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180" windowHeight="8265"/>
  </bookViews>
  <sheets>
    <sheet name="Summ1" sheetId="39" r:id="rId1"/>
    <sheet name="Summ2" sheetId="40" r:id="rId2"/>
    <sheet name="Summ3" sheetId="41" r:id="rId3"/>
    <sheet name="Summ4" sheetId="42" r:id="rId4"/>
    <sheet name="Summ1 - All DC removed" sheetId="44" r:id="rId5"/>
    <sheet name="Summ2 - All DC removed" sheetId="45" r:id="rId6"/>
    <sheet name="Summ3 - All DC removed" sheetId="46" r:id="rId7"/>
    <sheet name="Summ4 - All DC removed" sheetId="47" r:id="rId8"/>
    <sheet name="CIS History" sheetId="54" r:id="rId9"/>
    <sheet name="Performances" sheetId="55" r:id="rId10"/>
    <sheet name="EQAA" sheetId="48" r:id="rId11"/>
    <sheet name="EquA" sheetId="49" r:id="rId12"/>
    <sheet name="EquB" sheetId="50" r:id="rId13"/>
    <sheet name="FIX_Int" sheetId="51" r:id="rId14"/>
    <sheet name="WWSUM" sheetId="52" r:id="rId15"/>
    <sheet name="FORSUM" sheetId="53" r:id="rId16"/>
    <sheet name="Dom_Eq_Fin" sheetId="56" r:id="rId17"/>
    <sheet name="Dom_Eq_Gen (1)" sheetId="57" r:id="rId18"/>
    <sheet name="Dom_Eq_Gen (2)" sheetId="58" r:id="rId19"/>
    <sheet name="Dom_Eq_Growth" sheetId="59" r:id="rId20"/>
    <sheet name="Dom_Eq_Ind" sheetId="60" r:id="rId21"/>
    <sheet name="Dom_Eq_Large" sheetId="61" r:id="rId22"/>
    <sheet name="Dom_Eq_Res" sheetId="62" r:id="rId23"/>
    <sheet name="Dom_Eq_Small" sheetId="63" r:id="rId24"/>
    <sheet name="Dom_Eq_Value" sheetId="64" r:id="rId25"/>
    <sheet name="Dom_Eq_Varied" sheetId="65" r:id="rId26"/>
    <sheet name="Dom_AA_Flex" sheetId="66" r:id="rId27"/>
    <sheet name="Dom_AA_High_Eq" sheetId="67" r:id="rId28"/>
    <sheet name="Dom_AA_Low_Eq" sheetId="68" r:id="rId29"/>
    <sheet name="Dom_AA_Med_Eq" sheetId="69" r:id="rId30"/>
    <sheet name="Dom_AA_TARR" sheetId="70" r:id="rId31"/>
    <sheet name="Dom_AA_Variable" sheetId="71" r:id="rId32"/>
    <sheet name="Dom FI Bond" sheetId="72" r:id="rId33"/>
    <sheet name="Dom FI Income" sheetId="73" r:id="rId34"/>
    <sheet name="Dom FI Money" sheetId="74" r:id="rId35"/>
    <sheet name="Dom_FI_Varied" sheetId="75" r:id="rId36"/>
    <sheet name="Dom_Real_Gen" sheetId="76" r:id="rId37"/>
    <sheet name="WW_Eq_Gen" sheetId="84" r:id="rId38"/>
    <sheet name="WW_Eq_Tech" sheetId="81" r:id="rId39"/>
    <sheet name="WW_AA_Flex" sheetId="82" r:id="rId40"/>
    <sheet name="WW_FI_Varied" sheetId="85" r:id="rId41"/>
    <sheet name="For_Eq_Gen" sheetId="77" r:id="rId42"/>
    <sheet name="For_Eq_Varied" sheetId="83" r:id="rId43"/>
    <sheet name="For_AA_Flex" sheetId="78" r:id="rId44"/>
    <sheet name="For FI Bond" sheetId="79" r:id="rId45"/>
    <sheet name="For FI Varied" sheetId="80" r:id="rId46"/>
    <sheet name="FOF (1)" sheetId="86" r:id="rId47"/>
    <sheet name="FOF (2)" sheetId="87" r:id="rId48"/>
    <sheet name="FOF (3)" sheetId="88" r:id="rId49"/>
    <sheet name="FOF (4)" sheetId="89" r:id="rId50"/>
    <sheet name="FOF (5)" sheetId="90" r:id="rId51"/>
  </sheets>
  <calcPr calcId="145621"/>
</workbook>
</file>

<file path=xl/calcChain.xml><?xml version="1.0" encoding="utf-8"?>
<calcChain xmlns="http://schemas.openxmlformats.org/spreadsheetml/2006/main">
  <c r="G336" i="54" l="1"/>
  <c r="F336" i="54"/>
  <c r="E336" i="54"/>
  <c r="D336" i="54"/>
  <c r="G335" i="54"/>
  <c r="F335" i="54"/>
  <c r="E335" i="54"/>
  <c r="D335" i="54"/>
  <c r="G334" i="54"/>
  <c r="F334" i="54"/>
  <c r="E334" i="54"/>
  <c r="D334" i="54"/>
  <c r="G333" i="54"/>
  <c r="F333" i="54"/>
  <c r="F337" i="54" s="1"/>
  <c r="E333" i="54"/>
  <c r="E337" i="54" s="1"/>
  <c r="D333" i="54"/>
  <c r="D337" i="54" s="1"/>
  <c r="G329" i="54"/>
  <c r="E329" i="54"/>
  <c r="F329" i="54" s="1"/>
  <c r="D329" i="54"/>
  <c r="G328" i="54"/>
  <c r="E328" i="54"/>
  <c r="F328" i="54" s="1"/>
  <c r="D328" i="54"/>
  <c r="G327" i="54"/>
  <c r="E327" i="54"/>
  <c r="F327" i="54" s="1"/>
  <c r="D327" i="54"/>
  <c r="G326" i="54"/>
  <c r="E326" i="54"/>
  <c r="E330" i="54" s="1"/>
  <c r="D326" i="54"/>
  <c r="D330" i="54" s="1"/>
  <c r="D323" i="54"/>
  <c r="G322" i="54"/>
  <c r="E322" i="54"/>
  <c r="D322" i="54"/>
  <c r="F322" i="54" s="1"/>
  <c r="G321" i="54"/>
  <c r="E321" i="54"/>
  <c r="D321" i="54"/>
  <c r="F321" i="54" s="1"/>
  <c r="G320" i="54"/>
  <c r="E320" i="54"/>
  <c r="D320" i="54"/>
  <c r="F320" i="54" s="1"/>
  <c r="G319" i="54"/>
  <c r="E319" i="54"/>
  <c r="E323" i="54" s="1"/>
  <c r="D319" i="54"/>
  <c r="F319" i="54" s="1"/>
  <c r="F316" i="54"/>
  <c r="E316" i="54"/>
  <c r="D316" i="54"/>
  <c r="F309" i="54"/>
  <c r="E309" i="54"/>
  <c r="D309" i="54"/>
  <c r="E302" i="54"/>
  <c r="D302" i="54"/>
  <c r="F300" i="54"/>
  <c r="F299" i="54"/>
  <c r="F298" i="54"/>
  <c r="F302" i="54" s="1"/>
  <c r="E295" i="54"/>
  <c r="D295" i="54"/>
  <c r="F294" i="54"/>
  <c r="F292" i="54"/>
  <c r="F295" i="54" s="1"/>
  <c r="F291" i="54"/>
  <c r="E288" i="54"/>
  <c r="D288" i="54"/>
  <c r="F287" i="54"/>
  <c r="F286" i="54"/>
  <c r="F285" i="54"/>
  <c r="F284" i="54"/>
  <c r="F288" i="54" s="1"/>
  <c r="E281" i="54"/>
  <c r="D281" i="54"/>
  <c r="F280" i="54"/>
  <c r="F279" i="54"/>
  <c r="F278" i="54"/>
  <c r="F277" i="54"/>
  <c r="F281" i="54" s="1"/>
  <c r="E274" i="54"/>
  <c r="D274" i="54"/>
  <c r="F273" i="54"/>
  <c r="F272" i="54"/>
  <c r="F271" i="54"/>
  <c r="F270" i="54"/>
  <c r="F274" i="54" s="1"/>
  <c r="E267" i="54"/>
  <c r="D267" i="54"/>
  <c r="F266" i="54"/>
  <c r="F265" i="54"/>
  <c r="F267" i="54" s="1"/>
  <c r="F264" i="54"/>
  <c r="F263" i="54"/>
  <c r="E260" i="54"/>
  <c r="D260" i="54"/>
  <c r="F259" i="54"/>
  <c r="F258" i="54"/>
  <c r="F257" i="54"/>
  <c r="F256" i="54"/>
  <c r="F260" i="54" s="1"/>
  <c r="E253" i="54"/>
  <c r="D253" i="54"/>
  <c r="F252" i="54"/>
  <c r="F251" i="54"/>
  <c r="F250" i="54"/>
  <c r="F249" i="54"/>
  <c r="F253" i="54" s="1"/>
  <c r="E246" i="54"/>
  <c r="D246" i="54"/>
  <c r="F245" i="54"/>
  <c r="F244" i="54"/>
  <c r="F243" i="54"/>
  <c r="F242" i="54"/>
  <c r="F246" i="54" s="1"/>
  <c r="E239" i="54"/>
  <c r="D239" i="54"/>
  <c r="F238" i="54"/>
  <c r="F237" i="54"/>
  <c r="F239" i="54" s="1"/>
  <c r="F236" i="54"/>
  <c r="F235" i="54"/>
  <c r="E232" i="54"/>
  <c r="D232" i="54"/>
  <c r="F231" i="54"/>
  <c r="F230" i="54"/>
  <c r="F229" i="54"/>
  <c r="F228" i="54"/>
  <c r="F232" i="54" s="1"/>
  <c r="E225" i="54"/>
  <c r="D225" i="54"/>
  <c r="F224" i="54"/>
  <c r="F223" i="54"/>
  <c r="F222" i="54"/>
  <c r="F221" i="54"/>
  <c r="F225" i="54" s="1"/>
  <c r="E218" i="54"/>
  <c r="D218" i="54"/>
  <c r="F217" i="54"/>
  <c r="F216" i="54"/>
  <c r="F215" i="54"/>
  <c r="F214" i="54"/>
  <c r="F218" i="54" s="1"/>
  <c r="E211" i="54"/>
  <c r="D211" i="54"/>
  <c r="F210" i="54"/>
  <c r="F209" i="54"/>
  <c r="F211" i="54" s="1"/>
  <c r="F208" i="54"/>
  <c r="F207" i="54"/>
  <c r="E204" i="54"/>
  <c r="D204" i="54"/>
  <c r="F203" i="54"/>
  <c r="F202" i="54"/>
  <c r="F201" i="54"/>
  <c r="F200" i="54"/>
  <c r="F204" i="54" s="1"/>
  <c r="D200" i="54"/>
  <c r="E196" i="54"/>
  <c r="D196" i="54"/>
  <c r="F196" i="54" s="1"/>
  <c r="E195" i="54"/>
  <c r="D195" i="54"/>
  <c r="D197" i="54" s="1"/>
  <c r="F194" i="54"/>
  <c r="E194" i="54"/>
  <c r="D194" i="54"/>
  <c r="E193" i="54"/>
  <c r="E197" i="54" s="1"/>
  <c r="F189" i="54"/>
  <c r="E189" i="54"/>
  <c r="D189" i="54"/>
  <c r="E188" i="54"/>
  <c r="D188" i="54"/>
  <c r="F188" i="54" s="1"/>
  <c r="E187" i="54"/>
  <c r="D187" i="54"/>
  <c r="F187" i="54" s="1"/>
  <c r="E186" i="54"/>
  <c r="E190" i="54" s="1"/>
  <c r="D186" i="54"/>
  <c r="F186" i="54" s="1"/>
  <c r="F190" i="54" s="1"/>
  <c r="E182" i="54"/>
  <c r="F182" i="54" s="1"/>
  <c r="E181" i="54"/>
  <c r="D181" i="54"/>
  <c r="F181" i="54" s="1"/>
  <c r="F180" i="54"/>
  <c r="E180" i="54"/>
  <c r="D180" i="54"/>
  <c r="E179" i="54"/>
  <c r="E183" i="54" s="1"/>
  <c r="D179" i="54"/>
  <c r="D183" i="54" s="1"/>
  <c r="D176" i="54"/>
  <c r="F175" i="54"/>
  <c r="E175" i="54"/>
  <c r="D175" i="54"/>
  <c r="F174" i="54"/>
  <c r="E174" i="54"/>
  <c r="D174" i="54"/>
  <c r="E173" i="54"/>
  <c r="D173" i="54"/>
  <c r="F173" i="54" s="1"/>
  <c r="E172" i="54"/>
  <c r="F172" i="54" s="1"/>
  <c r="E169" i="54"/>
  <c r="D169" i="54"/>
  <c r="F168" i="54"/>
  <c r="F167" i="54"/>
  <c r="F169" i="54" s="1"/>
  <c r="F166" i="54"/>
  <c r="F165" i="54"/>
  <c r="E162" i="54"/>
  <c r="G161" i="54"/>
  <c r="E161" i="54"/>
  <c r="D161" i="54"/>
  <c r="D162" i="54" s="1"/>
  <c r="F160" i="54"/>
  <c r="F159" i="54"/>
  <c r="F158" i="54"/>
  <c r="F154" i="54"/>
  <c r="F153" i="54"/>
  <c r="G152" i="54"/>
  <c r="E152" i="54"/>
  <c r="D152" i="54"/>
  <c r="F152" i="54" s="1"/>
  <c r="G151" i="54"/>
  <c r="E151" i="54"/>
  <c r="E155" i="54" s="1"/>
  <c r="D151" i="54"/>
  <c r="D155" i="54" s="1"/>
  <c r="G147" i="54"/>
  <c r="E147" i="54"/>
  <c r="D147" i="54"/>
  <c r="F147" i="54" s="1"/>
  <c r="G146" i="54"/>
  <c r="E146" i="54"/>
  <c r="D146" i="54"/>
  <c r="F146" i="54" s="1"/>
  <c r="G145" i="54"/>
  <c r="F145" i="54"/>
  <c r="G144" i="54"/>
  <c r="F144" i="54"/>
  <c r="F148" i="54" s="1"/>
  <c r="E144" i="54"/>
  <c r="E148" i="54" s="1"/>
  <c r="D144" i="54"/>
  <c r="G140" i="54"/>
  <c r="E140" i="54"/>
  <c r="E141" i="54" s="1"/>
  <c r="D140" i="54"/>
  <c r="D141" i="54" s="1"/>
  <c r="F139" i="54"/>
  <c r="F138" i="54"/>
  <c r="F137" i="54"/>
  <c r="E134" i="54"/>
  <c r="D134" i="54"/>
  <c r="G133" i="54"/>
  <c r="F133" i="54"/>
  <c r="G132" i="54"/>
  <c r="F132" i="54"/>
  <c r="G131" i="54"/>
  <c r="F131" i="54"/>
  <c r="F134" i="54" s="1"/>
  <c r="F130" i="54"/>
  <c r="E127" i="54"/>
  <c r="D127" i="54"/>
  <c r="F126" i="54"/>
  <c r="F125" i="54"/>
  <c r="F124" i="54"/>
  <c r="F123" i="54"/>
  <c r="F127" i="54" s="1"/>
  <c r="E120" i="54"/>
  <c r="D120" i="54"/>
  <c r="F119" i="54"/>
  <c r="F118" i="54"/>
  <c r="F117" i="54"/>
  <c r="F116" i="54"/>
  <c r="F120" i="54" s="1"/>
  <c r="E113" i="54"/>
  <c r="D113" i="54"/>
  <c r="F112" i="54"/>
  <c r="F111" i="54"/>
  <c r="F113" i="54" s="1"/>
  <c r="F110" i="54"/>
  <c r="F109" i="54"/>
  <c r="E106" i="54"/>
  <c r="D106" i="54"/>
  <c r="F105" i="54"/>
  <c r="F104" i="54"/>
  <c r="F106" i="54" s="1"/>
  <c r="F103" i="54"/>
  <c r="F102" i="54"/>
  <c r="E99" i="54"/>
  <c r="D99" i="54"/>
  <c r="F98" i="54"/>
  <c r="F97" i="54"/>
  <c r="F96" i="54"/>
  <c r="F95" i="54"/>
  <c r="F99" i="54" s="1"/>
  <c r="E92" i="54"/>
  <c r="D92" i="54"/>
  <c r="F91" i="54"/>
  <c r="F90" i="54"/>
  <c r="F89" i="54"/>
  <c r="F88" i="54"/>
  <c r="F92" i="54" s="1"/>
  <c r="E85" i="54"/>
  <c r="D85" i="54"/>
  <c r="F84" i="54"/>
  <c r="F83" i="54"/>
  <c r="F85" i="54" s="1"/>
  <c r="F82" i="54"/>
  <c r="F81" i="54"/>
  <c r="E78" i="54"/>
  <c r="D78" i="54"/>
  <c r="F77" i="54"/>
  <c r="F76" i="54"/>
  <c r="F78" i="54" s="1"/>
  <c r="F75" i="54"/>
  <c r="F74" i="54"/>
  <c r="E71" i="54"/>
  <c r="D71" i="54"/>
  <c r="F70" i="54"/>
  <c r="F69" i="54"/>
  <c r="F68" i="54"/>
  <c r="F67" i="54"/>
  <c r="F71" i="54" s="1"/>
  <c r="E64" i="54"/>
  <c r="D64" i="54"/>
  <c r="F63" i="54"/>
  <c r="F62" i="54"/>
  <c r="F61" i="54"/>
  <c r="F60" i="54"/>
  <c r="F64" i="54" s="1"/>
  <c r="E57" i="54"/>
  <c r="D57" i="54"/>
  <c r="F56" i="54"/>
  <c r="F55" i="54"/>
  <c r="F57" i="54" s="1"/>
  <c r="F54" i="54"/>
  <c r="F53" i="54"/>
  <c r="F50" i="54"/>
  <c r="E50" i="54"/>
  <c r="D50" i="54"/>
  <c r="F49" i="54"/>
  <c r="F48" i="54"/>
  <c r="F47" i="54"/>
  <c r="F46" i="54"/>
  <c r="E43" i="54"/>
  <c r="D43" i="54"/>
  <c r="F42" i="54"/>
  <c r="F41" i="54"/>
  <c r="F40" i="54"/>
  <c r="F39" i="54"/>
  <c r="F43" i="54" s="1"/>
  <c r="E36" i="54"/>
  <c r="D36" i="54"/>
  <c r="F35" i="54"/>
  <c r="F34" i="54"/>
  <c r="F33" i="54"/>
  <c r="F32" i="54"/>
  <c r="F36" i="54" s="1"/>
  <c r="E29" i="54"/>
  <c r="D29" i="54"/>
  <c r="F28" i="54"/>
  <c r="F27" i="54"/>
  <c r="F29" i="54" s="1"/>
  <c r="F26" i="54"/>
  <c r="F25" i="54"/>
  <c r="F162" i="54" l="1"/>
  <c r="F176" i="54"/>
  <c r="F323" i="54"/>
  <c r="D148" i="54"/>
  <c r="F140" i="54"/>
  <c r="F141" i="54" s="1"/>
  <c r="F151" i="54"/>
  <c r="F155" i="54" s="1"/>
  <c r="F161" i="54"/>
  <c r="E176" i="54"/>
  <c r="F179" i="54"/>
  <c r="F183" i="54" s="1"/>
  <c r="D190" i="54"/>
  <c r="F193" i="54"/>
  <c r="F326" i="54"/>
  <c r="F330" i="54" s="1"/>
  <c r="F195" i="54"/>
  <c r="F197" i="54" l="1"/>
</calcChain>
</file>

<file path=xl/sharedStrings.xml><?xml version="1.0" encoding="utf-8"?>
<sst xmlns="http://schemas.openxmlformats.org/spreadsheetml/2006/main" count="13375" uniqueCount="2126">
  <si>
    <t>General Funds</t>
  </si>
  <si>
    <t>31/12/2012</t>
  </si>
  <si>
    <t>30/09/2012</t>
  </si>
  <si>
    <t>30/06/2012</t>
  </si>
  <si>
    <t>31/03/2012</t>
  </si>
  <si>
    <t>Quarter ended : 31 December 2012</t>
  </si>
  <si>
    <t>EQUITY FUNDS</t>
  </si>
  <si>
    <t>ASSET ALLOCATION FUNDS</t>
  </si>
  <si>
    <t>SALES</t>
  </si>
  <si>
    <t>REPURCHASES</t>
  </si>
  <si>
    <t>SOUTH AFRICAN COLLECTIVE INVESTMENTS INDUSTRY</t>
  </si>
  <si>
    <t>DOMESTIC FUNDS</t>
  </si>
  <si>
    <t>WORLDWIDE FUNDS</t>
  </si>
  <si>
    <t>FOREIGN FUNDS</t>
  </si>
  <si>
    <t>FUND OF FUNDS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</si>
  <si>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</si>
  <si>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</si>
  <si>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</si>
  <si>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</si>
  <si>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</si>
  <si>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</si>
  <si>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</si>
  <si>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</si>
  <si>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</si>
  <si>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</si>
  <si>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</si>
  <si>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</si>
  <si>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</si>
  <si>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</si>
  <si>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</si>
  <si>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</si>
  <si>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</si>
  <si>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</si>
  <si>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</si>
  <si>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</si>
  <si>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</si>
  <si>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</si>
  <si>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</si>
  <si>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Fixed Interest</t>
  </si>
  <si>
    <t>SUB TOTAL</t>
  </si>
  <si>
    <t>WORLD WIDE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</si>
  <si>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</si>
  <si>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</si>
  <si>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</si>
  <si>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</si>
  <si>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</si>
  <si>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</si>
  <si>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</si>
  <si>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</si>
  <si>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</si>
  <si>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</si>
  <si>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</si>
  <si>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</si>
  <si>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</si>
  <si>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</si>
  <si>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</si>
  <si>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</si>
  <si>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</si>
  <si>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</si>
  <si>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</si>
  <si>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</si>
  <si>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</si>
  <si>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</si>
  <si>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</si>
  <si>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Varied Specialist</t>
  </si>
  <si>
    <t>Varied Special  Funds</t>
  </si>
  <si>
    <t>Bond Funds</t>
  </si>
  <si>
    <t>NUMBER OF ACCOUNTS</t>
  </si>
  <si>
    <t>NUMBER OF FUNDS</t>
  </si>
  <si>
    <t>TOTAL</t>
  </si>
  <si>
    <t>Rm</t>
  </si>
  <si>
    <t>%</t>
  </si>
  <si>
    <t>TOTAL ASSETS</t>
  </si>
  <si>
    <t>Technology</t>
  </si>
  <si>
    <t>Real Estate</t>
  </si>
  <si>
    <t>NET IN/(OUT) FLOW</t>
  </si>
  <si>
    <t>&gt; 12 Years</t>
  </si>
  <si>
    <t>7-12 Years</t>
  </si>
  <si>
    <t>3-7 Years</t>
  </si>
  <si>
    <t>1-3 Years</t>
  </si>
  <si>
    <t>6-12 Months</t>
  </si>
  <si>
    <t>3-6 Months</t>
  </si>
  <si>
    <t>0-3 Months</t>
  </si>
  <si>
    <t>Cash</t>
  </si>
  <si>
    <t>CAPITAL &amp; MONEY MARKET MATURITY SPREAD</t>
  </si>
  <si>
    <t>Average balance per Account</t>
  </si>
  <si>
    <t>Number of accounts</t>
  </si>
  <si>
    <t>TOTAL ASSETS HELD IN OTHER CIS</t>
  </si>
  <si>
    <t>Foreign Direct Funds</t>
  </si>
  <si>
    <t>Foreign Indirect Funds</t>
  </si>
  <si>
    <t>Domestic Funds</t>
  </si>
  <si>
    <t>TOTAL MONEY MARKET INSTRUMENTS</t>
  </si>
  <si>
    <t>TOTAL FOREIGN MONEY MARKET</t>
  </si>
  <si>
    <t>TOTAL DOMESTIC MONEY MARKET</t>
  </si>
  <si>
    <t>Public entity issued paper</t>
  </si>
  <si>
    <t>Other unlisted Money Market instruments</t>
  </si>
  <si>
    <t>Other listed Money Market instruments</t>
  </si>
  <si>
    <t>Government issued paper</t>
  </si>
  <si>
    <t>Financial institutions</t>
  </si>
  <si>
    <t>Derivatives</t>
  </si>
  <si>
    <t>Corporate debt - non-convertible</t>
  </si>
  <si>
    <t>Corporate debt - convertible</t>
  </si>
  <si>
    <t>Cash on Call</t>
  </si>
  <si>
    <t>CAPITAL &amp; MONEY MARKET INSTRUMENTS</t>
  </si>
  <si>
    <t>TOTAL REAL ESTATE</t>
  </si>
  <si>
    <t>Listed Real Estate</t>
  </si>
  <si>
    <t>Non listed Real Estate</t>
  </si>
  <si>
    <t>TOTAL EQUITIES EXCL REAL ESTATE</t>
  </si>
  <si>
    <t>TOTAL FOREIGN EQUITIES</t>
  </si>
  <si>
    <t>TOTAL DOMESTIC EQUITIES EXCL REAL ESTATE</t>
  </si>
  <si>
    <t>Other Equities</t>
  </si>
  <si>
    <t>Specialist Securities</t>
  </si>
  <si>
    <t>Utilities</t>
  </si>
  <si>
    <t>Telecommunications</t>
  </si>
  <si>
    <t>Oil &amp; Gas</t>
  </si>
  <si>
    <t>Industrials</t>
  </si>
  <si>
    <t>Health Care</t>
  </si>
  <si>
    <t>Financials</t>
  </si>
  <si>
    <t>Consumer Services</t>
  </si>
  <si>
    <t>Consumer Goods</t>
  </si>
  <si>
    <t>Basic Materials</t>
  </si>
  <si>
    <t>Additional</t>
  </si>
  <si>
    <t>EQUITY SECTOR WEIGHTING</t>
  </si>
  <si>
    <t xml:space="preserve">Total Other assets </t>
  </si>
  <si>
    <t>Total assets held in other CIS</t>
  </si>
  <si>
    <t xml:space="preserve">Total Real Estate </t>
  </si>
  <si>
    <t>Total Money Market instruments</t>
  </si>
  <si>
    <t>Total Equities Excl Real Estate</t>
  </si>
  <si>
    <t>ASSET ALLOCATION</t>
  </si>
  <si>
    <t>REAL ESTATE</t>
  </si>
  <si>
    <t>NET IN(OUT) FLOW</t>
  </si>
  <si>
    <t>Repurchase</t>
  </si>
  <si>
    <t>Sales</t>
  </si>
  <si>
    <t>Average balance per account</t>
  </si>
  <si>
    <t>TOTAL EQUITIES</t>
  </si>
  <si>
    <t>TOTAL DOMESTIC EQUITIES</t>
  </si>
  <si>
    <r>
      <t>Foreign</t>
    </r>
    <r>
      <rPr>
        <sz val="10"/>
        <rFont val="Arial"/>
      </rPr>
      <t>: Other assets</t>
    </r>
  </si>
  <si>
    <t xml:space="preserve">          Other Assets</t>
  </si>
  <si>
    <t xml:space="preserve">          Derivatives</t>
  </si>
  <si>
    <t>Domestic: Liquid assets</t>
  </si>
  <si>
    <t>Total domestic &amp; foreign equities</t>
  </si>
  <si>
    <t>DOMESTIC EQUITY, ASSET ALLOCATION AND REAL ESTATE FUND</t>
  </si>
  <si>
    <t>TOTAL UTILITIES</t>
  </si>
  <si>
    <t>Gas/ Water &amp; Multiutilities</t>
  </si>
  <si>
    <t>Electricity</t>
  </si>
  <si>
    <t>TOTAL TELECOMMUNICATIONS</t>
  </si>
  <si>
    <t>Mobile Telecommunications</t>
  </si>
  <si>
    <t>Fixed Line Telecommunications</t>
  </si>
  <si>
    <t>TOTAL TECHNOLOGY</t>
  </si>
  <si>
    <t>Technology Hardware &amp; Equipment</t>
  </si>
  <si>
    <t>Software &amp; Computer Services</t>
  </si>
  <si>
    <t>TOTAL SPECIALIST SECURITIES</t>
  </si>
  <si>
    <t>TOTAL OIL &amp; GAS</t>
  </si>
  <si>
    <t>Oil Equipment &amp; Services</t>
  </si>
  <si>
    <t>Oil &amp; Gas Producers</t>
  </si>
  <si>
    <t>TOTAL INDUSTRIALS</t>
  </si>
  <si>
    <t>Support Services</t>
  </si>
  <si>
    <t>Industrial Transportation</t>
  </si>
  <si>
    <t>Industrial Engineering</t>
  </si>
  <si>
    <t>General Industrials</t>
  </si>
  <si>
    <t>Electronic &amp; Electrical Equipment</t>
  </si>
  <si>
    <t>Construction &amp; Materials</t>
  </si>
  <si>
    <t>Aerospace &amp; Defense</t>
  </si>
  <si>
    <t>TOTAL HEALTH CARE</t>
  </si>
  <si>
    <t>Pharmaceuticals &amp; Biotechnology</t>
  </si>
  <si>
    <t>Health Care Equipment &amp; Services</t>
  </si>
  <si>
    <t>TOTAL FINANCIALS</t>
  </si>
  <si>
    <t>Nonlife Insurance</t>
  </si>
  <si>
    <t>Nonequity Investment Instruments</t>
  </si>
  <si>
    <t>Life Insurance</t>
  </si>
  <si>
    <t>General Financial</t>
  </si>
  <si>
    <t>Equity Investment Instruments</t>
  </si>
  <si>
    <t>Banks</t>
  </si>
  <si>
    <t>TOTAL CONSUMER SERVICES</t>
  </si>
  <si>
    <t>Travel &amp; Leisure</t>
  </si>
  <si>
    <t>Media</t>
  </si>
  <si>
    <t>General Retailers</t>
  </si>
  <si>
    <t>Food &amp; Drug Retailers</t>
  </si>
  <si>
    <t>TOTAL CONSUMER GOODS</t>
  </si>
  <si>
    <t>Tobacco</t>
  </si>
  <si>
    <t>Personal Goods</t>
  </si>
  <si>
    <t>Leisure Goods</t>
  </si>
  <si>
    <t>Household Goods</t>
  </si>
  <si>
    <t>Food Producers</t>
  </si>
  <si>
    <t>Beverages</t>
  </si>
  <si>
    <t>Automobiles &amp; Parts</t>
  </si>
  <si>
    <t>TOTAL BASIC MATERIALS</t>
  </si>
  <si>
    <t>Mining</t>
  </si>
  <si>
    <t>Industrial Metals</t>
  </si>
  <si>
    <t>Forestry &amp; Paper</t>
  </si>
  <si>
    <t>Chemicals</t>
  </si>
  <si>
    <t>TOTAL ADDITIONAL</t>
  </si>
  <si>
    <t>Warrants</t>
  </si>
  <si>
    <t>Preference Shares</t>
  </si>
  <si>
    <t>Kruger Rands</t>
  </si>
  <si>
    <t>Investment Products</t>
  </si>
  <si>
    <t>Exchange Traded Notes</t>
  </si>
  <si>
    <t>Exchange Traded Funds</t>
  </si>
  <si>
    <t>Deposit Notes</t>
  </si>
  <si>
    <t>Corporate Debt</t>
  </si>
  <si>
    <t>Collective Investment Schemes</t>
  </si>
  <si>
    <t>Varied Specialist Funds</t>
  </si>
  <si>
    <t>Value Funds</t>
  </si>
  <si>
    <t>Smaller Companies Funds</t>
  </si>
  <si>
    <t>Large Cap Funds</t>
  </si>
  <si>
    <t>DOMESTIC - EQUITY FUNDS</t>
  </si>
  <si>
    <t>Resources &amp; Basic Industries Funds</t>
  </si>
  <si>
    <t>Industrial Funds</t>
  </si>
  <si>
    <t>Growth Funds</t>
  </si>
  <si>
    <t>Financial Funds</t>
  </si>
  <si>
    <t>Repurchases</t>
  </si>
  <si>
    <t>Foreign Other</t>
  </si>
  <si>
    <t>Foreign Cash</t>
  </si>
  <si>
    <t>Foreign Bonds</t>
  </si>
  <si>
    <t xml:space="preserve">EQUITY SECTOR WEIGHING: </t>
  </si>
  <si>
    <t>Total Other assets</t>
  </si>
  <si>
    <t>BOND FUNDS</t>
  </si>
  <si>
    <t>INCOME FUNDS</t>
  </si>
  <si>
    <t>MONEY MARKET FUNDS</t>
  </si>
  <si>
    <t>DOMESTIC - FIXED INTEREST</t>
  </si>
  <si>
    <t>VARIED SPECIALIST FUNDS</t>
  </si>
  <si>
    <t>DOMESTIC - ASSET ALLOCATION</t>
  </si>
  <si>
    <t>VARIED SPECIALIST</t>
  </si>
  <si>
    <t>FLEXIBLE</t>
  </si>
  <si>
    <t>WORLDWIDE - ASSET ALLOCATION AND FIXED INTEREST FUNDS</t>
  </si>
  <si>
    <t>TOTAL OTHER EQUITIES</t>
  </si>
  <si>
    <t xml:space="preserve">           Other assets</t>
  </si>
  <si>
    <r>
      <t>Foreign</t>
    </r>
    <r>
      <rPr>
        <sz val="10"/>
        <rFont val="Arial"/>
      </rPr>
      <t>: Cash</t>
    </r>
  </si>
  <si>
    <t>Technology Funds</t>
  </si>
  <si>
    <t>WORLD WIDE - EQUITY FUNDS</t>
  </si>
  <si>
    <t>FOREIGN - FIXED INTEREST FUNDS</t>
  </si>
  <si>
    <t>FOREIGN - EQUITY FUNDS</t>
  </si>
  <si>
    <t>FLEXIBLE FUNDS</t>
  </si>
  <si>
    <t>FOREIGN - ASSET ALLOCATION FUNDS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</si>
  <si>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</si>
  <si>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</si>
  <si>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</si>
  <si>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</si>
  <si>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</si>
  <si>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</si>
  <si>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</si>
  <si>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</si>
  <si>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</si>
  <si>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</si>
  <si>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</si>
  <si>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</si>
  <si>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</si>
  <si>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</si>
  <si>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</si>
  <si>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</si>
  <si>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</si>
  <si>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</si>
  <si>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</si>
  <si>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</si>
  <si>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</si>
  <si>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</si>
  <si>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</si>
  <si>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31 DECEMBER 2012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</si>
  <si>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</si>
  <si>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</si>
  <si>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December 2012)</t>
  </si>
  <si>
    <t>DOMESTIC FUNDS (704)</t>
  </si>
  <si>
    <t>EQUITY FUNDS - General Funds (100)</t>
  </si>
  <si>
    <t>*FTSE/JSE All Share Index</t>
  </si>
  <si>
    <t>Sector Average</t>
  </si>
  <si>
    <t>EQUITY - Growth Funds (3)</t>
  </si>
  <si>
    <t>EQUITY - Value Funds (11)</t>
  </si>
  <si>
    <t>EQUITY - Large Cap Funds (19)</t>
  </si>
  <si>
    <t>*FTSE/JSE Top 40 Index</t>
  </si>
  <si>
    <t>EQUITY - Smaller Companies Funds (8)</t>
  </si>
  <si>
    <t>*FTSE/JSE Midcap Index</t>
  </si>
  <si>
    <t>EQUITY - Varied Specialist Funds (5)</t>
  </si>
  <si>
    <t>EQUITY - Resources and Basic Ind Funds (11)</t>
  </si>
  <si>
    <t>*FTSE/JSE Resources 20 Index</t>
  </si>
  <si>
    <t>EQUITY - Industrial Sector (7)</t>
  </si>
  <si>
    <t>*FTSE/JSE Industrial Index</t>
  </si>
  <si>
    <t>EQUITY - Financial Sector (8)</t>
  </si>
  <si>
    <t>*FTSE/JSE Financial Index</t>
  </si>
  <si>
    <t>ASSET ALLOCATION - Prudential Low Equity Funds (79)</t>
  </si>
  <si>
    <t>ASSET ALLOCATION - Prudential Medium Equity Funds (40)</t>
  </si>
  <si>
    <t>ASSET ALLOCATION - Prudential High Equity Funds (17)</t>
  </si>
  <si>
    <t>ASSET ALLOCATION - Variable Equity (90)</t>
  </si>
  <si>
    <t>ASSET ALLOCATION - Flexible Funds (66)</t>
  </si>
  <si>
    <t>ASSET ALLOCATION - Targeted Absolute Returns Funds (46)</t>
  </si>
  <si>
    <t>FIXED INTEREST - Bond Funds (19)</t>
  </si>
  <si>
    <t>All Bond Index</t>
  </si>
  <si>
    <t>FIXED INTEREST - Income Funds (14)</t>
  </si>
  <si>
    <t>FIXED INTEREST - Varied Specialist Funds (68)</t>
  </si>
  <si>
    <t>FIXED INTEREST - Money Market Funds (25)</t>
  </si>
  <si>
    <t>REAL ESTATE - General Funds (25)</t>
  </si>
  <si>
    <t>*FTSE/JSE SA Listed Property Index</t>
  </si>
  <si>
    <t>WORLDWIDE FUNDS (24)</t>
  </si>
  <si>
    <t>EQUITY FUNDS - General Funds (1)</t>
  </si>
  <si>
    <t>EQUITY - Technology Sector (1)</t>
  </si>
  <si>
    <t>ASSET ALLOCATION - Flexible Funds (21)</t>
  </si>
  <si>
    <t>FOREIGN FUNDS (95)</t>
  </si>
  <si>
    <t>EQUITY - General Funds (31)</t>
  </si>
  <si>
    <t>Morgan Stanley Capital World Index (MSCI)</t>
  </si>
  <si>
    <t>EQUITY - Varied Specialist Funds (13)</t>
  </si>
  <si>
    <t>ASSET ALLOCATION - Flexible Funds (33)</t>
  </si>
  <si>
    <t>FIXED INTEREST - Bond Funds (4)</t>
  </si>
  <si>
    <t xml:space="preserve">JP Morgan Global Bond Index </t>
  </si>
  <si>
    <t>FIXED INTEREST - Varied Specialist Funds (14)</t>
  </si>
  <si>
    <t>DOMESTIC - EQUITY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</si>
  <si>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</si>
  <si>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</si>
  <si>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</si>
  <si>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</si>
  <si>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</si>
  <si>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</si>
  <si>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</si>
  <si>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</si>
  <si>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</si>
  <si>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</si>
  <si>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</si>
  <si>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</si>
  <si>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</si>
  <si>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</si>
  <si>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</si>
  <si>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</si>
  <si>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SHARIAH ACTIVE EQUITY PRESCIENT FUND</t>
  </si>
  <si>
    <t>36ONE MET EQUITY FUND</t>
  </si>
  <si>
    <t>ABAX EQUITY PRESCIENT FUND</t>
  </si>
  <si>
    <t>ABSA GENERAL FUND</t>
  </si>
  <si>
    <t>ABSA MULTI-MANAGED EQUITY FUND</t>
  </si>
  <si>
    <t>ABSA SELECT EQUITY FUND</t>
  </si>
  <si>
    <t>ADVANTAGE FOCUSED EQUITY FUND</t>
  </si>
  <si>
    <t>AEON ENHANCED EQUITY PRESCIENT FUND</t>
  </si>
  <si>
    <t>AFENA EQUITY PRESCIENT FUND</t>
  </si>
  <si>
    <t>ALLAN GRAY EQUITY FUND</t>
  </si>
  <si>
    <t>ANALYTICS MANAGED EQUITY FUND</t>
  </si>
  <si>
    <t>APS EQUITY FUND OF FUNDS</t>
  </si>
  <si>
    <t>AYLETT EQUITY PRESCIENT FUND</t>
  </si>
  <si>
    <t>BETTABETA GREEN EXCHANGE TRADED FUND</t>
  </si>
  <si>
    <t>BJM MULTI MANAGER EQUITY FUND</t>
  </si>
  <si>
    <t>CAM DIVIDEND EQUITY FUND</t>
  </si>
  <si>
    <t>CANNON MET EQUITY FUND</t>
  </si>
  <si>
    <t>CAPSTONE MET EQUITY FUND</t>
  </si>
  <si>
    <t>CLUCASGRAY EQUITY PRESCIENT FUND</t>
  </si>
  <si>
    <t>COMMUNITY GROWTH FUND</t>
  </si>
  <si>
    <t>CONTEGO MET B6 GROWTH PLUS FUND</t>
  </si>
  <si>
    <t>CORONATION EQUITY FUND</t>
  </si>
  <si>
    <t>DISCOVERY EQUITY FUND</t>
  </si>
  <si>
    <t>DYNASTY WEALTH ACCUMULATOR FUND OF FUNDS</t>
  </si>
  <si>
    <t>EFFICIENT ACTIVE QUANT FUND</t>
  </si>
  <si>
    <t>EFFICIENT GENERAL EQUITY FUND</t>
  </si>
  <si>
    <t>ELEMENT EARTH EQUITY FUND</t>
  </si>
  <si>
    <t>ELEMENT ISLAMIC EQUITY FUND</t>
  </si>
  <si>
    <t>FAIRTREE EQUITY PRESCIENT FUND</t>
  </si>
  <si>
    <t>FG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</si>
  <si>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</si>
  <si>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</si>
  <si>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</si>
  <si>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</si>
  <si>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</si>
  <si>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RAFI ENHANCED SA STRATEGY FUND</t>
  </si>
  <si>
    <t>GRYPHON ALL SHARE TRACKER FUND</t>
  </si>
  <si>
    <t>GTC ACTIVE EQUITY FUND</t>
  </si>
  <si>
    <t>HARVARD HOUSE MET EQUITY FUND</t>
  </si>
  <si>
    <t>HUYSAMER EQUITY PRESCIENT FUND</t>
  </si>
  <si>
    <t>IMARA MET EQUITY FUND</t>
  </si>
  <si>
    <t>INVESTEC ACTIVE QUANTS FUND</t>
  </si>
  <si>
    <t>INVESTEC EQUITY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</si>
  <si>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</si>
  <si>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</si>
  <si>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</si>
  <si>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</si>
  <si>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</si>
  <si>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</si>
  <si>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MET EQUITY FUND</t>
  </si>
  <si>
    <t>LYNX OPPORTUNITIES FUND OF FUNDS</t>
  </si>
  <si>
    <t>MAESTRO EQUITY PRESCIENT FUND</t>
  </si>
  <si>
    <t>MARRIOTT DIVIDEND GROWTH FUND</t>
  </si>
  <si>
    <t>MATADOR EQUITY FUND OF FUNDS</t>
  </si>
  <si>
    <t>MAZI CAPITAL MET EQUITY FUND</t>
  </si>
  <si>
    <t>MELVILLE DOUGLAS HIGH ALPHA FUND</t>
  </si>
  <si>
    <t>MERGENCE EQUITY PRESCIENT FUND</t>
  </si>
  <si>
    <t>MET GENERAL EQUITY FUND</t>
  </si>
  <si>
    <t>MET HIGH YIELD EQUITY FUND</t>
  </si>
  <si>
    <t>MET OPTIMAL FUND</t>
  </si>
  <si>
    <t>MIPLAN IP BETA EQUITY FUND</t>
  </si>
  <si>
    <t>MITONOPTIMAL IP HIGH CONVICTION EQUITY FUND</t>
  </si>
  <si>
    <t>MOMENTUM BEST BLEND SPECIALIST EQUITY FUND</t>
  </si>
  <si>
    <t>MOMENTUM EQUITY FUND</t>
  </si>
  <si>
    <t>MOMENTUM FACTOR EQUITY FUND OF FUNDS</t>
  </si>
  <si>
    <t>MOMENTUM MULTIFOCUS FUND OF FUNDS</t>
  </si>
  <si>
    <t>NEDGROUP INVESTMENTS PRIVATE WEALTH CORE EQUITY FUND</t>
  </si>
  <si>
    <t>NEDGROUP INVESTMENTS QUANTS CORE EQUITY FUND</t>
  </si>
  <si>
    <t>NEDGROUP INVESTMENTS RAINMAKER FUND</t>
  </si>
  <si>
    <t>NEFG MET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</si>
  <si>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</si>
  <si>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</si>
  <si>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</si>
  <si>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</si>
  <si>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</si>
  <si>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</si>
  <si>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</si>
  <si>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</si>
  <si>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</si>
  <si>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</si>
  <si>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GENERAL</t>
  </si>
  <si>
    <t>(SHEET 1 OF 2)</t>
  </si>
  <si>
    <t>OLD MUTUAL UMBONO RAFI 40 TRACKER FUND</t>
  </si>
  <si>
    <t>PERSONAL TRUST SA EQUITY FUND</t>
  </si>
  <si>
    <t>PPS EQUITY FUND</t>
  </si>
  <si>
    <t>PRESCIENT EQUITY ACTIVE QUANTS FUND</t>
  </si>
  <si>
    <t>PRESCIENT EQUITY INCOME FUND</t>
  </si>
  <si>
    <t>PRESCIENT EQUITY QUANT FUND</t>
  </si>
  <si>
    <t>PRESCIENT LIVING PLANET FUND</t>
  </si>
  <si>
    <t>PRIME GENERAL EQUITY FUND</t>
  </si>
  <si>
    <t>PRUDENTIAL CORE VALUE FUND</t>
  </si>
  <si>
    <t>PRUDENTIAL EQUITY FUND</t>
  </si>
  <si>
    <t>PSG ALPHEN EQUITY FUND OF FUNDS</t>
  </si>
  <si>
    <t>PSG EQUITY FUND</t>
  </si>
  <si>
    <t>PSG KONSULT CREATOR FUND OF FUNDS</t>
  </si>
  <si>
    <t>RMB PRIVATE BANK EQUITY FUND</t>
  </si>
  <si>
    <t>SANLAM ALL SHARE INDEX FUND</t>
  </si>
  <si>
    <t>SANLAM GENERAL INSTITUTIONAL FUND</t>
  </si>
  <si>
    <t>SANLAM MULTI MANAGED EQUITY FUND</t>
  </si>
  <si>
    <t>SANLAM MULTI MANAGED INSTITUTIONAL AGGRESSIVE EQUITY FUND ONE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</si>
  <si>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</si>
  <si>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</si>
  <si>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</si>
  <si>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</si>
  <si>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</si>
  <si>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</si>
  <si>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RAFI 40 INDEX FUND</t>
  </si>
  <si>
    <t>SIM TOP CHOICE EQUITY FUND</t>
  </si>
  <si>
    <t>SIS EQUITY FUND</t>
  </si>
  <si>
    <t>SMMI EQUITY FUND OF FUNDS</t>
  </si>
  <si>
    <t>SPI EQUITY FUND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</si>
  <si>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</si>
  <si>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</si>
  <si>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</si>
  <si>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</si>
  <si>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</si>
  <si>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</si>
  <si>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</si>
  <si>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</si>
  <si>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</si>
  <si>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</si>
  <si>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</si>
  <si>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</si>
  <si>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</si>
  <si>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TRUFFLE GENERAL EQUITY FUND</t>
  </si>
  <si>
    <t>TRUFFLE INSTITUTIONAL EQUITY FUND</t>
  </si>
  <si>
    <t>TRUFFLE MONEY MARKET FUND</t>
  </si>
  <si>
    <t>VERSO MET EQUITY FUND OF FUNDS</t>
  </si>
  <si>
    <t>VERSO MET SA EQUITY FUND</t>
  </si>
  <si>
    <t>(SHEET 2 OF 2)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</si>
  <si>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</si>
  <si>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</si>
  <si>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</si>
  <si>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</si>
  <si>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</si>
  <si>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SANLAM GROWTH INSTITUTIONAL FUND</t>
  </si>
  <si>
    <t>STANLIB GROWTH FUND</t>
  </si>
  <si>
    <t>GROWTH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</si>
  <si>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</si>
  <si>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</si>
  <si>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</si>
  <si>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</si>
  <si>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</si>
  <si>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</si>
  <si>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</si>
  <si>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</si>
  <si>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</si>
  <si>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</si>
  <si>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CORONATION TOP 20 FUND</t>
  </si>
  <si>
    <t>INTEGRE LARGE CAP PRESCIENT FUND</t>
  </si>
  <si>
    <t>KAGISO TOP 40 TRACKER FUND</t>
  </si>
  <si>
    <t>MOMENTUM TOP 25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</si>
  <si>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</si>
  <si>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</si>
  <si>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</si>
  <si>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</si>
  <si>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</si>
  <si>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</si>
  <si>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RMB TOP 40 ETF</t>
  </si>
  <si>
    <t>SAFFRON MET TOP 20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</si>
  <si>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</si>
  <si>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</si>
  <si>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</si>
  <si>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</si>
  <si>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</si>
  <si>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</si>
  <si>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</si>
  <si>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</si>
  <si>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</si>
  <si>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</si>
  <si>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</si>
  <si>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</si>
  <si>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</si>
  <si>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</si>
  <si>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</si>
  <si>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</si>
  <si>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</si>
  <si>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</si>
  <si>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</si>
  <si>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</si>
  <si>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</si>
  <si>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</si>
  <si>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</si>
  <si>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</si>
  <si>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</si>
  <si>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</si>
  <si>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</si>
  <si>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</si>
  <si>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</si>
  <si>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</si>
  <si>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</si>
  <si>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</si>
  <si>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LONG-TERM VALUE FUND</t>
  </si>
  <si>
    <t>ADVANTAGE VALUE FUND</t>
  </si>
  <si>
    <t>CADIZ MASTERMIND FUND</t>
  </si>
  <si>
    <t>GTC VALUE FUND</t>
  </si>
  <si>
    <t>INVESTEC SA VALUE FUND</t>
  </si>
  <si>
    <t>INVESTEC VALUE FUND</t>
  </si>
  <si>
    <t>MET VALUE EQUITY FUND</t>
  </si>
  <si>
    <t>MET VALUE FUND</t>
  </si>
  <si>
    <t>MOMENTUM VALUE FUND</t>
  </si>
  <si>
    <t>NEDGROUP INVESTMENTS VALUE FUND</t>
  </si>
  <si>
    <t>OLD MUTUAL VALUE FUND</t>
  </si>
  <si>
    <t>PRUDENTIAL DIVIDEND MAXIMISER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</si>
  <si>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</si>
  <si>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</si>
  <si>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</si>
  <si>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</si>
  <si>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</si>
  <si>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</si>
  <si>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SANLAM INSTITUTIONAL SPECIAL OPPORTUNITIES FUND</t>
  </si>
  <si>
    <t>SATRIX DIVIDEND PLUS PORTFOLIO</t>
  </si>
  <si>
    <t>SELECT MANAGER DEFENSIVE EQUITY FUND OF FUNDS</t>
  </si>
  <si>
    <t>SIM DIVIDEND + INDEX FUND</t>
  </si>
  <si>
    <t>36ONE MET FLEXIBLE OPPORTUNITY FUND</t>
  </si>
  <si>
    <t>4D MET AGGRESSIVE FLEXIBLE FUND OF FUNDS</t>
  </si>
  <si>
    <t>4D MET FLEXIBLE FUND</t>
  </si>
  <si>
    <t>4I MET OPPORTUNITY FUND</t>
  </si>
  <si>
    <t>ABSA INSTITUTIONAL FIDUCIARY FLEXIBLE GROWTH FUND</t>
  </si>
  <si>
    <t>AEON BALANCED PRESCIENT FUND</t>
  </si>
  <si>
    <t>AMITY FLEXIBLE GROWTH FUND OF FUNDS</t>
  </si>
  <si>
    <t>BATELEUR FLEXIBLE PRESCIENT FUND</t>
  </si>
  <si>
    <t xml:space="preserve">BLUEALPHA MET ALL SEASONS FUND </t>
  </si>
  <si>
    <t>CAM FORTIS INSTITUTIONAL FUND</t>
  </si>
  <si>
    <t>CAM OPTIMA INSTITUTIONAL FUND</t>
  </si>
  <si>
    <t>CAM UNIVERSUM INSTITUTIONAL FUND</t>
  </si>
  <si>
    <t>CANNON MET FLEXIBLE FUND</t>
  </si>
  <si>
    <t>CARINUS STRYDOM CS MET FLEXIBLE FUND OF FUNDS</t>
  </si>
  <si>
    <t>CELTIS FLEXIBLE FUND OF FUNDS</t>
  </si>
  <si>
    <t>CENTAUR MET FLEXIBLE FUND</t>
  </si>
  <si>
    <t>CLUCASGRAY FUTURE TITANS PRESCIENT FUND</t>
  </si>
  <si>
    <t>CONSILIUM MET FLEXIBLE FUND</t>
  </si>
  <si>
    <t>CORONATION ABSOLUTE FUND</t>
  </si>
  <si>
    <t>CORONATION MARKET PLUS FUND</t>
  </si>
  <si>
    <t>DESTINY MULTI ASSET PSG FUND OF FUNDS</t>
  </si>
  <si>
    <t>DOTPORT MET FLEXIBLE FUND OF FUNDS</t>
  </si>
  <si>
    <t>EFFICIENT FLEXIBLE FUND OF FUNDS</t>
  </si>
  <si>
    <t>ELEMENT FLEXIBLE FUND</t>
  </si>
  <si>
    <t>FINANCIAL ALLIANCE FLEXIBLE FUND OF FUNDS</t>
  </si>
  <si>
    <t>FLAGSHIP IP FLEXIBLE VALUE FUND</t>
  </si>
  <si>
    <t>GCI MET FLEXIBLE FUND OF FUNDS</t>
  </si>
  <si>
    <t>GTC WEALTH ACCUMULATOR FUND OF FUNDS</t>
  </si>
  <si>
    <t>GTC WEALTH ACCUMULATOR PLUS FUND</t>
  </si>
  <si>
    <t>HUYSAMER OPPORTUNITY PRESCIENT FUND</t>
  </si>
  <si>
    <t>IMALIVEST MET FLEXIBLE FUND</t>
  </si>
  <si>
    <t>INSIGHT CAPITAL FLEXIBLE FUND OF FUNDS</t>
  </si>
  <si>
    <t>INVESTEC OPPORTUNITY FUND</t>
  </si>
  <si>
    <t>KRUGER STANLIB FLEXIBLE FUND OF FUNDS</t>
  </si>
  <si>
    <t>MAITLAND FLEXIBLE FUND OF FUNDS</t>
  </si>
  <si>
    <t>MARRIOTT CORE INCOME FUND</t>
  </si>
  <si>
    <t>MARRIOTT HIGH INCOME FUND OF FUNDS</t>
  </si>
  <si>
    <t>MARRIOTT MEDIUM TERM INCOME FUND</t>
  </si>
  <si>
    <t>MELVILLE DOUGLAS DYNAMIC STRATEGY FUND</t>
  </si>
  <si>
    <t>MET FLEXIBLE FUND</t>
  </si>
  <si>
    <t>MET FLEXIBLE FUND OF FUNDS</t>
  </si>
  <si>
    <t>MIPLAN IP TRIATHLON FUND</t>
  </si>
  <si>
    <t>MITONOPTIMAL IP FLEXIBLE FUND OF FUNDS</t>
  </si>
  <si>
    <t>MOMENTUM FLEXIBLE FUND</t>
  </si>
  <si>
    <t>NEDGROUP INVESTMENTS PRIVATE WEALTH GROWTH FUND OF FUNDS</t>
  </si>
  <si>
    <t>NEDGROUP INVESTMENTS PRIVATE WEALTH HIGH GROWTH FUND OF FUNDS</t>
  </si>
  <si>
    <t>NEFG MET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</si>
  <si>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</si>
  <si>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</si>
  <si>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</si>
  <si>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</si>
  <si>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</si>
  <si>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</si>
  <si>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</si>
  <si>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</si>
  <si>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</si>
  <si>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</si>
  <si>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PSG FLEXIBLE FUND</t>
  </si>
  <si>
    <t>RCI MET FLEXIBLE FUND</t>
  </si>
  <si>
    <t>RECM FLEXIBLE EQUITY FUND</t>
  </si>
  <si>
    <t>REZCO VALUE TREND FUND</t>
  </si>
  <si>
    <t>RMB PRIVATE BANK GROWTH FUND OF FUNDS</t>
  </si>
  <si>
    <t>SANLAM OPTIMISED INCOME FUND</t>
  </si>
  <si>
    <t>SASFIN MET FLEXIBLE FUND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</si>
  <si>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</si>
  <si>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</si>
  <si>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</si>
  <si>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</si>
  <si>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</si>
  <si>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</si>
  <si>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</si>
  <si>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</si>
  <si>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MET FLEXIBLE FUND OF FUNDS</t>
  </si>
  <si>
    <t>SIS INFLATION MATCHING FUND OF FUNDS</t>
  </si>
  <si>
    <t>SKYBLUE MET SOLAR FLEXIBLE FUND OF FUNDS</t>
  </si>
  <si>
    <t>STANLIB AGGRESSIVE FUND OF FUNDS</t>
  </si>
  <si>
    <t>STANLIB QUANTS FUND</t>
  </si>
  <si>
    <t>STRINGFELLOW FLEXIBLE FUND OF FUNDS</t>
  </si>
  <si>
    <t>THIRD CIRCLE MET FLEXIBLE FUND OF FUNDS</t>
  </si>
  <si>
    <t>THIRD CIRCLE MET TARGET RETURN FUND</t>
  </si>
  <si>
    <t>TRUFFLE FLEXIBLE FUND</t>
  </si>
  <si>
    <t>VISIO ACTINIO PORTFOLIO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</si>
  <si>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</si>
  <si>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</si>
  <si>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</si>
  <si>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</si>
  <si>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</si>
  <si>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PRUDENTIAL FUND OF FUNDS</t>
  </si>
  <si>
    <t>ALEXANDER FORBES AGGRESSIVE FUND OF FUNDS</t>
  </si>
  <si>
    <t>AMPERSAND MOMENTUM CPI PLUS 6 FUND OF FUNDS</t>
  </si>
  <si>
    <t>ANALYTICS BALANCED FUND OF FUNDS</t>
  </si>
  <si>
    <t>APS MANAGED GROWTH FUND OF FUNDS</t>
  </si>
  <si>
    <t>AS FORUM AGGRESSIVE FUND OF FUNDS</t>
  </si>
  <si>
    <t>CARINUS STRYDOM CS MET AGGRESSIVE PRUDENTIAL FUND OF FUNDS</t>
  </si>
  <si>
    <t>DIBANISA MODERATE MANAGED FUND OF FUNDS</t>
  </si>
  <si>
    <t>INVESTMENT SOLUTIONS PERFORMER MANAGED UNIT TRUST</t>
  </si>
  <si>
    <t>MET BALANCED PLUS FUND</t>
  </si>
  <si>
    <t>MET WEALTH CREATOR FUND OF FUNDS</t>
  </si>
  <si>
    <t>OASIS CRESCENT BALANCED HIGH EQUITY FUND OF FUNDS</t>
  </si>
  <si>
    <t>PERSONAL TRUST MANAGED FUND</t>
  </si>
  <si>
    <t>SOUTHERN CHARTER MET GROWTH FUND OF FUNDS</t>
  </si>
  <si>
    <t>STANLIB MODERATELY AGGRESSIVE FUND OF FUNDS</t>
  </si>
  <si>
    <t>PRUDENTIAL HIGH EQUITY</t>
  </si>
  <si>
    <t>27FOUR STABLE PRESCIENT FUND OF FUNDS</t>
  </si>
  <si>
    <t>4D MET CAUTIOUS FUND OF FUNDS</t>
  </si>
  <si>
    <t>4I MET STABLE FUND OF FUNDS</t>
  </si>
  <si>
    <t>AB&amp;A CONSERVATIVE BALANCED FUND OF FUNDS</t>
  </si>
  <si>
    <t>ABSA ABSOLUTE FUND</t>
  </si>
  <si>
    <t>ABSA MANAGED CPI + 3% FUND OF FUNDS</t>
  </si>
  <si>
    <t>ABSA MANAGED CPI + 4% FUND OF FUNDS</t>
  </si>
  <si>
    <t>AIMS MET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</si>
  <si>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</si>
  <si>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</si>
  <si>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</si>
  <si>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</si>
  <si>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AMPERSAND MOMENTUM CPI PLUS 2 FUND OF FUNDS</t>
  </si>
  <si>
    <t>ANALYTICS CAUTIOUS FUND OF FUNDS</t>
  </si>
  <si>
    <t>ANKH STABLE FUND</t>
  </si>
  <si>
    <t>APS CAUTIOUS FUND OF FUNDS</t>
  </si>
  <si>
    <t>AS FORUM CAUTIOUS FUND OF FUNDS</t>
  </si>
  <si>
    <t>CADIZ STABLE FUND</t>
  </si>
  <si>
    <t>CELTIS CONSERVATIVE FUND OF FUNDS</t>
  </si>
  <si>
    <t>CONTEGO MET B2 PROTECTED INCOME FUND</t>
  </si>
  <si>
    <t>CORONATION BALANCED DEFENSIVE FUND</t>
  </si>
  <si>
    <t>DIBANISA STABLE MANAGED FUND OF FUNDS</t>
  </si>
  <si>
    <t>DINAMIKA CONSERVATIVE FUND OF FUNDS</t>
  </si>
  <si>
    <t>DISCOVERY CAUTIOUS BALANCED FUND</t>
  </si>
  <si>
    <t>DOTPORT MET CAUTIOUS FUND OF FUNDS</t>
  </si>
  <si>
    <t>DYNASTY WEALTH PRESERVER FUND OF FUNDS</t>
  </si>
  <si>
    <t>FG VENUS CAUTIOUS FUND OF FUNDS</t>
  </si>
  <si>
    <t>FINANCIAL ALLIANCE INFLATION PLUS 3% FUND OF FUNDS</t>
  </si>
  <si>
    <t>GCI MET STABLE FUND OF FUNDS</t>
  </si>
  <si>
    <t>GFA MET STABLE FUND OF FUNDS</t>
  </si>
  <si>
    <t>GRAVITON SCI LOW EQUITY FUND</t>
  </si>
  <si>
    <t>GRINDROD ENDURANCE FUND</t>
  </si>
  <si>
    <t>GTC WEALTH PROTECTOR FUND OF FUNDS</t>
  </si>
  <si>
    <t>INVESTEC CAUTIOUS MANAGED FUND</t>
  </si>
  <si>
    <t>INVESTMENT SOLUTIONS STABLE FUND OF FUNDS</t>
  </si>
  <si>
    <t>KAGISO STABLE FUND</t>
  </si>
  <si>
    <t>KRUGER STANLIB PRUDENTIAL FUND OF FUNDS</t>
  </si>
  <si>
    <t>LYNX CAUTIOUS FUND OF FUNDS</t>
  </si>
  <si>
    <t>MAPPS PROTECT PORTFOLIO</t>
  </si>
  <si>
    <t>MET CAUTIOUS FUND</t>
  </si>
  <si>
    <t>MET ODYSSEY CONSERVATIVE FUND OF FUNDS</t>
  </si>
  <si>
    <t>MET STABLE FUND OF FUNDS</t>
  </si>
  <si>
    <t>MET WEALTH PRESERVER FUND OF FUNDS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</si>
  <si>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</si>
  <si>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</si>
  <si>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</si>
  <si>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</si>
  <si>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</si>
  <si>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</si>
  <si>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</si>
  <si>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</si>
  <si>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NEFG MET INCOME PROVIDER FUND OF FUNDS</t>
  </si>
  <si>
    <t>NFB CAUTIOUS FUND OF FUNDS</t>
  </si>
  <si>
    <t>NOBLE PP STRATEGIC INCOME FUND OF FUNDS</t>
  </si>
  <si>
    <t>NOVARE IP CAPITAL PRESERVER FUND OF FUNDS</t>
  </si>
  <si>
    <t>OASIS BALANCED STABLE FUND OF FUNDS</t>
  </si>
  <si>
    <t>OASIS CRESCENT BALANCED STABLE FUND OF FUNDS</t>
  </si>
  <si>
    <t>OLD MUTUAL REAL INCOME FUND</t>
  </si>
  <si>
    <t>OLD MUTUAL STABLE GROWTH FUND</t>
  </si>
  <si>
    <t>PERSONAL TRUST CONSERVATIVE MANAGED FUND</t>
  </si>
  <si>
    <t>PLATINUM MET INCOME PROVIDER FUND OF FUNDS</t>
  </si>
  <si>
    <t>PRESCIENT DEFENSIVE OPPORTUNITY FUND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</si>
  <si>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</si>
  <si>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</si>
  <si>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</si>
  <si>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</si>
  <si>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PRIME OPTIMAL BALANCED FUND OF FUNDS</t>
  </si>
  <si>
    <t>PSG ALPHEN CAUTIOUS FUND OF FUNDS</t>
  </si>
  <si>
    <t>PSG STABLE FUND</t>
  </si>
  <si>
    <t>QUANTUM MET CAPITAL PLUS FUND OF FUNDS</t>
  </si>
  <si>
    <t>QUANTUM MET CONSERVATIVE FUND OF FUNDS</t>
  </si>
  <si>
    <t>SANLAM MULTI MANAGED CAUTIOUS FUND OF FUNDS</t>
  </si>
  <si>
    <t>SANLAM MULTI MANAGED CONSERVATIVE FUND OF FUNDS</t>
  </si>
  <si>
    <t>S-BRO MET DEFENSIVE FUND OF FUNDS</t>
  </si>
  <si>
    <t>SELECT MANAGER CAUTIOUS MANAGED FUND OF FUNDS</t>
  </si>
  <si>
    <t>SIM LOW EQUITY FUND</t>
  </si>
  <si>
    <t>SKYBLUE MET KIMBERLITE CAUTIOUS FUND OF FUNDS</t>
  </si>
  <si>
    <t>SMMI DEFENSIVE FUND OF FUNDS</t>
  </si>
  <si>
    <t>SOUTHERN CHARTER MET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</si>
  <si>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</si>
  <si>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</si>
  <si>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</si>
  <si>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</si>
  <si>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</si>
  <si>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</si>
  <si>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SYGNIA CPI + 2% FUND</t>
  </si>
  <si>
    <t>SYMMETRY CAUTIOUS FUND OF FUNDS</t>
  </si>
  <si>
    <t>THIRD CIRCLE MET DEFENSIVE FUND OF FUNDS</t>
  </si>
  <si>
    <t>X FUNDS MET CONSERVATIVE FUND OF FUNDS</t>
  </si>
  <si>
    <t>PRUDENTIAL LOW EQUITY</t>
  </si>
  <si>
    <t>27FOUR BALANCED PRESCIENT FUND OF FUNDS</t>
  </si>
  <si>
    <t>27FOUR SHARIAH BALANCED PRESCIENT FUND OF FUNDS</t>
  </si>
  <si>
    <t>ABAX ABSOLUTE BALANCED PRESCIENT FUND</t>
  </si>
  <si>
    <t>ABSA BALANCED FUND</t>
  </si>
  <si>
    <t>ABSA MANAGED CPI + 5% FUND OF FUNDS</t>
  </si>
  <si>
    <t>ABSA MANAGED CPI + 6% FUND OF FUNDS</t>
  </si>
  <si>
    <t>ADB MET BALANCED FUND OF FUNDS</t>
  </si>
  <si>
    <t>ALEXANDER FORBES BALANCED FUND OF FUNDS</t>
  </si>
  <si>
    <t>ALEXANDER FORBES MODERATELY AGGRESSIVE FUND OF FUNDS</t>
  </si>
  <si>
    <t>AMITY PRUDENT FUND OF FUNDS</t>
  </si>
  <si>
    <t>AMPERSAND MOMENTUM CPI PLUS 4 FUND OF FUNDS</t>
  </si>
  <si>
    <t>ANALYTICS MODERATE FUND OF FUNDS</t>
  </si>
  <si>
    <t>APS MODERATE FUND OF FUNDS</t>
  </si>
  <si>
    <t>AS FORUM MODERATE FUND OF FUNDS</t>
  </si>
  <si>
    <t>BAROQUE MET MODERATO FUND OF FUNDS</t>
  </si>
  <si>
    <t>DESTINY PRUDENTIAL PSG FUND OF FUNDS</t>
  </si>
  <si>
    <t>DIBANISA CORE MANAGED FUND OF FUNDS</t>
  </si>
  <si>
    <t>EFFICIENT PRUDENTIAL FUND OF FUNDS</t>
  </si>
  <si>
    <t>FG SATURN FLEXIBLE FUND OF FUNDS</t>
  </si>
  <si>
    <t>FINANCIAL ALLIANCE INFLATION PLUS 5% FUND OF FUNDS</t>
  </si>
  <si>
    <t>FOSTER MET MODERATE FUND OF FUNDS</t>
  </si>
  <si>
    <t>GRINDROD PACER FUND</t>
  </si>
  <si>
    <t>IP BALANCED PROTECTOR FUND</t>
  </si>
  <si>
    <t>KRUGER STANLIB BALANCED FUND OF FUNDS</t>
  </si>
  <si>
    <t>MET MODERATE FUND</t>
  </si>
  <si>
    <t>MET WEALTH ACCUMULATOR FUND OF FUNDS</t>
  </si>
  <si>
    <t>MOMENTUM CAPITAL ENHANCER FUND</t>
  </si>
  <si>
    <t>MOMENTUM FACTOR 5 FUND OF FUNDS</t>
  </si>
  <si>
    <t>NEDGROUP INVESTMENTS PRIVATE WEALTH BALANCED FUND OF FUNDS</t>
  </si>
  <si>
    <t>NEFG MET BALANCED FUND</t>
  </si>
  <si>
    <t>NFB BALANCED FUND OF FUNDS</t>
  </si>
  <si>
    <t>NOVARE IP WEALTH ACCUMULATOR FUND OF FUNDS</t>
  </si>
  <si>
    <t>OASIS BALANCED FUND</t>
  </si>
  <si>
    <t>OASIS CRESCENT BALANCED PROGRESSIVE FUND OF FUNDS</t>
  </si>
  <si>
    <t>PLATINUM MET BALANCED FUND OF FUNDS</t>
  </si>
  <si>
    <t>PRIME SHIRAZ PRUDENTIAL AGGRESSIVE FUND OF FUNDS</t>
  </si>
  <si>
    <t>QUANTUM MET BALANCED FUND OF FUNDS</t>
  </si>
  <si>
    <t>S-BRO MET BALANCED FUND OF FUNDS</t>
  </si>
  <si>
    <t>SELECT MANAGER PRUDENTIAL ACTIVE FUND OF FUNDS</t>
  </si>
  <si>
    <t>SOUTHERN CHARTER MET BALANCED FUND OF FUNDS</t>
  </si>
  <si>
    <t>STANLIB MODERATE FUND OF FUNDS</t>
  </si>
  <si>
    <t>STANLIB MULTI MANAGER MEDIUM EQUITY FUND OF FUNDS</t>
  </si>
  <si>
    <t>SYGNIA CPI + 4% FUND</t>
  </si>
  <si>
    <t>PRUDENTIAL MEDIUM EQUITY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</si>
  <si>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</si>
  <si>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</si>
  <si>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</si>
  <si>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</si>
  <si>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</si>
  <si>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</si>
  <si>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</si>
  <si>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MET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</si>
  <si>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</si>
  <si>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</si>
  <si>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</si>
  <si>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</si>
  <si>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MODERATE BALANCED FUND</t>
  </si>
  <si>
    <t>EFFICIENT INFLATION PLUS 2 FUND OF FUNDS</t>
  </si>
  <si>
    <t>EFFICIENT INFLATION PLUS 4 FUND OF FUNDS</t>
  </si>
  <si>
    <t>ELEMENT REAL INCOME FUND</t>
  </si>
  <si>
    <t>FOORD ABSOLUTE RETURN FUND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</si>
  <si>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</si>
  <si>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</si>
  <si>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</si>
  <si>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</si>
  <si>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</si>
  <si>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</si>
  <si>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MET REAL RETURN FUND</t>
  </si>
  <si>
    <t>MERGENCE ABSOLUTE RETURN PRECIENT FUND</t>
  </si>
  <si>
    <t>MET REAL INCOME FUND</t>
  </si>
  <si>
    <t>MIPLAN IP INFLATION PLUS 3 FUND</t>
  </si>
  <si>
    <t>MIPLAN IP INFLATION PLUS 5 FUND</t>
  </si>
  <si>
    <t>MIPLAN IP INFLATION PLUS 7 FUND</t>
  </si>
  <si>
    <t>MIPLAN IP PROTECTED EQUITY FUND</t>
  </si>
  <si>
    <t>MOMENTUM OPTIMAL YIELD FUND</t>
  </si>
  <si>
    <t>MOMENTUM POSITIVE RETURN FUND</t>
  </si>
  <si>
    <t>NEDGROUP INVESTMENTS POSITIVE RETURN FUND</t>
  </si>
  <si>
    <t>NEDGROUP INVESTMENTS XS ACCELERATED FUND OF FUNDS</t>
  </si>
  <si>
    <t>NEDGROUP INVESTMENTS XS DIVERSIFIED FUND OF FUNDS</t>
  </si>
  <si>
    <t>NEDGROUP INVESTMENTS XS GUARDED FUND OF FUNDS</t>
  </si>
  <si>
    <t>NFP ASSERTIVE FUND OF FUNDS</t>
  </si>
  <si>
    <t>NFP BALANCED FUND OF FUNDS</t>
  </si>
  <si>
    <t>NFP STABLE FUND OF FUNDS</t>
  </si>
  <si>
    <t>ORANGE ABSOLUTE RETURN FUND</t>
  </si>
  <si>
    <t>PRESCIENT INCOME SAVER FUND</t>
  </si>
  <si>
    <t>PRESCIENT POSITIVE RETURN QUANTPLUS FUND</t>
  </si>
  <si>
    <t>PRIME ABSOLUTE RETURN FUND</t>
  </si>
  <si>
    <t>PRIME PROTECTED INCOME FUND</t>
  </si>
  <si>
    <t>PRUDENTIAL INFLATION PLUS FUND</t>
  </si>
  <si>
    <t>PSG KONSULT PRESERVER FUND OF FUNDS</t>
  </si>
  <si>
    <t>RMB PRIVATE BANK DEFENSIVE FUND OF FUNDS</t>
  </si>
  <si>
    <t>RMB PRIVATE BANK TARGETED INCOME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</si>
  <si>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</si>
  <si>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</si>
  <si>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</si>
  <si>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</si>
  <si>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STABLE GROWTH FUND</t>
  </si>
  <si>
    <t>SEED ABSOLUTE RETURN FUND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</si>
  <si>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</si>
  <si>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</si>
  <si>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</si>
  <si>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</si>
  <si>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</si>
  <si>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</si>
  <si>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</si>
  <si>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</si>
  <si>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</si>
  <si>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</si>
  <si>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</si>
  <si>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</si>
  <si>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MET SECURE GROWTH FUND OF FUNDS</t>
  </si>
  <si>
    <t>TARGETED ABSOLUTE AND REAL RETURN</t>
  </si>
  <si>
    <t>27FOUR ASSET SELECT PRESCIENT FUND OF FUNDS</t>
  </si>
  <si>
    <t>4D MET MODERATE FUND OF FUNDS</t>
  </si>
  <si>
    <t>4I MET BALANCED FUND OF FUNDS</t>
  </si>
  <si>
    <t>AB&amp;A MODERATE BALANCED FUND OF FUNDS</t>
  </si>
  <si>
    <t>ABAX ABSOLUTE RETURN PRESCIENT FUND</t>
  </si>
  <si>
    <t>ABSA MANAGED FUND</t>
  </si>
  <si>
    <t>ABSA MULTI-MANAGED ABSOLUTE RETURN PRUDENTIAL FUND</t>
  </si>
  <si>
    <t>ADB MET FLEXIBLE PRUDENTIAL FUND OF FUNDS</t>
  </si>
  <si>
    <t>AFENA MANAGED PRESCIENT FUND</t>
  </si>
  <si>
    <t>ALLAN GRAY BALANCED FUND</t>
  </si>
  <si>
    <t>ALUSI MANAGED FUND OF FUNDS</t>
  </si>
  <si>
    <t>ANKH PRUDENTIAL FUND</t>
  </si>
  <si>
    <t>BJM MULTI MANAGER PRUDENTIAL FLEXIBLE FUND</t>
  </si>
  <si>
    <t>BRACKENHAM MANAGED FUND</t>
  </si>
  <si>
    <t>CADIZ MANAGED FLEXIBLE FUND</t>
  </si>
  <si>
    <t>CAM BALANCED FUND</t>
  </si>
  <si>
    <t>CARINUS STRYDOM CS MET PRUDENTIAL FUND OF FUNDS</t>
  </si>
  <si>
    <t>CONTEGO MET B3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</si>
  <si>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</si>
  <si>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</si>
  <si>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</si>
  <si>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</si>
  <si>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</si>
  <si>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</si>
  <si>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</si>
  <si>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</si>
  <si>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</si>
  <si>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</si>
  <si>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</si>
  <si>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MET PRUDENTIAL FUND OF FUNDS</t>
  </si>
  <si>
    <t>EFFICIENT PRUDENTIAL FUND</t>
  </si>
  <si>
    <t>ELEMENT BALANCED FUND</t>
  </si>
  <si>
    <t>ELEMENT ISLAMIC BALANCED FUND</t>
  </si>
  <si>
    <t>FLAGSHIP IP PRUDENTIAL VARIABLE FUND</t>
  </si>
  <si>
    <t>FOORD BALANCED FUND</t>
  </si>
  <si>
    <t>GCI MET BALANCED FUND OF FUNDS</t>
  </si>
  <si>
    <t>GFA MET MANAGED FUND OF FUNDS</t>
  </si>
  <si>
    <t>GRAVITON SCI BALANCED FUND</t>
  </si>
  <si>
    <t>GRINDROD SPRINTER FUND</t>
  </si>
  <si>
    <t>INVESTEC MANAGED FUND</t>
  </si>
  <si>
    <t>INVESTEC WEALTH &amp; INVESTMENT BALANCED FUND OF FUNDS</t>
  </si>
  <si>
    <t>INVESTMENT SOLUTIONS MULTI-MANAGER BALANCED FUND OF FUNDS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</si>
  <si>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</si>
  <si>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</si>
  <si>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</si>
  <si>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</si>
  <si>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</si>
  <si>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MATADOR BALANCED FUND</t>
  </si>
  <si>
    <t>MATADOR DEFENSIVE FUND OF FUNDS</t>
  </si>
  <si>
    <t>MET BALANCED FUND OF FUNDS</t>
  </si>
  <si>
    <t>MET MANAGED FUND</t>
  </si>
  <si>
    <t>MET MANAGED FUND OF FUNDS</t>
  </si>
  <si>
    <t>MET ODYSSEY BALANCED FUND OF FUNDS</t>
  </si>
  <si>
    <t>MET PRUDENTIAL FUND OF FUNDS</t>
  </si>
  <si>
    <t>MITONOPTIMAL IP PRUDENTIAL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</si>
  <si>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</si>
  <si>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</si>
  <si>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</si>
  <si>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</si>
  <si>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OPPORTUNITY FUND</t>
  </si>
  <si>
    <t>NEDGROUP INVESTMENTS XS CORE DIVERSIFIED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</si>
  <si>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</si>
  <si>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</si>
  <si>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</si>
  <si>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</si>
  <si>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</si>
  <si>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</si>
  <si>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BALANCED FUND OF FUNDS</t>
  </si>
  <si>
    <t>OPN CONSERVATIVE FUND OF FUNDS</t>
  </si>
  <si>
    <t>OPN MODERATE FUND OF FUNDS</t>
  </si>
  <si>
    <t>PPS BALANCED FUND OF FUNDS</t>
  </si>
  <si>
    <t>PPS CONSERVATIVE FUND OF FUNDS</t>
  </si>
  <si>
    <t>PPS MODERATE FUND OF FUNDS</t>
  </si>
  <si>
    <t>PRESCIENT BALANCED QUANTPLUS FUND</t>
  </si>
  <si>
    <t>PRESCIENT OPTIMISED BALANCED FUND OF FUNDS</t>
  </si>
  <si>
    <t>PRESCIENT OPTIMISED CONSERVATIVE FUND OF FUNDS</t>
  </si>
  <si>
    <t>PRESCIENT OPTIMISED GROWTH FUND OF FUNDS</t>
  </si>
  <si>
    <t>PRESCIENT OPTIMISED MODERATE FUND OF FUNDS</t>
  </si>
  <si>
    <t>PRESCIENT WEALTH BALANCED FUND OF FUNDS</t>
  </si>
  <si>
    <t>PRUDENTIAL BALANCED FUND</t>
  </si>
  <si>
    <t>PSG ALPHEN MANAGED FUND OF FUNDS</t>
  </si>
  <si>
    <t>PSG BALANCED FUND</t>
  </si>
  <si>
    <t>PSG KONSULT MODERATE FUND OF FUNDS</t>
  </si>
  <si>
    <t>RECM BALANCED FUND</t>
  </si>
  <si>
    <t>REZCO PRUDENTIAL FUND</t>
  </si>
  <si>
    <t>SANLAM MULTI MANAGED AGGRESSIVE FUND OF FUNDS</t>
  </si>
  <si>
    <t>SANLAM MULTI MANAGED INSTITUTIONAL PRUDENTIAL BALANCED FUND ONE</t>
  </si>
  <si>
    <t>SANLAM MULTI MANAGED MODERATE AGGRESSIVE FUND OF FUNDS</t>
  </si>
  <si>
    <t>SANLAM MULTI MANAGED MODERATE FUND OF FUNDS</t>
  </si>
  <si>
    <t>SASFIN MANAGED FUND</t>
  </si>
  <si>
    <t>SIM BALANCED FUND</t>
  </si>
  <si>
    <t>SIM MARKET ALLOCATOR FUND</t>
  </si>
  <si>
    <t>SIMPLISITI MET MANAGED PROTECTOR FUND OF FUNDS</t>
  </si>
  <si>
    <t>SKYBLUE MET CUMULUS MODERATE FUND OF FUNDS</t>
  </si>
  <si>
    <t>SMMI BALANCED FUND OF FUNDS</t>
  </si>
  <si>
    <t>STANLIB BALANCED FUND</t>
  </si>
  <si>
    <t>STANLIB DYNAMIC RETURN FUND</t>
  </si>
  <si>
    <t>STANLIB INFLATION PLUS 5% FUND</t>
  </si>
  <si>
    <t>STANLIB MULTI MANAGER BALANCED FUND</t>
  </si>
  <si>
    <t>SYGNIA CPI + 6%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</si>
  <si>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</si>
  <si>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</si>
  <si>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</si>
  <si>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</si>
  <si>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</si>
  <si>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</si>
  <si>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</si>
  <si>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</si>
  <si>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</si>
  <si>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</si>
  <si>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VERSO MET BALANCED GROWTH FUND OF FUNDS</t>
  </si>
  <si>
    <t>WARWICK MANAGED FUND</t>
  </si>
  <si>
    <t>X FUNDS MET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</si>
  <si>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</si>
  <si>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</si>
  <si>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</si>
  <si>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</si>
  <si>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</si>
  <si>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</si>
  <si>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MULTI MANAGER BOND FUND</t>
  </si>
  <si>
    <t>COMMUNITY GROWTH GILT FUND</t>
  </si>
  <si>
    <t>CORONATION BOND FUND</t>
  </si>
  <si>
    <t>INVESTEC GILT FUND</t>
  </si>
  <si>
    <t>INVESTMENT SOLUTIONS PURE FIXED INTEREST FUND</t>
  </si>
  <si>
    <t>MITONOPTIMAL IP SA INFLATION LINKED INDEX FUND</t>
  </si>
  <si>
    <t>MOMENTUM BOND FUND</t>
  </si>
  <si>
    <t>NEDGROUP INVESTMENTS BOND FUND</t>
  </si>
  <si>
    <t>NEDGROUP INVESTMENTS PRIVATE WEALTH BOND FUND</t>
  </si>
  <si>
    <t>NEWFUNDS GOVI ETF PORTFOLIO</t>
  </si>
  <si>
    <t>NEWFUNDS ILBI ETF PORTFOLIO</t>
  </si>
  <si>
    <t>OASIS BOND FUND</t>
  </si>
  <si>
    <t>OLD MUTUAL BOND FUND</t>
  </si>
  <si>
    <t>PRESCIENT BOND QUANTPLUS FUND</t>
  </si>
  <si>
    <t xml:space="preserve">PRUDENTIAL HIGH YIELD BOND FUND 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</si>
  <si>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</si>
  <si>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</si>
  <si>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</si>
  <si>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</si>
  <si>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</si>
  <si>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</si>
  <si>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</si>
  <si>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</si>
  <si>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</si>
  <si>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</si>
  <si>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</si>
  <si>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27FOUR INCOME OPTIMISER PRESCIENT FUND OF FUNDS</t>
  </si>
  <si>
    <t>ABSA FUNDISA FUND</t>
  </si>
  <si>
    <t>CENTRAL FUNDISA FUND</t>
  </si>
  <si>
    <t>CORONATION JIBAR PLUS FUND</t>
  </si>
  <si>
    <t>INVESTEC STEFI PLUS FUND</t>
  </si>
  <si>
    <t>INVESTMENT SOLUTIONS INCOME FUND</t>
  </si>
  <si>
    <t>MOMENTUM MAXIMUM INCOME FUND</t>
  </si>
  <si>
    <t>NEDGROUP INVESTMENTS FUNDISA FUND</t>
  </si>
  <si>
    <t>OLD MUTUAL INCOME FUND</t>
  </si>
  <si>
    <t>PPS ENHANCED YIELD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</si>
  <si>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</si>
  <si>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</si>
  <si>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</si>
  <si>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</si>
  <si>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</si>
  <si>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</si>
  <si>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</si>
  <si>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</si>
  <si>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</si>
  <si>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</si>
  <si>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</si>
  <si>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</si>
  <si>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</si>
  <si>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</si>
  <si>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</si>
  <si>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</si>
  <si>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</si>
  <si>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</si>
  <si>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</si>
  <si>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</si>
  <si>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</si>
  <si>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</si>
  <si>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</si>
  <si>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</si>
  <si>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</si>
  <si>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</si>
  <si>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</si>
  <si>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</si>
  <si>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</si>
  <si>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</si>
  <si>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</si>
  <si>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</si>
  <si>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</si>
  <si>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</si>
  <si>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</si>
  <si>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</si>
  <si>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</si>
  <si>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</si>
  <si>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MET MONEY MARKET FUND</t>
  </si>
  <si>
    <t>4I MET INCOME PLUS FUND</t>
  </si>
  <si>
    <t>ABAX DIVERSIFIED INCOME PRESCIENT FUND</t>
  </si>
  <si>
    <t>ABSA INCOME ENHANCER FUND</t>
  </si>
  <si>
    <t>ABSA INSTITUTIONAL FIDUCIARY FLEXIBLE INCOME FUND</t>
  </si>
  <si>
    <t>ATLANTIC ENHANCED INCOME FUND</t>
  </si>
  <si>
    <t>ATLANTIC STABLE INCOME FUND</t>
  </si>
  <si>
    <t>BJM MULTI MANAGER INCOME FUND</t>
  </si>
  <si>
    <t>CADIZ ABSOLUTE YIELD FUND</t>
  </si>
  <si>
    <t>CADIZ PROTECTED INCOME FUND</t>
  </si>
  <si>
    <t>CONTEGO MET B1 INCOME PLUS FUND</t>
  </si>
  <si>
    <t>CORONATION PREFERENCE SHARE FUND</t>
  </si>
  <si>
    <t>CORONATION STRATEGIC INCOME FUND</t>
  </si>
  <si>
    <t>DISCOVERY DIVERSIFIED INCOME FUND</t>
  </si>
  <si>
    <t>EFFICIENT FIXED INCOME FUND</t>
  </si>
  <si>
    <t>FG JUPITER INCOME FUND OF FUNDS</t>
  </si>
  <si>
    <t>GRAVITON SCI FLEXIBLE INCOME FUND</t>
  </si>
  <si>
    <t>GRINDROD DIVERSIFIED PREFERENCE SHARE FUND</t>
  </si>
  <si>
    <t>GRINDROD FLEXIBLE INCOME FUND</t>
  </si>
  <si>
    <t>GRYPHON DIVIDEND INCOME FUND</t>
  </si>
  <si>
    <t>GTC FIXED INCOME FUND</t>
  </si>
  <si>
    <t>HARVARD HOUSE MET FLEXIBLE INCOME FUND</t>
  </si>
  <si>
    <t>INVESTEC ABSOLUTE INCOME FUND</t>
  </si>
  <si>
    <t>INVESTEC CORPORATE BOND FUND</t>
  </si>
  <si>
    <t>INVESTEC DIVERSIFIED INCOME FUND</t>
  </si>
  <si>
    <t>INVESTEC FLEXIBLE BOND FUND</t>
  </si>
  <si>
    <t>INVESTEC HIGH INCOME FUND</t>
  </si>
  <si>
    <t>INVESTEC OPPORTUNITY INCOME FUND</t>
  </si>
  <si>
    <t>INVESTMENT SOLUTIONS ENHANCED INCOME FUND</t>
  </si>
  <si>
    <t>INVESTMENT SOLUTIONS INFLATION LINKED BOND FUND</t>
  </si>
  <si>
    <t>INVESTMENT SOLUTIONS YIELD UNIT TRUST FUND</t>
  </si>
  <si>
    <t>MARRIOTT INCOME FUND</t>
  </si>
  <si>
    <t>MATADOR FIXED INTEREST FUND OF FUNDS</t>
  </si>
  <si>
    <t>MET ENHANCED INCOME FUND</t>
  </si>
  <si>
    <t>MIPLAN IP ENHANCED INCOME FUND</t>
  </si>
  <si>
    <t>MITONOPTIMAL IP INTEREST PLUS FUND</t>
  </si>
  <si>
    <t>MOMENTUM BEST BLEND FLEXIBLE INCOME FUND</t>
  </si>
  <si>
    <t>MOMENTUM DIVERSIFIED YIELD FUND</t>
  </si>
  <si>
    <t>MOMENTUM ENHANCED YIELD FUND</t>
  </si>
  <si>
    <t>MOMENTUM INCOME PLUS FUND</t>
  </si>
  <si>
    <t>MOMENTUM INFLATION LINKED BOND FUND</t>
  </si>
  <si>
    <t>MOMENTUM OPPORTUNITY INCOME FUND</t>
  </si>
  <si>
    <t>NEDGROUP INVESTMENTS CORE INCOME FUND</t>
  </si>
  <si>
    <t>NEDGROUP INVESTMENTS FLEXIBLE INCOME FUND</t>
  </si>
  <si>
    <t>NEDGROUP INVESTMENTS PRIVATE WEALTH INCOME FUND</t>
  </si>
  <si>
    <t>NEDGROUP INVESTMENTS PRIVATE WEALTH PREFERENCE SHARE FUND</t>
  </si>
  <si>
    <t>OLD MUTUAL DIVIDEND INCOME FUND</t>
  </si>
  <si>
    <t>OLD MUTUAL ENHANCED INCOME FUND</t>
  </si>
  <si>
    <t>OLD MUTUAL INTEREST PLUS FUND</t>
  </si>
  <si>
    <t>PAN AFRICAN IP INCOME HUNTER FUND</t>
  </si>
  <si>
    <t>PERSONAL TRUST INCOME FUND</t>
  </si>
  <si>
    <t>PPS FLEXIBLE INCOME FUND</t>
  </si>
  <si>
    <t>PRESCIENT INCOME PROVIDER FUND</t>
  </si>
  <si>
    <t>PRESCIENT WEALTH INCOME FUND</t>
  </si>
  <si>
    <t>PRESCIENT YIELD QUANTPLUS FUND</t>
  </si>
  <si>
    <t>PRIME FLEXIBLE INCOME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</si>
  <si>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</si>
  <si>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</si>
  <si>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</si>
  <si>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</si>
  <si>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</si>
  <si>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INCOME FUND</t>
  </si>
  <si>
    <t>PSG KONSULT ENHANCED INTEREST FUND</t>
  </si>
  <si>
    <t>PSG KONSULT INCOME FUND OF FUNDS</t>
  </si>
  <si>
    <t>PSG OPTIMAL INCOME FUND</t>
  </si>
  <si>
    <t>PSG PREFERRED DIVIDEND FUND</t>
  </si>
  <si>
    <t>QUANTUM MET CORE INCOME FUND</t>
  </si>
  <si>
    <t>RMB GOVERNMENT INFLATION LINKED BOND ETF</t>
  </si>
  <si>
    <t>RMB PRIVATE BANK INCOME FUND</t>
  </si>
  <si>
    <t>RMB PRIVATE BANK INCOME FUND OF FUNDS</t>
  </si>
  <si>
    <t>SAFFRON MET INFLATION BOND FUND</t>
  </si>
  <si>
    <t>SANLAM ALTERNATIVE INCOME FUND</t>
  </si>
  <si>
    <t>SANLAM DIVIDEND INCOME FUND OF FUNDS</t>
  </si>
  <si>
    <t>SANLAM MULTI MANAGED INFLATION LINKED BOND FUND</t>
  </si>
  <si>
    <t>SIM ABSOLUTE RETURN INCOME FUND</t>
  </si>
  <si>
    <t>SIM ACTIVE INCOME FUND</t>
  </si>
  <si>
    <t>SIMPLISITI MET INCOME PLUS FUND OF FUNDS</t>
  </si>
  <si>
    <t>SIS FIXED INCOME FUND</t>
  </si>
  <si>
    <t>SIS INFLATION LINKED BOND FUND</t>
  </si>
  <si>
    <t>STANLIB AGGRESSIVE INCOME FUND</t>
  </si>
  <si>
    <t>STANLIB FLEXIBLE INCOME FUND</t>
  </si>
  <si>
    <t>STANLIB PRUDENTIAL BOND FUND</t>
  </si>
  <si>
    <t>SYMMETRY FIXED INTEREST FUND OF FUNDS</t>
  </si>
  <si>
    <t>SYMMETRY INCOME FUND NO. 1</t>
  </si>
  <si>
    <t>SYMMETRY INCOME FUND NO. 2</t>
  </si>
  <si>
    <t>VERSO MET INCOME PLANNER FUND OF FUNDS</t>
  </si>
  <si>
    <t>DOMESTIC - REAL ESTATE</t>
  </si>
  <si>
    <t>ABSA PROPERTY EQUITY FUND</t>
  </si>
  <si>
    <t>ADVANTAGE PROPERTY EQUITY FUND</t>
  </si>
  <si>
    <t>BJM MULTI MANAGER PROPERTY FUND</t>
  </si>
  <si>
    <t>CATALYST SA PROPERTY EQUITY FUND</t>
  </si>
  <si>
    <t>CORONATION PROPERTY EQUITY FUND</t>
  </si>
  <si>
    <t>DISCOVERY FLEXIBLE PROPERTY FUND</t>
  </si>
  <si>
    <t>EFFICIENT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</si>
  <si>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</si>
  <si>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</si>
  <si>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</si>
  <si>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</si>
  <si>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 PROPERTY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</si>
  <si>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</si>
  <si>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</si>
  <si>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</si>
  <si>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</si>
  <si>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</si>
  <si>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</si>
  <si>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</si>
  <si>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</si>
  <si>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</si>
  <si>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</si>
  <si>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</si>
  <si>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</si>
  <si>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SIM PROPERTY INDEX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</si>
  <si>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</si>
  <si>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</si>
  <si>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</si>
  <si>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</si>
  <si>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</si>
  <si>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 FUNDS MET PROPERTY FUND</t>
  </si>
  <si>
    <t>FOREIGN - EQUITY</t>
  </si>
  <si>
    <t>ABSA INTERNATIONAL FUND</t>
  </si>
  <si>
    <t>ALLAN GRAY ORBIS GLOBAL EQUITY FEEDER FUND</t>
  </si>
  <si>
    <t>CORONATION WORLD EQUITY [ZAR] FUND OF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</si>
  <si>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</si>
  <si>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</si>
  <si>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</si>
  <si>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</si>
  <si>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 xml:space="preserve">DB X-TRACKERS MSCI WORLD ETF </t>
  </si>
  <si>
    <t>DISCOVERY GLOBAL EQUITY FEEDER FUND</t>
  </si>
  <si>
    <t>ELEMENT GLOBAL EQUITY FUND</t>
  </si>
  <si>
    <t>ELEMENT ISLAMIC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</si>
  <si>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</si>
  <si>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</si>
  <si>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</si>
  <si>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</si>
  <si>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</si>
  <si>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</si>
  <si>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</si>
  <si>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</si>
  <si>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</si>
  <si>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</si>
  <si>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FTSE RAFI ALL WORLD INDEX FEEDER FUND</t>
  </si>
  <si>
    <t>OLD MUTUAL GLOBAL INDEX FUND OF FUNDS</t>
  </si>
  <si>
    <t>PRESCIENT AFRICA EQUITY FUND</t>
  </si>
  <si>
    <t>PRUDENTIAL GLOBAL VALUE FUND OF FUNDS</t>
  </si>
  <si>
    <t>PSG GLOBAL EQUITY FEEDER FUND</t>
  </si>
  <si>
    <t>SANLAM GLOBAL EQUITY FUND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</si>
  <si>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</si>
  <si>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</si>
  <si>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</si>
  <si>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</si>
  <si>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</si>
  <si>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MET GLOBAL EQUITY FUND OF FUNDS</t>
  </si>
  <si>
    <t>Foreign: Cash</t>
  </si>
  <si>
    <t>FOREIGN - ASSET ALLOCATION</t>
  </si>
  <si>
    <t>ALLAN GRAY ORBIS GLOBAL FUND OF FUNDS</t>
  </si>
  <si>
    <t>ALLAN GRAY ORBIS GLOBAL OPTIMAL FUND OF FUNDS</t>
  </si>
  <si>
    <t>ANKH FOREIGN FLEXIBLE FUND OF FUNDS</t>
  </si>
  <si>
    <t>CAM ASCENDO FUND OF FUNDS</t>
  </si>
  <si>
    <t>CORONATION GLOBAL CAPITAL PLUS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</si>
  <si>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</si>
  <si>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</si>
  <si>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</si>
  <si>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</si>
  <si>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</si>
  <si>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GRINDROD INTERNATIONAL ALLROUNDER FUND OF FUNDS</t>
  </si>
  <si>
    <t>INVESTEC AFRICA FUND</t>
  </si>
  <si>
    <t>INVESTEC GLOBAL STRATEGIC MANAGED FEEDER FUND</t>
  </si>
  <si>
    <t>KAGISO GLOBAL FLEXIBLE FUND</t>
  </si>
  <si>
    <t>KRUGER STANLIB GLOBAL FUND OF FUNDS</t>
  </si>
  <si>
    <t>LYNX GLOBAL DIVERSIFIED FUND OF FUNDS</t>
  </si>
  <si>
    <t>MARRIOTT INTERNATIONAL GROWTH FEEDER FUND</t>
  </si>
  <si>
    <t>MITONOPTIMAL IP FOREIGN FLEXIBLE FEEDER FUND</t>
  </si>
  <si>
    <t>MOMENTUM INTERNATIONAL BALANCED FEEDER FUND</t>
  </si>
  <si>
    <t>MOMENTUM INTERNATIONAL CONSERVATIVE FEEDER FUND</t>
  </si>
  <si>
    <t>NEDGROUP INVESTMENTS GLOBAL BALANCED FEEDER FUND</t>
  </si>
  <si>
    <t>NEDGROUP INVESTMENTS GLOBAL CAUTIOUS FEEDER FUND</t>
  </si>
  <si>
    <t>OLD MUTUAL INTERNATIONAL GROWTH FUND OF FUNDS</t>
  </si>
  <si>
    <t>PRESCIENT GLOBAL GROWTH FEEDER FUND</t>
  </si>
  <si>
    <t>PRESCIENT GLOBAL POSITIVE RETURN FEEDER FUND</t>
  </si>
  <si>
    <t>PSG ALPHEN FOREIGN FLEXIBLE FUND OF FUNDS</t>
  </si>
  <si>
    <t>PSG KONSULT INTERNATIONAL FLEXIBLE FUND OF FUNDS</t>
  </si>
  <si>
    <t>RECM GLOBAL FEEDER FUND</t>
  </si>
  <si>
    <t>RMB PRIVATE BANK GLOBAL FLEXIBLE FUND OF FUNDS</t>
  </si>
  <si>
    <t>SANLAM GLOBAL INDEX FUND OF FUNDS</t>
  </si>
  <si>
    <t>SANLAM INTERNATIONAL CAUTIOUS FUND OF FUNDS</t>
  </si>
  <si>
    <t>SANLAM INTERNATIONAL MODERATE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</si>
  <si>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</si>
  <si>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</si>
  <si>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</si>
  <si>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</si>
  <si>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</si>
  <si>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</si>
  <si>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</si>
  <si>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</si>
  <si>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</si>
  <si>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</si>
  <si>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</si>
  <si>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</si>
  <si>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</si>
  <si>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</si>
  <si>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MULTI-CURRENCY FUND</t>
  </si>
  <si>
    <t>INVESTEC GLOBAL OPPORTUNITY INCOME FUND OF FUNDS</t>
  </si>
  <si>
    <t>INVESTMENT SOLUTIONS US DOLLAR FEEDER FUND</t>
  </si>
  <si>
    <t>MARRIOTT GLOBAL INCOME FUND</t>
  </si>
  <si>
    <t>MOMENTUM INTERNATIONAL INCOME FUND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</si>
  <si>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</si>
  <si>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</si>
  <si>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</si>
  <si>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</si>
  <si>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SIS INTERNATIONAL FIXED INTEREST FUND OF FUNDS</t>
  </si>
  <si>
    <t>STANLIB EURO CURRENCY FUND OF FUNDS</t>
  </si>
  <si>
    <t>STANLIB US DOLLAR CASH FUND OF FUNDS</t>
  </si>
  <si>
    <t>WORLD WIDE - EQUITY</t>
  </si>
  <si>
    <t>STANLIB GLOBAL SCIENCE &amp; TECHNOLOGY FUND</t>
  </si>
  <si>
    <t>TECHNOLOGY</t>
  </si>
  <si>
    <t>WORLD WIDE - ASSET ALLOCATION</t>
  </si>
  <si>
    <t>ANALYTICS FLEXIBLE FUND OF FUNDS</t>
  </si>
  <si>
    <t>BLUEALPHA OYSTER WORLDWIDE INSTITUTIONAL FLEX FUND</t>
  </si>
  <si>
    <t>CONSILIUM MET WORLDWIDE FLEXIBLE FUND</t>
  </si>
  <si>
    <t>CORONATION OPTIMUM GROWTH FUND</t>
  </si>
  <si>
    <t>EFFICIENT INFLATION PLUS 6 FUND OF FUNDS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</si>
  <si>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</si>
  <si>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</si>
  <si>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</si>
  <si>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</si>
  <si>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</si>
  <si>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IMALIVEST MET WORLDWIDE FLEXIBLE FUND</t>
  </si>
  <si>
    <t>MARRIOTT WORLDWIDE FLEXIBLE FUND OF FUNDS</t>
  </si>
  <si>
    <t>MET CI WORLDWIDE FLEXIBLE FUND OF FUNDS</t>
  </si>
  <si>
    <t>MET G555 INSTITUTIONAL FLEXIBLE FUND OF FUNDS</t>
  </si>
  <si>
    <t>MET WORLDWIDE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</si>
  <si>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</si>
  <si>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</si>
  <si>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</si>
  <si>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</si>
  <si>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WORLDWIDE FLEXIBLE FUND OF FUNDS</t>
  </si>
  <si>
    <t>PLATINUM MET WORLDWIDE FLEXIBLE FUND OF FUNDS</t>
  </si>
  <si>
    <t>PRIME CLARET WORLDWIDE FLEXIBLE FUND OF FUNDS</t>
  </si>
  <si>
    <t>QUANTUM MET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</si>
  <si>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</si>
  <si>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</si>
  <si>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</si>
  <si>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</si>
  <si>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</si>
  <si>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</si>
  <si>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</si>
  <si>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</si>
  <si>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</si>
  <si>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</si>
  <si>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</si>
  <si>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MOMENTUM AFRICA EQUITY FUND</t>
  </si>
  <si>
    <t>OASIS CRESCENT INTERNATIONAL PROPERTY EQUITY FEEDER FUND</t>
  </si>
  <si>
    <t>OLD MUTUAL GLOBAL EMERGING MARKETS FUND</t>
  </si>
  <si>
    <t>SANLAM ASIA PACIFIC FUND OF FUNDS</t>
  </si>
  <si>
    <t>SANLAM INDIA OPPORTUNITIES FEEDER FUND</t>
  </si>
  <si>
    <t>SANLAM PAN EUROPE FUND</t>
  </si>
  <si>
    <t>SIM GLOBAL FINANCIAL FEEDER FUND</t>
  </si>
  <si>
    <t>STANLIB AFRICA PROPERTY FUND</t>
  </si>
  <si>
    <t>STANLIB EUROPEAN EQUITY FEEDER FUND</t>
  </si>
  <si>
    <t>STANLIB GLOBAL PROPERTY FEEDER FUND</t>
  </si>
  <si>
    <t>STANLIB MULTI NATIONAL FUND</t>
  </si>
  <si>
    <t>WORLD WIDE - FIXED INTEREST</t>
  </si>
  <si>
    <t>OASIS CRESCENT INCOME FUND</t>
  </si>
  <si>
    <t>SUMMARY (DOUBLE COUNTING WITHIN FUND OF FUNDS REMOVED)</t>
  </si>
  <si>
    <t>SUMMARY (DOUBLE COUNTING WITHIN ALL FUNDS REMOVED)</t>
  </si>
  <si>
    <t>SUMMARY (NO DOUBLE COUNTING WERE REMOVED FROM THESE VALUES)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</si>
  <si>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</si>
  <si>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</si>
  <si>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</si>
  <si>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</si>
  <si>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</si>
  <si>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</si>
  <si>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</si>
  <si>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ACPI International Bond Fund</t>
  </si>
  <si>
    <t>Prescient Money Market Fund B1</t>
  </si>
  <si>
    <t>36One Met Equity Fund</t>
  </si>
  <si>
    <t>4I Income Plus Fund</t>
  </si>
  <si>
    <t>ETF DB X-Trackers World</t>
  </si>
  <si>
    <t>CENTRAL FUNDISA FUND B8</t>
  </si>
  <si>
    <t>INVESTEC GLOBAL STRATEGIC EQUITY FUND CLASS A</t>
  </si>
  <si>
    <t>Allan Gray Balanced Fund Class A</t>
  </si>
  <si>
    <t>ABSA Absolute Fund</t>
  </si>
  <si>
    <t>AF STRATEGIC GLOBAL AGGRESSIVE</t>
  </si>
  <si>
    <t>AF STRATEGIC GLOBAL BALANCED</t>
  </si>
  <si>
    <t>AF STRATEGIC GLOBAL MODERATE</t>
  </si>
  <si>
    <t>Orbis Global Equity Fund</t>
  </si>
  <si>
    <t>Orbis Optimal SA Fund (US$)</t>
  </si>
  <si>
    <t>36One Flexible Opportunity Fund Class A1</t>
  </si>
  <si>
    <t>Advantage Focusssed Equity Fund B4</t>
  </si>
  <si>
    <t>VPFP International Cautious IC A</t>
  </si>
  <si>
    <t>VPFP International Growth IC A</t>
  </si>
  <si>
    <t>GSF Global Franchise I Acc</t>
  </si>
  <si>
    <t>Analytics International Flexible Fund Class A</t>
  </si>
  <si>
    <t>Armstrong Global Diversified Fund</t>
  </si>
  <si>
    <t>Investec Global Strategic Managed Fund</t>
  </si>
  <si>
    <t>ABSA Select Equity Class C</t>
  </si>
  <si>
    <t>Global Franchise I Acc GR</t>
  </si>
  <si>
    <t>Advantage Ultra Longterm Value Fund B4</t>
  </si>
  <si>
    <t>Absa Select Equity Fund</t>
  </si>
  <si>
    <t>Momemtum Money Market B9</t>
  </si>
  <si>
    <t>Coronation Global Emerging Markets Fund A</t>
  </si>
  <si>
    <t>CATALYST GLOBAL REAL</t>
  </si>
  <si>
    <t>Coronation JIBAR Plus Fund</t>
  </si>
  <si>
    <t>ADELPHI EUR SEL EF CL D</t>
  </si>
  <si>
    <t>CORONATION MKT PLUS FUND</t>
  </si>
  <si>
    <t>CORONATION BAL PLUS FND A</t>
  </si>
  <si>
    <t>DIBANISA  BALANCED E</t>
  </si>
  <si>
    <t>CORONATION GLOBAL EMERGING MARKETS FLEXIBLE FOF A</t>
  </si>
  <si>
    <t>Gsf Asian Equity I Acc</t>
  </si>
  <si>
    <t>Gsf Global Equity I Acc</t>
  </si>
  <si>
    <t>Coronation Top 20</t>
  </si>
  <si>
    <t>Coronation Market Plus Fund</t>
  </si>
  <si>
    <t>Investec Global Franchise Fund I Acc USD</t>
  </si>
  <si>
    <t>Prescient Yield Quantplus Fund B4</t>
  </si>
  <si>
    <t>4D Flexible Fund CI R</t>
  </si>
  <si>
    <t>4i Opportunity Fund</t>
  </si>
  <si>
    <t>ETF Satrix Dividend Plus Portfolio</t>
  </si>
  <si>
    <t>ELEMENT BALANCED FND CLASS A</t>
  </si>
  <si>
    <t>Coronation Balanced Fund Plus B4</t>
  </si>
  <si>
    <t>Allan Gray Optimal Fund Class A</t>
  </si>
  <si>
    <t>IS INFLATION LINKED BOND UT A</t>
  </si>
  <si>
    <t>IS ENHANCED INCOME UT CL A</t>
  </si>
  <si>
    <t>Orbis Japan Equity (US$) Fund</t>
  </si>
  <si>
    <t>Orbis Optimal SA Fund Euro</t>
  </si>
  <si>
    <t>Coronation Equity Fund</t>
  </si>
  <si>
    <t>Coronation Balanced Defensive Fund A</t>
  </si>
  <si>
    <t>Coronation Capital Plus Fund</t>
  </si>
  <si>
    <t>Abax Equity Fund B1</t>
  </si>
  <si>
    <t>Gsf Global Str Man I Acc</t>
  </si>
  <si>
    <t>Investec Global Strategy Fund Ltd  US Dollar Money Fund</t>
  </si>
  <si>
    <t>Imara MET Equity Fund A</t>
  </si>
  <si>
    <t>Atlantic Enhanced Income Fund</t>
  </si>
  <si>
    <t>Allan Gray Equity Fund Class A</t>
  </si>
  <si>
    <t>NIF Global Equity Fund A</t>
  </si>
  <si>
    <t>Allan Gray  Orbis Global Fund of Funds</t>
  </si>
  <si>
    <t>Cadiz Absolute Yield Fund Class A</t>
  </si>
  <si>
    <t>Investec Hi-Income Fund B</t>
  </si>
  <si>
    <t>CANTILLON GLBL EQ FD CL N</t>
  </si>
  <si>
    <t>METROPOLITAN VISIO ACTINIO PORTFOLIO</t>
  </si>
  <si>
    <t>DIBANISA ABSOLUTE REAL RET E</t>
  </si>
  <si>
    <t>Coronation Strategic Income Fund</t>
  </si>
  <si>
    <t>Gsf Global Bond A Acc</t>
  </si>
  <si>
    <t>ABSA USD Income Fund R</t>
  </si>
  <si>
    <t>Nedbank Rainmaker Fund R</t>
  </si>
  <si>
    <t>Bateleur Flexible Fund - A2</t>
  </si>
  <si>
    <t>Coronation Balanced Plus Fund</t>
  </si>
  <si>
    <t>Coronation Global Capital Plus Fund A</t>
  </si>
  <si>
    <t>Prime Flexible income Fund</t>
  </si>
  <si>
    <t>ABSA MULTI MANAGED BOND FD CL C</t>
  </si>
  <si>
    <t>INVESTEC OPPORTUNITY FUND CLASS B</t>
  </si>
  <si>
    <t>Foord Balanced Fund B1</t>
  </si>
  <si>
    <t>IS INSTITUTIONAL EQUITY UT A</t>
  </si>
  <si>
    <t>Orbis Japan Equity (Yen) Fund</t>
  </si>
  <si>
    <t>Gryphon Money Market</t>
  </si>
  <si>
    <t>Advantage Value Fund B4</t>
  </si>
  <si>
    <t>DB X Trackers DJ EURO STOXX 50</t>
  </si>
  <si>
    <t>Analytics Managed Equity Fnd B</t>
  </si>
  <si>
    <t>Orbis Optimal SA Fund US $ Class</t>
  </si>
  <si>
    <t>Marriott International Growth Fund</t>
  </si>
  <si>
    <t>NEDBANK VALUE FUND CLASS A</t>
  </si>
  <si>
    <t>BlueBay All Season Fund</t>
  </si>
  <si>
    <t>Old Mutual Income Fund</t>
  </si>
  <si>
    <t>CF MORANT WRIGHT JPY</t>
  </si>
  <si>
    <t>PRUDENTIAL BAL FD-B</t>
  </si>
  <si>
    <t>Metropolitan Global Property Class BA</t>
  </si>
  <si>
    <t>Gsf Global Dynamic I Acc</t>
  </si>
  <si>
    <t>Coronation Industrial Fund</t>
  </si>
  <si>
    <t>Investec Diversified Income Fund A</t>
  </si>
  <si>
    <t>Coronation Strategic Income Fund Class A</t>
  </si>
  <si>
    <t>Coronation Optimum Growth Fund</t>
  </si>
  <si>
    <t>Prime Income Plus Fund Class B</t>
  </si>
  <si>
    <t>ABSA MULTII MANAGED  EQUITY FUND CLASS C</t>
  </si>
  <si>
    <t>OLD MUTUAL ENHANCED INCOME FUND CLASS A</t>
  </si>
  <si>
    <t>Investec Opportunity Fund E</t>
  </si>
  <si>
    <t>Momentum Income Plus Fund A</t>
  </si>
  <si>
    <t>IS PROPERTY EQUITY UNIT TRST A</t>
  </si>
  <si>
    <t>Investec Africa Fund</t>
  </si>
  <si>
    <t>Investec Opportunity Fund B</t>
  </si>
  <si>
    <t>Element Earth Equity Fund A</t>
  </si>
  <si>
    <t>OM SA Quoted Property Fnd B</t>
  </si>
  <si>
    <t>Imf Diversified Income Fund A</t>
  </si>
  <si>
    <t>Cadiz Equity Ladder Fund</t>
  </si>
  <si>
    <t>Spar Glob Val USD I</t>
  </si>
  <si>
    <t>STANLIB Income Fund B5</t>
  </si>
  <si>
    <t>CONTRARIUS GBL EQT FD</t>
  </si>
  <si>
    <t>Momentum Best Blend Flexible Income</t>
  </si>
  <si>
    <t>Coronation Jibar Plus Fund A</t>
  </si>
  <si>
    <t>Coronation International Active Fund of Funds</t>
  </si>
  <si>
    <t>Prescient Income Provider Fund</t>
  </si>
  <si>
    <t>Coronation Top 20 Fund B2</t>
  </si>
  <si>
    <t>Mazi Capital MET Equity Fund B1</t>
  </si>
  <si>
    <t>FMFCA</t>
  </si>
  <si>
    <t>Stanlib SWIX 40 Fund</t>
  </si>
  <si>
    <t>OLD MUTUAL GLOBAL RAFFI FEEDER FUND B1</t>
  </si>
  <si>
    <t>PRUDENTIAL BALANCED FUND CLASS B</t>
  </si>
  <si>
    <t>Prudential Inflation Plus  B</t>
  </si>
  <si>
    <t>Nedbank Flexible Income Fund R</t>
  </si>
  <si>
    <t>IS REAL RETURN FOCUS UT A</t>
  </si>
  <si>
    <t>Investec Property Equity Fund</t>
  </si>
  <si>
    <t>Prudential Balanced Fund</t>
  </si>
  <si>
    <t>Foord Equity Fund B</t>
  </si>
  <si>
    <t>Prudential Money Mkt Fnd A</t>
  </si>
  <si>
    <t>Discovery Equity Fund Class A</t>
  </si>
  <si>
    <t>Cadiz Money Market Fund</t>
  </si>
  <si>
    <t>CORO GBL EM MT FD CLZ USD</t>
  </si>
  <si>
    <t>Momentum Best Blend Specialist Equity Fund B7</t>
  </si>
  <si>
    <t>Gsf Global Gold I Acc</t>
  </si>
  <si>
    <t>Momentum Inflation Linked Bond Portfolio Class A</t>
  </si>
  <si>
    <t>Nedgroup Investments Core Income Fund - Class C</t>
  </si>
  <si>
    <t>INVESTEC PROPERTY EQUITY FUND CLASS A</t>
  </si>
  <si>
    <t>Investec Cautious Managed Fund B</t>
  </si>
  <si>
    <t>FMWCA</t>
  </si>
  <si>
    <t>PRUDENTIAL ENHANCED SA PROP TRACKER FUND CLASS D</t>
  </si>
  <si>
    <t>IS Superior Yield Unit Trust A</t>
  </si>
  <si>
    <t>Stanlib Flexible Income Fund Class B2</t>
  </si>
  <si>
    <t>Prudential Enhanced SA Property Tracker Fund D</t>
  </si>
  <si>
    <t>Momentum Inflation Linked Bond Fund A</t>
  </si>
  <si>
    <t>Stanlib Bond Fund B3</t>
  </si>
  <si>
    <t>Momentum Africa Equity Fund A</t>
  </si>
  <si>
    <t>Centaur Flexible Fund</t>
  </si>
  <si>
    <t>SANDS CF SANDS CAP GRTH A</t>
  </si>
  <si>
    <t>Momentum International Equity Feeder Fund A</t>
  </si>
  <si>
    <t>Prudential Enhanced Property Tracker Fund - ClassD</t>
  </si>
  <si>
    <t>Investec Value Fund B</t>
  </si>
  <si>
    <t>Marriot Dividend Growth Fund R</t>
  </si>
  <si>
    <t>PURE FIXED INTEREST UT A</t>
  </si>
  <si>
    <t>Visio Actinio Fund</t>
  </si>
  <si>
    <t>Nedgroup Investments Global Equity Feeder Fund B</t>
  </si>
  <si>
    <t>SIM Dividend + Index Fund B1 Hiport Class B</t>
  </si>
  <si>
    <t>Momentum Money Market Fund B9</t>
  </si>
  <si>
    <t>Nedbank Rainmaker Fund A</t>
  </si>
  <si>
    <t>Investec Managed Fund B</t>
  </si>
  <si>
    <t>VULCAN VALUE PARTNERS</t>
  </si>
  <si>
    <t>Momentum Maximum Income Fund A</t>
  </si>
  <si>
    <t>Nedgroup Investments Rainmaker Fund A</t>
  </si>
  <si>
    <t>Satrix RESI</t>
  </si>
  <si>
    <t>Momentum Opportunity Income Fund C1</t>
  </si>
  <si>
    <t>Foord Equity Fund</t>
  </si>
  <si>
    <t>NEDGRP GLBL EQT FEED CL B</t>
  </si>
  <si>
    <t>Prudential Equity Fund B</t>
  </si>
  <si>
    <t>Nedbank Financial Fund R</t>
  </si>
  <si>
    <t>Prudential Enhanced Income Fund B</t>
  </si>
  <si>
    <t>Investec Value Fund Class A</t>
  </si>
  <si>
    <t>Momentum International Balanced Feeder Fund A</t>
  </si>
  <si>
    <t>Nedgroup Investments Rainmaker Fund R</t>
  </si>
  <si>
    <t>Peregrine Beta Equity Unit Trust Fund</t>
  </si>
  <si>
    <t>Investec Opportunity Income Fund B</t>
  </si>
  <si>
    <t>Nedbank Mining  Resources Fund A</t>
  </si>
  <si>
    <t>Prudential Equity Fund</t>
  </si>
  <si>
    <t>PSG Flexible Fund</t>
  </si>
  <si>
    <t>Momentum International Conservative Feeder Funds A</t>
  </si>
  <si>
    <t>Prudential High Yield Domestic Bond Fund B</t>
  </si>
  <si>
    <t>Prudential Money Market Fund A</t>
  </si>
  <si>
    <t>Nedgroup Investments Core Income Fund  C Class</t>
  </si>
  <si>
    <t>Nedbank Global Equity Feeder Fund</t>
  </si>
  <si>
    <t>Saffron Metropolitan Inflation Linked Bond Fund B</t>
  </si>
  <si>
    <t>Prudential Global High Yield Bond Fund of Funds</t>
  </si>
  <si>
    <t>Momentum Enhanced Yield Fund Class A</t>
  </si>
  <si>
    <t>Nedgroup Investments Entrepreneur Fund A</t>
  </si>
  <si>
    <t>STANLIB Aggressive Income Fund B1</t>
  </si>
  <si>
    <t xml:space="preserve">Saffron Metropolitan Top 20 Fund B </t>
  </si>
  <si>
    <t>Momentum Income Plus Fund B7</t>
  </si>
  <si>
    <t>MOMENTUM OPPORTUNITY INCOME PLUS B2</t>
  </si>
  <si>
    <t>Old Mutual ALSI 40 A</t>
  </si>
  <si>
    <t>STANLIB Income Fund R</t>
  </si>
  <si>
    <t>STANLIB Extra Income Fund R</t>
  </si>
  <si>
    <t>Stanlib Income Fund B2</t>
  </si>
  <si>
    <t>STANLIB Balanced Fund A</t>
  </si>
  <si>
    <t>Old Mutual Global Equity Fund Class A</t>
  </si>
  <si>
    <t>STANLIB Property Income Fund B1</t>
  </si>
  <si>
    <t>Nedgroup Investments Value Fund A</t>
  </si>
  <si>
    <t>Visio Actinio Portfolio A</t>
  </si>
  <si>
    <t>Old Mutual Income Fund R</t>
  </si>
  <si>
    <t>Sanlam Industrial Fund A</t>
  </si>
  <si>
    <t>SIM Active Income Fund A1</t>
  </si>
  <si>
    <t>STANLIB Bond Fund A</t>
  </si>
  <si>
    <t>STANLIB Dollar Cash Fund of Funds A</t>
  </si>
  <si>
    <t>Stanlib Global Bond Feeder Fund</t>
  </si>
  <si>
    <t>TOTAL DOMESTIC UNIT TRUSTS</t>
  </si>
  <si>
    <t>TOTAL FOREIGN SCHEMES</t>
  </si>
  <si>
    <t>TOTAL UNIT TRUSTS</t>
  </si>
  <si>
    <t>Number Of Accounts</t>
  </si>
  <si>
    <t>(Sheet 2 of 5)</t>
  </si>
  <si>
    <t>EFFICIENT ACTIVE ALLOC FD</t>
  </si>
  <si>
    <t>EFF FRNT PRUDENTIAL FUND</t>
  </si>
  <si>
    <t>FGAM Global Balanced Fund IC Ltd</t>
  </si>
  <si>
    <t>36ONE Target Return Fund</t>
  </si>
  <si>
    <t>ABSA Balanced Fund C</t>
  </si>
  <si>
    <t>CONTRARIUS GL EF IFC</t>
  </si>
  <si>
    <t>Foord Global Equity Fund</t>
  </si>
  <si>
    <t>Foord International Trust</t>
  </si>
  <si>
    <t>PLEX RAFI EN GBL STRAT FD</t>
  </si>
  <si>
    <t>GTC Active Equity</t>
  </si>
  <si>
    <t>GTC Fixed Income Fund</t>
  </si>
  <si>
    <t>360NE Flexible Opportunity Fund A1</t>
  </si>
  <si>
    <t>GSF Global Contrarian equity Fund I Acc</t>
  </si>
  <si>
    <t>Gsf Global Bond I Acc</t>
  </si>
  <si>
    <t>Absa Select Equity C</t>
  </si>
  <si>
    <t>RUSSELL INV COMP II PLC WORLD EQUITY FUND</t>
  </si>
  <si>
    <t>RUSSELL INV COM PLC GBL BOND</t>
  </si>
  <si>
    <t>ALLAN GRAY BALANCED FUND CLASS A</t>
  </si>
  <si>
    <t>RUSSELL INV COM 3 USD LIQU FD2</t>
  </si>
  <si>
    <t>Coronation Balanced Plus</t>
  </si>
  <si>
    <t>Prudential Equity Fund Class B</t>
  </si>
  <si>
    <t>FOORD INTERNATIONAL TRUST A</t>
  </si>
  <si>
    <t>CORONATION BALANCED DEFENSIVE FUND A</t>
  </si>
  <si>
    <t>36ONE Flexible Opportunity Fund</t>
  </si>
  <si>
    <t>ACPI Global Credit Fund USD</t>
  </si>
  <si>
    <t>MARRIOTT FIRST WORLD EQUITY ACC</t>
  </si>
  <si>
    <t>MARRIOTT INT GROWTH FUND</t>
  </si>
  <si>
    <t>MARRIOTT INT REAL ESTATE DISTRIBUTING</t>
  </si>
  <si>
    <t>MARRIOTT FIRST WORLD EQUITY FUND-DIST</t>
  </si>
  <si>
    <t xml:space="preserve">SYM INF PLUS 2      </t>
  </si>
  <si>
    <t xml:space="preserve">INVESTEC W WIDE EQT </t>
  </si>
  <si>
    <t xml:space="preserve">SYM INC 1           </t>
  </si>
  <si>
    <t>Blue Alpha Global Equity Fund</t>
  </si>
  <si>
    <t>Aylett Equity Fund A1</t>
  </si>
  <si>
    <t>Ankh Foreign Flexible Fund of Funds A</t>
  </si>
  <si>
    <t>FGAM Global Cautious Fund IC Ltd</t>
  </si>
  <si>
    <t>Cadiz Absolute Yield</t>
  </si>
  <si>
    <t>Imara Equity Fund R</t>
  </si>
  <si>
    <t>FLAGSHIP INTER FLEX FUND</t>
  </si>
  <si>
    <t>CORONATION GBL EMR MKT FD</t>
  </si>
  <si>
    <t>GTC Value Fund</t>
  </si>
  <si>
    <t xml:space="preserve">GTC Wealth Preserver </t>
  </si>
  <si>
    <t>Gsf Grade Corp Bond I Acc</t>
  </si>
  <si>
    <t>Coronation Strateg Income</t>
  </si>
  <si>
    <t>INVESTEC OPPORTUNITY FUND E CLASS</t>
  </si>
  <si>
    <t>STANLIB ALSI 40 Fund A Class</t>
  </si>
  <si>
    <t>INVESTEC GLOBAL STARTEGY FUND LIMITED</t>
  </si>
  <si>
    <t>NEDBANK INVESTMENT STABLE FUND CLASS C</t>
  </si>
  <si>
    <t>Abax Equity Fund  Perf Fee Class</t>
  </si>
  <si>
    <t>Catalyst Global Real Estate Fund</t>
  </si>
  <si>
    <t>ALLAN GRAY ORBIS GBL EQT FEEDER</t>
  </si>
  <si>
    <t>MARRIOTT FIRST WORLD EQUITY DIST</t>
  </si>
  <si>
    <t>MARRIOTT INT GROWTH FUND-ACCUM</t>
  </si>
  <si>
    <t>MARRIOTT INT GROWTH FUND - DIST</t>
  </si>
  <si>
    <t xml:space="preserve">SYM INF PLUS 3      </t>
  </si>
  <si>
    <t xml:space="preserve">SYM SAT EQ 2        </t>
  </si>
  <si>
    <t xml:space="preserve">SYM INC 2           </t>
  </si>
  <si>
    <t>Contrarius Global Equity Fund Instl</t>
  </si>
  <si>
    <t>DB X Trackers Col In USA</t>
  </si>
  <si>
    <t>EFFICIENT EQUITY FUND</t>
  </si>
  <si>
    <t>FGAM Global Growth Fund IC Ltd</t>
  </si>
  <si>
    <t>Ned Entrepreneur Fund Class A</t>
  </si>
  <si>
    <t>Investec Opportunity R</t>
  </si>
  <si>
    <t>Investec Opportunity Income Fund Class B</t>
  </si>
  <si>
    <t>FRANK - US EQUITY-A</t>
  </si>
  <si>
    <t>Foord Absolute Return Fund</t>
  </si>
  <si>
    <t>GRINROD FLEX INCOME FUND</t>
  </si>
  <si>
    <t xml:space="preserve">GTC Wealth Accumulator Plus </t>
  </si>
  <si>
    <t>GTC Wealth Preserver Plus</t>
  </si>
  <si>
    <t>Gsf Global Opportunity Equity I Acc</t>
  </si>
  <si>
    <t>Inv Global Defensive Income Fund I Acc</t>
  </si>
  <si>
    <t>Coronation Top 20 Fund Class A</t>
  </si>
  <si>
    <t>FOORD BALANCED FUND CLASS B2</t>
  </si>
  <si>
    <t>NEDGROUP INV STABLE FUND CLASS A</t>
  </si>
  <si>
    <t>Old Mutual Balanced</t>
  </si>
  <si>
    <t>SIM GLOBAL BEST IDEAS FEEDER FUND B2</t>
  </si>
  <si>
    <t>Prudential Inflation Plus B</t>
  </si>
  <si>
    <t>Contrarius Global Equity Investor</t>
  </si>
  <si>
    <t>ALLAN GRAY ORBIS GBL FOF</t>
  </si>
  <si>
    <t>MARRIOTT INT GROWTH FUND-DISTR</t>
  </si>
  <si>
    <t>MARRIOTT INT REAL ESTATE FUND - DIST</t>
  </si>
  <si>
    <t xml:space="preserve">SYM INF PLUS 4      </t>
  </si>
  <si>
    <t xml:space="preserve">SYM SAT EQ 3        </t>
  </si>
  <si>
    <t>Foord International Trust A</t>
  </si>
  <si>
    <t>Clarus MET Real Income Fund R</t>
  </si>
  <si>
    <t>EFFICIENT FIXED INCOME FDCL A</t>
  </si>
  <si>
    <t>Investec Global Strategy Fund  Global Strategic Managed AA</t>
  </si>
  <si>
    <t>Nedbank Mining  Resources Fund Class A</t>
  </si>
  <si>
    <t>Prescient Balanced QuantPlus Fund B2</t>
  </si>
  <si>
    <t>Nedbank Flexible Income Class R</t>
  </si>
  <si>
    <t>FRANK TEMP ASIA GR FUND A</t>
  </si>
  <si>
    <t>GCI Worldwide Fund of Funds R</t>
  </si>
  <si>
    <t>GRINROD GLBL PROP INC FD</t>
  </si>
  <si>
    <t>Prime Money Market</t>
  </si>
  <si>
    <t>Harvard House Flexible Income Fund</t>
  </si>
  <si>
    <t>Merril Lynch Inv Mgr Hk46</t>
  </si>
  <si>
    <t>Foord Equity Fund Class B1</t>
  </si>
  <si>
    <t>STANLIB Balanced Fund B6</t>
  </si>
  <si>
    <t>SIM INFLATION PLUS FUND B4</t>
  </si>
  <si>
    <t>Satrix 40</t>
  </si>
  <si>
    <t>AYLETT EQUITY FUND CLS A1</t>
  </si>
  <si>
    <t xml:space="preserve">SYM SATELITE EQUITY </t>
  </si>
  <si>
    <t>Orbis Japan Equity USD Fund</t>
  </si>
  <si>
    <t>Franklin Templeton US Small Mid Cap Funds</t>
  </si>
  <si>
    <t>Kagiso Equity Alpha Fund</t>
  </si>
  <si>
    <t>Dynamic Wealth Optimal Fund</t>
  </si>
  <si>
    <t>OLD MUTUAL MINING  RESOURCES A</t>
  </si>
  <si>
    <t>SIM Active Income Fund Class B5 F</t>
  </si>
  <si>
    <t>Sanlam Balanced Fund Class B3</t>
  </si>
  <si>
    <t>Nedbank Value Fund Class R</t>
  </si>
  <si>
    <t>Foord Equity Fund B1</t>
  </si>
  <si>
    <t>FRANK TEMP CHINA FD-AACC</t>
  </si>
  <si>
    <t>Nedgroup Investments Opportunity Fund C</t>
  </si>
  <si>
    <t>Msdw Investment Mgt Hk45</t>
  </si>
  <si>
    <t>Investec Gilt Fund A</t>
  </si>
  <si>
    <t>STANLIB Property Income Fund Class B1</t>
  </si>
  <si>
    <t>Satrix Rafi 40</t>
  </si>
  <si>
    <t xml:space="preserve">SYMM SATL EQTY 4 B1 </t>
  </si>
  <si>
    <t>Orbis SICAV  Asia exJapan Equity Fund</t>
  </si>
  <si>
    <t>Momentum Property Fund Class A</t>
  </si>
  <si>
    <t>Dynamic Wealth Property Fund</t>
  </si>
  <si>
    <t>SIM Equally Weighted Top 40 B1</t>
  </si>
  <si>
    <t>Nedgroup Investments Opportunity Fund a1 Class</t>
  </si>
  <si>
    <t>FOORD INTERNATIONAL FEEDER B1</t>
  </si>
  <si>
    <t>FRANK TEMP KOREA FD-C AC</t>
  </si>
  <si>
    <t>Momentum SmallMidCap Fund B2</t>
  </si>
  <si>
    <t>Investec Money Market Fund A Class</t>
  </si>
  <si>
    <t>Lynx Global Diversified FoF CB</t>
  </si>
  <si>
    <t>Consilium Worldwide Class R</t>
  </si>
  <si>
    <t>Visio MET Actinio Portfolio A</t>
  </si>
  <si>
    <t>Dynamic Wealth Value Fund</t>
  </si>
  <si>
    <t>Sesfikele SCI Property Fund A1</t>
  </si>
  <si>
    <t>SIM Rafi 40 Index Fund Class B1 Hiport Class B</t>
  </si>
  <si>
    <t>Prudential Enhanced SA Property Tracker Fund Class D</t>
  </si>
  <si>
    <t>Mazi Capital Equity Fund B1</t>
  </si>
  <si>
    <t>FRANK TEMP THAI-B AC</t>
  </si>
  <si>
    <t>Stanlib International Property Fund A</t>
  </si>
  <si>
    <t>Offshore Mutual GCI Glb FoF</t>
  </si>
  <si>
    <t>Investec Value Fund A</t>
  </si>
  <si>
    <t>NEDGROUP CORE INCOME FUND A</t>
  </si>
  <si>
    <t>NedGroup Investment Stable A2</t>
  </si>
  <si>
    <t>Nedgroup Investments Property Fund A</t>
  </si>
  <si>
    <t>Stanlib Global Equity Feeder Fund R</t>
  </si>
  <si>
    <t>FRANK TEMP USD LIQ RES FD</t>
  </si>
  <si>
    <t>Rezco Value Trend Fund</t>
  </si>
  <si>
    <t>Investec Wealth And Investment Equity Fund</t>
  </si>
  <si>
    <t>NEDGROUP INV PROP FUND CLASS A1</t>
  </si>
  <si>
    <t>Nedgroup Investments Bravata World Wide Flexible A</t>
  </si>
  <si>
    <t>FRANKLIN BIO DISC FD A</t>
  </si>
  <si>
    <t>Nedgroup Inv Flexible Inc R</t>
  </si>
  <si>
    <t>NEDGROUP INVESTMENT BOND FUND A</t>
  </si>
  <si>
    <t>FRANKLIN MUT BEACON FD A</t>
  </si>
  <si>
    <t>Satrix Rafi 40 Portfolio</t>
  </si>
  <si>
    <t>Sesfikile Sci Property B2</t>
  </si>
  <si>
    <t>NEDGROUP RAINMAKER FD A2</t>
  </si>
  <si>
    <t>FRANKLIN NAT RES FUND A</t>
  </si>
  <si>
    <t>STANLIB US Dollar Cash Fund of Fund B</t>
  </si>
  <si>
    <t>PRUDENTIAL HIGH YIELD GBL BOND F</t>
  </si>
  <si>
    <t>FRANKLIN TECHNOLOGY FD A</t>
  </si>
  <si>
    <t>FRANKLIN US OPP FD A</t>
  </si>
  <si>
    <t>FRANK-NATURAL RES-A ACCS</t>
  </si>
  <si>
    <t>CMM FI VAR SPECIALIST FD</t>
  </si>
  <si>
    <t>COR PROP EQT FD A</t>
  </si>
  <si>
    <t>CORONATION M MARKET FD A</t>
  </si>
  <si>
    <t>OLD MUTUAL MONEY MKT UT</t>
  </si>
  <si>
    <t>STD BANK CORP MM FD B3</t>
  </si>
  <si>
    <t>(Sheet 3 of 5)</t>
  </si>
  <si>
    <t>SARASIN EQUI GL THEM</t>
  </si>
  <si>
    <t>MITONOPT OFF-INTL DVS IN</t>
  </si>
  <si>
    <t>MITONOPT OFF-EM MKT EQTY</t>
  </si>
  <si>
    <t>MITONOPTIMAL OFF-MNGD FLX</t>
  </si>
  <si>
    <t>Advantage Ultra Long-term Value Fund B4</t>
  </si>
  <si>
    <t>Advantage Active Bond Fund F1</t>
  </si>
  <si>
    <t>Advantage Emerging Manager Growth Fund F1</t>
  </si>
  <si>
    <t>Momentum Global Managed Fund B</t>
  </si>
  <si>
    <t>Momentum Global Cautious Fund B</t>
  </si>
  <si>
    <t>Momentum Global Equity Fund B</t>
  </si>
  <si>
    <t>Central Fundisa Fund</t>
  </si>
  <si>
    <t>NIF Global Balanced Fund</t>
  </si>
  <si>
    <t>NIF Global Cautious Fund</t>
  </si>
  <si>
    <t>NIF Global Equity Fund</t>
  </si>
  <si>
    <t>Catalyst Global Real Estate FF</t>
  </si>
  <si>
    <t>DBX Trackers</t>
  </si>
  <si>
    <t>Nedgroup Inv Global Equity FF</t>
  </si>
  <si>
    <t>Nedgroup Inv Flexible Income Fund</t>
  </si>
  <si>
    <t>CATALYST SA PROPERTY EQUI</t>
  </si>
  <si>
    <t>GMMCAL - CLASS A</t>
  </si>
  <si>
    <t>CGPEFD</t>
  </si>
  <si>
    <t>IRCGFD</t>
  </si>
  <si>
    <t>IROGFD</t>
  </si>
  <si>
    <t xml:space="preserve">GLOBAL BOND FUND 2  </t>
  </si>
  <si>
    <t>RIC RAFI ALLWRLD IND</t>
  </si>
  <si>
    <t>BGI WORLD INDEX SUBF</t>
  </si>
  <si>
    <t xml:space="preserve">ASIAN SELECT        </t>
  </si>
  <si>
    <t>UK MONEY MARKET FUND</t>
  </si>
  <si>
    <t xml:space="preserve">NED INV USD FUND    </t>
  </si>
  <si>
    <t>NEDGROUP INV GLB EQ FD C</t>
  </si>
  <si>
    <t>ABSA ABSOLUTE RET FD CL C</t>
  </si>
  <si>
    <t>Aylett Equity Fund Class A1</t>
  </si>
  <si>
    <t>DB X-TRACKERS COL IN WLD</t>
  </si>
  <si>
    <t>Allan Gray Stable Fund</t>
  </si>
  <si>
    <t>Prescient Global Growth Fund B</t>
  </si>
  <si>
    <t>ABSA INFLA BEATER FD CL B</t>
  </si>
  <si>
    <t>Advantage High Growth Fund B4</t>
  </si>
  <si>
    <t>Coronation Global Emerging Markets Flexible Fund A</t>
  </si>
  <si>
    <t>Advantage Emerging Manager Value Fund F1</t>
  </si>
  <si>
    <t>Coronation Top 20 Fund</t>
  </si>
  <si>
    <t>Investec Worldwide Equity FF</t>
  </si>
  <si>
    <t>Nedgroup Inv Core Income Fund</t>
  </si>
  <si>
    <t>Nedgroup Inv Growth Fund</t>
  </si>
  <si>
    <t>Foord Balanced Fund</t>
  </si>
  <si>
    <t>MOMENTUM BOND FUND(A)</t>
  </si>
  <si>
    <t>CMEDUD</t>
  </si>
  <si>
    <t>CMEAUD</t>
  </si>
  <si>
    <t>CLEDUD</t>
  </si>
  <si>
    <t xml:space="preserve">DBX TRACKER MSCI WI </t>
  </si>
  <si>
    <t xml:space="preserve">EUROPEAN EQUITY     </t>
  </si>
  <si>
    <t>PPS ENHANCED CASH FD B</t>
  </si>
  <si>
    <t>PPS EQUITY FUND B</t>
  </si>
  <si>
    <t>Allan gray Equity Fund Class A</t>
  </si>
  <si>
    <t>ABSA SELECT EQU FND CLS C</t>
  </si>
  <si>
    <t>Advantage Macro Value Fund B4</t>
  </si>
  <si>
    <t>Advantage Focused Equity Fund F1</t>
  </si>
  <si>
    <t>Advantage Macro Growth Fund B4</t>
  </si>
  <si>
    <t>Investec Value Fund</t>
  </si>
  <si>
    <t>Nedgroup Inv Managed Fund</t>
  </si>
  <si>
    <t>Investec Money Market Fund Class D</t>
  </si>
  <si>
    <t>Nedgroup Inv Property Fund</t>
  </si>
  <si>
    <t>Coronation Strat Inc</t>
  </si>
  <si>
    <t>INVESTEC OPPORTUNITY FUND CLASS B2</t>
  </si>
  <si>
    <t>PRESCIENT INC PROV FD B1</t>
  </si>
  <si>
    <t>MMCALL - CLASS C</t>
  </si>
  <si>
    <t>CMEDGD</t>
  </si>
  <si>
    <t>GLOBAL STRATEGIC BON</t>
  </si>
  <si>
    <t>PPS FLEXIBLE INC FD B</t>
  </si>
  <si>
    <t>Investec Value Fund Class B</t>
  </si>
  <si>
    <t>Advantage Property Equity Fund B4</t>
  </si>
  <si>
    <t>Metropolitan Global Property Fund B</t>
  </si>
  <si>
    <t>Advantage High Growth Fund F1</t>
  </si>
  <si>
    <t>Nedgroup Inv Rainmaker Fund</t>
  </si>
  <si>
    <t>Nedgroup Inv Positive Return Fund</t>
  </si>
  <si>
    <t>Invest Global Opp Ff</t>
  </si>
  <si>
    <t>NOBLE FLEXIBLE FUND</t>
  </si>
  <si>
    <t>PRESCIENT POS RET QT C B5</t>
  </si>
  <si>
    <t>INVESTEC VALUE A FD</t>
  </si>
  <si>
    <t>OASIS BOND UT FUND</t>
  </si>
  <si>
    <t>OCGINFA</t>
  </si>
  <si>
    <t xml:space="preserve">JAPANESE SELECT     </t>
  </si>
  <si>
    <t>PRESCIENT BAL QUANT FD B3</t>
  </si>
  <si>
    <t>Cadiz Money Market</t>
  </si>
  <si>
    <t>ATLANTIC ENHANCED IN FD</t>
  </si>
  <si>
    <t>CATALYST GLBL REAL EST FE</t>
  </si>
  <si>
    <t>Momentum Best Blend Flexible Income Fund B7</t>
  </si>
  <si>
    <t>Advantage Macro Value Fund F1</t>
  </si>
  <si>
    <t>Nedgroup Inv Private Wealth Core Equity Fund</t>
  </si>
  <si>
    <t>Prescient Income Provider Fund Class B6</t>
  </si>
  <si>
    <t>Nedgroup Inv Value Fund</t>
  </si>
  <si>
    <t>STANLIB Balanced Fund B1 Class</t>
  </si>
  <si>
    <t>Investec Cautious Managed B</t>
  </si>
  <si>
    <t>Old Mutual Balanced Fund Class A</t>
  </si>
  <si>
    <t>SANLAM MONEY MARKET FUND</t>
  </si>
  <si>
    <t>OCIPEF - Class C</t>
  </si>
  <si>
    <t>OCEF - Class C</t>
  </si>
  <si>
    <t xml:space="preserve">NORTH AMERICAN EQ   </t>
  </si>
  <si>
    <t xml:space="preserve">Coronation Jibar Plus Fund </t>
  </si>
  <si>
    <t>Global Mutual Fund PCC Ltd  Platinum Global Fund</t>
  </si>
  <si>
    <t>Coronation Preference Share A</t>
  </si>
  <si>
    <t>ATLANTIC REAL INC FUND</t>
  </si>
  <si>
    <t>CONTEGO B6 MT GR IF</t>
  </si>
  <si>
    <t>Advantage Ultra Long Fund F1</t>
  </si>
  <si>
    <t>Momentum Best Blend Specialist Equity Fund B9</t>
  </si>
  <si>
    <t>Nedgroup Inv Private Wealth Income Fund</t>
  </si>
  <si>
    <t>RMB Gov Inflation Linked Bond</t>
  </si>
  <si>
    <t>STANLIB International Property Fund  B1</t>
  </si>
  <si>
    <t>SIM ACTIVE INCOME FUND B2</t>
  </si>
  <si>
    <t>OGEN - Class C</t>
  </si>
  <si>
    <t>OCIF - Class C</t>
  </si>
  <si>
    <t xml:space="preserve">UK SELECT EQUITY    </t>
  </si>
  <si>
    <t>Advantage Property Equity Fund F1</t>
  </si>
  <si>
    <t>Fairtree Equity Fund B3</t>
  </si>
  <si>
    <t>Momentum Equity Fund A</t>
  </si>
  <si>
    <t>Nedgroup Inv Private Wealth Property Equity Fund</t>
  </si>
  <si>
    <t>Sanlam Index Fund</t>
  </si>
  <si>
    <t>STANLIB Property Income Fund A Class</t>
  </si>
  <si>
    <t>Ned Flex Inc R</t>
  </si>
  <si>
    <t>PRUDENTIAL HIGH YIELD GBL</t>
  </si>
  <si>
    <t>OIFF - Class C</t>
  </si>
  <si>
    <t>OCINFC</t>
  </si>
  <si>
    <t>Global High Yield Bond Fund of Funds</t>
  </si>
  <si>
    <t>DB X TRKS MSCI WORLD INDE</t>
  </si>
  <si>
    <t>Investec Worldwide Equity Feeder Fund B</t>
  </si>
  <si>
    <t>Advantage Real Return Fund F1</t>
  </si>
  <si>
    <t>Truffle Institutional Equity Fund E</t>
  </si>
  <si>
    <t>Nedgroup Inv Stable Fund</t>
  </si>
  <si>
    <t>Nedgroup Inv Private Wealth Small and Mid Cap Equity Fund</t>
  </si>
  <si>
    <t>Oasis Crescent Int Property</t>
  </si>
  <si>
    <t>NEFG Balanced Fund</t>
  </si>
  <si>
    <t>OPEF - Class C</t>
  </si>
  <si>
    <t>Platinum Worldwide Flexible Fund B</t>
  </si>
  <si>
    <t>Nedgroup Investments Stable Fund C</t>
  </si>
  <si>
    <t>MIPLAN IP PROTEC EQ FD B2</t>
  </si>
  <si>
    <t>DB X-TRACKER MSCI JAPAN</t>
  </si>
  <si>
    <t>Nedgroup Investments Quants Core Equity Fund R</t>
  </si>
  <si>
    <t>NEFG Flexible Fund R</t>
  </si>
  <si>
    <t>SIM Property Index Fund Class B1B</t>
  </si>
  <si>
    <t>SIM VALUE FUND B6</t>
  </si>
  <si>
    <t>New Gold</t>
  </si>
  <si>
    <t>RMB Goverment Inflation Linked Bond</t>
  </si>
  <si>
    <t>MITON IP HGH CN EQ FD C A</t>
  </si>
  <si>
    <t>CONTEGO B2 MT PRO IF</t>
  </si>
  <si>
    <t>Momentum Enhanced Yield Fund A</t>
  </si>
  <si>
    <t>Nedgroup InvI Private Wealth Bond Fund</t>
  </si>
  <si>
    <t>Old Mutual Real Income Fund B</t>
  </si>
  <si>
    <t>Old Mutual Enhanced Income A</t>
  </si>
  <si>
    <t>Proptrax Top Ten Portfolio</t>
  </si>
  <si>
    <t>SIM Active Income B3D</t>
  </si>
  <si>
    <t>MITON IP INF LK INX FND A</t>
  </si>
  <si>
    <t>Momentum Best Blend Flexible Income Fund B9</t>
  </si>
  <si>
    <t>OLD MUTUAL STABLE GROWTH FUND A</t>
  </si>
  <si>
    <t>Zshares Govi</t>
  </si>
  <si>
    <t>Satrix Div Plus Portfolio</t>
  </si>
  <si>
    <t>INVESTEC DIVERS INC FD A</t>
  </si>
  <si>
    <t>MITON OPT IP INT PLUS FD</t>
  </si>
  <si>
    <t>OLD MUTUAL SMALL CO FD A</t>
  </si>
  <si>
    <t>SIM Low Equity Fund</t>
  </si>
  <si>
    <t>PRUDENTIAL ENHANCED INCOME FUND CLASS B</t>
  </si>
  <si>
    <t>PRESCIENT GLOBAL INCOME FEEDER FUND A1</t>
  </si>
  <si>
    <t>Truffle Balanced Fund B</t>
  </si>
  <si>
    <t>OLD MUT INCOME FD CL R</t>
  </si>
  <si>
    <t>OLD MUTUAL TOP 40 FUND B</t>
  </si>
  <si>
    <t>PRUDENTIAL EN SA PROP FD</t>
  </si>
  <si>
    <t>STANLIB BALANCED CAUTIOUS FUND CLASS B1</t>
  </si>
  <si>
    <t>PSG EQUITY CLASS B</t>
  </si>
  <si>
    <t>PSG MONEY MARKET FD CL B</t>
  </si>
  <si>
    <t>STANLIB Flexible Income Fund Class A</t>
  </si>
  <si>
    <t>MITONOPTIMAL IP FLEX</t>
  </si>
  <si>
    <t>RECM GLOBAL FEEDER FUND-A</t>
  </si>
  <si>
    <t>STANLIB Extra Income Fund R Class</t>
  </si>
  <si>
    <t>SATRIX DIV PLUS PF</t>
  </si>
  <si>
    <t>SIM GBL IDEAS A1</t>
  </si>
  <si>
    <t>STANLIB Income Fund R Class</t>
  </si>
  <si>
    <t>STANLIB BOND FUND CL R</t>
  </si>
  <si>
    <t>STANLIB INCOME FD CL B6</t>
  </si>
  <si>
    <t>(Sheet 4 of 5)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</si>
  <si>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</si>
  <si>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</si>
  <si>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</si>
  <si>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</si>
  <si>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Coronation Strategic Income Fund Class B2</t>
  </si>
  <si>
    <t xml:space="preserve">Coronation Global Emerging Markets Flexible </t>
  </si>
  <si>
    <t>ECBF CLASS X ACCUM</t>
  </si>
  <si>
    <t>ISHARES MSCI ACWI INDEX F</t>
  </si>
  <si>
    <t>NED INV STABLE FUND CL C</t>
  </si>
  <si>
    <t>ALLAN GRAY EQUITY FD</t>
  </si>
  <si>
    <t>PSG Global Equity Fund</t>
  </si>
  <si>
    <t>CORONATION GLBL MANAGE FD</t>
  </si>
  <si>
    <t>CORONATION CAPITAL PLUS</t>
  </si>
  <si>
    <t>Advantage Real Return Core Fund B2</t>
  </si>
  <si>
    <t>Ashb Sterling MMKT</t>
  </si>
  <si>
    <t>Momentum Income Plus Fund B5</t>
  </si>
  <si>
    <t>8IP Asia Equity Opp Fnd Sanlam Class D</t>
  </si>
  <si>
    <t>Cadiz Absolute Yield Fund Class B2 D</t>
  </si>
  <si>
    <t>Sanlam Global Bond Fund Class C</t>
  </si>
  <si>
    <t>SIIP Indian Opp Fund</t>
  </si>
  <si>
    <t>GinsGlobal Global Equity Index Fund</t>
  </si>
  <si>
    <t>Prescient Cash Quants Plus B3</t>
  </si>
  <si>
    <t>ABSA Absolute Fund C</t>
  </si>
  <si>
    <t>Abax Equity Fund</t>
  </si>
  <si>
    <t>Sanlam Global Best Ideas Fund Class B USD</t>
  </si>
  <si>
    <t>Sanlam Global Financial Fund Class B</t>
  </si>
  <si>
    <t>Sanlam Global Bond Fund Class B</t>
  </si>
  <si>
    <t>Investec High Income Fund Class B</t>
  </si>
  <si>
    <t>SIS Equity Fund</t>
  </si>
  <si>
    <t>Prescient Equity Defender Fund - B3</t>
  </si>
  <si>
    <t>Prescient Positive Return Quantplus Fund B3</t>
  </si>
  <si>
    <t>Grindrod Diversified Preference Share Fund</t>
  </si>
  <si>
    <t xml:space="preserve">Investec Worldwide Equity Feeder Fund </t>
  </si>
  <si>
    <t>Proptrax Ten</t>
  </si>
  <si>
    <t>Prescient Equity defender A2</t>
  </si>
  <si>
    <t>ISHARES EURO CORP BOND</t>
  </si>
  <si>
    <t>EURO CASH FUND A</t>
  </si>
  <si>
    <t>ISHARES MSCI DE INDEX</t>
  </si>
  <si>
    <t>PRUD INFLATION PLUS FD B</t>
  </si>
  <si>
    <t>CORONATION TOP 20 FUND A</t>
  </si>
  <si>
    <t>INVESTEC GS GL STR MAN AA</t>
  </si>
  <si>
    <t>CORONATION STRATEGIC</t>
  </si>
  <si>
    <t>FOORD INTL FEEDER FUND</t>
  </si>
  <si>
    <t>INVESTEC CAUTIOUS FD B</t>
  </si>
  <si>
    <t>BJM Money Market Fund B1</t>
  </si>
  <si>
    <t>Ashburton Dollar International Equity Fund</t>
  </si>
  <si>
    <t>Momentum Small/Mid-Cap Fund B2</t>
  </si>
  <si>
    <t>Momentum Maximum Income Fund B6</t>
  </si>
  <si>
    <t>8IP Asia Pacific Equ Fnd Sanlam Class D</t>
  </si>
  <si>
    <t>Coronation Money Market Fund Class B</t>
  </si>
  <si>
    <t>Sanlam World Equity Tracker Class C USD</t>
  </si>
  <si>
    <t>Sanlam Unv Global Prop Fund Class B</t>
  </si>
  <si>
    <t>Sanlam World Equity Fund Class C</t>
  </si>
  <si>
    <t>Sanlam MM Inst All Bond One Class B2</t>
  </si>
  <si>
    <t>Sanlam Global Liquidity Fund Class B</t>
  </si>
  <si>
    <t>SIS Fixed Income fund</t>
  </si>
  <si>
    <t>SIS Fixed Income Fund</t>
  </si>
  <si>
    <t>Prescient Equity Income Fund - B3</t>
  </si>
  <si>
    <t>Prescient Global Cautious Feeder Fund B3</t>
  </si>
  <si>
    <t>Nedgroup Investment Global Equity Feeder Fund Class A</t>
  </si>
  <si>
    <t>Prescient Income Provider Fund A2</t>
  </si>
  <si>
    <t>Nedgroup Investments Value Fund R</t>
  </si>
  <si>
    <t>Prescient Global Income Feeder Fund B3</t>
  </si>
  <si>
    <t>Sanlam Bond Index Fund B1</t>
  </si>
  <si>
    <t>Prescient Income Provider A2</t>
  </si>
  <si>
    <t>ISHARES IBOXX H/Y CORP</t>
  </si>
  <si>
    <t>ISHARES DAX ETF</t>
  </si>
  <si>
    <t>ISHARES MSCI KOREA</t>
  </si>
  <si>
    <t>PSG Stable fund</t>
  </si>
  <si>
    <t>NEDGROUP GLOBAL EQUITY FUND-A</t>
  </si>
  <si>
    <t>INVESTEC OPP FD A CL</t>
  </si>
  <si>
    <t>PSG Konsult Enh Int D Class</t>
  </si>
  <si>
    <t>INVESTEC GLBL FEEDER FD-A</t>
  </si>
  <si>
    <t>BJM Multi Manager Bond Fund B3</t>
  </si>
  <si>
    <t>Ashburton Dollar M M Fund</t>
  </si>
  <si>
    <t>RMB Private Bank Equity Fund A</t>
  </si>
  <si>
    <t>Sanlam World Equity Tracker Fund Class B USD</t>
  </si>
  <si>
    <t>Sanlam Multi Managed Inst Positive Return Fund B2</t>
  </si>
  <si>
    <t>Coronation Global Managed Fund</t>
  </si>
  <si>
    <t>SIS Inflation Linked Bond Fund</t>
  </si>
  <si>
    <t>Prescient Global Growth Feeder Fund B3</t>
  </si>
  <si>
    <t>Nedgroup Investments Entrepreneur Fund - Class R</t>
  </si>
  <si>
    <t>Prime General Equity Fund Class B</t>
  </si>
  <si>
    <t>M&amp;G CORP BOND FUND GBP A</t>
  </si>
  <si>
    <t>ISHARES MSCI SK INDEX</t>
  </si>
  <si>
    <t>SIM INFLATION PLUS FUND B</t>
  </si>
  <si>
    <t>PRUDENTIAL EQUITY FUND D</t>
  </si>
  <si>
    <t>SIM ACTIVE INCOME FUND B5</t>
  </si>
  <si>
    <t>NED INV VALUE FUND A</t>
  </si>
  <si>
    <t>STANLIB INCOME FUND CL B2</t>
  </si>
  <si>
    <t>BJM Multi-Manager Property Fund B1</t>
  </si>
  <si>
    <t>Ashburton Replica Dollar Asset Man. Fund I</t>
  </si>
  <si>
    <t>Sanlam  Alternative Income Fund B5E MM</t>
  </si>
  <si>
    <t>Sanlam General Institutional Fund Class B3</t>
  </si>
  <si>
    <t>Sanlam Multi Managed Inst Positive Return Three B3</t>
  </si>
  <si>
    <t>SIS International Fixed Interest Fund of Funds</t>
  </si>
  <si>
    <t>Stanlib Institutional Property Fund Class B1</t>
  </si>
  <si>
    <t>Stanlib Global Property Feeder Fund B1</t>
  </si>
  <si>
    <t>PSG Equity Fund Class D</t>
  </si>
  <si>
    <t>Sanlam Pan-Europe Fund</t>
  </si>
  <si>
    <t>STRATEGIC CORP BOND A UNI</t>
  </si>
  <si>
    <t>ISHARES STOXX EUR 50 ETF</t>
  </si>
  <si>
    <t>PSG EQUITY FUND D</t>
  </si>
  <si>
    <t>RE:CM GLOBAL FUND</t>
  </si>
  <si>
    <t>Chindia Equity Fund PC</t>
  </si>
  <si>
    <t>Sanlam Money Market B6</t>
  </si>
  <si>
    <t>Sanlam Inst Growth Fund B2 Class F</t>
  </si>
  <si>
    <t>SMM Inflation Linked Bond Fund Class B3 C</t>
  </si>
  <si>
    <t>Sanlam Global USD Liquidity Fund Class B</t>
  </si>
  <si>
    <t>SIS International Flexible Fund of Funds</t>
  </si>
  <si>
    <t>SIS International Flexible Fund</t>
  </si>
  <si>
    <t>Stanlib Resources Fund B6</t>
  </si>
  <si>
    <t>USIG-A</t>
  </si>
  <si>
    <t>M&amp;G RECOVERY FUND ACCUM</t>
  </si>
  <si>
    <t>M&amp;G ASIAN FUND GBP A</t>
  </si>
  <si>
    <t>SANLAM BALANCED FUND</t>
  </si>
  <si>
    <t>Momentum Best Blend Specialist Equity B8</t>
  </si>
  <si>
    <t>European Equity Fund PC</t>
  </si>
  <si>
    <t>Sanlam Money Market Fund class E B4</t>
  </si>
  <si>
    <t>SMM Property Fund B2 A</t>
  </si>
  <si>
    <t>Select Manager Money Market Fund A R</t>
  </si>
  <si>
    <t>Sanlam Absolute Return Income Fund</t>
  </si>
  <si>
    <t>SIS International Growth Fund of Funds</t>
  </si>
  <si>
    <t>PRU MONEY MARKET FUND A</t>
  </si>
  <si>
    <t>M&amp;G SHORT DATED CORP BOND</t>
  </si>
  <si>
    <t>M&amp;G JAPAN FUND STERLING A</t>
  </si>
  <si>
    <t>Sanlam Optimized Income Fund Class B2 B</t>
  </si>
  <si>
    <t>Sanlam Multi Managed Inst General Equity Fund Two B3</t>
  </si>
  <si>
    <t>SMM Ins Positive Return Fund Four B3</t>
  </si>
  <si>
    <t>Stanlib Aggressive Income Fund B6</t>
  </si>
  <si>
    <t>Select Manager Flexible Fund A2 A</t>
  </si>
  <si>
    <t>RE:CM Global Feeder Fund A</t>
  </si>
  <si>
    <t>Sanlam General Equity Fund Class A</t>
  </si>
  <si>
    <t>SIS Money Market Fund</t>
  </si>
  <si>
    <t>SANLAM GLOBAL FIN FUND C</t>
  </si>
  <si>
    <t>M&amp;G NORTH AMERICA ACCUM</t>
  </si>
  <si>
    <t>Quantum Core Income Fund R</t>
  </si>
  <si>
    <t>Sanlam Money Market Fund</t>
  </si>
  <si>
    <t>Momentum Resources Fund A</t>
  </si>
  <si>
    <t>SIS Property Equity Fund</t>
  </si>
  <si>
    <t>SPDR S&amp;P 500 ETF TRUST</t>
  </si>
  <si>
    <t>Quantum Global Managed Fund A</t>
  </si>
  <si>
    <t>Standard Bank Corporate MMF</t>
  </si>
  <si>
    <t>Sanlam Multi Managed Institutional All Bond Fund Three B2</t>
  </si>
  <si>
    <t>Sanlam Property Fund B2 D</t>
  </si>
  <si>
    <t>Truffle General Equity Fund</t>
  </si>
  <si>
    <t>Stanlib Income Fund Class B2</t>
  </si>
  <si>
    <t>Sanlam Value Ins fund class B2</t>
  </si>
  <si>
    <t>Sanlam Value Fund</t>
  </si>
  <si>
    <t>US DOLLAR CASH FUND A</t>
  </si>
  <si>
    <t>SIM Active Income Fund B1B</t>
  </si>
  <si>
    <t>SIM Value Fund A</t>
  </si>
  <si>
    <t>SIM Bond Plus Fund B3 D</t>
  </si>
  <si>
    <t>SIM Enhanced Yield Fund Class B3 D</t>
  </si>
  <si>
    <t>SIM Top Choice Equity Fund class B1 B</t>
  </si>
  <si>
    <t>(Sheet 5 of 5)</t>
  </si>
  <si>
    <t>Investec Euro Money Fund</t>
  </si>
  <si>
    <t>Coronation Global Emerging Markets Fund</t>
  </si>
  <si>
    <t>ABSA Rand Protector Fund</t>
  </si>
  <si>
    <t>Catalyst Global Real Estate Feeder Fund B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</si>
  <si>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</si>
  <si>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</si>
  <si>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</si>
  <si>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</si>
  <si>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</si>
  <si>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China Focus Fund (A-USD)</t>
  </si>
  <si>
    <t>Fidelity Emerging Markets Debt Fund - (USD)</t>
  </si>
  <si>
    <t>Class B Distributing Share Serfund</t>
  </si>
  <si>
    <t>STANLIB Multi-Manager Global Equity Fund (USD)</t>
  </si>
  <si>
    <t>STANLIB Multi-Manager Global Bond Fund (USD)</t>
  </si>
  <si>
    <t xml:space="preserve">SYM INF PLUS 1      </t>
  </si>
  <si>
    <t>Verso Long Term International Equity Fund of Funds R</t>
  </si>
  <si>
    <t>Investec Sterling Money Fund</t>
  </si>
  <si>
    <t>GinsGlobal Global Equity index Fund</t>
  </si>
  <si>
    <t>Coronation Strategic Income B3  Fund</t>
  </si>
  <si>
    <t>Sanlam General Insitutional Fund Class B10</t>
  </si>
  <si>
    <t>STANLIB Bond Fund - Class R</t>
  </si>
  <si>
    <t>Fidelity Euro Fund Accumulating</t>
  </si>
  <si>
    <t>Fidelity Emerging Markets Fund</t>
  </si>
  <si>
    <t>Allan Gray Equity</t>
  </si>
  <si>
    <t>STANLIB Multi-Manager Absolute Income Fund B2</t>
  </si>
  <si>
    <t>Fidelity USD Fund : Accumulating Shares</t>
  </si>
  <si>
    <t xml:space="preserve">36One Met Equity Fund </t>
  </si>
  <si>
    <t>BOE Property Equity Fund</t>
  </si>
  <si>
    <t>Verso Long Term SA Equity Fund R</t>
  </si>
  <si>
    <t>Allan Gray Money Market Fund</t>
  </si>
  <si>
    <t>Investec US Dollar Money Fund</t>
  </si>
  <si>
    <t>Old Mutual Mining  Resources Fund A</t>
  </si>
  <si>
    <t>Sanlam Multi Managed Ins Positive Return Fund Two B6</t>
  </si>
  <si>
    <t>Graviton SCI Balanced Fund Class B1B</t>
  </si>
  <si>
    <t>Graviton SCI Low Equity Fund Class B1 B</t>
  </si>
  <si>
    <t>Sanlam Growth Institutional Class B4</t>
  </si>
  <si>
    <t>SMM Inst B5 D</t>
  </si>
  <si>
    <t>Prescient Cash Quantplus Fund B4</t>
  </si>
  <si>
    <t>STANLIB MM Equity Fund B1</t>
  </si>
  <si>
    <t>Coronation Equity Fund B2</t>
  </si>
  <si>
    <t>STANLIB Multi-Manager Equity Fund B2</t>
  </si>
  <si>
    <t>STANLIB USD Short Term Money Market (EUR)</t>
  </si>
  <si>
    <t xml:space="preserve">SYM INF PLUS 6      </t>
  </si>
  <si>
    <t>Bateleur Flexible Fund A1</t>
  </si>
  <si>
    <t>Investec Global Strategy Fund Ltd</t>
  </si>
  <si>
    <t>Investec Absolute Income Fund B</t>
  </si>
  <si>
    <t>SIM Global Best Ideas Feeder Fund B1 C</t>
  </si>
  <si>
    <t>Sanlam Value Institutional Fund Class B5</t>
  </si>
  <si>
    <t>SMM Inst General Equity Fund One B7 Class E</t>
  </si>
  <si>
    <t>Sanlam Multi Managed Inst Positive Return Three B5</t>
  </si>
  <si>
    <t>Investec Commodity Fund B</t>
  </si>
  <si>
    <t>STANLIB Financials Fund B1 Class</t>
  </si>
  <si>
    <t>STANLIB Multi National Fund A Class</t>
  </si>
  <si>
    <t>FIDELITY FUNDS-GLOBAL OPPORTUNITIES FUND I-ACC USD</t>
  </si>
  <si>
    <t>Coronation Top20 Fund B2</t>
  </si>
  <si>
    <t>STANLIB Multi-Manager Flexible Property Fund B1</t>
  </si>
  <si>
    <t>STANLIB USD Short Term Money Market (USD)</t>
  </si>
  <si>
    <t xml:space="preserve">SYM INF PLUS 5      </t>
  </si>
  <si>
    <t xml:space="preserve">SYMM INFL PLUS No7  </t>
  </si>
  <si>
    <t>Metropolitan Verso Money Market Fund</t>
  </si>
  <si>
    <t>Nedgroup Investments Growth Fund A</t>
  </si>
  <si>
    <t>SMM Inflation Linked Bond Fund Class B1 A</t>
  </si>
  <si>
    <t>Sanlam General Institutional Fund B1</t>
  </si>
  <si>
    <t>RE:CM Flexible Fund B</t>
  </si>
  <si>
    <t>SMM Institutional Gen B6 D</t>
  </si>
  <si>
    <t>SMMI Positive Return 3 class B10</t>
  </si>
  <si>
    <t>STANLIB Growth Fund R Class</t>
  </si>
  <si>
    <t>STANLIB SA Equity Fund R Class</t>
  </si>
  <si>
    <t>Fidelity Global Property Fund Acc. Class</t>
  </si>
  <si>
    <t>Fidelity European Growth Fund</t>
  </si>
  <si>
    <t>Nedbank Entrepeneur R</t>
  </si>
  <si>
    <t>STANLIB Multi-Manager Real Return Fund B1</t>
  </si>
  <si>
    <t>Investment Solutions Superior Cash Fund C</t>
  </si>
  <si>
    <t>Fairtree Equity Fund A1</t>
  </si>
  <si>
    <t>Investec Emerging Companies B</t>
  </si>
  <si>
    <t>Clucas Gray Future Titans Fund A1</t>
  </si>
  <si>
    <t>Momentum Opportunity Income C2</t>
  </si>
  <si>
    <t>Fidelity Instit Gbp Fund Class A Accshares</t>
  </si>
  <si>
    <t>Fidelity European Smaller Companies Fund</t>
  </si>
  <si>
    <t>STANLIB Multi Manager Property Fund  B2</t>
  </si>
  <si>
    <t>Investment Solutions Inflation Linked Bond</t>
  </si>
  <si>
    <t>Momentum International Income Fund A</t>
  </si>
  <si>
    <t>Grindrod International Allrounder Fund of Funds</t>
  </si>
  <si>
    <t>Sanlam Multi Managed Institutional BAll Bond Fund Three B6</t>
  </si>
  <si>
    <t>STANLIB Institutional Property Fund B1</t>
  </si>
  <si>
    <t>Fidelity International Bond Fund</t>
  </si>
  <si>
    <t>Grindrod Rafi Enhanced SA Stragety Fund B</t>
  </si>
  <si>
    <t>SMM Property Fund B8 C</t>
  </si>
  <si>
    <t>STANLIB Resources Fund R Class</t>
  </si>
  <si>
    <t>Fidelity International Fund USD</t>
  </si>
  <si>
    <t>Momentum Top 25 Fund Class A</t>
  </si>
  <si>
    <t>SIM Property Index Fund B3</t>
  </si>
  <si>
    <t>SMM Inst B4 C</t>
  </si>
  <si>
    <t>Snl Abs Ret Inc B4</t>
  </si>
  <si>
    <t>Fidelity Select Global Equities Fund</t>
  </si>
  <si>
    <t>Nedgroup Investment Entrepreneur Fund R</t>
  </si>
  <si>
    <t>Old Mutual Small Companies Fund A</t>
  </si>
  <si>
    <t>Xcede Property Fund R</t>
  </si>
  <si>
    <t>Prudential Dividend Maximiser Fund B</t>
  </si>
  <si>
    <t>Prudential Dividend Maximser Fund Class D</t>
  </si>
  <si>
    <t>STANLIB Value Fund B1 Class</t>
  </si>
  <si>
    <t>Fidelity Japan Fund</t>
  </si>
  <si>
    <t>Prescient Africa Equity Fund A1</t>
  </si>
  <si>
    <t>Stanlib Industrial Fund R</t>
  </si>
  <si>
    <t>Orbis Optimal SA (euro)</t>
  </si>
  <si>
    <t>Third Circle Metropolitan Target Return Fund</t>
  </si>
  <si>
    <t>SMMI Positive Return B4 D</t>
  </si>
  <si>
    <t>Stanlib Flexible Income Fund B1</t>
  </si>
  <si>
    <t>Orbis Optimal SA (usd)</t>
  </si>
  <si>
    <t>Fidelity Portfolio Selector Global Growth Fund (US$)</t>
  </si>
  <si>
    <t>STANLIB Us Dollar Bond Fund Of Funds A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</si>
</sst>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#,##0,,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0_);\(0\)"/>
    <numFmt numFmtId="169" formatCode="0.00_);\(0.00\)"/>
    <numFmt numFmtId="170" formatCode="#,##0.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1"/>
      <name val="Arial"/>
      <family val="2"/>
    </font>
    <font>
      <b/>
      <i/>
      <sz val="10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5" fontId="2" fillId="0" borderId="0" applyFont="0" applyFill="0" applyBorder="0" applyAlignment="0" applyProtection="0"/>
  </cellStyleXfs>
  <cellXfs count="418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2" xfId="0" applyBorder="1"/>
    <xf numFmtId="3" fontId="0" fillId="0" borderId="2" xfId="0" applyNumberFormat="1" applyBorder="1"/>
    <xf numFmtId="0" fontId="0" fillId="0" borderId="1" xfId="0" applyBorder="1"/>
    <xf numFmtId="164" fontId="0" fillId="0" borderId="0" xfId="0" applyNumberFormat="1"/>
    <xf numFmtId="164" fontId="0" fillId="0" borderId="2" xfId="0" applyNumberFormat="1" applyBorder="1"/>
    <xf numFmtId="3" fontId="1" fillId="0" borderId="0" xfId="0" applyNumberFormat="1" applyFont="1"/>
    <xf numFmtId="0" fontId="0" fillId="0" borderId="6" xfId="0" applyBorder="1"/>
    <xf numFmtId="0" fontId="0" fillId="0" borderId="3" xfId="0" applyBorder="1" applyAlignment="1">
      <alignment horizontal="center"/>
    </xf>
    <xf numFmtId="0" fontId="1" fillId="0" borderId="10" xfId="0" applyFont="1" applyBorder="1"/>
    <xf numFmtId="0" fontId="0" fillId="0" borderId="11" xfId="0" applyBorder="1"/>
    <xf numFmtId="0" fontId="0" fillId="0" borderId="10" xfId="0" applyBorder="1"/>
    <xf numFmtId="0" fontId="1" fillId="0" borderId="12" xfId="0" applyFont="1" applyBorder="1"/>
    <xf numFmtId="0" fontId="0" fillId="0" borderId="12" xfId="0" applyBorder="1"/>
    <xf numFmtId="3" fontId="0" fillId="0" borderId="12" xfId="0" applyNumberFormat="1" applyBorder="1"/>
    <xf numFmtId="0" fontId="1" fillId="0" borderId="11" xfId="0" applyFont="1" applyBorder="1"/>
    <xf numFmtId="0" fontId="0" fillId="0" borderId="9" xfId="0" applyBorder="1"/>
    <xf numFmtId="3" fontId="0" fillId="0" borderId="9" xfId="0" applyNumberFormat="1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0" fontId="0" fillId="0" borderId="5" xfId="0" applyBorder="1"/>
    <xf numFmtId="0" fontId="1" fillId="0" borderId="15" xfId="0" applyFont="1" applyBorder="1"/>
    <xf numFmtId="0" fontId="0" fillId="0" borderId="15" xfId="0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0" fontId="0" fillId="0" borderId="3" xfId="0" applyBorder="1"/>
    <xf numFmtId="3" fontId="0" fillId="0" borderId="6" xfId="0" applyNumberFormat="1" applyBorder="1"/>
    <xf numFmtId="0" fontId="0" fillId="0" borderId="4" xfId="0" applyBorder="1"/>
    <xf numFmtId="0" fontId="0" fillId="0" borderId="19" xfId="0" applyBorder="1"/>
    <xf numFmtId="164" fontId="0" fillId="0" borderId="4" xfId="0" applyNumberFormat="1" applyBorder="1"/>
    <xf numFmtId="164" fontId="0" fillId="0" borderId="13" xfId="0" applyNumberFormat="1" applyBorder="1"/>
    <xf numFmtId="164" fontId="0" fillId="0" borderId="19" xfId="0" applyNumberFormat="1" applyBorder="1"/>
    <xf numFmtId="0" fontId="1" fillId="0" borderId="6" xfId="0" quotePrefix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3" fillId="0" borderId="0" xfId="0" applyFont="1"/>
    <xf numFmtId="0" fontId="4" fillId="0" borderId="0" xfId="0" applyFont="1"/>
    <xf numFmtId="0" fontId="4" fillId="0" borderId="11" xfId="0" applyFont="1" applyBorder="1"/>
    <xf numFmtId="0" fontId="5" fillId="0" borderId="0" xfId="0" applyFont="1"/>
    <xf numFmtId="0" fontId="6" fillId="0" borderId="0" xfId="0" applyFont="1"/>
    <xf numFmtId="164" fontId="0" fillId="0" borderId="3" xfId="0" applyNumberFormat="1" applyBorder="1"/>
    <xf numFmtId="164" fontId="1" fillId="0" borderId="3" xfId="0" quotePrefix="1" applyNumberFormat="1" applyFon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/>
    <xf numFmtId="164" fontId="1" fillId="0" borderId="6" xfId="0" quotePrefix="1" applyNumberFormat="1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/>
    <xf numFmtId="3" fontId="1" fillId="0" borderId="3" xfId="0" quotePrefix="1" applyNumberFormat="1" applyFon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22" xfId="0" applyNumberFormat="1" applyBorder="1"/>
    <xf numFmtId="3" fontId="0" fillId="0" borderId="19" xfId="0" applyNumberFormat="1" applyBorder="1"/>
    <xf numFmtId="3" fontId="0" fillId="0" borderId="3" xfId="0" applyNumberFormat="1" applyBorder="1" applyAlignment="1">
      <alignment horizontal="center"/>
    </xf>
    <xf numFmtId="3" fontId="1" fillId="0" borderId="6" xfId="0" quotePrefix="1" applyNumberFormat="1" applyFon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0" fillId="0" borderId="17" xfId="0" applyBorder="1"/>
    <xf numFmtId="0" fontId="0" fillId="0" borderId="21" xfId="0" applyBorder="1"/>
    <xf numFmtId="164" fontId="0" fillId="0" borderId="17" xfId="0" applyNumberFormat="1" applyBorder="1"/>
    <xf numFmtId="164" fontId="0" fillId="0" borderId="21" xfId="0" applyNumberFormat="1" applyBorder="1"/>
    <xf numFmtId="0" fontId="0" fillId="0" borderId="18" xfId="0" applyBorder="1"/>
    <xf numFmtId="0" fontId="2" fillId="0" borderId="0" xfId="1"/>
    <xf numFmtId="3" fontId="2" fillId="0" borderId="0" xfId="1" applyNumberFormat="1"/>
    <xf numFmtId="164" fontId="2" fillId="0" borderId="0" xfId="1" applyNumberFormat="1"/>
    <xf numFmtId="0" fontId="7" fillId="0" borderId="0" xfId="1" applyFont="1"/>
    <xf numFmtId="0" fontId="5" fillId="0" borderId="0" xfId="1" applyFont="1"/>
    <xf numFmtId="3" fontId="2" fillId="0" borderId="3" xfId="1" applyNumberFormat="1" applyBorder="1"/>
    <xf numFmtId="3" fontId="2" fillId="0" borderId="13" xfId="1" applyNumberFormat="1" applyBorder="1"/>
    <xf numFmtId="164" fontId="2" fillId="0" borderId="13" xfId="1" applyNumberFormat="1" applyBorder="1"/>
    <xf numFmtId="164" fontId="2" fillId="0" borderId="19" xfId="1" applyNumberFormat="1" applyBorder="1"/>
    <xf numFmtId="0" fontId="1" fillId="0" borderId="12" xfId="1" applyFont="1" applyBorder="1"/>
    <xf numFmtId="0" fontId="2" fillId="0" borderId="9" xfId="1" applyBorder="1"/>
    <xf numFmtId="164" fontId="2" fillId="0" borderId="9" xfId="1" applyNumberFormat="1" applyBorder="1"/>
    <xf numFmtId="164" fontId="2" fillId="0" borderId="22" xfId="1" applyNumberFormat="1" applyBorder="1"/>
    <xf numFmtId="0" fontId="2" fillId="0" borderId="11" xfId="1" applyBorder="1"/>
    <xf numFmtId="3" fontId="2" fillId="0" borderId="9" xfId="1" applyNumberFormat="1" applyBorder="1"/>
    <xf numFmtId="0" fontId="1" fillId="0" borderId="11" xfId="1" applyFont="1" applyBorder="1"/>
    <xf numFmtId="0" fontId="4" fillId="0" borderId="11" xfId="1" applyFont="1" applyBorder="1"/>
    <xf numFmtId="3" fontId="2" fillId="0" borderId="6" xfId="1" applyNumberFormat="1" applyBorder="1"/>
    <xf numFmtId="164" fontId="2" fillId="0" borderId="6" xfId="1" applyNumberFormat="1" applyBorder="1"/>
    <xf numFmtId="164" fontId="2" fillId="0" borderId="3" xfId="1" applyNumberFormat="1" applyBorder="1"/>
    <xf numFmtId="0" fontId="4" fillId="0" borderId="0" xfId="1" applyFont="1"/>
    <xf numFmtId="0" fontId="2" fillId="0" borderId="6" xfId="1" applyBorder="1"/>
    <xf numFmtId="0" fontId="3" fillId="0" borderId="0" xfId="1" applyFont="1"/>
    <xf numFmtId="0" fontId="1" fillId="0" borderId="0" xfId="1" applyFont="1"/>
    <xf numFmtId="3" fontId="2" fillId="0" borderId="3" xfId="1" applyNumberFormat="1" applyBorder="1" applyAlignment="1">
      <alignment horizontal="center"/>
    </xf>
    <xf numFmtId="0" fontId="2" fillId="0" borderId="17" xfId="1" applyBorder="1" applyAlignment="1">
      <alignment horizontal="center"/>
    </xf>
    <xf numFmtId="164" fontId="2" fillId="0" borderId="17" xfId="1" applyNumberFormat="1" applyBorder="1" applyAlignment="1">
      <alignment horizontal="center"/>
    </xf>
    <xf numFmtId="164" fontId="2" fillId="0" borderId="21" xfId="1" applyNumberFormat="1" applyBorder="1" applyAlignment="1">
      <alignment horizontal="center"/>
    </xf>
    <xf numFmtId="0" fontId="2" fillId="0" borderId="1" xfId="1" applyBorder="1"/>
    <xf numFmtId="0" fontId="1" fillId="0" borderId="6" xfId="1" quotePrefix="1" applyFont="1" applyBorder="1" applyAlignment="1">
      <alignment horizontal="center"/>
    </xf>
    <xf numFmtId="164" fontId="1" fillId="0" borderId="6" xfId="1" quotePrefix="1" applyNumberFormat="1" applyFont="1" applyBorder="1" applyAlignment="1">
      <alignment horizontal="center"/>
    </xf>
    <xf numFmtId="164" fontId="1" fillId="0" borderId="3" xfId="1" quotePrefix="1" applyNumberFormat="1" applyFont="1" applyBorder="1" applyAlignment="1">
      <alignment horizontal="center"/>
    </xf>
    <xf numFmtId="0" fontId="2" fillId="0" borderId="14" xfId="1" applyBorder="1"/>
    <xf numFmtId="164" fontId="2" fillId="0" borderId="2" xfId="1" applyNumberFormat="1" applyBorder="1"/>
    <xf numFmtId="0" fontId="2" fillId="0" borderId="2" xfId="1" applyBorder="1"/>
    <xf numFmtId="164" fontId="2" fillId="0" borderId="4" xfId="1" applyNumberFormat="1" applyBorder="1"/>
    <xf numFmtId="0" fontId="2" fillId="0" borderId="3" xfId="1" applyBorder="1"/>
    <xf numFmtId="0" fontId="2" fillId="0" borderId="13" xfId="1" applyBorder="1"/>
    <xf numFmtId="0" fontId="2" fillId="0" borderId="19" xfId="1" applyBorder="1"/>
    <xf numFmtId="3" fontId="2" fillId="0" borderId="19" xfId="1" applyNumberFormat="1" applyBorder="1"/>
    <xf numFmtId="0" fontId="2" fillId="0" borderId="12" xfId="1" applyBorder="1"/>
    <xf numFmtId="0" fontId="2" fillId="0" borderId="22" xfId="1" applyBorder="1"/>
    <xf numFmtId="3" fontId="2" fillId="0" borderId="22" xfId="1" applyNumberFormat="1" applyBorder="1"/>
    <xf numFmtId="0" fontId="2" fillId="0" borderId="3" xfId="1" applyBorder="1" applyAlignment="1">
      <alignment horizontal="center"/>
    </xf>
    <xf numFmtId="0" fontId="2" fillId="0" borderId="21" xfId="1" applyBorder="1" applyAlignment="1">
      <alignment horizontal="center"/>
    </xf>
    <xf numFmtId="3" fontId="2" fillId="0" borderId="17" xfId="1" applyNumberFormat="1" applyBorder="1" applyAlignment="1">
      <alignment horizontal="center"/>
    </xf>
    <xf numFmtId="3" fontId="2" fillId="0" borderId="21" xfId="1" applyNumberFormat="1" applyBorder="1" applyAlignment="1">
      <alignment horizontal="center"/>
    </xf>
    <xf numFmtId="0" fontId="1" fillId="0" borderId="3" xfId="1" quotePrefix="1" applyFont="1" applyBorder="1" applyAlignment="1">
      <alignment horizontal="center"/>
    </xf>
    <xf numFmtId="3" fontId="1" fillId="0" borderId="6" xfId="1" quotePrefix="1" applyNumberFormat="1" applyFont="1" applyBorder="1" applyAlignment="1">
      <alignment horizontal="center"/>
    </xf>
    <xf numFmtId="3" fontId="1" fillId="0" borderId="3" xfId="1" quotePrefix="1" applyNumberFormat="1" applyFont="1" applyBorder="1" applyAlignment="1">
      <alignment horizontal="center"/>
    </xf>
    <xf numFmtId="0" fontId="2" fillId="0" borderId="4" xfId="1" applyBorder="1"/>
    <xf numFmtId="3" fontId="2" fillId="0" borderId="2" xfId="1" applyNumberFormat="1" applyBorder="1"/>
    <xf numFmtId="3" fontId="2" fillId="0" borderId="4" xfId="1" applyNumberFormat="1" applyBorder="1"/>
    <xf numFmtId="3" fontId="1" fillId="0" borderId="0" xfId="1" applyNumberFormat="1" applyFont="1"/>
    <xf numFmtId="3" fontId="2" fillId="0" borderId="12" xfId="1" applyNumberFormat="1" applyBorder="1"/>
    <xf numFmtId="164" fontId="2" fillId="0" borderId="12" xfId="1" applyNumberFormat="1" applyBorder="1"/>
    <xf numFmtId="164" fontId="2" fillId="0" borderId="11" xfId="1" applyNumberFormat="1" applyBorder="1"/>
    <xf numFmtId="0" fontId="2" fillId="0" borderId="17" xfId="1" applyBorder="1"/>
    <xf numFmtId="0" fontId="2" fillId="0" borderId="21" xfId="1" applyBorder="1"/>
    <xf numFmtId="164" fontId="2" fillId="0" borderId="17" xfId="1" applyNumberFormat="1" applyBorder="1"/>
    <xf numFmtId="164" fontId="2" fillId="0" borderId="21" xfId="1" applyNumberFormat="1" applyBorder="1"/>
    <xf numFmtId="0" fontId="1" fillId="0" borderId="15" xfId="1" applyFont="1" applyBorder="1"/>
    <xf numFmtId="0" fontId="2" fillId="0" borderId="10" xfId="1" applyBorder="1"/>
    <xf numFmtId="0" fontId="2" fillId="0" borderId="15" xfId="1" applyBorder="1"/>
    <xf numFmtId="0" fontId="1" fillId="0" borderId="10" xfId="1" applyFont="1" applyBorder="1"/>
    <xf numFmtId="0" fontId="2" fillId="0" borderId="18" xfId="1" applyBorder="1"/>
    <xf numFmtId="0" fontId="2" fillId="0" borderId="5" xfId="1" applyBorder="1"/>
    <xf numFmtId="0" fontId="0" fillId="0" borderId="23" xfId="0" applyBorder="1"/>
    <xf numFmtId="164" fontId="0" fillId="0" borderId="24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64" fontId="0" fillId="0" borderId="27" xfId="0" applyNumberFormat="1" applyBorder="1"/>
    <xf numFmtId="0" fontId="0" fillId="0" borderId="27" xfId="0" applyBorder="1"/>
    <xf numFmtId="0" fontId="0" fillId="0" borderId="28" xfId="0" applyBorder="1"/>
    <xf numFmtId="3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0" fontId="0" fillId="0" borderId="29" xfId="0" applyBorder="1"/>
    <xf numFmtId="164" fontId="0" fillId="0" borderId="30" xfId="0" applyNumberFormat="1" applyBorder="1"/>
    <xf numFmtId="0" fontId="0" fillId="0" borderId="30" xfId="0" applyBorder="1"/>
    <xf numFmtId="0" fontId="0" fillId="0" borderId="31" xfId="0" applyBorder="1"/>
    <xf numFmtId="0" fontId="1" fillId="0" borderId="5" xfId="0" applyFont="1" applyBorder="1"/>
    <xf numFmtId="3" fontId="0" fillId="0" borderId="29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5" xfId="0" applyNumberFormat="1" applyBorder="1"/>
    <xf numFmtId="0" fontId="1" fillId="0" borderId="29" xfId="0" applyFont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164" fontId="0" fillId="0" borderId="38" xfId="0" applyNumberFormat="1" applyBorder="1"/>
    <xf numFmtId="0" fontId="0" fillId="0" borderId="38" xfId="0" applyBorder="1"/>
    <xf numFmtId="164" fontId="0" fillId="0" borderId="39" xfId="0" applyNumberFormat="1" applyBorder="1"/>
    <xf numFmtId="0" fontId="0" fillId="0" borderId="39" xfId="0" applyBorder="1"/>
    <xf numFmtId="3" fontId="0" fillId="0" borderId="37" xfId="0" applyNumberFormat="1" applyBorder="1"/>
    <xf numFmtId="3" fontId="0" fillId="0" borderId="38" xfId="0" applyNumberFormat="1" applyBorder="1"/>
    <xf numFmtId="3" fontId="0" fillId="0" borderId="14" xfId="0" applyNumberFormat="1" applyBorder="1"/>
    <xf numFmtId="3" fontId="0" fillId="0" borderId="39" xfId="0" applyNumberFormat="1" applyBorder="1"/>
    <xf numFmtId="3" fontId="0" fillId="0" borderId="36" xfId="0" applyNumberFormat="1" applyBorder="1"/>
    <xf numFmtId="3" fontId="0" fillId="0" borderId="28" xfId="0" applyNumberFormat="1" applyBorder="1"/>
    <xf numFmtId="3" fontId="0" fillId="0" borderId="11" xfId="0" applyNumberFormat="1" applyBorder="1"/>
    <xf numFmtId="0" fontId="8" fillId="0" borderId="10" xfId="0" applyFont="1" applyBorder="1"/>
    <xf numFmtId="0" fontId="0" fillId="0" borderId="40" xfId="0" quotePrefix="1" applyBorder="1" applyAlignment="1">
      <alignment horizontal="center"/>
    </xf>
    <xf numFmtId="164" fontId="1" fillId="0" borderId="41" xfId="0" quotePrefix="1" applyNumberFormat="1" applyFont="1" applyBorder="1" applyAlignment="1">
      <alignment horizontal="center"/>
    </xf>
    <xf numFmtId="0" fontId="0" fillId="0" borderId="41" xfId="0" quotePrefix="1" applyBorder="1" applyAlignment="1">
      <alignment horizontal="center"/>
    </xf>
    <xf numFmtId="164" fontId="1" fillId="0" borderId="0" xfId="0" applyNumberFormat="1" applyFont="1"/>
    <xf numFmtId="0" fontId="0" fillId="0" borderId="25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40" xfId="0" quotePrefix="1" applyFont="1" applyBorder="1" applyAlignment="1">
      <alignment horizontal="center"/>
    </xf>
    <xf numFmtId="0" fontId="1" fillId="0" borderId="41" xfId="0" quotePrefix="1" applyFont="1" applyBorder="1" applyAlignment="1">
      <alignment horizontal="center"/>
    </xf>
    <xf numFmtId="0" fontId="0" fillId="0" borderId="45" xfId="0" applyBorder="1"/>
    <xf numFmtId="0" fontId="0" fillId="0" borderId="42" xfId="0" applyBorder="1"/>
    <xf numFmtId="164" fontId="0" fillId="0" borderId="46" xfId="0" applyNumberFormat="1" applyBorder="1"/>
    <xf numFmtId="0" fontId="0" fillId="0" borderId="46" xfId="0" applyBorder="1"/>
    <xf numFmtId="0" fontId="0" fillId="0" borderId="47" xfId="0" applyBorder="1"/>
    <xf numFmtId="0" fontId="1" fillId="0" borderId="34" xfId="0" applyFont="1" applyBorder="1"/>
    <xf numFmtId="164" fontId="1" fillId="0" borderId="35" xfId="0" applyNumberFormat="1" applyFont="1" applyBorder="1"/>
    <xf numFmtId="0" fontId="1" fillId="0" borderId="35" xfId="0" applyFont="1" applyBorder="1"/>
    <xf numFmtId="0" fontId="1" fillId="0" borderId="43" xfId="0" applyFont="1" applyBorder="1"/>
    <xf numFmtId="0" fontId="1" fillId="0" borderId="48" xfId="0" applyFont="1" applyBorder="1"/>
    <xf numFmtId="164" fontId="1" fillId="0" borderId="1" xfId="0" applyNumberFormat="1" applyFont="1" applyBorder="1"/>
    <xf numFmtId="0" fontId="1" fillId="0" borderId="1" xfId="0" applyFont="1" applyBorder="1"/>
    <xf numFmtId="0" fontId="1" fillId="0" borderId="18" xfId="0" applyFont="1" applyBorder="1"/>
    <xf numFmtId="0" fontId="1" fillId="0" borderId="25" xfId="0" applyFont="1" applyBorder="1"/>
    <xf numFmtId="3" fontId="1" fillId="0" borderId="23" xfId="0" applyNumberFormat="1" applyFont="1" applyBorder="1"/>
    <xf numFmtId="164" fontId="1" fillId="0" borderId="24" xfId="0" applyNumberFormat="1" applyFont="1" applyBorder="1"/>
    <xf numFmtId="3" fontId="1" fillId="0" borderId="24" xfId="0" applyNumberFormat="1" applyFont="1" applyBorder="1"/>
    <xf numFmtId="0" fontId="1" fillId="0" borderId="23" xfId="0" applyFont="1" applyBorder="1"/>
    <xf numFmtId="0" fontId="1" fillId="0" borderId="40" xfId="0" applyFont="1" applyBorder="1" applyAlignment="1">
      <alignment horizontal="center"/>
    </xf>
    <xf numFmtId="164" fontId="1" fillId="0" borderId="41" xfId="0" applyNumberFormat="1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164" fontId="1" fillId="0" borderId="49" xfId="0" applyNumberFormat="1" applyFont="1" applyBorder="1" applyAlignment="1">
      <alignment horizontal="center"/>
    </xf>
    <xf numFmtId="0" fontId="0" fillId="0" borderId="34" xfId="0" applyBorder="1"/>
    <xf numFmtId="164" fontId="0" fillId="0" borderId="35" xfId="0" applyNumberFormat="1" applyBorder="1"/>
    <xf numFmtId="0" fontId="0" fillId="0" borderId="35" xfId="0" applyBorder="1"/>
    <xf numFmtId="164" fontId="0" fillId="0" borderId="44" xfId="0" applyNumberFormat="1" applyBorder="1"/>
    <xf numFmtId="164" fontId="0" fillId="0" borderId="50" xfId="0" applyNumberFormat="1" applyBorder="1"/>
    <xf numFmtId="164" fontId="0" fillId="0" borderId="0" xfId="0" applyNumberFormat="1" applyBorder="1"/>
    <xf numFmtId="164" fontId="1" fillId="0" borderId="50" xfId="0" applyNumberFormat="1" applyFont="1" applyBorder="1"/>
    <xf numFmtId="0" fontId="0" fillId="0" borderId="33" xfId="0" applyBorder="1"/>
    <xf numFmtId="164" fontId="0" fillId="0" borderId="8" xfId="0" applyNumberFormat="1" applyBorder="1"/>
    <xf numFmtId="0" fontId="0" fillId="0" borderId="8" xfId="0" applyBorder="1"/>
    <xf numFmtId="0" fontId="1" fillId="0" borderId="51" xfId="0" applyFont="1" applyBorder="1"/>
    <xf numFmtId="164" fontId="1" fillId="0" borderId="52" xfId="0" applyNumberFormat="1" applyFont="1" applyBorder="1"/>
    <xf numFmtId="0" fontId="1" fillId="0" borderId="52" xfId="0" applyFont="1" applyBorder="1"/>
    <xf numFmtId="0" fontId="1" fillId="0" borderId="53" xfId="0" applyFont="1" applyBorder="1"/>
    <xf numFmtId="164" fontId="1" fillId="0" borderId="17" xfId="0" applyNumberFormat="1" applyFont="1" applyBorder="1"/>
    <xf numFmtId="0" fontId="1" fillId="0" borderId="17" xfId="0" applyFont="1" applyBorder="1"/>
    <xf numFmtId="3" fontId="0" fillId="0" borderId="45" xfId="0" applyNumberFormat="1" applyBorder="1"/>
    <xf numFmtId="164" fontId="1" fillId="0" borderId="54" xfId="0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164" fontId="0" fillId="0" borderId="32" xfId="0" applyNumberFormat="1" applyBorder="1"/>
    <xf numFmtId="0" fontId="1" fillId="0" borderId="24" xfId="0" applyFont="1" applyBorder="1"/>
    <xf numFmtId="0" fontId="2" fillId="0" borderId="0" xfId="1" applyFont="1"/>
    <xf numFmtId="0" fontId="9" fillId="0" borderId="0" xfId="1" applyFont="1" applyAlignment="1"/>
    <xf numFmtId="166" fontId="10" fillId="0" borderId="0" xfId="2" applyNumberFormat="1" applyFont="1" applyAlignment="1"/>
    <xf numFmtId="166" fontId="2" fillId="0" borderId="0" xfId="2" applyNumberFormat="1" applyFont="1" applyAlignment="1"/>
    <xf numFmtId="167" fontId="9" fillId="0" borderId="0" xfId="2" applyNumberFormat="1" applyFont="1" applyAlignment="1">
      <alignment horizontal="left"/>
    </xf>
    <xf numFmtId="167" fontId="2" fillId="0" borderId="0" xfId="2" applyNumberFormat="1" applyFont="1" applyAlignment="1"/>
    <xf numFmtId="0" fontId="2" fillId="0" borderId="0" xfId="1" applyFont="1" applyAlignment="1"/>
    <xf numFmtId="166" fontId="9" fillId="0" borderId="0" xfId="2" applyNumberFormat="1" applyFont="1" applyAlignment="1"/>
    <xf numFmtId="167" fontId="9" fillId="0" borderId="0" xfId="2" applyNumberFormat="1" applyFont="1" applyAlignment="1"/>
    <xf numFmtId="0" fontId="9" fillId="0" borderId="56" xfId="1" applyFont="1" applyBorder="1" applyAlignment="1"/>
    <xf numFmtId="166" fontId="9" fillId="0" borderId="57" xfId="2" applyNumberFormat="1" applyFont="1" applyBorder="1" applyAlignment="1">
      <alignment horizontal="center"/>
    </xf>
    <xf numFmtId="166" fontId="9" fillId="0" borderId="58" xfId="2" applyNumberFormat="1" applyFont="1" applyBorder="1" applyAlignment="1">
      <alignment horizontal="center"/>
    </xf>
    <xf numFmtId="167" fontId="9" fillId="0" borderId="58" xfId="2" applyNumberFormat="1" applyFont="1" applyBorder="1" applyAlignment="1">
      <alignment horizontal="center"/>
    </xf>
    <xf numFmtId="167" fontId="9" fillId="0" borderId="59" xfId="2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60" xfId="1" applyFont="1" applyBorder="1" applyAlignment="1"/>
    <xf numFmtId="166" fontId="9" fillId="0" borderId="61" xfId="2" applyNumberFormat="1" applyFont="1" applyBorder="1" applyAlignment="1">
      <alignment horizontal="center"/>
    </xf>
    <xf numFmtId="166" fontId="9" fillId="0" borderId="62" xfId="2" applyNumberFormat="1" applyFont="1" applyBorder="1" applyAlignment="1">
      <alignment horizontal="center"/>
    </xf>
    <xf numFmtId="167" fontId="9" fillId="0" borderId="62" xfId="2" applyNumberFormat="1" applyFont="1" applyBorder="1" applyAlignment="1">
      <alignment horizontal="center"/>
    </xf>
    <xf numFmtId="167" fontId="9" fillId="0" borderId="63" xfId="2" applyNumberFormat="1" applyFont="1" applyBorder="1" applyAlignment="1">
      <alignment horizontal="center"/>
    </xf>
    <xf numFmtId="0" fontId="9" fillId="0" borderId="64" xfId="1" applyFont="1" applyBorder="1" applyAlignment="1"/>
    <xf numFmtId="166" fontId="9" fillId="0" borderId="65" xfId="2" applyNumberFormat="1" applyFont="1" applyBorder="1" applyAlignment="1">
      <alignment horizontal="center"/>
    </xf>
    <xf numFmtId="166" fontId="9" fillId="0" borderId="66" xfId="2" applyNumberFormat="1" applyFont="1" applyBorder="1" applyAlignment="1">
      <alignment horizontal="center"/>
    </xf>
    <xf numFmtId="167" fontId="9" fillId="0" borderId="66" xfId="2" applyNumberFormat="1" applyFont="1" applyBorder="1" applyAlignment="1">
      <alignment horizontal="center"/>
    </xf>
    <xf numFmtId="167" fontId="9" fillId="0" borderId="67" xfId="2" applyNumberFormat="1" applyFont="1" applyBorder="1" applyAlignment="1">
      <alignment horizontal="center"/>
    </xf>
    <xf numFmtId="166" fontId="9" fillId="0" borderId="68" xfId="2" applyNumberFormat="1" applyFont="1" applyBorder="1" applyAlignment="1">
      <alignment horizontal="center"/>
    </xf>
    <xf numFmtId="1" fontId="9" fillId="0" borderId="60" xfId="1" applyNumberFormat="1" applyFont="1" applyBorder="1" applyAlignment="1">
      <alignment horizontal="center"/>
    </xf>
    <xf numFmtId="166" fontId="10" fillId="0" borderId="69" xfId="2" applyNumberFormat="1" applyFont="1" applyBorder="1" applyAlignment="1"/>
    <xf numFmtId="167" fontId="10" fillId="0" borderId="69" xfId="2" applyNumberFormat="1" applyFont="1" applyBorder="1" applyAlignment="1"/>
    <xf numFmtId="167" fontId="10" fillId="0" borderId="63" xfId="2" applyNumberFormat="1" applyFont="1" applyBorder="1" applyAlignment="1"/>
    <xf numFmtId="166" fontId="10" fillId="0" borderId="70" xfId="2" applyNumberFormat="1" applyFont="1" applyBorder="1" applyAlignment="1"/>
    <xf numFmtId="167" fontId="10" fillId="0" borderId="70" xfId="2" applyNumberFormat="1" applyFont="1" applyBorder="1" applyAlignment="1"/>
    <xf numFmtId="167" fontId="10" fillId="0" borderId="67" xfId="2" applyNumberFormat="1" applyFont="1" applyBorder="1" applyAlignment="1"/>
    <xf numFmtId="1" fontId="9" fillId="0" borderId="56" xfId="1" applyNumberFormat="1" applyFont="1" applyBorder="1" applyAlignment="1">
      <alignment horizontal="center"/>
    </xf>
    <xf numFmtId="166" fontId="10" fillId="0" borderId="61" xfId="2" applyNumberFormat="1" applyFont="1" applyBorder="1" applyAlignment="1"/>
    <xf numFmtId="166" fontId="10" fillId="0" borderId="62" xfId="2" applyNumberFormat="1" applyFont="1" applyBorder="1" applyAlignment="1"/>
    <xf numFmtId="167" fontId="10" fillId="0" borderId="62" xfId="2" applyNumberFormat="1" applyFont="1" applyBorder="1" applyAlignment="1"/>
    <xf numFmtId="0" fontId="2" fillId="0" borderId="0" xfId="1" applyFont="1" applyBorder="1" applyAlignment="1"/>
    <xf numFmtId="166" fontId="10" fillId="0" borderId="57" xfId="2" applyNumberFormat="1" applyFont="1" applyBorder="1" applyAlignment="1"/>
    <xf numFmtId="166" fontId="10" fillId="0" borderId="58" xfId="2" applyNumberFormat="1" applyFont="1" applyBorder="1" applyAlignment="1"/>
    <xf numFmtId="167" fontId="10" fillId="0" borderId="58" xfId="2" applyNumberFormat="1" applyFont="1" applyBorder="1" applyAlignment="1"/>
    <xf numFmtId="167" fontId="10" fillId="0" borderId="59" xfId="2" applyNumberFormat="1" applyFont="1" applyBorder="1" applyAlignment="1"/>
    <xf numFmtId="166" fontId="10" fillId="0" borderId="65" xfId="2" applyNumberFormat="1" applyFont="1" applyBorder="1" applyAlignment="1"/>
    <xf numFmtId="166" fontId="10" fillId="0" borderId="66" xfId="2" applyNumberFormat="1" applyFont="1" applyBorder="1" applyAlignment="1"/>
    <xf numFmtId="167" fontId="10" fillId="0" borderId="66" xfId="2" applyNumberFormat="1" applyFont="1" applyBorder="1" applyAlignment="1"/>
    <xf numFmtId="0" fontId="9" fillId="0" borderId="0" xfId="1" applyFont="1" applyBorder="1" applyAlignment="1">
      <alignment horizontal="left"/>
    </xf>
    <xf numFmtId="168" fontId="10" fillId="0" borderId="0" xfId="1" applyNumberFormat="1" applyFont="1" applyBorder="1" applyAlignment="1"/>
    <xf numFmtId="168" fontId="10" fillId="0" borderId="0" xfId="1" applyNumberFormat="1" applyFont="1" applyBorder="1" applyAlignment="1">
      <alignment horizontal="right"/>
    </xf>
    <xf numFmtId="166" fontId="10" fillId="0" borderId="71" xfId="2" applyNumberFormat="1" applyFont="1" applyBorder="1" applyAlignment="1"/>
    <xf numFmtId="166" fontId="10" fillId="0" borderId="9" xfId="2" applyNumberFormat="1" applyFont="1" applyBorder="1" applyAlignment="1"/>
    <xf numFmtId="167" fontId="10" fillId="0" borderId="9" xfId="2" applyNumberFormat="1" applyFont="1" applyBorder="1" applyAlignment="1"/>
    <xf numFmtId="167" fontId="10" fillId="0" borderId="72" xfId="2" applyNumberFormat="1" applyFont="1" applyBorder="1" applyAlignment="1"/>
    <xf numFmtId="166" fontId="2" fillId="0" borderId="71" xfId="2" applyNumberFormat="1" applyFont="1" applyBorder="1" applyAlignment="1"/>
    <xf numFmtId="166" fontId="2" fillId="0" borderId="9" xfId="2" applyNumberFormat="1" applyFont="1" applyBorder="1" applyAlignment="1"/>
    <xf numFmtId="167" fontId="2" fillId="0" borderId="9" xfId="2" applyNumberFormat="1" applyFont="1" applyBorder="1" applyAlignment="1"/>
    <xf numFmtId="43" fontId="2" fillId="0" borderId="0" xfId="1" applyNumberFormat="1" applyFont="1" applyAlignment="1"/>
    <xf numFmtId="169" fontId="2" fillId="0" borderId="0" xfId="1" applyNumberFormat="1" applyFont="1" applyAlignment="1"/>
    <xf numFmtId="169" fontId="1" fillId="0" borderId="0" xfId="1" applyNumberFormat="1" applyFont="1" applyAlignment="1">
      <alignment horizontal="centerContinuous"/>
    </xf>
    <xf numFmtId="169" fontId="2" fillId="0" borderId="0" xfId="1" applyNumberFormat="1" applyFont="1" applyAlignment="1">
      <alignment horizontal="centerContinuous"/>
    </xf>
    <xf numFmtId="169" fontId="3" fillId="0" borderId="0" xfId="1" applyNumberFormat="1" applyFont="1"/>
    <xf numFmtId="169" fontId="2" fillId="0" borderId="0" xfId="1" applyNumberFormat="1" applyFont="1"/>
    <xf numFmtId="169" fontId="3" fillId="0" borderId="17" xfId="1" applyNumberFormat="1" applyFont="1" applyBorder="1"/>
    <xf numFmtId="168" fontId="1" fillId="0" borderId="52" xfId="1" applyNumberFormat="1" applyFont="1" applyBorder="1" applyAlignment="1">
      <alignment horizontal="center"/>
    </xf>
    <xf numFmtId="168" fontId="1" fillId="0" borderId="35" xfId="1" applyNumberFormat="1" applyFont="1" applyBorder="1" applyAlignment="1">
      <alignment horizontal="center"/>
    </xf>
    <xf numFmtId="168" fontId="1" fillId="0" borderId="74" xfId="1" applyNumberFormat="1" applyFont="1" applyBorder="1" applyAlignment="1">
      <alignment horizontal="center"/>
    </xf>
    <xf numFmtId="168" fontId="1" fillId="0" borderId="0" xfId="1" applyNumberFormat="1" applyFont="1" applyBorder="1" applyAlignment="1">
      <alignment horizontal="center"/>
    </xf>
    <xf numFmtId="169" fontId="11" fillId="0" borderId="0" xfId="1" applyNumberFormat="1" applyFont="1" applyBorder="1"/>
    <xf numFmtId="169" fontId="1" fillId="0" borderId="0" xfId="1" applyNumberFormat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11" fillId="0" borderId="0" xfId="1" applyNumberFormat="1" applyFont="1"/>
    <xf numFmtId="169" fontId="4" fillId="0" borderId="0" xfId="1" applyNumberFormat="1" applyFont="1" applyBorder="1"/>
    <xf numFmtId="169" fontId="2" fillId="0" borderId="0" xfId="1" applyNumberFormat="1" applyFont="1" applyBorder="1"/>
    <xf numFmtId="169" fontId="2" fillId="0" borderId="0" xfId="1" applyNumberFormat="1" applyFont="1" applyAlignment="1">
      <alignment wrapText="1"/>
    </xf>
    <xf numFmtId="169" fontId="2" fillId="0" borderId="0" xfId="1" applyNumberFormat="1" applyFont="1" applyAlignment="1">
      <alignment horizontal="left"/>
    </xf>
    <xf numFmtId="3" fontId="1" fillId="0" borderId="1" xfId="0" applyNumberFormat="1" applyFont="1" applyBorder="1"/>
    <xf numFmtId="3" fontId="1" fillId="0" borderId="35" xfId="0" applyNumberFormat="1" applyFont="1" applyBorder="1"/>
    <xf numFmtId="164" fontId="1" fillId="0" borderId="46" xfId="0" applyNumberFormat="1" applyFont="1" applyBorder="1"/>
    <xf numFmtId="3" fontId="1" fillId="0" borderId="46" xfId="0" quotePrefix="1" applyNumberFormat="1" applyFont="1" applyBorder="1"/>
    <xf numFmtId="0" fontId="8" fillId="0" borderId="0" xfId="0" applyFont="1"/>
    <xf numFmtId="0" fontId="1" fillId="0" borderId="50" xfId="0" applyFont="1" applyBorder="1"/>
    <xf numFmtId="3" fontId="1" fillId="0" borderId="50" xfId="0" applyNumberFormat="1" applyFont="1" applyBorder="1"/>
    <xf numFmtId="0" fontId="1" fillId="0" borderId="46" xfId="0" applyFont="1" applyBorder="1"/>
    <xf numFmtId="0" fontId="2" fillId="0" borderId="0" xfId="0" applyFont="1"/>
    <xf numFmtId="170" fontId="2" fillId="0" borderId="1" xfId="1" applyNumberFormat="1" applyBorder="1"/>
    <xf numFmtId="170" fontId="2" fillId="2" borderId="1" xfId="1" applyNumberFormat="1" applyFill="1" applyBorder="1"/>
    <xf numFmtId="3" fontId="2" fillId="2" borderId="1" xfId="1" applyNumberFormat="1" applyFill="1" applyBorder="1"/>
    <xf numFmtId="3" fontId="2" fillId="0" borderId="1" xfId="1" applyNumberFormat="1" applyBorder="1"/>
    <xf numFmtId="0" fontId="2" fillId="0" borderId="35" xfId="1" applyBorder="1"/>
    <xf numFmtId="170" fontId="2" fillId="0" borderId="35" xfId="1" applyNumberFormat="1" applyBorder="1"/>
    <xf numFmtId="170" fontId="2" fillId="2" borderId="35" xfId="1" applyNumberFormat="1" applyFill="1" applyBorder="1"/>
    <xf numFmtId="3" fontId="2" fillId="2" borderId="35" xfId="1" applyNumberFormat="1" applyFill="1" applyBorder="1"/>
    <xf numFmtId="3" fontId="2" fillId="0" borderId="35" xfId="1" applyNumberFormat="1" applyBorder="1"/>
    <xf numFmtId="0" fontId="2" fillId="0" borderId="46" xfId="1" applyBorder="1"/>
    <xf numFmtId="170" fontId="2" fillId="0" borderId="46" xfId="1" quotePrefix="1" applyNumberFormat="1" applyBorder="1"/>
    <xf numFmtId="0" fontId="2" fillId="2" borderId="46" xfId="1" applyFill="1" applyBorder="1"/>
    <xf numFmtId="170" fontId="2" fillId="2" borderId="46" xfId="1" quotePrefix="1" applyNumberFormat="1" applyFill="1" applyBorder="1"/>
    <xf numFmtId="3" fontId="2" fillId="2" borderId="46" xfId="1" quotePrefix="1" applyNumberFormat="1" applyFill="1" applyBorder="1"/>
    <xf numFmtId="3" fontId="2" fillId="0" borderId="46" xfId="1" quotePrefix="1" applyNumberFormat="1" applyBorder="1"/>
    <xf numFmtId="170" fontId="2" fillId="0" borderId="0" xfId="1" applyNumberFormat="1"/>
    <xf numFmtId="0" fontId="2" fillId="2" borderId="0" xfId="1" applyFill="1"/>
    <xf numFmtId="170" fontId="2" fillId="2" borderId="0" xfId="1" applyNumberFormat="1" applyFill="1"/>
    <xf numFmtId="3" fontId="2" fillId="2" borderId="0" xfId="1" applyNumberFormat="1" applyFill="1"/>
    <xf numFmtId="0" fontId="2" fillId="0" borderId="75" xfId="1" applyBorder="1"/>
    <xf numFmtId="170" fontId="2" fillId="0" borderId="75" xfId="1" applyNumberFormat="1" applyBorder="1"/>
    <xf numFmtId="0" fontId="2" fillId="2" borderId="75" xfId="1" applyFill="1" applyBorder="1"/>
    <xf numFmtId="170" fontId="2" fillId="2" borderId="75" xfId="1" applyNumberFormat="1" applyFill="1" applyBorder="1"/>
    <xf numFmtId="3" fontId="2" fillId="2" borderId="75" xfId="1" applyNumberFormat="1" applyFill="1" applyBorder="1"/>
    <xf numFmtId="3" fontId="2" fillId="0" borderId="75" xfId="1" applyNumberFormat="1" applyBorder="1"/>
    <xf numFmtId="0" fontId="2" fillId="0" borderId="76" xfId="1" applyBorder="1"/>
    <xf numFmtId="170" fontId="2" fillId="0" borderId="76" xfId="1" applyNumberFormat="1" applyBorder="1"/>
    <xf numFmtId="0" fontId="2" fillId="2" borderId="76" xfId="1" applyFill="1" applyBorder="1"/>
    <xf numFmtId="170" fontId="2" fillId="2" borderId="76" xfId="1" applyNumberFormat="1" applyFill="1" applyBorder="1"/>
    <xf numFmtId="3" fontId="2" fillId="2" borderId="76" xfId="1" applyNumberFormat="1" applyFill="1" applyBorder="1"/>
    <xf numFmtId="3" fontId="2" fillId="0" borderId="76" xfId="1" applyNumberFormat="1" applyBorder="1"/>
    <xf numFmtId="0" fontId="2" fillId="0" borderId="77" xfId="1" applyBorder="1"/>
    <xf numFmtId="170" fontId="2" fillId="0" borderId="77" xfId="1" applyNumberFormat="1" applyBorder="1"/>
    <xf numFmtId="0" fontId="2" fillId="2" borderId="77" xfId="1" applyFill="1" applyBorder="1"/>
    <xf numFmtId="170" fontId="2" fillId="2" borderId="77" xfId="1" applyNumberFormat="1" applyFill="1" applyBorder="1"/>
    <xf numFmtId="3" fontId="2" fillId="2" borderId="77" xfId="1" applyNumberFormat="1" applyFill="1" applyBorder="1"/>
    <xf numFmtId="3" fontId="2" fillId="0" borderId="77" xfId="1" applyNumberFormat="1" applyBorder="1"/>
    <xf numFmtId="170" fontId="2" fillId="0" borderId="46" xfId="1" applyNumberFormat="1" applyBorder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quotePrefix="1" applyFont="1" applyBorder="1" applyAlignment="1">
      <alignment horizontal="center"/>
    </xf>
    <xf numFmtId="0" fontId="1" fillId="0" borderId="16" xfId="0" quotePrefix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1" fillId="0" borderId="20" xfId="1" quotePrefix="1" applyFont="1" applyBorder="1" applyAlignment="1">
      <alignment horizontal="center"/>
    </xf>
    <xf numFmtId="0" fontId="1" fillId="0" borderId="16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3" fillId="0" borderId="1" xfId="1" applyNumberFormat="1" applyFont="1" applyBorder="1" applyAlignment="1">
      <alignment horizontal="center"/>
    </xf>
    <xf numFmtId="169" fontId="3" fillId="0" borderId="73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16" xfId="0" quotePrefix="1" applyBorder="1" applyAlignment="1">
      <alignment horizontal="center"/>
    </xf>
    <xf numFmtId="0" fontId="0" fillId="0" borderId="33" xfId="0" quotePrefix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55" xfId="0" quotePrefix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6" xfId="0" quotePrefix="1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1" xfId="0" applyFont="1" applyBorder="1"/>
    <xf numFmtId="0" fontId="2" fillId="0" borderId="1" xfId="1" applyBorder="1" applyAlignment="1">
      <alignment horizontal="left" vertical="top" wrapText="1"/>
    </xf>
    <xf numFmtId="0" fontId="2" fillId="0" borderId="35" xfId="1" applyBorder="1" applyAlignment="1">
      <alignment horizontal="left" vertical="top" wrapText="1"/>
    </xf>
    <xf numFmtId="0" fontId="2" fillId="2" borderId="1" xfId="1" applyFill="1" applyBorder="1" applyAlignment="1">
      <alignment horizontal="left" vertical="top" wrapText="1"/>
    </xf>
    <xf numFmtId="0" fontId="2" fillId="2" borderId="35" xfId="1" applyFill="1" applyBorder="1" applyAlignment="1">
      <alignment horizontal="left" vertical="top" wrapText="1"/>
    </xf>
    <xf numFmtId="164" fontId="2" fillId="0" borderId="0" xfId="0" applyNumberFormat="1" applyFont="1"/>
    <xf numFmtId="3" fontId="2" fillId="0" borderId="0" xfId="0" applyNumberFormat="1" applyFont="1"/>
    <xf numFmtId="0" fontId="2" fillId="0" borderId="46" xfId="0" applyFont="1" applyBorder="1"/>
    <xf numFmtId="0" fontId="2" fillId="0" borderId="2" xfId="0" applyFont="1" applyBorder="1"/>
    <xf numFmtId="3" fontId="2" fillId="0" borderId="2" xfId="0" applyNumberFormat="1" applyFont="1" applyBorder="1"/>
    <xf numFmtId="0" fontId="2" fillId="0" borderId="45" xfId="0" applyFont="1" applyBorder="1"/>
    <xf numFmtId="3" fontId="2" fillId="0" borderId="45" xfId="0" applyNumberFormat="1" applyFont="1" applyBorder="1"/>
  </cellXfs>
  <cellStyles count="3">
    <cellStyle name="Comma_30SEP2009ASISACISstats1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103</xdr:row>
          <xdr:rowOff>0</xdr:rowOff>
        </xdr:from>
        <xdr:to>
          <xdr:col>6</xdr:col>
          <xdr:colOff>47625</xdr:colOff>
          <xdr:row>116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tabSelected="1" workbookViewId="0"/>
  </sheetViews>
  <sheetFormatPr defaultRowHeight="12.75" x14ac:dyDescent="0.2"/>
  <cols>
    <col min="1" max="1" width="37" customWidth="1"/>
    <col min="2" max="2" width="9.140625" style="6"/>
    <col min="3" max="3" width="4" bestFit="1" customWidth="1"/>
    <col min="4" max="4" width="9.140625" style="6"/>
    <col min="5" max="5" width="4" bestFit="1" customWidth="1"/>
    <col min="6" max="6" width="9.140625" style="6"/>
    <col min="7" max="7" width="4" bestFit="1" customWidth="1"/>
    <col min="8" max="8" width="9.140625" style="6"/>
    <col min="9" max="9" width="4" bestFit="1" customWidth="1"/>
    <col min="10" max="10" width="7.5703125" style="6" bestFit="1" customWidth="1"/>
    <col min="11" max="11" width="4" bestFit="1" customWidth="1"/>
    <col min="12" max="12" width="7.5703125" style="6" bestFit="1" customWidth="1"/>
    <col min="13" max="13" width="4" bestFit="1" customWidth="1"/>
    <col min="14" max="14" width="7.5703125" style="6" bestFit="1" customWidth="1"/>
    <col min="15" max="15" width="4" bestFit="1" customWidth="1"/>
    <col min="16" max="16" width="7.5703125" style="6" bestFit="1" customWidth="1"/>
    <col min="17" max="17" width="4" bestFit="1" customWidth="1"/>
    <col min="18" max="18" width="7.5703125" style="6" bestFit="1" customWidth="1"/>
    <col min="19" max="19" width="4" bestFit="1" customWidth="1"/>
    <col min="20" max="20" width="7.5703125" style="6" bestFit="1" customWidth="1"/>
    <col min="21" max="21" width="4" bestFit="1" customWidth="1"/>
    <col min="22" max="22" width="7.5703125" style="6" bestFit="1" customWidth="1"/>
    <col min="23" max="23" width="4" bestFit="1" customWidth="1"/>
    <col min="24" max="24" width="7.5703125" style="6" bestFit="1" customWidth="1"/>
    <col min="25" max="25" width="4" bestFit="1" customWidth="1"/>
    <col min="26" max="26" width="6.5703125" style="6" bestFit="1" customWidth="1"/>
    <col min="27" max="27" width="4" bestFit="1" customWidth="1"/>
    <col min="28" max="28" width="6.5703125" style="6" bestFit="1" customWidth="1"/>
    <col min="29" max="29" width="4" bestFit="1" customWidth="1"/>
    <col min="30" max="30" width="6.5703125" style="6" bestFit="1" customWidth="1"/>
    <col min="31" max="31" width="4" bestFit="1" customWidth="1"/>
    <col min="32" max="32" width="5.5703125" style="6" bestFit="1" customWidth="1"/>
    <col min="33" max="33" width="4" bestFit="1" customWidth="1"/>
    <col min="34" max="34" width="9.140625" style="2"/>
    <col min="35" max="35" width="4" bestFit="1" customWidth="1"/>
    <col min="36" max="36" width="9.140625" style="2"/>
    <col min="37" max="37" width="4" bestFit="1" customWidth="1"/>
    <col min="38" max="38" width="9.140625" style="2"/>
    <col min="39" max="39" width="4" bestFit="1" customWidth="1"/>
    <col min="40" max="40" width="9.140625" style="2" bestFit="1" customWidth="1"/>
    <col min="41" max="49" width="4" bestFit="1" customWidth="1"/>
  </cols>
  <sheetData>
    <row r="1" spans="1:50" x14ac:dyDescent="0.2">
      <c r="A1" s="1" t="s">
        <v>1295</v>
      </c>
      <c r="AN1" s="8" t="s">
        <v>5</v>
      </c>
    </row>
    <row r="2" spans="1:50" x14ac:dyDescent="0.2">
      <c r="A2" s="1" t="s">
        <v>10</v>
      </c>
    </row>
    <row r="3" spans="1:50" ht="13.5" thickBot="1" x14ac:dyDescent="0.25"/>
    <row r="4" spans="1:50" ht="13.5" thickTop="1" x14ac:dyDescent="0.2">
      <c r="A4" s="3"/>
      <c r="B4" s="34"/>
      <c r="C4" s="3"/>
      <c r="D4" s="7"/>
      <c r="E4" s="3"/>
      <c r="F4" s="7"/>
      <c r="G4" s="3"/>
      <c r="H4" s="7"/>
      <c r="I4" s="3"/>
      <c r="J4" s="34"/>
      <c r="K4" s="3"/>
      <c r="L4" s="7"/>
      <c r="M4" s="3"/>
      <c r="N4" s="7"/>
      <c r="O4" s="3"/>
      <c r="P4" s="7"/>
      <c r="Q4" s="3"/>
      <c r="R4" s="34"/>
      <c r="S4" s="3"/>
      <c r="T4" s="7"/>
      <c r="U4" s="3"/>
      <c r="V4" s="7"/>
      <c r="W4" s="3"/>
      <c r="X4" s="7"/>
      <c r="Y4" s="3"/>
      <c r="Z4" s="34"/>
      <c r="AA4" s="3"/>
      <c r="AB4" s="7"/>
      <c r="AC4" s="3"/>
      <c r="AD4" s="7"/>
      <c r="AE4" s="3"/>
      <c r="AF4" s="7"/>
      <c r="AG4" s="3"/>
      <c r="AH4" s="53"/>
      <c r="AI4" s="3"/>
      <c r="AJ4" s="4"/>
      <c r="AK4" s="3"/>
      <c r="AL4" s="4"/>
      <c r="AM4" s="3"/>
      <c r="AN4" s="4"/>
      <c r="AO4" s="3"/>
      <c r="AP4" s="32"/>
      <c r="AQ4" s="3"/>
      <c r="AR4" s="3"/>
      <c r="AS4" s="3"/>
      <c r="AT4" s="3"/>
      <c r="AU4" s="3"/>
      <c r="AV4" s="3"/>
      <c r="AW4" s="22"/>
      <c r="AX4" s="30"/>
    </row>
    <row r="5" spans="1:50" x14ac:dyDescent="0.2">
      <c r="B5" s="356" t="s">
        <v>72</v>
      </c>
      <c r="C5" s="361"/>
      <c r="D5" s="361"/>
      <c r="E5" s="361"/>
      <c r="F5" s="361"/>
      <c r="G5" s="361"/>
      <c r="H5" s="361"/>
      <c r="I5" s="361"/>
      <c r="J5" s="356" t="s">
        <v>8</v>
      </c>
      <c r="K5" s="357"/>
      <c r="L5" s="357"/>
      <c r="M5" s="357"/>
      <c r="N5" s="357"/>
      <c r="O5" s="357"/>
      <c r="P5" s="357"/>
      <c r="Q5" s="357"/>
      <c r="R5" s="356" t="s">
        <v>9</v>
      </c>
      <c r="S5" s="357"/>
      <c r="T5" s="357"/>
      <c r="U5" s="357"/>
      <c r="V5" s="357"/>
      <c r="W5" s="357"/>
      <c r="X5" s="357"/>
      <c r="Y5" s="357"/>
      <c r="Z5" s="356" t="s">
        <v>15</v>
      </c>
      <c r="AA5" s="357"/>
      <c r="AB5" s="357"/>
      <c r="AC5" s="357"/>
      <c r="AD5" s="357"/>
      <c r="AE5" s="357"/>
      <c r="AF5" s="357"/>
      <c r="AG5" s="357"/>
      <c r="AH5" s="356" t="s">
        <v>16</v>
      </c>
      <c r="AI5" s="357"/>
      <c r="AJ5" s="357"/>
      <c r="AK5" s="357"/>
      <c r="AL5" s="357"/>
      <c r="AM5" s="357"/>
      <c r="AN5" s="357"/>
      <c r="AO5" s="357"/>
      <c r="AP5" s="356" t="s">
        <v>18</v>
      </c>
      <c r="AQ5" s="357"/>
      <c r="AR5" s="357"/>
      <c r="AS5" s="357"/>
      <c r="AT5" s="357"/>
      <c r="AU5" s="357"/>
      <c r="AV5" s="357"/>
      <c r="AW5" s="357"/>
      <c r="AX5" s="30"/>
    </row>
    <row r="6" spans="1:50" x14ac:dyDescent="0.2">
      <c r="B6" s="47"/>
      <c r="J6" s="47"/>
      <c r="R6" s="47"/>
      <c r="Z6" s="47"/>
      <c r="AH6" s="54"/>
      <c r="AP6" s="30"/>
      <c r="AX6" s="30"/>
    </row>
    <row r="7" spans="1:50" x14ac:dyDescent="0.2">
      <c r="B7" s="358" t="s">
        <v>1</v>
      </c>
      <c r="C7" s="359"/>
      <c r="D7" s="360" t="s">
        <v>2</v>
      </c>
      <c r="E7" s="359"/>
      <c r="F7" s="360" t="s">
        <v>3</v>
      </c>
      <c r="G7" s="359"/>
      <c r="H7" s="360" t="s">
        <v>4</v>
      </c>
      <c r="I7" s="359"/>
      <c r="J7" s="358" t="s">
        <v>1</v>
      </c>
      <c r="K7" s="359"/>
      <c r="L7" s="360" t="s">
        <v>2</v>
      </c>
      <c r="M7" s="359"/>
      <c r="N7" s="360" t="s">
        <v>3</v>
      </c>
      <c r="O7" s="359"/>
      <c r="P7" s="360" t="s">
        <v>4</v>
      </c>
      <c r="Q7" s="359"/>
      <c r="R7" s="358" t="s">
        <v>1</v>
      </c>
      <c r="S7" s="359"/>
      <c r="T7" s="360" t="s">
        <v>2</v>
      </c>
      <c r="U7" s="359"/>
      <c r="V7" s="360" t="s">
        <v>3</v>
      </c>
      <c r="W7" s="359"/>
      <c r="X7" s="360" t="s">
        <v>4</v>
      </c>
      <c r="Y7" s="359"/>
      <c r="Z7" s="358" t="s">
        <v>1</v>
      </c>
      <c r="AA7" s="359"/>
      <c r="AB7" s="360" t="s">
        <v>2</v>
      </c>
      <c r="AC7" s="359"/>
      <c r="AD7" s="360" t="s">
        <v>3</v>
      </c>
      <c r="AE7" s="359"/>
      <c r="AF7" s="360" t="s">
        <v>4</v>
      </c>
      <c r="AG7" s="359"/>
      <c r="AH7" s="358" t="s">
        <v>1</v>
      </c>
      <c r="AI7" s="359"/>
      <c r="AJ7" s="360" t="s">
        <v>2</v>
      </c>
      <c r="AK7" s="359"/>
      <c r="AL7" s="360" t="s">
        <v>3</v>
      </c>
      <c r="AM7" s="359"/>
      <c r="AN7" s="360" t="s">
        <v>4</v>
      </c>
      <c r="AO7" s="359"/>
      <c r="AP7" s="358" t="s">
        <v>1</v>
      </c>
      <c r="AQ7" s="359"/>
      <c r="AR7" s="360" t="s">
        <v>2</v>
      </c>
      <c r="AS7" s="359"/>
      <c r="AT7" s="360" t="s">
        <v>3</v>
      </c>
      <c r="AU7" s="359"/>
      <c r="AV7" s="360" t="s">
        <v>4</v>
      </c>
      <c r="AW7" s="359"/>
      <c r="AX7" s="30"/>
    </row>
    <row r="8" spans="1:50" x14ac:dyDescent="0.2">
      <c r="B8" s="48" t="s">
        <v>70</v>
      </c>
      <c r="C8" s="37" t="s">
        <v>71</v>
      </c>
      <c r="D8" s="51" t="s">
        <v>70</v>
      </c>
      <c r="E8" s="37" t="s">
        <v>71</v>
      </c>
      <c r="F8" s="51" t="s">
        <v>70</v>
      </c>
      <c r="G8" s="37" t="s">
        <v>71</v>
      </c>
      <c r="H8" s="51" t="s">
        <v>70</v>
      </c>
      <c r="I8" s="37" t="s">
        <v>71</v>
      </c>
      <c r="J8" s="48" t="s">
        <v>70</v>
      </c>
      <c r="K8" s="37" t="s">
        <v>71</v>
      </c>
      <c r="L8" s="51" t="s">
        <v>70</v>
      </c>
      <c r="M8" s="37" t="s">
        <v>71</v>
      </c>
      <c r="N8" s="51" t="s">
        <v>70</v>
      </c>
      <c r="O8" s="37" t="s">
        <v>71</v>
      </c>
      <c r="P8" s="51" t="s">
        <v>70</v>
      </c>
      <c r="Q8" s="37" t="s">
        <v>71</v>
      </c>
      <c r="R8" s="48" t="s">
        <v>70</v>
      </c>
      <c r="S8" s="37" t="s">
        <v>71</v>
      </c>
      <c r="T8" s="51" t="s">
        <v>70</v>
      </c>
      <c r="U8" s="37" t="s">
        <v>71</v>
      </c>
      <c r="V8" s="51" t="s">
        <v>70</v>
      </c>
      <c r="W8" s="37" t="s">
        <v>71</v>
      </c>
      <c r="X8" s="51" t="s">
        <v>70</v>
      </c>
      <c r="Y8" s="37" t="s">
        <v>71</v>
      </c>
      <c r="Z8" s="48" t="s">
        <v>70</v>
      </c>
      <c r="AA8" s="37" t="s">
        <v>71</v>
      </c>
      <c r="AB8" s="51" t="s">
        <v>70</v>
      </c>
      <c r="AC8" s="37" t="s">
        <v>71</v>
      </c>
      <c r="AD8" s="51" t="s">
        <v>70</v>
      </c>
      <c r="AE8" s="37" t="s">
        <v>71</v>
      </c>
      <c r="AF8" s="51" t="s">
        <v>70</v>
      </c>
      <c r="AG8" s="37" t="s">
        <v>71</v>
      </c>
      <c r="AH8" s="55" t="s">
        <v>17</v>
      </c>
      <c r="AI8" s="37" t="s">
        <v>71</v>
      </c>
      <c r="AJ8" s="60" t="s">
        <v>17</v>
      </c>
      <c r="AK8" s="37" t="s">
        <v>71</v>
      </c>
      <c r="AL8" s="60" t="s">
        <v>17</v>
      </c>
      <c r="AM8" s="37" t="s">
        <v>71</v>
      </c>
      <c r="AN8" s="60" t="s">
        <v>17</v>
      </c>
      <c r="AO8" s="37" t="s">
        <v>71</v>
      </c>
      <c r="AP8" s="39" t="s">
        <v>17</v>
      </c>
      <c r="AQ8" s="37" t="s">
        <v>71</v>
      </c>
      <c r="AR8" s="37" t="s">
        <v>17</v>
      </c>
      <c r="AS8" s="37" t="s">
        <v>71</v>
      </c>
      <c r="AT8" s="37" t="s">
        <v>17</v>
      </c>
      <c r="AU8" s="37" t="s">
        <v>71</v>
      </c>
      <c r="AV8" s="37" t="s">
        <v>17</v>
      </c>
      <c r="AW8" s="37" t="s">
        <v>71</v>
      </c>
      <c r="AX8" s="10"/>
    </row>
    <row r="9" spans="1:50" x14ac:dyDescent="0.2">
      <c r="A9" s="5"/>
      <c r="B9" s="49"/>
      <c r="C9" s="38"/>
      <c r="D9" s="52"/>
      <c r="E9" s="38"/>
      <c r="F9" s="52"/>
      <c r="G9" s="38"/>
      <c r="H9" s="52"/>
      <c r="I9" s="38"/>
      <c r="J9" s="49"/>
      <c r="K9" s="38"/>
      <c r="L9" s="52"/>
      <c r="M9" s="38"/>
      <c r="N9" s="52"/>
      <c r="O9" s="38"/>
      <c r="P9" s="52"/>
      <c r="Q9" s="38"/>
      <c r="R9" s="49"/>
      <c r="S9" s="38"/>
      <c r="T9" s="52"/>
      <c r="U9" s="38"/>
      <c r="V9" s="52"/>
      <c r="W9" s="38"/>
      <c r="X9" s="52"/>
      <c r="Y9" s="38"/>
      <c r="Z9" s="49"/>
      <c r="AA9" s="38"/>
      <c r="AB9" s="52"/>
      <c r="AC9" s="38"/>
      <c r="AD9" s="52"/>
      <c r="AE9" s="38"/>
      <c r="AF9" s="52"/>
      <c r="AG9" s="38"/>
      <c r="AH9" s="56"/>
      <c r="AI9" s="38"/>
      <c r="AJ9" s="61"/>
      <c r="AK9" s="38"/>
      <c r="AL9" s="61"/>
      <c r="AM9" s="38"/>
      <c r="AN9" s="61"/>
      <c r="AO9" s="38"/>
      <c r="AP9" s="40"/>
      <c r="AQ9" s="38"/>
      <c r="AR9" s="38"/>
      <c r="AS9" s="38"/>
      <c r="AT9" s="38"/>
      <c r="AU9" s="38"/>
      <c r="AV9" s="38"/>
      <c r="AW9" s="38"/>
      <c r="AX9" s="10"/>
    </row>
    <row r="10" spans="1:50" x14ac:dyDescent="0.2">
      <c r="B10" s="47"/>
      <c r="C10" s="9"/>
      <c r="D10" s="28"/>
      <c r="E10" s="9"/>
      <c r="F10" s="28"/>
      <c r="G10" s="9"/>
      <c r="H10" s="28"/>
      <c r="I10" s="9"/>
      <c r="J10" s="47"/>
      <c r="K10" s="9"/>
      <c r="L10" s="28"/>
      <c r="M10" s="9"/>
      <c r="N10" s="28"/>
      <c r="O10" s="9"/>
      <c r="P10" s="28"/>
      <c r="Q10" s="9"/>
      <c r="R10" s="47"/>
      <c r="S10" s="9"/>
      <c r="T10" s="28"/>
      <c r="U10" s="9"/>
      <c r="V10" s="28"/>
      <c r="W10" s="9"/>
      <c r="X10" s="28"/>
      <c r="Y10" s="9"/>
      <c r="Z10" s="47"/>
      <c r="AA10" s="9"/>
      <c r="AB10" s="28"/>
      <c r="AC10" s="9"/>
      <c r="AD10" s="28"/>
      <c r="AE10" s="9"/>
      <c r="AF10" s="28"/>
      <c r="AG10" s="9"/>
      <c r="AH10" s="54"/>
      <c r="AI10" s="9"/>
      <c r="AJ10" s="31"/>
      <c r="AK10" s="9"/>
      <c r="AL10" s="31"/>
      <c r="AM10" s="9"/>
      <c r="AN10" s="31"/>
      <c r="AO10" s="9"/>
      <c r="AP10" s="30"/>
      <c r="AQ10" s="9"/>
      <c r="AR10" s="9"/>
      <c r="AS10" s="9"/>
      <c r="AT10" s="9"/>
      <c r="AU10" s="9"/>
      <c r="AV10" s="9"/>
      <c r="AW10" s="9"/>
      <c r="AX10" s="30"/>
    </row>
    <row r="11" spans="1:50" x14ac:dyDescent="0.2">
      <c r="A11" t="s">
        <v>11</v>
      </c>
      <c r="B11" s="47">
        <v>1160272330082.6101</v>
      </c>
      <c r="C11" s="31">
        <v>94.336795546519298</v>
      </c>
      <c r="D11" s="28">
        <v>1085459880525.48</v>
      </c>
      <c r="E11" s="31">
        <v>94.406800367242198</v>
      </c>
      <c r="F11" s="28">
        <v>997832200214.18994</v>
      </c>
      <c r="G11" s="31">
        <v>94.515934088774401</v>
      </c>
      <c r="H11" s="28">
        <v>977276511751.81995</v>
      </c>
      <c r="I11" s="31">
        <v>94.464716955554195</v>
      </c>
      <c r="J11" s="47">
        <v>298306732723.85999</v>
      </c>
      <c r="K11" s="31">
        <v>98.106237315493701</v>
      </c>
      <c r="L11" s="28">
        <v>291695917505.59998</v>
      </c>
      <c r="M11" s="31">
        <v>98.251814044611905</v>
      </c>
      <c r="N11" s="28">
        <v>237026634435.85001</v>
      </c>
      <c r="O11" s="31">
        <v>98.067577237379297</v>
      </c>
      <c r="P11" s="28">
        <v>242125652919.51999</v>
      </c>
      <c r="Q11" s="31">
        <v>97.3926448331503</v>
      </c>
      <c r="R11" s="47">
        <v>259753769415.32001</v>
      </c>
      <c r="S11" s="31">
        <v>98.756117212257394</v>
      </c>
      <c r="T11" s="28">
        <v>230067251403.31</v>
      </c>
      <c r="U11" s="31">
        <v>98.446090770407196</v>
      </c>
      <c r="V11" s="28">
        <v>222316570734.17999</v>
      </c>
      <c r="W11" s="31">
        <v>98.0425461095207</v>
      </c>
      <c r="X11" s="28">
        <v>242755095763.35001</v>
      </c>
      <c r="Y11" s="31">
        <v>97.929249038534607</v>
      </c>
      <c r="Z11" s="47">
        <v>38552963308.540001</v>
      </c>
      <c r="AA11" s="31">
        <v>93.941104523688793</v>
      </c>
      <c r="AB11" s="28">
        <v>61628666102.290001</v>
      </c>
      <c r="AC11" s="31">
        <v>97.533280302374095</v>
      </c>
      <c r="AD11" s="28">
        <v>14710063701.67</v>
      </c>
      <c r="AE11" s="31">
        <v>98.447440723305604</v>
      </c>
      <c r="AF11" s="28">
        <v>-629442843.83000004</v>
      </c>
      <c r="AG11" s="31">
        <v>-87.483891599147498</v>
      </c>
      <c r="AH11" s="54">
        <v>1509676</v>
      </c>
      <c r="AI11" s="31">
        <v>92.949756339333305</v>
      </c>
      <c r="AJ11" s="31">
        <v>1549707</v>
      </c>
      <c r="AK11" s="31">
        <v>92.979444657770998</v>
      </c>
      <c r="AL11" s="31">
        <v>1647194</v>
      </c>
      <c r="AM11" s="31">
        <v>93.908362618041494</v>
      </c>
      <c r="AN11" s="31">
        <v>1435264</v>
      </c>
      <c r="AO11" s="31">
        <v>92.741516519815207</v>
      </c>
      <c r="AP11" s="30">
        <v>831</v>
      </c>
      <c r="AQ11" s="31">
        <v>85.935884177869696</v>
      </c>
      <c r="AR11" s="9">
        <v>826</v>
      </c>
      <c r="AS11" s="31">
        <v>85.595854922279798</v>
      </c>
      <c r="AT11" s="9">
        <v>814</v>
      </c>
      <c r="AU11" s="31">
        <v>85.594111461619306</v>
      </c>
      <c r="AV11" s="9">
        <v>807</v>
      </c>
      <c r="AW11" s="31">
        <v>85.396825396825406</v>
      </c>
      <c r="AX11" s="30"/>
    </row>
    <row r="12" spans="1:50" x14ac:dyDescent="0.2">
      <c r="B12" s="47"/>
      <c r="C12" s="9"/>
      <c r="D12" s="28"/>
      <c r="E12" s="9"/>
      <c r="F12" s="28"/>
      <c r="G12" s="9"/>
      <c r="H12" s="28"/>
      <c r="I12" s="9"/>
      <c r="J12" s="47"/>
      <c r="K12" s="9"/>
      <c r="L12" s="28"/>
      <c r="M12" s="9"/>
      <c r="N12" s="28"/>
      <c r="O12" s="9"/>
      <c r="P12" s="28"/>
      <c r="Q12" s="9"/>
      <c r="R12" s="47"/>
      <c r="S12" s="9"/>
      <c r="T12" s="28"/>
      <c r="U12" s="9"/>
      <c r="V12" s="28"/>
      <c r="W12" s="9"/>
      <c r="X12" s="28"/>
      <c r="Y12" s="9"/>
      <c r="Z12" s="47"/>
      <c r="AA12" s="9"/>
      <c r="AB12" s="28"/>
      <c r="AC12" s="9"/>
      <c r="AD12" s="28"/>
      <c r="AE12" s="9"/>
      <c r="AF12" s="28"/>
      <c r="AG12" s="9"/>
      <c r="AH12" s="54"/>
      <c r="AI12" s="9"/>
      <c r="AJ12" s="31"/>
      <c r="AK12" s="9"/>
      <c r="AL12" s="31"/>
      <c r="AM12" s="9"/>
      <c r="AN12" s="31"/>
      <c r="AO12" s="9"/>
      <c r="AP12" s="30"/>
      <c r="AQ12" s="9"/>
      <c r="AR12" s="9"/>
      <c r="AS12" s="9"/>
      <c r="AT12" s="9"/>
      <c r="AU12" s="9"/>
      <c r="AV12" s="9"/>
      <c r="AW12" s="9"/>
      <c r="AX12" s="30"/>
    </row>
    <row r="13" spans="1:50" x14ac:dyDescent="0.2">
      <c r="B13" s="47"/>
      <c r="C13" s="9"/>
      <c r="D13" s="28"/>
      <c r="E13" s="9"/>
      <c r="F13" s="28"/>
      <c r="G13" s="9"/>
      <c r="H13" s="28"/>
      <c r="I13" s="9"/>
      <c r="J13" s="47"/>
      <c r="K13" s="9"/>
      <c r="L13" s="28"/>
      <c r="M13" s="9"/>
      <c r="N13" s="28"/>
      <c r="O13" s="9"/>
      <c r="P13" s="28"/>
      <c r="Q13" s="9"/>
      <c r="R13" s="47"/>
      <c r="S13" s="9"/>
      <c r="T13" s="28"/>
      <c r="U13" s="9"/>
      <c r="V13" s="28"/>
      <c r="W13" s="9"/>
      <c r="X13" s="28"/>
      <c r="Y13" s="9"/>
      <c r="Z13" s="47"/>
      <c r="AA13" s="9"/>
      <c r="AB13" s="28"/>
      <c r="AC13" s="9"/>
      <c r="AD13" s="28"/>
      <c r="AE13" s="9"/>
      <c r="AF13" s="28"/>
      <c r="AG13" s="9"/>
      <c r="AH13" s="54"/>
      <c r="AI13" s="9"/>
      <c r="AJ13" s="31"/>
      <c r="AK13" s="9"/>
      <c r="AL13" s="31"/>
      <c r="AM13" s="9"/>
      <c r="AN13" s="31"/>
      <c r="AO13" s="9"/>
      <c r="AP13" s="30"/>
      <c r="AQ13" s="9"/>
      <c r="AR13" s="9"/>
      <c r="AS13" s="9"/>
      <c r="AT13" s="9"/>
      <c r="AU13" s="9"/>
      <c r="AV13" s="9"/>
      <c r="AW13" s="9"/>
      <c r="AX13" s="30"/>
    </row>
    <row r="14" spans="1:50" x14ac:dyDescent="0.2">
      <c r="A14" t="s">
        <v>12</v>
      </c>
      <c r="B14" s="47">
        <v>8652638824.9799995</v>
      </c>
      <c r="C14" s="31">
        <v>0.70350916643155303</v>
      </c>
      <c r="D14" s="28">
        <v>7620444775.0900002</v>
      </c>
      <c r="E14" s="31">
        <v>0.66278065315803003</v>
      </c>
      <c r="F14" s="28">
        <v>7152974712.1899996</v>
      </c>
      <c r="G14" s="31">
        <v>0.67753885502081201</v>
      </c>
      <c r="H14" s="28">
        <v>6733859158.5799999</v>
      </c>
      <c r="I14" s="31">
        <v>0.65090288345676295</v>
      </c>
      <c r="J14" s="47">
        <v>565315898.65999997</v>
      </c>
      <c r="K14" s="31">
        <v>0.18591942329206301</v>
      </c>
      <c r="L14" s="28">
        <v>523235442.33999997</v>
      </c>
      <c r="M14" s="31">
        <v>0.176241175474638</v>
      </c>
      <c r="N14" s="28">
        <v>327554101.13</v>
      </c>
      <c r="O14" s="31">
        <v>0.13552247910215501</v>
      </c>
      <c r="P14" s="28">
        <v>646542083.87</v>
      </c>
      <c r="Q14" s="31">
        <v>0.26006514710345802</v>
      </c>
      <c r="R14" s="47">
        <v>203527617.31</v>
      </c>
      <c r="S14" s="31">
        <v>7.7379424661440099E-2</v>
      </c>
      <c r="T14" s="28">
        <v>354895121.11000001</v>
      </c>
      <c r="U14" s="31">
        <v>0.15186010652825599</v>
      </c>
      <c r="V14" s="28">
        <v>237331229.28999999</v>
      </c>
      <c r="W14" s="31">
        <v>0.104664073910693</v>
      </c>
      <c r="X14" s="28">
        <v>655672367.40999997</v>
      </c>
      <c r="Y14" s="31">
        <v>0.26450321198766602</v>
      </c>
      <c r="Z14" s="47">
        <v>361788281.35000002</v>
      </c>
      <c r="AA14" s="31">
        <v>0.88156104841408001</v>
      </c>
      <c r="AB14" s="28">
        <v>168340321.22999999</v>
      </c>
      <c r="AC14" s="31">
        <v>0.26641471858997801</v>
      </c>
      <c r="AD14" s="28">
        <v>90222871.840000004</v>
      </c>
      <c r="AE14" s="31">
        <v>0.60381865146827496</v>
      </c>
      <c r="AF14" s="28">
        <v>-9130283.5399999991</v>
      </c>
      <c r="AG14" s="31">
        <v>-1.26898374222929</v>
      </c>
      <c r="AH14" s="54">
        <v>8213</v>
      </c>
      <c r="AI14" s="31">
        <v>0.50566899706622104</v>
      </c>
      <c r="AJ14" s="31">
        <v>10118</v>
      </c>
      <c r="AK14" s="31">
        <v>0.60706057406163005</v>
      </c>
      <c r="AL14" s="31">
        <v>10092</v>
      </c>
      <c r="AM14" s="31">
        <v>0.57535614842045002</v>
      </c>
      <c r="AN14" s="31">
        <v>10082</v>
      </c>
      <c r="AO14" s="31">
        <v>0.65146200946500299</v>
      </c>
      <c r="AP14" s="30">
        <v>33</v>
      </c>
      <c r="AQ14" s="31">
        <v>3.4126163391933799</v>
      </c>
      <c r="AR14" s="9">
        <v>33</v>
      </c>
      <c r="AS14" s="31">
        <v>3.4196891191709802</v>
      </c>
      <c r="AT14" s="9">
        <v>33</v>
      </c>
      <c r="AU14" s="31">
        <v>3.4700315457413198</v>
      </c>
      <c r="AV14" s="9">
        <v>34</v>
      </c>
      <c r="AW14" s="31">
        <v>3.5978835978835999</v>
      </c>
      <c r="AX14" s="30"/>
    </row>
    <row r="15" spans="1:50" x14ac:dyDescent="0.2">
      <c r="B15" s="47"/>
      <c r="C15" s="9"/>
      <c r="D15" s="28"/>
      <c r="E15" s="9"/>
      <c r="F15" s="28"/>
      <c r="G15" s="9"/>
      <c r="H15" s="28"/>
      <c r="I15" s="9"/>
      <c r="J15" s="47"/>
      <c r="K15" s="9"/>
      <c r="L15" s="28"/>
      <c r="M15" s="9"/>
      <c r="N15" s="28"/>
      <c r="O15" s="9"/>
      <c r="P15" s="28"/>
      <c r="Q15" s="9"/>
      <c r="R15" s="47"/>
      <c r="S15" s="9"/>
      <c r="T15" s="28"/>
      <c r="U15" s="9"/>
      <c r="V15" s="28"/>
      <c r="W15" s="9"/>
      <c r="X15" s="28"/>
      <c r="Y15" s="9"/>
      <c r="Z15" s="47"/>
      <c r="AA15" s="9"/>
      <c r="AB15" s="28"/>
      <c r="AC15" s="9"/>
      <c r="AD15" s="28"/>
      <c r="AE15" s="9"/>
      <c r="AF15" s="28"/>
      <c r="AG15" s="9"/>
      <c r="AH15" s="54"/>
      <c r="AI15" s="9"/>
      <c r="AJ15" s="31"/>
      <c r="AK15" s="9"/>
      <c r="AL15" s="31"/>
      <c r="AM15" s="9"/>
      <c r="AN15" s="31"/>
      <c r="AO15" s="9"/>
      <c r="AP15" s="30"/>
      <c r="AQ15" s="9"/>
      <c r="AR15" s="9"/>
      <c r="AS15" s="9"/>
      <c r="AT15" s="9"/>
      <c r="AU15" s="9"/>
      <c r="AV15" s="9"/>
      <c r="AW15" s="9"/>
      <c r="AX15" s="30"/>
    </row>
    <row r="16" spans="1:50" x14ac:dyDescent="0.2">
      <c r="B16" s="47"/>
      <c r="C16" s="9"/>
      <c r="D16" s="28"/>
      <c r="E16" s="9"/>
      <c r="F16" s="28"/>
      <c r="G16" s="9"/>
      <c r="H16" s="28"/>
      <c r="I16" s="9"/>
      <c r="J16" s="47"/>
      <c r="K16" s="9"/>
      <c r="L16" s="28"/>
      <c r="M16" s="9"/>
      <c r="N16" s="28"/>
      <c r="O16" s="9"/>
      <c r="P16" s="28"/>
      <c r="Q16" s="9"/>
      <c r="R16" s="47"/>
      <c r="S16" s="9"/>
      <c r="T16" s="28"/>
      <c r="U16" s="9"/>
      <c r="V16" s="28"/>
      <c r="W16" s="9"/>
      <c r="X16" s="28"/>
      <c r="Y16" s="9"/>
      <c r="Z16" s="47"/>
      <c r="AA16" s="9"/>
      <c r="AB16" s="28"/>
      <c r="AC16" s="9"/>
      <c r="AD16" s="28"/>
      <c r="AE16" s="9"/>
      <c r="AF16" s="28"/>
      <c r="AG16" s="9"/>
      <c r="AH16" s="54"/>
      <c r="AI16" s="9"/>
      <c r="AJ16" s="31"/>
      <c r="AK16" s="9"/>
      <c r="AL16" s="31"/>
      <c r="AM16" s="9"/>
      <c r="AN16" s="31"/>
      <c r="AO16" s="9"/>
      <c r="AP16" s="30"/>
      <c r="AQ16" s="9"/>
      <c r="AR16" s="9"/>
      <c r="AS16" s="9"/>
      <c r="AT16" s="9"/>
      <c r="AU16" s="9"/>
      <c r="AV16" s="9"/>
      <c r="AW16" s="9"/>
      <c r="AX16" s="30"/>
    </row>
    <row r="17" spans="1:50" x14ac:dyDescent="0.2">
      <c r="A17" t="s">
        <v>13</v>
      </c>
      <c r="B17" s="47">
        <v>61000558412.720001</v>
      </c>
      <c r="C17" s="31">
        <v>4.9596952870491604</v>
      </c>
      <c r="D17" s="28">
        <v>56688416255.169998</v>
      </c>
      <c r="E17" s="31">
        <v>4.9304189795997999</v>
      </c>
      <c r="F17" s="28">
        <v>50743903809.669998</v>
      </c>
      <c r="G17" s="31">
        <v>4.8065270562048097</v>
      </c>
      <c r="H17" s="28">
        <v>50530930061.93</v>
      </c>
      <c r="I17" s="31">
        <v>4.8843801609890001</v>
      </c>
      <c r="J17" s="47">
        <v>5192953651.04</v>
      </c>
      <c r="K17" s="31">
        <v>1.70784326121427</v>
      </c>
      <c r="L17" s="28">
        <v>4666884569.04</v>
      </c>
      <c r="M17" s="31">
        <v>1.5719447799134301</v>
      </c>
      <c r="N17" s="28">
        <v>4343058517.5799999</v>
      </c>
      <c r="O17" s="31">
        <v>1.7969002835185801</v>
      </c>
      <c r="P17" s="28">
        <v>5835544661.4700003</v>
      </c>
      <c r="Q17" s="31">
        <v>2.3472900197462501</v>
      </c>
      <c r="R17" s="47">
        <v>3068201283.6199999</v>
      </c>
      <c r="S17" s="31">
        <v>1.1665033630811501</v>
      </c>
      <c r="T17" s="28">
        <v>3276570817.0999999</v>
      </c>
      <c r="U17" s="31">
        <v>1.4020491230645999</v>
      </c>
      <c r="V17" s="28">
        <v>4201297239.3699999</v>
      </c>
      <c r="W17" s="31">
        <v>1.8527898165685699</v>
      </c>
      <c r="X17" s="28">
        <v>4477475827.7200003</v>
      </c>
      <c r="Y17" s="31">
        <v>1.80624774947777</v>
      </c>
      <c r="Z17" s="47">
        <v>2124752367.4200001</v>
      </c>
      <c r="AA17" s="31">
        <v>5.1773344278970903</v>
      </c>
      <c r="AB17" s="28">
        <v>1390313751.9400001</v>
      </c>
      <c r="AC17" s="31">
        <v>2.2003049790358999</v>
      </c>
      <c r="AD17" s="28">
        <v>141761278.21000001</v>
      </c>
      <c r="AE17" s="31">
        <v>0.94874062522615799</v>
      </c>
      <c r="AF17" s="28">
        <v>1358068833.75</v>
      </c>
      <c r="AG17" s="31">
        <v>188.75287534137701</v>
      </c>
      <c r="AH17" s="54">
        <v>106296</v>
      </c>
      <c r="AI17" s="31">
        <v>6.5445746636005104</v>
      </c>
      <c r="AJ17" s="31">
        <v>106895</v>
      </c>
      <c r="AK17" s="31">
        <v>6.4134947681674204</v>
      </c>
      <c r="AL17" s="31">
        <v>96758</v>
      </c>
      <c r="AM17" s="31">
        <v>5.5162812335380398</v>
      </c>
      <c r="AN17" s="31">
        <v>102250</v>
      </c>
      <c r="AO17" s="31">
        <v>6.6070214707197499</v>
      </c>
      <c r="AP17" s="30">
        <v>103</v>
      </c>
      <c r="AQ17" s="31">
        <v>10.651499482936901</v>
      </c>
      <c r="AR17" s="9">
        <v>106</v>
      </c>
      <c r="AS17" s="31">
        <v>10.9844559585492</v>
      </c>
      <c r="AT17" s="9">
        <v>104</v>
      </c>
      <c r="AU17" s="31">
        <v>10.9358569926393</v>
      </c>
      <c r="AV17" s="9">
        <v>104</v>
      </c>
      <c r="AW17" s="31">
        <v>11.005291005290999</v>
      </c>
      <c r="AX17" s="30"/>
    </row>
    <row r="18" spans="1:50" x14ac:dyDescent="0.2">
      <c r="B18" s="47"/>
      <c r="C18" s="9"/>
      <c r="D18" s="28"/>
      <c r="E18" s="9"/>
      <c r="F18" s="28"/>
      <c r="G18" s="9"/>
      <c r="H18" s="28"/>
      <c r="I18" s="9"/>
      <c r="J18" s="47"/>
      <c r="K18" s="9"/>
      <c r="L18" s="28"/>
      <c r="M18" s="9"/>
      <c r="N18" s="28"/>
      <c r="O18" s="9"/>
      <c r="P18" s="28"/>
      <c r="Q18" s="9"/>
      <c r="R18" s="47"/>
      <c r="S18" s="9"/>
      <c r="T18" s="28"/>
      <c r="U18" s="9"/>
      <c r="V18" s="28"/>
      <c r="W18" s="9"/>
      <c r="X18" s="28"/>
      <c r="Y18" s="9"/>
      <c r="Z18" s="47"/>
      <c r="AA18" s="9"/>
      <c r="AB18" s="28"/>
      <c r="AC18" s="9"/>
      <c r="AD18" s="28"/>
      <c r="AE18" s="9"/>
      <c r="AF18" s="28"/>
      <c r="AG18" s="9"/>
      <c r="AH18" s="54"/>
      <c r="AI18" s="9"/>
      <c r="AJ18" s="31"/>
      <c r="AK18" s="9"/>
      <c r="AL18" s="31"/>
      <c r="AM18" s="9"/>
      <c r="AN18" s="31"/>
      <c r="AO18" s="9"/>
      <c r="AP18" s="30"/>
      <c r="AQ18" s="9"/>
      <c r="AR18" s="9"/>
      <c r="AS18" s="9"/>
      <c r="AT18" s="9"/>
      <c r="AU18" s="9"/>
      <c r="AV18" s="9"/>
      <c r="AW18" s="9"/>
      <c r="AX18" s="30"/>
    </row>
    <row r="19" spans="1:50" x14ac:dyDescent="0.2">
      <c r="B19" s="47"/>
      <c r="C19" s="9"/>
      <c r="D19" s="28"/>
      <c r="E19" s="9"/>
      <c r="F19" s="28"/>
      <c r="G19" s="9"/>
      <c r="H19" s="28"/>
      <c r="I19" s="9"/>
      <c r="J19" s="47"/>
      <c r="K19" s="9"/>
      <c r="L19" s="28"/>
      <c r="M19" s="9"/>
      <c r="N19" s="28"/>
      <c r="O19" s="9"/>
      <c r="P19" s="28"/>
      <c r="Q19" s="9"/>
      <c r="R19" s="47"/>
      <c r="S19" s="9"/>
      <c r="T19" s="28"/>
      <c r="U19" s="9"/>
      <c r="V19" s="28"/>
      <c r="W19" s="9"/>
      <c r="X19" s="28"/>
      <c r="Y19" s="9"/>
      <c r="Z19" s="47"/>
      <c r="AA19" s="9"/>
      <c r="AB19" s="28"/>
      <c r="AC19" s="9"/>
      <c r="AD19" s="28"/>
      <c r="AE19" s="9"/>
      <c r="AF19" s="28"/>
      <c r="AG19" s="9"/>
      <c r="AH19" s="54"/>
      <c r="AI19" s="9"/>
      <c r="AJ19" s="31"/>
      <c r="AK19" s="9"/>
      <c r="AL19" s="31"/>
      <c r="AM19" s="9"/>
      <c r="AN19" s="31"/>
      <c r="AO19" s="9"/>
      <c r="AP19" s="30"/>
      <c r="AQ19" s="9"/>
      <c r="AR19" s="9"/>
      <c r="AS19" s="9"/>
      <c r="AT19" s="9"/>
      <c r="AU19" s="9"/>
      <c r="AV19" s="9"/>
      <c r="AW19" s="9"/>
      <c r="AX19" s="30"/>
    </row>
    <row r="20" spans="1:50" x14ac:dyDescent="0.2">
      <c r="A20" s="12" t="s">
        <v>14</v>
      </c>
      <c r="B20" s="50">
        <v>170838503027.04999</v>
      </c>
      <c r="C20" s="18"/>
      <c r="D20" s="29">
        <v>159689424534.07999</v>
      </c>
      <c r="E20" s="18"/>
      <c r="F20" s="29">
        <v>148798632929.82001</v>
      </c>
      <c r="G20" s="18"/>
      <c r="H20" s="29">
        <v>145916049646.70999</v>
      </c>
      <c r="I20" s="18"/>
      <c r="J20" s="50">
        <v>14060676232.34</v>
      </c>
      <c r="K20" s="18"/>
      <c r="L20" s="29">
        <v>11563569537.1</v>
      </c>
      <c r="M20" s="18"/>
      <c r="N20" s="29">
        <v>10453114950.370001</v>
      </c>
      <c r="O20" s="18"/>
      <c r="P20" s="29">
        <v>11281671802.940001</v>
      </c>
      <c r="Q20" s="18"/>
      <c r="R20" s="50">
        <v>13373030407.790001</v>
      </c>
      <c r="S20" s="18"/>
      <c r="T20" s="29">
        <v>8198187368.21</v>
      </c>
      <c r="U20" s="18"/>
      <c r="V20" s="29">
        <v>8351022503</v>
      </c>
      <c r="W20" s="18"/>
      <c r="X20" s="29">
        <v>8474964712.4399996</v>
      </c>
      <c r="Y20" s="18"/>
      <c r="Z20" s="50">
        <v>687645824.54999995</v>
      </c>
      <c r="AA20" s="18"/>
      <c r="AB20" s="29">
        <v>3365382168.8899999</v>
      </c>
      <c r="AC20" s="18"/>
      <c r="AD20" s="29">
        <v>2102092447.3699999</v>
      </c>
      <c r="AE20" s="18"/>
      <c r="AF20" s="29">
        <v>2806707090.5</v>
      </c>
      <c r="AG20" s="18"/>
      <c r="AH20" s="57">
        <v>178634</v>
      </c>
      <c r="AI20" s="18"/>
      <c r="AJ20" s="19">
        <v>171812</v>
      </c>
      <c r="AK20" s="18"/>
      <c r="AL20" s="19">
        <v>167988</v>
      </c>
      <c r="AM20" s="18"/>
      <c r="AN20" s="19">
        <v>156134</v>
      </c>
      <c r="AO20" s="18"/>
      <c r="AP20" s="41">
        <v>339</v>
      </c>
      <c r="AQ20" s="19">
        <v>35.056876938986598</v>
      </c>
      <c r="AR20" s="18">
        <v>346</v>
      </c>
      <c r="AS20" s="19">
        <v>35.854922279792703</v>
      </c>
      <c r="AT20" s="18">
        <v>346</v>
      </c>
      <c r="AU20" s="19">
        <v>36.382754994742399</v>
      </c>
      <c r="AV20" s="18">
        <v>342</v>
      </c>
      <c r="AW20" s="19">
        <v>36.190476190476197</v>
      </c>
      <c r="AX20" s="30"/>
    </row>
    <row r="21" spans="1:50" x14ac:dyDescent="0.2">
      <c r="A21" s="12"/>
      <c r="B21" s="50"/>
      <c r="C21" s="18"/>
      <c r="D21" s="29"/>
      <c r="E21" s="18"/>
      <c r="F21" s="29"/>
      <c r="G21" s="18"/>
      <c r="H21" s="29"/>
      <c r="I21" s="18"/>
      <c r="J21" s="50"/>
      <c r="K21" s="18"/>
      <c r="L21" s="29"/>
      <c r="M21" s="18"/>
      <c r="N21" s="29"/>
      <c r="O21" s="18"/>
      <c r="P21" s="29"/>
      <c r="Q21" s="18"/>
      <c r="R21" s="50"/>
      <c r="S21" s="18"/>
      <c r="T21" s="29"/>
      <c r="U21" s="18"/>
      <c r="V21" s="29"/>
      <c r="W21" s="18"/>
      <c r="X21" s="29"/>
      <c r="Y21" s="18"/>
      <c r="Z21" s="50"/>
      <c r="AA21" s="18"/>
      <c r="AB21" s="29"/>
      <c r="AC21" s="18"/>
      <c r="AD21" s="29"/>
      <c r="AE21" s="18"/>
      <c r="AF21" s="29"/>
      <c r="AG21" s="18"/>
      <c r="AH21" s="57"/>
      <c r="AI21" s="18"/>
      <c r="AJ21" s="19"/>
      <c r="AK21" s="18"/>
      <c r="AL21" s="19"/>
      <c r="AM21" s="18"/>
      <c r="AN21" s="19"/>
      <c r="AO21" s="18"/>
      <c r="AP21" s="41"/>
      <c r="AQ21" s="18"/>
      <c r="AR21" s="18"/>
      <c r="AS21" s="18"/>
      <c r="AT21" s="18"/>
      <c r="AU21" s="18"/>
      <c r="AV21" s="18"/>
      <c r="AW21" s="18"/>
      <c r="AX21" s="30"/>
    </row>
    <row r="22" spans="1:50" x14ac:dyDescent="0.2">
      <c r="A22" s="12"/>
      <c r="B22" s="50"/>
      <c r="C22" s="18"/>
      <c r="D22" s="29"/>
      <c r="E22" s="18"/>
      <c r="F22" s="29"/>
      <c r="G22" s="18"/>
      <c r="H22" s="29"/>
      <c r="I22" s="18"/>
      <c r="J22" s="50"/>
      <c r="K22" s="18"/>
      <c r="L22" s="29"/>
      <c r="M22" s="18"/>
      <c r="N22" s="29"/>
      <c r="O22" s="18"/>
      <c r="P22" s="29"/>
      <c r="Q22" s="18"/>
      <c r="R22" s="50"/>
      <c r="S22" s="18"/>
      <c r="T22" s="29"/>
      <c r="U22" s="18"/>
      <c r="V22" s="29"/>
      <c r="W22" s="18"/>
      <c r="X22" s="29"/>
      <c r="Y22" s="18"/>
      <c r="Z22" s="50"/>
      <c r="AA22" s="18"/>
      <c r="AB22" s="29"/>
      <c r="AC22" s="18"/>
      <c r="AD22" s="29"/>
      <c r="AE22" s="18"/>
      <c r="AF22" s="29"/>
      <c r="AG22" s="18"/>
      <c r="AH22" s="57"/>
      <c r="AI22" s="18"/>
      <c r="AJ22" s="19"/>
      <c r="AK22" s="18"/>
      <c r="AL22" s="19"/>
      <c r="AM22" s="18"/>
      <c r="AN22" s="19"/>
      <c r="AO22" s="18"/>
      <c r="AP22" s="41"/>
      <c r="AQ22" s="18"/>
      <c r="AR22" s="18"/>
      <c r="AS22" s="18"/>
      <c r="AT22" s="18"/>
      <c r="AU22" s="18"/>
      <c r="AV22" s="18"/>
      <c r="AW22" s="18"/>
      <c r="AX22" s="30"/>
    </row>
    <row r="23" spans="1:50" ht="13.5" thickBot="1" x14ac:dyDescent="0.25">
      <c r="A23" s="12"/>
      <c r="B23" s="50"/>
      <c r="C23" s="18"/>
      <c r="D23" s="29"/>
      <c r="E23" s="18"/>
      <c r="F23" s="29"/>
      <c r="G23" s="18"/>
      <c r="H23" s="29"/>
      <c r="I23" s="18"/>
      <c r="J23" s="50"/>
      <c r="K23" s="18"/>
      <c r="L23" s="29"/>
      <c r="M23" s="18"/>
      <c r="N23" s="29"/>
      <c r="O23" s="18"/>
      <c r="P23" s="29"/>
      <c r="Q23" s="18"/>
      <c r="R23" s="50"/>
      <c r="S23" s="18"/>
      <c r="T23" s="29"/>
      <c r="U23" s="18"/>
      <c r="V23" s="29"/>
      <c r="W23" s="18"/>
      <c r="X23" s="29"/>
      <c r="Y23" s="18"/>
      <c r="Z23" s="50"/>
      <c r="AA23" s="18"/>
      <c r="AB23" s="29"/>
      <c r="AC23" s="18"/>
      <c r="AD23" s="29"/>
      <c r="AE23" s="18"/>
      <c r="AF23" s="29"/>
      <c r="AG23" s="18"/>
      <c r="AH23" s="57"/>
      <c r="AI23" s="18"/>
      <c r="AJ23" s="19"/>
      <c r="AK23" s="18"/>
      <c r="AL23" s="19"/>
      <c r="AM23" s="18"/>
      <c r="AN23" s="19"/>
      <c r="AO23" s="18"/>
      <c r="AP23" s="41"/>
      <c r="AQ23" s="18"/>
      <c r="AR23" s="18"/>
      <c r="AS23" s="18"/>
      <c r="AT23" s="18"/>
      <c r="AU23" s="18"/>
      <c r="AV23" s="18"/>
      <c r="AW23" s="18"/>
      <c r="AX23" s="30"/>
    </row>
    <row r="24" spans="1:50" ht="14.25" thickTop="1" thickBot="1" x14ac:dyDescent="0.25">
      <c r="A24" s="15" t="s">
        <v>69</v>
      </c>
      <c r="B24" s="36">
        <v>1229925527320.3101</v>
      </c>
      <c r="C24" s="20">
        <v>100</v>
      </c>
      <c r="D24" s="35">
        <v>1149768741555.74</v>
      </c>
      <c r="E24" s="20">
        <v>100</v>
      </c>
      <c r="F24" s="35">
        <v>1055729078736.05</v>
      </c>
      <c r="G24" s="20">
        <v>100</v>
      </c>
      <c r="H24" s="35">
        <v>1034541300972.33</v>
      </c>
      <c r="I24" s="20">
        <v>100</v>
      </c>
      <c r="J24" s="36">
        <v>304065002273.56</v>
      </c>
      <c r="K24" s="20">
        <v>100</v>
      </c>
      <c r="L24" s="35">
        <v>296886037516.97998</v>
      </c>
      <c r="M24" s="20">
        <v>100</v>
      </c>
      <c r="N24" s="35">
        <v>241697247054.56</v>
      </c>
      <c r="O24" s="20">
        <v>100</v>
      </c>
      <c r="P24" s="35">
        <v>248607739664.85999</v>
      </c>
      <c r="Q24" s="20">
        <v>100</v>
      </c>
      <c r="R24" s="36">
        <v>263025498316.25</v>
      </c>
      <c r="S24" s="20">
        <v>100</v>
      </c>
      <c r="T24" s="35">
        <v>233698717341.51999</v>
      </c>
      <c r="U24" s="20">
        <v>100</v>
      </c>
      <c r="V24" s="35">
        <v>226755199202.84</v>
      </c>
      <c r="W24" s="20">
        <v>100</v>
      </c>
      <c r="X24" s="35">
        <v>247888243958.48001</v>
      </c>
      <c r="Y24" s="20">
        <v>100</v>
      </c>
      <c r="Z24" s="36">
        <v>41039503957.309998</v>
      </c>
      <c r="AA24" s="20">
        <v>100</v>
      </c>
      <c r="AB24" s="35">
        <v>63187320175.459999</v>
      </c>
      <c r="AC24" s="20">
        <v>100</v>
      </c>
      <c r="AD24" s="35">
        <v>14942047851.719999</v>
      </c>
      <c r="AE24" s="20">
        <v>100</v>
      </c>
      <c r="AF24" s="35">
        <v>719495706.38</v>
      </c>
      <c r="AG24" s="20">
        <v>100</v>
      </c>
      <c r="AH24" s="58">
        <v>1624185</v>
      </c>
      <c r="AI24" s="20">
        <v>100</v>
      </c>
      <c r="AJ24" s="20">
        <v>1666720</v>
      </c>
      <c r="AK24" s="20">
        <v>100</v>
      </c>
      <c r="AL24" s="20">
        <v>1754044</v>
      </c>
      <c r="AM24" s="20">
        <v>100</v>
      </c>
      <c r="AN24" s="20">
        <v>1547596</v>
      </c>
      <c r="AO24" s="20">
        <v>100</v>
      </c>
      <c r="AP24" s="33">
        <v>967</v>
      </c>
      <c r="AQ24" s="20">
        <v>100</v>
      </c>
      <c r="AR24" s="21">
        <v>965</v>
      </c>
      <c r="AS24" s="20">
        <v>100</v>
      </c>
      <c r="AT24" s="21">
        <v>951</v>
      </c>
      <c r="AU24" s="20">
        <v>100</v>
      </c>
      <c r="AV24" s="21">
        <v>945</v>
      </c>
      <c r="AW24" s="20">
        <v>100</v>
      </c>
      <c r="AX24" s="30"/>
    </row>
    <row r="25" spans="1:50" ht="13.5" thickTop="1" x14ac:dyDescent="0.2"/>
    <row r="28" spans="1:50" ht="13.5" thickBot="1" x14ac:dyDescent="0.25">
      <c r="A28" s="1" t="s">
        <v>19</v>
      </c>
    </row>
    <row r="29" spans="1:50" ht="13.5" thickTop="1" x14ac:dyDescent="0.2">
      <c r="A29" s="3"/>
      <c r="B29" s="34"/>
      <c r="C29" s="3"/>
      <c r="D29" s="7"/>
      <c r="E29" s="3"/>
      <c r="F29" s="7"/>
      <c r="G29" s="3"/>
      <c r="H29" s="7"/>
      <c r="I29" s="3"/>
      <c r="J29" s="34"/>
      <c r="K29" s="3"/>
      <c r="L29" s="7"/>
      <c r="M29" s="3"/>
      <c r="N29" s="7"/>
      <c r="O29" s="3"/>
      <c r="P29" s="7"/>
      <c r="Q29" s="3"/>
      <c r="R29" s="34"/>
      <c r="S29" s="3"/>
      <c r="T29" s="7"/>
      <c r="U29" s="3"/>
      <c r="V29" s="7"/>
      <c r="W29" s="3"/>
      <c r="X29" s="7"/>
      <c r="Y29" s="3"/>
      <c r="Z29" s="34"/>
      <c r="AA29" s="3"/>
      <c r="AB29" s="7"/>
      <c r="AC29" s="3"/>
      <c r="AD29" s="7"/>
      <c r="AE29" s="3"/>
      <c r="AF29" s="7"/>
      <c r="AG29" s="22"/>
      <c r="AH29" s="54"/>
    </row>
    <row r="30" spans="1:50" x14ac:dyDescent="0.2">
      <c r="B30" s="356" t="s">
        <v>72</v>
      </c>
      <c r="C30" s="361"/>
      <c r="D30" s="361"/>
      <c r="E30" s="361"/>
      <c r="F30" s="361"/>
      <c r="G30" s="361"/>
      <c r="H30" s="361"/>
      <c r="I30" s="361"/>
      <c r="J30" s="356" t="s">
        <v>8</v>
      </c>
      <c r="K30" s="357"/>
      <c r="L30" s="357"/>
      <c r="M30" s="357"/>
      <c r="N30" s="357"/>
      <c r="O30" s="357"/>
      <c r="P30" s="357"/>
      <c r="Q30" s="357"/>
      <c r="R30" s="356" t="s">
        <v>9</v>
      </c>
      <c r="S30" s="357"/>
      <c r="T30" s="357"/>
      <c r="U30" s="357"/>
      <c r="V30" s="357"/>
      <c r="W30" s="357"/>
      <c r="X30" s="357"/>
      <c r="Y30" s="357"/>
      <c r="Z30" s="356" t="s">
        <v>15</v>
      </c>
      <c r="AA30" s="357"/>
      <c r="AB30" s="357"/>
      <c r="AC30" s="357"/>
      <c r="AD30" s="357"/>
      <c r="AE30" s="357"/>
      <c r="AF30" s="357"/>
      <c r="AG30" s="357"/>
      <c r="AH30" s="54"/>
    </row>
    <row r="31" spans="1:50" x14ac:dyDescent="0.2">
      <c r="B31" s="47"/>
      <c r="J31" s="47"/>
      <c r="R31" s="47"/>
      <c r="Z31" s="47"/>
      <c r="AH31" s="54"/>
    </row>
    <row r="32" spans="1:50" x14ac:dyDescent="0.2">
      <c r="B32" s="358" t="s">
        <v>1</v>
      </c>
      <c r="C32" s="359"/>
      <c r="D32" s="360" t="s">
        <v>2</v>
      </c>
      <c r="E32" s="359"/>
      <c r="F32" s="360" t="s">
        <v>3</v>
      </c>
      <c r="G32" s="359"/>
      <c r="H32" s="360" t="s">
        <v>4</v>
      </c>
      <c r="I32" s="359"/>
      <c r="J32" s="358" t="s">
        <v>1</v>
      </c>
      <c r="K32" s="359"/>
      <c r="L32" s="360" t="s">
        <v>2</v>
      </c>
      <c r="M32" s="359"/>
      <c r="N32" s="360" t="s">
        <v>3</v>
      </c>
      <c r="O32" s="359"/>
      <c r="P32" s="360" t="s">
        <v>4</v>
      </c>
      <c r="Q32" s="359"/>
      <c r="R32" s="358" t="s">
        <v>1</v>
      </c>
      <c r="S32" s="359"/>
      <c r="T32" s="360" t="s">
        <v>2</v>
      </c>
      <c r="U32" s="359"/>
      <c r="V32" s="360" t="s">
        <v>3</v>
      </c>
      <c r="W32" s="359"/>
      <c r="X32" s="360" t="s">
        <v>4</v>
      </c>
      <c r="Y32" s="359"/>
      <c r="Z32" s="358" t="s">
        <v>1</v>
      </c>
      <c r="AA32" s="359"/>
      <c r="AB32" s="360" t="s">
        <v>2</v>
      </c>
      <c r="AC32" s="359"/>
      <c r="AD32" s="360" t="s">
        <v>3</v>
      </c>
      <c r="AE32" s="359"/>
      <c r="AF32" s="360" t="s">
        <v>4</v>
      </c>
      <c r="AG32" s="359"/>
      <c r="AH32" s="54"/>
    </row>
    <row r="33" spans="1:34" x14ac:dyDescent="0.2">
      <c r="B33" s="48" t="s">
        <v>70</v>
      </c>
      <c r="C33" s="37" t="s">
        <v>71</v>
      </c>
      <c r="D33" s="51" t="s">
        <v>70</v>
      </c>
      <c r="E33" s="37" t="s">
        <v>71</v>
      </c>
      <c r="F33" s="51" t="s">
        <v>70</v>
      </c>
      <c r="G33" s="37" t="s">
        <v>71</v>
      </c>
      <c r="H33" s="51" t="s">
        <v>70</v>
      </c>
      <c r="I33" s="37" t="s">
        <v>71</v>
      </c>
      <c r="J33" s="48" t="s">
        <v>70</v>
      </c>
      <c r="K33" s="37" t="s">
        <v>71</v>
      </c>
      <c r="L33" s="51" t="s">
        <v>70</v>
      </c>
      <c r="M33" s="37" t="s">
        <v>71</v>
      </c>
      <c r="N33" s="51" t="s">
        <v>70</v>
      </c>
      <c r="O33" s="37" t="s">
        <v>71</v>
      </c>
      <c r="P33" s="51" t="s">
        <v>70</v>
      </c>
      <c r="Q33" s="37" t="s">
        <v>71</v>
      </c>
      <c r="R33" s="48" t="s">
        <v>70</v>
      </c>
      <c r="S33" s="37" t="s">
        <v>71</v>
      </c>
      <c r="T33" s="51" t="s">
        <v>70</v>
      </c>
      <c r="U33" s="37" t="s">
        <v>71</v>
      </c>
      <c r="V33" s="51" t="s">
        <v>70</v>
      </c>
      <c r="W33" s="37" t="s">
        <v>71</v>
      </c>
      <c r="X33" s="51" t="s">
        <v>70</v>
      </c>
      <c r="Y33" s="37" t="s">
        <v>71</v>
      </c>
      <c r="Z33" s="48" t="s">
        <v>70</v>
      </c>
      <c r="AA33" s="37" t="s">
        <v>71</v>
      </c>
      <c r="AB33" s="51" t="s">
        <v>70</v>
      </c>
      <c r="AC33" s="37" t="s">
        <v>71</v>
      </c>
      <c r="AD33" s="51" t="s">
        <v>70</v>
      </c>
      <c r="AE33" s="37" t="s">
        <v>71</v>
      </c>
      <c r="AF33" s="51" t="s">
        <v>70</v>
      </c>
      <c r="AG33" s="37" t="s">
        <v>71</v>
      </c>
      <c r="AH33" s="59"/>
    </row>
    <row r="34" spans="1:34" x14ac:dyDescent="0.2">
      <c r="A34" s="5"/>
      <c r="B34" s="49"/>
      <c r="C34" s="38"/>
      <c r="D34" s="52"/>
      <c r="E34" s="38"/>
      <c r="F34" s="52"/>
      <c r="G34" s="38"/>
      <c r="H34" s="52"/>
      <c r="I34" s="38"/>
      <c r="J34" s="49"/>
      <c r="K34" s="38"/>
      <c r="L34" s="52"/>
      <c r="M34" s="38"/>
      <c r="N34" s="52"/>
      <c r="O34" s="38"/>
      <c r="P34" s="52"/>
      <c r="Q34" s="38"/>
      <c r="R34" s="49"/>
      <c r="S34" s="38"/>
      <c r="T34" s="52"/>
      <c r="U34" s="38"/>
      <c r="V34" s="52"/>
      <c r="W34" s="38"/>
      <c r="X34" s="52"/>
      <c r="Y34" s="38"/>
      <c r="Z34" s="49"/>
      <c r="AA34" s="38"/>
      <c r="AB34" s="52"/>
      <c r="AC34" s="38"/>
      <c r="AD34" s="52"/>
      <c r="AE34" s="38"/>
      <c r="AF34" s="52"/>
      <c r="AG34" s="38"/>
      <c r="AH34" s="59"/>
    </row>
    <row r="35" spans="1:34" x14ac:dyDescent="0.2">
      <c r="A35" s="42" t="s">
        <v>20</v>
      </c>
      <c r="B35" s="47"/>
      <c r="C35" s="9"/>
      <c r="D35" s="28"/>
      <c r="E35" s="9"/>
      <c r="F35" s="28"/>
      <c r="G35" s="9"/>
      <c r="H35" s="28"/>
      <c r="I35" s="9"/>
      <c r="J35" s="47"/>
      <c r="K35" s="9"/>
      <c r="L35" s="28"/>
      <c r="M35" s="9"/>
      <c r="N35" s="28"/>
      <c r="O35" s="9"/>
      <c r="P35" s="28"/>
      <c r="Q35" s="9"/>
      <c r="R35" s="47"/>
      <c r="S35" s="9"/>
      <c r="T35" s="28"/>
      <c r="U35" s="9"/>
      <c r="V35" s="28"/>
      <c r="W35" s="9"/>
      <c r="X35" s="28"/>
      <c r="Y35" s="9"/>
      <c r="Z35" s="47"/>
      <c r="AA35" s="9"/>
      <c r="AB35" s="28"/>
      <c r="AC35" s="9"/>
      <c r="AD35" s="28"/>
      <c r="AE35" s="9"/>
      <c r="AF35" s="28"/>
      <c r="AG35" s="9"/>
      <c r="AH35" s="54"/>
    </row>
    <row r="36" spans="1:34" x14ac:dyDescent="0.2">
      <c r="A36" s="43" t="s">
        <v>21</v>
      </c>
      <c r="B36" s="47">
        <v>604328734220.80005</v>
      </c>
      <c r="C36" s="31">
        <v>49.135399999999997</v>
      </c>
      <c r="D36" s="28">
        <v>567218299804.64001</v>
      </c>
      <c r="E36" s="31">
        <v>49.333300000000001</v>
      </c>
      <c r="F36" s="28">
        <v>536614154942.29999</v>
      </c>
      <c r="G36" s="31">
        <v>50.828800000000001</v>
      </c>
      <c r="H36" s="28">
        <v>530365959775.48999</v>
      </c>
      <c r="I36" s="31">
        <v>51.265799999999999</v>
      </c>
      <c r="J36" s="47">
        <v>217552135347.26999</v>
      </c>
      <c r="K36" s="31">
        <v>71.547899999999998</v>
      </c>
      <c r="L36" s="28">
        <v>204182301456.32999</v>
      </c>
      <c r="M36" s="31">
        <v>68.774600000000007</v>
      </c>
      <c r="N36" s="28">
        <v>169327073751.14999</v>
      </c>
      <c r="O36" s="31">
        <v>70.057500000000005</v>
      </c>
      <c r="P36" s="28">
        <v>183489841647.76001</v>
      </c>
      <c r="Q36" s="31">
        <v>73.807000000000002</v>
      </c>
      <c r="R36" s="47">
        <v>180781955623.89001</v>
      </c>
      <c r="S36" s="31">
        <v>68.731700000000004</v>
      </c>
      <c r="T36" s="28">
        <v>151410974640.89001</v>
      </c>
      <c r="U36" s="31">
        <v>64.789000000000001</v>
      </c>
      <c r="V36" s="28">
        <v>161339443186.53</v>
      </c>
      <c r="W36" s="31">
        <v>71.151399999999995</v>
      </c>
      <c r="X36" s="28">
        <v>183754888829.76001</v>
      </c>
      <c r="Y36" s="31">
        <v>74.128100000000003</v>
      </c>
      <c r="Z36" s="47">
        <v>36770179723.379997</v>
      </c>
      <c r="AA36" s="31">
        <v>89.596999999999994</v>
      </c>
      <c r="AB36" s="28">
        <v>52771326815.440002</v>
      </c>
      <c r="AC36" s="31">
        <v>83.515699999999995</v>
      </c>
      <c r="AD36" s="28">
        <v>7987630564.6199999</v>
      </c>
      <c r="AE36" s="31">
        <v>53.4574</v>
      </c>
      <c r="AF36" s="28">
        <v>-265047182</v>
      </c>
      <c r="AG36" s="31">
        <v>-36.837899999999998</v>
      </c>
      <c r="AH36" s="54"/>
    </row>
    <row r="37" spans="1:34" x14ac:dyDescent="0.2">
      <c r="A37" s="43" t="s">
        <v>22</v>
      </c>
      <c r="B37" s="47">
        <v>32189800555.529999</v>
      </c>
      <c r="C37" s="31">
        <v>2.6172</v>
      </c>
      <c r="D37" s="28">
        <v>29069045332.23</v>
      </c>
      <c r="E37" s="31">
        <v>2.5283000000000002</v>
      </c>
      <c r="F37" s="28">
        <v>34973036682.059998</v>
      </c>
      <c r="G37" s="31">
        <v>3.3127</v>
      </c>
      <c r="H37" s="28">
        <v>33585658034.919998</v>
      </c>
      <c r="I37" s="31">
        <v>3.2464</v>
      </c>
      <c r="J37" s="47">
        <v>4594837068.6599998</v>
      </c>
      <c r="K37" s="31">
        <v>1.5111000000000001</v>
      </c>
      <c r="L37" s="28">
        <v>4451415672.0900002</v>
      </c>
      <c r="M37" s="31">
        <v>1.4994000000000001</v>
      </c>
      <c r="N37" s="28">
        <v>4121893372.6399999</v>
      </c>
      <c r="O37" s="31">
        <v>1.7054</v>
      </c>
      <c r="P37" s="28">
        <v>2341718906.8699999</v>
      </c>
      <c r="Q37" s="31">
        <v>0.94189999999999996</v>
      </c>
      <c r="R37" s="47">
        <v>2253298425.0700002</v>
      </c>
      <c r="S37" s="31">
        <v>0.85670000000000002</v>
      </c>
      <c r="T37" s="28">
        <v>1613808623.1700001</v>
      </c>
      <c r="U37" s="31">
        <v>0.69059999999999999</v>
      </c>
      <c r="V37" s="28">
        <v>1947295599.6700001</v>
      </c>
      <c r="W37" s="31">
        <v>0.85880000000000001</v>
      </c>
      <c r="X37" s="28">
        <v>2372499359.3899999</v>
      </c>
      <c r="Y37" s="31">
        <v>0.95709999999999995</v>
      </c>
      <c r="Z37" s="47">
        <v>2341538643.5900002</v>
      </c>
      <c r="AA37" s="31">
        <v>5.7055999999999996</v>
      </c>
      <c r="AB37" s="28">
        <v>2837607048.9200001</v>
      </c>
      <c r="AC37" s="31">
        <v>4.4908000000000001</v>
      </c>
      <c r="AD37" s="28">
        <v>2174597772.9699998</v>
      </c>
      <c r="AE37" s="31">
        <v>14.5535</v>
      </c>
      <c r="AF37" s="28">
        <v>-30780452.52</v>
      </c>
      <c r="AG37" s="31">
        <v>-4.2781000000000002</v>
      </c>
      <c r="AH37" s="54"/>
    </row>
    <row r="38" spans="1:34" x14ac:dyDescent="0.2">
      <c r="A38" s="1" t="s">
        <v>23</v>
      </c>
      <c r="B38" s="47">
        <v>636518534776.32996</v>
      </c>
      <c r="C38" s="31">
        <v>51.752600000000001</v>
      </c>
      <c r="D38" s="28">
        <v>596287345136.87</v>
      </c>
      <c r="E38" s="31">
        <v>51.861499999999999</v>
      </c>
      <c r="F38" s="28">
        <v>571587191624.35999</v>
      </c>
      <c r="G38" s="31">
        <v>54.141500000000001</v>
      </c>
      <c r="H38" s="28">
        <v>563951617810.41003</v>
      </c>
      <c r="I38" s="31">
        <v>54.5122</v>
      </c>
      <c r="J38" s="47">
        <v>222146972415.92999</v>
      </c>
      <c r="K38" s="31">
        <v>73.058999999999997</v>
      </c>
      <c r="L38" s="28">
        <v>208633717128.42001</v>
      </c>
      <c r="M38" s="31">
        <v>70.274000000000001</v>
      </c>
      <c r="N38" s="28">
        <v>173448967123.79001</v>
      </c>
      <c r="O38" s="31">
        <v>71.762900000000002</v>
      </c>
      <c r="P38" s="28">
        <v>185831560554.63</v>
      </c>
      <c r="Q38" s="31">
        <v>74.748900000000006</v>
      </c>
      <c r="R38" s="47">
        <v>183035254048.95999</v>
      </c>
      <c r="S38" s="31">
        <v>69.588399999999993</v>
      </c>
      <c r="T38" s="28">
        <v>153024783264.06</v>
      </c>
      <c r="U38" s="31">
        <v>65.479500000000002</v>
      </c>
      <c r="V38" s="28">
        <v>163286738786.20001</v>
      </c>
      <c r="W38" s="31">
        <v>72.010099999999994</v>
      </c>
      <c r="X38" s="28">
        <v>186127388189.14999</v>
      </c>
      <c r="Y38" s="31">
        <v>75.0852</v>
      </c>
      <c r="Z38" s="47">
        <v>39111718366.970001</v>
      </c>
      <c r="AA38" s="31">
        <v>95.302599999999998</v>
      </c>
      <c r="AB38" s="28">
        <v>55608933864.360001</v>
      </c>
      <c r="AC38" s="31">
        <v>88.006500000000003</v>
      </c>
      <c r="AD38" s="28">
        <v>10162228337.59</v>
      </c>
      <c r="AE38" s="31">
        <v>68.010900000000007</v>
      </c>
      <c r="AF38" s="28">
        <v>-295827634.51999998</v>
      </c>
      <c r="AG38" s="31">
        <v>-41.116</v>
      </c>
      <c r="AH38" s="54"/>
    </row>
    <row r="39" spans="1:34" x14ac:dyDescent="0.2">
      <c r="B39" s="47"/>
      <c r="C39" s="9"/>
      <c r="D39" s="28"/>
      <c r="E39" s="9"/>
      <c r="F39" s="28"/>
      <c r="G39" s="9"/>
      <c r="H39" s="28"/>
      <c r="I39" s="9"/>
      <c r="J39" s="47"/>
      <c r="K39" s="9"/>
      <c r="L39" s="28"/>
      <c r="M39" s="9"/>
      <c r="N39" s="28"/>
      <c r="O39" s="9"/>
      <c r="P39" s="28"/>
      <c r="Q39" s="9"/>
      <c r="R39" s="47"/>
      <c r="S39" s="9"/>
      <c r="T39" s="28"/>
      <c r="U39" s="9"/>
      <c r="V39" s="28"/>
      <c r="W39" s="9"/>
      <c r="X39" s="28"/>
      <c r="Y39" s="9"/>
      <c r="Z39" s="47"/>
      <c r="AA39" s="9"/>
      <c r="AB39" s="28"/>
      <c r="AC39" s="9"/>
      <c r="AD39" s="28"/>
      <c r="AE39" s="9"/>
      <c r="AF39" s="28"/>
      <c r="AG39" s="9"/>
      <c r="AH39" s="54"/>
    </row>
    <row r="40" spans="1:34" x14ac:dyDescent="0.2">
      <c r="A40" s="42" t="s">
        <v>24</v>
      </c>
      <c r="B40" s="47"/>
      <c r="C40" s="9"/>
      <c r="D40" s="28"/>
      <c r="E40" s="9"/>
      <c r="F40" s="28"/>
      <c r="G40" s="9"/>
      <c r="H40" s="28"/>
      <c r="I40" s="9"/>
      <c r="J40" s="47"/>
      <c r="K40" s="9"/>
      <c r="L40" s="28"/>
      <c r="M40" s="9"/>
      <c r="N40" s="28"/>
      <c r="O40" s="9"/>
      <c r="P40" s="28"/>
      <c r="Q40" s="9"/>
      <c r="R40" s="47"/>
      <c r="S40" s="9"/>
      <c r="T40" s="28"/>
      <c r="U40" s="9"/>
      <c r="V40" s="28"/>
      <c r="W40" s="9"/>
      <c r="X40" s="28"/>
      <c r="Y40" s="9"/>
      <c r="Z40" s="47"/>
      <c r="AA40" s="9"/>
      <c r="AB40" s="28"/>
      <c r="AC40" s="9"/>
      <c r="AD40" s="28"/>
      <c r="AE40" s="9"/>
      <c r="AF40" s="28"/>
      <c r="AG40" s="9"/>
      <c r="AH40" s="54"/>
    </row>
    <row r="41" spans="1:34" x14ac:dyDescent="0.2">
      <c r="A41" s="43" t="s">
        <v>25</v>
      </c>
      <c r="B41" s="47">
        <v>151486858824.29001</v>
      </c>
      <c r="C41" s="31">
        <v>12.316800000000001</v>
      </c>
      <c r="D41" s="28">
        <v>143899204811.78</v>
      </c>
      <c r="E41" s="31">
        <v>12.515499999999999</v>
      </c>
      <c r="F41" s="28">
        <v>133147552616.05</v>
      </c>
      <c r="G41" s="31">
        <v>12.6119</v>
      </c>
      <c r="H41" s="28">
        <v>129462375785.17</v>
      </c>
      <c r="I41" s="31">
        <v>12.513999999999999</v>
      </c>
      <c r="J41" s="47">
        <v>78834667238.759995</v>
      </c>
      <c r="K41" s="31">
        <v>25.9269</v>
      </c>
      <c r="L41" s="28">
        <v>82654724005.199997</v>
      </c>
      <c r="M41" s="31">
        <v>27.840599999999998</v>
      </c>
      <c r="N41" s="28">
        <v>64436335597.330002</v>
      </c>
      <c r="O41" s="31">
        <v>26.6599</v>
      </c>
      <c r="P41" s="28">
        <v>60678910952.760002</v>
      </c>
      <c r="Q41" s="31">
        <v>24.407499999999999</v>
      </c>
      <c r="R41" s="47">
        <v>78071025116.800003</v>
      </c>
      <c r="S41" s="31">
        <v>29.681899999999999</v>
      </c>
      <c r="T41" s="28">
        <v>75131104634.440002</v>
      </c>
      <c r="U41" s="31">
        <v>32.148699999999998</v>
      </c>
      <c r="V41" s="28">
        <v>61424718740.559998</v>
      </c>
      <c r="W41" s="31">
        <v>27.0886</v>
      </c>
      <c r="X41" s="28">
        <v>60576459224.650002</v>
      </c>
      <c r="Y41" s="31">
        <v>24.437000000000001</v>
      </c>
      <c r="Z41" s="47">
        <v>763642121.96000004</v>
      </c>
      <c r="AA41" s="31">
        <v>1.8607</v>
      </c>
      <c r="AB41" s="28">
        <v>7523619370.7600002</v>
      </c>
      <c r="AC41" s="31">
        <v>11.9068</v>
      </c>
      <c r="AD41" s="28">
        <v>3011616856.77</v>
      </c>
      <c r="AE41" s="31">
        <v>20.1553</v>
      </c>
      <c r="AF41" s="28">
        <v>102451728.11</v>
      </c>
      <c r="AG41" s="31">
        <v>14.2394</v>
      </c>
      <c r="AH41" s="54"/>
    </row>
    <row r="42" spans="1:34" x14ac:dyDescent="0.2">
      <c r="A42" s="43" t="s">
        <v>22</v>
      </c>
      <c r="B42" s="47">
        <v>36719044934.779999</v>
      </c>
      <c r="C42" s="31">
        <v>2.9855</v>
      </c>
      <c r="D42" s="28">
        <v>37013913266.790001</v>
      </c>
      <c r="E42" s="31">
        <v>3.2191999999999998</v>
      </c>
      <c r="F42" s="28">
        <v>29894802104.139999</v>
      </c>
      <c r="G42" s="31">
        <v>2.8317000000000001</v>
      </c>
      <c r="H42" s="28">
        <v>28029794190.950001</v>
      </c>
      <c r="I42" s="31">
        <v>2.7094</v>
      </c>
      <c r="J42" s="47">
        <v>3083362618.8699999</v>
      </c>
      <c r="K42" s="31">
        <v>1.014</v>
      </c>
      <c r="L42" s="28">
        <v>5597596383.3599997</v>
      </c>
      <c r="M42" s="31">
        <v>1.8854</v>
      </c>
      <c r="N42" s="28">
        <v>3811944333.4400001</v>
      </c>
      <c r="O42" s="31">
        <v>1.5771999999999999</v>
      </c>
      <c r="P42" s="28">
        <v>2097268157.47</v>
      </c>
      <c r="Q42" s="31">
        <v>0.84360000000000002</v>
      </c>
      <c r="R42" s="47">
        <v>1919219150.49</v>
      </c>
      <c r="S42" s="31">
        <v>0.72970000000000002</v>
      </c>
      <c r="T42" s="28">
        <v>5542829443.0200005</v>
      </c>
      <c r="U42" s="31">
        <v>2.3717999999999999</v>
      </c>
      <c r="V42" s="28">
        <v>2043741676.0799999</v>
      </c>
      <c r="W42" s="31">
        <v>0.90129999999999999</v>
      </c>
      <c r="X42" s="28">
        <v>1184396544.6800001</v>
      </c>
      <c r="Y42" s="31">
        <v>0.4778</v>
      </c>
      <c r="Z42" s="47">
        <v>1164143468.3800001</v>
      </c>
      <c r="AA42" s="31">
        <v>2.8365999999999998</v>
      </c>
      <c r="AB42" s="28">
        <v>54766940.340000004</v>
      </c>
      <c r="AC42" s="31">
        <v>8.6699999999999999E-2</v>
      </c>
      <c r="AD42" s="28">
        <v>1768202657.3599999</v>
      </c>
      <c r="AE42" s="31">
        <v>11.8337</v>
      </c>
      <c r="AF42" s="28">
        <v>912871612.78999996</v>
      </c>
      <c r="AG42" s="31">
        <v>126.8766</v>
      </c>
      <c r="AH42" s="54"/>
    </row>
    <row r="43" spans="1:34" x14ac:dyDescent="0.2">
      <c r="A43" s="44" t="s">
        <v>26</v>
      </c>
      <c r="B43" s="50">
        <v>405201088755.44</v>
      </c>
      <c r="C43" s="19">
        <v>32.9452</v>
      </c>
      <c r="D43" s="29">
        <v>372568278299.78998</v>
      </c>
      <c r="E43" s="19">
        <v>32.403799999999997</v>
      </c>
      <c r="F43" s="29">
        <v>321099532356.84998</v>
      </c>
      <c r="G43" s="19">
        <v>30.414999999999999</v>
      </c>
      <c r="H43" s="29">
        <v>313097513171.47998</v>
      </c>
      <c r="I43" s="19">
        <v>30.264399999999998</v>
      </c>
      <c r="J43" s="50"/>
      <c r="K43" s="18"/>
      <c r="L43" s="29"/>
      <c r="M43" s="18"/>
      <c r="N43" s="29"/>
      <c r="O43" s="18"/>
      <c r="P43" s="29"/>
      <c r="Q43" s="18"/>
      <c r="R43" s="50"/>
      <c r="S43" s="18"/>
      <c r="T43" s="29"/>
      <c r="U43" s="18"/>
      <c r="V43" s="29"/>
      <c r="W43" s="18"/>
      <c r="X43" s="29"/>
      <c r="Y43" s="18"/>
      <c r="Z43" s="50"/>
      <c r="AA43" s="18"/>
      <c r="AB43" s="29"/>
      <c r="AC43" s="18"/>
      <c r="AD43" s="29"/>
      <c r="AE43" s="18"/>
      <c r="AF43" s="29"/>
      <c r="AG43" s="18"/>
      <c r="AH43" s="54"/>
    </row>
    <row r="44" spans="1:34" x14ac:dyDescent="0.2">
      <c r="A44" s="17" t="s">
        <v>23</v>
      </c>
      <c r="B44" s="50">
        <v>593406992514.51001</v>
      </c>
      <c r="C44" s="19">
        <v>48.247399999999999</v>
      </c>
      <c r="D44" s="29">
        <v>553481396378.35999</v>
      </c>
      <c r="E44" s="19">
        <v>48.138500000000001</v>
      </c>
      <c r="F44" s="29">
        <v>484141887077.03998</v>
      </c>
      <c r="G44" s="19">
        <v>45.858499999999999</v>
      </c>
      <c r="H44" s="29">
        <v>470589683147.59998</v>
      </c>
      <c r="I44" s="19">
        <v>45.4878</v>
      </c>
      <c r="J44" s="50">
        <v>81918029857.630005</v>
      </c>
      <c r="K44" s="19">
        <v>26.940999999999999</v>
      </c>
      <c r="L44" s="29">
        <v>88252320388.559998</v>
      </c>
      <c r="M44" s="19">
        <v>29.725999999999999</v>
      </c>
      <c r="N44" s="29">
        <v>68248279930.769997</v>
      </c>
      <c r="O44" s="19">
        <v>28.237100000000002</v>
      </c>
      <c r="P44" s="29">
        <v>62776179110.230003</v>
      </c>
      <c r="Q44" s="19">
        <v>25.251100000000001</v>
      </c>
      <c r="R44" s="50">
        <v>79990244267.289993</v>
      </c>
      <c r="S44" s="19">
        <v>30.4116</v>
      </c>
      <c r="T44" s="29">
        <v>80673934077.460007</v>
      </c>
      <c r="U44" s="19">
        <v>34.520499999999998</v>
      </c>
      <c r="V44" s="29">
        <v>63468460416.639999</v>
      </c>
      <c r="W44" s="19">
        <v>27.989899999999999</v>
      </c>
      <c r="X44" s="29">
        <v>61760855769.330002</v>
      </c>
      <c r="Y44" s="19">
        <v>24.9148</v>
      </c>
      <c r="Z44" s="50">
        <v>1927785590.3399999</v>
      </c>
      <c r="AA44" s="19">
        <v>4.6974</v>
      </c>
      <c r="AB44" s="29">
        <v>7578386311.1000004</v>
      </c>
      <c r="AC44" s="19">
        <v>11.993499999999999</v>
      </c>
      <c r="AD44" s="29">
        <v>4779819514.1300001</v>
      </c>
      <c r="AE44" s="19">
        <v>31.989100000000001</v>
      </c>
      <c r="AF44" s="29">
        <v>1015323340.9</v>
      </c>
      <c r="AG44" s="19">
        <v>141.11600000000001</v>
      </c>
      <c r="AH44" s="54"/>
    </row>
    <row r="45" spans="1:34" x14ac:dyDescent="0.2">
      <c r="A45" s="12"/>
      <c r="B45" s="50"/>
      <c r="C45" s="18"/>
      <c r="D45" s="29"/>
      <c r="E45" s="18"/>
      <c r="F45" s="29"/>
      <c r="G45" s="18"/>
      <c r="H45" s="29"/>
      <c r="I45" s="18"/>
      <c r="J45" s="50"/>
      <c r="K45" s="18"/>
      <c r="L45" s="29"/>
      <c r="M45" s="18"/>
      <c r="N45" s="29"/>
      <c r="O45" s="18"/>
      <c r="P45" s="29"/>
      <c r="Q45" s="18"/>
      <c r="R45" s="50"/>
      <c r="S45" s="18"/>
      <c r="T45" s="29"/>
      <c r="U45" s="18"/>
      <c r="V45" s="29"/>
      <c r="W45" s="18"/>
      <c r="X45" s="29"/>
      <c r="Y45" s="18"/>
      <c r="Z45" s="50"/>
      <c r="AA45" s="18"/>
      <c r="AB45" s="29"/>
      <c r="AC45" s="18"/>
      <c r="AD45" s="29"/>
      <c r="AE45" s="18"/>
      <c r="AF45" s="29"/>
      <c r="AG45" s="18"/>
      <c r="AH45" s="54"/>
    </row>
    <row r="46" spans="1:34" ht="13.5" thickBot="1" x14ac:dyDescent="0.25">
      <c r="A46" s="12"/>
      <c r="B46" s="50"/>
      <c r="C46" s="18"/>
      <c r="D46" s="29"/>
      <c r="E46" s="18"/>
      <c r="F46" s="29"/>
      <c r="G46" s="18"/>
      <c r="H46" s="29"/>
      <c r="I46" s="18"/>
      <c r="J46" s="50"/>
      <c r="K46" s="18"/>
      <c r="L46" s="29"/>
      <c r="M46" s="18"/>
      <c r="N46" s="29"/>
      <c r="O46" s="18"/>
      <c r="P46" s="29"/>
      <c r="Q46" s="18"/>
      <c r="R46" s="50"/>
      <c r="S46" s="18"/>
      <c r="T46" s="29"/>
      <c r="U46" s="18"/>
      <c r="V46" s="29"/>
      <c r="W46" s="18"/>
      <c r="X46" s="29"/>
      <c r="Y46" s="18"/>
      <c r="Z46" s="50"/>
      <c r="AA46" s="18"/>
      <c r="AB46" s="29"/>
      <c r="AC46" s="18"/>
      <c r="AD46" s="29"/>
      <c r="AE46" s="18"/>
      <c r="AF46" s="29"/>
      <c r="AG46" s="18"/>
      <c r="AH46" s="54"/>
    </row>
    <row r="47" spans="1:34" ht="14.25" thickTop="1" thickBot="1" x14ac:dyDescent="0.25">
      <c r="A47" s="14" t="s">
        <v>69</v>
      </c>
      <c r="B47" s="36">
        <v>1229925527290.8401</v>
      </c>
      <c r="C47" s="20">
        <v>100</v>
      </c>
      <c r="D47" s="35">
        <v>1149768741515.23</v>
      </c>
      <c r="E47" s="20">
        <v>100</v>
      </c>
      <c r="F47" s="35">
        <v>1055729078701.4</v>
      </c>
      <c r="G47" s="20">
        <v>100</v>
      </c>
      <c r="H47" s="35">
        <v>1034541300958.01</v>
      </c>
      <c r="I47" s="20">
        <v>100</v>
      </c>
      <c r="J47" s="36">
        <v>304065002273.56</v>
      </c>
      <c r="K47" s="20">
        <v>100</v>
      </c>
      <c r="L47" s="35">
        <v>296886037516.97998</v>
      </c>
      <c r="M47" s="20">
        <v>100</v>
      </c>
      <c r="N47" s="35">
        <v>241697247054.56</v>
      </c>
      <c r="O47" s="20">
        <v>100</v>
      </c>
      <c r="P47" s="35">
        <v>248607739664.85999</v>
      </c>
      <c r="Q47" s="20">
        <v>100</v>
      </c>
      <c r="R47" s="36">
        <v>263025498316.25</v>
      </c>
      <c r="S47" s="20">
        <v>100</v>
      </c>
      <c r="T47" s="35">
        <v>233698717341.51999</v>
      </c>
      <c r="U47" s="20">
        <v>100</v>
      </c>
      <c r="V47" s="35">
        <v>226755199202.84</v>
      </c>
      <c r="W47" s="20">
        <v>100</v>
      </c>
      <c r="X47" s="35">
        <v>247888243958.48001</v>
      </c>
      <c r="Y47" s="20">
        <v>100</v>
      </c>
      <c r="Z47" s="36">
        <v>41039503957.309998</v>
      </c>
      <c r="AA47" s="20">
        <v>100</v>
      </c>
      <c r="AB47" s="35">
        <v>63187320175.459999</v>
      </c>
      <c r="AC47" s="20">
        <v>100</v>
      </c>
      <c r="AD47" s="35">
        <v>14942047851.719999</v>
      </c>
      <c r="AE47" s="20">
        <v>100</v>
      </c>
      <c r="AF47" s="35">
        <v>719495706.38</v>
      </c>
      <c r="AG47" s="20">
        <v>100</v>
      </c>
      <c r="AH47" s="54"/>
    </row>
    <row r="48" spans="1:34" ht="13.5" thickTop="1" x14ac:dyDescent="0.2"/>
    <row r="51" spans="1:1" ht="15" x14ac:dyDescent="0.25">
      <c r="A51" s="45" t="s">
        <v>27</v>
      </c>
    </row>
    <row r="53" spans="1:1" ht="14.25" x14ac:dyDescent="0.2">
      <c r="A53" s="46" t="s">
        <v>28</v>
      </c>
    </row>
    <row r="55" spans="1:1" ht="15" x14ac:dyDescent="0.25">
      <c r="A55" s="45" t="s">
        <v>29</v>
      </c>
    </row>
    <row r="57" spans="1:1" ht="14.25" x14ac:dyDescent="0.2">
      <c r="A57" s="46" t="s">
        <v>30</v>
      </c>
    </row>
    <row r="58" spans="1:1" ht="14.25" x14ac:dyDescent="0.2">
      <c r="A58" s="46" t="s">
        <v>31</v>
      </c>
    </row>
    <row r="59" spans="1:1" ht="14.25" x14ac:dyDescent="0.2">
      <c r="A59" s="46" t="s">
        <v>32</v>
      </c>
    </row>
    <row r="61" spans="1:1" ht="15" x14ac:dyDescent="0.25">
      <c r="A61" s="45" t="s">
        <v>33</v>
      </c>
    </row>
    <row r="62" spans="1:1" ht="14.25" x14ac:dyDescent="0.2">
      <c r="A62" s="46" t="s">
        <v>34</v>
      </c>
    </row>
    <row r="63" spans="1:1" ht="14.25" x14ac:dyDescent="0.2">
      <c r="A63" s="46" t="s">
        <v>35</v>
      </c>
    </row>
  </sheetData>
  <mergeCells count="5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</mergeCells>
  <phoneticPr fontId="0" type="noConversion"/>
  <pageMargins left="0.25" right="0.25" top="0.75" bottom="0.75" header="0.3" footer="0.3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zoomScale="85" zoomScaleNormal="85" workbookViewId="0">
      <selection activeCell="Z13" sqref="Z13"/>
    </sheetView>
  </sheetViews>
  <sheetFormatPr defaultRowHeight="12.75" x14ac:dyDescent="0.2"/>
  <cols>
    <col min="1" max="1" width="37" customWidth="1"/>
    <col min="2" max="2" width="9.140625" style="6"/>
    <col min="3" max="3" width="4" bestFit="1" customWidth="1"/>
    <col min="4" max="4" width="9.140625" style="6"/>
    <col min="5" max="5" width="4" bestFit="1" customWidth="1"/>
    <col min="6" max="6" width="9.140625" style="6"/>
    <col min="7" max="7" width="4" bestFit="1" customWidth="1"/>
    <col min="8" max="8" width="9.140625" style="6"/>
    <col min="9" max="9" width="4" bestFit="1" customWidth="1"/>
    <col min="10" max="10" width="7.5703125" style="6" bestFit="1" customWidth="1"/>
    <col min="11" max="11" width="4" bestFit="1" customWidth="1"/>
    <col min="12" max="12" width="7.5703125" style="6" bestFit="1" customWidth="1"/>
    <col min="13" max="13" width="4" bestFit="1" customWidth="1"/>
    <col min="14" max="14" width="7.5703125" style="6" bestFit="1" customWidth="1"/>
    <col min="15" max="15" width="4" bestFit="1" customWidth="1"/>
    <col min="16" max="16" width="7.5703125" style="6" bestFit="1" customWidth="1"/>
    <col min="17" max="17" width="4" bestFit="1" customWidth="1"/>
    <col min="18" max="18" width="7.5703125" style="6" bestFit="1" customWidth="1"/>
    <col min="19" max="19" width="4" bestFit="1" customWidth="1"/>
    <col min="20" max="20" width="7.5703125" style="6" bestFit="1" customWidth="1"/>
    <col min="21" max="21" width="4" bestFit="1" customWidth="1"/>
    <col min="22" max="22" width="7.5703125" style="6" bestFit="1" customWidth="1"/>
    <col min="23" max="23" width="4" bestFit="1" customWidth="1"/>
    <col min="24" max="24" width="7.5703125" style="6" bestFit="1" customWidth="1"/>
    <col min="25" max="25" width="4" bestFit="1" customWidth="1"/>
    <col min="26" max="26" width="6.5703125" style="6" bestFit="1" customWidth="1"/>
    <col min="27" max="27" width="4" bestFit="1" customWidth="1"/>
    <col min="28" max="28" width="6.5703125" style="6" bestFit="1" customWidth="1"/>
    <col min="29" max="29" width="4" bestFit="1" customWidth="1"/>
    <col min="30" max="30" width="6.5703125" style="6" bestFit="1" customWidth="1"/>
    <col min="31" max="31" width="4.5703125" bestFit="1" customWidth="1"/>
    <col min="32" max="32" width="7.140625" style="6" bestFit="1" customWidth="1"/>
    <col min="33" max="33" width="6.140625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 x14ac:dyDescent="0.2">
      <c r="A1" s="1" t="s">
        <v>1295</v>
      </c>
      <c r="AN1" s="1" t="s">
        <v>5</v>
      </c>
    </row>
    <row r="2" spans="1:50" x14ac:dyDescent="0.2">
      <c r="A2" s="1" t="s">
        <v>10</v>
      </c>
    </row>
    <row r="3" spans="1:50" ht="13.5" thickBot="1" x14ac:dyDescent="0.25"/>
    <row r="4" spans="1:50" ht="13.5" thickTop="1" x14ac:dyDescent="0.2">
      <c r="A4" s="3"/>
      <c r="B4" s="7"/>
      <c r="C4" s="3"/>
      <c r="D4" s="7"/>
      <c r="E4" s="3"/>
      <c r="F4" s="7"/>
      <c r="G4" s="3"/>
      <c r="H4" s="7"/>
      <c r="I4" s="3"/>
      <c r="J4" s="34"/>
      <c r="K4" s="3"/>
      <c r="L4" s="7"/>
      <c r="M4" s="3"/>
      <c r="N4" s="7"/>
      <c r="O4" s="3"/>
      <c r="P4" s="7"/>
      <c r="Q4" s="3"/>
      <c r="R4" s="34"/>
      <c r="S4" s="3"/>
      <c r="T4" s="7"/>
      <c r="U4" s="3"/>
      <c r="V4" s="7"/>
      <c r="W4" s="3"/>
      <c r="X4" s="7"/>
      <c r="Y4" s="3"/>
      <c r="Z4" s="34"/>
      <c r="AA4" s="3"/>
      <c r="AB4" s="7"/>
      <c r="AC4" s="3"/>
      <c r="AD4" s="7"/>
      <c r="AE4" s="3"/>
      <c r="AF4" s="7"/>
      <c r="AG4" s="3"/>
      <c r="AH4" s="32"/>
      <c r="AI4" s="3"/>
      <c r="AJ4" s="3"/>
      <c r="AK4" s="3"/>
      <c r="AL4" s="3"/>
      <c r="AM4" s="3"/>
      <c r="AN4" s="3"/>
      <c r="AO4" s="3"/>
      <c r="AP4" s="32"/>
      <c r="AQ4" s="3"/>
      <c r="AR4" s="3"/>
      <c r="AS4" s="3"/>
      <c r="AT4" s="3"/>
      <c r="AU4" s="3"/>
      <c r="AV4" s="3"/>
      <c r="AW4" s="22"/>
      <c r="AX4" s="30"/>
    </row>
    <row r="5" spans="1:50" x14ac:dyDescent="0.2">
      <c r="B5" s="361" t="s">
        <v>72</v>
      </c>
      <c r="C5" s="361"/>
      <c r="D5" s="361"/>
      <c r="E5" s="361"/>
      <c r="F5" s="361"/>
      <c r="G5" s="361"/>
      <c r="H5" s="361"/>
      <c r="I5" s="361"/>
      <c r="J5" s="356" t="s">
        <v>8</v>
      </c>
      <c r="K5" s="361"/>
      <c r="L5" s="361"/>
      <c r="M5" s="361"/>
      <c r="N5" s="361"/>
      <c r="O5" s="361"/>
      <c r="P5" s="361"/>
      <c r="Q5" s="361"/>
      <c r="R5" s="356" t="s">
        <v>9</v>
      </c>
      <c r="S5" s="361"/>
      <c r="T5" s="361"/>
      <c r="U5" s="361"/>
      <c r="V5" s="361"/>
      <c r="W5" s="361"/>
      <c r="X5" s="361"/>
      <c r="Y5" s="361"/>
      <c r="Z5" s="356" t="s">
        <v>15</v>
      </c>
      <c r="AA5" s="361"/>
      <c r="AB5" s="361"/>
      <c r="AC5" s="361"/>
      <c r="AD5" s="361"/>
      <c r="AE5" s="361"/>
      <c r="AF5" s="361"/>
      <c r="AG5" s="361"/>
      <c r="AH5" s="356" t="s">
        <v>16</v>
      </c>
      <c r="AI5" s="361"/>
      <c r="AJ5" s="361"/>
      <c r="AK5" s="361"/>
      <c r="AL5" s="361"/>
      <c r="AM5" s="361"/>
      <c r="AN5" s="361"/>
      <c r="AO5" s="361"/>
      <c r="AP5" s="356" t="s">
        <v>18</v>
      </c>
      <c r="AQ5" s="361"/>
      <c r="AR5" s="361"/>
      <c r="AS5" s="361"/>
      <c r="AT5" s="361"/>
      <c r="AU5" s="361"/>
      <c r="AV5" s="361"/>
      <c r="AW5" s="361"/>
      <c r="AX5" s="30"/>
    </row>
    <row r="6" spans="1:50" x14ac:dyDescent="0.2">
      <c r="J6" s="47"/>
      <c r="R6" s="47"/>
      <c r="Z6" s="47"/>
      <c r="AH6" s="30"/>
      <c r="AP6" s="30"/>
      <c r="AX6" s="30"/>
    </row>
    <row r="7" spans="1:50" x14ac:dyDescent="0.2">
      <c r="B7" s="360" t="s">
        <v>1</v>
      </c>
      <c r="C7" s="362"/>
      <c r="D7" s="360" t="s">
        <v>2</v>
      </c>
      <c r="E7" s="362"/>
      <c r="F7" s="360" t="s">
        <v>3</v>
      </c>
      <c r="G7" s="362"/>
      <c r="H7" s="360" t="s">
        <v>4</v>
      </c>
      <c r="I7" s="362"/>
      <c r="J7" s="358" t="s">
        <v>1</v>
      </c>
      <c r="K7" s="362"/>
      <c r="L7" s="360" t="s">
        <v>2</v>
      </c>
      <c r="M7" s="362"/>
      <c r="N7" s="360" t="s">
        <v>3</v>
      </c>
      <c r="O7" s="362"/>
      <c r="P7" s="360" t="s">
        <v>4</v>
      </c>
      <c r="Q7" s="362"/>
      <c r="R7" s="358" t="s">
        <v>1</v>
      </c>
      <c r="S7" s="362"/>
      <c r="T7" s="360" t="s">
        <v>2</v>
      </c>
      <c r="U7" s="362"/>
      <c r="V7" s="360" t="s">
        <v>3</v>
      </c>
      <c r="W7" s="362"/>
      <c r="X7" s="360" t="s">
        <v>4</v>
      </c>
      <c r="Y7" s="362"/>
      <c r="Z7" s="358" t="s">
        <v>1</v>
      </c>
      <c r="AA7" s="362"/>
      <c r="AB7" s="360" t="s">
        <v>2</v>
      </c>
      <c r="AC7" s="362"/>
      <c r="AD7" s="360" t="s">
        <v>3</v>
      </c>
      <c r="AE7" s="362"/>
      <c r="AF7" s="360" t="s">
        <v>4</v>
      </c>
      <c r="AG7" s="362"/>
      <c r="AH7" s="358" t="s">
        <v>1</v>
      </c>
      <c r="AI7" s="362"/>
      <c r="AJ7" s="360" t="s">
        <v>2</v>
      </c>
      <c r="AK7" s="362"/>
      <c r="AL7" s="360" t="s">
        <v>3</v>
      </c>
      <c r="AM7" s="362"/>
      <c r="AN7" s="360" t="s">
        <v>4</v>
      </c>
      <c r="AO7" s="362"/>
      <c r="AP7" s="358" t="s">
        <v>1</v>
      </c>
      <c r="AQ7" s="362"/>
      <c r="AR7" s="360" t="s">
        <v>2</v>
      </c>
      <c r="AS7" s="362"/>
      <c r="AT7" s="360" t="s">
        <v>3</v>
      </c>
      <c r="AU7" s="362"/>
      <c r="AV7" s="360" t="s">
        <v>4</v>
      </c>
      <c r="AW7" s="362"/>
      <c r="AX7" s="30"/>
    </row>
    <row r="8" spans="1:50" x14ac:dyDescent="0.2">
      <c r="B8" s="51" t="s">
        <v>70</v>
      </c>
      <c r="C8" s="37" t="s">
        <v>71</v>
      </c>
      <c r="D8" s="51" t="s">
        <v>70</v>
      </c>
      <c r="E8" s="37" t="s">
        <v>71</v>
      </c>
      <c r="F8" s="51" t="s">
        <v>70</v>
      </c>
      <c r="G8" s="37" t="s">
        <v>71</v>
      </c>
      <c r="H8" s="51" t="s">
        <v>70</v>
      </c>
      <c r="I8" s="37" t="s">
        <v>71</v>
      </c>
      <c r="J8" s="48" t="s">
        <v>70</v>
      </c>
      <c r="K8" s="37" t="s">
        <v>71</v>
      </c>
      <c r="L8" s="51" t="s">
        <v>70</v>
      </c>
      <c r="M8" s="37" t="s">
        <v>71</v>
      </c>
      <c r="N8" s="51" t="s">
        <v>70</v>
      </c>
      <c r="O8" s="37" t="s">
        <v>71</v>
      </c>
      <c r="P8" s="51" t="s">
        <v>70</v>
      </c>
      <c r="Q8" s="37" t="s">
        <v>71</v>
      </c>
      <c r="R8" s="48" t="s">
        <v>70</v>
      </c>
      <c r="S8" s="37" t="s">
        <v>71</v>
      </c>
      <c r="T8" s="51" t="s">
        <v>70</v>
      </c>
      <c r="U8" s="37" t="s">
        <v>71</v>
      </c>
      <c r="V8" s="51" t="s">
        <v>70</v>
      </c>
      <c r="W8" s="37" t="s">
        <v>71</v>
      </c>
      <c r="X8" s="51" t="s">
        <v>70</v>
      </c>
      <c r="Y8" s="37" t="s">
        <v>71</v>
      </c>
      <c r="Z8" s="48" t="s">
        <v>70</v>
      </c>
      <c r="AA8" s="37" t="s">
        <v>71</v>
      </c>
      <c r="AB8" s="51" t="s">
        <v>70</v>
      </c>
      <c r="AC8" s="37" t="s">
        <v>71</v>
      </c>
      <c r="AD8" s="51" t="s">
        <v>70</v>
      </c>
      <c r="AE8" s="37" t="s">
        <v>71</v>
      </c>
      <c r="AF8" s="51" t="s">
        <v>70</v>
      </c>
      <c r="AG8" s="37" t="s">
        <v>71</v>
      </c>
      <c r="AH8" s="39" t="s">
        <v>17</v>
      </c>
      <c r="AI8" s="37" t="s">
        <v>71</v>
      </c>
      <c r="AJ8" s="37" t="s">
        <v>17</v>
      </c>
      <c r="AK8" s="37" t="s">
        <v>71</v>
      </c>
      <c r="AL8" s="37" t="s">
        <v>17</v>
      </c>
      <c r="AM8" s="37" t="s">
        <v>71</v>
      </c>
      <c r="AN8" s="37" t="s">
        <v>17</v>
      </c>
      <c r="AO8" s="37" t="s">
        <v>71</v>
      </c>
      <c r="AP8" s="39" t="s">
        <v>17</v>
      </c>
      <c r="AQ8" s="37" t="s">
        <v>71</v>
      </c>
      <c r="AR8" s="37" t="s">
        <v>17</v>
      </c>
      <c r="AS8" s="37" t="s">
        <v>71</v>
      </c>
      <c r="AT8" s="37" t="s">
        <v>17</v>
      </c>
      <c r="AU8" s="37" t="s">
        <v>71</v>
      </c>
      <c r="AV8" s="37" t="s">
        <v>17</v>
      </c>
      <c r="AW8" s="37" t="s">
        <v>71</v>
      </c>
      <c r="AX8" s="10"/>
    </row>
    <row r="9" spans="1:50" x14ac:dyDescent="0.2">
      <c r="A9" s="5"/>
      <c r="B9" s="52"/>
      <c r="C9" s="38"/>
      <c r="D9" s="52"/>
      <c r="E9" s="38"/>
      <c r="F9" s="52"/>
      <c r="G9" s="38"/>
      <c r="H9" s="52"/>
      <c r="I9" s="38"/>
      <c r="J9" s="49"/>
      <c r="K9" s="38"/>
      <c r="L9" s="52"/>
      <c r="M9" s="38"/>
      <c r="N9" s="52"/>
      <c r="O9" s="38"/>
      <c r="P9" s="52"/>
      <c r="Q9" s="38"/>
      <c r="R9" s="49"/>
      <c r="S9" s="38"/>
      <c r="T9" s="52"/>
      <c r="U9" s="38"/>
      <c r="V9" s="52"/>
      <c r="W9" s="38"/>
      <c r="X9" s="52"/>
      <c r="Y9" s="38"/>
      <c r="Z9" s="49"/>
      <c r="AA9" s="38"/>
      <c r="AB9" s="52"/>
      <c r="AC9" s="38"/>
      <c r="AD9" s="52"/>
      <c r="AE9" s="38"/>
      <c r="AF9" s="52"/>
      <c r="AG9" s="38"/>
      <c r="AH9" s="40"/>
      <c r="AI9" s="38"/>
      <c r="AJ9" s="38"/>
      <c r="AK9" s="38"/>
      <c r="AL9" s="38"/>
      <c r="AM9" s="38"/>
      <c r="AN9" s="38"/>
      <c r="AO9" s="38"/>
      <c r="AP9" s="40"/>
      <c r="AQ9" s="38"/>
      <c r="AR9" s="38"/>
      <c r="AS9" s="38"/>
      <c r="AT9" s="38"/>
      <c r="AU9" s="38"/>
      <c r="AV9" s="38"/>
      <c r="AW9" s="38"/>
      <c r="AX9" s="10"/>
    </row>
    <row r="10" spans="1:50" x14ac:dyDescent="0.2">
      <c r="A10" s="1" t="s">
        <v>11</v>
      </c>
      <c r="B10" s="28"/>
      <c r="C10" s="9"/>
      <c r="D10" s="28"/>
      <c r="E10" s="9"/>
      <c r="F10" s="28"/>
      <c r="G10" s="9"/>
      <c r="H10" s="28"/>
      <c r="I10" s="9"/>
      <c r="J10" s="47"/>
      <c r="K10" s="9"/>
      <c r="L10" s="28"/>
      <c r="M10" s="9"/>
      <c r="N10" s="28"/>
      <c r="O10" s="9"/>
      <c r="P10" s="28"/>
      <c r="Q10" s="9"/>
      <c r="R10" s="47"/>
      <c r="S10" s="9"/>
      <c r="T10" s="28"/>
      <c r="U10" s="9"/>
      <c r="V10" s="28"/>
      <c r="W10" s="9"/>
      <c r="X10" s="28"/>
      <c r="Y10" s="9"/>
      <c r="Z10" s="47"/>
      <c r="AA10" s="9"/>
      <c r="AB10" s="28"/>
      <c r="AC10" s="9"/>
      <c r="AD10" s="28"/>
      <c r="AE10" s="9"/>
      <c r="AF10" s="28"/>
      <c r="AG10" s="9"/>
      <c r="AH10" s="30"/>
      <c r="AI10" s="9"/>
      <c r="AJ10" s="9"/>
      <c r="AK10" s="9"/>
      <c r="AL10" s="9"/>
      <c r="AM10" s="9"/>
      <c r="AN10" s="9"/>
      <c r="AO10" s="9"/>
      <c r="AP10" s="30"/>
      <c r="AQ10" s="9"/>
      <c r="AR10" s="9"/>
      <c r="AS10" s="9"/>
      <c r="AT10" s="9"/>
      <c r="AU10" s="9"/>
      <c r="AV10" s="9"/>
      <c r="AW10" s="9"/>
      <c r="AX10" s="30"/>
    </row>
    <row r="11" spans="1:50" x14ac:dyDescent="0.2">
      <c r="B11" s="28"/>
      <c r="C11" s="9"/>
      <c r="D11" s="28"/>
      <c r="E11" s="9"/>
      <c r="F11" s="28"/>
      <c r="G11" s="9"/>
      <c r="H11" s="28"/>
      <c r="I11" s="9"/>
      <c r="J11" s="47"/>
      <c r="K11" s="9"/>
      <c r="L11" s="28"/>
      <c r="M11" s="9"/>
      <c r="N11" s="28"/>
      <c r="O11" s="9"/>
      <c r="P11" s="28"/>
      <c r="Q11" s="9"/>
      <c r="R11" s="47"/>
      <c r="S11" s="9"/>
      <c r="T11" s="28"/>
      <c r="U11" s="9"/>
      <c r="V11" s="28"/>
      <c r="W11" s="9"/>
      <c r="X11" s="28"/>
      <c r="Y11" s="9"/>
      <c r="Z11" s="47"/>
      <c r="AA11" s="9"/>
      <c r="AB11" s="28"/>
      <c r="AC11" s="9"/>
      <c r="AD11" s="28"/>
      <c r="AE11" s="9"/>
      <c r="AF11" s="28"/>
      <c r="AG11" s="9"/>
      <c r="AH11" s="30"/>
      <c r="AI11" s="9"/>
      <c r="AJ11" s="9"/>
      <c r="AK11" s="9"/>
      <c r="AL11" s="9"/>
      <c r="AM11" s="9"/>
      <c r="AN11" s="9"/>
      <c r="AO11" s="9"/>
      <c r="AP11" s="30"/>
      <c r="AQ11" s="9"/>
      <c r="AR11" s="9"/>
      <c r="AS11" s="9"/>
      <c r="AT11" s="9"/>
      <c r="AU11" s="9"/>
      <c r="AV11" s="9"/>
      <c r="AW11" s="9"/>
      <c r="AX11" s="30"/>
    </row>
    <row r="12" spans="1:50" x14ac:dyDescent="0.2">
      <c r="B12" s="28"/>
      <c r="C12" s="9"/>
      <c r="D12" s="28"/>
      <c r="E12" s="9"/>
      <c r="F12" s="28"/>
      <c r="G12" s="9"/>
      <c r="H12" s="28"/>
      <c r="I12" s="9"/>
      <c r="J12" s="47"/>
      <c r="K12" s="9"/>
      <c r="L12" s="28"/>
      <c r="M12" s="9"/>
      <c r="N12" s="28"/>
      <c r="O12" s="9"/>
      <c r="P12" s="28"/>
      <c r="Q12" s="9"/>
      <c r="R12" s="47"/>
      <c r="S12" s="9"/>
      <c r="T12" s="28"/>
      <c r="U12" s="9"/>
      <c r="V12" s="28"/>
      <c r="W12" s="9"/>
      <c r="X12" s="28"/>
      <c r="Y12" s="9"/>
      <c r="Z12" s="47"/>
      <c r="AA12" s="9"/>
      <c r="AB12" s="28"/>
      <c r="AC12" s="9"/>
      <c r="AD12" s="28"/>
      <c r="AE12" s="9"/>
      <c r="AF12" s="28"/>
      <c r="AG12" s="9"/>
      <c r="AH12" s="30"/>
      <c r="AI12" s="9"/>
      <c r="AJ12" s="9"/>
      <c r="AK12" s="9"/>
      <c r="AL12" s="9"/>
      <c r="AM12" s="9"/>
      <c r="AN12" s="9"/>
      <c r="AO12" s="9"/>
      <c r="AP12" s="30"/>
      <c r="AQ12" s="9"/>
      <c r="AR12" s="9"/>
      <c r="AS12" s="9"/>
      <c r="AT12" s="9"/>
      <c r="AU12" s="9"/>
      <c r="AV12" s="9"/>
      <c r="AW12" s="9"/>
      <c r="AX12" s="30"/>
    </row>
    <row r="13" spans="1:50" x14ac:dyDescent="0.2">
      <c r="A13" t="s">
        <v>36</v>
      </c>
      <c r="B13" s="28">
        <v>252675821448.23001</v>
      </c>
      <c r="C13" s="31">
        <v>21.777285805845199</v>
      </c>
      <c r="D13" s="28">
        <v>234638063256.45999</v>
      </c>
      <c r="E13" s="31">
        <v>21.616465745640401</v>
      </c>
      <c r="F13" s="28">
        <v>225022018363.23999</v>
      </c>
      <c r="G13" s="31">
        <v>22.551088080234098</v>
      </c>
      <c r="H13" s="28">
        <v>226414537613.01001</v>
      </c>
      <c r="I13" s="31">
        <v>23.167909480107099</v>
      </c>
      <c r="J13" s="47">
        <v>15097133269.01</v>
      </c>
      <c r="K13" s="31">
        <v>5.0609428527331604</v>
      </c>
      <c r="L13" s="28">
        <v>14858709642.110001</v>
      </c>
      <c r="M13" s="31">
        <v>5.0939038739973901</v>
      </c>
      <c r="N13" s="28">
        <v>14572251595.620001</v>
      </c>
      <c r="O13" s="31">
        <v>6.1479384501676799</v>
      </c>
      <c r="P13" s="28">
        <v>14167153317.870001</v>
      </c>
      <c r="Q13" s="31">
        <v>5.85115750728776</v>
      </c>
      <c r="R13" s="47">
        <v>14803548352.780001</v>
      </c>
      <c r="S13" s="31">
        <v>5.6990696943883901</v>
      </c>
      <c r="T13" s="28">
        <v>15743394358.530001</v>
      </c>
      <c r="U13" s="31">
        <v>6.8429532071610204</v>
      </c>
      <c r="V13" s="28">
        <v>14371204986.690001</v>
      </c>
      <c r="W13" s="31">
        <v>6.4642977080972504</v>
      </c>
      <c r="X13" s="28">
        <v>12719358089.48</v>
      </c>
      <c r="Y13" s="31">
        <v>5.2395843842056697</v>
      </c>
      <c r="Z13" s="47">
        <v>293584916.23000002</v>
      </c>
      <c r="AA13" s="31">
        <v>0.76151063636907801</v>
      </c>
      <c r="AB13" s="28">
        <v>-884684716.41999996</v>
      </c>
      <c r="AC13" s="31">
        <v>-1.43550846119502</v>
      </c>
      <c r="AD13" s="28">
        <v>201046608.93000001</v>
      </c>
      <c r="AE13" s="31">
        <v>1.3667283365141101</v>
      </c>
      <c r="AF13" s="28">
        <v>1447795228.3900001</v>
      </c>
      <c r="AG13" s="31">
        <v>-230.01218340660299</v>
      </c>
      <c r="AH13" s="30">
        <v>730369</v>
      </c>
      <c r="AI13" s="31">
        <v>48.379188647100399</v>
      </c>
      <c r="AJ13" s="9">
        <v>796101</v>
      </c>
      <c r="AK13" s="31">
        <v>51.371065627244398</v>
      </c>
      <c r="AL13" s="9">
        <v>745019</v>
      </c>
      <c r="AM13" s="31">
        <v>45.229584371968301</v>
      </c>
      <c r="AN13" s="9">
        <v>754590</v>
      </c>
      <c r="AO13" s="31">
        <v>52.574996655667498</v>
      </c>
      <c r="AP13" s="30">
        <v>217</v>
      </c>
      <c r="AQ13" s="31">
        <v>26.113116726835099</v>
      </c>
      <c r="AR13" s="9">
        <v>214</v>
      </c>
      <c r="AS13" s="31">
        <v>25.90799031477</v>
      </c>
      <c r="AT13" s="9">
        <v>209</v>
      </c>
      <c r="AU13" s="31">
        <v>25.675675675675699</v>
      </c>
      <c r="AV13" s="9">
        <v>209</v>
      </c>
      <c r="AW13" s="31">
        <v>25.898389095415101</v>
      </c>
      <c r="AX13" s="30"/>
    </row>
    <row r="14" spans="1:50" x14ac:dyDescent="0.2">
      <c r="A14" s="12" t="s">
        <v>37</v>
      </c>
      <c r="B14" s="29">
        <v>393935028690.84998</v>
      </c>
      <c r="C14" s="19">
        <v>33.951945459459701</v>
      </c>
      <c r="D14" s="29">
        <v>361918977609.75</v>
      </c>
      <c r="E14" s="19">
        <v>33.342455497714198</v>
      </c>
      <c r="F14" s="29">
        <v>330521894534.08002</v>
      </c>
      <c r="G14" s="19">
        <v>33.123995644070398</v>
      </c>
      <c r="H14" s="29">
        <v>312789037261.81</v>
      </c>
      <c r="I14" s="19">
        <v>32.006196148224099</v>
      </c>
      <c r="J14" s="50">
        <v>40327288570.419998</v>
      </c>
      <c r="K14" s="19">
        <v>13.5187322800892</v>
      </c>
      <c r="L14" s="29">
        <v>44846598184.040001</v>
      </c>
      <c r="M14" s="19">
        <v>15.3744346398605</v>
      </c>
      <c r="N14" s="29">
        <v>40722228831.889999</v>
      </c>
      <c r="O14" s="19">
        <v>17.180444268979901</v>
      </c>
      <c r="P14" s="29">
        <v>43730482833.449997</v>
      </c>
      <c r="Q14" s="19">
        <v>18.061069657904302</v>
      </c>
      <c r="R14" s="50">
        <v>21596175930.389999</v>
      </c>
      <c r="S14" s="19">
        <v>8.3140952984054302</v>
      </c>
      <c r="T14" s="29">
        <v>25737569040.439999</v>
      </c>
      <c r="U14" s="19">
        <v>11.18697636602</v>
      </c>
      <c r="V14" s="29">
        <v>25426351761.52</v>
      </c>
      <c r="W14" s="19">
        <v>11.4370025039302</v>
      </c>
      <c r="X14" s="29">
        <v>22740804631.630001</v>
      </c>
      <c r="Y14" s="19">
        <v>9.3677970219825504</v>
      </c>
      <c r="Z14" s="50">
        <v>18731112640.029999</v>
      </c>
      <c r="AA14" s="19">
        <v>48.585403124850899</v>
      </c>
      <c r="AB14" s="29">
        <v>19109029143.599998</v>
      </c>
      <c r="AC14" s="19">
        <v>31.006721956115701</v>
      </c>
      <c r="AD14" s="29">
        <v>15295877070.370001</v>
      </c>
      <c r="AE14" s="19">
        <v>103.982398584946</v>
      </c>
      <c r="AF14" s="29">
        <v>20989678201.82</v>
      </c>
      <c r="AG14" s="19">
        <v>-3334.6440280587099</v>
      </c>
      <c r="AH14" s="41">
        <v>321657</v>
      </c>
      <c r="AI14" s="19">
        <v>21.306359775210002</v>
      </c>
      <c r="AJ14" s="18">
        <v>307743</v>
      </c>
      <c r="AK14" s="19">
        <v>19.858140925994402</v>
      </c>
      <c r="AL14" s="18">
        <v>296036</v>
      </c>
      <c r="AM14" s="19">
        <v>17.972139286568598</v>
      </c>
      <c r="AN14" s="18">
        <v>285572</v>
      </c>
      <c r="AO14" s="19">
        <v>19.896827343262299</v>
      </c>
      <c r="AP14" s="41">
        <v>416</v>
      </c>
      <c r="AQ14" s="19">
        <v>50.0601684717208</v>
      </c>
      <c r="AR14" s="18">
        <v>418</v>
      </c>
      <c r="AS14" s="19">
        <v>50.605326876513303</v>
      </c>
      <c r="AT14" s="18">
        <v>412</v>
      </c>
      <c r="AU14" s="19">
        <v>50.614250614250601</v>
      </c>
      <c r="AV14" s="18">
        <v>405</v>
      </c>
      <c r="AW14" s="19">
        <v>50.185873605947897</v>
      </c>
      <c r="AX14" s="30"/>
    </row>
    <row r="15" spans="1:50" x14ac:dyDescent="0.2">
      <c r="A15" s="12" t="s">
        <v>74</v>
      </c>
      <c r="B15" s="29">
        <v>46935390021.220001</v>
      </c>
      <c r="C15" s="19">
        <v>4.0452046303541698</v>
      </c>
      <c r="D15" s="29">
        <v>45409587944.779999</v>
      </c>
      <c r="E15" s="19">
        <v>4.1834423141274302</v>
      </c>
      <c r="F15" s="29">
        <v>40418433802.730003</v>
      </c>
      <c r="G15" s="19">
        <v>4.0506243228123902</v>
      </c>
      <c r="H15" s="29">
        <v>36190913308.519997</v>
      </c>
      <c r="I15" s="19">
        <v>3.7032419047548699</v>
      </c>
      <c r="J15" s="50">
        <v>4615489876.1700001</v>
      </c>
      <c r="K15" s="19">
        <v>1.5472295358625101</v>
      </c>
      <c r="L15" s="29">
        <v>5559118619.0100002</v>
      </c>
      <c r="M15" s="19">
        <v>1.9057923972841599</v>
      </c>
      <c r="N15" s="29">
        <v>3534750451.5</v>
      </c>
      <c r="O15" s="19">
        <v>1.4912882933654701</v>
      </c>
      <c r="P15" s="29">
        <v>4393444003.71</v>
      </c>
      <c r="Q15" s="19">
        <v>1.8145305756471599</v>
      </c>
      <c r="R15" s="50">
        <v>3829503887.9400001</v>
      </c>
      <c r="S15" s="19">
        <v>1.4742823161180001</v>
      </c>
      <c r="T15" s="29">
        <v>4072287810.0599999</v>
      </c>
      <c r="U15" s="19">
        <v>1.77004236162288</v>
      </c>
      <c r="V15" s="29">
        <v>1925669484.78</v>
      </c>
      <c r="W15" s="19">
        <v>0.86618351408563599</v>
      </c>
      <c r="X15" s="29">
        <v>2344349682.8899999</v>
      </c>
      <c r="Y15" s="19">
        <v>0.96572624995497203</v>
      </c>
      <c r="Z15" s="50">
        <v>785985988.23000002</v>
      </c>
      <c r="AA15" s="19">
        <v>2.03871744420718</v>
      </c>
      <c r="AB15" s="29">
        <v>1486830808.95</v>
      </c>
      <c r="AC15" s="19">
        <v>2.4125636704227702</v>
      </c>
      <c r="AD15" s="29">
        <v>1609080966.72</v>
      </c>
      <c r="AE15" s="19">
        <v>10.9386403713352</v>
      </c>
      <c r="AF15" s="29">
        <v>2049094320.8199999</v>
      </c>
      <c r="AG15" s="19">
        <v>-325.54096704822001</v>
      </c>
      <c r="AH15" s="41">
        <v>48315</v>
      </c>
      <c r="AI15" s="19">
        <v>3.2003555729838702</v>
      </c>
      <c r="AJ15" s="18">
        <v>46040</v>
      </c>
      <c r="AK15" s="19">
        <v>2.97088417358894</v>
      </c>
      <c r="AL15" s="18">
        <v>40707</v>
      </c>
      <c r="AM15" s="19">
        <v>2.4712936059747701</v>
      </c>
      <c r="AN15" s="18">
        <v>40751</v>
      </c>
      <c r="AO15" s="19">
        <v>2.8392685944885399</v>
      </c>
      <c r="AP15" s="41">
        <v>31</v>
      </c>
      <c r="AQ15" s="19">
        <v>3.7304452466907301</v>
      </c>
      <c r="AR15" s="18">
        <v>31</v>
      </c>
      <c r="AS15" s="19">
        <v>3.7530266343825698</v>
      </c>
      <c r="AT15" s="18">
        <v>30</v>
      </c>
      <c r="AU15" s="19">
        <v>3.68550368550369</v>
      </c>
      <c r="AV15" s="18">
        <v>30</v>
      </c>
      <c r="AW15" s="19">
        <v>3.71747211895911</v>
      </c>
      <c r="AX15" s="30"/>
    </row>
    <row r="16" spans="1:50" x14ac:dyDescent="0.2">
      <c r="A16" s="12" t="s">
        <v>38</v>
      </c>
      <c r="B16" s="29">
        <v>466726089922.31</v>
      </c>
      <c r="C16" s="19">
        <v>40.225564104340897</v>
      </c>
      <c r="D16" s="29">
        <v>443493251714.48999</v>
      </c>
      <c r="E16" s="19">
        <v>40.857636442517901</v>
      </c>
      <c r="F16" s="29">
        <v>401869853514.14001</v>
      </c>
      <c r="G16" s="19">
        <v>40.274291952883097</v>
      </c>
      <c r="H16" s="29">
        <v>401882023568.47998</v>
      </c>
      <c r="I16" s="19">
        <v>41.122652466913898</v>
      </c>
      <c r="J16" s="50">
        <v>238266821008.26001</v>
      </c>
      <c r="K16" s="19">
        <v>79.873095331315099</v>
      </c>
      <c r="L16" s="29">
        <v>226431491060.44</v>
      </c>
      <c r="M16" s="19">
        <v>77.625869088857897</v>
      </c>
      <c r="N16" s="29">
        <v>178197403556.84</v>
      </c>
      <c r="O16" s="19">
        <v>75.180328987486902</v>
      </c>
      <c r="P16" s="29">
        <v>179834572764.48999</v>
      </c>
      <c r="Q16" s="19">
        <v>74.273242259160796</v>
      </c>
      <c r="R16" s="50">
        <v>219524541244.20999</v>
      </c>
      <c r="S16" s="19">
        <v>84.512552691088203</v>
      </c>
      <c r="T16" s="29">
        <v>184514000194.28</v>
      </c>
      <c r="U16" s="19">
        <v>80.200028065196193</v>
      </c>
      <c r="V16" s="29">
        <v>180593344501.19</v>
      </c>
      <c r="W16" s="19">
        <v>81.232516273886901</v>
      </c>
      <c r="X16" s="29">
        <v>204950583359.35001</v>
      </c>
      <c r="Y16" s="19">
        <v>84.426892343856807</v>
      </c>
      <c r="Z16" s="50">
        <v>18742279764.049999</v>
      </c>
      <c r="AA16" s="19">
        <v>48.614368794572897</v>
      </c>
      <c r="AB16" s="29">
        <v>41917490866.160004</v>
      </c>
      <c r="AC16" s="19">
        <v>68.016222834656503</v>
      </c>
      <c r="AD16" s="29">
        <v>-2395940944.3499999</v>
      </c>
      <c r="AE16" s="19">
        <v>-16.2877672927956</v>
      </c>
      <c r="AF16" s="29">
        <v>-25116010594.860001</v>
      </c>
      <c r="AG16" s="19">
        <v>3990.1971785135302</v>
      </c>
      <c r="AH16" s="41">
        <v>409335</v>
      </c>
      <c r="AI16" s="19">
        <v>27.114096004705601</v>
      </c>
      <c r="AJ16" s="18">
        <v>399823</v>
      </c>
      <c r="AK16" s="19">
        <v>25.7999092731723</v>
      </c>
      <c r="AL16" s="18">
        <v>565432</v>
      </c>
      <c r="AM16" s="19">
        <v>34.3269827354884</v>
      </c>
      <c r="AN16" s="18">
        <v>354351</v>
      </c>
      <c r="AO16" s="19">
        <v>24.688907406581599</v>
      </c>
      <c r="AP16" s="41">
        <v>167</v>
      </c>
      <c r="AQ16" s="19">
        <v>20.096269554753299</v>
      </c>
      <c r="AR16" s="18">
        <v>163</v>
      </c>
      <c r="AS16" s="19">
        <v>19.733656174334101</v>
      </c>
      <c r="AT16" s="18">
        <v>163</v>
      </c>
      <c r="AU16" s="19">
        <v>20.02457002457</v>
      </c>
      <c r="AV16" s="18">
        <v>163</v>
      </c>
      <c r="AW16" s="19">
        <v>20.198265179677801</v>
      </c>
      <c r="AX16" s="30"/>
    </row>
    <row r="17" spans="1:50" ht="13.5" thickBot="1" x14ac:dyDescent="0.25">
      <c r="A17" s="12"/>
      <c r="B17" s="29"/>
      <c r="C17" s="18"/>
      <c r="D17" s="29"/>
      <c r="E17" s="18"/>
      <c r="F17" s="29"/>
      <c r="G17" s="18"/>
      <c r="H17" s="29"/>
      <c r="I17" s="18"/>
      <c r="J17" s="50"/>
      <c r="K17" s="18"/>
      <c r="L17" s="29"/>
      <c r="M17" s="18"/>
      <c r="N17" s="29"/>
      <c r="O17" s="18"/>
      <c r="P17" s="29"/>
      <c r="Q17" s="18"/>
      <c r="R17" s="50"/>
      <c r="S17" s="18"/>
      <c r="T17" s="29"/>
      <c r="U17" s="18"/>
      <c r="V17" s="29"/>
      <c r="W17" s="18"/>
      <c r="X17" s="29"/>
      <c r="Y17" s="18"/>
      <c r="Z17" s="50"/>
      <c r="AA17" s="18"/>
      <c r="AB17" s="29"/>
      <c r="AC17" s="18"/>
      <c r="AD17" s="29"/>
      <c r="AE17" s="18"/>
      <c r="AF17" s="29"/>
      <c r="AG17" s="18"/>
      <c r="AH17" s="41"/>
      <c r="AI17" s="18"/>
      <c r="AJ17" s="18"/>
      <c r="AK17" s="18"/>
      <c r="AL17" s="18"/>
      <c r="AM17" s="18"/>
      <c r="AN17" s="18"/>
      <c r="AO17" s="18"/>
      <c r="AP17" s="41"/>
      <c r="AQ17" s="18"/>
      <c r="AR17" s="18"/>
      <c r="AS17" s="18"/>
      <c r="AT17" s="18"/>
      <c r="AU17" s="18"/>
      <c r="AV17" s="18"/>
      <c r="AW17" s="18"/>
      <c r="AX17" s="30"/>
    </row>
    <row r="18" spans="1:50" ht="14.25" thickTop="1" thickBot="1" x14ac:dyDescent="0.25">
      <c r="A18" s="15" t="s">
        <v>39</v>
      </c>
      <c r="B18" s="35">
        <v>1160272330082.6101</v>
      </c>
      <c r="C18" s="20">
        <v>100</v>
      </c>
      <c r="D18" s="35">
        <v>1085459880525.48</v>
      </c>
      <c r="E18" s="20">
        <v>100</v>
      </c>
      <c r="F18" s="35">
        <v>997832200214.18994</v>
      </c>
      <c r="G18" s="20">
        <v>100</v>
      </c>
      <c r="H18" s="35">
        <v>977276511751.81995</v>
      </c>
      <c r="I18" s="20">
        <v>100</v>
      </c>
      <c r="J18" s="36">
        <v>298306732723.85999</v>
      </c>
      <c r="K18" s="20">
        <v>100</v>
      </c>
      <c r="L18" s="35">
        <v>291695917505.59998</v>
      </c>
      <c r="M18" s="20">
        <v>100</v>
      </c>
      <c r="N18" s="35">
        <v>237026634435.85001</v>
      </c>
      <c r="O18" s="20">
        <v>100</v>
      </c>
      <c r="P18" s="35">
        <v>242125652919.51999</v>
      </c>
      <c r="Q18" s="20">
        <v>100</v>
      </c>
      <c r="R18" s="36">
        <v>259753769415.32001</v>
      </c>
      <c r="S18" s="20">
        <v>100</v>
      </c>
      <c r="T18" s="35">
        <v>230067251403.31</v>
      </c>
      <c r="U18" s="20">
        <v>100</v>
      </c>
      <c r="V18" s="35">
        <v>222316570734.17999</v>
      </c>
      <c r="W18" s="20">
        <v>100</v>
      </c>
      <c r="X18" s="35">
        <v>242755095763.35001</v>
      </c>
      <c r="Y18" s="20">
        <v>100</v>
      </c>
      <c r="Z18" s="36">
        <v>38552963308.540001</v>
      </c>
      <c r="AA18" s="20">
        <v>100</v>
      </c>
      <c r="AB18" s="35">
        <v>61628666102.290001</v>
      </c>
      <c r="AC18" s="20">
        <v>100</v>
      </c>
      <c r="AD18" s="35">
        <v>14710063701.67</v>
      </c>
      <c r="AE18" s="20">
        <v>100</v>
      </c>
      <c r="AF18" s="35">
        <v>-629442843.83000004</v>
      </c>
      <c r="AG18" s="20">
        <v>100</v>
      </c>
      <c r="AH18" s="33">
        <v>1509676</v>
      </c>
      <c r="AI18" s="20">
        <v>100</v>
      </c>
      <c r="AJ18" s="21">
        <v>1549707</v>
      </c>
      <c r="AK18" s="20">
        <v>100</v>
      </c>
      <c r="AL18" s="21">
        <v>1647194</v>
      </c>
      <c r="AM18" s="20">
        <v>100</v>
      </c>
      <c r="AN18" s="21">
        <v>1435264</v>
      </c>
      <c r="AO18" s="20">
        <v>100</v>
      </c>
      <c r="AP18" s="33">
        <v>831</v>
      </c>
      <c r="AQ18" s="20">
        <v>100</v>
      </c>
      <c r="AR18" s="21">
        <v>826</v>
      </c>
      <c r="AS18" s="20">
        <v>100</v>
      </c>
      <c r="AT18" s="21">
        <v>814</v>
      </c>
      <c r="AU18" s="20">
        <v>100</v>
      </c>
      <c r="AV18" s="21">
        <v>807</v>
      </c>
      <c r="AW18" s="20">
        <v>100</v>
      </c>
      <c r="AX18" s="30"/>
    </row>
    <row r="19" spans="1:50" ht="13.5" thickTop="1" x14ac:dyDescent="0.2">
      <c r="B19" s="28"/>
      <c r="C19" s="9"/>
      <c r="D19" s="28"/>
      <c r="E19" s="9"/>
      <c r="F19" s="28"/>
      <c r="G19" s="9"/>
      <c r="H19" s="28"/>
      <c r="I19" s="9"/>
      <c r="J19" s="47"/>
      <c r="K19" s="9"/>
      <c r="L19" s="28"/>
      <c r="M19" s="9"/>
      <c r="N19" s="28"/>
      <c r="O19" s="9"/>
      <c r="P19" s="28"/>
      <c r="Q19" s="9"/>
      <c r="R19" s="47"/>
      <c r="S19" s="9"/>
      <c r="T19" s="28"/>
      <c r="U19" s="9"/>
      <c r="V19" s="28"/>
      <c r="W19" s="9"/>
      <c r="X19" s="28"/>
      <c r="Y19" s="9"/>
      <c r="Z19" s="47"/>
      <c r="AA19" s="9"/>
      <c r="AB19" s="28"/>
      <c r="AC19" s="9"/>
      <c r="AD19" s="28"/>
      <c r="AE19" s="9"/>
      <c r="AF19" s="28"/>
      <c r="AG19" s="9"/>
      <c r="AH19" s="30"/>
      <c r="AI19" s="9"/>
      <c r="AJ19" s="9"/>
      <c r="AK19" s="9"/>
      <c r="AL19" s="9"/>
      <c r="AM19" s="9"/>
      <c r="AN19" s="9"/>
      <c r="AO19" s="9"/>
      <c r="AP19" s="30"/>
      <c r="AQ19" s="9"/>
      <c r="AR19" s="9"/>
      <c r="AS19" s="9"/>
      <c r="AT19" s="9"/>
      <c r="AU19" s="9"/>
      <c r="AV19" s="9"/>
      <c r="AW19" s="9"/>
      <c r="AX19" s="30"/>
    </row>
    <row r="20" spans="1:50" x14ac:dyDescent="0.2">
      <c r="B20" s="28"/>
      <c r="C20" s="9"/>
      <c r="D20" s="28"/>
      <c r="E20" s="9"/>
      <c r="F20" s="28"/>
      <c r="G20" s="9"/>
      <c r="H20" s="28"/>
      <c r="I20" s="9"/>
      <c r="J20" s="47"/>
      <c r="K20" s="9"/>
      <c r="L20" s="28"/>
      <c r="M20" s="9"/>
      <c r="N20" s="28"/>
      <c r="O20" s="9"/>
      <c r="P20" s="28"/>
      <c r="Q20" s="9"/>
      <c r="R20" s="47"/>
      <c r="S20" s="9"/>
      <c r="T20" s="28"/>
      <c r="U20" s="9"/>
      <c r="V20" s="28"/>
      <c r="W20" s="9"/>
      <c r="X20" s="28"/>
      <c r="Y20" s="9"/>
      <c r="Z20" s="47"/>
      <c r="AA20" s="9"/>
      <c r="AB20" s="28"/>
      <c r="AC20" s="9"/>
      <c r="AD20" s="28"/>
      <c r="AE20" s="9"/>
      <c r="AF20" s="28"/>
      <c r="AG20" s="9"/>
      <c r="AH20" s="30"/>
      <c r="AI20" s="9"/>
      <c r="AJ20" s="9"/>
      <c r="AK20" s="9"/>
      <c r="AL20" s="9"/>
      <c r="AM20" s="9"/>
      <c r="AN20" s="9"/>
      <c r="AO20" s="9"/>
      <c r="AP20" s="30"/>
      <c r="AQ20" s="9"/>
      <c r="AR20" s="9"/>
      <c r="AS20" s="9"/>
      <c r="AT20" s="9"/>
      <c r="AU20" s="9"/>
      <c r="AV20" s="9"/>
      <c r="AW20" s="9"/>
      <c r="AX20" s="30"/>
    </row>
    <row r="21" spans="1:50" x14ac:dyDescent="0.2">
      <c r="B21" s="28"/>
      <c r="C21" s="9"/>
      <c r="D21" s="28"/>
      <c r="E21" s="9"/>
      <c r="F21" s="28"/>
      <c r="G21" s="9"/>
      <c r="H21" s="28"/>
      <c r="I21" s="9"/>
      <c r="J21" s="47"/>
      <c r="K21" s="9"/>
      <c r="L21" s="28"/>
      <c r="M21" s="9"/>
      <c r="N21" s="28"/>
      <c r="O21" s="9"/>
      <c r="P21" s="28"/>
      <c r="Q21" s="9"/>
      <c r="R21" s="47"/>
      <c r="S21" s="9"/>
      <c r="T21" s="28"/>
      <c r="U21" s="9"/>
      <c r="V21" s="28"/>
      <c r="W21" s="9"/>
      <c r="X21" s="28"/>
      <c r="Y21" s="9"/>
      <c r="Z21" s="47"/>
      <c r="AA21" s="9"/>
      <c r="AB21" s="28"/>
      <c r="AC21" s="9"/>
      <c r="AD21" s="28"/>
      <c r="AE21" s="9"/>
      <c r="AF21" s="28"/>
      <c r="AG21" s="9"/>
      <c r="AH21" s="30"/>
      <c r="AI21" s="9"/>
      <c r="AJ21" s="9"/>
      <c r="AK21" s="9"/>
      <c r="AL21" s="9"/>
      <c r="AM21" s="9"/>
      <c r="AN21" s="9"/>
      <c r="AO21" s="9"/>
      <c r="AP21" s="30"/>
      <c r="AQ21" s="9"/>
      <c r="AR21" s="9"/>
      <c r="AS21" s="9"/>
      <c r="AT21" s="9"/>
      <c r="AU21" s="9"/>
      <c r="AV21" s="9"/>
      <c r="AW21" s="9"/>
      <c r="AX21" s="30"/>
    </row>
    <row r="22" spans="1:50" x14ac:dyDescent="0.2">
      <c r="A22" s="1" t="s">
        <v>40</v>
      </c>
      <c r="B22" s="28"/>
      <c r="C22" s="9"/>
      <c r="D22" s="28"/>
      <c r="E22" s="9"/>
      <c r="F22" s="28"/>
      <c r="G22" s="9"/>
      <c r="H22" s="28"/>
      <c r="I22" s="9"/>
      <c r="J22" s="47"/>
      <c r="K22" s="9"/>
      <c r="L22" s="28"/>
      <c r="M22" s="9"/>
      <c r="N22" s="28"/>
      <c r="O22" s="9"/>
      <c r="P22" s="28"/>
      <c r="Q22" s="9"/>
      <c r="R22" s="47"/>
      <c r="S22" s="9"/>
      <c r="T22" s="28"/>
      <c r="U22" s="9"/>
      <c r="V22" s="28"/>
      <c r="W22" s="9"/>
      <c r="X22" s="28"/>
      <c r="Y22" s="9"/>
      <c r="Z22" s="47"/>
      <c r="AA22" s="9"/>
      <c r="AB22" s="28"/>
      <c r="AC22" s="9"/>
      <c r="AD22" s="28"/>
      <c r="AE22" s="9"/>
      <c r="AF22" s="28"/>
      <c r="AG22" s="9"/>
      <c r="AH22" s="30"/>
      <c r="AI22" s="9"/>
      <c r="AJ22" s="9"/>
      <c r="AK22" s="9"/>
      <c r="AL22" s="9"/>
      <c r="AM22" s="9"/>
      <c r="AN22" s="9"/>
      <c r="AO22" s="9"/>
      <c r="AP22" s="30"/>
      <c r="AQ22" s="9"/>
      <c r="AR22" s="9"/>
      <c r="AS22" s="9"/>
      <c r="AT22" s="9"/>
      <c r="AU22" s="9"/>
      <c r="AV22" s="9"/>
      <c r="AW22" s="9"/>
      <c r="AX22" s="30"/>
    </row>
    <row r="23" spans="1:50" x14ac:dyDescent="0.2">
      <c r="B23" s="28"/>
      <c r="C23" s="9"/>
      <c r="D23" s="28"/>
      <c r="E23" s="9"/>
      <c r="F23" s="28"/>
      <c r="G23" s="9"/>
      <c r="H23" s="28"/>
      <c r="I23" s="9"/>
      <c r="J23" s="47"/>
      <c r="K23" s="9"/>
      <c r="L23" s="28"/>
      <c r="M23" s="9"/>
      <c r="N23" s="28"/>
      <c r="O23" s="9"/>
      <c r="P23" s="28"/>
      <c r="Q23" s="9"/>
      <c r="R23" s="47"/>
      <c r="S23" s="9"/>
      <c r="T23" s="28"/>
      <c r="U23" s="9"/>
      <c r="V23" s="28"/>
      <c r="W23" s="9"/>
      <c r="X23" s="28"/>
      <c r="Y23" s="9"/>
      <c r="Z23" s="47"/>
      <c r="AA23" s="9"/>
      <c r="AB23" s="28"/>
      <c r="AC23" s="9"/>
      <c r="AD23" s="28"/>
      <c r="AE23" s="9"/>
      <c r="AF23" s="28"/>
      <c r="AG23" s="9"/>
      <c r="AH23" s="30"/>
      <c r="AI23" s="9"/>
      <c r="AJ23" s="9"/>
      <c r="AK23" s="9"/>
      <c r="AL23" s="9"/>
      <c r="AM23" s="9"/>
      <c r="AN23" s="9"/>
      <c r="AO23" s="9"/>
      <c r="AP23" s="30"/>
      <c r="AQ23" s="9"/>
      <c r="AR23" s="9"/>
      <c r="AS23" s="9"/>
      <c r="AT23" s="9"/>
      <c r="AU23" s="9"/>
      <c r="AV23" s="9"/>
      <c r="AW23" s="9"/>
      <c r="AX23" s="30"/>
    </row>
    <row r="24" spans="1:50" x14ac:dyDescent="0.2">
      <c r="A24" s="12" t="s">
        <v>36</v>
      </c>
      <c r="B24" s="29">
        <v>360448708.50999999</v>
      </c>
      <c r="C24" s="19">
        <v>4.1657662569873102</v>
      </c>
      <c r="D24" s="29">
        <v>349854989.26999998</v>
      </c>
      <c r="E24" s="19">
        <v>4.59100485070923</v>
      </c>
      <c r="F24" s="29">
        <v>314429609.19999999</v>
      </c>
      <c r="G24" s="19">
        <v>4.3957880721170897</v>
      </c>
      <c r="H24" s="29">
        <v>309311255.69999999</v>
      </c>
      <c r="I24" s="19">
        <v>4.5933728106844702</v>
      </c>
      <c r="J24" s="50">
        <v>13811358.460000001</v>
      </c>
      <c r="K24" s="19">
        <v>2.4431222424024899</v>
      </c>
      <c r="L24" s="29">
        <v>20041988.199999999</v>
      </c>
      <c r="M24" s="19">
        <v>3.8303957603423702</v>
      </c>
      <c r="N24" s="29">
        <v>11891982.51</v>
      </c>
      <c r="O24" s="19">
        <v>3.63053995323975</v>
      </c>
      <c r="P24" s="29">
        <v>47520074.740000002</v>
      </c>
      <c r="Q24" s="19">
        <v>7.3498811485804003</v>
      </c>
      <c r="R24" s="50">
        <v>12090329.949999999</v>
      </c>
      <c r="S24" s="19">
        <v>5.9403878990951897</v>
      </c>
      <c r="T24" s="29">
        <v>13146306.26</v>
      </c>
      <c r="U24" s="19">
        <v>3.7042792301236802</v>
      </c>
      <c r="V24" s="29">
        <v>6905042.9500000002</v>
      </c>
      <c r="W24" s="19">
        <v>2.9094540026009699</v>
      </c>
      <c r="X24" s="29">
        <v>24879974.98</v>
      </c>
      <c r="Y24" s="19">
        <v>3.79457427469141</v>
      </c>
      <c r="Z24" s="50">
        <v>1721028.51</v>
      </c>
      <c r="AA24" s="19">
        <v>0.47570045762069602</v>
      </c>
      <c r="AB24" s="29">
        <v>6895681.9400000004</v>
      </c>
      <c r="AC24" s="19">
        <v>4.0962746712230498</v>
      </c>
      <c r="AD24" s="29">
        <v>4986939.5599999996</v>
      </c>
      <c r="AE24" s="19">
        <v>5.5273562659851603</v>
      </c>
      <c r="AF24" s="29">
        <v>22640099.760000002</v>
      </c>
      <c r="AG24" s="19">
        <v>-247.96710486386499</v>
      </c>
      <c r="AH24" s="41">
        <v>797</v>
      </c>
      <c r="AI24" s="19">
        <v>9.7041276025812699</v>
      </c>
      <c r="AJ24" s="18">
        <v>2969</v>
      </c>
      <c r="AK24" s="19">
        <v>29.343743822889898</v>
      </c>
      <c r="AL24" s="18">
        <v>3001</v>
      </c>
      <c r="AM24" s="19">
        <v>29.736424891002802</v>
      </c>
      <c r="AN24" s="18">
        <v>3009</v>
      </c>
      <c r="AO24" s="19">
        <v>29.8452687958738</v>
      </c>
      <c r="AP24" s="41">
        <v>2</v>
      </c>
      <c r="AQ24" s="19">
        <v>6.0606060606060597</v>
      </c>
      <c r="AR24" s="18">
        <v>2</v>
      </c>
      <c r="AS24" s="19">
        <v>6.0606060606060597</v>
      </c>
      <c r="AT24" s="18">
        <v>2</v>
      </c>
      <c r="AU24" s="19">
        <v>6.0606060606060597</v>
      </c>
      <c r="AV24" s="18">
        <v>2</v>
      </c>
      <c r="AW24" s="19">
        <v>5.8823529411764701</v>
      </c>
      <c r="AX24" s="30"/>
    </row>
    <row r="25" spans="1:50" x14ac:dyDescent="0.2">
      <c r="A25" s="12" t="s">
        <v>37</v>
      </c>
      <c r="B25" s="29">
        <v>7445885760.4700003</v>
      </c>
      <c r="C25" s="19">
        <v>86.053352174759397</v>
      </c>
      <c r="D25" s="29">
        <v>6534987979.8199997</v>
      </c>
      <c r="E25" s="19">
        <v>85.755991581775106</v>
      </c>
      <c r="F25" s="29">
        <v>6195969424.7600002</v>
      </c>
      <c r="G25" s="19">
        <v>86.620876964669193</v>
      </c>
      <c r="H25" s="29">
        <v>5883669711.9700003</v>
      </c>
      <c r="I25" s="19">
        <v>87.374410028657607</v>
      </c>
      <c r="J25" s="50">
        <v>397966586.44999999</v>
      </c>
      <c r="K25" s="19">
        <v>70.397204004579095</v>
      </c>
      <c r="L25" s="29">
        <v>364291413.67000002</v>
      </c>
      <c r="M25" s="19">
        <v>69.622847420431896</v>
      </c>
      <c r="N25" s="29">
        <v>182326545.97999999</v>
      </c>
      <c r="O25" s="19">
        <v>55.663032565004599</v>
      </c>
      <c r="P25" s="29">
        <v>442430201.02999997</v>
      </c>
      <c r="Q25" s="19">
        <v>68.430224739857707</v>
      </c>
      <c r="R25" s="50">
        <v>145549987.13999999</v>
      </c>
      <c r="S25" s="19">
        <v>71.513629974996306</v>
      </c>
      <c r="T25" s="29">
        <v>293980988.31999999</v>
      </c>
      <c r="U25" s="19">
        <v>82.836018539933804</v>
      </c>
      <c r="V25" s="29">
        <v>195792197.34</v>
      </c>
      <c r="W25" s="19">
        <v>82.497443731165006</v>
      </c>
      <c r="X25" s="29">
        <v>556927556.03999996</v>
      </c>
      <c r="Y25" s="19">
        <v>84.939915683795505</v>
      </c>
      <c r="Z25" s="50">
        <v>252416599.31</v>
      </c>
      <c r="AA25" s="19">
        <v>69.769147405249399</v>
      </c>
      <c r="AB25" s="29">
        <v>70310425.349999994</v>
      </c>
      <c r="AC25" s="19">
        <v>41.766835679216904</v>
      </c>
      <c r="AD25" s="29">
        <v>-13465651.359999999</v>
      </c>
      <c r="AE25" s="19">
        <v>-14.9248755724378</v>
      </c>
      <c r="AF25" s="29">
        <v>-114497355.01000001</v>
      </c>
      <c r="AG25" s="19">
        <v>1254.0394228545499</v>
      </c>
      <c r="AH25" s="41">
        <v>5733</v>
      </c>
      <c r="AI25" s="19">
        <v>69.803969316936602</v>
      </c>
      <c r="AJ25" s="18">
        <v>5572</v>
      </c>
      <c r="AK25" s="19">
        <v>55.0701719707452</v>
      </c>
      <c r="AL25" s="18">
        <v>5617</v>
      </c>
      <c r="AM25" s="19">
        <v>55.6579468886247</v>
      </c>
      <c r="AN25" s="18">
        <v>5748</v>
      </c>
      <c r="AO25" s="19">
        <v>57.012497520333298</v>
      </c>
      <c r="AP25" s="41">
        <v>30</v>
      </c>
      <c r="AQ25" s="19">
        <v>90.909090909090907</v>
      </c>
      <c r="AR25" s="18">
        <v>30</v>
      </c>
      <c r="AS25" s="19">
        <v>90.909090909090907</v>
      </c>
      <c r="AT25" s="18">
        <v>30</v>
      </c>
      <c r="AU25" s="19">
        <v>90.909090909090907</v>
      </c>
      <c r="AV25" s="18">
        <v>31</v>
      </c>
      <c r="AW25" s="19">
        <v>91.176470588235304</v>
      </c>
      <c r="AX25" s="30"/>
    </row>
    <row r="26" spans="1:50" x14ac:dyDescent="0.2">
      <c r="A26" s="12" t="s">
        <v>38</v>
      </c>
      <c r="B26" s="29">
        <v>846304356</v>
      </c>
      <c r="C26" s="19">
        <v>9.7808815682533297</v>
      </c>
      <c r="D26" s="29">
        <v>735601806</v>
      </c>
      <c r="E26" s="19">
        <v>9.6530035675156807</v>
      </c>
      <c r="F26" s="29">
        <v>642575678.23000002</v>
      </c>
      <c r="G26" s="19">
        <v>8.9833349632137196</v>
      </c>
      <c r="H26" s="29">
        <v>540878190.90999997</v>
      </c>
      <c r="I26" s="19">
        <v>8.0322171606579502</v>
      </c>
      <c r="J26" s="50">
        <v>153537953.75</v>
      </c>
      <c r="K26" s="19">
        <v>27.159673753018399</v>
      </c>
      <c r="L26" s="29">
        <v>138902040.47</v>
      </c>
      <c r="M26" s="19">
        <v>26.546756819225799</v>
      </c>
      <c r="N26" s="29">
        <v>133335572.64</v>
      </c>
      <c r="O26" s="19">
        <v>40.706427481755597</v>
      </c>
      <c r="P26" s="29">
        <v>156591808.09999999</v>
      </c>
      <c r="Q26" s="19">
        <v>24.219894111561899</v>
      </c>
      <c r="R26" s="50">
        <v>45887300.219999999</v>
      </c>
      <c r="S26" s="19">
        <v>22.545982125908498</v>
      </c>
      <c r="T26" s="29">
        <v>47767826.530000001</v>
      </c>
      <c r="U26" s="19">
        <v>13.4597022299426</v>
      </c>
      <c r="V26" s="29">
        <v>34633989</v>
      </c>
      <c r="W26" s="19">
        <v>14.593102266234</v>
      </c>
      <c r="X26" s="29">
        <v>73864836.390000001</v>
      </c>
      <c r="Y26" s="19">
        <v>11.2655100415131</v>
      </c>
      <c r="Z26" s="50">
        <v>107650653.53</v>
      </c>
      <c r="AA26" s="19">
        <v>29.755152137129901</v>
      </c>
      <c r="AB26" s="29">
        <v>91134213.939999998</v>
      </c>
      <c r="AC26" s="19">
        <v>54.136889649559997</v>
      </c>
      <c r="AD26" s="29">
        <v>98701583.640000001</v>
      </c>
      <c r="AE26" s="19">
        <v>109.39751930645301</v>
      </c>
      <c r="AF26" s="29">
        <v>82726971.709999993</v>
      </c>
      <c r="AG26" s="19">
        <v>-906.07231799068495</v>
      </c>
      <c r="AH26" s="41">
        <v>1683</v>
      </c>
      <c r="AI26" s="19">
        <v>20.491903080482199</v>
      </c>
      <c r="AJ26" s="18">
        <v>1577</v>
      </c>
      <c r="AK26" s="19">
        <v>15.5860842063649</v>
      </c>
      <c r="AL26" s="18">
        <v>1474</v>
      </c>
      <c r="AM26" s="19">
        <v>14.6056282203726</v>
      </c>
      <c r="AN26" s="18">
        <v>1325</v>
      </c>
      <c r="AO26" s="19">
        <v>13.142233683792901</v>
      </c>
      <c r="AP26" s="41">
        <v>1</v>
      </c>
      <c r="AQ26" s="19">
        <v>3.0303030303030298</v>
      </c>
      <c r="AR26" s="18">
        <v>1</v>
      </c>
      <c r="AS26" s="19">
        <v>3.0303030303030298</v>
      </c>
      <c r="AT26" s="18">
        <v>1</v>
      </c>
      <c r="AU26" s="19">
        <v>3.0303030303030298</v>
      </c>
      <c r="AV26" s="18">
        <v>1</v>
      </c>
      <c r="AW26" s="19">
        <v>2.9411764705882399</v>
      </c>
      <c r="AX26" s="30"/>
    </row>
    <row r="27" spans="1:50" ht="13.5" thickBot="1" x14ac:dyDescent="0.25">
      <c r="A27" s="12"/>
      <c r="B27" s="29"/>
      <c r="C27" s="18"/>
      <c r="D27" s="29"/>
      <c r="E27" s="18"/>
      <c r="F27" s="29"/>
      <c r="G27" s="18"/>
      <c r="H27" s="29"/>
      <c r="I27" s="18"/>
      <c r="J27" s="50"/>
      <c r="K27" s="18"/>
      <c r="L27" s="29"/>
      <c r="M27" s="18"/>
      <c r="N27" s="29"/>
      <c r="O27" s="18"/>
      <c r="P27" s="29"/>
      <c r="Q27" s="18"/>
      <c r="R27" s="50"/>
      <c r="S27" s="18"/>
      <c r="T27" s="29"/>
      <c r="U27" s="18"/>
      <c r="V27" s="29"/>
      <c r="W27" s="18"/>
      <c r="X27" s="29"/>
      <c r="Y27" s="18"/>
      <c r="Z27" s="50"/>
      <c r="AA27" s="18"/>
      <c r="AB27" s="29"/>
      <c r="AC27" s="18"/>
      <c r="AD27" s="29"/>
      <c r="AE27" s="18"/>
      <c r="AF27" s="29"/>
      <c r="AG27" s="18"/>
      <c r="AH27" s="41"/>
      <c r="AI27" s="18"/>
      <c r="AJ27" s="18"/>
      <c r="AK27" s="18"/>
      <c r="AL27" s="18"/>
      <c r="AM27" s="18"/>
      <c r="AN27" s="18"/>
      <c r="AO27" s="18"/>
      <c r="AP27" s="41"/>
      <c r="AQ27" s="18"/>
      <c r="AR27" s="18"/>
      <c r="AS27" s="18"/>
      <c r="AT27" s="18"/>
      <c r="AU27" s="18"/>
      <c r="AV27" s="18"/>
      <c r="AW27" s="18"/>
      <c r="AX27" s="30"/>
    </row>
    <row r="28" spans="1:50" ht="14.25" thickTop="1" thickBot="1" x14ac:dyDescent="0.25">
      <c r="A28" s="15" t="s">
        <v>39</v>
      </c>
      <c r="B28" s="35">
        <v>8652638824.9799995</v>
      </c>
      <c r="C28" s="20">
        <v>100</v>
      </c>
      <c r="D28" s="35">
        <v>7620444775.0900002</v>
      </c>
      <c r="E28" s="20">
        <v>100</v>
      </c>
      <c r="F28" s="35">
        <v>7152974712.1899996</v>
      </c>
      <c r="G28" s="20">
        <v>100</v>
      </c>
      <c r="H28" s="35">
        <v>6733859158.5799999</v>
      </c>
      <c r="I28" s="20">
        <v>100</v>
      </c>
      <c r="J28" s="36">
        <v>565315898.65999997</v>
      </c>
      <c r="K28" s="20">
        <v>100</v>
      </c>
      <c r="L28" s="35">
        <v>523235442.33999997</v>
      </c>
      <c r="M28" s="20">
        <v>100</v>
      </c>
      <c r="N28" s="35">
        <v>327554101.13</v>
      </c>
      <c r="O28" s="20">
        <v>100</v>
      </c>
      <c r="P28" s="35">
        <v>646542083.87</v>
      </c>
      <c r="Q28" s="20">
        <v>100</v>
      </c>
      <c r="R28" s="36">
        <v>203527617.31</v>
      </c>
      <c r="S28" s="20">
        <v>100</v>
      </c>
      <c r="T28" s="35">
        <v>354895121.11000001</v>
      </c>
      <c r="U28" s="20">
        <v>100</v>
      </c>
      <c r="V28" s="35">
        <v>237331229.28999999</v>
      </c>
      <c r="W28" s="20">
        <v>100</v>
      </c>
      <c r="X28" s="35">
        <v>655672367.40999997</v>
      </c>
      <c r="Y28" s="20">
        <v>100</v>
      </c>
      <c r="Z28" s="36">
        <v>361788281.35000002</v>
      </c>
      <c r="AA28" s="20">
        <v>100</v>
      </c>
      <c r="AB28" s="35">
        <v>168340321.22999999</v>
      </c>
      <c r="AC28" s="20">
        <v>100</v>
      </c>
      <c r="AD28" s="35">
        <v>90222871.840000004</v>
      </c>
      <c r="AE28" s="20">
        <v>100</v>
      </c>
      <c r="AF28" s="35">
        <v>-9130283.5399999991</v>
      </c>
      <c r="AG28" s="20">
        <v>100</v>
      </c>
      <c r="AH28" s="33">
        <v>8213</v>
      </c>
      <c r="AI28" s="20">
        <v>100</v>
      </c>
      <c r="AJ28" s="21">
        <v>10118</v>
      </c>
      <c r="AK28" s="20">
        <v>100</v>
      </c>
      <c r="AL28" s="21">
        <v>10092</v>
      </c>
      <c r="AM28" s="20">
        <v>100</v>
      </c>
      <c r="AN28" s="21">
        <v>10082</v>
      </c>
      <c r="AO28" s="20">
        <v>100</v>
      </c>
      <c r="AP28" s="33">
        <v>33</v>
      </c>
      <c r="AQ28" s="20">
        <v>100</v>
      </c>
      <c r="AR28" s="21">
        <v>33</v>
      </c>
      <c r="AS28" s="20">
        <v>100</v>
      </c>
      <c r="AT28" s="21">
        <v>33</v>
      </c>
      <c r="AU28" s="20">
        <v>100</v>
      </c>
      <c r="AV28" s="21">
        <v>34</v>
      </c>
      <c r="AW28" s="20">
        <v>100</v>
      </c>
      <c r="AX28" s="30"/>
    </row>
    <row r="29" spans="1:50" ht="13.5" thickTop="1" x14ac:dyDescent="0.2">
      <c r="B29" s="28"/>
      <c r="C29" s="9"/>
      <c r="D29" s="28"/>
      <c r="E29" s="9"/>
      <c r="F29" s="28"/>
      <c r="G29" s="9"/>
      <c r="H29" s="28"/>
      <c r="I29" s="9"/>
      <c r="J29" s="47"/>
      <c r="K29" s="9"/>
      <c r="L29" s="28"/>
      <c r="M29" s="9"/>
      <c r="N29" s="28"/>
      <c r="O29" s="9"/>
      <c r="P29" s="28"/>
      <c r="Q29" s="9"/>
      <c r="R29" s="47"/>
      <c r="S29" s="9"/>
      <c r="T29" s="28"/>
      <c r="U29" s="9"/>
      <c r="V29" s="28"/>
      <c r="W29" s="9"/>
      <c r="X29" s="28"/>
      <c r="Y29" s="9"/>
      <c r="Z29" s="47"/>
      <c r="AA29" s="9"/>
      <c r="AB29" s="28"/>
      <c r="AC29" s="9"/>
      <c r="AD29" s="28"/>
      <c r="AE29" s="9"/>
      <c r="AF29" s="28"/>
      <c r="AG29" s="9"/>
      <c r="AH29" s="30"/>
      <c r="AI29" s="9"/>
      <c r="AJ29" s="9"/>
      <c r="AK29" s="9"/>
      <c r="AL29" s="9"/>
      <c r="AM29" s="9"/>
      <c r="AN29" s="9"/>
      <c r="AO29" s="9"/>
      <c r="AP29" s="30"/>
      <c r="AQ29" s="9"/>
      <c r="AR29" s="9"/>
      <c r="AS29" s="9"/>
      <c r="AT29" s="9"/>
      <c r="AU29" s="9"/>
      <c r="AV29" s="9"/>
      <c r="AW29" s="9"/>
      <c r="AX29" s="30"/>
    </row>
    <row r="30" spans="1:50" x14ac:dyDescent="0.2">
      <c r="B30" s="28"/>
      <c r="C30" s="9"/>
      <c r="D30" s="28"/>
      <c r="E30" s="9"/>
      <c r="F30" s="28"/>
      <c r="G30" s="9"/>
      <c r="H30" s="28"/>
      <c r="I30" s="9"/>
      <c r="J30" s="47"/>
      <c r="K30" s="9"/>
      <c r="L30" s="28"/>
      <c r="M30" s="9"/>
      <c r="N30" s="28"/>
      <c r="O30" s="9"/>
      <c r="P30" s="28"/>
      <c r="Q30" s="9"/>
      <c r="R30" s="47"/>
      <c r="S30" s="9"/>
      <c r="T30" s="28"/>
      <c r="U30" s="9"/>
      <c r="V30" s="28"/>
      <c r="W30" s="9"/>
      <c r="X30" s="28"/>
      <c r="Y30" s="9"/>
      <c r="Z30" s="47"/>
      <c r="AA30" s="9"/>
      <c r="AB30" s="28"/>
      <c r="AC30" s="9"/>
      <c r="AD30" s="28"/>
      <c r="AE30" s="9"/>
      <c r="AF30" s="28"/>
      <c r="AG30" s="9"/>
      <c r="AH30" s="30"/>
      <c r="AI30" s="9"/>
      <c r="AJ30" s="9"/>
      <c r="AK30" s="9"/>
      <c r="AL30" s="9"/>
      <c r="AM30" s="9"/>
      <c r="AN30" s="9"/>
      <c r="AO30" s="9"/>
      <c r="AP30" s="30"/>
      <c r="AQ30" s="9"/>
      <c r="AR30" s="9"/>
      <c r="AS30" s="9"/>
      <c r="AT30" s="9"/>
      <c r="AU30" s="9"/>
      <c r="AV30" s="9"/>
      <c r="AW30" s="9"/>
      <c r="AX30" s="30"/>
    </row>
    <row r="31" spans="1:50" x14ac:dyDescent="0.2">
      <c r="B31" s="28"/>
      <c r="C31" s="9"/>
      <c r="D31" s="28"/>
      <c r="E31" s="9"/>
      <c r="F31" s="28"/>
      <c r="G31" s="9"/>
      <c r="H31" s="28"/>
      <c r="I31" s="9"/>
      <c r="J31" s="47"/>
      <c r="K31" s="9"/>
      <c r="L31" s="28"/>
      <c r="M31" s="9"/>
      <c r="N31" s="28"/>
      <c r="O31" s="9"/>
      <c r="P31" s="28"/>
      <c r="Q31" s="9"/>
      <c r="R31" s="47"/>
      <c r="S31" s="9"/>
      <c r="T31" s="28"/>
      <c r="U31" s="9"/>
      <c r="V31" s="28"/>
      <c r="W31" s="9"/>
      <c r="X31" s="28"/>
      <c r="Y31" s="9"/>
      <c r="Z31" s="47"/>
      <c r="AA31" s="9"/>
      <c r="AB31" s="28"/>
      <c r="AC31" s="9"/>
      <c r="AD31" s="28"/>
      <c r="AE31" s="9"/>
      <c r="AF31" s="28"/>
      <c r="AG31" s="9"/>
      <c r="AH31" s="30"/>
      <c r="AI31" s="9"/>
      <c r="AJ31" s="9"/>
      <c r="AK31" s="9"/>
      <c r="AL31" s="9"/>
      <c r="AM31" s="9"/>
      <c r="AN31" s="9"/>
      <c r="AO31" s="9"/>
      <c r="AP31" s="30"/>
      <c r="AQ31" s="9"/>
      <c r="AR31" s="9"/>
      <c r="AS31" s="9"/>
      <c r="AT31" s="9"/>
      <c r="AU31" s="9"/>
      <c r="AV31" s="9"/>
      <c r="AW31" s="9"/>
      <c r="AX31" s="30"/>
    </row>
    <row r="32" spans="1:50" x14ac:dyDescent="0.2">
      <c r="A32" s="1" t="s">
        <v>13</v>
      </c>
      <c r="B32" s="28"/>
      <c r="C32" s="9"/>
      <c r="D32" s="28"/>
      <c r="E32" s="9"/>
      <c r="F32" s="28"/>
      <c r="G32" s="9"/>
      <c r="H32" s="28"/>
      <c r="I32" s="9"/>
      <c r="J32" s="47"/>
      <c r="K32" s="9"/>
      <c r="L32" s="28"/>
      <c r="M32" s="9"/>
      <c r="N32" s="28"/>
      <c r="O32" s="9"/>
      <c r="P32" s="28"/>
      <c r="Q32" s="9"/>
      <c r="R32" s="47"/>
      <c r="S32" s="9"/>
      <c r="T32" s="28"/>
      <c r="U32" s="9"/>
      <c r="V32" s="28"/>
      <c r="W32" s="9"/>
      <c r="X32" s="28"/>
      <c r="Y32" s="9"/>
      <c r="Z32" s="47"/>
      <c r="AA32" s="9"/>
      <c r="AB32" s="28"/>
      <c r="AC32" s="9"/>
      <c r="AD32" s="28"/>
      <c r="AE32" s="9"/>
      <c r="AF32" s="28"/>
      <c r="AG32" s="9"/>
      <c r="AH32" s="30"/>
      <c r="AI32" s="9"/>
      <c r="AJ32" s="9"/>
      <c r="AK32" s="9"/>
      <c r="AL32" s="9"/>
      <c r="AM32" s="9"/>
      <c r="AN32" s="9"/>
      <c r="AO32" s="9"/>
      <c r="AP32" s="30"/>
      <c r="AQ32" s="9"/>
      <c r="AR32" s="9"/>
      <c r="AS32" s="9"/>
      <c r="AT32" s="9"/>
      <c r="AU32" s="9"/>
      <c r="AV32" s="9"/>
      <c r="AW32" s="9"/>
      <c r="AX32" s="30"/>
    </row>
    <row r="33" spans="1:50" x14ac:dyDescent="0.2">
      <c r="B33" s="28"/>
      <c r="C33" s="9"/>
      <c r="D33" s="28"/>
      <c r="E33" s="9"/>
      <c r="F33" s="28"/>
      <c r="G33" s="9"/>
      <c r="H33" s="28"/>
      <c r="I33" s="9"/>
      <c r="J33" s="47"/>
      <c r="K33" s="9"/>
      <c r="L33" s="28"/>
      <c r="M33" s="9"/>
      <c r="N33" s="28"/>
      <c r="O33" s="9"/>
      <c r="P33" s="28"/>
      <c r="Q33" s="9"/>
      <c r="R33" s="47"/>
      <c r="S33" s="9"/>
      <c r="T33" s="28"/>
      <c r="U33" s="9"/>
      <c r="V33" s="28"/>
      <c r="W33" s="9"/>
      <c r="X33" s="28"/>
      <c r="Y33" s="9"/>
      <c r="Z33" s="47"/>
      <c r="AA33" s="9"/>
      <c r="AB33" s="28"/>
      <c r="AC33" s="9"/>
      <c r="AD33" s="28"/>
      <c r="AE33" s="9"/>
      <c r="AF33" s="28"/>
      <c r="AG33" s="9"/>
      <c r="AH33" s="30"/>
      <c r="AI33" s="9"/>
      <c r="AJ33" s="9"/>
      <c r="AK33" s="9"/>
      <c r="AL33" s="9"/>
      <c r="AM33" s="9"/>
      <c r="AN33" s="9"/>
      <c r="AO33" s="9"/>
      <c r="AP33" s="30"/>
      <c r="AQ33" s="9"/>
      <c r="AR33" s="9"/>
      <c r="AS33" s="9"/>
      <c r="AT33" s="9"/>
      <c r="AU33" s="9"/>
      <c r="AV33" s="9"/>
      <c r="AW33" s="9"/>
      <c r="AX33" s="30"/>
    </row>
    <row r="34" spans="1:50" x14ac:dyDescent="0.2">
      <c r="A34" s="12" t="s">
        <v>36</v>
      </c>
      <c r="B34" s="29">
        <v>32123813806.18</v>
      </c>
      <c r="C34" s="19">
        <v>52.661507766593601</v>
      </c>
      <c r="D34" s="29">
        <v>29011737145.419998</v>
      </c>
      <c r="E34" s="19">
        <v>51.177540425243599</v>
      </c>
      <c r="F34" s="29">
        <v>25730998855.16</v>
      </c>
      <c r="G34" s="19">
        <v>50.707566669824402</v>
      </c>
      <c r="H34" s="29">
        <v>26306859781.130001</v>
      </c>
      <c r="I34" s="19">
        <v>52.060905565934902</v>
      </c>
      <c r="J34" s="50">
        <v>3478858293.1100001</v>
      </c>
      <c r="K34" s="19">
        <v>66.991899540895801</v>
      </c>
      <c r="L34" s="29">
        <v>2981353282.4499998</v>
      </c>
      <c r="M34" s="19">
        <v>63.883158847086698</v>
      </c>
      <c r="N34" s="29">
        <v>2156840310.8899999</v>
      </c>
      <c r="O34" s="19">
        <v>49.661783329869003</v>
      </c>
      <c r="P34" s="29">
        <v>3689881951.0799999</v>
      </c>
      <c r="Q34" s="19">
        <v>63.231149192344702</v>
      </c>
      <c r="R34" s="50">
        <v>1660811476.04</v>
      </c>
      <c r="S34" s="19">
        <v>54.129808396419797</v>
      </c>
      <c r="T34" s="29">
        <v>2043344987.48</v>
      </c>
      <c r="U34" s="19">
        <v>62.362301977910803</v>
      </c>
      <c r="V34" s="29">
        <v>2334014943.8400002</v>
      </c>
      <c r="W34" s="19">
        <v>55.554625413506699</v>
      </c>
      <c r="X34" s="29">
        <v>3228372149.3800001</v>
      </c>
      <c r="Y34" s="19">
        <v>72.102503142355005</v>
      </c>
      <c r="Z34" s="50">
        <v>1818046817.0699999</v>
      </c>
      <c r="AA34" s="19">
        <v>85.565115490497405</v>
      </c>
      <c r="AB34" s="29">
        <v>938008294.97000003</v>
      </c>
      <c r="AC34" s="19">
        <v>67.467382356042506</v>
      </c>
      <c r="AD34" s="29">
        <v>-177174632.94999999</v>
      </c>
      <c r="AE34" s="19">
        <v>-124.980978717997</v>
      </c>
      <c r="AF34" s="29">
        <v>461509801.69999999</v>
      </c>
      <c r="AG34" s="19">
        <v>33.982798973866799</v>
      </c>
      <c r="AH34" s="41">
        <v>85247</v>
      </c>
      <c r="AI34" s="19">
        <v>80.1977496801385</v>
      </c>
      <c r="AJ34" s="18">
        <v>85814</v>
      </c>
      <c r="AK34" s="19">
        <v>80.278778240329302</v>
      </c>
      <c r="AL34" s="18">
        <v>75682</v>
      </c>
      <c r="AM34" s="19">
        <v>78.217821782178206</v>
      </c>
      <c r="AN34" s="18">
        <v>86474</v>
      </c>
      <c r="AO34" s="19">
        <v>84.571149144254306</v>
      </c>
      <c r="AP34" s="41">
        <v>47</v>
      </c>
      <c r="AQ34" s="19">
        <v>45.631067961165101</v>
      </c>
      <c r="AR34" s="18">
        <v>46</v>
      </c>
      <c r="AS34" s="19">
        <v>43.396226415094297</v>
      </c>
      <c r="AT34" s="18">
        <v>45</v>
      </c>
      <c r="AU34" s="19">
        <v>43.269230769230802</v>
      </c>
      <c r="AV34" s="18">
        <v>45</v>
      </c>
      <c r="AW34" s="19">
        <v>43.269230769230802</v>
      </c>
      <c r="AX34" s="30"/>
    </row>
    <row r="35" spans="1:50" x14ac:dyDescent="0.2">
      <c r="A35" s="12" t="s">
        <v>37</v>
      </c>
      <c r="B35" s="29">
        <v>26425452530.73</v>
      </c>
      <c r="C35" s="19">
        <v>43.320017420069497</v>
      </c>
      <c r="D35" s="29">
        <v>25203358159.77</v>
      </c>
      <c r="E35" s="19">
        <v>44.459450139377402</v>
      </c>
      <c r="F35" s="29">
        <v>22817142531.450001</v>
      </c>
      <c r="G35" s="19">
        <v>44.965288080775998</v>
      </c>
      <c r="H35" s="29">
        <v>22062274915.68</v>
      </c>
      <c r="I35" s="19">
        <v>43.660931806797898</v>
      </c>
      <c r="J35" s="50">
        <v>1457999826.95</v>
      </c>
      <c r="K35" s="19">
        <v>28.0765037573175</v>
      </c>
      <c r="L35" s="29">
        <v>1320645151.76</v>
      </c>
      <c r="M35" s="19">
        <v>28.298217627261</v>
      </c>
      <c r="N35" s="29">
        <v>1938757489.0999999</v>
      </c>
      <c r="O35" s="19">
        <v>44.6403722457854</v>
      </c>
      <c r="P35" s="29">
        <v>1845767330.3399999</v>
      </c>
      <c r="Q35" s="19">
        <v>31.629735310346199</v>
      </c>
      <c r="R35" s="50">
        <v>1200288089.4100001</v>
      </c>
      <c r="S35" s="19">
        <v>39.120252501617102</v>
      </c>
      <c r="T35" s="29">
        <v>1069814808.22</v>
      </c>
      <c r="U35" s="19">
        <v>32.650440595905202</v>
      </c>
      <c r="V35" s="29">
        <v>1560659279.5999999</v>
      </c>
      <c r="W35" s="19">
        <v>37.147080786743501</v>
      </c>
      <c r="X35" s="29">
        <v>1075140243.1600001</v>
      </c>
      <c r="Y35" s="19">
        <v>24.0121953647146</v>
      </c>
      <c r="Z35" s="50">
        <v>257711737.53999999</v>
      </c>
      <c r="AA35" s="19">
        <v>12.129024609720901</v>
      </c>
      <c r="AB35" s="29">
        <v>250830343.53999999</v>
      </c>
      <c r="AC35" s="19">
        <v>18.041276164462801</v>
      </c>
      <c r="AD35" s="29">
        <v>378098209.5</v>
      </c>
      <c r="AE35" s="19">
        <v>266.71472934936401</v>
      </c>
      <c r="AF35" s="29">
        <v>770627087.17999995</v>
      </c>
      <c r="AG35" s="19">
        <v>56.7443319534907</v>
      </c>
      <c r="AH35" s="41">
        <v>15464</v>
      </c>
      <c r="AI35" s="19">
        <v>14.5480544893505</v>
      </c>
      <c r="AJ35" s="18">
        <v>15190</v>
      </c>
      <c r="AK35" s="19">
        <v>14.210206277187901</v>
      </c>
      <c r="AL35" s="18">
        <v>15120</v>
      </c>
      <c r="AM35" s="19">
        <v>15.6266148535522</v>
      </c>
      <c r="AN35" s="18">
        <v>13139</v>
      </c>
      <c r="AO35" s="19">
        <v>12.849877750611199</v>
      </c>
      <c r="AP35" s="41">
        <v>37</v>
      </c>
      <c r="AQ35" s="19">
        <v>35.922330097087404</v>
      </c>
      <c r="AR35" s="18">
        <v>38</v>
      </c>
      <c r="AS35" s="19">
        <v>35.849056603773597</v>
      </c>
      <c r="AT35" s="18">
        <v>38</v>
      </c>
      <c r="AU35" s="19">
        <v>36.538461538461497</v>
      </c>
      <c r="AV35" s="18">
        <v>38</v>
      </c>
      <c r="AW35" s="19">
        <v>36.538461538461497</v>
      </c>
      <c r="AX35" s="30"/>
    </row>
    <row r="36" spans="1:50" x14ac:dyDescent="0.2">
      <c r="A36" s="12" t="s">
        <v>38</v>
      </c>
      <c r="B36" s="29">
        <v>2451292075.8099999</v>
      </c>
      <c r="C36" s="19">
        <v>4.0184748133368702</v>
      </c>
      <c r="D36" s="29">
        <v>2473320949.98</v>
      </c>
      <c r="E36" s="19">
        <v>4.3630094353790199</v>
      </c>
      <c r="F36" s="29">
        <v>2195762423.0599999</v>
      </c>
      <c r="G36" s="19">
        <v>4.3271452493995204</v>
      </c>
      <c r="H36" s="29">
        <v>2161795365.1199999</v>
      </c>
      <c r="I36" s="19">
        <v>4.2781626272671698</v>
      </c>
      <c r="J36" s="50">
        <v>256095530.97999999</v>
      </c>
      <c r="K36" s="19">
        <v>4.93159670178669</v>
      </c>
      <c r="L36" s="29">
        <v>364886134.82999998</v>
      </c>
      <c r="M36" s="19">
        <v>7.8186235256523302</v>
      </c>
      <c r="N36" s="29">
        <v>247460717.59</v>
      </c>
      <c r="O36" s="19">
        <v>5.6978444243456297</v>
      </c>
      <c r="P36" s="29">
        <v>299895380.05000001</v>
      </c>
      <c r="Q36" s="19">
        <v>5.1391154973091204</v>
      </c>
      <c r="R36" s="50">
        <v>207101718.16999999</v>
      </c>
      <c r="S36" s="19">
        <v>6.7499391019630997</v>
      </c>
      <c r="T36" s="29">
        <v>163411021.40000001</v>
      </c>
      <c r="U36" s="19">
        <v>4.9872574261840796</v>
      </c>
      <c r="V36" s="29">
        <v>306623015.93000001</v>
      </c>
      <c r="W36" s="19">
        <v>7.2982937997497999</v>
      </c>
      <c r="X36" s="29">
        <v>173963435.18000001</v>
      </c>
      <c r="Y36" s="19">
        <v>3.88530149293033</v>
      </c>
      <c r="Z36" s="50">
        <v>48993812.810000002</v>
      </c>
      <c r="AA36" s="19">
        <v>2.3058598997816899</v>
      </c>
      <c r="AB36" s="29">
        <v>201475113.43000001</v>
      </c>
      <c r="AC36" s="19">
        <v>14.4913414794947</v>
      </c>
      <c r="AD36" s="29">
        <v>-59162298.340000004</v>
      </c>
      <c r="AE36" s="19">
        <v>-41.733750631367101</v>
      </c>
      <c r="AF36" s="29">
        <v>125931944.87</v>
      </c>
      <c r="AG36" s="19">
        <v>9.2728690726424698</v>
      </c>
      <c r="AH36" s="41">
        <v>5585</v>
      </c>
      <c r="AI36" s="19">
        <v>5.2541958305110299</v>
      </c>
      <c r="AJ36" s="18">
        <v>5891</v>
      </c>
      <c r="AK36" s="19">
        <v>5.5110154824828097</v>
      </c>
      <c r="AL36" s="18">
        <v>5956</v>
      </c>
      <c r="AM36" s="19">
        <v>6.1555633642696197</v>
      </c>
      <c r="AN36" s="18">
        <v>2637</v>
      </c>
      <c r="AO36" s="19">
        <v>2.57897310513447</v>
      </c>
      <c r="AP36" s="41">
        <v>19</v>
      </c>
      <c r="AQ36" s="19">
        <v>18.446601941747598</v>
      </c>
      <c r="AR36" s="18">
        <v>22</v>
      </c>
      <c r="AS36" s="19">
        <v>20.754716981132098</v>
      </c>
      <c r="AT36" s="18">
        <v>21</v>
      </c>
      <c r="AU36" s="19">
        <v>20.192307692307701</v>
      </c>
      <c r="AV36" s="18">
        <v>21</v>
      </c>
      <c r="AW36" s="19">
        <v>20.192307692307701</v>
      </c>
      <c r="AX36" s="30"/>
    </row>
    <row r="37" spans="1:50" ht="13.5" thickBot="1" x14ac:dyDescent="0.25">
      <c r="A37" s="12"/>
      <c r="B37" s="29"/>
      <c r="C37" s="18"/>
      <c r="D37" s="29"/>
      <c r="E37" s="18"/>
      <c r="F37" s="29"/>
      <c r="G37" s="18"/>
      <c r="H37" s="29"/>
      <c r="I37" s="18"/>
      <c r="J37" s="50"/>
      <c r="K37" s="18"/>
      <c r="L37" s="29"/>
      <c r="M37" s="18"/>
      <c r="N37" s="29"/>
      <c r="O37" s="18"/>
      <c r="P37" s="29"/>
      <c r="Q37" s="18"/>
      <c r="R37" s="50"/>
      <c r="S37" s="18"/>
      <c r="T37" s="29"/>
      <c r="U37" s="18"/>
      <c r="V37" s="29"/>
      <c r="W37" s="18"/>
      <c r="X37" s="29"/>
      <c r="Y37" s="18"/>
      <c r="Z37" s="50"/>
      <c r="AA37" s="18"/>
      <c r="AB37" s="29"/>
      <c r="AC37" s="18"/>
      <c r="AD37" s="29"/>
      <c r="AE37" s="18"/>
      <c r="AF37" s="29"/>
      <c r="AG37" s="18"/>
      <c r="AH37" s="41"/>
      <c r="AI37" s="18"/>
      <c r="AJ37" s="18"/>
      <c r="AK37" s="18"/>
      <c r="AL37" s="18"/>
      <c r="AM37" s="18"/>
      <c r="AN37" s="18"/>
      <c r="AO37" s="18"/>
      <c r="AP37" s="41"/>
      <c r="AQ37" s="18"/>
      <c r="AR37" s="18"/>
      <c r="AS37" s="18"/>
      <c r="AT37" s="18"/>
      <c r="AU37" s="18"/>
      <c r="AV37" s="18"/>
      <c r="AW37" s="18"/>
      <c r="AX37" s="30"/>
    </row>
    <row r="38" spans="1:50" ht="14.25" thickTop="1" thickBot="1" x14ac:dyDescent="0.25">
      <c r="A38" s="15" t="s">
        <v>39</v>
      </c>
      <c r="B38" s="35">
        <v>61000558412.720001</v>
      </c>
      <c r="C38" s="20">
        <v>100</v>
      </c>
      <c r="D38" s="35">
        <v>56688416255.169998</v>
      </c>
      <c r="E38" s="20">
        <v>100</v>
      </c>
      <c r="F38" s="35">
        <v>50743903809.669998</v>
      </c>
      <c r="G38" s="20">
        <v>100</v>
      </c>
      <c r="H38" s="35">
        <v>50530930061.93</v>
      </c>
      <c r="I38" s="20">
        <v>100</v>
      </c>
      <c r="J38" s="36">
        <v>5192953651.04</v>
      </c>
      <c r="K38" s="20">
        <v>100</v>
      </c>
      <c r="L38" s="35">
        <v>4666884569.04</v>
      </c>
      <c r="M38" s="20">
        <v>100</v>
      </c>
      <c r="N38" s="35">
        <v>4343058517.5799999</v>
      </c>
      <c r="O38" s="20">
        <v>100</v>
      </c>
      <c r="P38" s="35">
        <v>5835544661.4700003</v>
      </c>
      <c r="Q38" s="20">
        <v>100</v>
      </c>
      <c r="R38" s="36">
        <v>3068201283.6199999</v>
      </c>
      <c r="S38" s="20">
        <v>100</v>
      </c>
      <c r="T38" s="35">
        <v>3276570817.0999999</v>
      </c>
      <c r="U38" s="20">
        <v>100</v>
      </c>
      <c r="V38" s="35">
        <v>4201297239.3699999</v>
      </c>
      <c r="W38" s="20">
        <v>100</v>
      </c>
      <c r="X38" s="35">
        <v>4477475827.7200003</v>
      </c>
      <c r="Y38" s="20">
        <v>100</v>
      </c>
      <c r="Z38" s="36">
        <v>2124752367.4200001</v>
      </c>
      <c r="AA38" s="20">
        <v>100</v>
      </c>
      <c r="AB38" s="35">
        <v>1390313751.9400001</v>
      </c>
      <c r="AC38" s="20">
        <v>100</v>
      </c>
      <c r="AD38" s="35">
        <v>141761278.21000001</v>
      </c>
      <c r="AE38" s="20">
        <v>100</v>
      </c>
      <c r="AF38" s="35">
        <v>1358068833.75</v>
      </c>
      <c r="AG38" s="20">
        <v>100</v>
      </c>
      <c r="AH38" s="33">
        <v>106296</v>
      </c>
      <c r="AI38" s="20">
        <v>100</v>
      </c>
      <c r="AJ38" s="21">
        <v>106895</v>
      </c>
      <c r="AK38" s="20">
        <v>100</v>
      </c>
      <c r="AL38" s="21">
        <v>96758</v>
      </c>
      <c r="AM38" s="20">
        <v>100</v>
      </c>
      <c r="AN38" s="21">
        <v>102250</v>
      </c>
      <c r="AO38" s="20">
        <v>100</v>
      </c>
      <c r="AP38" s="33">
        <v>103</v>
      </c>
      <c r="AQ38" s="20">
        <v>100</v>
      </c>
      <c r="AR38" s="21">
        <v>106</v>
      </c>
      <c r="AS38" s="20">
        <v>100</v>
      </c>
      <c r="AT38" s="21">
        <v>104</v>
      </c>
      <c r="AU38" s="20">
        <v>100</v>
      </c>
      <c r="AV38" s="21">
        <v>104</v>
      </c>
      <c r="AW38" s="20">
        <v>100</v>
      </c>
      <c r="AX38" s="30"/>
    </row>
    <row r="39" spans="1:50" ht="13.5" thickTop="1" x14ac:dyDescent="0.2">
      <c r="B39" s="28"/>
      <c r="C39" s="9"/>
      <c r="D39" s="28"/>
      <c r="E39" s="9"/>
      <c r="F39" s="28"/>
      <c r="G39" s="9"/>
      <c r="H39" s="28"/>
      <c r="I39" s="9"/>
      <c r="J39" s="47"/>
      <c r="K39" s="9"/>
      <c r="L39" s="28"/>
      <c r="M39" s="9"/>
      <c r="N39" s="28"/>
      <c r="O39" s="9"/>
      <c r="P39" s="28"/>
      <c r="Q39" s="9"/>
      <c r="R39" s="47"/>
      <c r="S39" s="9"/>
      <c r="T39" s="28"/>
      <c r="U39" s="9"/>
      <c r="V39" s="28"/>
      <c r="W39" s="9"/>
      <c r="X39" s="28"/>
      <c r="Y39" s="9"/>
      <c r="Z39" s="47"/>
      <c r="AA39" s="9"/>
      <c r="AB39" s="28"/>
      <c r="AC39" s="9"/>
      <c r="AD39" s="28"/>
      <c r="AE39" s="9"/>
      <c r="AF39" s="28"/>
      <c r="AG39" s="9"/>
      <c r="AH39" s="30"/>
      <c r="AI39" s="9"/>
      <c r="AJ39" s="9"/>
      <c r="AK39" s="9"/>
      <c r="AL39" s="9"/>
      <c r="AM39" s="9"/>
      <c r="AN39" s="9"/>
      <c r="AO39" s="9"/>
      <c r="AP39" s="30"/>
      <c r="AQ39" s="9"/>
      <c r="AR39" s="9"/>
      <c r="AS39" s="9"/>
      <c r="AT39" s="9"/>
      <c r="AU39" s="9"/>
      <c r="AV39" s="9"/>
      <c r="AW39" s="9"/>
      <c r="AX39" s="30"/>
    </row>
    <row r="40" spans="1:50" x14ac:dyDescent="0.2">
      <c r="B40" s="28"/>
      <c r="C40" s="9"/>
      <c r="D40" s="28"/>
      <c r="E40" s="9"/>
      <c r="F40" s="28"/>
      <c r="G40" s="9"/>
      <c r="H40" s="28"/>
      <c r="I40" s="9"/>
      <c r="J40" s="47"/>
      <c r="K40" s="9"/>
      <c r="L40" s="28"/>
      <c r="M40" s="9"/>
      <c r="N40" s="28"/>
      <c r="O40" s="9"/>
      <c r="P40" s="28"/>
      <c r="Q40" s="9"/>
      <c r="R40" s="47"/>
      <c r="S40" s="9"/>
      <c r="T40" s="28"/>
      <c r="U40" s="9"/>
      <c r="V40" s="28"/>
      <c r="W40" s="9"/>
      <c r="X40" s="28"/>
      <c r="Y40" s="9"/>
      <c r="Z40" s="47"/>
      <c r="AA40" s="9"/>
      <c r="AB40" s="28"/>
      <c r="AC40" s="9"/>
      <c r="AD40" s="28"/>
      <c r="AE40" s="9"/>
      <c r="AF40" s="28"/>
      <c r="AG40" s="9"/>
      <c r="AH40" s="30"/>
      <c r="AI40" s="9"/>
      <c r="AJ40" s="9"/>
      <c r="AK40" s="9"/>
      <c r="AL40" s="9"/>
      <c r="AM40" s="9"/>
      <c r="AN40" s="9"/>
      <c r="AO40" s="9"/>
      <c r="AP40" s="30"/>
      <c r="AQ40" s="9"/>
      <c r="AR40" s="9"/>
      <c r="AS40" s="9"/>
      <c r="AT40" s="9"/>
      <c r="AU40" s="9"/>
      <c r="AV40" s="9"/>
      <c r="AW40" s="9"/>
      <c r="AX40" s="30"/>
    </row>
    <row r="41" spans="1:50" x14ac:dyDescent="0.2">
      <c r="B41" s="28"/>
      <c r="C41" s="9"/>
      <c r="D41" s="28"/>
      <c r="E41" s="9"/>
      <c r="F41" s="28"/>
      <c r="G41" s="9"/>
      <c r="H41" s="28"/>
      <c r="I41" s="9"/>
      <c r="J41" s="47"/>
      <c r="K41" s="9"/>
      <c r="L41" s="28"/>
      <c r="M41" s="9"/>
      <c r="N41" s="28"/>
      <c r="O41" s="9"/>
      <c r="P41" s="28"/>
      <c r="Q41" s="9"/>
      <c r="R41" s="47"/>
      <c r="S41" s="9"/>
      <c r="T41" s="28"/>
      <c r="U41" s="9"/>
      <c r="V41" s="28"/>
      <c r="W41" s="9"/>
      <c r="X41" s="28"/>
      <c r="Y41" s="9"/>
      <c r="Z41" s="47"/>
      <c r="AA41" s="9"/>
      <c r="AB41" s="28"/>
      <c r="AC41" s="9"/>
      <c r="AD41" s="28"/>
      <c r="AE41" s="9"/>
      <c r="AF41" s="28"/>
      <c r="AG41" s="9"/>
      <c r="AH41" s="30"/>
      <c r="AI41" s="9"/>
      <c r="AJ41" s="9"/>
      <c r="AK41" s="9"/>
      <c r="AL41" s="9"/>
      <c r="AM41" s="9"/>
      <c r="AN41" s="9"/>
      <c r="AO41" s="9"/>
      <c r="AP41" s="30"/>
      <c r="AQ41" s="9"/>
      <c r="AR41" s="9"/>
      <c r="AS41" s="9"/>
      <c r="AT41" s="9"/>
      <c r="AU41" s="9"/>
      <c r="AV41" s="9"/>
      <c r="AW41" s="9"/>
      <c r="AX41" s="30"/>
    </row>
    <row r="42" spans="1:50" x14ac:dyDescent="0.2">
      <c r="A42" s="12"/>
      <c r="B42" s="29"/>
      <c r="C42" s="18"/>
      <c r="D42" s="29"/>
      <c r="E42" s="18"/>
      <c r="F42" s="29"/>
      <c r="G42" s="18"/>
      <c r="H42" s="29"/>
      <c r="I42" s="18"/>
      <c r="J42" s="50"/>
      <c r="K42" s="18"/>
      <c r="L42" s="29"/>
      <c r="M42" s="18"/>
      <c r="N42" s="29"/>
      <c r="O42" s="18"/>
      <c r="P42" s="29"/>
      <c r="Q42" s="18"/>
      <c r="R42" s="50"/>
      <c r="S42" s="18"/>
      <c r="T42" s="29"/>
      <c r="U42" s="18"/>
      <c r="V42" s="29"/>
      <c r="W42" s="18"/>
      <c r="X42" s="29"/>
      <c r="Y42" s="18"/>
      <c r="Z42" s="50"/>
      <c r="AA42" s="18"/>
      <c r="AB42" s="29"/>
      <c r="AC42" s="18"/>
      <c r="AD42" s="29"/>
      <c r="AE42" s="18"/>
      <c r="AF42" s="29"/>
      <c r="AG42" s="18"/>
      <c r="AH42" s="41"/>
      <c r="AI42" s="18"/>
      <c r="AJ42" s="18"/>
      <c r="AK42" s="18"/>
      <c r="AL42" s="18"/>
      <c r="AM42" s="18"/>
      <c r="AN42" s="18"/>
      <c r="AO42" s="18"/>
      <c r="AP42" s="41"/>
      <c r="AQ42" s="18"/>
      <c r="AR42" s="18"/>
      <c r="AS42" s="18"/>
      <c r="AT42" s="18"/>
      <c r="AU42" s="18"/>
      <c r="AV42" s="18"/>
      <c r="AW42" s="18"/>
      <c r="AX42" s="30"/>
    </row>
    <row r="43" spans="1:50" x14ac:dyDescent="0.2">
      <c r="A43" s="12"/>
      <c r="B43" s="26"/>
      <c r="C43" s="12"/>
      <c r="D43" s="26"/>
      <c r="E43" s="12"/>
      <c r="F43" s="26"/>
      <c r="G43" s="12"/>
      <c r="H43" s="26"/>
      <c r="I43" s="12"/>
      <c r="J43" s="50"/>
      <c r="K43" s="12"/>
      <c r="L43" s="26"/>
      <c r="M43" s="12"/>
      <c r="N43" s="26"/>
      <c r="O43" s="12"/>
      <c r="P43" s="26"/>
      <c r="Q43" s="12"/>
      <c r="R43" s="50"/>
      <c r="S43" s="12"/>
      <c r="T43" s="26"/>
      <c r="U43" s="12"/>
      <c r="V43" s="26"/>
      <c r="W43" s="12"/>
      <c r="X43" s="26"/>
      <c r="Y43" s="12"/>
      <c r="Z43" s="50"/>
      <c r="AA43" s="12"/>
      <c r="AB43" s="26"/>
      <c r="AC43" s="12"/>
      <c r="AD43" s="26"/>
      <c r="AE43" s="12"/>
      <c r="AF43" s="26"/>
      <c r="AG43" s="12"/>
      <c r="AH43" s="41"/>
      <c r="AI43" s="12"/>
      <c r="AJ43" s="12"/>
      <c r="AK43" s="12"/>
      <c r="AL43" s="12"/>
      <c r="AM43" s="12"/>
      <c r="AN43" s="12"/>
      <c r="AO43" s="12"/>
      <c r="AP43" s="41"/>
      <c r="AQ43" s="12"/>
      <c r="AR43" s="12"/>
      <c r="AS43" s="12"/>
      <c r="AT43" s="12"/>
      <c r="AU43" s="12"/>
      <c r="AV43" s="12"/>
      <c r="AW43" s="12"/>
      <c r="AX43" s="30"/>
    </row>
    <row r="44" spans="1:50" x14ac:dyDescent="0.2">
      <c r="A44" s="12"/>
      <c r="B44" s="26"/>
      <c r="C44" s="12"/>
      <c r="D44" s="26"/>
      <c r="E44" s="12"/>
      <c r="F44" s="26"/>
      <c r="G44" s="12"/>
      <c r="H44" s="26"/>
      <c r="I44" s="12"/>
      <c r="J44" s="50"/>
      <c r="K44" s="12"/>
      <c r="L44" s="26"/>
      <c r="M44" s="12"/>
      <c r="N44" s="26"/>
      <c r="O44" s="12"/>
      <c r="P44" s="26"/>
      <c r="Q44" s="12"/>
      <c r="R44" s="50"/>
      <c r="S44" s="12"/>
      <c r="T44" s="26"/>
      <c r="U44" s="12"/>
      <c r="V44" s="26"/>
      <c r="W44" s="12"/>
      <c r="X44" s="26"/>
      <c r="Y44" s="12"/>
      <c r="Z44" s="50"/>
      <c r="AA44" s="12"/>
      <c r="AB44" s="26"/>
      <c r="AC44" s="12"/>
      <c r="AD44" s="26"/>
      <c r="AE44" s="12"/>
      <c r="AF44" s="26"/>
      <c r="AG44" s="12"/>
      <c r="AH44" s="41"/>
      <c r="AI44" s="12"/>
      <c r="AJ44" s="12"/>
      <c r="AK44" s="12"/>
      <c r="AL44" s="12"/>
      <c r="AM44" s="12"/>
      <c r="AN44" s="12"/>
      <c r="AO44" s="12"/>
      <c r="AP44" s="41"/>
      <c r="AQ44" s="12"/>
      <c r="AR44" s="12"/>
      <c r="AS44" s="12"/>
      <c r="AT44" s="12"/>
      <c r="AU44" s="12"/>
      <c r="AV44" s="12"/>
      <c r="AW44" s="12"/>
      <c r="AX44" s="30"/>
    </row>
    <row r="45" spans="1:50" ht="13.5" thickBot="1" x14ac:dyDescent="0.25">
      <c r="A45" s="12"/>
      <c r="B45" s="26"/>
      <c r="C45" s="12"/>
      <c r="D45" s="26"/>
      <c r="E45" s="12"/>
      <c r="F45" s="26"/>
      <c r="G45" s="12"/>
      <c r="H45" s="26"/>
      <c r="I45" s="12"/>
      <c r="J45" s="50"/>
      <c r="K45" s="12"/>
      <c r="L45" s="26"/>
      <c r="M45" s="12"/>
      <c r="N45" s="26"/>
      <c r="O45" s="12"/>
      <c r="P45" s="26"/>
      <c r="Q45" s="12"/>
      <c r="R45" s="50"/>
      <c r="S45" s="12"/>
      <c r="T45" s="26"/>
      <c r="U45" s="12"/>
      <c r="V45" s="26"/>
      <c r="W45" s="12"/>
      <c r="X45" s="26"/>
      <c r="Y45" s="12"/>
      <c r="Z45" s="50"/>
      <c r="AA45" s="12"/>
      <c r="AB45" s="26"/>
      <c r="AC45" s="12"/>
      <c r="AD45" s="26"/>
      <c r="AE45" s="12"/>
      <c r="AF45" s="26"/>
      <c r="AG45" s="12"/>
      <c r="AH45" s="41"/>
      <c r="AI45" s="12"/>
      <c r="AJ45" s="12"/>
      <c r="AK45" s="12"/>
      <c r="AL45" s="12"/>
      <c r="AM45" s="12"/>
      <c r="AN45" s="12"/>
      <c r="AO45" s="12"/>
      <c r="AP45" s="41"/>
      <c r="AQ45" s="12"/>
      <c r="AR45" s="12"/>
      <c r="AS45" s="12"/>
      <c r="AT45" s="12"/>
      <c r="AU45" s="12"/>
      <c r="AV45" s="12"/>
      <c r="AW45" s="12"/>
      <c r="AX45" s="30"/>
    </row>
    <row r="46" spans="1:50" ht="14.25" thickTop="1" thickBot="1" x14ac:dyDescent="0.25">
      <c r="A46" s="14" t="s">
        <v>69</v>
      </c>
      <c r="B46" s="27">
        <v>1229925527320.3101</v>
      </c>
      <c r="C46" s="16">
        <v>100</v>
      </c>
      <c r="D46" s="27">
        <v>1149768741555.74</v>
      </c>
      <c r="E46" s="16">
        <v>100</v>
      </c>
      <c r="F46" s="27">
        <v>1055729078736.05</v>
      </c>
      <c r="G46" s="16">
        <v>100</v>
      </c>
      <c r="H46" s="27">
        <v>1034541300972.33</v>
      </c>
      <c r="I46" s="16">
        <v>100</v>
      </c>
      <c r="J46" s="36">
        <v>304065002273.56</v>
      </c>
      <c r="K46" s="16">
        <v>100</v>
      </c>
      <c r="L46" s="27">
        <v>296886037516.97998</v>
      </c>
      <c r="M46" s="16">
        <v>100</v>
      </c>
      <c r="N46" s="27">
        <v>241697247054.56</v>
      </c>
      <c r="O46" s="16">
        <v>100</v>
      </c>
      <c r="P46" s="27">
        <v>248607739664.85999</v>
      </c>
      <c r="Q46" s="16">
        <v>100</v>
      </c>
      <c r="R46" s="36">
        <v>263025498316.25</v>
      </c>
      <c r="S46" s="16">
        <v>100</v>
      </c>
      <c r="T46" s="27">
        <v>233698717341.51999</v>
      </c>
      <c r="U46" s="16">
        <v>100</v>
      </c>
      <c r="V46" s="27">
        <v>226755199202.84</v>
      </c>
      <c r="W46" s="16">
        <v>100</v>
      </c>
      <c r="X46" s="27">
        <v>247888243958.48001</v>
      </c>
      <c r="Y46" s="16">
        <v>100</v>
      </c>
      <c r="Z46" s="36">
        <v>41039503957.309998</v>
      </c>
      <c r="AA46" s="16">
        <v>100</v>
      </c>
      <c r="AB46" s="27">
        <v>63187320175.459999</v>
      </c>
      <c r="AC46" s="16">
        <v>100</v>
      </c>
      <c r="AD46" s="27">
        <v>14942047851.719999</v>
      </c>
      <c r="AE46" s="16">
        <v>100</v>
      </c>
      <c r="AF46" s="27">
        <v>719495706.38</v>
      </c>
      <c r="AG46" s="16">
        <v>100</v>
      </c>
      <c r="AH46" s="33">
        <v>1624185</v>
      </c>
      <c r="AI46" s="16">
        <v>100</v>
      </c>
      <c r="AJ46" s="15">
        <v>1666720</v>
      </c>
      <c r="AK46" s="16">
        <v>100</v>
      </c>
      <c r="AL46" s="15">
        <v>1754044</v>
      </c>
      <c r="AM46" s="16">
        <v>100</v>
      </c>
      <c r="AN46" s="15">
        <v>1547596</v>
      </c>
      <c r="AO46" s="16">
        <v>100</v>
      </c>
      <c r="AP46" s="33">
        <v>967</v>
      </c>
      <c r="AQ46" s="16">
        <v>100</v>
      </c>
      <c r="AR46" s="15">
        <v>965</v>
      </c>
      <c r="AS46" s="16">
        <v>100</v>
      </c>
      <c r="AT46" s="15">
        <v>951</v>
      </c>
      <c r="AU46" s="16">
        <v>100</v>
      </c>
      <c r="AV46" s="15">
        <v>945</v>
      </c>
      <c r="AW46" s="16">
        <v>100</v>
      </c>
      <c r="AX46" s="30"/>
    </row>
    <row r="47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zoomScale="85" zoomScaleNormal="85" workbookViewId="0"/>
  </sheetViews>
  <sheetFormatPr defaultRowHeight="12.75" x14ac:dyDescent="0.2"/>
  <cols>
    <col min="1" max="1" width="37" customWidth="1"/>
    <col min="2" max="2" width="9.140625" style="6"/>
    <col min="3" max="3" width="4" bestFit="1" customWidth="1"/>
    <col min="4" max="4" width="9.140625" style="6"/>
    <col min="5" max="5" width="4" bestFit="1" customWidth="1"/>
    <col min="6" max="6" width="7.5703125" style="6" bestFit="1" customWidth="1"/>
    <col min="7" max="7" width="4" bestFit="1" customWidth="1"/>
    <col min="8" max="8" width="7.5703125" style="6" bestFit="1" customWidth="1"/>
    <col min="9" max="9" width="4" bestFit="1" customWidth="1"/>
    <col min="10" max="10" width="7.5703125" style="6" bestFit="1" customWidth="1"/>
    <col min="11" max="11" width="4" bestFit="1" customWidth="1"/>
    <col min="12" max="12" width="7.5703125" style="6" bestFit="1" customWidth="1"/>
    <col min="13" max="13" width="4" bestFit="1" customWidth="1"/>
    <col min="14" max="14" width="7.5703125" style="6" bestFit="1" customWidth="1"/>
    <col min="15" max="15" width="4" bestFit="1" customWidth="1"/>
    <col min="16" max="16" width="7.5703125" style="6" bestFit="1" customWidth="1"/>
    <col min="17" max="17" width="4" bestFit="1" customWidth="1"/>
    <col min="18" max="18" width="7.5703125" style="6" bestFit="1" customWidth="1"/>
    <col min="19" max="19" width="4" bestFit="1" customWidth="1"/>
    <col min="20" max="20" width="7.5703125" style="6" bestFit="1" customWidth="1"/>
    <col min="21" max="21" width="4" bestFit="1" customWidth="1"/>
    <col min="22" max="22" width="7.5703125" style="6" bestFit="1" customWidth="1"/>
    <col min="23" max="23" width="4" bestFit="1" customWidth="1"/>
    <col min="24" max="24" width="7.5703125" style="6" bestFit="1" customWidth="1"/>
    <col min="25" max="25" width="4" bestFit="1" customWidth="1"/>
    <col min="26" max="26" width="6.5703125" style="6" bestFit="1" customWidth="1"/>
    <col min="27" max="27" width="4" bestFit="1" customWidth="1"/>
    <col min="28" max="28" width="6.5703125" style="6" bestFit="1" customWidth="1"/>
    <col min="29" max="29" width="4" bestFit="1" customWidth="1"/>
    <col min="30" max="30" width="6.5703125" style="6" bestFit="1" customWidth="1"/>
    <col min="31" max="31" width="4" bestFit="1" customWidth="1"/>
    <col min="32" max="32" width="7.140625" style="6" bestFit="1" customWidth="1"/>
    <col min="33" max="33" width="6.140625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 x14ac:dyDescent="0.2">
      <c r="A1" s="1" t="s">
        <v>1295</v>
      </c>
      <c r="AN1" s="1" t="s">
        <v>5</v>
      </c>
    </row>
    <row r="2" spans="1:50" x14ac:dyDescent="0.2">
      <c r="A2" s="1" t="s">
        <v>11</v>
      </c>
    </row>
    <row r="3" spans="1:50" ht="13.5" thickBot="1" x14ac:dyDescent="0.25"/>
    <row r="4" spans="1:50" ht="13.5" thickTop="1" x14ac:dyDescent="0.2">
      <c r="A4" s="3"/>
      <c r="B4" s="7"/>
      <c r="C4" s="3"/>
      <c r="D4" s="7"/>
      <c r="E4" s="3"/>
      <c r="F4" s="7"/>
      <c r="G4" s="3"/>
      <c r="H4" s="7"/>
      <c r="I4" s="3"/>
      <c r="J4" s="34"/>
      <c r="K4" s="3"/>
      <c r="L4" s="7"/>
      <c r="M4" s="3"/>
      <c r="N4" s="7"/>
      <c r="O4" s="3"/>
      <c r="P4" s="7"/>
      <c r="Q4" s="3"/>
      <c r="R4" s="34"/>
      <c r="S4" s="3"/>
      <c r="T4" s="7"/>
      <c r="U4" s="3"/>
      <c r="V4" s="7"/>
      <c r="W4" s="3"/>
      <c r="X4" s="7"/>
      <c r="Y4" s="3"/>
      <c r="Z4" s="34"/>
      <c r="AA4" s="3"/>
      <c r="AB4" s="7"/>
      <c r="AC4" s="3"/>
      <c r="AD4" s="7"/>
      <c r="AE4" s="3"/>
      <c r="AF4" s="7"/>
      <c r="AG4" s="3"/>
      <c r="AH4" s="32"/>
      <c r="AI4" s="3"/>
      <c r="AJ4" s="3"/>
      <c r="AK4" s="3"/>
      <c r="AL4" s="3"/>
      <c r="AM4" s="3"/>
      <c r="AN4" s="3"/>
      <c r="AO4" s="3"/>
      <c r="AP4" s="32"/>
      <c r="AQ4" s="3"/>
      <c r="AR4" s="3"/>
      <c r="AS4" s="3"/>
      <c r="AT4" s="3"/>
      <c r="AU4" s="3"/>
      <c r="AV4" s="3"/>
      <c r="AW4" s="22"/>
      <c r="AX4" s="30"/>
    </row>
    <row r="5" spans="1:50" x14ac:dyDescent="0.2">
      <c r="B5" s="361" t="s">
        <v>72</v>
      </c>
      <c r="C5" s="361"/>
      <c r="D5" s="361"/>
      <c r="E5" s="361"/>
      <c r="F5" s="361"/>
      <c r="G5" s="361"/>
      <c r="H5" s="361"/>
      <c r="I5" s="361"/>
      <c r="J5" s="356" t="s">
        <v>8</v>
      </c>
      <c r="K5" s="361"/>
      <c r="L5" s="361"/>
      <c r="M5" s="361"/>
      <c r="N5" s="361"/>
      <c r="O5" s="361"/>
      <c r="P5" s="361"/>
      <c r="Q5" s="361"/>
      <c r="R5" s="356" t="s">
        <v>9</v>
      </c>
      <c r="S5" s="357"/>
      <c r="T5" s="357"/>
      <c r="U5" s="357"/>
      <c r="V5" s="357"/>
      <c r="W5" s="357"/>
      <c r="X5" s="357"/>
      <c r="Y5" s="357"/>
      <c r="Z5" s="356" t="s">
        <v>15</v>
      </c>
      <c r="AA5" s="357"/>
      <c r="AB5" s="357"/>
      <c r="AC5" s="357"/>
      <c r="AD5" s="357"/>
      <c r="AE5" s="357"/>
      <c r="AF5" s="357"/>
      <c r="AG5" s="357"/>
      <c r="AH5" s="356" t="s">
        <v>16</v>
      </c>
      <c r="AI5" s="357"/>
      <c r="AJ5" s="357"/>
      <c r="AK5" s="357"/>
      <c r="AL5" s="357"/>
      <c r="AM5" s="357"/>
      <c r="AN5" s="357"/>
      <c r="AO5" s="357"/>
      <c r="AP5" s="356" t="s">
        <v>18</v>
      </c>
      <c r="AQ5" s="357"/>
      <c r="AR5" s="357"/>
      <c r="AS5" s="357"/>
      <c r="AT5" s="357"/>
      <c r="AU5" s="357"/>
      <c r="AV5" s="357"/>
      <c r="AW5" s="357"/>
      <c r="AX5" s="30"/>
    </row>
    <row r="6" spans="1:50" x14ac:dyDescent="0.2">
      <c r="J6" s="47"/>
      <c r="R6" s="47"/>
      <c r="Z6" s="47"/>
      <c r="AH6" s="30"/>
      <c r="AP6" s="30"/>
      <c r="AX6" s="30"/>
    </row>
    <row r="7" spans="1:50" x14ac:dyDescent="0.2">
      <c r="B7" s="360" t="s">
        <v>1</v>
      </c>
      <c r="C7" s="362"/>
      <c r="D7" s="360" t="s">
        <v>2</v>
      </c>
      <c r="E7" s="362"/>
      <c r="F7" s="360" t="s">
        <v>3</v>
      </c>
      <c r="G7" s="362"/>
      <c r="H7" s="360" t="s">
        <v>4</v>
      </c>
      <c r="I7" s="362"/>
      <c r="J7" s="358" t="s">
        <v>1</v>
      </c>
      <c r="K7" s="362"/>
      <c r="L7" s="360" t="s">
        <v>2</v>
      </c>
      <c r="M7" s="362"/>
      <c r="N7" s="360" t="s">
        <v>3</v>
      </c>
      <c r="O7" s="362"/>
      <c r="P7" s="360" t="s">
        <v>4</v>
      </c>
      <c r="Q7" s="362"/>
      <c r="R7" s="358" t="s">
        <v>1</v>
      </c>
      <c r="S7" s="362"/>
      <c r="T7" s="360" t="s">
        <v>2</v>
      </c>
      <c r="U7" s="362"/>
      <c r="V7" s="360" t="s">
        <v>3</v>
      </c>
      <c r="W7" s="362"/>
      <c r="X7" s="360" t="s">
        <v>4</v>
      </c>
      <c r="Y7" s="362"/>
      <c r="Z7" s="358" t="s">
        <v>1</v>
      </c>
      <c r="AA7" s="362"/>
      <c r="AB7" s="360" t="s">
        <v>2</v>
      </c>
      <c r="AC7" s="362"/>
      <c r="AD7" s="360" t="s">
        <v>3</v>
      </c>
      <c r="AE7" s="362"/>
      <c r="AF7" s="360" t="s">
        <v>4</v>
      </c>
      <c r="AG7" s="362"/>
      <c r="AH7" s="358" t="s">
        <v>1</v>
      </c>
      <c r="AI7" s="362"/>
      <c r="AJ7" s="360" t="s">
        <v>2</v>
      </c>
      <c r="AK7" s="362"/>
      <c r="AL7" s="360" t="s">
        <v>3</v>
      </c>
      <c r="AM7" s="362"/>
      <c r="AN7" s="360" t="s">
        <v>4</v>
      </c>
      <c r="AO7" s="362"/>
      <c r="AP7" s="358" t="s">
        <v>1</v>
      </c>
      <c r="AQ7" s="362"/>
      <c r="AR7" s="360" t="s">
        <v>2</v>
      </c>
      <c r="AS7" s="362"/>
      <c r="AT7" s="360" t="s">
        <v>3</v>
      </c>
      <c r="AU7" s="362"/>
      <c r="AV7" s="360" t="s">
        <v>4</v>
      </c>
      <c r="AW7" s="362"/>
      <c r="AX7" s="30"/>
    </row>
    <row r="8" spans="1:50" x14ac:dyDescent="0.2">
      <c r="B8" s="51" t="s">
        <v>70</v>
      </c>
      <c r="C8" s="37" t="s">
        <v>71</v>
      </c>
      <c r="D8" s="51" t="s">
        <v>70</v>
      </c>
      <c r="E8" s="37" t="s">
        <v>71</v>
      </c>
      <c r="F8" s="51" t="s">
        <v>70</v>
      </c>
      <c r="G8" s="37" t="s">
        <v>71</v>
      </c>
      <c r="H8" s="51" t="s">
        <v>70</v>
      </c>
      <c r="I8" s="37" t="s">
        <v>71</v>
      </c>
      <c r="J8" s="48" t="s">
        <v>70</v>
      </c>
      <c r="K8" s="37" t="s">
        <v>71</v>
      </c>
      <c r="L8" s="51" t="s">
        <v>70</v>
      </c>
      <c r="M8" s="37" t="s">
        <v>71</v>
      </c>
      <c r="N8" s="51" t="s">
        <v>70</v>
      </c>
      <c r="O8" s="37" t="s">
        <v>71</v>
      </c>
      <c r="P8" s="51" t="s">
        <v>70</v>
      </c>
      <c r="Q8" s="37" t="s">
        <v>71</v>
      </c>
      <c r="R8" s="48" t="s">
        <v>70</v>
      </c>
      <c r="S8" s="37" t="s">
        <v>71</v>
      </c>
      <c r="T8" s="51" t="s">
        <v>70</v>
      </c>
      <c r="U8" s="37" t="s">
        <v>71</v>
      </c>
      <c r="V8" s="51" t="s">
        <v>70</v>
      </c>
      <c r="W8" s="37" t="s">
        <v>71</v>
      </c>
      <c r="X8" s="51" t="s">
        <v>70</v>
      </c>
      <c r="Y8" s="37" t="s">
        <v>71</v>
      </c>
      <c r="Z8" s="48" t="s">
        <v>70</v>
      </c>
      <c r="AA8" s="37" t="s">
        <v>71</v>
      </c>
      <c r="AB8" s="51" t="s">
        <v>70</v>
      </c>
      <c r="AC8" s="37" t="s">
        <v>71</v>
      </c>
      <c r="AD8" s="51" t="s">
        <v>70</v>
      </c>
      <c r="AE8" s="37" t="s">
        <v>71</v>
      </c>
      <c r="AF8" s="51" t="s">
        <v>70</v>
      </c>
      <c r="AG8" s="37" t="s">
        <v>71</v>
      </c>
      <c r="AH8" s="39" t="s">
        <v>17</v>
      </c>
      <c r="AI8" s="37" t="s">
        <v>71</v>
      </c>
      <c r="AJ8" s="37" t="s">
        <v>17</v>
      </c>
      <c r="AK8" s="37" t="s">
        <v>71</v>
      </c>
      <c r="AL8" s="37" t="s">
        <v>17</v>
      </c>
      <c r="AM8" s="37" t="s">
        <v>71</v>
      </c>
      <c r="AN8" s="37" t="s">
        <v>17</v>
      </c>
      <c r="AO8" s="37" t="s">
        <v>71</v>
      </c>
      <c r="AP8" s="39" t="s">
        <v>17</v>
      </c>
      <c r="AQ8" s="37" t="s">
        <v>71</v>
      </c>
      <c r="AR8" s="37" t="s">
        <v>17</v>
      </c>
      <c r="AS8" s="37" t="s">
        <v>71</v>
      </c>
      <c r="AT8" s="37" t="s">
        <v>17</v>
      </c>
      <c r="AU8" s="37" t="s">
        <v>71</v>
      </c>
      <c r="AV8" s="37" t="s">
        <v>17</v>
      </c>
      <c r="AW8" s="37" t="s">
        <v>71</v>
      </c>
      <c r="AX8" s="10"/>
    </row>
    <row r="9" spans="1:50" x14ac:dyDescent="0.2">
      <c r="A9" s="5"/>
      <c r="B9" s="52"/>
      <c r="C9" s="38"/>
      <c r="D9" s="52"/>
      <c r="E9" s="38"/>
      <c r="F9" s="52"/>
      <c r="G9" s="38"/>
      <c r="H9" s="52"/>
      <c r="I9" s="38"/>
      <c r="J9" s="49"/>
      <c r="K9" s="38"/>
      <c r="L9" s="52"/>
      <c r="M9" s="38"/>
      <c r="N9" s="52"/>
      <c r="O9" s="38"/>
      <c r="P9" s="52"/>
      <c r="Q9" s="38"/>
      <c r="R9" s="49"/>
      <c r="S9" s="38"/>
      <c r="T9" s="52"/>
      <c r="U9" s="38"/>
      <c r="V9" s="52"/>
      <c r="W9" s="38"/>
      <c r="X9" s="52"/>
      <c r="Y9" s="38"/>
      <c r="Z9" s="49"/>
      <c r="AA9" s="38"/>
      <c r="AB9" s="52"/>
      <c r="AC9" s="38"/>
      <c r="AD9" s="52"/>
      <c r="AE9" s="38"/>
      <c r="AF9" s="52"/>
      <c r="AG9" s="38"/>
      <c r="AH9" s="40"/>
      <c r="AI9" s="38"/>
      <c r="AJ9" s="38"/>
      <c r="AK9" s="38"/>
      <c r="AL9" s="38"/>
      <c r="AM9" s="38"/>
      <c r="AN9" s="38"/>
      <c r="AO9" s="38"/>
      <c r="AP9" s="40"/>
      <c r="AQ9" s="38"/>
      <c r="AR9" s="38"/>
      <c r="AS9" s="38"/>
      <c r="AT9" s="38"/>
      <c r="AU9" s="38"/>
      <c r="AV9" s="38"/>
      <c r="AW9" s="38"/>
      <c r="AX9" s="10"/>
    </row>
    <row r="10" spans="1:50" x14ac:dyDescent="0.2">
      <c r="A10" s="1" t="s">
        <v>6</v>
      </c>
      <c r="B10" s="28"/>
      <c r="C10" s="9"/>
      <c r="D10" s="28"/>
      <c r="E10" s="9"/>
      <c r="F10" s="28"/>
      <c r="G10" s="9"/>
      <c r="H10" s="28"/>
      <c r="I10" s="9"/>
      <c r="J10" s="47"/>
      <c r="K10" s="9"/>
      <c r="L10" s="28"/>
      <c r="M10" s="9"/>
      <c r="N10" s="28"/>
      <c r="O10" s="9"/>
      <c r="P10" s="28"/>
      <c r="Q10" s="9"/>
      <c r="R10" s="47"/>
      <c r="S10" s="9"/>
      <c r="T10" s="28"/>
      <c r="U10" s="9"/>
      <c r="V10" s="28"/>
      <c r="W10" s="9"/>
      <c r="X10" s="28"/>
      <c r="Y10" s="9"/>
      <c r="Z10" s="47"/>
      <c r="AA10" s="9"/>
      <c r="AB10" s="28"/>
      <c r="AC10" s="9"/>
      <c r="AD10" s="28"/>
      <c r="AE10" s="9"/>
      <c r="AF10" s="28"/>
      <c r="AG10" s="9"/>
      <c r="AH10" s="30"/>
      <c r="AI10" s="9"/>
      <c r="AJ10" s="9"/>
      <c r="AK10" s="9"/>
      <c r="AL10" s="9"/>
      <c r="AM10" s="9"/>
      <c r="AN10" s="9"/>
      <c r="AO10" s="9"/>
      <c r="AP10" s="30"/>
      <c r="AQ10" s="9"/>
      <c r="AR10" s="9"/>
      <c r="AS10" s="9"/>
      <c r="AT10" s="9"/>
      <c r="AU10" s="9"/>
      <c r="AV10" s="9"/>
      <c r="AW10" s="9"/>
      <c r="AX10" s="30"/>
    </row>
    <row r="11" spans="1:50" x14ac:dyDescent="0.2">
      <c r="B11" s="28"/>
      <c r="C11" s="9"/>
      <c r="D11" s="28"/>
      <c r="E11" s="9"/>
      <c r="F11" s="28"/>
      <c r="G11" s="9"/>
      <c r="H11" s="28"/>
      <c r="I11" s="9"/>
      <c r="J11" s="47"/>
      <c r="K11" s="9"/>
      <c r="L11" s="28"/>
      <c r="M11" s="9"/>
      <c r="N11" s="28"/>
      <c r="O11" s="9"/>
      <c r="P11" s="28"/>
      <c r="Q11" s="9"/>
      <c r="R11" s="47"/>
      <c r="S11" s="9"/>
      <c r="T11" s="28"/>
      <c r="U11" s="9"/>
      <c r="V11" s="28"/>
      <c r="W11" s="9"/>
      <c r="X11" s="28"/>
      <c r="Y11" s="9"/>
      <c r="Z11" s="47"/>
      <c r="AA11" s="9"/>
      <c r="AB11" s="28"/>
      <c r="AC11" s="9"/>
      <c r="AD11" s="28"/>
      <c r="AE11" s="9"/>
      <c r="AF11" s="28"/>
      <c r="AG11" s="9"/>
      <c r="AH11" s="30"/>
      <c r="AI11" s="9"/>
      <c r="AJ11" s="9"/>
      <c r="AK11" s="9"/>
      <c r="AL11" s="9"/>
      <c r="AM11" s="9"/>
      <c r="AN11" s="9"/>
      <c r="AO11" s="9"/>
      <c r="AP11" s="30"/>
      <c r="AQ11" s="9"/>
      <c r="AR11" s="9"/>
      <c r="AS11" s="9"/>
      <c r="AT11" s="9"/>
      <c r="AU11" s="9"/>
      <c r="AV11" s="9"/>
      <c r="AW11" s="9"/>
      <c r="AX11" s="30"/>
    </row>
    <row r="12" spans="1:50" x14ac:dyDescent="0.2">
      <c r="A12" t="s">
        <v>41</v>
      </c>
      <c r="B12" s="28">
        <v>164122928492.31</v>
      </c>
      <c r="C12" s="31">
        <v>14.145207485955</v>
      </c>
      <c r="D12" s="28">
        <v>152058951693.38</v>
      </c>
      <c r="E12" s="31">
        <v>14.008712290662199</v>
      </c>
      <c r="F12" s="28">
        <v>146275476578.67999</v>
      </c>
      <c r="G12" s="31">
        <v>14.6593261419386</v>
      </c>
      <c r="H12" s="28">
        <v>146744008867.76001</v>
      </c>
      <c r="I12" s="31">
        <v>15.0156078758829</v>
      </c>
      <c r="J12" s="47">
        <v>8687945412.8199997</v>
      </c>
      <c r="K12" s="31">
        <v>2.9124201567593699</v>
      </c>
      <c r="L12" s="28">
        <v>9494311372.7800007</v>
      </c>
      <c r="M12" s="31">
        <v>3.2548660447391198</v>
      </c>
      <c r="N12" s="28">
        <v>8320164600.4799995</v>
      </c>
      <c r="O12" s="31">
        <v>3.5102234904034799</v>
      </c>
      <c r="P12" s="28">
        <v>8445981072.9799995</v>
      </c>
      <c r="Q12" s="31">
        <v>3.4882636230979398</v>
      </c>
      <c r="R12" s="47">
        <v>7989553065.75</v>
      </c>
      <c r="S12" s="31">
        <v>3.0758179501047098</v>
      </c>
      <c r="T12" s="28">
        <v>10761821588.77</v>
      </c>
      <c r="U12" s="31">
        <v>4.6776851216883699</v>
      </c>
      <c r="V12" s="28">
        <v>8302160807.8000002</v>
      </c>
      <c r="W12" s="31">
        <v>3.7343868612145599</v>
      </c>
      <c r="X12" s="28">
        <v>7588357714.6400003</v>
      </c>
      <c r="Y12" s="31">
        <v>3.1259313798452699</v>
      </c>
      <c r="Z12" s="47">
        <v>698392347.07000005</v>
      </c>
      <c r="AA12" s="31">
        <v>1.8115140501153</v>
      </c>
      <c r="AB12" s="28">
        <v>-1267510215.99</v>
      </c>
      <c r="AC12" s="31">
        <v>-2.05668935603151</v>
      </c>
      <c r="AD12" s="28">
        <v>18003792.68</v>
      </c>
      <c r="AE12" s="31">
        <v>0.122390990583923</v>
      </c>
      <c r="AF12" s="28">
        <v>857623358.34000003</v>
      </c>
      <c r="AG12" s="31">
        <v>-136.25118892790601</v>
      </c>
      <c r="AH12" s="30">
        <v>497958</v>
      </c>
      <c r="AI12" s="31">
        <v>32.984428446898498</v>
      </c>
      <c r="AJ12" s="9">
        <v>559791</v>
      </c>
      <c r="AK12" s="31">
        <v>36.122376681527498</v>
      </c>
      <c r="AL12" s="9">
        <v>517174</v>
      </c>
      <c r="AM12" s="31">
        <v>31.3972731809368</v>
      </c>
      <c r="AN12" s="9">
        <v>533516</v>
      </c>
      <c r="AO12" s="31">
        <v>37.171976723446001</v>
      </c>
      <c r="AP12" s="30">
        <v>131</v>
      </c>
      <c r="AQ12" s="31">
        <v>15.7641395908544</v>
      </c>
      <c r="AR12" s="9">
        <v>128</v>
      </c>
      <c r="AS12" s="31">
        <v>15.496368038740901</v>
      </c>
      <c r="AT12" s="9">
        <v>125</v>
      </c>
      <c r="AU12" s="31">
        <v>15.3562653562654</v>
      </c>
      <c r="AV12" s="9">
        <v>124</v>
      </c>
      <c r="AW12" s="31">
        <v>15.365551425031001</v>
      </c>
      <c r="AX12" s="30"/>
    </row>
    <row r="13" spans="1:50" x14ac:dyDescent="0.2">
      <c r="B13" s="28"/>
      <c r="C13" s="9"/>
      <c r="D13" s="28"/>
      <c r="E13" s="9"/>
      <c r="F13" s="28"/>
      <c r="G13" s="9"/>
      <c r="H13" s="28"/>
      <c r="I13" s="9"/>
      <c r="J13" s="47"/>
      <c r="K13" s="9"/>
      <c r="L13" s="28"/>
      <c r="M13" s="9"/>
      <c r="N13" s="28"/>
      <c r="O13" s="9"/>
      <c r="P13" s="28"/>
      <c r="Q13" s="9"/>
      <c r="R13" s="47"/>
      <c r="S13" s="9"/>
      <c r="T13" s="28"/>
      <c r="U13" s="9"/>
      <c r="V13" s="28"/>
      <c r="W13" s="9"/>
      <c r="X13" s="28"/>
      <c r="Y13" s="9"/>
      <c r="Z13" s="47"/>
      <c r="AA13" s="9"/>
      <c r="AB13" s="28"/>
      <c r="AC13" s="9"/>
      <c r="AD13" s="28"/>
      <c r="AE13" s="9"/>
      <c r="AF13" s="28"/>
      <c r="AG13" s="9"/>
      <c r="AH13" s="30"/>
      <c r="AI13" s="9"/>
      <c r="AJ13" s="9"/>
      <c r="AK13" s="9"/>
      <c r="AL13" s="9"/>
      <c r="AM13" s="9"/>
      <c r="AN13" s="9"/>
      <c r="AO13" s="9"/>
      <c r="AP13" s="30"/>
      <c r="AQ13" s="9"/>
      <c r="AR13" s="9"/>
      <c r="AS13" s="9"/>
      <c r="AT13" s="9"/>
      <c r="AU13" s="9"/>
      <c r="AV13" s="9"/>
      <c r="AW13" s="9"/>
      <c r="AX13" s="30"/>
    </row>
    <row r="14" spans="1:50" x14ac:dyDescent="0.2">
      <c r="A14" t="s">
        <v>42</v>
      </c>
      <c r="B14" s="28">
        <v>6849863817.4399996</v>
      </c>
      <c r="C14" s="31">
        <v>0.59036690265226799</v>
      </c>
      <c r="D14" s="28">
        <v>6499925862</v>
      </c>
      <c r="E14" s="31">
        <v>0.59881769732966394</v>
      </c>
      <c r="F14" s="28">
        <v>6189986254.8599997</v>
      </c>
      <c r="G14" s="31">
        <v>0.62034340578819602</v>
      </c>
      <c r="H14" s="28">
        <v>6817325625.1300001</v>
      </c>
      <c r="I14" s="31">
        <v>0.697584106765196</v>
      </c>
      <c r="J14" s="47">
        <v>188474532.18000001</v>
      </c>
      <c r="K14" s="31">
        <v>6.3181454357072606E-2</v>
      </c>
      <c r="L14" s="28">
        <v>211298774.63999999</v>
      </c>
      <c r="M14" s="31">
        <v>7.2438029454403793E-2</v>
      </c>
      <c r="N14" s="28">
        <v>281447873.31</v>
      </c>
      <c r="O14" s="31">
        <v>0.118741032618498</v>
      </c>
      <c r="P14" s="28">
        <v>213673993.19999999</v>
      </c>
      <c r="Q14" s="31">
        <v>8.8249217141408404E-2</v>
      </c>
      <c r="R14" s="47">
        <v>421076463.91000003</v>
      </c>
      <c r="S14" s="31">
        <v>0.16210600710734699</v>
      </c>
      <c r="T14" s="28">
        <v>290072472.12</v>
      </c>
      <c r="U14" s="31">
        <v>0.126081600206324</v>
      </c>
      <c r="V14" s="28">
        <v>529940408.97000003</v>
      </c>
      <c r="W14" s="31">
        <v>0.23837197884976399</v>
      </c>
      <c r="X14" s="28">
        <v>587547739.63999999</v>
      </c>
      <c r="Y14" s="31">
        <v>0.24203312305038999</v>
      </c>
      <c r="Z14" s="47">
        <v>-232601931.72999999</v>
      </c>
      <c r="AA14" s="31">
        <v>-0.60333087723629197</v>
      </c>
      <c r="AB14" s="28">
        <v>-78773697.480000004</v>
      </c>
      <c r="AC14" s="31">
        <v>-0.12781989691169501</v>
      </c>
      <c r="AD14" s="28">
        <v>-248492535.66</v>
      </c>
      <c r="AE14" s="31">
        <v>-1.6892689297585399</v>
      </c>
      <c r="AF14" s="28">
        <v>-373873746.44</v>
      </c>
      <c r="AG14" s="31">
        <v>59.397568834856102</v>
      </c>
      <c r="AH14" s="30">
        <v>38142</v>
      </c>
      <c r="AI14" s="31">
        <v>2.5265023753441098</v>
      </c>
      <c r="AJ14" s="9">
        <v>38470</v>
      </c>
      <c r="AK14" s="31">
        <v>2.4824047384441101</v>
      </c>
      <c r="AL14" s="9">
        <v>38918</v>
      </c>
      <c r="AM14" s="31">
        <v>2.36268466252305</v>
      </c>
      <c r="AN14" s="9">
        <v>29196</v>
      </c>
      <c r="AO14" s="31">
        <v>2.0341902256309599</v>
      </c>
      <c r="AP14" s="30">
        <v>7</v>
      </c>
      <c r="AQ14" s="31">
        <v>0.84235860409145602</v>
      </c>
      <c r="AR14" s="9">
        <v>7</v>
      </c>
      <c r="AS14" s="31">
        <v>0.84745762711864403</v>
      </c>
      <c r="AT14" s="9">
        <v>7</v>
      </c>
      <c r="AU14" s="31">
        <v>0.85995085995085996</v>
      </c>
      <c r="AV14" s="9">
        <v>8</v>
      </c>
      <c r="AW14" s="31">
        <v>0.99132589838909502</v>
      </c>
      <c r="AX14" s="30"/>
    </row>
    <row r="15" spans="1:50" x14ac:dyDescent="0.2">
      <c r="B15" s="28"/>
      <c r="C15" s="9"/>
      <c r="D15" s="28"/>
      <c r="E15" s="9"/>
      <c r="F15" s="28"/>
      <c r="G15" s="9"/>
      <c r="H15" s="28"/>
      <c r="I15" s="9"/>
      <c r="J15" s="47"/>
      <c r="K15" s="9"/>
      <c r="L15" s="28"/>
      <c r="M15" s="9"/>
      <c r="N15" s="28"/>
      <c r="O15" s="9"/>
      <c r="P15" s="28"/>
      <c r="Q15" s="9"/>
      <c r="R15" s="47"/>
      <c r="S15" s="9"/>
      <c r="T15" s="28"/>
      <c r="U15" s="9"/>
      <c r="V15" s="28"/>
      <c r="W15" s="9"/>
      <c r="X15" s="28"/>
      <c r="Y15" s="9"/>
      <c r="Z15" s="47"/>
      <c r="AA15" s="9"/>
      <c r="AB15" s="28"/>
      <c r="AC15" s="9"/>
      <c r="AD15" s="28"/>
      <c r="AE15" s="9"/>
      <c r="AF15" s="28"/>
      <c r="AG15" s="9"/>
      <c r="AH15" s="30"/>
      <c r="AI15" s="9"/>
      <c r="AJ15" s="9"/>
      <c r="AK15" s="9"/>
      <c r="AL15" s="9"/>
      <c r="AM15" s="9"/>
      <c r="AN15" s="9"/>
      <c r="AO15" s="9"/>
      <c r="AP15" s="30"/>
      <c r="AQ15" s="9"/>
      <c r="AR15" s="9"/>
      <c r="AS15" s="9"/>
      <c r="AT15" s="9"/>
      <c r="AU15" s="9"/>
      <c r="AV15" s="9"/>
      <c r="AW15" s="9"/>
      <c r="AX15" s="30"/>
    </row>
    <row r="16" spans="1:50" x14ac:dyDescent="0.2">
      <c r="A16" t="s">
        <v>43</v>
      </c>
      <c r="B16" s="28">
        <v>28548375424.049999</v>
      </c>
      <c r="C16" s="31">
        <v>2.4604892044626601</v>
      </c>
      <c r="D16" s="28">
        <v>27737122886.77</v>
      </c>
      <c r="E16" s="31">
        <v>2.55533376999086</v>
      </c>
      <c r="F16" s="28">
        <v>26802778128.130001</v>
      </c>
      <c r="G16" s="31">
        <v>2.68610074142493</v>
      </c>
      <c r="H16" s="28">
        <v>28035648907.439999</v>
      </c>
      <c r="I16" s="31">
        <v>2.8687529650318302</v>
      </c>
      <c r="J16" s="47">
        <v>2036436373.21</v>
      </c>
      <c r="K16" s="31">
        <v>0.68266524010878205</v>
      </c>
      <c r="L16" s="28">
        <v>1862828410.8900001</v>
      </c>
      <c r="M16" s="31">
        <v>0.63861998029308598</v>
      </c>
      <c r="N16" s="28">
        <v>3062013166.21</v>
      </c>
      <c r="O16" s="31">
        <v>1.29184349830471</v>
      </c>
      <c r="P16" s="28">
        <v>2110777946.5899999</v>
      </c>
      <c r="Q16" s="31">
        <v>0.87176964569367599</v>
      </c>
      <c r="R16" s="47">
        <v>3102033918.9000001</v>
      </c>
      <c r="S16" s="31">
        <v>1.1942209446593901</v>
      </c>
      <c r="T16" s="28">
        <v>1652385396.28</v>
      </c>
      <c r="U16" s="31">
        <v>0.718218427960159</v>
      </c>
      <c r="V16" s="28">
        <v>3294743465.96</v>
      </c>
      <c r="W16" s="31">
        <v>1.4820053471855099</v>
      </c>
      <c r="X16" s="28">
        <v>2035145968.8900001</v>
      </c>
      <c r="Y16" s="31">
        <v>0.83835355236948905</v>
      </c>
      <c r="Z16" s="47">
        <v>-1065597545.6900001</v>
      </c>
      <c r="AA16" s="31">
        <v>-2.7639835028036801</v>
      </c>
      <c r="AB16" s="28">
        <v>210443014.61000001</v>
      </c>
      <c r="AC16" s="31">
        <v>0.34146936469582401</v>
      </c>
      <c r="AD16" s="28">
        <v>-232730299.75</v>
      </c>
      <c r="AE16" s="31">
        <v>-1.58211619249194</v>
      </c>
      <c r="AF16" s="28">
        <v>75631977.700000003</v>
      </c>
      <c r="AG16" s="31">
        <v>-12.0157022105134</v>
      </c>
      <c r="AH16" s="30">
        <v>26970</v>
      </c>
      <c r="AI16" s="31">
        <v>1.78647603856722</v>
      </c>
      <c r="AJ16" s="9">
        <v>27048</v>
      </c>
      <c r="AK16" s="31">
        <v>1.7453621878200201</v>
      </c>
      <c r="AL16" s="9">
        <v>18266</v>
      </c>
      <c r="AM16" s="31">
        <v>1.10891613252598</v>
      </c>
      <c r="AN16" s="9">
        <v>26386</v>
      </c>
      <c r="AO16" s="31">
        <v>1.8384074288772001</v>
      </c>
      <c r="AP16" s="30">
        <v>18</v>
      </c>
      <c r="AQ16" s="31">
        <v>2.16606498194946</v>
      </c>
      <c r="AR16" s="9">
        <v>18</v>
      </c>
      <c r="AS16" s="31">
        <v>2.1791767554479402</v>
      </c>
      <c r="AT16" s="9">
        <v>18</v>
      </c>
      <c r="AU16" s="31">
        <v>2.2113022113022098</v>
      </c>
      <c r="AV16" s="9">
        <v>18</v>
      </c>
      <c r="AW16" s="31">
        <v>2.2304832713754599</v>
      </c>
      <c r="AX16" s="30"/>
    </row>
    <row r="17" spans="1:50" x14ac:dyDescent="0.2">
      <c r="B17" s="28"/>
      <c r="C17" s="9"/>
      <c r="D17" s="28"/>
      <c r="E17" s="9"/>
      <c r="F17" s="28"/>
      <c r="G17" s="9"/>
      <c r="H17" s="28"/>
      <c r="I17" s="9"/>
      <c r="J17" s="47"/>
      <c r="K17" s="9"/>
      <c r="L17" s="28"/>
      <c r="M17" s="9"/>
      <c r="N17" s="28"/>
      <c r="O17" s="9"/>
      <c r="P17" s="28"/>
      <c r="Q17" s="9"/>
      <c r="R17" s="47"/>
      <c r="S17" s="9"/>
      <c r="T17" s="28"/>
      <c r="U17" s="9"/>
      <c r="V17" s="28"/>
      <c r="W17" s="9"/>
      <c r="X17" s="28"/>
      <c r="Y17" s="9"/>
      <c r="Z17" s="47"/>
      <c r="AA17" s="9"/>
      <c r="AB17" s="28"/>
      <c r="AC17" s="9"/>
      <c r="AD17" s="28"/>
      <c r="AE17" s="9"/>
      <c r="AF17" s="28"/>
      <c r="AG17" s="9"/>
      <c r="AH17" s="30"/>
      <c r="AI17" s="9"/>
      <c r="AJ17" s="9"/>
      <c r="AK17" s="9"/>
      <c r="AL17" s="9"/>
      <c r="AM17" s="9"/>
      <c r="AN17" s="9"/>
      <c r="AO17" s="9"/>
      <c r="AP17" s="30"/>
      <c r="AQ17" s="9"/>
      <c r="AR17" s="9"/>
      <c r="AS17" s="9"/>
      <c r="AT17" s="9"/>
      <c r="AU17" s="9"/>
      <c r="AV17" s="9"/>
      <c r="AW17" s="9"/>
      <c r="AX17" s="30"/>
    </row>
    <row r="18" spans="1:50" x14ac:dyDescent="0.2">
      <c r="A18" t="s">
        <v>44</v>
      </c>
      <c r="B18" s="28">
        <v>30559088758.75</v>
      </c>
      <c r="C18" s="31">
        <v>2.6337858765083402</v>
      </c>
      <c r="D18" s="28">
        <v>27402190681.93</v>
      </c>
      <c r="E18" s="31">
        <v>2.52447752087018</v>
      </c>
      <c r="F18" s="28">
        <v>25727843207.959999</v>
      </c>
      <c r="G18" s="31">
        <v>2.57837371879133</v>
      </c>
      <c r="H18" s="28">
        <v>24964298813.380001</v>
      </c>
      <c r="I18" s="31">
        <v>2.5544764980210299</v>
      </c>
      <c r="J18" s="47">
        <v>1641878712.5999999</v>
      </c>
      <c r="K18" s="31">
        <v>0.55039948230731806</v>
      </c>
      <c r="L18" s="28">
        <v>1536107995.1199999</v>
      </c>
      <c r="M18" s="31">
        <v>0.52661278507283504</v>
      </c>
      <c r="N18" s="28">
        <v>1348830923.48</v>
      </c>
      <c r="O18" s="31">
        <v>0.56906301972787499</v>
      </c>
      <c r="P18" s="28">
        <v>1766544583.0699999</v>
      </c>
      <c r="Q18" s="31">
        <v>0.729598273363121</v>
      </c>
      <c r="R18" s="47">
        <v>1129769492.23</v>
      </c>
      <c r="S18" s="31">
        <v>0.434938632372111</v>
      </c>
      <c r="T18" s="28">
        <v>1517825063.6700001</v>
      </c>
      <c r="U18" s="31">
        <v>0.65973103708238701</v>
      </c>
      <c r="V18" s="28">
        <v>1026431166.05</v>
      </c>
      <c r="W18" s="31">
        <v>0.461698002384755</v>
      </c>
      <c r="X18" s="28">
        <v>1216803411.25</v>
      </c>
      <c r="Y18" s="31">
        <v>0.50124731982401005</v>
      </c>
      <c r="Z18" s="47">
        <v>512109220.37</v>
      </c>
      <c r="AA18" s="31">
        <v>1.32832647978725</v>
      </c>
      <c r="AB18" s="28">
        <v>18282931.449999999</v>
      </c>
      <c r="AC18" s="31">
        <v>2.9666278059068098E-2</v>
      </c>
      <c r="AD18" s="28">
        <v>322399757.43000001</v>
      </c>
      <c r="AE18" s="31">
        <v>2.1916951820772801</v>
      </c>
      <c r="AF18" s="28">
        <v>549741171.82000005</v>
      </c>
      <c r="AG18" s="31">
        <v>-87.337742768662594</v>
      </c>
      <c r="AH18" s="30">
        <v>53288</v>
      </c>
      <c r="AI18" s="31">
        <v>3.5297640023422199</v>
      </c>
      <c r="AJ18" s="9">
        <v>52481</v>
      </c>
      <c r="AK18" s="31">
        <v>3.3865111275873399</v>
      </c>
      <c r="AL18" s="9">
        <v>52051</v>
      </c>
      <c r="AM18" s="31">
        <v>3.15997994164622</v>
      </c>
      <c r="AN18" s="9">
        <v>50752</v>
      </c>
      <c r="AO18" s="31">
        <v>3.53607419958976</v>
      </c>
      <c r="AP18" s="30">
        <v>21</v>
      </c>
      <c r="AQ18" s="31">
        <v>2.5270758122743699</v>
      </c>
      <c r="AR18" s="9">
        <v>21</v>
      </c>
      <c r="AS18" s="31">
        <v>2.5423728813559299</v>
      </c>
      <c r="AT18" s="9">
        <v>20</v>
      </c>
      <c r="AU18" s="31">
        <v>2.45700245700246</v>
      </c>
      <c r="AV18" s="9">
        <v>19</v>
      </c>
      <c r="AW18" s="31">
        <v>2.3543990086741</v>
      </c>
      <c r="AX18" s="30"/>
    </row>
    <row r="19" spans="1:50" x14ac:dyDescent="0.2">
      <c r="B19" s="28"/>
      <c r="C19" s="9"/>
      <c r="D19" s="28"/>
      <c r="E19" s="9"/>
      <c r="F19" s="28"/>
      <c r="G19" s="9"/>
      <c r="H19" s="28"/>
      <c r="I19" s="9"/>
      <c r="J19" s="47"/>
      <c r="K19" s="9"/>
      <c r="L19" s="28"/>
      <c r="M19" s="9"/>
      <c r="N19" s="28"/>
      <c r="O19" s="9"/>
      <c r="P19" s="28"/>
      <c r="Q19" s="9"/>
      <c r="R19" s="47"/>
      <c r="S19" s="9"/>
      <c r="T19" s="28"/>
      <c r="U19" s="9"/>
      <c r="V19" s="28"/>
      <c r="W19" s="9"/>
      <c r="X19" s="28"/>
      <c r="Y19" s="9"/>
      <c r="Z19" s="47"/>
      <c r="AA19" s="9"/>
      <c r="AB19" s="28"/>
      <c r="AC19" s="9"/>
      <c r="AD19" s="28"/>
      <c r="AE19" s="9"/>
      <c r="AF19" s="28"/>
      <c r="AG19" s="9"/>
      <c r="AH19" s="30"/>
      <c r="AI19" s="9"/>
      <c r="AJ19" s="9"/>
      <c r="AK19" s="9"/>
      <c r="AL19" s="9"/>
      <c r="AM19" s="9"/>
      <c r="AN19" s="9"/>
      <c r="AO19" s="9"/>
      <c r="AP19" s="30"/>
      <c r="AQ19" s="9"/>
      <c r="AR19" s="9"/>
      <c r="AS19" s="9"/>
      <c r="AT19" s="9"/>
      <c r="AU19" s="9"/>
      <c r="AV19" s="9"/>
      <c r="AW19" s="9"/>
      <c r="AX19" s="30"/>
    </row>
    <row r="20" spans="1:50" x14ac:dyDescent="0.2">
      <c r="A20" t="s">
        <v>45</v>
      </c>
      <c r="B20" s="28">
        <v>5602630355.8199997</v>
      </c>
      <c r="C20" s="31">
        <v>0.48287201293692</v>
      </c>
      <c r="D20" s="28">
        <v>5370774566.3599997</v>
      </c>
      <c r="E20" s="31">
        <v>0.49479254486678598</v>
      </c>
      <c r="F20" s="28">
        <v>4843167306.3000002</v>
      </c>
      <c r="G20" s="31">
        <v>0.48536891325619602</v>
      </c>
      <c r="H20" s="28">
        <v>4512120322.5299997</v>
      </c>
      <c r="I20" s="31">
        <v>0.46170354738617297</v>
      </c>
      <c r="J20" s="47">
        <v>512044702.69</v>
      </c>
      <c r="K20" s="31">
        <v>0.171650400919377</v>
      </c>
      <c r="L20" s="28">
        <v>876532474.04999995</v>
      </c>
      <c r="M20" s="31">
        <v>0.30049528342581999</v>
      </c>
      <c r="N20" s="28">
        <v>635946152.71000004</v>
      </c>
      <c r="O20" s="31">
        <v>0.26830155784965798</v>
      </c>
      <c r="P20" s="28">
        <v>847939969.30999994</v>
      </c>
      <c r="Q20" s="31">
        <v>0.35020658037909203</v>
      </c>
      <c r="R20" s="47">
        <v>657107929.25</v>
      </c>
      <c r="S20" s="31">
        <v>0.25297339504604099</v>
      </c>
      <c r="T20" s="28">
        <v>508477240.63</v>
      </c>
      <c r="U20" s="31">
        <v>0.221012437680074</v>
      </c>
      <c r="V20" s="28">
        <v>314853054.86000001</v>
      </c>
      <c r="W20" s="31">
        <v>0.14162374573349501</v>
      </c>
      <c r="X20" s="28">
        <v>424548758.06999999</v>
      </c>
      <c r="Y20" s="31">
        <v>0.17488768123898499</v>
      </c>
      <c r="Z20" s="47">
        <v>-145063226.56</v>
      </c>
      <c r="AA20" s="31">
        <v>-0.37626997800157802</v>
      </c>
      <c r="AB20" s="28">
        <v>368055233.42000002</v>
      </c>
      <c r="AC20" s="31">
        <v>0.59721434309337396</v>
      </c>
      <c r="AD20" s="28">
        <v>321093097.85000002</v>
      </c>
      <c r="AE20" s="31">
        <v>2.1828124225835102</v>
      </c>
      <c r="AF20" s="28">
        <v>423391211.24000001</v>
      </c>
      <c r="AG20" s="31">
        <v>-67.264441146676901</v>
      </c>
      <c r="AH20" s="30">
        <v>27558</v>
      </c>
      <c r="AI20" s="31">
        <v>1.8254247931344201</v>
      </c>
      <c r="AJ20" s="9">
        <v>31227</v>
      </c>
      <c r="AK20" s="31">
        <v>2.01502606621768</v>
      </c>
      <c r="AL20" s="9">
        <v>31071</v>
      </c>
      <c r="AM20" s="31">
        <v>1.88629876019461</v>
      </c>
      <c r="AN20" s="9">
        <v>28349</v>
      </c>
      <c r="AO20" s="31">
        <v>1.97517669223223</v>
      </c>
      <c r="AP20" s="30">
        <v>9</v>
      </c>
      <c r="AQ20" s="31">
        <v>1.08303249097473</v>
      </c>
      <c r="AR20" s="9">
        <v>9</v>
      </c>
      <c r="AS20" s="31">
        <v>1.0895883777239701</v>
      </c>
      <c r="AT20" s="9">
        <v>8</v>
      </c>
      <c r="AU20" s="31">
        <v>0.98280098280098305</v>
      </c>
      <c r="AV20" s="9">
        <v>8</v>
      </c>
      <c r="AW20" s="31">
        <v>0.99132589838909502</v>
      </c>
      <c r="AX20" s="30"/>
    </row>
    <row r="21" spans="1:50" x14ac:dyDescent="0.2">
      <c r="B21" s="28"/>
      <c r="C21" s="9"/>
      <c r="D21" s="28"/>
      <c r="E21" s="9"/>
      <c r="F21" s="28"/>
      <c r="G21" s="9"/>
      <c r="H21" s="28"/>
      <c r="I21" s="9"/>
      <c r="J21" s="47"/>
      <c r="K21" s="9"/>
      <c r="L21" s="28"/>
      <c r="M21" s="9"/>
      <c r="N21" s="28"/>
      <c r="O21" s="9"/>
      <c r="P21" s="28"/>
      <c r="Q21" s="9"/>
      <c r="R21" s="47"/>
      <c r="S21" s="9"/>
      <c r="T21" s="28"/>
      <c r="U21" s="9"/>
      <c r="V21" s="28"/>
      <c r="W21" s="9"/>
      <c r="X21" s="28"/>
      <c r="Y21" s="9"/>
      <c r="Z21" s="47"/>
      <c r="AA21" s="9"/>
      <c r="AB21" s="28"/>
      <c r="AC21" s="9"/>
      <c r="AD21" s="28"/>
      <c r="AE21" s="9"/>
      <c r="AF21" s="28"/>
      <c r="AG21" s="9"/>
      <c r="AH21" s="30"/>
      <c r="AI21" s="9"/>
      <c r="AJ21" s="9"/>
      <c r="AK21" s="9"/>
      <c r="AL21" s="9"/>
      <c r="AM21" s="9"/>
      <c r="AN21" s="9"/>
      <c r="AO21" s="9"/>
      <c r="AP21" s="30"/>
      <c r="AQ21" s="9"/>
      <c r="AR21" s="9"/>
      <c r="AS21" s="9"/>
      <c r="AT21" s="9"/>
      <c r="AU21" s="9"/>
      <c r="AV21" s="9"/>
      <c r="AW21" s="9"/>
      <c r="AX21" s="30"/>
    </row>
    <row r="22" spans="1:50" x14ac:dyDescent="0.2">
      <c r="A22" t="s">
        <v>46</v>
      </c>
      <c r="B22" s="28">
        <v>5146501809.6999998</v>
      </c>
      <c r="C22" s="31">
        <v>0.443559815766146</v>
      </c>
      <c r="D22" s="28">
        <v>4641394659.0699997</v>
      </c>
      <c r="E22" s="31">
        <v>0.42759707128218</v>
      </c>
      <c r="F22" s="28">
        <v>4352796108.7399998</v>
      </c>
      <c r="G22" s="31">
        <v>0.43622525989897398</v>
      </c>
      <c r="H22" s="28">
        <v>4135327703.0599999</v>
      </c>
      <c r="I22" s="31">
        <v>0.42314817283874001</v>
      </c>
      <c r="J22" s="47">
        <v>172219354.80000001</v>
      </c>
      <c r="K22" s="31">
        <v>5.7732305679946597E-2</v>
      </c>
      <c r="L22" s="28">
        <v>244717800.66999999</v>
      </c>
      <c r="M22" s="31">
        <v>8.3894832249512705E-2</v>
      </c>
      <c r="N22" s="28">
        <v>274234396.48000002</v>
      </c>
      <c r="O22" s="31">
        <v>0.115697713521819</v>
      </c>
      <c r="P22" s="28">
        <v>116732190.89</v>
      </c>
      <c r="Q22" s="31">
        <v>4.8211409853709503E-2</v>
      </c>
      <c r="R22" s="47">
        <v>73712182.329999998</v>
      </c>
      <c r="S22" s="31">
        <v>2.8377714208313101E-2</v>
      </c>
      <c r="T22" s="28">
        <v>41945617.759999998</v>
      </c>
      <c r="U22" s="31">
        <v>1.82318941544918E-2</v>
      </c>
      <c r="V22" s="28">
        <v>15767754.33</v>
      </c>
      <c r="W22" s="31">
        <v>7.0924782070578198E-3</v>
      </c>
      <c r="X22" s="28">
        <v>22158408.25</v>
      </c>
      <c r="Y22" s="31">
        <v>9.1278859380159606E-3</v>
      </c>
      <c r="Z22" s="47">
        <v>98507172.469999999</v>
      </c>
      <c r="AA22" s="31">
        <v>0.25551128633523101</v>
      </c>
      <c r="AB22" s="28">
        <v>202772182.91</v>
      </c>
      <c r="AC22" s="31">
        <v>0.32902250808648498</v>
      </c>
      <c r="AD22" s="28">
        <v>258466642.15000001</v>
      </c>
      <c r="AE22" s="31">
        <v>1.7570735748796</v>
      </c>
      <c r="AF22" s="28">
        <v>94573782.640000001</v>
      </c>
      <c r="AG22" s="31">
        <v>-15.0249992619731</v>
      </c>
      <c r="AH22" s="30">
        <v>1480</v>
      </c>
      <c r="AI22" s="31">
        <v>9.8034280203169399E-2</v>
      </c>
      <c r="AJ22" s="9">
        <v>1416</v>
      </c>
      <c r="AK22" s="31">
        <v>9.13721109861413E-2</v>
      </c>
      <c r="AL22" s="9">
        <v>1105</v>
      </c>
      <c r="AM22" s="31">
        <v>6.7083780052622805E-2</v>
      </c>
      <c r="AN22" s="9">
        <v>1352</v>
      </c>
      <c r="AO22" s="31">
        <v>9.4198697939891204E-2</v>
      </c>
      <c r="AP22" s="30">
        <v>5</v>
      </c>
      <c r="AQ22" s="31">
        <v>0.60168471720818295</v>
      </c>
      <c r="AR22" s="9">
        <v>5</v>
      </c>
      <c r="AS22" s="31">
        <v>0.60532687651331696</v>
      </c>
      <c r="AT22" s="9">
        <v>5</v>
      </c>
      <c r="AU22" s="31">
        <v>0.614250614250614</v>
      </c>
      <c r="AV22" s="9">
        <v>6</v>
      </c>
      <c r="AW22" s="31">
        <v>0.74349442379182196</v>
      </c>
      <c r="AX22" s="30"/>
    </row>
    <row r="23" spans="1:50" x14ac:dyDescent="0.2">
      <c r="B23" s="28"/>
      <c r="C23" s="9"/>
      <c r="D23" s="28"/>
      <c r="E23" s="9"/>
      <c r="F23" s="28"/>
      <c r="G23" s="9"/>
      <c r="H23" s="28"/>
      <c r="I23" s="9"/>
      <c r="J23" s="47"/>
      <c r="K23" s="9"/>
      <c r="L23" s="28"/>
      <c r="M23" s="9"/>
      <c r="N23" s="28"/>
      <c r="O23" s="9"/>
      <c r="P23" s="28"/>
      <c r="Q23" s="9"/>
      <c r="R23" s="47"/>
      <c r="S23" s="9"/>
      <c r="T23" s="28"/>
      <c r="U23" s="9"/>
      <c r="V23" s="28"/>
      <c r="W23" s="9"/>
      <c r="X23" s="28"/>
      <c r="Y23" s="9"/>
      <c r="Z23" s="47"/>
      <c r="AA23" s="9"/>
      <c r="AB23" s="28"/>
      <c r="AC23" s="9"/>
      <c r="AD23" s="28"/>
      <c r="AE23" s="9"/>
      <c r="AF23" s="28"/>
      <c r="AG23" s="9"/>
      <c r="AH23" s="30"/>
      <c r="AI23" s="9"/>
      <c r="AJ23" s="9"/>
      <c r="AK23" s="9"/>
      <c r="AL23" s="9"/>
      <c r="AM23" s="9"/>
      <c r="AN23" s="9"/>
      <c r="AO23" s="9"/>
      <c r="AP23" s="30"/>
      <c r="AQ23" s="9"/>
      <c r="AR23" s="9"/>
      <c r="AS23" s="9"/>
      <c r="AT23" s="9"/>
      <c r="AU23" s="9"/>
      <c r="AV23" s="9"/>
      <c r="AW23" s="9"/>
      <c r="AX23" s="30"/>
    </row>
    <row r="24" spans="1:50" x14ac:dyDescent="0.2">
      <c r="A24" t="s">
        <v>47</v>
      </c>
      <c r="B24" s="28">
        <v>4892691581.7600002</v>
      </c>
      <c r="C24" s="31">
        <v>0.42168475925058402</v>
      </c>
      <c r="D24" s="28">
        <v>4642447548.2299995</v>
      </c>
      <c r="E24" s="31">
        <v>0.427694070644283</v>
      </c>
      <c r="F24" s="28">
        <v>4714388162.5299997</v>
      </c>
      <c r="G24" s="31">
        <v>0.47246302148978903</v>
      </c>
      <c r="H24" s="28">
        <v>5211247051.2299995</v>
      </c>
      <c r="I24" s="31">
        <v>0.53324181933816905</v>
      </c>
      <c r="J24" s="47">
        <v>1544564937.24</v>
      </c>
      <c r="K24" s="31">
        <v>0.51777743101420104</v>
      </c>
      <c r="L24" s="28">
        <v>292335599.22000003</v>
      </c>
      <c r="M24" s="31">
        <v>0.100219297451905</v>
      </c>
      <c r="N24" s="28">
        <v>348195436.86000001</v>
      </c>
      <c r="O24" s="31">
        <v>0.14690139683615899</v>
      </c>
      <c r="P24" s="28">
        <v>373349683.29000002</v>
      </c>
      <c r="Q24" s="31">
        <v>0.15419666556938399</v>
      </c>
      <c r="R24" s="47">
        <v>1165998258.55</v>
      </c>
      <c r="S24" s="31">
        <v>0.44888598197229101</v>
      </c>
      <c r="T24" s="28">
        <v>431844024.30000001</v>
      </c>
      <c r="U24" s="31">
        <v>0.18770338745125201</v>
      </c>
      <c r="V24" s="28">
        <v>602259761.09000003</v>
      </c>
      <c r="W24" s="31">
        <v>0.27090187614044797</v>
      </c>
      <c r="X24" s="28">
        <v>549677474.38</v>
      </c>
      <c r="Y24" s="31">
        <v>0.22643292930742601</v>
      </c>
      <c r="Z24" s="47">
        <v>378566678.69</v>
      </c>
      <c r="AA24" s="31">
        <v>0.98193924980636305</v>
      </c>
      <c r="AB24" s="28">
        <v>-139508425.08000001</v>
      </c>
      <c r="AC24" s="31">
        <v>-0.226369373058386</v>
      </c>
      <c r="AD24" s="28">
        <v>-254064324.22999999</v>
      </c>
      <c r="AE24" s="31">
        <v>-1.72714632229061</v>
      </c>
      <c r="AF24" s="28">
        <v>-176327791.09</v>
      </c>
      <c r="AG24" s="31">
        <v>28.013312537972499</v>
      </c>
      <c r="AH24" s="30">
        <v>32039</v>
      </c>
      <c r="AI24" s="31">
        <v>2.1222434482630699</v>
      </c>
      <c r="AJ24" s="9">
        <v>32664</v>
      </c>
      <c r="AK24" s="31">
        <v>2.10775327207014</v>
      </c>
      <c r="AL24" s="9">
        <v>33379</v>
      </c>
      <c r="AM24" s="31">
        <v>2.0264158320149299</v>
      </c>
      <c r="AN24" s="9">
        <v>31868</v>
      </c>
      <c r="AO24" s="31">
        <v>2.2203580665299198</v>
      </c>
      <c r="AP24" s="30">
        <v>11</v>
      </c>
      <c r="AQ24" s="31">
        <v>1.323706377858</v>
      </c>
      <c r="AR24" s="9">
        <v>11</v>
      </c>
      <c r="AS24" s="31">
        <v>1.3317191283293</v>
      </c>
      <c r="AT24" s="9">
        <v>11</v>
      </c>
      <c r="AU24" s="31">
        <v>1.35135135135135</v>
      </c>
      <c r="AV24" s="9">
        <v>11</v>
      </c>
      <c r="AW24" s="31">
        <v>1.36307311028501</v>
      </c>
      <c r="AX24" s="30"/>
    </row>
    <row r="25" spans="1:50" x14ac:dyDescent="0.2">
      <c r="B25" s="28"/>
      <c r="C25" s="9"/>
      <c r="D25" s="28"/>
      <c r="E25" s="9"/>
      <c r="F25" s="28"/>
      <c r="G25" s="9"/>
      <c r="H25" s="28"/>
      <c r="I25" s="9"/>
      <c r="J25" s="47"/>
      <c r="K25" s="9"/>
      <c r="L25" s="28"/>
      <c r="M25" s="9"/>
      <c r="N25" s="28"/>
      <c r="O25" s="9"/>
      <c r="P25" s="28"/>
      <c r="Q25" s="9"/>
      <c r="R25" s="47"/>
      <c r="S25" s="9"/>
      <c r="T25" s="28"/>
      <c r="U25" s="9"/>
      <c r="V25" s="28"/>
      <c r="W25" s="9"/>
      <c r="X25" s="28"/>
      <c r="Y25" s="9"/>
      <c r="Z25" s="47"/>
      <c r="AA25" s="9"/>
      <c r="AB25" s="28"/>
      <c r="AC25" s="9"/>
      <c r="AD25" s="28"/>
      <c r="AE25" s="9"/>
      <c r="AF25" s="28"/>
      <c r="AG25" s="9"/>
      <c r="AH25" s="30"/>
      <c r="AI25" s="9"/>
      <c r="AJ25" s="9"/>
      <c r="AK25" s="9"/>
      <c r="AL25" s="9"/>
      <c r="AM25" s="9"/>
      <c r="AN25" s="9"/>
      <c r="AO25" s="9"/>
      <c r="AP25" s="30"/>
      <c r="AQ25" s="9"/>
      <c r="AR25" s="9"/>
      <c r="AS25" s="9"/>
      <c r="AT25" s="9"/>
      <c r="AU25" s="9"/>
      <c r="AV25" s="9"/>
      <c r="AW25" s="9"/>
      <c r="AX25" s="30"/>
    </row>
    <row r="26" spans="1:50" x14ac:dyDescent="0.2">
      <c r="A26" s="12" t="s">
        <v>48</v>
      </c>
      <c r="B26" s="29">
        <v>4333065056.4700003</v>
      </c>
      <c r="C26" s="19">
        <v>0.37345241665475998</v>
      </c>
      <c r="D26" s="29">
        <v>3881579231.8600001</v>
      </c>
      <c r="E26" s="19">
        <v>0.35759766910785301</v>
      </c>
      <c r="F26" s="29">
        <v>3658849134.9000001</v>
      </c>
      <c r="G26" s="19">
        <v>0.36667980188598898</v>
      </c>
      <c r="H26" s="29">
        <v>3576495121.8899999</v>
      </c>
      <c r="I26" s="19">
        <v>0.36596552550709999</v>
      </c>
      <c r="J26" s="50">
        <v>220843244.28999999</v>
      </c>
      <c r="K26" s="19">
        <v>7.4032269494377398E-2</v>
      </c>
      <c r="L26" s="29">
        <v>251806122.09</v>
      </c>
      <c r="M26" s="19">
        <v>8.6324870174148305E-2</v>
      </c>
      <c r="N26" s="29">
        <v>187944724.97</v>
      </c>
      <c r="O26" s="19">
        <v>7.9292660682344598E-2</v>
      </c>
      <c r="P26" s="29">
        <v>195122961.09</v>
      </c>
      <c r="Q26" s="19">
        <v>8.0587479574027995E-2</v>
      </c>
      <c r="R26" s="50">
        <v>144335369.77000001</v>
      </c>
      <c r="S26" s="19">
        <v>5.5566227237004003E-2</v>
      </c>
      <c r="T26" s="29">
        <v>313562125.01999998</v>
      </c>
      <c r="U26" s="19">
        <v>0.13629150742116</v>
      </c>
      <c r="V26" s="29">
        <v>170619013.13</v>
      </c>
      <c r="W26" s="19">
        <v>7.6745972001343102E-2</v>
      </c>
      <c r="X26" s="29">
        <v>122585221.33</v>
      </c>
      <c r="Y26" s="19">
        <v>5.0497486342985898E-2</v>
      </c>
      <c r="Z26" s="50">
        <v>76507874.519999996</v>
      </c>
      <c r="AA26" s="19">
        <v>0.19844875193563299</v>
      </c>
      <c r="AB26" s="29">
        <v>-61756002.93</v>
      </c>
      <c r="AC26" s="19">
        <v>-0.10020661947720701</v>
      </c>
      <c r="AD26" s="29">
        <v>17325711.84</v>
      </c>
      <c r="AE26" s="19">
        <v>0.11778135153849199</v>
      </c>
      <c r="AF26" s="29">
        <v>72537739.760000005</v>
      </c>
      <c r="AG26" s="19">
        <v>-11.5241185869437</v>
      </c>
      <c r="AH26" s="41">
        <v>37243</v>
      </c>
      <c r="AI26" s="19">
        <v>2.4669531740585402</v>
      </c>
      <c r="AJ26" s="18">
        <v>37207</v>
      </c>
      <c r="AK26" s="19">
        <v>2.40090546148401</v>
      </c>
      <c r="AL26" s="18">
        <v>37130</v>
      </c>
      <c r="AM26" s="19">
        <v>2.2541364283745602</v>
      </c>
      <c r="AN26" s="18">
        <v>37111</v>
      </c>
      <c r="AO26" s="19">
        <v>2.5856567154196002</v>
      </c>
      <c r="AP26" s="41">
        <v>7</v>
      </c>
      <c r="AQ26" s="19">
        <v>0.84235860409145602</v>
      </c>
      <c r="AR26" s="18">
        <v>7</v>
      </c>
      <c r="AS26" s="19">
        <v>0.84745762711864403</v>
      </c>
      <c r="AT26" s="18">
        <v>7</v>
      </c>
      <c r="AU26" s="19">
        <v>0.85995085995085996</v>
      </c>
      <c r="AV26" s="18">
        <v>7</v>
      </c>
      <c r="AW26" s="19">
        <v>0.86741016109045899</v>
      </c>
      <c r="AX26" s="30"/>
    </row>
    <row r="27" spans="1:50" x14ac:dyDescent="0.2">
      <c r="A27" s="12"/>
      <c r="B27" s="29"/>
      <c r="C27" s="18"/>
      <c r="D27" s="29"/>
      <c r="E27" s="18"/>
      <c r="F27" s="29"/>
      <c r="G27" s="18"/>
      <c r="H27" s="29"/>
      <c r="I27" s="18"/>
      <c r="J27" s="50"/>
      <c r="K27" s="18"/>
      <c r="L27" s="29"/>
      <c r="M27" s="18"/>
      <c r="N27" s="29"/>
      <c r="O27" s="18"/>
      <c r="P27" s="29"/>
      <c r="Q27" s="18"/>
      <c r="R27" s="50"/>
      <c r="S27" s="18"/>
      <c r="T27" s="29"/>
      <c r="U27" s="18"/>
      <c r="V27" s="29"/>
      <c r="W27" s="18"/>
      <c r="X27" s="29"/>
      <c r="Y27" s="18"/>
      <c r="Z27" s="50"/>
      <c r="AA27" s="18"/>
      <c r="AB27" s="29"/>
      <c r="AC27" s="18"/>
      <c r="AD27" s="29"/>
      <c r="AE27" s="18"/>
      <c r="AF27" s="29"/>
      <c r="AG27" s="18"/>
      <c r="AH27" s="41"/>
      <c r="AI27" s="18"/>
      <c r="AJ27" s="18"/>
      <c r="AK27" s="18"/>
      <c r="AL27" s="18"/>
      <c r="AM27" s="18"/>
      <c r="AN27" s="18"/>
      <c r="AO27" s="18"/>
      <c r="AP27" s="41"/>
      <c r="AQ27" s="18"/>
      <c r="AR27" s="18"/>
      <c r="AS27" s="18"/>
      <c r="AT27" s="18"/>
      <c r="AU27" s="18"/>
      <c r="AV27" s="18"/>
      <c r="AW27" s="18"/>
      <c r="AX27" s="30"/>
    </row>
    <row r="28" spans="1:50" x14ac:dyDescent="0.2">
      <c r="A28" s="12" t="s">
        <v>49</v>
      </c>
      <c r="B28" s="29">
        <v>2620676151.9299998</v>
      </c>
      <c r="C28" s="19">
        <v>0.225867331658544</v>
      </c>
      <c r="D28" s="29">
        <v>2403676126.8600001</v>
      </c>
      <c r="E28" s="19">
        <v>0.22144311088645299</v>
      </c>
      <c r="F28" s="29">
        <v>2456733481.1399999</v>
      </c>
      <c r="G28" s="19">
        <v>0.24620707576009801</v>
      </c>
      <c r="H28" s="29">
        <v>2418065200.5900002</v>
      </c>
      <c r="I28" s="19">
        <v>0.247428969335965</v>
      </c>
      <c r="J28" s="50">
        <v>92725999.180000007</v>
      </c>
      <c r="K28" s="19">
        <v>3.1084112092714899E-2</v>
      </c>
      <c r="L28" s="29">
        <v>88771092.650000006</v>
      </c>
      <c r="M28" s="19">
        <v>3.0432751136565302E-2</v>
      </c>
      <c r="N28" s="29">
        <v>113474321.12</v>
      </c>
      <c r="O28" s="19">
        <v>4.7874080223128397E-2</v>
      </c>
      <c r="P28" s="29">
        <v>97030917.450000003</v>
      </c>
      <c r="Q28" s="19">
        <v>4.0074612615397701E-2</v>
      </c>
      <c r="R28" s="50">
        <v>119961672.09</v>
      </c>
      <c r="S28" s="19">
        <v>4.6182841681189801E-2</v>
      </c>
      <c r="T28" s="29">
        <v>225460829.97999999</v>
      </c>
      <c r="U28" s="19">
        <v>9.79977935168031E-2</v>
      </c>
      <c r="V28" s="29">
        <v>114429554.5</v>
      </c>
      <c r="W28" s="19">
        <v>5.14714463803157E-2</v>
      </c>
      <c r="X28" s="29">
        <v>172533393.03</v>
      </c>
      <c r="Y28" s="19">
        <v>7.1073026289093594E-2</v>
      </c>
      <c r="Z28" s="50">
        <v>-27235672.91</v>
      </c>
      <c r="AA28" s="19">
        <v>-7.0644823569157203E-2</v>
      </c>
      <c r="AB28" s="29">
        <v>-136689737.33000001</v>
      </c>
      <c r="AC28" s="19">
        <v>-0.22179570965096901</v>
      </c>
      <c r="AD28" s="29">
        <v>-955233.38</v>
      </c>
      <c r="AE28" s="19">
        <v>-6.4937406076056303E-3</v>
      </c>
      <c r="AF28" s="29">
        <v>-75502475.579999998</v>
      </c>
      <c r="AG28" s="19">
        <v>11.9951281232441</v>
      </c>
      <c r="AH28" s="41">
        <v>15691</v>
      </c>
      <c r="AI28" s="19">
        <v>1.0393620882891399</v>
      </c>
      <c r="AJ28" s="18">
        <v>15797</v>
      </c>
      <c r="AK28" s="19">
        <v>1.0193539811073999</v>
      </c>
      <c r="AL28" s="18">
        <v>15925</v>
      </c>
      <c r="AM28" s="19">
        <v>0.96679565369956399</v>
      </c>
      <c r="AN28" s="18">
        <v>16060</v>
      </c>
      <c r="AO28" s="19">
        <v>1.1189579060019601</v>
      </c>
      <c r="AP28" s="41">
        <v>8</v>
      </c>
      <c r="AQ28" s="19">
        <v>0.96269554753309305</v>
      </c>
      <c r="AR28" s="18">
        <v>8</v>
      </c>
      <c r="AS28" s="19">
        <v>0.96852300242130795</v>
      </c>
      <c r="AT28" s="18">
        <v>8</v>
      </c>
      <c r="AU28" s="19">
        <v>0.98280098280098305</v>
      </c>
      <c r="AV28" s="18">
        <v>8</v>
      </c>
      <c r="AW28" s="19">
        <v>0.99132589838909502</v>
      </c>
      <c r="AX28" s="30"/>
    </row>
    <row r="29" spans="1:50" ht="13.5" thickBot="1" x14ac:dyDescent="0.25">
      <c r="A29" s="12"/>
      <c r="B29" s="29"/>
      <c r="C29" s="18"/>
      <c r="D29" s="29"/>
      <c r="E29" s="18"/>
      <c r="F29" s="29"/>
      <c r="G29" s="18"/>
      <c r="H29" s="29"/>
      <c r="I29" s="18"/>
      <c r="J29" s="50"/>
      <c r="K29" s="18"/>
      <c r="L29" s="29"/>
      <c r="M29" s="18"/>
      <c r="N29" s="29"/>
      <c r="O29" s="18"/>
      <c r="P29" s="29"/>
      <c r="Q29" s="18"/>
      <c r="R29" s="50"/>
      <c r="S29" s="18"/>
      <c r="T29" s="29"/>
      <c r="U29" s="18"/>
      <c r="V29" s="29"/>
      <c r="W29" s="18"/>
      <c r="X29" s="29"/>
      <c r="Y29" s="18"/>
      <c r="Z29" s="50"/>
      <c r="AA29" s="18"/>
      <c r="AB29" s="29"/>
      <c r="AC29" s="18"/>
      <c r="AD29" s="29"/>
      <c r="AE29" s="18"/>
      <c r="AF29" s="29"/>
      <c r="AG29" s="18"/>
      <c r="AH29" s="41"/>
      <c r="AI29" s="18"/>
      <c r="AJ29" s="18"/>
      <c r="AK29" s="18"/>
      <c r="AL29" s="18"/>
      <c r="AM29" s="18"/>
      <c r="AN29" s="18"/>
      <c r="AO29" s="18"/>
      <c r="AP29" s="41"/>
      <c r="AQ29" s="18"/>
      <c r="AR29" s="18"/>
      <c r="AS29" s="18"/>
      <c r="AT29" s="18"/>
      <c r="AU29" s="18"/>
      <c r="AV29" s="18"/>
      <c r="AW29" s="18"/>
      <c r="AX29" s="30"/>
    </row>
    <row r="30" spans="1:50" ht="14.25" thickTop="1" thickBot="1" x14ac:dyDescent="0.25">
      <c r="A30" s="15" t="s">
        <v>39</v>
      </c>
      <c r="B30" s="35">
        <v>252675821448.23001</v>
      </c>
      <c r="C30" s="20">
        <v>21.777285805845199</v>
      </c>
      <c r="D30" s="35">
        <v>234638063256.45999</v>
      </c>
      <c r="E30" s="20">
        <v>21.616465745640401</v>
      </c>
      <c r="F30" s="35">
        <v>225022018363.23999</v>
      </c>
      <c r="G30" s="20">
        <v>22.551088080234098</v>
      </c>
      <c r="H30" s="35">
        <v>226414537613.01001</v>
      </c>
      <c r="I30" s="20">
        <v>23.167909480107099</v>
      </c>
      <c r="J30" s="36">
        <v>15097133269.01</v>
      </c>
      <c r="K30" s="20">
        <v>5.0609428527331604</v>
      </c>
      <c r="L30" s="35">
        <v>14858709642.110001</v>
      </c>
      <c r="M30" s="20">
        <v>5.0939038739973901</v>
      </c>
      <c r="N30" s="35">
        <v>14572251595.620001</v>
      </c>
      <c r="O30" s="20">
        <v>6.1479384501676799</v>
      </c>
      <c r="P30" s="35">
        <v>14167153317.870001</v>
      </c>
      <c r="Q30" s="20">
        <v>5.85115750728776</v>
      </c>
      <c r="R30" s="36">
        <v>14803548352.780001</v>
      </c>
      <c r="S30" s="20">
        <v>5.6990696943883901</v>
      </c>
      <c r="T30" s="35">
        <v>15743394358.530001</v>
      </c>
      <c r="U30" s="20">
        <v>6.8429532071610204</v>
      </c>
      <c r="V30" s="35">
        <v>14371204986.690001</v>
      </c>
      <c r="W30" s="20">
        <v>6.4642977080972504</v>
      </c>
      <c r="X30" s="35">
        <v>12719358089.48</v>
      </c>
      <c r="Y30" s="20">
        <v>5.2395843842056697</v>
      </c>
      <c r="Z30" s="36">
        <v>293584916.23000002</v>
      </c>
      <c r="AA30" s="20">
        <v>0.76151063636907801</v>
      </c>
      <c r="AB30" s="35">
        <v>-884684716.41999996</v>
      </c>
      <c r="AC30" s="20">
        <v>-1.43550846119502</v>
      </c>
      <c r="AD30" s="35">
        <v>201046608.93000001</v>
      </c>
      <c r="AE30" s="20">
        <v>1.3667283365141101</v>
      </c>
      <c r="AF30" s="35">
        <v>1447795228.3900001</v>
      </c>
      <c r="AG30" s="20">
        <v>-230.01218340660299</v>
      </c>
      <c r="AH30" s="33">
        <v>730369</v>
      </c>
      <c r="AI30" s="20">
        <v>48.379188647100399</v>
      </c>
      <c r="AJ30" s="21">
        <v>796101</v>
      </c>
      <c r="AK30" s="20">
        <v>51.371065627244398</v>
      </c>
      <c r="AL30" s="21">
        <v>745019</v>
      </c>
      <c r="AM30" s="20">
        <v>45.229584371968301</v>
      </c>
      <c r="AN30" s="21">
        <v>754590</v>
      </c>
      <c r="AO30" s="20">
        <v>52.574996655667498</v>
      </c>
      <c r="AP30" s="33">
        <v>217</v>
      </c>
      <c r="AQ30" s="20">
        <v>26.113116726835099</v>
      </c>
      <c r="AR30" s="21">
        <v>214</v>
      </c>
      <c r="AS30" s="20">
        <v>25.90799031477</v>
      </c>
      <c r="AT30" s="21">
        <v>209</v>
      </c>
      <c r="AU30" s="20">
        <v>25.675675675675699</v>
      </c>
      <c r="AV30" s="21">
        <v>209</v>
      </c>
      <c r="AW30" s="20">
        <v>25.898389095415101</v>
      </c>
      <c r="AX30" s="30"/>
    </row>
    <row r="31" spans="1:50" ht="13.5" thickTop="1" x14ac:dyDescent="0.2">
      <c r="A31" s="5"/>
      <c r="B31" s="64"/>
      <c r="C31" s="62"/>
      <c r="D31" s="64"/>
      <c r="E31" s="62"/>
      <c r="F31" s="64"/>
      <c r="G31" s="62"/>
      <c r="H31" s="64"/>
      <c r="I31" s="62"/>
      <c r="J31" s="65"/>
      <c r="K31" s="62"/>
      <c r="L31" s="64"/>
      <c r="M31" s="62"/>
      <c r="N31" s="64"/>
      <c r="O31" s="62"/>
      <c r="P31" s="64"/>
      <c r="Q31" s="62"/>
      <c r="R31" s="65"/>
      <c r="S31" s="62"/>
      <c r="T31" s="64"/>
      <c r="U31" s="62"/>
      <c r="V31" s="64"/>
      <c r="W31" s="62"/>
      <c r="X31" s="64"/>
      <c r="Y31" s="62"/>
      <c r="Z31" s="65"/>
      <c r="AA31" s="62"/>
      <c r="AB31" s="64"/>
      <c r="AC31" s="62"/>
      <c r="AD31" s="64"/>
      <c r="AE31" s="62"/>
      <c r="AF31" s="64"/>
      <c r="AG31" s="62"/>
      <c r="AH31" s="63"/>
      <c r="AI31" s="62"/>
      <c r="AJ31" s="62"/>
      <c r="AK31" s="62"/>
      <c r="AL31" s="62"/>
      <c r="AM31" s="62"/>
      <c r="AN31" s="62"/>
      <c r="AO31" s="62"/>
      <c r="AP31" s="63"/>
      <c r="AQ31" s="62"/>
      <c r="AR31" s="62"/>
      <c r="AS31" s="62"/>
      <c r="AT31" s="62"/>
      <c r="AU31" s="62"/>
      <c r="AV31" s="62"/>
      <c r="AW31" s="62"/>
      <c r="AX31" s="30"/>
    </row>
    <row r="32" spans="1:50" x14ac:dyDescent="0.2">
      <c r="A32" s="1" t="s">
        <v>7</v>
      </c>
      <c r="B32" s="28"/>
      <c r="C32" s="9"/>
      <c r="D32" s="28"/>
      <c r="E32" s="9"/>
      <c r="F32" s="28"/>
      <c r="G32" s="9"/>
      <c r="H32" s="28"/>
      <c r="I32" s="9"/>
      <c r="J32" s="47"/>
      <c r="K32" s="9"/>
      <c r="L32" s="28"/>
      <c r="M32" s="9"/>
      <c r="N32" s="28"/>
      <c r="O32" s="9"/>
      <c r="P32" s="28"/>
      <c r="Q32" s="9"/>
      <c r="R32" s="47"/>
      <c r="S32" s="9"/>
      <c r="T32" s="28"/>
      <c r="U32" s="9"/>
      <c r="V32" s="28"/>
      <c r="W32" s="9"/>
      <c r="X32" s="28"/>
      <c r="Y32" s="9"/>
      <c r="Z32" s="47"/>
      <c r="AA32" s="9"/>
      <c r="AB32" s="28"/>
      <c r="AC32" s="9"/>
      <c r="AD32" s="28"/>
      <c r="AE32" s="9"/>
      <c r="AF32" s="28"/>
      <c r="AG32" s="9"/>
      <c r="AH32" s="30"/>
      <c r="AI32" s="9"/>
      <c r="AJ32" s="9"/>
      <c r="AK32" s="9"/>
      <c r="AL32" s="9"/>
      <c r="AM32" s="9"/>
      <c r="AN32" s="9"/>
      <c r="AO32" s="9"/>
      <c r="AP32" s="30"/>
      <c r="AQ32" s="9"/>
      <c r="AR32" s="9"/>
      <c r="AS32" s="9"/>
      <c r="AT32" s="9"/>
      <c r="AU32" s="9"/>
      <c r="AV32" s="9"/>
      <c r="AW32" s="9"/>
      <c r="AX32" s="30"/>
    </row>
    <row r="33" spans="1:50" x14ac:dyDescent="0.2">
      <c r="B33" s="28"/>
      <c r="C33" s="9"/>
      <c r="D33" s="28"/>
      <c r="E33" s="9"/>
      <c r="F33" s="28"/>
      <c r="G33" s="9"/>
      <c r="H33" s="28"/>
      <c r="I33" s="9"/>
      <c r="J33" s="47"/>
      <c r="K33" s="9"/>
      <c r="L33" s="28"/>
      <c r="M33" s="9"/>
      <c r="N33" s="28"/>
      <c r="O33" s="9"/>
      <c r="P33" s="28"/>
      <c r="Q33" s="9"/>
      <c r="R33" s="47"/>
      <c r="S33" s="9"/>
      <c r="T33" s="28"/>
      <c r="U33" s="9"/>
      <c r="V33" s="28"/>
      <c r="W33" s="9"/>
      <c r="X33" s="28"/>
      <c r="Y33" s="9"/>
      <c r="Z33" s="47"/>
      <c r="AA33" s="9"/>
      <c r="AB33" s="28"/>
      <c r="AC33" s="9"/>
      <c r="AD33" s="28"/>
      <c r="AE33" s="9"/>
      <c r="AF33" s="28"/>
      <c r="AG33" s="9"/>
      <c r="AH33" s="30"/>
      <c r="AI33" s="9"/>
      <c r="AJ33" s="9"/>
      <c r="AK33" s="9"/>
      <c r="AL33" s="9"/>
      <c r="AM33" s="9"/>
      <c r="AN33" s="9"/>
      <c r="AO33" s="9"/>
      <c r="AP33" s="30"/>
      <c r="AQ33" s="9"/>
      <c r="AR33" s="9"/>
      <c r="AS33" s="9"/>
      <c r="AT33" s="9"/>
      <c r="AU33" s="9"/>
      <c r="AV33" s="9"/>
      <c r="AW33" s="9"/>
      <c r="AX33" s="30"/>
    </row>
    <row r="34" spans="1:50" x14ac:dyDescent="0.2">
      <c r="A34" t="s">
        <v>50</v>
      </c>
      <c r="B34" s="28">
        <v>93313047501.580002</v>
      </c>
      <c r="C34" s="31">
        <v>8.0423401543098301</v>
      </c>
      <c r="D34" s="28">
        <v>83447212462.800003</v>
      </c>
      <c r="E34" s="31">
        <v>7.6877288566761699</v>
      </c>
      <c r="F34" s="28">
        <v>73814507885.300003</v>
      </c>
      <c r="G34" s="31">
        <v>7.3974870593928896</v>
      </c>
      <c r="H34" s="28">
        <v>67648344838.550003</v>
      </c>
      <c r="I34" s="31">
        <v>6.9221294101591297</v>
      </c>
      <c r="J34" s="47">
        <v>12553656403.52</v>
      </c>
      <c r="K34" s="31">
        <v>4.2083047502453796</v>
      </c>
      <c r="L34" s="28">
        <v>12131351820.77</v>
      </c>
      <c r="M34" s="31">
        <v>4.1589035336900499</v>
      </c>
      <c r="N34" s="28">
        <v>9154789755.2600002</v>
      </c>
      <c r="O34" s="31">
        <v>3.8623464308344202</v>
      </c>
      <c r="P34" s="28">
        <v>8416123004.8999996</v>
      </c>
      <c r="Q34" s="31">
        <v>3.4759319813573999</v>
      </c>
      <c r="R34" s="47">
        <v>4736179630.4300003</v>
      </c>
      <c r="S34" s="31">
        <v>1.8233343219968201</v>
      </c>
      <c r="T34" s="28">
        <v>4743178413.6599998</v>
      </c>
      <c r="U34" s="31">
        <v>2.0616486634793398</v>
      </c>
      <c r="V34" s="28">
        <v>4077983966.1599998</v>
      </c>
      <c r="W34" s="31">
        <v>1.83431399319126</v>
      </c>
      <c r="X34" s="28">
        <v>3280261238.0900002</v>
      </c>
      <c r="Y34" s="31">
        <v>1.3512635966611199</v>
      </c>
      <c r="Z34" s="47">
        <v>7817476773.0900002</v>
      </c>
      <c r="AA34" s="31">
        <v>20.277239678119201</v>
      </c>
      <c r="AB34" s="28">
        <v>7388173407.1099997</v>
      </c>
      <c r="AC34" s="31">
        <v>11.9882091798762</v>
      </c>
      <c r="AD34" s="28">
        <v>5076805789.1000004</v>
      </c>
      <c r="AE34" s="31">
        <v>34.512466377175798</v>
      </c>
      <c r="AF34" s="28">
        <v>5135861766.8100004</v>
      </c>
      <c r="AG34" s="31">
        <v>-815.93774830445</v>
      </c>
      <c r="AH34" s="30">
        <v>76996</v>
      </c>
      <c r="AI34" s="31">
        <v>5.1001671881913699</v>
      </c>
      <c r="AJ34" s="9">
        <v>69465</v>
      </c>
      <c r="AK34" s="31">
        <v>4.4824602328053</v>
      </c>
      <c r="AL34" s="9">
        <v>63742</v>
      </c>
      <c r="AM34" s="31">
        <v>3.86973240553329</v>
      </c>
      <c r="AN34" s="9">
        <v>63018</v>
      </c>
      <c r="AO34" s="31">
        <v>4.3906904931775603</v>
      </c>
      <c r="AP34" s="30">
        <v>89</v>
      </c>
      <c r="AQ34" s="31">
        <v>10.7099879663057</v>
      </c>
      <c r="AR34" s="9">
        <v>89</v>
      </c>
      <c r="AS34" s="31">
        <v>10.774818401937001</v>
      </c>
      <c r="AT34" s="9">
        <v>87</v>
      </c>
      <c r="AU34" s="31">
        <v>10.6879606879607</v>
      </c>
      <c r="AV34" s="9">
        <v>84</v>
      </c>
      <c r="AW34" s="31">
        <v>10.4089219330855</v>
      </c>
      <c r="AX34" s="30"/>
    </row>
    <row r="35" spans="1:50" x14ac:dyDescent="0.2">
      <c r="B35" s="28"/>
      <c r="C35" s="9"/>
      <c r="D35" s="28"/>
      <c r="E35" s="9"/>
      <c r="F35" s="28"/>
      <c r="G35" s="9"/>
      <c r="H35" s="28"/>
      <c r="I35" s="9"/>
      <c r="J35" s="47"/>
      <c r="K35" s="9"/>
      <c r="L35" s="28"/>
      <c r="M35" s="9"/>
      <c r="N35" s="28"/>
      <c r="O35" s="9"/>
      <c r="P35" s="28"/>
      <c r="Q35" s="9"/>
      <c r="R35" s="47"/>
      <c r="S35" s="9"/>
      <c r="T35" s="28"/>
      <c r="U35" s="9"/>
      <c r="V35" s="28"/>
      <c r="W35" s="9"/>
      <c r="X35" s="28"/>
      <c r="Y35" s="9"/>
      <c r="Z35" s="47"/>
      <c r="AA35" s="9"/>
      <c r="AB35" s="28"/>
      <c r="AC35" s="9"/>
      <c r="AD35" s="28"/>
      <c r="AE35" s="9"/>
      <c r="AF35" s="28"/>
      <c r="AG35" s="9"/>
      <c r="AH35" s="30"/>
      <c r="AI35" s="9"/>
      <c r="AJ35" s="9"/>
      <c r="AK35" s="9"/>
      <c r="AL35" s="9"/>
      <c r="AM35" s="9"/>
      <c r="AN35" s="9"/>
      <c r="AO35" s="9"/>
      <c r="AP35" s="30"/>
      <c r="AQ35" s="9"/>
      <c r="AR35" s="9"/>
      <c r="AS35" s="9"/>
      <c r="AT35" s="9"/>
      <c r="AU35" s="9"/>
      <c r="AV35" s="9"/>
      <c r="AW35" s="9"/>
      <c r="AX35" s="30"/>
    </row>
    <row r="36" spans="1:50" x14ac:dyDescent="0.2">
      <c r="A36" t="s">
        <v>51</v>
      </c>
      <c r="B36" s="28">
        <v>6982620058.3400002</v>
      </c>
      <c r="C36" s="31">
        <v>0.60180872001341701</v>
      </c>
      <c r="D36" s="28">
        <v>6710614068.4399996</v>
      </c>
      <c r="E36" s="31">
        <v>0.61822773819989896</v>
      </c>
      <c r="F36" s="28">
        <v>4655071509.8100004</v>
      </c>
      <c r="G36" s="31">
        <v>0.46651846961951798</v>
      </c>
      <c r="H36" s="28">
        <v>4697049929.3199997</v>
      </c>
      <c r="I36" s="31">
        <v>0.480626503639209</v>
      </c>
      <c r="J36" s="47">
        <v>299016372.13</v>
      </c>
      <c r="K36" s="31">
        <v>0.10023788916852799</v>
      </c>
      <c r="L36" s="28">
        <v>1888569069.5699999</v>
      </c>
      <c r="M36" s="31">
        <v>0.64744446398833899</v>
      </c>
      <c r="N36" s="28">
        <v>141725209.97</v>
      </c>
      <c r="O36" s="31">
        <v>5.9792947027797902E-2</v>
      </c>
      <c r="P36" s="28">
        <v>260904207.88</v>
      </c>
      <c r="Q36" s="31">
        <v>0.107755706482998</v>
      </c>
      <c r="R36" s="47">
        <v>219801222.06999999</v>
      </c>
      <c r="S36" s="31">
        <v>8.46190692688506E-2</v>
      </c>
      <c r="T36" s="28">
        <v>247584974.31999999</v>
      </c>
      <c r="U36" s="31">
        <v>0.107614174903138</v>
      </c>
      <c r="V36" s="28">
        <v>114844797.38</v>
      </c>
      <c r="W36" s="31">
        <v>5.1658226375449902E-2</v>
      </c>
      <c r="X36" s="28">
        <v>102308017.72</v>
      </c>
      <c r="Y36" s="31">
        <v>4.2144539705042901E-2</v>
      </c>
      <c r="Z36" s="47">
        <v>79215150.060000002</v>
      </c>
      <c r="AA36" s="31">
        <v>0.20547097618940399</v>
      </c>
      <c r="AB36" s="28">
        <v>1640984095.25</v>
      </c>
      <c r="AC36" s="31">
        <v>2.6626961104858702</v>
      </c>
      <c r="AD36" s="28">
        <v>26880412.59</v>
      </c>
      <c r="AE36" s="31">
        <v>0.18273484829945599</v>
      </c>
      <c r="AF36" s="28">
        <v>158596190.16</v>
      </c>
      <c r="AG36" s="31">
        <v>-25.1962813962555</v>
      </c>
      <c r="AH36" s="30">
        <v>16088</v>
      </c>
      <c r="AI36" s="31">
        <v>1.0656591215598601</v>
      </c>
      <c r="AJ36" s="9">
        <v>15629</v>
      </c>
      <c r="AK36" s="31">
        <v>1.00851322217684</v>
      </c>
      <c r="AL36" s="9">
        <v>15092</v>
      </c>
      <c r="AM36" s="31">
        <v>0.91622480412143303</v>
      </c>
      <c r="AN36" s="9">
        <v>16000</v>
      </c>
      <c r="AO36" s="31">
        <v>1.11477749041291</v>
      </c>
      <c r="AP36" s="30">
        <v>45</v>
      </c>
      <c r="AQ36" s="31">
        <v>5.4151624548736503</v>
      </c>
      <c r="AR36" s="9">
        <v>44</v>
      </c>
      <c r="AS36" s="31">
        <v>5.32687651331719</v>
      </c>
      <c r="AT36" s="9">
        <v>44</v>
      </c>
      <c r="AU36" s="31">
        <v>5.4054054054054097</v>
      </c>
      <c r="AV36" s="9">
        <v>43</v>
      </c>
      <c r="AW36" s="31">
        <v>5.3283767038413901</v>
      </c>
      <c r="AX36" s="30"/>
    </row>
    <row r="37" spans="1:50" x14ac:dyDescent="0.2">
      <c r="B37" s="28"/>
      <c r="C37" s="9"/>
      <c r="D37" s="28"/>
      <c r="E37" s="9"/>
      <c r="F37" s="28"/>
      <c r="G37" s="9"/>
      <c r="H37" s="28"/>
      <c r="I37" s="9"/>
      <c r="J37" s="47"/>
      <c r="K37" s="9"/>
      <c r="L37" s="28"/>
      <c r="M37" s="9"/>
      <c r="N37" s="28"/>
      <c r="O37" s="9"/>
      <c r="P37" s="28"/>
      <c r="Q37" s="9"/>
      <c r="R37" s="47"/>
      <c r="S37" s="9"/>
      <c r="T37" s="28"/>
      <c r="U37" s="9"/>
      <c r="V37" s="28"/>
      <c r="W37" s="9"/>
      <c r="X37" s="28"/>
      <c r="Y37" s="9"/>
      <c r="Z37" s="47"/>
      <c r="AA37" s="9"/>
      <c r="AB37" s="28"/>
      <c r="AC37" s="9"/>
      <c r="AD37" s="28"/>
      <c r="AE37" s="9"/>
      <c r="AF37" s="28"/>
      <c r="AG37" s="9"/>
      <c r="AH37" s="30"/>
      <c r="AI37" s="9"/>
      <c r="AJ37" s="9"/>
      <c r="AK37" s="9"/>
      <c r="AL37" s="9"/>
      <c r="AM37" s="9"/>
      <c r="AN37" s="9"/>
      <c r="AO37" s="9"/>
      <c r="AP37" s="30"/>
      <c r="AQ37" s="9"/>
      <c r="AR37" s="9"/>
      <c r="AS37" s="9"/>
      <c r="AT37" s="9"/>
      <c r="AU37" s="9"/>
      <c r="AV37" s="9"/>
      <c r="AW37" s="9"/>
      <c r="AX37" s="30"/>
    </row>
    <row r="38" spans="1:50" x14ac:dyDescent="0.2">
      <c r="A38" t="s">
        <v>52</v>
      </c>
      <c r="B38" s="28">
        <v>1454704233.1300001</v>
      </c>
      <c r="C38" s="31">
        <v>0.12537610312799799</v>
      </c>
      <c r="D38" s="28">
        <v>1337290023.3699999</v>
      </c>
      <c r="E38" s="31">
        <v>0.12320031788946501</v>
      </c>
      <c r="F38" s="28">
        <v>1197486073.9300001</v>
      </c>
      <c r="G38" s="31">
        <v>0.12000876236234399</v>
      </c>
      <c r="H38" s="28">
        <v>1158750781.4300001</v>
      </c>
      <c r="I38" s="31">
        <v>0.118569388243341</v>
      </c>
      <c r="J38" s="47">
        <v>200084934</v>
      </c>
      <c r="K38" s="31">
        <v>6.7073556192651193E-2</v>
      </c>
      <c r="L38" s="28">
        <v>10522731</v>
      </c>
      <c r="M38" s="31">
        <v>3.6074317014731599E-3</v>
      </c>
      <c r="N38" s="28">
        <v>26746907</v>
      </c>
      <c r="O38" s="31">
        <v>1.1284346615164399E-2</v>
      </c>
      <c r="P38" s="28">
        <v>15961741</v>
      </c>
      <c r="Q38" s="31">
        <v>6.59233782440455E-3</v>
      </c>
      <c r="R38" s="47">
        <v>159112251</v>
      </c>
      <c r="S38" s="31">
        <v>6.1255030623095799E-2</v>
      </c>
      <c r="T38" s="28">
        <v>10217876</v>
      </c>
      <c r="U38" s="31">
        <v>4.4412561708263203E-3</v>
      </c>
      <c r="V38" s="28">
        <v>20068278</v>
      </c>
      <c r="W38" s="31">
        <v>9.0268925675339295E-3</v>
      </c>
      <c r="X38" s="28">
        <v>33323189</v>
      </c>
      <c r="Y38" s="31">
        <v>1.3727081153627E-2</v>
      </c>
      <c r="Z38" s="47">
        <v>40972683</v>
      </c>
      <c r="AA38" s="31">
        <v>0.106276352020193</v>
      </c>
      <c r="AB38" s="28">
        <v>304855</v>
      </c>
      <c r="AC38" s="31">
        <v>4.9466428414012399E-4</v>
      </c>
      <c r="AD38" s="28">
        <v>6678629</v>
      </c>
      <c r="AE38" s="31">
        <v>4.5401768037495203E-2</v>
      </c>
      <c r="AF38" s="28">
        <v>-17361448</v>
      </c>
      <c r="AG38" s="31">
        <v>2.7582247014454899</v>
      </c>
      <c r="AH38" s="30">
        <v>3173</v>
      </c>
      <c r="AI38" s="31">
        <v>0.21017754803017299</v>
      </c>
      <c r="AJ38" s="9">
        <v>3044</v>
      </c>
      <c r="AK38" s="31">
        <v>0.196424227289417</v>
      </c>
      <c r="AL38" s="9">
        <v>2918</v>
      </c>
      <c r="AM38" s="31">
        <v>0.177149746781496</v>
      </c>
      <c r="AN38" s="9">
        <v>2932</v>
      </c>
      <c r="AO38" s="31">
        <v>0.20428297511816601</v>
      </c>
      <c r="AP38" s="30">
        <v>17</v>
      </c>
      <c r="AQ38" s="31">
        <v>2.04572803850782</v>
      </c>
      <c r="AR38" s="9">
        <v>16</v>
      </c>
      <c r="AS38" s="31">
        <v>1.9370460048426199</v>
      </c>
      <c r="AT38" s="9">
        <v>16</v>
      </c>
      <c r="AU38" s="31">
        <v>1.9656019656019701</v>
      </c>
      <c r="AV38" s="9">
        <v>14</v>
      </c>
      <c r="AW38" s="31">
        <v>1.73482032218092</v>
      </c>
      <c r="AX38" s="30"/>
    </row>
    <row r="39" spans="1:50" x14ac:dyDescent="0.2">
      <c r="B39" s="28"/>
      <c r="C39" s="9"/>
      <c r="D39" s="28"/>
      <c r="E39" s="9"/>
      <c r="F39" s="28"/>
      <c r="G39" s="9"/>
      <c r="H39" s="28"/>
      <c r="I39" s="9"/>
      <c r="J39" s="47"/>
      <c r="K39" s="9"/>
      <c r="L39" s="28"/>
      <c r="M39" s="9"/>
      <c r="N39" s="28"/>
      <c r="O39" s="9"/>
      <c r="P39" s="28"/>
      <c r="Q39" s="9"/>
      <c r="R39" s="47"/>
      <c r="S39" s="9"/>
      <c r="T39" s="28"/>
      <c r="U39" s="9"/>
      <c r="V39" s="28"/>
      <c r="W39" s="9"/>
      <c r="X39" s="28"/>
      <c r="Y39" s="9"/>
      <c r="Z39" s="47"/>
      <c r="AA39" s="9"/>
      <c r="AB39" s="28"/>
      <c r="AC39" s="9"/>
      <c r="AD39" s="28"/>
      <c r="AE39" s="9"/>
      <c r="AF39" s="28"/>
      <c r="AG39" s="9"/>
      <c r="AH39" s="30"/>
      <c r="AI39" s="9"/>
      <c r="AJ39" s="9"/>
      <c r="AK39" s="9"/>
      <c r="AL39" s="9"/>
      <c r="AM39" s="9"/>
      <c r="AN39" s="9"/>
      <c r="AO39" s="9"/>
      <c r="AP39" s="30"/>
      <c r="AQ39" s="9"/>
      <c r="AR39" s="9"/>
      <c r="AS39" s="9"/>
      <c r="AT39" s="9"/>
      <c r="AU39" s="9"/>
      <c r="AV39" s="9"/>
      <c r="AW39" s="9"/>
      <c r="AX39" s="30"/>
    </row>
    <row r="40" spans="1:50" x14ac:dyDescent="0.2">
      <c r="A40" t="s">
        <v>53</v>
      </c>
      <c r="B40" s="28">
        <v>179376113845.28</v>
      </c>
      <c r="C40" s="31">
        <v>15.4598286276902</v>
      </c>
      <c r="D40" s="28">
        <v>162962004149.10001</v>
      </c>
      <c r="E40" s="31">
        <v>15.0131761728687</v>
      </c>
      <c r="F40" s="28">
        <v>146703245992.14001</v>
      </c>
      <c r="G40" s="31">
        <v>14.702196016589699</v>
      </c>
      <c r="H40" s="28">
        <v>135966051183.53</v>
      </c>
      <c r="I40" s="31">
        <v>13.9127513603907</v>
      </c>
      <c r="J40" s="47">
        <v>15035175732.200001</v>
      </c>
      <c r="K40" s="31">
        <v>5.0401731113853003</v>
      </c>
      <c r="L40" s="28">
        <v>20364142766.02</v>
      </c>
      <c r="M40" s="31">
        <v>6.9812916615910598</v>
      </c>
      <c r="N40" s="28">
        <v>14916660197.4</v>
      </c>
      <c r="O40" s="31">
        <v>6.2932422058404196</v>
      </c>
      <c r="P40" s="28">
        <v>17041990872.190001</v>
      </c>
      <c r="Q40" s="31">
        <v>7.0384904146668701</v>
      </c>
      <c r="R40" s="47">
        <v>6580178198.3199997</v>
      </c>
      <c r="S40" s="31">
        <v>2.5332368470075801</v>
      </c>
      <c r="T40" s="28">
        <v>10021274336.9</v>
      </c>
      <c r="U40" s="31">
        <v>4.3558021733969499</v>
      </c>
      <c r="V40" s="28">
        <v>6142769973.3900003</v>
      </c>
      <c r="W40" s="31">
        <v>2.7630733746495202</v>
      </c>
      <c r="X40" s="28">
        <v>4952750753.9399996</v>
      </c>
      <c r="Y40" s="31">
        <v>2.0402252477402998</v>
      </c>
      <c r="Z40" s="47">
        <v>8454997533.8800001</v>
      </c>
      <c r="AA40" s="31">
        <v>21.9308629176297</v>
      </c>
      <c r="AB40" s="28">
        <v>10342868429.120001</v>
      </c>
      <c r="AC40" s="31">
        <v>16.782560914028402</v>
      </c>
      <c r="AD40" s="28">
        <v>8773890224.0100002</v>
      </c>
      <c r="AE40" s="31">
        <v>59.645494417634097</v>
      </c>
      <c r="AF40" s="28">
        <v>12089240118.25</v>
      </c>
      <c r="AG40" s="31">
        <v>-1920.6255558789201</v>
      </c>
      <c r="AH40" s="30">
        <v>114903</v>
      </c>
      <c r="AI40" s="31">
        <v>7.6111033095843101</v>
      </c>
      <c r="AJ40" s="9">
        <v>111656</v>
      </c>
      <c r="AK40" s="31">
        <v>7.20497487589589</v>
      </c>
      <c r="AL40" s="9">
        <v>109193</v>
      </c>
      <c r="AM40" s="31">
        <v>6.6290309459602197</v>
      </c>
      <c r="AN40" s="9">
        <v>95826</v>
      </c>
      <c r="AO40" s="31">
        <v>6.6765417372692397</v>
      </c>
      <c r="AP40" s="30">
        <v>114</v>
      </c>
      <c r="AQ40" s="31">
        <v>13.7184115523466</v>
      </c>
      <c r="AR40" s="9">
        <v>112</v>
      </c>
      <c r="AS40" s="31">
        <v>13.559322033898299</v>
      </c>
      <c r="AT40" s="9">
        <v>110</v>
      </c>
      <c r="AU40" s="31">
        <v>13.5135135135135</v>
      </c>
      <c r="AV40" s="9">
        <v>108</v>
      </c>
      <c r="AW40" s="31">
        <v>13.382899628252799</v>
      </c>
      <c r="AX40" s="30"/>
    </row>
    <row r="41" spans="1:50" x14ac:dyDescent="0.2">
      <c r="B41" s="28"/>
      <c r="C41" s="9"/>
      <c r="D41" s="28"/>
      <c r="E41" s="9"/>
      <c r="F41" s="28"/>
      <c r="G41" s="9"/>
      <c r="H41" s="28"/>
      <c r="I41" s="9"/>
      <c r="J41" s="47"/>
      <c r="K41" s="9"/>
      <c r="L41" s="28"/>
      <c r="M41" s="9"/>
      <c r="N41" s="28"/>
      <c r="O41" s="9"/>
      <c r="P41" s="28"/>
      <c r="Q41" s="9"/>
      <c r="R41" s="47"/>
      <c r="S41" s="9"/>
      <c r="T41" s="28"/>
      <c r="U41" s="9"/>
      <c r="V41" s="28"/>
      <c r="W41" s="9"/>
      <c r="X41" s="28"/>
      <c r="Y41" s="9"/>
      <c r="Z41" s="47"/>
      <c r="AA41" s="9"/>
      <c r="AB41" s="28"/>
      <c r="AC41" s="9"/>
      <c r="AD41" s="28"/>
      <c r="AE41" s="9"/>
      <c r="AF41" s="28"/>
      <c r="AG41" s="9"/>
      <c r="AH41" s="30"/>
      <c r="AI41" s="9"/>
      <c r="AJ41" s="9"/>
      <c r="AK41" s="9"/>
      <c r="AL41" s="9"/>
      <c r="AM41" s="9"/>
      <c r="AN41" s="9"/>
      <c r="AO41" s="9"/>
      <c r="AP41" s="30"/>
      <c r="AQ41" s="9"/>
      <c r="AR41" s="9"/>
      <c r="AS41" s="9"/>
      <c r="AT41" s="9"/>
      <c r="AU41" s="9"/>
      <c r="AV41" s="9"/>
      <c r="AW41" s="9"/>
      <c r="AX41" s="30"/>
    </row>
    <row r="42" spans="1:50" x14ac:dyDescent="0.2">
      <c r="A42" s="12" t="s">
        <v>54</v>
      </c>
      <c r="B42" s="29">
        <v>60788693584.349998</v>
      </c>
      <c r="C42" s="19">
        <v>5.2391746323918502</v>
      </c>
      <c r="D42" s="29">
        <v>57667815844.68</v>
      </c>
      <c r="E42" s="19">
        <v>5.31275424171021</v>
      </c>
      <c r="F42" s="29">
        <v>55655476742.019997</v>
      </c>
      <c r="G42" s="19">
        <v>5.5776388785682904</v>
      </c>
      <c r="H42" s="29">
        <v>54192792468.209999</v>
      </c>
      <c r="I42" s="19">
        <v>5.5452875226752898</v>
      </c>
      <c r="J42" s="50">
        <v>6380512389.3800001</v>
      </c>
      <c r="K42" s="19">
        <v>2.1389099505462301</v>
      </c>
      <c r="L42" s="29">
        <v>5014954278.1899996</v>
      </c>
      <c r="M42" s="19">
        <v>1.7192404751752199</v>
      </c>
      <c r="N42" s="29">
        <v>12306341144.219999</v>
      </c>
      <c r="O42" s="19">
        <v>5.1919655246805796</v>
      </c>
      <c r="P42" s="29">
        <v>12746842271.799999</v>
      </c>
      <c r="Q42" s="19">
        <v>5.2645566952944503</v>
      </c>
      <c r="R42" s="50">
        <v>5701071518.3199997</v>
      </c>
      <c r="S42" s="19">
        <v>2.1947983781534899</v>
      </c>
      <c r="T42" s="29">
        <v>5475566341.3400002</v>
      </c>
      <c r="U42" s="19">
        <v>2.3799851165002499</v>
      </c>
      <c r="V42" s="29">
        <v>10981182002.77</v>
      </c>
      <c r="W42" s="19">
        <v>4.9394347738028097</v>
      </c>
      <c r="X42" s="29">
        <v>9074312907.2900009</v>
      </c>
      <c r="Y42" s="19">
        <v>3.7380524922682201</v>
      </c>
      <c r="Z42" s="50">
        <v>679440871.05999994</v>
      </c>
      <c r="AA42" s="19">
        <v>1.7623570609149399</v>
      </c>
      <c r="AB42" s="29">
        <v>-460612063.14999998</v>
      </c>
      <c r="AC42" s="19">
        <v>-0.74739904703678905</v>
      </c>
      <c r="AD42" s="29">
        <v>1325159141.45</v>
      </c>
      <c r="AE42" s="19">
        <v>9.0085207537174607</v>
      </c>
      <c r="AF42" s="29">
        <v>3672529364.5100002</v>
      </c>
      <c r="AG42" s="19">
        <v>-583.45716382500905</v>
      </c>
      <c r="AH42" s="41">
        <v>57706</v>
      </c>
      <c r="AI42" s="19">
        <v>3.82240957662439</v>
      </c>
      <c r="AJ42" s="18">
        <v>54085</v>
      </c>
      <c r="AK42" s="19">
        <v>3.4900145640433999</v>
      </c>
      <c r="AL42" s="18">
        <v>52050</v>
      </c>
      <c r="AM42" s="19">
        <v>3.1599192323429999</v>
      </c>
      <c r="AN42" s="18">
        <v>60690</v>
      </c>
      <c r="AO42" s="19">
        <v>4.2284903683224799</v>
      </c>
      <c r="AP42" s="41">
        <v>83</v>
      </c>
      <c r="AQ42" s="19">
        <v>9.9879663056558403</v>
      </c>
      <c r="AR42" s="18">
        <v>85</v>
      </c>
      <c r="AS42" s="19">
        <v>10.290556900726401</v>
      </c>
      <c r="AT42" s="18">
        <v>84</v>
      </c>
      <c r="AU42" s="19">
        <v>10.3194103194103</v>
      </c>
      <c r="AV42" s="18">
        <v>84</v>
      </c>
      <c r="AW42" s="19">
        <v>10.4089219330855</v>
      </c>
      <c r="AX42" s="30"/>
    </row>
    <row r="43" spans="1:50" x14ac:dyDescent="0.2">
      <c r="A43" s="12"/>
      <c r="B43" s="29"/>
      <c r="C43" s="18"/>
      <c r="D43" s="29"/>
      <c r="E43" s="18"/>
      <c r="F43" s="29"/>
      <c r="G43" s="18"/>
      <c r="H43" s="29"/>
      <c r="I43" s="18"/>
      <c r="J43" s="50"/>
      <c r="K43" s="18"/>
      <c r="L43" s="29"/>
      <c r="M43" s="18"/>
      <c r="N43" s="29"/>
      <c r="O43" s="18"/>
      <c r="P43" s="29"/>
      <c r="Q43" s="18"/>
      <c r="R43" s="50"/>
      <c r="S43" s="18"/>
      <c r="T43" s="29"/>
      <c r="U43" s="18"/>
      <c r="V43" s="29"/>
      <c r="W43" s="18"/>
      <c r="X43" s="29"/>
      <c r="Y43" s="18"/>
      <c r="Z43" s="50"/>
      <c r="AA43" s="18"/>
      <c r="AB43" s="29"/>
      <c r="AC43" s="18"/>
      <c r="AD43" s="29"/>
      <c r="AE43" s="18"/>
      <c r="AF43" s="29"/>
      <c r="AG43" s="18"/>
      <c r="AH43" s="41"/>
      <c r="AI43" s="18"/>
      <c r="AJ43" s="18"/>
      <c r="AK43" s="18"/>
      <c r="AL43" s="18"/>
      <c r="AM43" s="18"/>
      <c r="AN43" s="18"/>
      <c r="AO43" s="18"/>
      <c r="AP43" s="41"/>
      <c r="AQ43" s="18"/>
      <c r="AR43" s="18"/>
      <c r="AS43" s="18"/>
      <c r="AT43" s="18"/>
      <c r="AU43" s="18"/>
      <c r="AV43" s="18"/>
      <c r="AW43" s="18"/>
      <c r="AX43" s="30"/>
    </row>
    <row r="44" spans="1:50" x14ac:dyDescent="0.2">
      <c r="A44" s="12" t="s">
        <v>55</v>
      </c>
      <c r="B44" s="29">
        <v>52019849468.169998</v>
      </c>
      <c r="C44" s="19">
        <v>4.4834172219263602</v>
      </c>
      <c r="D44" s="29">
        <v>49794041061.360001</v>
      </c>
      <c r="E44" s="19">
        <v>4.5873681703698104</v>
      </c>
      <c r="F44" s="29">
        <v>48496106330.879997</v>
      </c>
      <c r="G44" s="19">
        <v>4.8601464575376596</v>
      </c>
      <c r="H44" s="29">
        <v>49126048060.769997</v>
      </c>
      <c r="I44" s="19">
        <v>5.0268319631164502</v>
      </c>
      <c r="J44" s="50">
        <v>5858842739.1899996</v>
      </c>
      <c r="K44" s="19">
        <v>1.96403302255115</v>
      </c>
      <c r="L44" s="29">
        <v>5437057518.4899998</v>
      </c>
      <c r="M44" s="19">
        <v>1.8639470737143999</v>
      </c>
      <c r="N44" s="29">
        <v>4175965618.04</v>
      </c>
      <c r="O44" s="19">
        <v>1.7618128139815501</v>
      </c>
      <c r="P44" s="29">
        <v>5248660735.6800003</v>
      </c>
      <c r="Q44" s="19">
        <v>2.1677425222781301</v>
      </c>
      <c r="R44" s="50">
        <v>4199833110.25</v>
      </c>
      <c r="S44" s="19">
        <v>1.6168516513555899</v>
      </c>
      <c r="T44" s="29">
        <v>5239747098.2200003</v>
      </c>
      <c r="U44" s="19">
        <v>2.2774849815694398</v>
      </c>
      <c r="V44" s="29">
        <v>4089502743.8200002</v>
      </c>
      <c r="W44" s="19">
        <v>1.83949524334367</v>
      </c>
      <c r="X44" s="29">
        <v>5297848525.5900002</v>
      </c>
      <c r="Y44" s="19">
        <v>2.1823840644542498</v>
      </c>
      <c r="Z44" s="50">
        <v>1659009628.9400001</v>
      </c>
      <c r="AA44" s="19">
        <v>4.3031961399774099</v>
      </c>
      <c r="AB44" s="29">
        <v>197310420.27000001</v>
      </c>
      <c r="AC44" s="19">
        <v>0.32016013447785502</v>
      </c>
      <c r="AD44" s="29">
        <v>86462874.219999999</v>
      </c>
      <c r="AE44" s="19">
        <v>0.58778042008196096</v>
      </c>
      <c r="AF44" s="29">
        <v>-49187789.909999996</v>
      </c>
      <c r="AG44" s="19">
        <v>7.8144966444776403</v>
      </c>
      <c r="AH44" s="41">
        <v>52791</v>
      </c>
      <c r="AI44" s="19">
        <v>3.4968430312199401</v>
      </c>
      <c r="AJ44" s="18">
        <v>53864</v>
      </c>
      <c r="AK44" s="19">
        <v>3.47575380378355</v>
      </c>
      <c r="AL44" s="18">
        <v>53041</v>
      </c>
      <c r="AM44" s="19">
        <v>3.2200821518291098</v>
      </c>
      <c r="AN44" s="18">
        <v>47106</v>
      </c>
      <c r="AO44" s="19">
        <v>3.2820442789619202</v>
      </c>
      <c r="AP44" s="41">
        <v>68</v>
      </c>
      <c r="AQ44" s="19">
        <v>8.1829121540312908</v>
      </c>
      <c r="AR44" s="18">
        <v>72</v>
      </c>
      <c r="AS44" s="19">
        <v>8.7167070217917697</v>
      </c>
      <c r="AT44" s="18">
        <v>71</v>
      </c>
      <c r="AU44" s="19">
        <v>8.7223587223587202</v>
      </c>
      <c r="AV44" s="18">
        <v>72</v>
      </c>
      <c r="AW44" s="19">
        <v>8.9219330855018608</v>
      </c>
      <c r="AX44" s="30"/>
    </row>
    <row r="45" spans="1:50" ht="13.5" thickBot="1" x14ac:dyDescent="0.25">
      <c r="A45" s="12"/>
      <c r="B45" s="29"/>
      <c r="C45" s="18"/>
      <c r="D45" s="29"/>
      <c r="E45" s="18"/>
      <c r="F45" s="29"/>
      <c r="G45" s="18"/>
      <c r="H45" s="29"/>
      <c r="I45" s="18"/>
      <c r="J45" s="50"/>
      <c r="K45" s="18"/>
      <c r="L45" s="29"/>
      <c r="M45" s="18"/>
      <c r="N45" s="29"/>
      <c r="O45" s="18"/>
      <c r="P45" s="29"/>
      <c r="Q45" s="18"/>
      <c r="R45" s="50"/>
      <c r="S45" s="18"/>
      <c r="T45" s="29"/>
      <c r="U45" s="18"/>
      <c r="V45" s="29"/>
      <c r="W45" s="18"/>
      <c r="X45" s="29"/>
      <c r="Y45" s="18"/>
      <c r="Z45" s="50"/>
      <c r="AA45" s="18"/>
      <c r="AB45" s="29"/>
      <c r="AC45" s="18"/>
      <c r="AD45" s="29"/>
      <c r="AE45" s="18"/>
      <c r="AF45" s="29"/>
      <c r="AG45" s="18"/>
      <c r="AH45" s="41"/>
      <c r="AI45" s="18"/>
      <c r="AJ45" s="18"/>
      <c r="AK45" s="18"/>
      <c r="AL45" s="18"/>
      <c r="AM45" s="18"/>
      <c r="AN45" s="18"/>
      <c r="AO45" s="18"/>
      <c r="AP45" s="41"/>
      <c r="AQ45" s="18"/>
      <c r="AR45" s="18"/>
      <c r="AS45" s="18"/>
      <c r="AT45" s="18"/>
      <c r="AU45" s="18"/>
      <c r="AV45" s="18"/>
      <c r="AW45" s="18"/>
      <c r="AX45" s="30"/>
    </row>
    <row r="46" spans="1:50" ht="14.25" thickTop="1" thickBot="1" x14ac:dyDescent="0.25">
      <c r="A46" s="15" t="s">
        <v>39</v>
      </c>
      <c r="B46" s="35">
        <v>393935028690.84998</v>
      </c>
      <c r="C46" s="20">
        <v>33.951945459459701</v>
      </c>
      <c r="D46" s="35">
        <v>361918977609.75</v>
      </c>
      <c r="E46" s="20">
        <v>33.342455497714198</v>
      </c>
      <c r="F46" s="35">
        <v>330521894534.08002</v>
      </c>
      <c r="G46" s="20">
        <v>33.123995644070398</v>
      </c>
      <c r="H46" s="35">
        <v>312789037261.81</v>
      </c>
      <c r="I46" s="20">
        <v>32.006196148224099</v>
      </c>
      <c r="J46" s="36">
        <v>40327288570.419998</v>
      </c>
      <c r="K46" s="20">
        <v>13.5187322800892</v>
      </c>
      <c r="L46" s="35">
        <v>44846598184.040001</v>
      </c>
      <c r="M46" s="20">
        <v>15.3744346398605</v>
      </c>
      <c r="N46" s="35">
        <v>40722228831.889999</v>
      </c>
      <c r="O46" s="20">
        <v>17.180444268979901</v>
      </c>
      <c r="P46" s="35">
        <v>43730482833.449997</v>
      </c>
      <c r="Q46" s="20">
        <v>18.061069657904302</v>
      </c>
      <c r="R46" s="36">
        <v>21596175930.389999</v>
      </c>
      <c r="S46" s="20">
        <v>8.3140952984054302</v>
      </c>
      <c r="T46" s="35">
        <v>25737569040.439999</v>
      </c>
      <c r="U46" s="20">
        <v>11.18697636602</v>
      </c>
      <c r="V46" s="35">
        <v>25426351761.52</v>
      </c>
      <c r="W46" s="20">
        <v>11.4370025039302</v>
      </c>
      <c r="X46" s="35">
        <v>22740804631.630001</v>
      </c>
      <c r="Y46" s="20">
        <v>9.3677970219825504</v>
      </c>
      <c r="Z46" s="36">
        <v>18731112640.029999</v>
      </c>
      <c r="AA46" s="20">
        <v>48.585403124850899</v>
      </c>
      <c r="AB46" s="35">
        <v>19109029143.599998</v>
      </c>
      <c r="AC46" s="20">
        <v>31.006721956115701</v>
      </c>
      <c r="AD46" s="35">
        <v>15295877070.370001</v>
      </c>
      <c r="AE46" s="20">
        <v>103.982398584946</v>
      </c>
      <c r="AF46" s="35">
        <v>20989678201.82</v>
      </c>
      <c r="AG46" s="20">
        <v>-3334.6440280587099</v>
      </c>
      <c r="AH46" s="33">
        <v>321657</v>
      </c>
      <c r="AI46" s="20">
        <v>21.306359775210002</v>
      </c>
      <c r="AJ46" s="21">
        <v>307743</v>
      </c>
      <c r="AK46" s="20">
        <v>19.858140925994402</v>
      </c>
      <c r="AL46" s="21">
        <v>296036</v>
      </c>
      <c r="AM46" s="20">
        <v>17.972139286568598</v>
      </c>
      <c r="AN46" s="21">
        <v>285572</v>
      </c>
      <c r="AO46" s="20">
        <v>19.896827343262299</v>
      </c>
      <c r="AP46" s="33">
        <v>416</v>
      </c>
      <c r="AQ46" s="20">
        <v>50.0601684717208</v>
      </c>
      <c r="AR46" s="21">
        <v>418</v>
      </c>
      <c r="AS46" s="20">
        <v>50.605326876513303</v>
      </c>
      <c r="AT46" s="21">
        <v>412</v>
      </c>
      <c r="AU46" s="20">
        <v>50.614250614250601</v>
      </c>
      <c r="AV46" s="21">
        <v>405</v>
      </c>
      <c r="AW46" s="20">
        <v>50.185873605947897</v>
      </c>
      <c r="AX46" s="30"/>
    </row>
    <row r="47" spans="1:50" ht="13.5" thickTop="1" x14ac:dyDescent="0.2">
      <c r="A47" s="5"/>
      <c r="B47" s="64"/>
      <c r="C47" s="62"/>
      <c r="D47" s="64"/>
      <c r="E47" s="62"/>
      <c r="F47" s="64"/>
      <c r="G47" s="62"/>
      <c r="H47" s="64"/>
      <c r="I47" s="62"/>
      <c r="J47" s="65"/>
      <c r="K47" s="62"/>
      <c r="L47" s="64"/>
      <c r="M47" s="62"/>
      <c r="N47" s="64"/>
      <c r="O47" s="62"/>
      <c r="P47" s="64"/>
      <c r="Q47" s="62"/>
      <c r="R47" s="65"/>
      <c r="S47" s="62"/>
      <c r="T47" s="64"/>
      <c r="U47" s="62"/>
      <c r="V47" s="64"/>
      <c r="W47" s="62"/>
      <c r="X47" s="64"/>
      <c r="Y47" s="62"/>
      <c r="Z47" s="65"/>
      <c r="AA47" s="62"/>
      <c r="AB47" s="64"/>
      <c r="AC47" s="62"/>
      <c r="AD47" s="64"/>
      <c r="AE47" s="62"/>
      <c r="AF47" s="64"/>
      <c r="AG47" s="62"/>
      <c r="AH47" s="63"/>
      <c r="AI47" s="62"/>
      <c r="AJ47" s="62"/>
      <c r="AK47" s="62"/>
      <c r="AL47" s="62"/>
      <c r="AM47" s="62"/>
      <c r="AN47" s="62"/>
      <c r="AO47" s="62"/>
      <c r="AP47" s="63"/>
      <c r="AQ47" s="62"/>
      <c r="AR47" s="62"/>
      <c r="AS47" s="62"/>
      <c r="AT47" s="62"/>
      <c r="AU47" s="62"/>
      <c r="AV47" s="62"/>
      <c r="AW47" s="62"/>
      <c r="AX47" s="30"/>
    </row>
    <row r="48" spans="1:50" x14ac:dyDescent="0.2">
      <c r="A48" s="17" t="s">
        <v>56</v>
      </c>
      <c r="B48" s="29"/>
      <c r="C48" s="18"/>
      <c r="D48" s="29"/>
      <c r="E48" s="18"/>
      <c r="F48" s="29"/>
      <c r="G48" s="18"/>
      <c r="H48" s="29"/>
      <c r="I48" s="18"/>
      <c r="J48" s="50"/>
      <c r="K48" s="18"/>
      <c r="L48" s="29"/>
      <c r="M48" s="18"/>
      <c r="N48" s="29"/>
      <c r="O48" s="18"/>
      <c r="P48" s="29"/>
      <c r="Q48" s="18"/>
      <c r="R48" s="50"/>
      <c r="S48" s="18"/>
      <c r="T48" s="29"/>
      <c r="U48" s="18"/>
      <c r="V48" s="29"/>
      <c r="W48" s="18"/>
      <c r="X48" s="29"/>
      <c r="Y48" s="18"/>
      <c r="Z48" s="50"/>
      <c r="AA48" s="18"/>
      <c r="AB48" s="29"/>
      <c r="AC48" s="18"/>
      <c r="AD48" s="29"/>
      <c r="AE48" s="18"/>
      <c r="AF48" s="29"/>
      <c r="AG48" s="18"/>
      <c r="AH48" s="41"/>
      <c r="AI48" s="18"/>
      <c r="AJ48" s="18"/>
      <c r="AK48" s="18"/>
      <c r="AL48" s="18"/>
      <c r="AM48" s="18"/>
      <c r="AN48" s="18"/>
      <c r="AO48" s="18"/>
      <c r="AP48" s="41"/>
      <c r="AQ48" s="18"/>
      <c r="AR48" s="18"/>
      <c r="AS48" s="18"/>
      <c r="AT48" s="18"/>
      <c r="AU48" s="18"/>
      <c r="AV48" s="18"/>
      <c r="AW48" s="18"/>
      <c r="AX48" s="30"/>
    </row>
    <row r="49" spans="1:50" x14ac:dyDescent="0.2">
      <c r="A49" s="12"/>
      <c r="B49" s="29"/>
      <c r="C49" s="18"/>
      <c r="D49" s="29"/>
      <c r="E49" s="18"/>
      <c r="F49" s="29"/>
      <c r="G49" s="18"/>
      <c r="H49" s="29"/>
      <c r="I49" s="18"/>
      <c r="J49" s="50"/>
      <c r="K49" s="18"/>
      <c r="L49" s="29"/>
      <c r="M49" s="18"/>
      <c r="N49" s="29"/>
      <c r="O49" s="18"/>
      <c r="P49" s="29"/>
      <c r="Q49" s="18"/>
      <c r="R49" s="50"/>
      <c r="S49" s="18"/>
      <c r="T49" s="29"/>
      <c r="U49" s="18"/>
      <c r="V49" s="29"/>
      <c r="W49" s="18"/>
      <c r="X49" s="29"/>
      <c r="Y49" s="18"/>
      <c r="Z49" s="50"/>
      <c r="AA49" s="18"/>
      <c r="AB49" s="29"/>
      <c r="AC49" s="18"/>
      <c r="AD49" s="29"/>
      <c r="AE49" s="18"/>
      <c r="AF49" s="29"/>
      <c r="AG49" s="18"/>
      <c r="AH49" s="41"/>
      <c r="AI49" s="18"/>
      <c r="AJ49" s="18"/>
      <c r="AK49" s="18"/>
      <c r="AL49" s="18"/>
      <c r="AM49" s="18"/>
      <c r="AN49" s="18"/>
      <c r="AO49" s="18"/>
      <c r="AP49" s="41"/>
      <c r="AQ49" s="18"/>
      <c r="AR49" s="18"/>
      <c r="AS49" s="18"/>
      <c r="AT49" s="18"/>
      <c r="AU49" s="18"/>
      <c r="AV49" s="18"/>
      <c r="AW49" s="18"/>
      <c r="AX49" s="30"/>
    </row>
    <row r="50" spans="1:50" x14ac:dyDescent="0.2">
      <c r="A50" s="12" t="s">
        <v>41</v>
      </c>
      <c r="B50" s="29">
        <v>46935390021.220001</v>
      </c>
      <c r="C50" s="19">
        <v>4.0452046303541698</v>
      </c>
      <c r="D50" s="29">
        <v>45409587944.779999</v>
      </c>
      <c r="E50" s="19">
        <v>4.1834423141274302</v>
      </c>
      <c r="F50" s="29">
        <v>40418433802.730003</v>
      </c>
      <c r="G50" s="19">
        <v>4.0506243228123902</v>
      </c>
      <c r="H50" s="29">
        <v>36190913308.519997</v>
      </c>
      <c r="I50" s="19">
        <v>3.7032419047548699</v>
      </c>
      <c r="J50" s="50">
        <v>4615489876.1700001</v>
      </c>
      <c r="K50" s="19">
        <v>1.5472295358625101</v>
      </c>
      <c r="L50" s="29">
        <v>5559118619.0100002</v>
      </c>
      <c r="M50" s="19">
        <v>1.9057923972841599</v>
      </c>
      <c r="N50" s="29">
        <v>3534750451.5</v>
      </c>
      <c r="O50" s="19">
        <v>1.4912882933654701</v>
      </c>
      <c r="P50" s="29">
        <v>4393444003.71</v>
      </c>
      <c r="Q50" s="19">
        <v>1.8145305756471599</v>
      </c>
      <c r="R50" s="50">
        <v>3829503887.9400001</v>
      </c>
      <c r="S50" s="19">
        <v>1.4742823161180001</v>
      </c>
      <c r="T50" s="29">
        <v>4072287810.0599999</v>
      </c>
      <c r="U50" s="19">
        <v>1.77004236162288</v>
      </c>
      <c r="V50" s="29">
        <v>1925669484.78</v>
      </c>
      <c r="W50" s="19">
        <v>0.86618351408563599</v>
      </c>
      <c r="X50" s="29">
        <v>2344349682.8899999</v>
      </c>
      <c r="Y50" s="19">
        <v>0.96572624995497203</v>
      </c>
      <c r="Z50" s="50">
        <v>785985988.23000002</v>
      </c>
      <c r="AA50" s="19">
        <v>2.03871744420718</v>
      </c>
      <c r="AB50" s="29">
        <v>1486830808.95</v>
      </c>
      <c r="AC50" s="19">
        <v>2.4125636704227702</v>
      </c>
      <c r="AD50" s="29">
        <v>1609080966.72</v>
      </c>
      <c r="AE50" s="19">
        <v>10.9386403713352</v>
      </c>
      <c r="AF50" s="29">
        <v>2049094320.8199999</v>
      </c>
      <c r="AG50" s="19">
        <v>-325.54096704822001</v>
      </c>
      <c r="AH50" s="41">
        <v>48315</v>
      </c>
      <c r="AI50" s="19">
        <v>3.2003555729838702</v>
      </c>
      <c r="AJ50" s="18">
        <v>46040</v>
      </c>
      <c r="AK50" s="19">
        <v>2.97088417358894</v>
      </c>
      <c r="AL50" s="18">
        <v>40707</v>
      </c>
      <c r="AM50" s="19">
        <v>2.4712936059747701</v>
      </c>
      <c r="AN50" s="18">
        <v>40751</v>
      </c>
      <c r="AO50" s="19">
        <v>2.8392685944885399</v>
      </c>
      <c r="AP50" s="41">
        <v>31</v>
      </c>
      <c r="AQ50" s="19">
        <v>3.7304452466907301</v>
      </c>
      <c r="AR50" s="18">
        <v>31</v>
      </c>
      <c r="AS50" s="19">
        <v>3.7530266343825698</v>
      </c>
      <c r="AT50" s="18">
        <v>30</v>
      </c>
      <c r="AU50" s="19">
        <v>3.68550368550369</v>
      </c>
      <c r="AV50" s="18">
        <v>30</v>
      </c>
      <c r="AW50" s="19">
        <v>3.71747211895911</v>
      </c>
      <c r="AX50" s="30"/>
    </row>
    <row r="51" spans="1:50" ht="13.5" thickBot="1" x14ac:dyDescent="0.25">
      <c r="A51" s="12"/>
      <c r="B51" s="29"/>
      <c r="C51" s="18"/>
      <c r="D51" s="29"/>
      <c r="E51" s="18"/>
      <c r="F51" s="29"/>
      <c r="G51" s="18"/>
      <c r="H51" s="29"/>
      <c r="I51" s="18"/>
      <c r="J51" s="50"/>
      <c r="K51" s="18"/>
      <c r="L51" s="29"/>
      <c r="M51" s="18"/>
      <c r="N51" s="29"/>
      <c r="O51" s="18"/>
      <c r="P51" s="29"/>
      <c r="Q51" s="18"/>
      <c r="R51" s="50"/>
      <c r="S51" s="18"/>
      <c r="T51" s="29"/>
      <c r="U51" s="18"/>
      <c r="V51" s="29"/>
      <c r="W51" s="18"/>
      <c r="X51" s="29"/>
      <c r="Y51" s="18"/>
      <c r="Z51" s="50"/>
      <c r="AA51" s="18"/>
      <c r="AB51" s="29"/>
      <c r="AC51" s="18"/>
      <c r="AD51" s="29"/>
      <c r="AE51" s="18"/>
      <c r="AF51" s="29"/>
      <c r="AG51" s="18"/>
      <c r="AH51" s="41"/>
      <c r="AI51" s="18"/>
      <c r="AJ51" s="18"/>
      <c r="AK51" s="18"/>
      <c r="AL51" s="18"/>
      <c r="AM51" s="18"/>
      <c r="AN51" s="18"/>
      <c r="AO51" s="18"/>
      <c r="AP51" s="41"/>
      <c r="AQ51" s="18"/>
      <c r="AR51" s="18"/>
      <c r="AS51" s="18"/>
      <c r="AT51" s="18"/>
      <c r="AU51" s="18"/>
      <c r="AV51" s="18"/>
      <c r="AW51" s="18"/>
      <c r="AX51" s="30"/>
    </row>
    <row r="52" spans="1:50" ht="14.25" thickTop="1" thickBot="1" x14ac:dyDescent="0.25">
      <c r="A52" s="15" t="s">
        <v>39</v>
      </c>
      <c r="B52" s="35">
        <v>46935390021.220001</v>
      </c>
      <c r="C52" s="20">
        <v>4.0452046303541698</v>
      </c>
      <c r="D52" s="35">
        <v>45409587944.779999</v>
      </c>
      <c r="E52" s="20">
        <v>4.1834423141274302</v>
      </c>
      <c r="F52" s="35">
        <v>40418433802.730003</v>
      </c>
      <c r="G52" s="20">
        <v>4.0506243228123902</v>
      </c>
      <c r="H52" s="35">
        <v>36190913308.519997</v>
      </c>
      <c r="I52" s="20">
        <v>3.7032419047548699</v>
      </c>
      <c r="J52" s="36">
        <v>4615489876.1700001</v>
      </c>
      <c r="K52" s="20">
        <v>1.5472295358625101</v>
      </c>
      <c r="L52" s="35">
        <v>5559118619.0100002</v>
      </c>
      <c r="M52" s="20">
        <v>1.9057923972841599</v>
      </c>
      <c r="N52" s="35">
        <v>3534750451.5</v>
      </c>
      <c r="O52" s="20">
        <v>1.4912882933654701</v>
      </c>
      <c r="P52" s="35">
        <v>4393444003.71</v>
      </c>
      <c r="Q52" s="20">
        <v>1.8145305756471599</v>
      </c>
      <c r="R52" s="36">
        <v>3829503887.9400001</v>
      </c>
      <c r="S52" s="20">
        <v>1.4742823161180001</v>
      </c>
      <c r="T52" s="35">
        <v>4072287810.0599999</v>
      </c>
      <c r="U52" s="20">
        <v>1.77004236162288</v>
      </c>
      <c r="V52" s="35">
        <v>1925669484.78</v>
      </c>
      <c r="W52" s="20">
        <v>0.86618351408563599</v>
      </c>
      <c r="X52" s="35">
        <v>2344349682.8899999</v>
      </c>
      <c r="Y52" s="20">
        <v>0.96572624995497203</v>
      </c>
      <c r="Z52" s="36">
        <v>785985988.23000002</v>
      </c>
      <c r="AA52" s="20">
        <v>2.03871744420718</v>
      </c>
      <c r="AB52" s="35">
        <v>1486830808.95</v>
      </c>
      <c r="AC52" s="20">
        <v>2.4125636704227702</v>
      </c>
      <c r="AD52" s="35">
        <v>1609080966.72</v>
      </c>
      <c r="AE52" s="20">
        <v>10.9386403713352</v>
      </c>
      <c r="AF52" s="35">
        <v>2049094320.8199999</v>
      </c>
      <c r="AG52" s="20">
        <v>-325.54096704822001</v>
      </c>
      <c r="AH52" s="33">
        <v>48315</v>
      </c>
      <c r="AI52" s="20">
        <v>3.2003555729838702</v>
      </c>
      <c r="AJ52" s="21">
        <v>46040</v>
      </c>
      <c r="AK52" s="20">
        <v>2.97088417358894</v>
      </c>
      <c r="AL52" s="21">
        <v>40707</v>
      </c>
      <c r="AM52" s="20">
        <v>2.4712936059747701</v>
      </c>
      <c r="AN52" s="21">
        <v>40751</v>
      </c>
      <c r="AO52" s="20">
        <v>2.8392685944885399</v>
      </c>
      <c r="AP52" s="33">
        <v>31</v>
      </c>
      <c r="AQ52" s="20">
        <v>3.7304452466907301</v>
      </c>
      <c r="AR52" s="21">
        <v>31</v>
      </c>
      <c r="AS52" s="20">
        <v>3.7530266343825698</v>
      </c>
      <c r="AT52" s="21">
        <v>30</v>
      </c>
      <c r="AU52" s="20">
        <v>3.68550368550369</v>
      </c>
      <c r="AV52" s="21">
        <v>30</v>
      </c>
      <c r="AW52" s="20">
        <v>3.71747211895911</v>
      </c>
      <c r="AX52" s="30"/>
    </row>
    <row r="53" spans="1:50" ht="13.5" thickTop="1" x14ac:dyDescent="0.2">
      <c r="A53" s="5"/>
      <c r="B53" s="64"/>
      <c r="C53" s="62"/>
      <c r="D53" s="64"/>
      <c r="E53" s="62"/>
      <c r="F53" s="64"/>
      <c r="G53" s="62"/>
      <c r="H53" s="64"/>
      <c r="I53" s="62"/>
      <c r="J53" s="65"/>
      <c r="K53" s="62"/>
      <c r="L53" s="64"/>
      <c r="M53" s="62"/>
      <c r="N53" s="64"/>
      <c r="O53" s="62"/>
      <c r="P53" s="64"/>
      <c r="Q53" s="62"/>
      <c r="R53" s="65"/>
      <c r="S53" s="62"/>
      <c r="T53" s="64"/>
      <c r="U53" s="62"/>
      <c r="V53" s="64"/>
      <c r="W53" s="62"/>
      <c r="X53" s="64"/>
      <c r="Y53" s="62"/>
      <c r="Z53" s="65"/>
      <c r="AA53" s="62"/>
      <c r="AB53" s="64"/>
      <c r="AC53" s="62"/>
      <c r="AD53" s="64"/>
      <c r="AE53" s="62"/>
      <c r="AF53" s="64"/>
      <c r="AG53" s="62"/>
      <c r="AH53" s="63"/>
      <c r="AI53" s="62"/>
      <c r="AJ53" s="62"/>
      <c r="AK53" s="62"/>
      <c r="AL53" s="62"/>
      <c r="AM53" s="62"/>
      <c r="AN53" s="62"/>
      <c r="AO53" s="62"/>
      <c r="AP53" s="63"/>
      <c r="AQ53" s="62"/>
      <c r="AR53" s="62"/>
      <c r="AS53" s="62"/>
      <c r="AT53" s="62"/>
      <c r="AU53" s="62"/>
      <c r="AV53" s="62"/>
      <c r="AW53" s="62"/>
      <c r="AX53" s="30"/>
    </row>
    <row r="54" spans="1:50" x14ac:dyDescent="0.2">
      <c r="A54" s="1" t="s">
        <v>57</v>
      </c>
      <c r="B54" s="28"/>
      <c r="C54" s="9"/>
      <c r="D54" s="28"/>
      <c r="E54" s="9"/>
      <c r="F54" s="28"/>
      <c r="G54" s="9"/>
      <c r="H54" s="28"/>
      <c r="I54" s="9"/>
      <c r="J54" s="47"/>
      <c r="K54" s="9"/>
      <c r="L54" s="28"/>
      <c r="M54" s="9"/>
      <c r="N54" s="28"/>
      <c r="O54" s="9"/>
      <c r="P54" s="28"/>
      <c r="Q54" s="9"/>
      <c r="R54" s="47"/>
      <c r="S54" s="9"/>
      <c r="T54" s="28"/>
      <c r="U54" s="9"/>
      <c r="V54" s="28"/>
      <c r="W54" s="9"/>
      <c r="X54" s="28"/>
      <c r="Y54" s="9"/>
      <c r="Z54" s="47"/>
      <c r="AA54" s="9"/>
      <c r="AB54" s="28"/>
      <c r="AC54" s="9"/>
      <c r="AD54" s="28"/>
      <c r="AE54" s="9"/>
      <c r="AF54" s="28"/>
      <c r="AG54" s="9"/>
      <c r="AH54" s="30"/>
      <c r="AI54" s="9"/>
      <c r="AJ54" s="9"/>
      <c r="AK54" s="9"/>
      <c r="AL54" s="9"/>
      <c r="AM54" s="9"/>
      <c r="AN54" s="9"/>
      <c r="AO54" s="9"/>
      <c r="AP54" s="30"/>
      <c r="AQ54" s="9"/>
      <c r="AR54" s="9"/>
      <c r="AS54" s="9"/>
      <c r="AT54" s="9"/>
      <c r="AU54" s="9"/>
      <c r="AV54" s="9"/>
      <c r="AW54" s="9"/>
      <c r="AX54" s="30"/>
    </row>
    <row r="55" spans="1:50" x14ac:dyDescent="0.2">
      <c r="B55" s="28"/>
      <c r="C55" s="9"/>
      <c r="D55" s="28"/>
      <c r="E55" s="9"/>
      <c r="F55" s="28"/>
      <c r="G55" s="9"/>
      <c r="H55" s="28"/>
      <c r="I55" s="9"/>
      <c r="J55" s="47"/>
      <c r="K55" s="9"/>
      <c r="L55" s="28"/>
      <c r="M55" s="9"/>
      <c r="N55" s="28"/>
      <c r="O55" s="9"/>
      <c r="P55" s="28"/>
      <c r="Q55" s="9"/>
      <c r="R55" s="47"/>
      <c r="S55" s="9"/>
      <c r="T55" s="28"/>
      <c r="U55" s="9"/>
      <c r="V55" s="28"/>
      <c r="W55" s="9"/>
      <c r="X55" s="28"/>
      <c r="Y55" s="9"/>
      <c r="Z55" s="47"/>
      <c r="AA55" s="9"/>
      <c r="AB55" s="28"/>
      <c r="AC55" s="9"/>
      <c r="AD55" s="28"/>
      <c r="AE55" s="9"/>
      <c r="AF55" s="28"/>
      <c r="AG55" s="9"/>
      <c r="AH55" s="30"/>
      <c r="AI55" s="9"/>
      <c r="AJ55" s="9"/>
      <c r="AK55" s="9"/>
      <c r="AL55" s="9"/>
      <c r="AM55" s="9"/>
      <c r="AN55" s="9"/>
      <c r="AO55" s="9"/>
      <c r="AP55" s="30"/>
      <c r="AQ55" s="9"/>
      <c r="AR55" s="9"/>
      <c r="AS55" s="9"/>
      <c r="AT55" s="9"/>
      <c r="AU55" s="9"/>
      <c r="AV55" s="9"/>
      <c r="AW55" s="9"/>
      <c r="AX55" s="30"/>
    </row>
    <row r="56" spans="1:50" x14ac:dyDescent="0.2">
      <c r="A56" t="s">
        <v>58</v>
      </c>
      <c r="B56" s="28">
        <v>17425161895.75</v>
      </c>
      <c r="C56" s="31">
        <v>1.5018165515081601</v>
      </c>
      <c r="D56" s="28">
        <v>16828417524.620001</v>
      </c>
      <c r="E56" s="31">
        <v>1.55034910331953</v>
      </c>
      <c r="F56" s="28">
        <v>14722972664.780001</v>
      </c>
      <c r="G56" s="31">
        <v>1.47549584605705</v>
      </c>
      <c r="H56" s="28">
        <v>13945114497.16</v>
      </c>
      <c r="I56" s="31">
        <v>1.42693642274924</v>
      </c>
      <c r="J56" s="47">
        <v>2034545626.1099999</v>
      </c>
      <c r="K56" s="31">
        <v>0.68203141361658803</v>
      </c>
      <c r="L56" s="28">
        <v>3297049340.4000001</v>
      </c>
      <c r="M56" s="31">
        <v>1.13030356015754</v>
      </c>
      <c r="N56" s="28">
        <v>1615890213.5799999</v>
      </c>
      <c r="O56" s="31">
        <v>0.68173360239704694</v>
      </c>
      <c r="P56" s="28">
        <v>2508631268.4899998</v>
      </c>
      <c r="Q56" s="31">
        <v>1.03608652707437</v>
      </c>
      <c r="R56" s="47">
        <v>1831686467.8099999</v>
      </c>
      <c r="S56" s="31">
        <v>0.70516261301344896</v>
      </c>
      <c r="T56" s="28">
        <v>1336214812.0899999</v>
      </c>
      <c r="U56" s="31">
        <v>0.58079313937106303</v>
      </c>
      <c r="V56" s="28">
        <v>1044973500.4299999</v>
      </c>
      <c r="W56" s="31">
        <v>0.47003851173984501</v>
      </c>
      <c r="X56" s="28">
        <v>2231413449.1900001</v>
      </c>
      <c r="Y56" s="31">
        <v>0.91920354634503498</v>
      </c>
      <c r="Z56" s="47">
        <v>202859158.30000001</v>
      </c>
      <c r="AA56" s="31">
        <v>0.52618305025352996</v>
      </c>
      <c r="AB56" s="28">
        <v>1960834528.3099999</v>
      </c>
      <c r="AC56" s="31">
        <v>3.18169230704336</v>
      </c>
      <c r="AD56" s="28">
        <v>570916713.14999998</v>
      </c>
      <c r="AE56" s="31">
        <v>3.8811301210421298</v>
      </c>
      <c r="AF56" s="28">
        <v>277217819.30000001</v>
      </c>
      <c r="AG56" s="31">
        <v>-44.041777902056999</v>
      </c>
      <c r="AH56" s="30">
        <v>10829</v>
      </c>
      <c r="AI56" s="31">
        <v>0.717306229946028</v>
      </c>
      <c r="AJ56" s="9">
        <v>10469</v>
      </c>
      <c r="AK56" s="31">
        <v>0.67554705502394996</v>
      </c>
      <c r="AL56" s="9">
        <v>9818</v>
      </c>
      <c r="AM56" s="31">
        <v>0.59604393896529495</v>
      </c>
      <c r="AN56" s="9">
        <v>9453</v>
      </c>
      <c r="AO56" s="31">
        <v>0.65862447605457997</v>
      </c>
      <c r="AP56" s="30">
        <v>29</v>
      </c>
      <c r="AQ56" s="31">
        <v>3.48977135980746</v>
      </c>
      <c r="AR56" s="9">
        <v>27</v>
      </c>
      <c r="AS56" s="31">
        <v>3.2687651331719101</v>
      </c>
      <c r="AT56" s="9">
        <v>28</v>
      </c>
      <c r="AU56" s="31">
        <v>3.4398034398034398</v>
      </c>
      <c r="AV56" s="9">
        <v>28</v>
      </c>
      <c r="AW56" s="31">
        <v>3.4696406443618302</v>
      </c>
      <c r="AX56" s="30"/>
    </row>
    <row r="57" spans="1:50" x14ac:dyDescent="0.2">
      <c r="B57" s="28"/>
      <c r="C57" s="9"/>
      <c r="D57" s="28"/>
      <c r="E57" s="9"/>
      <c r="F57" s="28"/>
      <c r="G57" s="9"/>
      <c r="H57" s="28"/>
      <c r="I57" s="9"/>
      <c r="J57" s="47"/>
      <c r="K57" s="9"/>
      <c r="L57" s="28"/>
      <c r="M57" s="9"/>
      <c r="N57" s="28"/>
      <c r="O57" s="9"/>
      <c r="P57" s="28"/>
      <c r="Q57" s="9"/>
      <c r="R57" s="47"/>
      <c r="S57" s="9"/>
      <c r="T57" s="28"/>
      <c r="U57" s="9"/>
      <c r="V57" s="28"/>
      <c r="W57" s="9"/>
      <c r="X57" s="28"/>
      <c r="Y57" s="9"/>
      <c r="Z57" s="47"/>
      <c r="AA57" s="9"/>
      <c r="AB57" s="28"/>
      <c r="AC57" s="9"/>
      <c r="AD57" s="28"/>
      <c r="AE57" s="9"/>
      <c r="AF57" s="28"/>
      <c r="AG57" s="9"/>
      <c r="AH57" s="30"/>
      <c r="AI57" s="9"/>
      <c r="AJ57" s="9"/>
      <c r="AK57" s="9"/>
      <c r="AL57" s="9"/>
      <c r="AM57" s="9"/>
      <c r="AN57" s="9"/>
      <c r="AO57" s="9"/>
      <c r="AP57" s="30"/>
      <c r="AQ57" s="9"/>
      <c r="AR57" s="9"/>
      <c r="AS57" s="9"/>
      <c r="AT57" s="9"/>
      <c r="AU57" s="9"/>
      <c r="AV57" s="9"/>
      <c r="AW57" s="9"/>
      <c r="AX57" s="30"/>
    </row>
    <row r="58" spans="1:50" x14ac:dyDescent="0.2">
      <c r="A58" s="12" t="s">
        <v>59</v>
      </c>
      <c r="B58" s="29">
        <v>39247878876.989998</v>
      </c>
      <c r="C58" s="19">
        <v>3.3826437000523502</v>
      </c>
      <c r="D58" s="29">
        <v>35386773700.93</v>
      </c>
      <c r="E58" s="19">
        <v>3.2600720059592598</v>
      </c>
      <c r="F58" s="29">
        <v>29040798520.540001</v>
      </c>
      <c r="G58" s="19">
        <v>2.9103889926889801</v>
      </c>
      <c r="H58" s="29">
        <v>26095577130.279999</v>
      </c>
      <c r="I58" s="19">
        <v>2.6702347612450299</v>
      </c>
      <c r="J58" s="50">
        <v>7886405457.1999998</v>
      </c>
      <c r="K58" s="19">
        <v>2.6437235878616199</v>
      </c>
      <c r="L58" s="29">
        <v>10126973266.73</v>
      </c>
      <c r="M58" s="19">
        <v>3.47175694241096</v>
      </c>
      <c r="N58" s="29">
        <v>7084958107.1400003</v>
      </c>
      <c r="O58" s="19">
        <v>2.9890978809208502</v>
      </c>
      <c r="P58" s="29">
        <v>4169548375.3899999</v>
      </c>
      <c r="Q58" s="19">
        <v>1.7220597343214701</v>
      </c>
      <c r="R58" s="50">
        <v>4862717609.7399998</v>
      </c>
      <c r="S58" s="19">
        <v>1.8720489102758699</v>
      </c>
      <c r="T58" s="29">
        <v>4962977631.2299995</v>
      </c>
      <c r="U58" s="19">
        <v>2.1571856059295702</v>
      </c>
      <c r="V58" s="29">
        <v>4334387736.8000002</v>
      </c>
      <c r="W58" s="19">
        <v>1.94964672335764</v>
      </c>
      <c r="X58" s="29">
        <v>3221125451.1100001</v>
      </c>
      <c r="Y58" s="19">
        <v>1.3269033306926401</v>
      </c>
      <c r="Z58" s="50">
        <v>3023687847.46</v>
      </c>
      <c r="AA58" s="19">
        <v>7.8429453613237898</v>
      </c>
      <c r="AB58" s="29">
        <v>5163995635.5</v>
      </c>
      <c r="AC58" s="19">
        <v>8.3792104585371092</v>
      </c>
      <c r="AD58" s="29">
        <v>2750570370.3400002</v>
      </c>
      <c r="AE58" s="19">
        <v>18.698561924159002</v>
      </c>
      <c r="AF58" s="29">
        <v>948422924.27999997</v>
      </c>
      <c r="AG58" s="19">
        <v>-150.67657589195699</v>
      </c>
      <c r="AH58" s="41">
        <v>81792</v>
      </c>
      <c r="AI58" s="19">
        <v>5.4178512475524503</v>
      </c>
      <c r="AJ58" s="18">
        <v>75779</v>
      </c>
      <c r="AK58" s="19">
        <v>4.8898920892788098</v>
      </c>
      <c r="AL58" s="18">
        <v>74031</v>
      </c>
      <c r="AM58" s="19">
        <v>4.4943704263128703</v>
      </c>
      <c r="AN58" s="18">
        <v>62726</v>
      </c>
      <c r="AO58" s="19">
        <v>4.3703458039775303</v>
      </c>
      <c r="AP58" s="41">
        <v>15</v>
      </c>
      <c r="AQ58" s="19">
        <v>1.80505415162455</v>
      </c>
      <c r="AR58" s="18">
        <v>14</v>
      </c>
      <c r="AS58" s="19">
        <v>1.6949152542372901</v>
      </c>
      <c r="AT58" s="18">
        <v>13</v>
      </c>
      <c r="AU58" s="19">
        <v>1.5970515970515999</v>
      </c>
      <c r="AV58" s="18">
        <v>13</v>
      </c>
      <c r="AW58" s="19">
        <v>1.6109045848822801</v>
      </c>
      <c r="AX58" s="30"/>
    </row>
    <row r="59" spans="1:50" x14ac:dyDescent="0.2">
      <c r="A59" s="12"/>
      <c r="B59" s="29"/>
      <c r="C59" s="18"/>
      <c r="D59" s="29"/>
      <c r="E59" s="18"/>
      <c r="F59" s="29"/>
      <c r="G59" s="18"/>
      <c r="H59" s="29"/>
      <c r="I59" s="18"/>
      <c r="J59" s="50"/>
      <c r="K59" s="18"/>
      <c r="L59" s="29"/>
      <c r="M59" s="18"/>
      <c r="N59" s="29"/>
      <c r="O59" s="18"/>
      <c r="P59" s="29"/>
      <c r="Q59" s="18"/>
      <c r="R59" s="50"/>
      <c r="S59" s="18"/>
      <c r="T59" s="29"/>
      <c r="U59" s="18"/>
      <c r="V59" s="29"/>
      <c r="W59" s="18"/>
      <c r="X59" s="29"/>
      <c r="Y59" s="18"/>
      <c r="Z59" s="50"/>
      <c r="AA59" s="18"/>
      <c r="AB59" s="29"/>
      <c r="AC59" s="18"/>
      <c r="AD59" s="29"/>
      <c r="AE59" s="18"/>
      <c r="AF59" s="29"/>
      <c r="AG59" s="18"/>
      <c r="AH59" s="41"/>
      <c r="AI59" s="18"/>
      <c r="AJ59" s="18"/>
      <c r="AK59" s="18"/>
      <c r="AL59" s="18"/>
      <c r="AM59" s="18"/>
      <c r="AN59" s="18"/>
      <c r="AO59" s="18"/>
      <c r="AP59" s="41"/>
      <c r="AQ59" s="18"/>
      <c r="AR59" s="18"/>
      <c r="AS59" s="18"/>
      <c r="AT59" s="18"/>
      <c r="AU59" s="18"/>
      <c r="AV59" s="18"/>
      <c r="AW59" s="18"/>
      <c r="AX59" s="30"/>
    </row>
    <row r="60" spans="1:50" x14ac:dyDescent="0.2">
      <c r="A60" s="12" t="s">
        <v>46</v>
      </c>
      <c r="B60" s="29">
        <v>164613443259.53</v>
      </c>
      <c r="C60" s="19">
        <v>14.1874833167667</v>
      </c>
      <c r="D60" s="29">
        <v>148653443168.25</v>
      </c>
      <c r="E60" s="19">
        <v>13.6949735163206</v>
      </c>
      <c r="F60" s="29">
        <v>127157935620.55</v>
      </c>
      <c r="G60" s="19">
        <v>12.7434187424754</v>
      </c>
      <c r="H60" s="29">
        <v>123038187349.44</v>
      </c>
      <c r="I60" s="19">
        <v>12.589905300076</v>
      </c>
      <c r="J60" s="50">
        <v>40207364933.019997</v>
      </c>
      <c r="K60" s="19">
        <v>13.478530828279901</v>
      </c>
      <c r="L60" s="29">
        <v>46651869110.120003</v>
      </c>
      <c r="M60" s="19">
        <v>15.993322604257701</v>
      </c>
      <c r="N60" s="29">
        <v>24702778607.02</v>
      </c>
      <c r="O60" s="19">
        <v>10.421942101914199</v>
      </c>
      <c r="P60" s="29">
        <v>27657581901.619999</v>
      </c>
      <c r="Q60" s="19">
        <v>11.42282181509</v>
      </c>
      <c r="R60" s="50">
        <v>26908596879.919998</v>
      </c>
      <c r="S60" s="19">
        <v>10.3592709897872</v>
      </c>
      <c r="T60" s="29">
        <v>22611329575.889999</v>
      </c>
      <c r="U60" s="19">
        <v>9.8281391366962207</v>
      </c>
      <c r="V60" s="29">
        <v>21615114345.810001</v>
      </c>
      <c r="W60" s="19">
        <v>9.7226735166110494</v>
      </c>
      <c r="X60" s="29">
        <v>40497621477.18</v>
      </c>
      <c r="Y60" s="19">
        <v>16.682501081937801</v>
      </c>
      <c r="Z60" s="50">
        <v>13298768053.1</v>
      </c>
      <c r="AA60" s="19">
        <v>34.494801208067301</v>
      </c>
      <c r="AB60" s="29">
        <v>24040539534.23</v>
      </c>
      <c r="AC60" s="19">
        <v>39.008696852740599</v>
      </c>
      <c r="AD60" s="29">
        <v>3087664261.21</v>
      </c>
      <c r="AE60" s="19">
        <v>20.990148811248599</v>
      </c>
      <c r="AF60" s="29">
        <v>-12840039575.559999</v>
      </c>
      <c r="AG60" s="19">
        <v>2039.9055611517699</v>
      </c>
      <c r="AH60" s="41">
        <v>69539</v>
      </c>
      <c r="AI60" s="19">
        <v>4.6062201426001304</v>
      </c>
      <c r="AJ60" s="18">
        <v>62526</v>
      </c>
      <c r="AK60" s="19">
        <v>4.0346981719770296</v>
      </c>
      <c r="AL60" s="18">
        <v>59800</v>
      </c>
      <c r="AM60" s="19">
        <v>3.6304163322595899</v>
      </c>
      <c r="AN60" s="18">
        <v>53987</v>
      </c>
      <c r="AO60" s="19">
        <v>3.7614682734326199</v>
      </c>
      <c r="AP60" s="41">
        <v>87</v>
      </c>
      <c r="AQ60" s="19">
        <v>10.4693140794224</v>
      </c>
      <c r="AR60" s="18">
        <v>87</v>
      </c>
      <c r="AS60" s="19">
        <v>10.532687651331701</v>
      </c>
      <c r="AT60" s="18">
        <v>89</v>
      </c>
      <c r="AU60" s="19">
        <v>10.933660933660899</v>
      </c>
      <c r="AV60" s="18">
        <v>89</v>
      </c>
      <c r="AW60" s="19">
        <v>11.028500619578701</v>
      </c>
      <c r="AX60" s="30"/>
    </row>
    <row r="61" spans="1:50" ht="13.5" thickBot="1" x14ac:dyDescent="0.25">
      <c r="A61" s="12"/>
      <c r="B61" s="29"/>
      <c r="C61" s="18"/>
      <c r="D61" s="29"/>
      <c r="E61" s="18"/>
      <c r="F61" s="29"/>
      <c r="G61" s="18"/>
      <c r="H61" s="29"/>
      <c r="I61" s="18"/>
      <c r="J61" s="50"/>
      <c r="K61" s="18"/>
      <c r="L61" s="29"/>
      <c r="M61" s="18"/>
      <c r="N61" s="29"/>
      <c r="O61" s="18"/>
      <c r="P61" s="29"/>
      <c r="Q61" s="18"/>
      <c r="R61" s="50"/>
      <c r="S61" s="18"/>
      <c r="T61" s="29"/>
      <c r="U61" s="18"/>
      <c r="V61" s="29"/>
      <c r="W61" s="18"/>
      <c r="X61" s="29"/>
      <c r="Y61" s="18"/>
      <c r="Z61" s="50"/>
      <c r="AA61" s="18"/>
      <c r="AB61" s="29"/>
      <c r="AC61" s="18"/>
      <c r="AD61" s="29"/>
      <c r="AE61" s="18"/>
      <c r="AF61" s="29"/>
      <c r="AG61" s="18"/>
      <c r="AH61" s="41"/>
      <c r="AI61" s="18"/>
      <c r="AJ61" s="18"/>
      <c r="AK61" s="18"/>
      <c r="AL61" s="18"/>
      <c r="AM61" s="18"/>
      <c r="AN61" s="18"/>
      <c r="AO61" s="18"/>
      <c r="AP61" s="41"/>
      <c r="AQ61" s="18"/>
      <c r="AR61" s="18"/>
      <c r="AS61" s="18"/>
      <c r="AT61" s="18"/>
      <c r="AU61" s="18"/>
      <c r="AV61" s="18"/>
      <c r="AW61" s="18"/>
      <c r="AX61" s="30"/>
    </row>
    <row r="62" spans="1:50" ht="14.25" thickTop="1" thickBot="1" x14ac:dyDescent="0.25">
      <c r="A62" s="15" t="s">
        <v>39</v>
      </c>
      <c r="B62" s="35">
        <v>221286484032.26999</v>
      </c>
      <c r="C62" s="20">
        <v>19.0719435683272</v>
      </c>
      <c r="D62" s="35">
        <v>200868634393.79999</v>
      </c>
      <c r="E62" s="20">
        <v>18.505394625599401</v>
      </c>
      <c r="F62" s="35">
        <v>170921706805.87</v>
      </c>
      <c r="G62" s="20">
        <v>17.1293035812214</v>
      </c>
      <c r="H62" s="35">
        <v>163078878976.88</v>
      </c>
      <c r="I62" s="20">
        <v>16.6870764840703</v>
      </c>
      <c r="J62" s="36">
        <v>50128316016.330002</v>
      </c>
      <c r="K62" s="20">
        <v>16.804285829758101</v>
      </c>
      <c r="L62" s="35">
        <v>60075891717.25</v>
      </c>
      <c r="M62" s="20">
        <v>20.595383106826201</v>
      </c>
      <c r="N62" s="35">
        <v>33403626927.740002</v>
      </c>
      <c r="O62" s="20">
        <v>14.092773585232001</v>
      </c>
      <c r="P62" s="35">
        <v>34335761545.5</v>
      </c>
      <c r="Q62" s="20">
        <v>14.180968076485801</v>
      </c>
      <c r="R62" s="36">
        <v>33603000957.470001</v>
      </c>
      <c r="S62" s="20">
        <v>12.9364825130765</v>
      </c>
      <c r="T62" s="35">
        <v>28910522019.209999</v>
      </c>
      <c r="U62" s="20">
        <v>12.566117881996901</v>
      </c>
      <c r="V62" s="35">
        <v>26994475583.040001</v>
      </c>
      <c r="W62" s="20">
        <v>12.1423587517085</v>
      </c>
      <c r="X62" s="35">
        <v>45950160377.480003</v>
      </c>
      <c r="Y62" s="20">
        <v>18.928607958975501</v>
      </c>
      <c r="Z62" s="36">
        <v>16525315058.860001</v>
      </c>
      <c r="AA62" s="20">
        <v>42.863929619644601</v>
      </c>
      <c r="AB62" s="35">
        <v>31165369698.040001</v>
      </c>
      <c r="AC62" s="20">
        <v>50.569599618321099</v>
      </c>
      <c r="AD62" s="35">
        <v>6409151344.6999998</v>
      </c>
      <c r="AE62" s="20">
        <v>43.569840856449801</v>
      </c>
      <c r="AF62" s="35">
        <v>-11614398831.98</v>
      </c>
      <c r="AG62" s="20">
        <v>1845.1872073577499</v>
      </c>
      <c r="AH62" s="33">
        <v>162160</v>
      </c>
      <c r="AI62" s="20">
        <v>10.7413776200986</v>
      </c>
      <c r="AJ62" s="21">
        <v>148774</v>
      </c>
      <c r="AK62" s="20">
        <v>9.6001373162797901</v>
      </c>
      <c r="AL62" s="21">
        <v>143649</v>
      </c>
      <c r="AM62" s="20">
        <v>8.7208306975377496</v>
      </c>
      <c r="AN62" s="21">
        <v>126166</v>
      </c>
      <c r="AO62" s="20">
        <v>8.79043855346473</v>
      </c>
      <c r="AP62" s="33">
        <v>131</v>
      </c>
      <c r="AQ62" s="20">
        <v>15.7641395908544</v>
      </c>
      <c r="AR62" s="21">
        <v>128</v>
      </c>
      <c r="AS62" s="20">
        <v>15.496368038740901</v>
      </c>
      <c r="AT62" s="21">
        <v>130</v>
      </c>
      <c r="AU62" s="20">
        <v>15.970515970516001</v>
      </c>
      <c r="AV62" s="21">
        <v>130</v>
      </c>
      <c r="AW62" s="20">
        <v>16.109045848822799</v>
      </c>
      <c r="AX62" s="30"/>
    </row>
    <row r="63" spans="1:50" ht="14.25" thickTop="1" thickBot="1" x14ac:dyDescent="0.25">
      <c r="A63" s="12"/>
      <c r="B63" s="29"/>
      <c r="C63" s="18"/>
      <c r="D63" s="29"/>
      <c r="E63" s="18"/>
      <c r="F63" s="29"/>
      <c r="G63" s="18"/>
      <c r="H63" s="29"/>
      <c r="I63" s="18"/>
      <c r="J63" s="50"/>
      <c r="K63" s="18"/>
      <c r="L63" s="29"/>
      <c r="M63" s="18"/>
      <c r="N63" s="29"/>
      <c r="O63" s="18"/>
      <c r="P63" s="29"/>
      <c r="Q63" s="18"/>
      <c r="R63" s="50"/>
      <c r="S63" s="18"/>
      <c r="T63" s="29"/>
      <c r="U63" s="18"/>
      <c r="V63" s="29"/>
      <c r="W63" s="18"/>
      <c r="X63" s="29"/>
      <c r="Y63" s="18"/>
      <c r="Z63" s="50"/>
      <c r="AA63" s="18"/>
      <c r="AB63" s="29"/>
      <c r="AC63" s="18"/>
      <c r="AD63" s="29"/>
      <c r="AE63" s="18"/>
      <c r="AF63" s="29"/>
      <c r="AG63" s="18"/>
      <c r="AH63" s="41"/>
      <c r="AI63" s="18"/>
      <c r="AJ63" s="18"/>
      <c r="AK63" s="18"/>
      <c r="AL63" s="18"/>
      <c r="AM63" s="18"/>
      <c r="AN63" s="18"/>
      <c r="AO63" s="18"/>
      <c r="AP63" s="41"/>
      <c r="AQ63" s="18"/>
      <c r="AR63" s="18"/>
      <c r="AS63" s="18"/>
      <c r="AT63" s="18"/>
      <c r="AU63" s="18"/>
      <c r="AV63" s="18"/>
      <c r="AW63" s="18"/>
      <c r="AX63" s="30"/>
    </row>
    <row r="64" spans="1:50" ht="14.25" thickTop="1" thickBot="1" x14ac:dyDescent="0.25">
      <c r="A64" s="15" t="s">
        <v>60</v>
      </c>
      <c r="B64" s="35">
        <v>914832724192.56995</v>
      </c>
      <c r="C64" s="20">
        <v>78.846379463986295</v>
      </c>
      <c r="D64" s="35">
        <v>842835263204.79004</v>
      </c>
      <c r="E64" s="20">
        <v>77.647758183081507</v>
      </c>
      <c r="F64" s="35">
        <v>766884053505.92004</v>
      </c>
      <c r="G64" s="20">
        <v>76.855011628338303</v>
      </c>
      <c r="H64" s="35">
        <v>738473367160.21997</v>
      </c>
      <c r="I64" s="20">
        <v>75.564424017156298</v>
      </c>
      <c r="J64" s="36">
        <v>110168227731.92999</v>
      </c>
      <c r="K64" s="20">
        <v>36.931190498443002</v>
      </c>
      <c r="L64" s="35">
        <v>125340318162.41</v>
      </c>
      <c r="M64" s="20">
        <v>42.969514017968301</v>
      </c>
      <c r="N64" s="35">
        <v>92232857806.75</v>
      </c>
      <c r="O64" s="20">
        <v>38.9124445977451</v>
      </c>
      <c r="P64" s="35">
        <v>96626841700.529999</v>
      </c>
      <c r="Q64" s="20">
        <v>39.907725817325002</v>
      </c>
      <c r="R64" s="36">
        <v>73832229128.580002</v>
      </c>
      <c r="S64" s="20">
        <v>28.423929821988398</v>
      </c>
      <c r="T64" s="35">
        <v>74463773228.240005</v>
      </c>
      <c r="U64" s="20">
        <v>32.366089816800702</v>
      </c>
      <c r="V64" s="35">
        <v>68717701816.029999</v>
      </c>
      <c r="W64" s="20">
        <v>30.909842477821702</v>
      </c>
      <c r="X64" s="35">
        <v>83754672781.479996</v>
      </c>
      <c r="Y64" s="20">
        <v>34.501715615118698</v>
      </c>
      <c r="Z64" s="36">
        <v>36335998603.349998</v>
      </c>
      <c r="AA64" s="20">
        <v>94.249560825071697</v>
      </c>
      <c r="AB64" s="35">
        <v>50876544934.169998</v>
      </c>
      <c r="AC64" s="20">
        <v>82.553376783664504</v>
      </c>
      <c r="AD64" s="35">
        <v>23515155990.720001</v>
      </c>
      <c r="AE64" s="20">
        <v>159.85760814924501</v>
      </c>
      <c r="AF64" s="35">
        <v>12872168919.049999</v>
      </c>
      <c r="AG64" s="20">
        <v>-2045.00997115578</v>
      </c>
      <c r="AH64" s="33">
        <v>1262501</v>
      </c>
      <c r="AI64" s="20">
        <v>83.627281615393002</v>
      </c>
      <c r="AJ64" s="21">
        <v>1298658</v>
      </c>
      <c r="AK64" s="20">
        <v>83.800228043107495</v>
      </c>
      <c r="AL64" s="21">
        <v>1225411</v>
      </c>
      <c r="AM64" s="20">
        <v>74.393847962049406</v>
      </c>
      <c r="AN64" s="21">
        <v>1207079</v>
      </c>
      <c r="AO64" s="20">
        <v>84.101531146883104</v>
      </c>
      <c r="AP64" s="33">
        <v>795</v>
      </c>
      <c r="AQ64" s="20">
        <v>95.667870036101107</v>
      </c>
      <c r="AR64" s="21">
        <v>791</v>
      </c>
      <c r="AS64" s="20">
        <v>95.762711864406796</v>
      </c>
      <c r="AT64" s="21">
        <v>781</v>
      </c>
      <c r="AU64" s="20">
        <v>95.945945945945894</v>
      </c>
      <c r="AV64" s="21">
        <v>774</v>
      </c>
      <c r="AW64" s="20">
        <v>95.910780669144998</v>
      </c>
      <c r="AX64" s="30"/>
    </row>
    <row r="65" spans="1:50" ht="13.5" thickTop="1" x14ac:dyDescent="0.2">
      <c r="A65" s="12"/>
      <c r="B65" s="29"/>
      <c r="C65" s="18"/>
      <c r="D65" s="29"/>
      <c r="E65" s="18"/>
      <c r="F65" s="29"/>
      <c r="G65" s="18"/>
      <c r="H65" s="29"/>
      <c r="I65" s="18"/>
      <c r="J65" s="50"/>
      <c r="K65" s="18"/>
      <c r="L65" s="29"/>
      <c r="M65" s="18"/>
      <c r="N65" s="29"/>
      <c r="O65" s="18"/>
      <c r="P65" s="29"/>
      <c r="Q65" s="18"/>
      <c r="R65" s="50"/>
      <c r="S65" s="18"/>
      <c r="T65" s="29"/>
      <c r="U65" s="18"/>
      <c r="V65" s="29"/>
      <c r="W65" s="18"/>
      <c r="X65" s="29"/>
      <c r="Y65" s="18"/>
      <c r="Z65" s="50"/>
      <c r="AA65" s="18"/>
      <c r="AB65" s="29"/>
      <c r="AC65" s="18"/>
      <c r="AD65" s="29"/>
      <c r="AE65" s="18"/>
      <c r="AF65" s="29"/>
      <c r="AG65" s="18"/>
      <c r="AH65" s="41"/>
      <c r="AI65" s="18"/>
      <c r="AJ65" s="18"/>
      <c r="AK65" s="18"/>
      <c r="AL65" s="18"/>
      <c r="AM65" s="18"/>
      <c r="AN65" s="18"/>
      <c r="AO65" s="18"/>
      <c r="AP65" s="41"/>
      <c r="AQ65" s="18"/>
      <c r="AR65" s="18"/>
      <c r="AS65" s="18"/>
      <c r="AT65" s="18"/>
      <c r="AU65" s="18"/>
      <c r="AV65" s="18"/>
      <c r="AW65" s="18"/>
      <c r="AX65" s="30"/>
    </row>
    <row r="66" spans="1:50" x14ac:dyDescent="0.2">
      <c r="A66" s="12" t="s">
        <v>61</v>
      </c>
      <c r="B66" s="29">
        <v>245439605890.04001</v>
      </c>
      <c r="C66" s="19">
        <v>21.153620536013701</v>
      </c>
      <c r="D66" s="29">
        <v>242624617320.69</v>
      </c>
      <c r="E66" s="19">
        <v>22.3522418169185</v>
      </c>
      <c r="F66" s="29">
        <v>230948146708.26999</v>
      </c>
      <c r="G66" s="19">
        <v>23.1449883716617</v>
      </c>
      <c r="H66" s="29">
        <v>238803144591.60001</v>
      </c>
      <c r="I66" s="19">
        <v>24.435575982843702</v>
      </c>
      <c r="J66" s="50">
        <v>188138504991.92999</v>
      </c>
      <c r="K66" s="19">
        <v>63.068809501556998</v>
      </c>
      <c r="L66" s="29">
        <v>166355599343.19</v>
      </c>
      <c r="M66" s="19">
        <v>57.030485982031699</v>
      </c>
      <c r="N66" s="29">
        <v>144793776629.10001</v>
      </c>
      <c r="O66" s="19">
        <v>61.0875554022549</v>
      </c>
      <c r="P66" s="29">
        <v>145498811218.98999</v>
      </c>
      <c r="Q66" s="19">
        <v>60.092274182674998</v>
      </c>
      <c r="R66" s="50">
        <v>185921540286.73999</v>
      </c>
      <c r="S66" s="19">
        <v>71.576070178011605</v>
      </c>
      <c r="T66" s="29">
        <v>155603478175.07001</v>
      </c>
      <c r="U66" s="19">
        <v>67.633910183199305</v>
      </c>
      <c r="V66" s="29">
        <v>153598868918.14999</v>
      </c>
      <c r="W66" s="19">
        <v>69.090157522178302</v>
      </c>
      <c r="X66" s="29">
        <v>159000422981.87</v>
      </c>
      <c r="Y66" s="19">
        <v>65.498284384881302</v>
      </c>
      <c r="Z66" s="50">
        <v>2216964705.1900001</v>
      </c>
      <c r="AA66" s="19">
        <v>5.7504391749282497</v>
      </c>
      <c r="AB66" s="29">
        <v>10752121168.120001</v>
      </c>
      <c r="AC66" s="19">
        <v>17.4466232163355</v>
      </c>
      <c r="AD66" s="29">
        <v>-8805092289.0499992</v>
      </c>
      <c r="AE66" s="19">
        <v>-59.857608149245301</v>
      </c>
      <c r="AF66" s="29">
        <v>-13501611762.879999</v>
      </c>
      <c r="AG66" s="19">
        <v>2145.00997115578</v>
      </c>
      <c r="AH66" s="41">
        <v>247175</v>
      </c>
      <c r="AI66" s="19">
        <v>16.372718384607001</v>
      </c>
      <c r="AJ66" s="18">
        <v>251049</v>
      </c>
      <c r="AK66" s="19">
        <v>16.199771956892501</v>
      </c>
      <c r="AL66" s="18">
        <v>421783</v>
      </c>
      <c r="AM66" s="19">
        <v>25.606152037950601</v>
      </c>
      <c r="AN66" s="18">
        <v>228185</v>
      </c>
      <c r="AO66" s="19">
        <v>15.898468853116899</v>
      </c>
      <c r="AP66" s="41">
        <v>36</v>
      </c>
      <c r="AQ66" s="19">
        <v>4.3321299638989199</v>
      </c>
      <c r="AR66" s="18">
        <v>35</v>
      </c>
      <c r="AS66" s="19">
        <v>4.2372881355932197</v>
      </c>
      <c r="AT66" s="18">
        <v>33</v>
      </c>
      <c r="AU66" s="19">
        <v>4.0540540540540499</v>
      </c>
      <c r="AV66" s="18">
        <v>33</v>
      </c>
      <c r="AW66" s="19">
        <v>4.0892193308550198</v>
      </c>
      <c r="AX66" s="30"/>
    </row>
    <row r="67" spans="1:50" x14ac:dyDescent="0.2">
      <c r="A67" s="12"/>
      <c r="B67" s="29"/>
      <c r="C67" s="18"/>
      <c r="D67" s="29"/>
      <c r="E67" s="18"/>
      <c r="F67" s="29"/>
      <c r="G67" s="18"/>
      <c r="H67" s="29"/>
      <c r="I67" s="18"/>
      <c r="J67" s="50"/>
      <c r="K67" s="18"/>
      <c r="L67" s="29"/>
      <c r="M67" s="18"/>
      <c r="N67" s="29"/>
      <c r="O67" s="18"/>
      <c r="P67" s="29"/>
      <c r="Q67" s="18"/>
      <c r="R67" s="50"/>
      <c r="S67" s="18"/>
      <c r="T67" s="29"/>
      <c r="U67" s="18"/>
      <c r="V67" s="29"/>
      <c r="W67" s="18"/>
      <c r="X67" s="29"/>
      <c r="Y67" s="18"/>
      <c r="Z67" s="50"/>
      <c r="AA67" s="18"/>
      <c r="AB67" s="29"/>
      <c r="AC67" s="18"/>
      <c r="AD67" s="29"/>
      <c r="AE67" s="18"/>
      <c r="AF67" s="29"/>
      <c r="AG67" s="18"/>
      <c r="AH67" s="41"/>
      <c r="AI67" s="18"/>
      <c r="AJ67" s="18"/>
      <c r="AK67" s="18"/>
      <c r="AL67" s="18"/>
      <c r="AM67" s="18"/>
      <c r="AN67" s="18"/>
      <c r="AO67" s="18"/>
      <c r="AP67" s="41"/>
      <c r="AQ67" s="18"/>
      <c r="AR67" s="18"/>
      <c r="AS67" s="18"/>
      <c r="AT67" s="18"/>
      <c r="AU67" s="18"/>
      <c r="AV67" s="18"/>
      <c r="AW67" s="18"/>
      <c r="AX67" s="30"/>
    </row>
    <row r="68" spans="1:50" ht="13.5" thickBot="1" x14ac:dyDescent="0.25">
      <c r="A68" s="12"/>
      <c r="B68" s="29"/>
      <c r="C68" s="18"/>
      <c r="D68" s="29"/>
      <c r="E68" s="18"/>
      <c r="F68" s="29"/>
      <c r="G68" s="18"/>
      <c r="H68" s="29"/>
      <c r="I68" s="18"/>
      <c r="J68" s="50"/>
      <c r="K68" s="18"/>
      <c r="L68" s="29"/>
      <c r="M68" s="18"/>
      <c r="N68" s="29"/>
      <c r="O68" s="18"/>
      <c r="P68" s="29"/>
      <c r="Q68" s="18"/>
      <c r="R68" s="50"/>
      <c r="S68" s="18"/>
      <c r="T68" s="29"/>
      <c r="U68" s="18"/>
      <c r="V68" s="29"/>
      <c r="W68" s="18"/>
      <c r="X68" s="29"/>
      <c r="Y68" s="18"/>
      <c r="Z68" s="50"/>
      <c r="AA68" s="18"/>
      <c r="AB68" s="29"/>
      <c r="AC68" s="18"/>
      <c r="AD68" s="29"/>
      <c r="AE68" s="18"/>
      <c r="AF68" s="29"/>
      <c r="AG68" s="18"/>
      <c r="AH68" s="41"/>
      <c r="AI68" s="18"/>
      <c r="AJ68" s="18"/>
      <c r="AK68" s="18"/>
      <c r="AL68" s="18"/>
      <c r="AM68" s="18"/>
      <c r="AN68" s="18"/>
      <c r="AO68" s="18"/>
      <c r="AP68" s="41"/>
      <c r="AQ68" s="18"/>
      <c r="AR68" s="18"/>
      <c r="AS68" s="18"/>
      <c r="AT68" s="18"/>
      <c r="AU68" s="18"/>
      <c r="AV68" s="18"/>
      <c r="AW68" s="18"/>
      <c r="AX68" s="30"/>
    </row>
    <row r="69" spans="1:50" ht="14.25" thickTop="1" thickBot="1" x14ac:dyDescent="0.25">
      <c r="A69" s="15" t="s">
        <v>62</v>
      </c>
      <c r="B69" s="35">
        <v>1160272330082.6101</v>
      </c>
      <c r="C69" s="20">
        <v>100</v>
      </c>
      <c r="D69" s="35">
        <v>1085459880525.48</v>
      </c>
      <c r="E69" s="20">
        <v>100</v>
      </c>
      <c r="F69" s="35">
        <v>997832200214.18994</v>
      </c>
      <c r="G69" s="20">
        <v>100</v>
      </c>
      <c r="H69" s="35">
        <v>977276511751.81995</v>
      </c>
      <c r="I69" s="20">
        <v>100</v>
      </c>
      <c r="J69" s="36">
        <v>298306732723.85999</v>
      </c>
      <c r="K69" s="20">
        <v>100</v>
      </c>
      <c r="L69" s="35">
        <v>291695917505.59998</v>
      </c>
      <c r="M69" s="20">
        <v>100</v>
      </c>
      <c r="N69" s="35">
        <v>237026634435.85001</v>
      </c>
      <c r="O69" s="20">
        <v>100</v>
      </c>
      <c r="P69" s="35">
        <v>242125652919.51999</v>
      </c>
      <c r="Q69" s="20">
        <v>100</v>
      </c>
      <c r="R69" s="36">
        <v>259753769415.32001</v>
      </c>
      <c r="S69" s="20">
        <v>100</v>
      </c>
      <c r="T69" s="35">
        <v>230067251403.31</v>
      </c>
      <c r="U69" s="20">
        <v>100</v>
      </c>
      <c r="V69" s="35">
        <v>222316570734.17999</v>
      </c>
      <c r="W69" s="20">
        <v>100</v>
      </c>
      <c r="X69" s="35">
        <v>242755095763.35001</v>
      </c>
      <c r="Y69" s="20">
        <v>100</v>
      </c>
      <c r="Z69" s="36">
        <v>38552963308.540001</v>
      </c>
      <c r="AA69" s="20">
        <v>100</v>
      </c>
      <c r="AB69" s="35">
        <v>61628666102.290001</v>
      </c>
      <c r="AC69" s="20">
        <v>100</v>
      </c>
      <c r="AD69" s="35">
        <v>14710063701.67</v>
      </c>
      <c r="AE69" s="20">
        <v>100</v>
      </c>
      <c r="AF69" s="35">
        <v>-629442843.83000004</v>
      </c>
      <c r="AG69" s="20">
        <v>100</v>
      </c>
      <c r="AH69" s="33">
        <v>1509676</v>
      </c>
      <c r="AI69" s="20">
        <v>100</v>
      </c>
      <c r="AJ69" s="21">
        <v>1549707</v>
      </c>
      <c r="AK69" s="20">
        <v>100</v>
      </c>
      <c r="AL69" s="21">
        <v>1647194</v>
      </c>
      <c r="AM69" s="20">
        <v>100</v>
      </c>
      <c r="AN69" s="21">
        <v>1435264</v>
      </c>
      <c r="AO69" s="20">
        <v>100</v>
      </c>
      <c r="AP69" s="33">
        <v>831</v>
      </c>
      <c r="AQ69" s="20">
        <v>100</v>
      </c>
      <c r="AR69" s="21">
        <v>826</v>
      </c>
      <c r="AS69" s="20">
        <v>100</v>
      </c>
      <c r="AT69" s="21">
        <v>814</v>
      </c>
      <c r="AU69" s="20">
        <v>100</v>
      </c>
      <c r="AV69" s="21">
        <v>807</v>
      </c>
      <c r="AW69" s="20">
        <v>100</v>
      </c>
      <c r="AX69" s="30"/>
    </row>
    <row r="70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workbookViewId="0"/>
  </sheetViews>
  <sheetFormatPr defaultRowHeight="12.75" x14ac:dyDescent="0.2"/>
  <cols>
    <col min="1" max="1" width="37" customWidth="1"/>
    <col min="2" max="2" width="7.5703125" style="6" bestFit="1" customWidth="1"/>
    <col min="3" max="3" width="4" bestFit="1" customWidth="1"/>
    <col min="4" max="4" width="7.5703125" style="6" bestFit="1" customWidth="1"/>
    <col min="5" max="5" width="4" bestFit="1" customWidth="1"/>
    <col min="6" max="6" width="7.5703125" style="6" bestFit="1" customWidth="1"/>
    <col min="7" max="7" width="4" bestFit="1" customWidth="1"/>
    <col min="8" max="8" width="7.5703125" style="6" bestFit="1" customWidth="1"/>
    <col min="9" max="9" width="4" bestFit="1" customWidth="1"/>
    <col min="10" max="10" width="6.5703125" style="6" bestFit="1" customWidth="1"/>
    <col min="11" max="11" width="4" bestFit="1" customWidth="1"/>
    <col min="12" max="12" width="6.5703125" style="6" bestFit="1" customWidth="1"/>
    <col min="13" max="13" width="4" bestFit="1" customWidth="1"/>
    <col min="14" max="14" width="6.5703125" style="6" bestFit="1" customWidth="1"/>
    <col min="15" max="15" width="4" bestFit="1" customWidth="1"/>
    <col min="16" max="16" width="6.5703125" style="6" bestFit="1" customWidth="1"/>
    <col min="17" max="17" width="4" bestFit="1" customWidth="1"/>
    <col min="18" max="18" width="6.5703125" style="6" bestFit="1" customWidth="1"/>
    <col min="19" max="19" width="4" bestFit="1" customWidth="1"/>
    <col min="20" max="20" width="5.5703125" style="6" bestFit="1" customWidth="1"/>
    <col min="21" max="21" width="4" bestFit="1" customWidth="1"/>
    <col min="22" max="22" width="5.5703125" style="6" bestFit="1" customWidth="1"/>
    <col min="23" max="23" width="4" bestFit="1" customWidth="1"/>
    <col min="24" max="24" width="5.5703125" style="6" bestFit="1" customWidth="1"/>
    <col min="25" max="25" width="4" bestFit="1" customWidth="1"/>
    <col min="26" max="26" width="5.5703125" style="6" bestFit="1" customWidth="1"/>
    <col min="27" max="27" width="4" bestFit="1" customWidth="1"/>
    <col min="28" max="28" width="5.5703125" style="6" bestFit="1" customWidth="1"/>
    <col min="29" max="29" width="4" bestFit="1" customWidth="1"/>
    <col min="30" max="30" width="5.5703125" style="6" bestFit="1" customWidth="1"/>
    <col min="31" max="31" width="4.5703125" bestFit="1" customWidth="1"/>
    <col min="32" max="32" width="5.5703125" style="6" bestFit="1" customWidth="1"/>
    <col min="33" max="33" width="5.5703125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x14ac:dyDescent="0.2">
      <c r="A1" s="1" t="s">
        <v>1295</v>
      </c>
      <c r="AN1" s="1" t="s">
        <v>5</v>
      </c>
    </row>
    <row r="2" spans="1:50" x14ac:dyDescent="0.2">
      <c r="A2" s="1" t="s">
        <v>63</v>
      </c>
    </row>
    <row r="3" spans="1:50" ht="13.5" thickBot="1" x14ac:dyDescent="0.25"/>
    <row r="4" spans="1:50" ht="13.5" thickTop="1" x14ac:dyDescent="0.2">
      <c r="A4" s="23"/>
      <c r="B4" s="7"/>
      <c r="C4" s="3"/>
      <c r="D4" s="7"/>
      <c r="E4" s="3"/>
      <c r="F4" s="7"/>
      <c r="G4" s="3"/>
      <c r="H4" s="7"/>
      <c r="I4" s="3"/>
      <c r="J4" s="34"/>
      <c r="K4" s="3"/>
      <c r="L4" s="7"/>
      <c r="M4" s="3"/>
      <c r="N4" s="7"/>
      <c r="O4" s="3"/>
      <c r="P4" s="7"/>
      <c r="Q4" s="3"/>
      <c r="R4" s="34"/>
      <c r="S4" s="3"/>
      <c r="T4" s="7"/>
      <c r="U4" s="3"/>
      <c r="V4" s="7"/>
      <c r="W4" s="3"/>
      <c r="X4" s="7"/>
      <c r="Y4" s="3"/>
      <c r="Z4" s="34"/>
      <c r="AA4" s="3"/>
      <c r="AB4" s="7"/>
      <c r="AC4" s="3"/>
      <c r="AD4" s="7"/>
      <c r="AE4" s="3"/>
      <c r="AF4" s="7"/>
      <c r="AG4" s="3"/>
      <c r="AH4" s="32"/>
      <c r="AI4" s="3"/>
      <c r="AJ4" s="3"/>
      <c r="AK4" s="3"/>
      <c r="AL4" s="3"/>
      <c r="AM4" s="3"/>
      <c r="AN4" s="3"/>
      <c r="AO4" s="3"/>
      <c r="AP4" s="32"/>
      <c r="AQ4" s="3"/>
      <c r="AR4" s="3"/>
      <c r="AS4" s="3"/>
      <c r="AT4" s="3"/>
      <c r="AU4" s="3"/>
      <c r="AV4" s="3"/>
      <c r="AW4" s="22"/>
      <c r="AX4" s="30"/>
    </row>
    <row r="5" spans="1:50" x14ac:dyDescent="0.2">
      <c r="A5" s="13"/>
      <c r="B5" s="361" t="s">
        <v>72</v>
      </c>
      <c r="C5" s="361"/>
      <c r="D5" s="361"/>
      <c r="E5" s="361"/>
      <c r="F5" s="361"/>
      <c r="G5" s="361"/>
      <c r="H5" s="361"/>
      <c r="I5" s="361"/>
      <c r="J5" s="356" t="s">
        <v>8</v>
      </c>
      <c r="K5" s="361"/>
      <c r="L5" s="361"/>
      <c r="M5" s="361"/>
      <c r="N5" s="361"/>
      <c r="O5" s="361"/>
      <c r="P5" s="361"/>
      <c r="Q5" s="361"/>
      <c r="R5" s="356" t="s">
        <v>9</v>
      </c>
      <c r="S5" s="357"/>
      <c r="T5" s="357"/>
      <c r="U5" s="357"/>
      <c r="V5" s="357"/>
      <c r="W5" s="357"/>
      <c r="X5" s="357"/>
      <c r="Y5" s="357"/>
      <c r="Z5" s="356" t="s">
        <v>15</v>
      </c>
      <c r="AA5" s="357"/>
      <c r="AB5" s="357"/>
      <c r="AC5" s="357"/>
      <c r="AD5" s="357"/>
      <c r="AE5" s="357"/>
      <c r="AF5" s="357"/>
      <c r="AG5" s="357"/>
      <c r="AH5" s="356" t="s">
        <v>67</v>
      </c>
      <c r="AI5" s="357"/>
      <c r="AJ5" s="357"/>
      <c r="AK5" s="357"/>
      <c r="AL5" s="357"/>
      <c r="AM5" s="357"/>
      <c r="AN5" s="357"/>
      <c r="AO5" s="357"/>
      <c r="AP5" s="356" t="s">
        <v>68</v>
      </c>
      <c r="AQ5" s="357"/>
      <c r="AR5" s="357"/>
      <c r="AS5" s="357"/>
      <c r="AT5" s="357"/>
      <c r="AU5" s="357"/>
      <c r="AV5" s="357"/>
      <c r="AW5" s="357"/>
      <c r="AX5" s="30"/>
    </row>
    <row r="6" spans="1:50" x14ac:dyDescent="0.2">
      <c r="A6" s="13"/>
      <c r="J6" s="47"/>
      <c r="R6" s="47"/>
      <c r="Z6" s="47"/>
      <c r="AH6" s="30"/>
      <c r="AP6" s="30"/>
      <c r="AX6" s="30"/>
    </row>
    <row r="7" spans="1:50" x14ac:dyDescent="0.2">
      <c r="A7" s="13"/>
      <c r="B7" s="360" t="s">
        <v>1</v>
      </c>
      <c r="C7" s="362"/>
      <c r="D7" s="360" t="s">
        <v>2</v>
      </c>
      <c r="E7" s="362"/>
      <c r="F7" s="360" t="s">
        <v>3</v>
      </c>
      <c r="G7" s="362"/>
      <c r="H7" s="360" t="s">
        <v>4</v>
      </c>
      <c r="I7" s="362"/>
      <c r="J7" s="358" t="s">
        <v>1</v>
      </c>
      <c r="K7" s="362"/>
      <c r="L7" s="360" t="s">
        <v>2</v>
      </c>
      <c r="M7" s="362"/>
      <c r="N7" s="360" t="s">
        <v>3</v>
      </c>
      <c r="O7" s="362"/>
      <c r="P7" s="360" t="s">
        <v>4</v>
      </c>
      <c r="Q7" s="362"/>
      <c r="R7" s="358" t="s">
        <v>1</v>
      </c>
      <c r="S7" s="362"/>
      <c r="T7" s="360" t="s">
        <v>2</v>
      </c>
      <c r="U7" s="362"/>
      <c r="V7" s="360" t="s">
        <v>3</v>
      </c>
      <c r="W7" s="362"/>
      <c r="X7" s="360" t="s">
        <v>4</v>
      </c>
      <c r="Y7" s="362"/>
      <c r="Z7" s="358" t="s">
        <v>1</v>
      </c>
      <c r="AA7" s="362"/>
      <c r="AB7" s="360" t="s">
        <v>2</v>
      </c>
      <c r="AC7" s="362"/>
      <c r="AD7" s="360" t="s">
        <v>3</v>
      </c>
      <c r="AE7" s="362"/>
      <c r="AF7" s="360" t="s">
        <v>4</v>
      </c>
      <c r="AG7" s="362"/>
      <c r="AH7" s="358" t="s">
        <v>1</v>
      </c>
      <c r="AI7" s="362"/>
      <c r="AJ7" s="360" t="s">
        <v>2</v>
      </c>
      <c r="AK7" s="362"/>
      <c r="AL7" s="360" t="s">
        <v>3</v>
      </c>
      <c r="AM7" s="362"/>
      <c r="AN7" s="360" t="s">
        <v>4</v>
      </c>
      <c r="AO7" s="362"/>
      <c r="AP7" s="358" t="s">
        <v>1</v>
      </c>
      <c r="AQ7" s="362"/>
      <c r="AR7" s="360" t="s">
        <v>2</v>
      </c>
      <c r="AS7" s="362"/>
      <c r="AT7" s="360" t="s">
        <v>3</v>
      </c>
      <c r="AU7" s="362"/>
      <c r="AV7" s="360" t="s">
        <v>4</v>
      </c>
      <c r="AW7" s="362"/>
      <c r="AX7" s="30"/>
    </row>
    <row r="8" spans="1:50" x14ac:dyDescent="0.2">
      <c r="A8" s="13"/>
      <c r="B8" s="51" t="s">
        <v>70</v>
      </c>
      <c r="C8" s="37" t="s">
        <v>71</v>
      </c>
      <c r="D8" s="51" t="s">
        <v>70</v>
      </c>
      <c r="E8" s="37" t="s">
        <v>71</v>
      </c>
      <c r="F8" s="51" t="s">
        <v>70</v>
      </c>
      <c r="G8" s="37" t="s">
        <v>71</v>
      </c>
      <c r="H8" s="51" t="s">
        <v>70</v>
      </c>
      <c r="I8" s="37" t="s">
        <v>71</v>
      </c>
      <c r="J8" s="48" t="s">
        <v>70</v>
      </c>
      <c r="K8" s="37" t="s">
        <v>71</v>
      </c>
      <c r="L8" s="51" t="s">
        <v>70</v>
      </c>
      <c r="M8" s="37" t="s">
        <v>71</v>
      </c>
      <c r="N8" s="51" t="s">
        <v>70</v>
      </c>
      <c r="O8" s="37" t="s">
        <v>71</v>
      </c>
      <c r="P8" s="51" t="s">
        <v>70</v>
      </c>
      <c r="Q8" s="37" t="s">
        <v>71</v>
      </c>
      <c r="R8" s="48" t="s">
        <v>70</v>
      </c>
      <c r="S8" s="37" t="s">
        <v>71</v>
      </c>
      <c r="T8" s="51" t="s">
        <v>70</v>
      </c>
      <c r="U8" s="37" t="s">
        <v>71</v>
      </c>
      <c r="V8" s="51" t="s">
        <v>70</v>
      </c>
      <c r="W8" s="37" t="s">
        <v>71</v>
      </c>
      <c r="X8" s="51" t="s">
        <v>70</v>
      </c>
      <c r="Y8" s="37" t="s">
        <v>71</v>
      </c>
      <c r="Z8" s="48" t="s">
        <v>70</v>
      </c>
      <c r="AA8" s="37" t="s">
        <v>71</v>
      </c>
      <c r="AB8" s="51" t="s">
        <v>70</v>
      </c>
      <c r="AC8" s="37" t="s">
        <v>71</v>
      </c>
      <c r="AD8" s="51" t="s">
        <v>70</v>
      </c>
      <c r="AE8" s="37" t="s">
        <v>71</v>
      </c>
      <c r="AF8" s="51" t="s">
        <v>70</v>
      </c>
      <c r="AG8" s="37" t="s">
        <v>71</v>
      </c>
      <c r="AH8" s="39" t="s">
        <v>17</v>
      </c>
      <c r="AI8" s="37" t="s">
        <v>71</v>
      </c>
      <c r="AJ8" s="37" t="s">
        <v>17</v>
      </c>
      <c r="AK8" s="37" t="s">
        <v>71</v>
      </c>
      <c r="AL8" s="37" t="s">
        <v>17</v>
      </c>
      <c r="AM8" s="37" t="s">
        <v>71</v>
      </c>
      <c r="AN8" s="37" t="s">
        <v>17</v>
      </c>
      <c r="AO8" s="37" t="s">
        <v>71</v>
      </c>
      <c r="AP8" s="39" t="s">
        <v>17</v>
      </c>
      <c r="AQ8" s="37" t="s">
        <v>71</v>
      </c>
      <c r="AR8" s="37" t="s">
        <v>17</v>
      </c>
      <c r="AS8" s="37" t="s">
        <v>71</v>
      </c>
      <c r="AT8" s="37" t="s">
        <v>17</v>
      </c>
      <c r="AU8" s="37" t="s">
        <v>71</v>
      </c>
      <c r="AV8" s="37" t="s">
        <v>17</v>
      </c>
      <c r="AW8" s="37" t="s">
        <v>71</v>
      </c>
      <c r="AX8" s="10"/>
    </row>
    <row r="9" spans="1:50" x14ac:dyDescent="0.2">
      <c r="A9" s="66"/>
      <c r="B9" s="52"/>
      <c r="C9" s="38"/>
      <c r="D9" s="52"/>
      <c r="E9" s="38"/>
      <c r="F9" s="52"/>
      <c r="G9" s="38"/>
      <c r="H9" s="52"/>
      <c r="I9" s="38"/>
      <c r="J9" s="49"/>
      <c r="K9" s="38"/>
      <c r="L9" s="52"/>
      <c r="M9" s="38"/>
      <c r="N9" s="52"/>
      <c r="O9" s="38"/>
      <c r="P9" s="52"/>
      <c r="Q9" s="38"/>
      <c r="R9" s="49"/>
      <c r="S9" s="38"/>
      <c r="T9" s="52"/>
      <c r="U9" s="38"/>
      <c r="V9" s="52"/>
      <c r="W9" s="38"/>
      <c r="X9" s="52"/>
      <c r="Y9" s="38"/>
      <c r="Z9" s="49"/>
      <c r="AA9" s="38"/>
      <c r="AB9" s="52"/>
      <c r="AC9" s="38"/>
      <c r="AD9" s="52"/>
      <c r="AE9" s="38"/>
      <c r="AF9" s="52"/>
      <c r="AG9" s="38"/>
      <c r="AH9" s="40"/>
      <c r="AI9" s="38"/>
      <c r="AJ9" s="38"/>
      <c r="AK9" s="38"/>
      <c r="AL9" s="38"/>
      <c r="AM9" s="38"/>
      <c r="AN9" s="38"/>
      <c r="AO9" s="38"/>
      <c r="AP9" s="40"/>
      <c r="AQ9" s="38"/>
      <c r="AR9" s="38"/>
      <c r="AS9" s="38"/>
      <c r="AT9" s="38"/>
      <c r="AU9" s="38"/>
      <c r="AV9" s="38"/>
      <c r="AW9" s="38"/>
      <c r="AX9" s="10"/>
    </row>
    <row r="10" spans="1:50" x14ac:dyDescent="0.2">
      <c r="A10" s="11" t="s">
        <v>12</v>
      </c>
      <c r="B10" s="28"/>
      <c r="C10" s="9"/>
      <c r="D10" s="28"/>
      <c r="E10" s="9"/>
      <c r="F10" s="28"/>
      <c r="G10" s="9"/>
      <c r="H10" s="28"/>
      <c r="I10" s="9"/>
      <c r="J10" s="47"/>
      <c r="K10" s="9"/>
      <c r="L10" s="28"/>
      <c r="M10" s="9"/>
      <c r="N10" s="28"/>
      <c r="O10" s="9"/>
      <c r="P10" s="28"/>
      <c r="Q10" s="9"/>
      <c r="R10" s="47"/>
      <c r="S10" s="9"/>
      <c r="T10" s="28"/>
      <c r="U10" s="9"/>
      <c r="V10" s="28"/>
      <c r="W10" s="9"/>
      <c r="X10" s="28"/>
      <c r="Y10" s="9"/>
      <c r="Z10" s="47"/>
      <c r="AA10" s="9"/>
      <c r="AB10" s="28"/>
      <c r="AC10" s="9"/>
      <c r="AD10" s="28"/>
      <c r="AE10" s="9"/>
      <c r="AF10" s="28"/>
      <c r="AG10" s="9"/>
      <c r="AH10" s="30"/>
      <c r="AI10" s="9"/>
      <c r="AJ10" s="9"/>
      <c r="AK10" s="9"/>
      <c r="AL10" s="9"/>
      <c r="AM10" s="9"/>
      <c r="AN10" s="9"/>
      <c r="AO10" s="9"/>
      <c r="AP10" s="30"/>
      <c r="AQ10" s="9"/>
      <c r="AR10" s="9"/>
      <c r="AS10" s="9"/>
      <c r="AT10" s="9"/>
      <c r="AU10" s="9"/>
      <c r="AV10" s="9"/>
      <c r="AW10" s="9"/>
      <c r="AX10" s="30"/>
    </row>
    <row r="11" spans="1:50" x14ac:dyDescent="0.2">
      <c r="A11" s="13"/>
      <c r="B11" s="28"/>
      <c r="C11" s="9"/>
      <c r="D11" s="28"/>
      <c r="E11" s="9"/>
      <c r="F11" s="28"/>
      <c r="G11" s="9"/>
      <c r="H11" s="28"/>
      <c r="I11" s="9"/>
      <c r="J11" s="47"/>
      <c r="K11" s="9"/>
      <c r="L11" s="28"/>
      <c r="M11" s="9"/>
      <c r="N11" s="28"/>
      <c r="O11" s="9"/>
      <c r="P11" s="28"/>
      <c r="Q11" s="9"/>
      <c r="R11" s="47"/>
      <c r="S11" s="9"/>
      <c r="T11" s="28"/>
      <c r="U11" s="9"/>
      <c r="V11" s="28"/>
      <c r="W11" s="9"/>
      <c r="X11" s="28"/>
      <c r="Y11" s="9"/>
      <c r="Z11" s="47"/>
      <c r="AA11" s="9"/>
      <c r="AB11" s="28"/>
      <c r="AC11" s="9"/>
      <c r="AD11" s="28"/>
      <c r="AE11" s="9"/>
      <c r="AF11" s="28"/>
      <c r="AG11" s="9"/>
      <c r="AH11" s="30"/>
      <c r="AI11" s="9"/>
      <c r="AJ11" s="9"/>
      <c r="AK11" s="9"/>
      <c r="AL11" s="9"/>
      <c r="AM11" s="9"/>
      <c r="AN11" s="9"/>
      <c r="AO11" s="9"/>
      <c r="AP11" s="30"/>
      <c r="AQ11" s="9"/>
      <c r="AR11" s="9"/>
      <c r="AS11" s="9"/>
      <c r="AT11" s="9"/>
      <c r="AU11" s="9"/>
      <c r="AV11" s="9"/>
      <c r="AW11" s="9"/>
      <c r="AX11" s="30"/>
    </row>
    <row r="12" spans="1:50" x14ac:dyDescent="0.2">
      <c r="A12" s="13" t="s">
        <v>6</v>
      </c>
      <c r="B12" s="28"/>
      <c r="C12" s="9"/>
      <c r="D12" s="28"/>
      <c r="E12" s="9"/>
      <c r="F12" s="28"/>
      <c r="G12" s="9"/>
      <c r="H12" s="28"/>
      <c r="I12" s="9"/>
      <c r="J12" s="47"/>
      <c r="K12" s="9"/>
      <c r="L12" s="28"/>
      <c r="M12" s="9"/>
      <c r="N12" s="28"/>
      <c r="O12" s="9"/>
      <c r="P12" s="28"/>
      <c r="Q12" s="9"/>
      <c r="R12" s="47"/>
      <c r="S12" s="9"/>
      <c r="T12" s="28"/>
      <c r="U12" s="9"/>
      <c r="V12" s="28"/>
      <c r="W12" s="9"/>
      <c r="X12" s="28"/>
      <c r="Y12" s="9"/>
      <c r="Z12" s="47"/>
      <c r="AA12" s="9"/>
      <c r="AB12" s="28"/>
      <c r="AC12" s="9"/>
      <c r="AD12" s="28"/>
      <c r="AE12" s="9"/>
      <c r="AF12" s="28"/>
      <c r="AG12" s="9"/>
      <c r="AH12" s="30"/>
      <c r="AI12" s="9"/>
      <c r="AJ12" s="9"/>
      <c r="AK12" s="9"/>
      <c r="AL12" s="9"/>
      <c r="AM12" s="9"/>
      <c r="AN12" s="9"/>
      <c r="AO12" s="9"/>
      <c r="AP12" s="30"/>
      <c r="AQ12" s="9"/>
      <c r="AR12" s="9"/>
      <c r="AS12" s="9"/>
      <c r="AT12" s="9"/>
      <c r="AU12" s="9"/>
      <c r="AV12" s="9"/>
      <c r="AW12" s="9"/>
      <c r="AX12" s="30"/>
    </row>
    <row r="13" spans="1:50" x14ac:dyDescent="0.2">
      <c r="A13" s="13"/>
      <c r="B13" s="28"/>
      <c r="C13" s="9"/>
      <c r="D13" s="28"/>
      <c r="E13" s="9"/>
      <c r="F13" s="28"/>
      <c r="G13" s="9"/>
      <c r="H13" s="28"/>
      <c r="I13" s="9"/>
      <c r="J13" s="47"/>
      <c r="K13" s="9"/>
      <c r="L13" s="28"/>
      <c r="M13" s="9"/>
      <c r="N13" s="28"/>
      <c r="O13" s="9"/>
      <c r="P13" s="28"/>
      <c r="Q13" s="9"/>
      <c r="R13" s="47"/>
      <c r="S13" s="9"/>
      <c r="T13" s="28"/>
      <c r="U13" s="9"/>
      <c r="V13" s="28"/>
      <c r="W13" s="9"/>
      <c r="X13" s="28"/>
      <c r="Y13" s="9"/>
      <c r="Z13" s="47"/>
      <c r="AA13" s="9"/>
      <c r="AB13" s="28"/>
      <c r="AC13" s="9"/>
      <c r="AD13" s="28"/>
      <c r="AE13" s="9"/>
      <c r="AF13" s="28"/>
      <c r="AG13" s="9"/>
      <c r="AH13" s="30"/>
      <c r="AI13" s="9"/>
      <c r="AJ13" s="9"/>
      <c r="AK13" s="9"/>
      <c r="AL13" s="9"/>
      <c r="AM13" s="9"/>
      <c r="AN13" s="9"/>
      <c r="AO13" s="9"/>
      <c r="AP13" s="30"/>
      <c r="AQ13" s="9"/>
      <c r="AR13" s="9"/>
      <c r="AS13" s="9"/>
      <c r="AT13" s="9"/>
      <c r="AU13" s="9"/>
      <c r="AV13" s="9"/>
      <c r="AW13" s="9"/>
      <c r="AX13" s="30"/>
    </row>
    <row r="14" spans="1:50" x14ac:dyDescent="0.2">
      <c r="A14" s="13" t="s">
        <v>0</v>
      </c>
      <c r="B14" s="28">
        <v>272220688.01999998</v>
      </c>
      <c r="C14" s="31">
        <v>3.1461002074200102</v>
      </c>
      <c r="D14" s="28">
        <v>262326100.41</v>
      </c>
      <c r="E14" s="31">
        <v>3.4423988120418101</v>
      </c>
      <c r="F14" s="28">
        <v>243620824.44999999</v>
      </c>
      <c r="G14" s="31">
        <v>3.4058672685480702</v>
      </c>
      <c r="H14" s="28">
        <v>242146095.59999999</v>
      </c>
      <c r="I14" s="31">
        <v>3.5959483246908701</v>
      </c>
      <c r="J14" s="47">
        <v>6056009.2199999997</v>
      </c>
      <c r="K14" s="31">
        <v>1.0712610832907601</v>
      </c>
      <c r="L14" s="28">
        <v>5349066.1399999997</v>
      </c>
      <c r="M14" s="31">
        <v>1.02230577425681</v>
      </c>
      <c r="N14" s="28">
        <v>4077863.67</v>
      </c>
      <c r="O14" s="31">
        <v>1.24494355464705</v>
      </c>
      <c r="P14" s="28">
        <v>40835630.159999996</v>
      </c>
      <c r="Q14" s="31">
        <v>6.31600497148934</v>
      </c>
      <c r="R14" s="47">
        <v>5588804.3799999999</v>
      </c>
      <c r="S14" s="31">
        <v>2.7459685588946399</v>
      </c>
      <c r="T14" s="28">
        <v>7453648.4199999999</v>
      </c>
      <c r="U14" s="31">
        <v>2.1002397544061302</v>
      </c>
      <c r="V14" s="28">
        <v>4982841.26</v>
      </c>
      <c r="W14" s="31">
        <v>2.0995303799279501</v>
      </c>
      <c r="X14" s="28">
        <v>5479388.7599999998</v>
      </c>
      <c r="Y14" s="31">
        <v>0.835690053806045</v>
      </c>
      <c r="Z14" s="47">
        <v>467204.84</v>
      </c>
      <c r="AA14" s="31">
        <v>0.12913763769700901</v>
      </c>
      <c r="AB14" s="28">
        <v>-2104582.2799999998</v>
      </c>
      <c r="AC14" s="31">
        <v>-1.2501950005932001</v>
      </c>
      <c r="AD14" s="28">
        <v>-904977.59</v>
      </c>
      <c r="AE14" s="31">
        <v>-1.0030467569297401</v>
      </c>
      <c r="AF14" s="28">
        <v>35356241.399999999</v>
      </c>
      <c r="AG14" s="31">
        <v>-387.24143938250597</v>
      </c>
      <c r="AH14" s="30">
        <v>1</v>
      </c>
      <c r="AI14" s="31">
        <v>1.2175818823815901E-2</v>
      </c>
      <c r="AJ14" s="9">
        <v>2177</v>
      </c>
      <c r="AK14" s="31">
        <v>21.516109903142901</v>
      </c>
      <c r="AL14" s="9">
        <v>2214</v>
      </c>
      <c r="AM14" s="31">
        <v>21.938168846611202</v>
      </c>
      <c r="AN14" s="9">
        <v>2252</v>
      </c>
      <c r="AO14" s="31">
        <v>22.336837928982298</v>
      </c>
      <c r="AP14" s="30">
        <v>1</v>
      </c>
      <c r="AQ14" s="9">
        <v>3.03</v>
      </c>
      <c r="AR14" s="9">
        <v>1</v>
      </c>
      <c r="AS14" s="9">
        <v>3.03</v>
      </c>
      <c r="AT14" s="9">
        <v>1</v>
      </c>
      <c r="AU14" s="9">
        <v>3.03</v>
      </c>
      <c r="AV14" s="9">
        <v>1</v>
      </c>
      <c r="AW14" s="9">
        <v>2.94</v>
      </c>
      <c r="AX14" s="30"/>
    </row>
    <row r="15" spans="1:50" x14ac:dyDescent="0.2">
      <c r="A15" s="13"/>
      <c r="B15" s="28"/>
      <c r="C15" s="9"/>
      <c r="D15" s="28"/>
      <c r="E15" s="9"/>
      <c r="F15" s="28"/>
      <c r="G15" s="9"/>
      <c r="H15" s="28"/>
      <c r="I15" s="9"/>
      <c r="J15" s="47"/>
      <c r="K15" s="9"/>
      <c r="L15" s="28"/>
      <c r="M15" s="9"/>
      <c r="N15" s="28"/>
      <c r="O15" s="9"/>
      <c r="P15" s="28"/>
      <c r="Q15" s="9"/>
      <c r="R15" s="47"/>
      <c r="S15" s="9"/>
      <c r="T15" s="28"/>
      <c r="U15" s="9"/>
      <c r="V15" s="28"/>
      <c r="W15" s="9"/>
      <c r="X15" s="28"/>
      <c r="Y15" s="9"/>
      <c r="Z15" s="47"/>
      <c r="AA15" s="9"/>
      <c r="AB15" s="28"/>
      <c r="AC15" s="9"/>
      <c r="AD15" s="28"/>
      <c r="AE15" s="9"/>
      <c r="AF15" s="28"/>
      <c r="AG15" s="9"/>
      <c r="AH15" s="30"/>
      <c r="AI15" s="9"/>
      <c r="AJ15" s="9"/>
      <c r="AK15" s="9"/>
      <c r="AL15" s="9"/>
      <c r="AM15" s="9"/>
      <c r="AN15" s="9"/>
      <c r="AO15" s="9"/>
      <c r="AP15" s="30"/>
      <c r="AQ15" s="9"/>
      <c r="AR15" s="9"/>
      <c r="AS15" s="9"/>
      <c r="AT15" s="9"/>
      <c r="AU15" s="9"/>
      <c r="AV15" s="9"/>
      <c r="AW15" s="9"/>
      <c r="AX15" s="30"/>
    </row>
    <row r="16" spans="1:50" x14ac:dyDescent="0.2">
      <c r="A16" s="13" t="s">
        <v>64</v>
      </c>
      <c r="B16" s="28">
        <v>0</v>
      </c>
      <c r="C16" s="31">
        <v>0</v>
      </c>
      <c r="D16" s="28">
        <v>0</v>
      </c>
      <c r="E16" s="31">
        <v>0</v>
      </c>
      <c r="F16" s="28">
        <v>0</v>
      </c>
      <c r="G16" s="31">
        <v>0</v>
      </c>
      <c r="H16" s="28">
        <v>0</v>
      </c>
      <c r="I16" s="31">
        <v>0</v>
      </c>
      <c r="J16" s="47">
        <v>0</v>
      </c>
      <c r="K16" s="31">
        <v>0</v>
      </c>
      <c r="L16" s="28">
        <v>0</v>
      </c>
      <c r="M16" s="31">
        <v>0</v>
      </c>
      <c r="N16" s="28">
        <v>0</v>
      </c>
      <c r="O16" s="31">
        <v>0</v>
      </c>
      <c r="P16" s="28">
        <v>0</v>
      </c>
      <c r="Q16" s="31">
        <v>0</v>
      </c>
      <c r="R16" s="47">
        <v>0</v>
      </c>
      <c r="S16" s="31">
        <v>0</v>
      </c>
      <c r="T16" s="28">
        <v>0</v>
      </c>
      <c r="U16" s="31">
        <v>0</v>
      </c>
      <c r="V16" s="28">
        <v>0</v>
      </c>
      <c r="W16" s="31">
        <v>0</v>
      </c>
      <c r="X16" s="28">
        <v>0</v>
      </c>
      <c r="Y16" s="31">
        <v>0</v>
      </c>
      <c r="Z16" s="47">
        <v>0</v>
      </c>
      <c r="AA16" s="31">
        <v>0</v>
      </c>
      <c r="AB16" s="28">
        <v>0</v>
      </c>
      <c r="AC16" s="31">
        <v>0</v>
      </c>
      <c r="AD16" s="28">
        <v>0</v>
      </c>
      <c r="AE16" s="31">
        <v>0</v>
      </c>
      <c r="AF16" s="28">
        <v>0</v>
      </c>
      <c r="AG16" s="31">
        <v>0</v>
      </c>
      <c r="AH16" s="30">
        <v>0</v>
      </c>
      <c r="AI16" s="31">
        <v>0</v>
      </c>
      <c r="AJ16" s="9">
        <v>0</v>
      </c>
      <c r="AK16" s="31">
        <v>0</v>
      </c>
      <c r="AL16" s="9">
        <v>0</v>
      </c>
      <c r="AM16" s="31">
        <v>0</v>
      </c>
      <c r="AN16" s="9">
        <v>0</v>
      </c>
      <c r="AO16" s="31">
        <v>0</v>
      </c>
      <c r="AP16" s="30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30"/>
    </row>
    <row r="17" spans="1:50" x14ac:dyDescent="0.2">
      <c r="A17" s="13"/>
      <c r="B17" s="28"/>
      <c r="C17" s="9"/>
      <c r="D17" s="28"/>
      <c r="E17" s="9"/>
      <c r="F17" s="28"/>
      <c r="G17" s="9"/>
      <c r="H17" s="28"/>
      <c r="I17" s="9"/>
      <c r="J17" s="47"/>
      <c r="K17" s="9"/>
      <c r="L17" s="28"/>
      <c r="M17" s="9"/>
      <c r="N17" s="28"/>
      <c r="O17" s="9"/>
      <c r="P17" s="28"/>
      <c r="Q17" s="9"/>
      <c r="R17" s="47"/>
      <c r="S17" s="9"/>
      <c r="T17" s="28"/>
      <c r="U17" s="9"/>
      <c r="V17" s="28"/>
      <c r="W17" s="9"/>
      <c r="X17" s="28"/>
      <c r="Y17" s="9"/>
      <c r="Z17" s="47"/>
      <c r="AA17" s="9"/>
      <c r="AB17" s="28"/>
      <c r="AC17" s="9"/>
      <c r="AD17" s="28"/>
      <c r="AE17" s="9"/>
      <c r="AF17" s="28"/>
      <c r="AG17" s="9"/>
      <c r="AH17" s="30"/>
      <c r="AI17" s="9"/>
      <c r="AJ17" s="9"/>
      <c r="AK17" s="9"/>
      <c r="AL17" s="9"/>
      <c r="AM17" s="9"/>
      <c r="AN17" s="9"/>
      <c r="AO17" s="9"/>
      <c r="AP17" s="30"/>
      <c r="AQ17" s="9"/>
      <c r="AR17" s="9"/>
      <c r="AS17" s="9"/>
      <c r="AT17" s="9"/>
      <c r="AU17" s="9"/>
      <c r="AV17" s="9"/>
      <c r="AW17" s="9"/>
      <c r="AX17" s="30"/>
    </row>
    <row r="18" spans="1:50" x14ac:dyDescent="0.2">
      <c r="A18" s="13" t="s">
        <v>73</v>
      </c>
      <c r="B18" s="28">
        <v>88228020.489999995</v>
      </c>
      <c r="C18" s="31">
        <v>1.0196660495673</v>
      </c>
      <c r="D18" s="28">
        <v>87528888.859999999</v>
      </c>
      <c r="E18" s="31">
        <v>1.1486060386674199</v>
      </c>
      <c r="F18" s="28">
        <v>70808784.75</v>
      </c>
      <c r="G18" s="31">
        <v>0.98992080356902001</v>
      </c>
      <c r="H18" s="28">
        <v>67165160.099999994</v>
      </c>
      <c r="I18" s="31">
        <v>0.997424485993607</v>
      </c>
      <c r="J18" s="47">
        <v>7755349.2400000002</v>
      </c>
      <c r="K18" s="31">
        <v>1.37186115911174</v>
      </c>
      <c r="L18" s="28">
        <v>14692922.060000001</v>
      </c>
      <c r="M18" s="31">
        <v>2.8080899860855602</v>
      </c>
      <c r="N18" s="28">
        <v>7814118.8399999999</v>
      </c>
      <c r="O18" s="31">
        <v>2.38559639859271</v>
      </c>
      <c r="P18" s="28">
        <v>6684444.5800000001</v>
      </c>
      <c r="Q18" s="31">
        <v>1.0338761770910601</v>
      </c>
      <c r="R18" s="47">
        <v>6501525.5700000003</v>
      </c>
      <c r="S18" s="31">
        <v>3.1944193402005499</v>
      </c>
      <c r="T18" s="28">
        <v>5692657.8399999999</v>
      </c>
      <c r="U18" s="31">
        <v>1.60403947571755</v>
      </c>
      <c r="V18" s="28">
        <v>1922201.69</v>
      </c>
      <c r="W18" s="31">
        <v>0.80992362267302898</v>
      </c>
      <c r="X18" s="28">
        <v>19400586.219999999</v>
      </c>
      <c r="Y18" s="31">
        <v>2.9588842208853601</v>
      </c>
      <c r="Z18" s="47">
        <v>1253823.67</v>
      </c>
      <c r="AA18" s="31">
        <v>0.34656281992368598</v>
      </c>
      <c r="AB18" s="28">
        <v>9000264.2200000007</v>
      </c>
      <c r="AC18" s="31">
        <v>5.3464696718162497</v>
      </c>
      <c r="AD18" s="28">
        <v>5891917.1500000004</v>
      </c>
      <c r="AE18" s="31">
        <v>6.5304030229148999</v>
      </c>
      <c r="AF18" s="28">
        <v>-12716141.640000001</v>
      </c>
      <c r="AG18" s="31">
        <v>139.27433451864101</v>
      </c>
      <c r="AH18" s="30">
        <v>796</v>
      </c>
      <c r="AI18" s="31">
        <v>9.6919517837574602</v>
      </c>
      <c r="AJ18" s="9">
        <v>792</v>
      </c>
      <c r="AK18" s="31">
        <v>7.8276339197469902</v>
      </c>
      <c r="AL18" s="9">
        <v>787</v>
      </c>
      <c r="AM18" s="31">
        <v>7.7982560443916</v>
      </c>
      <c r="AN18" s="9">
        <v>757</v>
      </c>
      <c r="AO18" s="31">
        <v>7.5084308668914899</v>
      </c>
      <c r="AP18" s="30">
        <v>1</v>
      </c>
      <c r="AQ18" s="9">
        <v>3.03</v>
      </c>
      <c r="AR18" s="9">
        <v>1</v>
      </c>
      <c r="AS18" s="9">
        <v>3.03</v>
      </c>
      <c r="AT18" s="9">
        <v>1</v>
      </c>
      <c r="AU18" s="9">
        <v>3.03</v>
      </c>
      <c r="AV18" s="9">
        <v>1</v>
      </c>
      <c r="AW18" s="9">
        <v>2.94</v>
      </c>
      <c r="AX18" s="30"/>
    </row>
    <row r="19" spans="1:50" x14ac:dyDescent="0.2">
      <c r="A19" s="13"/>
      <c r="B19" s="28"/>
      <c r="C19" s="9"/>
      <c r="D19" s="28"/>
      <c r="E19" s="9"/>
      <c r="F19" s="28"/>
      <c r="G19" s="9"/>
      <c r="H19" s="28"/>
      <c r="I19" s="9"/>
      <c r="J19" s="47"/>
      <c r="K19" s="9"/>
      <c r="L19" s="28"/>
      <c r="M19" s="9"/>
      <c r="N19" s="28"/>
      <c r="O19" s="9"/>
      <c r="P19" s="28"/>
      <c r="Q19" s="9"/>
      <c r="R19" s="47"/>
      <c r="S19" s="9"/>
      <c r="T19" s="28"/>
      <c r="U19" s="9"/>
      <c r="V19" s="28"/>
      <c r="W19" s="9"/>
      <c r="X19" s="28"/>
      <c r="Y19" s="9"/>
      <c r="Z19" s="47"/>
      <c r="AA19" s="9"/>
      <c r="AB19" s="28"/>
      <c r="AC19" s="9"/>
      <c r="AD19" s="28"/>
      <c r="AE19" s="9"/>
      <c r="AF19" s="28"/>
      <c r="AG19" s="9"/>
      <c r="AH19" s="30"/>
      <c r="AI19" s="9"/>
      <c r="AJ19" s="9"/>
      <c r="AK19" s="9"/>
      <c r="AL19" s="9"/>
      <c r="AM19" s="9"/>
      <c r="AN19" s="9"/>
      <c r="AO19" s="9"/>
      <c r="AP19" s="30"/>
      <c r="AQ19" s="9"/>
      <c r="AR19" s="9"/>
      <c r="AS19" s="9"/>
      <c r="AT19" s="9"/>
      <c r="AU19" s="9"/>
      <c r="AV19" s="9"/>
      <c r="AW19" s="9"/>
      <c r="AX19" s="30"/>
    </row>
    <row r="20" spans="1:50" x14ac:dyDescent="0.2">
      <c r="A20" s="13" t="s">
        <v>7</v>
      </c>
      <c r="B20" s="28"/>
      <c r="C20" s="9"/>
      <c r="D20" s="28"/>
      <c r="E20" s="9"/>
      <c r="F20" s="28"/>
      <c r="G20" s="9"/>
      <c r="H20" s="28"/>
      <c r="I20" s="9"/>
      <c r="J20" s="47"/>
      <c r="K20" s="9"/>
      <c r="L20" s="28"/>
      <c r="M20" s="9"/>
      <c r="N20" s="28"/>
      <c r="O20" s="9"/>
      <c r="P20" s="28"/>
      <c r="Q20" s="9"/>
      <c r="R20" s="47"/>
      <c r="S20" s="9"/>
      <c r="T20" s="28"/>
      <c r="U20" s="9"/>
      <c r="V20" s="28"/>
      <c r="W20" s="9"/>
      <c r="X20" s="28"/>
      <c r="Y20" s="9"/>
      <c r="Z20" s="47"/>
      <c r="AA20" s="9"/>
      <c r="AB20" s="28"/>
      <c r="AC20" s="9"/>
      <c r="AD20" s="28"/>
      <c r="AE20" s="9"/>
      <c r="AF20" s="28"/>
      <c r="AG20" s="9"/>
      <c r="AH20" s="30"/>
      <c r="AI20" s="9"/>
      <c r="AJ20" s="9"/>
      <c r="AK20" s="9"/>
      <c r="AL20" s="9"/>
      <c r="AM20" s="9"/>
      <c r="AN20" s="9"/>
      <c r="AO20" s="9"/>
      <c r="AP20" s="30"/>
      <c r="AQ20" s="9"/>
      <c r="AR20" s="9"/>
      <c r="AS20" s="9"/>
      <c r="AT20" s="9"/>
      <c r="AU20" s="9"/>
      <c r="AV20" s="9"/>
      <c r="AW20" s="9"/>
      <c r="AX20" s="30"/>
    </row>
    <row r="21" spans="1:50" x14ac:dyDescent="0.2">
      <c r="A21" s="13"/>
      <c r="B21" s="28"/>
      <c r="C21" s="9"/>
      <c r="D21" s="28"/>
      <c r="E21" s="9"/>
      <c r="F21" s="28"/>
      <c r="G21" s="9"/>
      <c r="H21" s="28"/>
      <c r="I21" s="9"/>
      <c r="J21" s="47"/>
      <c r="K21" s="9"/>
      <c r="L21" s="28"/>
      <c r="M21" s="9"/>
      <c r="N21" s="28"/>
      <c r="O21" s="9"/>
      <c r="P21" s="28"/>
      <c r="Q21" s="9"/>
      <c r="R21" s="47"/>
      <c r="S21" s="9"/>
      <c r="T21" s="28"/>
      <c r="U21" s="9"/>
      <c r="V21" s="28"/>
      <c r="W21" s="9"/>
      <c r="X21" s="28"/>
      <c r="Y21" s="9"/>
      <c r="Z21" s="47"/>
      <c r="AA21" s="9"/>
      <c r="AB21" s="28"/>
      <c r="AC21" s="9"/>
      <c r="AD21" s="28"/>
      <c r="AE21" s="9"/>
      <c r="AF21" s="28"/>
      <c r="AG21" s="9"/>
      <c r="AH21" s="30"/>
      <c r="AI21" s="9"/>
      <c r="AJ21" s="9"/>
      <c r="AK21" s="9"/>
      <c r="AL21" s="9"/>
      <c r="AM21" s="9"/>
      <c r="AN21" s="9"/>
      <c r="AO21" s="9"/>
      <c r="AP21" s="30"/>
      <c r="AQ21" s="9"/>
      <c r="AR21" s="9"/>
      <c r="AS21" s="9"/>
      <c r="AT21" s="9"/>
      <c r="AU21" s="9"/>
      <c r="AV21" s="9"/>
      <c r="AW21" s="9"/>
      <c r="AX21" s="30"/>
    </row>
    <row r="22" spans="1:50" x14ac:dyDescent="0.2">
      <c r="A22" s="13" t="s">
        <v>54</v>
      </c>
      <c r="B22" s="28">
        <v>7445885760.4700003</v>
      </c>
      <c r="C22" s="31">
        <v>86.053352174759397</v>
      </c>
      <c r="D22" s="28">
        <v>6534987979.8199997</v>
      </c>
      <c r="E22" s="31">
        <v>85.755991581775106</v>
      </c>
      <c r="F22" s="28">
        <v>6195969424.7600002</v>
      </c>
      <c r="G22" s="31">
        <v>86.620876964669193</v>
      </c>
      <c r="H22" s="28">
        <v>5883669711.9700003</v>
      </c>
      <c r="I22" s="31">
        <v>87.374410028657607</v>
      </c>
      <c r="J22" s="47">
        <v>397966586.44999999</v>
      </c>
      <c r="K22" s="31">
        <v>70.397204004579095</v>
      </c>
      <c r="L22" s="28">
        <v>364291413.67000002</v>
      </c>
      <c r="M22" s="31">
        <v>69.622847420431896</v>
      </c>
      <c r="N22" s="28">
        <v>182326545.97999999</v>
      </c>
      <c r="O22" s="31">
        <v>55.663032565004599</v>
      </c>
      <c r="P22" s="28">
        <v>442430201.02999997</v>
      </c>
      <c r="Q22" s="31">
        <v>68.430224739857707</v>
      </c>
      <c r="R22" s="47">
        <v>145549987.13999999</v>
      </c>
      <c r="S22" s="31">
        <v>71.513629974996306</v>
      </c>
      <c r="T22" s="28">
        <v>293980988.31999999</v>
      </c>
      <c r="U22" s="31">
        <v>82.836018539933804</v>
      </c>
      <c r="V22" s="28">
        <v>195792197.34</v>
      </c>
      <c r="W22" s="31">
        <v>82.497443731165006</v>
      </c>
      <c r="X22" s="28">
        <v>556927556.03999996</v>
      </c>
      <c r="Y22" s="31">
        <v>84.939915683795505</v>
      </c>
      <c r="Z22" s="47">
        <v>252416599.31</v>
      </c>
      <c r="AA22" s="31">
        <v>69.769147405249399</v>
      </c>
      <c r="AB22" s="28">
        <v>70310425.349999994</v>
      </c>
      <c r="AC22" s="31">
        <v>41.766835679216904</v>
      </c>
      <c r="AD22" s="28">
        <v>-13465651.359999999</v>
      </c>
      <c r="AE22" s="31">
        <v>-14.9248755724378</v>
      </c>
      <c r="AF22" s="28">
        <v>-114497355.01000001</v>
      </c>
      <c r="AG22" s="31">
        <v>1254.0394228545499</v>
      </c>
      <c r="AH22" s="30">
        <v>5733</v>
      </c>
      <c r="AI22" s="31">
        <v>69.803969316936602</v>
      </c>
      <c r="AJ22" s="9">
        <v>5572</v>
      </c>
      <c r="AK22" s="31">
        <v>55.0701719707452</v>
      </c>
      <c r="AL22" s="9">
        <v>5617</v>
      </c>
      <c r="AM22" s="31">
        <v>55.6579468886247</v>
      </c>
      <c r="AN22" s="9">
        <v>5748</v>
      </c>
      <c r="AO22" s="31">
        <v>57.012497520333298</v>
      </c>
      <c r="AP22" s="30">
        <v>30</v>
      </c>
      <c r="AQ22" s="9">
        <v>90.91</v>
      </c>
      <c r="AR22" s="9">
        <v>30</v>
      </c>
      <c r="AS22" s="9">
        <v>90.91</v>
      </c>
      <c r="AT22" s="9">
        <v>30</v>
      </c>
      <c r="AU22" s="9">
        <v>90.91</v>
      </c>
      <c r="AV22" s="9">
        <v>31</v>
      </c>
      <c r="AW22" s="9">
        <v>91.18</v>
      </c>
      <c r="AX22" s="30"/>
    </row>
    <row r="23" spans="1:50" x14ac:dyDescent="0.2">
      <c r="A23" s="13"/>
      <c r="B23" s="28"/>
      <c r="C23" s="9"/>
      <c r="D23" s="28"/>
      <c r="E23" s="9"/>
      <c r="F23" s="28"/>
      <c r="G23" s="9"/>
      <c r="H23" s="28"/>
      <c r="I23" s="9"/>
      <c r="J23" s="47"/>
      <c r="K23" s="9"/>
      <c r="L23" s="28"/>
      <c r="M23" s="9"/>
      <c r="N23" s="28"/>
      <c r="O23" s="9"/>
      <c r="P23" s="28"/>
      <c r="Q23" s="9"/>
      <c r="R23" s="47"/>
      <c r="S23" s="9"/>
      <c r="T23" s="28"/>
      <c r="U23" s="9"/>
      <c r="V23" s="28"/>
      <c r="W23" s="9"/>
      <c r="X23" s="28"/>
      <c r="Y23" s="9"/>
      <c r="Z23" s="47"/>
      <c r="AA23" s="9"/>
      <c r="AB23" s="28"/>
      <c r="AC23" s="9"/>
      <c r="AD23" s="28"/>
      <c r="AE23" s="9"/>
      <c r="AF23" s="28"/>
      <c r="AG23" s="9"/>
      <c r="AH23" s="30"/>
      <c r="AI23" s="9"/>
      <c r="AJ23" s="9"/>
      <c r="AK23" s="9"/>
      <c r="AL23" s="9"/>
      <c r="AM23" s="9"/>
      <c r="AN23" s="9"/>
      <c r="AO23" s="9"/>
      <c r="AP23" s="30"/>
      <c r="AQ23" s="9"/>
      <c r="AR23" s="9"/>
      <c r="AS23" s="9"/>
      <c r="AT23" s="9"/>
      <c r="AU23" s="9"/>
      <c r="AV23" s="9"/>
      <c r="AW23" s="9"/>
      <c r="AX23" s="30"/>
    </row>
    <row r="24" spans="1:50" x14ac:dyDescent="0.2">
      <c r="A24" s="13" t="s">
        <v>57</v>
      </c>
      <c r="B24" s="29"/>
      <c r="C24" s="18"/>
      <c r="D24" s="29"/>
      <c r="E24" s="18"/>
      <c r="F24" s="29"/>
      <c r="G24" s="18"/>
      <c r="H24" s="29"/>
      <c r="I24" s="18"/>
      <c r="J24" s="50"/>
      <c r="K24" s="18"/>
      <c r="L24" s="29"/>
      <c r="M24" s="18"/>
      <c r="N24" s="29"/>
      <c r="O24" s="18"/>
      <c r="P24" s="29"/>
      <c r="Q24" s="18"/>
      <c r="R24" s="50"/>
      <c r="S24" s="18"/>
      <c r="T24" s="29"/>
      <c r="U24" s="18"/>
      <c r="V24" s="29"/>
      <c r="W24" s="18"/>
      <c r="X24" s="29"/>
      <c r="Y24" s="18"/>
      <c r="Z24" s="50"/>
      <c r="AA24" s="18"/>
      <c r="AB24" s="29"/>
      <c r="AC24" s="18"/>
      <c r="AD24" s="29"/>
      <c r="AE24" s="18"/>
      <c r="AF24" s="29"/>
      <c r="AG24" s="18"/>
      <c r="AH24" s="41"/>
      <c r="AI24" s="18"/>
      <c r="AJ24" s="18"/>
      <c r="AK24" s="18"/>
      <c r="AL24" s="18"/>
      <c r="AM24" s="18"/>
      <c r="AN24" s="18"/>
      <c r="AO24" s="18"/>
      <c r="AP24" s="41"/>
      <c r="AQ24" s="18"/>
      <c r="AR24" s="18"/>
      <c r="AS24" s="18"/>
      <c r="AT24" s="18"/>
      <c r="AU24" s="18"/>
      <c r="AV24" s="18"/>
      <c r="AW24" s="18"/>
      <c r="AX24" s="30"/>
    </row>
    <row r="25" spans="1:50" x14ac:dyDescent="0.2">
      <c r="A25" s="13"/>
      <c r="B25" s="29"/>
      <c r="C25" s="18"/>
      <c r="D25" s="29"/>
      <c r="E25" s="18"/>
      <c r="F25" s="29"/>
      <c r="G25" s="18"/>
      <c r="H25" s="29"/>
      <c r="I25" s="18"/>
      <c r="J25" s="50"/>
      <c r="K25" s="18"/>
      <c r="L25" s="29"/>
      <c r="M25" s="18"/>
      <c r="N25" s="29"/>
      <c r="O25" s="18"/>
      <c r="P25" s="29"/>
      <c r="Q25" s="18"/>
      <c r="R25" s="50"/>
      <c r="S25" s="18"/>
      <c r="T25" s="29"/>
      <c r="U25" s="18"/>
      <c r="V25" s="29"/>
      <c r="W25" s="18"/>
      <c r="X25" s="29"/>
      <c r="Y25" s="18"/>
      <c r="Z25" s="50"/>
      <c r="AA25" s="18"/>
      <c r="AB25" s="29"/>
      <c r="AC25" s="18"/>
      <c r="AD25" s="29"/>
      <c r="AE25" s="18"/>
      <c r="AF25" s="29"/>
      <c r="AG25" s="18"/>
      <c r="AH25" s="41"/>
      <c r="AI25" s="18"/>
      <c r="AJ25" s="18"/>
      <c r="AK25" s="18"/>
      <c r="AL25" s="18"/>
      <c r="AM25" s="18"/>
      <c r="AN25" s="18"/>
      <c r="AO25" s="18"/>
      <c r="AP25" s="41"/>
      <c r="AQ25" s="18"/>
      <c r="AR25" s="18"/>
      <c r="AS25" s="18"/>
      <c r="AT25" s="18"/>
      <c r="AU25" s="18"/>
      <c r="AV25" s="18"/>
      <c r="AW25" s="18"/>
      <c r="AX25" s="30"/>
    </row>
    <row r="26" spans="1:50" x14ac:dyDescent="0.2">
      <c r="A26" s="13" t="s">
        <v>64</v>
      </c>
      <c r="B26" s="29">
        <v>846304356</v>
      </c>
      <c r="C26" s="19">
        <v>9.7808815682533297</v>
      </c>
      <c r="D26" s="29">
        <v>735601806</v>
      </c>
      <c r="E26" s="19">
        <v>9.6530035675156807</v>
      </c>
      <c r="F26" s="29">
        <v>642575678.23000002</v>
      </c>
      <c r="G26" s="19">
        <v>8.9833349632137196</v>
      </c>
      <c r="H26" s="29">
        <v>540878190.90999997</v>
      </c>
      <c r="I26" s="19">
        <v>8.0322171606579502</v>
      </c>
      <c r="J26" s="50">
        <v>153537953.75</v>
      </c>
      <c r="K26" s="19">
        <v>27.159673753018399</v>
      </c>
      <c r="L26" s="29">
        <v>138902040.47</v>
      </c>
      <c r="M26" s="19">
        <v>26.546756819225799</v>
      </c>
      <c r="N26" s="29">
        <v>133335572.64</v>
      </c>
      <c r="O26" s="19">
        <v>40.706427481755597</v>
      </c>
      <c r="P26" s="29">
        <v>156591808.09999999</v>
      </c>
      <c r="Q26" s="19">
        <v>24.219894111561899</v>
      </c>
      <c r="R26" s="50">
        <v>45887300.219999999</v>
      </c>
      <c r="S26" s="19">
        <v>22.545982125908498</v>
      </c>
      <c r="T26" s="29">
        <v>47767826.530000001</v>
      </c>
      <c r="U26" s="19">
        <v>13.4597022299426</v>
      </c>
      <c r="V26" s="29">
        <v>34633989</v>
      </c>
      <c r="W26" s="19">
        <v>14.593102266234</v>
      </c>
      <c r="X26" s="29">
        <v>73864836.390000001</v>
      </c>
      <c r="Y26" s="19">
        <v>11.2655100415131</v>
      </c>
      <c r="Z26" s="50">
        <v>107650653.53</v>
      </c>
      <c r="AA26" s="19">
        <v>29.755152137129901</v>
      </c>
      <c r="AB26" s="29">
        <v>91134213.939999998</v>
      </c>
      <c r="AC26" s="19">
        <v>54.136889649559997</v>
      </c>
      <c r="AD26" s="29">
        <v>98701583.640000001</v>
      </c>
      <c r="AE26" s="19">
        <v>109.39751930645301</v>
      </c>
      <c r="AF26" s="29">
        <v>82726971.709999993</v>
      </c>
      <c r="AG26" s="19">
        <v>-906.07231799068495</v>
      </c>
      <c r="AH26" s="41">
        <v>1683</v>
      </c>
      <c r="AI26" s="19">
        <v>20.491903080482199</v>
      </c>
      <c r="AJ26" s="18">
        <v>1577</v>
      </c>
      <c r="AK26" s="19">
        <v>15.5860842063649</v>
      </c>
      <c r="AL26" s="18">
        <v>1474</v>
      </c>
      <c r="AM26" s="19">
        <v>14.6056282203726</v>
      </c>
      <c r="AN26" s="18">
        <v>1325</v>
      </c>
      <c r="AO26" s="19">
        <v>13.142233683792901</v>
      </c>
      <c r="AP26" s="41">
        <v>1</v>
      </c>
      <c r="AQ26" s="18">
        <v>3.03</v>
      </c>
      <c r="AR26" s="18">
        <v>1</v>
      </c>
      <c r="AS26" s="18">
        <v>3.03</v>
      </c>
      <c r="AT26" s="18">
        <v>1</v>
      </c>
      <c r="AU26" s="18">
        <v>3.03</v>
      </c>
      <c r="AV26" s="18">
        <v>1</v>
      </c>
      <c r="AW26" s="18">
        <v>2.94</v>
      </c>
      <c r="AX26" s="30"/>
    </row>
    <row r="27" spans="1:50" x14ac:dyDescent="0.2">
      <c r="A27" s="13"/>
      <c r="B27" s="29"/>
      <c r="C27" s="18"/>
      <c r="D27" s="29"/>
      <c r="E27" s="18"/>
      <c r="F27" s="29"/>
      <c r="G27" s="18"/>
      <c r="H27" s="29"/>
      <c r="I27" s="18"/>
      <c r="J27" s="50"/>
      <c r="K27" s="18"/>
      <c r="L27" s="29"/>
      <c r="M27" s="18"/>
      <c r="N27" s="29"/>
      <c r="O27" s="18"/>
      <c r="P27" s="29"/>
      <c r="Q27" s="18"/>
      <c r="R27" s="50"/>
      <c r="S27" s="18"/>
      <c r="T27" s="29"/>
      <c r="U27" s="18"/>
      <c r="V27" s="29"/>
      <c r="W27" s="18"/>
      <c r="X27" s="29"/>
      <c r="Y27" s="18"/>
      <c r="Z27" s="50"/>
      <c r="AA27" s="18"/>
      <c r="AB27" s="29"/>
      <c r="AC27" s="18"/>
      <c r="AD27" s="29"/>
      <c r="AE27" s="18"/>
      <c r="AF27" s="29"/>
      <c r="AG27" s="18"/>
      <c r="AH27" s="41"/>
      <c r="AI27" s="18"/>
      <c r="AJ27" s="18"/>
      <c r="AK27" s="18"/>
      <c r="AL27" s="18"/>
      <c r="AM27" s="18"/>
      <c r="AN27" s="18"/>
      <c r="AO27" s="18"/>
      <c r="AP27" s="41"/>
      <c r="AQ27" s="18"/>
      <c r="AR27" s="18"/>
      <c r="AS27" s="18"/>
      <c r="AT27" s="18"/>
      <c r="AU27" s="18"/>
      <c r="AV27" s="18"/>
      <c r="AW27" s="18"/>
      <c r="AX27" s="30"/>
    </row>
    <row r="28" spans="1:50" ht="13.5" thickBot="1" x14ac:dyDescent="0.25">
      <c r="A28" s="13"/>
      <c r="B28" s="29"/>
      <c r="C28" s="18"/>
      <c r="D28" s="29"/>
      <c r="E28" s="18"/>
      <c r="F28" s="29"/>
      <c r="G28" s="18"/>
      <c r="H28" s="29"/>
      <c r="I28" s="18"/>
      <c r="J28" s="50"/>
      <c r="K28" s="18"/>
      <c r="L28" s="29"/>
      <c r="M28" s="18"/>
      <c r="N28" s="29"/>
      <c r="O28" s="18"/>
      <c r="P28" s="29"/>
      <c r="Q28" s="18"/>
      <c r="R28" s="50"/>
      <c r="S28" s="18"/>
      <c r="T28" s="29"/>
      <c r="U28" s="18"/>
      <c r="V28" s="29"/>
      <c r="W28" s="18"/>
      <c r="X28" s="29"/>
      <c r="Y28" s="18"/>
      <c r="Z28" s="50"/>
      <c r="AA28" s="18"/>
      <c r="AB28" s="29"/>
      <c r="AC28" s="18"/>
      <c r="AD28" s="29"/>
      <c r="AE28" s="18"/>
      <c r="AF28" s="29"/>
      <c r="AG28" s="18"/>
      <c r="AH28" s="41"/>
      <c r="AI28" s="18"/>
      <c r="AJ28" s="18"/>
      <c r="AK28" s="18"/>
      <c r="AL28" s="18"/>
      <c r="AM28" s="18"/>
      <c r="AN28" s="18"/>
      <c r="AO28" s="18"/>
      <c r="AP28" s="41"/>
      <c r="AQ28" s="18"/>
      <c r="AR28" s="18"/>
      <c r="AS28" s="18"/>
      <c r="AT28" s="18"/>
      <c r="AU28" s="18"/>
      <c r="AV28" s="18"/>
      <c r="AW28" s="18"/>
      <c r="AX28" s="30"/>
    </row>
    <row r="29" spans="1:50" ht="14.25" thickTop="1" thickBot="1" x14ac:dyDescent="0.25">
      <c r="A29" s="25" t="s">
        <v>39</v>
      </c>
      <c r="B29" s="35">
        <v>8652638824.9799995</v>
      </c>
      <c r="C29" s="20">
        <v>100</v>
      </c>
      <c r="D29" s="35">
        <v>7620444775.0900002</v>
      </c>
      <c r="E29" s="20">
        <v>100</v>
      </c>
      <c r="F29" s="35">
        <v>7152974712.1899996</v>
      </c>
      <c r="G29" s="20">
        <v>100</v>
      </c>
      <c r="H29" s="35">
        <v>6733859158.5799999</v>
      </c>
      <c r="I29" s="20">
        <v>100</v>
      </c>
      <c r="J29" s="36">
        <v>565315898.65999997</v>
      </c>
      <c r="K29" s="20">
        <v>100</v>
      </c>
      <c r="L29" s="35">
        <v>523235442.33999997</v>
      </c>
      <c r="M29" s="20">
        <v>100</v>
      </c>
      <c r="N29" s="35">
        <v>327554101.13</v>
      </c>
      <c r="O29" s="20">
        <v>100</v>
      </c>
      <c r="P29" s="35">
        <v>646542083.87</v>
      </c>
      <c r="Q29" s="20">
        <v>100</v>
      </c>
      <c r="R29" s="36">
        <v>203527617.31</v>
      </c>
      <c r="S29" s="20">
        <v>100</v>
      </c>
      <c r="T29" s="35">
        <v>354895121.11000001</v>
      </c>
      <c r="U29" s="20">
        <v>100</v>
      </c>
      <c r="V29" s="35">
        <v>237331229.28999999</v>
      </c>
      <c r="W29" s="20">
        <v>100</v>
      </c>
      <c r="X29" s="35">
        <v>655672367.40999997</v>
      </c>
      <c r="Y29" s="20">
        <v>100</v>
      </c>
      <c r="Z29" s="36">
        <v>361788281.35000002</v>
      </c>
      <c r="AA29" s="20">
        <v>100</v>
      </c>
      <c r="AB29" s="35">
        <v>168340321.22999999</v>
      </c>
      <c r="AC29" s="20">
        <v>100</v>
      </c>
      <c r="AD29" s="35">
        <v>90222871.840000004</v>
      </c>
      <c r="AE29" s="20">
        <v>100</v>
      </c>
      <c r="AF29" s="35">
        <v>-9130283.5399999991</v>
      </c>
      <c r="AG29" s="20">
        <v>100</v>
      </c>
      <c r="AH29" s="33">
        <v>8213</v>
      </c>
      <c r="AI29" s="20">
        <v>100</v>
      </c>
      <c r="AJ29" s="21">
        <v>10118</v>
      </c>
      <c r="AK29" s="20">
        <v>100</v>
      </c>
      <c r="AL29" s="21">
        <v>10092</v>
      </c>
      <c r="AM29" s="20">
        <v>100</v>
      </c>
      <c r="AN29" s="21">
        <v>10082</v>
      </c>
      <c r="AO29" s="20">
        <v>100</v>
      </c>
      <c r="AP29" s="33">
        <v>33</v>
      </c>
      <c r="AQ29" s="21">
        <v>100</v>
      </c>
      <c r="AR29" s="21">
        <v>33</v>
      </c>
      <c r="AS29" s="21">
        <v>100</v>
      </c>
      <c r="AT29" s="21">
        <v>33</v>
      </c>
      <c r="AU29" s="21">
        <v>100</v>
      </c>
      <c r="AV29" s="21">
        <v>34</v>
      </c>
      <c r="AW29" s="21">
        <v>100</v>
      </c>
      <c r="AX29" s="30"/>
    </row>
    <row r="30" spans="1:50" ht="13.5" thickTop="1" x14ac:dyDescent="0.2">
      <c r="A30" s="13"/>
      <c r="B30" s="28"/>
      <c r="C30" s="9"/>
      <c r="D30" s="28"/>
      <c r="E30" s="9"/>
      <c r="F30" s="28"/>
      <c r="G30" s="9"/>
      <c r="H30" s="28"/>
      <c r="I30" s="9"/>
      <c r="J30" s="47"/>
      <c r="K30" s="9"/>
      <c r="L30" s="28"/>
      <c r="M30" s="9"/>
      <c r="N30" s="28"/>
      <c r="O30" s="9"/>
      <c r="P30" s="28"/>
      <c r="Q30" s="9"/>
      <c r="R30" s="47"/>
      <c r="S30" s="9"/>
      <c r="T30" s="28"/>
      <c r="U30" s="9"/>
      <c r="V30" s="28"/>
      <c r="W30" s="9"/>
      <c r="X30" s="28"/>
      <c r="Y30" s="9"/>
      <c r="Z30" s="47"/>
      <c r="AA30" s="9"/>
      <c r="AB30" s="28"/>
      <c r="AC30" s="9"/>
      <c r="AD30" s="28"/>
      <c r="AE30" s="9"/>
      <c r="AF30" s="28"/>
      <c r="AG30" s="9"/>
      <c r="AH30" s="30"/>
      <c r="AI30" s="9"/>
      <c r="AJ30" s="9"/>
      <c r="AK30" s="9"/>
      <c r="AL30" s="9"/>
      <c r="AM30" s="9"/>
      <c r="AN30" s="9"/>
      <c r="AO30" s="9"/>
      <c r="AP30" s="30"/>
      <c r="AQ30" s="9"/>
      <c r="AR30" s="9"/>
      <c r="AS30" s="9"/>
      <c r="AT30" s="9"/>
      <c r="AU30" s="9"/>
      <c r="AV30" s="9"/>
      <c r="AW30" s="9"/>
      <c r="AX30" s="30"/>
    </row>
    <row r="31" spans="1:50" x14ac:dyDescent="0.2">
      <c r="A31" s="11" t="s">
        <v>13</v>
      </c>
      <c r="B31" s="28"/>
      <c r="C31" s="9"/>
      <c r="D31" s="28"/>
      <c r="E31" s="9"/>
      <c r="F31" s="28"/>
      <c r="G31" s="9"/>
      <c r="H31" s="28"/>
      <c r="I31" s="9"/>
      <c r="J31" s="47"/>
      <c r="K31" s="9"/>
      <c r="L31" s="28"/>
      <c r="M31" s="9"/>
      <c r="N31" s="28"/>
      <c r="O31" s="9"/>
      <c r="P31" s="28"/>
      <c r="Q31" s="9"/>
      <c r="R31" s="47"/>
      <c r="S31" s="9"/>
      <c r="T31" s="28"/>
      <c r="U31" s="9"/>
      <c r="V31" s="28"/>
      <c r="W31" s="9"/>
      <c r="X31" s="28"/>
      <c r="Y31" s="9"/>
      <c r="Z31" s="47"/>
      <c r="AA31" s="9"/>
      <c r="AB31" s="28"/>
      <c r="AC31" s="9"/>
      <c r="AD31" s="28"/>
      <c r="AE31" s="9"/>
      <c r="AF31" s="28"/>
      <c r="AG31" s="9"/>
      <c r="AH31" s="30"/>
      <c r="AI31" s="9"/>
      <c r="AJ31" s="9"/>
      <c r="AK31" s="9"/>
      <c r="AL31" s="9"/>
      <c r="AM31" s="9"/>
      <c r="AN31" s="9"/>
      <c r="AO31" s="9"/>
      <c r="AP31" s="30"/>
      <c r="AQ31" s="9"/>
      <c r="AR31" s="9"/>
      <c r="AS31" s="9"/>
      <c r="AT31" s="9"/>
      <c r="AU31" s="9"/>
      <c r="AV31" s="9"/>
      <c r="AW31" s="9"/>
      <c r="AX31" s="30"/>
    </row>
    <row r="32" spans="1:50" x14ac:dyDescent="0.2">
      <c r="A32" s="13"/>
      <c r="B32" s="28"/>
      <c r="C32" s="9"/>
      <c r="D32" s="28"/>
      <c r="E32" s="9"/>
      <c r="F32" s="28"/>
      <c r="G32" s="9"/>
      <c r="H32" s="28"/>
      <c r="I32" s="9"/>
      <c r="J32" s="47"/>
      <c r="K32" s="9"/>
      <c r="L32" s="28"/>
      <c r="M32" s="9"/>
      <c r="N32" s="28"/>
      <c r="O32" s="9"/>
      <c r="P32" s="28"/>
      <c r="Q32" s="9"/>
      <c r="R32" s="47"/>
      <c r="S32" s="9"/>
      <c r="T32" s="28"/>
      <c r="U32" s="9"/>
      <c r="V32" s="28"/>
      <c r="W32" s="9"/>
      <c r="X32" s="28"/>
      <c r="Y32" s="9"/>
      <c r="Z32" s="47"/>
      <c r="AA32" s="9"/>
      <c r="AB32" s="28"/>
      <c r="AC32" s="9"/>
      <c r="AD32" s="28"/>
      <c r="AE32" s="9"/>
      <c r="AF32" s="28"/>
      <c r="AG32" s="9"/>
      <c r="AH32" s="30"/>
      <c r="AI32" s="9"/>
      <c r="AJ32" s="9"/>
      <c r="AK32" s="9"/>
      <c r="AL32" s="9"/>
      <c r="AM32" s="9"/>
      <c r="AN32" s="9"/>
      <c r="AO32" s="9"/>
      <c r="AP32" s="30"/>
      <c r="AQ32" s="9"/>
      <c r="AR32" s="9"/>
      <c r="AS32" s="9"/>
      <c r="AT32" s="9"/>
      <c r="AU32" s="9"/>
      <c r="AV32" s="9"/>
      <c r="AW32" s="9"/>
      <c r="AX32" s="30"/>
    </row>
    <row r="33" spans="1:50" x14ac:dyDescent="0.2">
      <c r="A33" s="13" t="s">
        <v>6</v>
      </c>
      <c r="B33" s="28"/>
      <c r="C33" s="9"/>
      <c r="D33" s="28"/>
      <c r="E33" s="9"/>
      <c r="F33" s="28"/>
      <c r="G33" s="9"/>
      <c r="H33" s="28"/>
      <c r="I33" s="9"/>
      <c r="J33" s="47"/>
      <c r="K33" s="9"/>
      <c r="L33" s="28"/>
      <c r="M33" s="9"/>
      <c r="N33" s="28"/>
      <c r="O33" s="9"/>
      <c r="P33" s="28"/>
      <c r="Q33" s="9"/>
      <c r="R33" s="47"/>
      <c r="S33" s="9"/>
      <c r="T33" s="28"/>
      <c r="U33" s="9"/>
      <c r="V33" s="28"/>
      <c r="W33" s="9"/>
      <c r="X33" s="28"/>
      <c r="Y33" s="9"/>
      <c r="Z33" s="47"/>
      <c r="AA33" s="9"/>
      <c r="AB33" s="28"/>
      <c r="AC33" s="9"/>
      <c r="AD33" s="28"/>
      <c r="AE33" s="9"/>
      <c r="AF33" s="28"/>
      <c r="AG33" s="9"/>
      <c r="AH33" s="30"/>
      <c r="AI33" s="9"/>
      <c r="AJ33" s="9"/>
      <c r="AK33" s="9"/>
      <c r="AL33" s="9"/>
      <c r="AM33" s="9"/>
      <c r="AN33" s="9"/>
      <c r="AO33" s="9"/>
      <c r="AP33" s="30"/>
      <c r="AQ33" s="9"/>
      <c r="AR33" s="9"/>
      <c r="AS33" s="9"/>
      <c r="AT33" s="9"/>
      <c r="AU33" s="9"/>
      <c r="AV33" s="9"/>
      <c r="AW33" s="9"/>
      <c r="AX33" s="30"/>
    </row>
    <row r="34" spans="1:50" x14ac:dyDescent="0.2">
      <c r="A34" s="13"/>
      <c r="B34" s="28"/>
      <c r="C34" s="9"/>
      <c r="D34" s="28"/>
      <c r="E34" s="9"/>
      <c r="F34" s="28"/>
      <c r="G34" s="9"/>
      <c r="H34" s="28"/>
      <c r="I34" s="9"/>
      <c r="J34" s="47"/>
      <c r="K34" s="9"/>
      <c r="L34" s="28"/>
      <c r="M34" s="9"/>
      <c r="N34" s="28"/>
      <c r="O34" s="9"/>
      <c r="P34" s="28"/>
      <c r="Q34" s="9"/>
      <c r="R34" s="47"/>
      <c r="S34" s="9"/>
      <c r="T34" s="28"/>
      <c r="U34" s="9"/>
      <c r="V34" s="28"/>
      <c r="W34" s="9"/>
      <c r="X34" s="28"/>
      <c r="Y34" s="9"/>
      <c r="Z34" s="47"/>
      <c r="AA34" s="9"/>
      <c r="AB34" s="28"/>
      <c r="AC34" s="9"/>
      <c r="AD34" s="28"/>
      <c r="AE34" s="9"/>
      <c r="AF34" s="28"/>
      <c r="AG34" s="9"/>
      <c r="AH34" s="30"/>
      <c r="AI34" s="9"/>
      <c r="AJ34" s="9"/>
      <c r="AK34" s="9"/>
      <c r="AL34" s="9"/>
      <c r="AM34" s="9"/>
      <c r="AN34" s="9"/>
      <c r="AO34" s="9"/>
      <c r="AP34" s="30"/>
      <c r="AQ34" s="9"/>
      <c r="AR34" s="9"/>
      <c r="AS34" s="9"/>
      <c r="AT34" s="9"/>
      <c r="AU34" s="9"/>
      <c r="AV34" s="9"/>
      <c r="AW34" s="9"/>
      <c r="AX34" s="30"/>
    </row>
    <row r="35" spans="1:50" x14ac:dyDescent="0.2">
      <c r="A35" s="13" t="s">
        <v>41</v>
      </c>
      <c r="B35" s="28">
        <v>28208907732.93</v>
      </c>
      <c r="C35" s="31">
        <v>46.243687708681399</v>
      </c>
      <c r="D35" s="28">
        <v>25747821965.860001</v>
      </c>
      <c r="E35" s="31">
        <v>45.419899984437798</v>
      </c>
      <c r="F35" s="28">
        <v>22875418455.259998</v>
      </c>
      <c r="G35" s="31">
        <v>45.080131282490598</v>
      </c>
      <c r="H35" s="28">
        <v>23609207802.73</v>
      </c>
      <c r="I35" s="31">
        <v>46.722290236484596</v>
      </c>
      <c r="J35" s="47">
        <v>2803432989.2199998</v>
      </c>
      <c r="K35" s="31">
        <v>53.985326610002602</v>
      </c>
      <c r="L35" s="28">
        <v>2529626535.5</v>
      </c>
      <c r="M35" s="31">
        <v>54.203751947958601</v>
      </c>
      <c r="N35" s="28">
        <v>1663383901.54</v>
      </c>
      <c r="O35" s="31">
        <v>38.2998270644268</v>
      </c>
      <c r="P35" s="28">
        <v>2801668402.6900001</v>
      </c>
      <c r="Q35" s="31">
        <v>48.010401174519501</v>
      </c>
      <c r="R35" s="47">
        <v>1461486085.1099999</v>
      </c>
      <c r="S35" s="31">
        <v>47.633318352102201</v>
      </c>
      <c r="T35" s="28">
        <v>1812160936.96</v>
      </c>
      <c r="U35" s="31">
        <v>55.306631173743199</v>
      </c>
      <c r="V35" s="28">
        <v>1867921215.9400001</v>
      </c>
      <c r="W35" s="31">
        <v>44.460582280060301</v>
      </c>
      <c r="X35" s="28">
        <v>3101038029.8400002</v>
      </c>
      <c r="Y35" s="31">
        <v>69.258621356289893</v>
      </c>
      <c r="Z35" s="47">
        <v>1341946904.1099999</v>
      </c>
      <c r="AA35" s="31">
        <v>63.157802513215699</v>
      </c>
      <c r="AB35" s="28">
        <v>717465598.53999996</v>
      </c>
      <c r="AC35" s="31">
        <v>51.604581882245697</v>
      </c>
      <c r="AD35" s="28">
        <v>-204537314.40000001</v>
      </c>
      <c r="AE35" s="31">
        <v>-144.282921953487</v>
      </c>
      <c r="AF35" s="28">
        <v>-299369627.14999998</v>
      </c>
      <c r="AG35" s="31">
        <v>-22.0437741968762</v>
      </c>
      <c r="AH35" s="30">
        <v>74327</v>
      </c>
      <c r="AI35" s="31">
        <v>69.924550312335398</v>
      </c>
      <c r="AJ35" s="9">
        <v>74879</v>
      </c>
      <c r="AK35" s="31">
        <v>70.0491136161654</v>
      </c>
      <c r="AL35" s="9">
        <v>64832</v>
      </c>
      <c r="AM35" s="31">
        <v>67.004278715971793</v>
      </c>
      <c r="AN35" s="9">
        <v>77086</v>
      </c>
      <c r="AO35" s="31">
        <v>75.389731051344697</v>
      </c>
      <c r="AP35" s="30">
        <v>33</v>
      </c>
      <c r="AQ35" s="9">
        <v>32.04</v>
      </c>
      <c r="AR35" s="9">
        <v>32</v>
      </c>
      <c r="AS35" s="9">
        <v>30.19</v>
      </c>
      <c r="AT35" s="9">
        <v>31</v>
      </c>
      <c r="AU35" s="9">
        <v>29.81</v>
      </c>
      <c r="AV35" s="9">
        <v>32</v>
      </c>
      <c r="AW35" s="9">
        <v>30.77</v>
      </c>
      <c r="AX35" s="30"/>
    </row>
    <row r="36" spans="1:50" x14ac:dyDescent="0.2">
      <c r="A36" s="13"/>
      <c r="B36" s="28"/>
      <c r="C36" s="9"/>
      <c r="D36" s="28"/>
      <c r="E36" s="9"/>
      <c r="F36" s="28"/>
      <c r="G36" s="9"/>
      <c r="H36" s="28"/>
      <c r="I36" s="9"/>
      <c r="J36" s="47"/>
      <c r="K36" s="9"/>
      <c r="L36" s="28"/>
      <c r="M36" s="9"/>
      <c r="N36" s="28"/>
      <c r="O36" s="9"/>
      <c r="P36" s="28"/>
      <c r="Q36" s="9"/>
      <c r="R36" s="47"/>
      <c r="S36" s="9"/>
      <c r="T36" s="28"/>
      <c r="U36" s="9"/>
      <c r="V36" s="28"/>
      <c r="W36" s="9"/>
      <c r="X36" s="28"/>
      <c r="Y36" s="9"/>
      <c r="Z36" s="47"/>
      <c r="AA36" s="9"/>
      <c r="AB36" s="28"/>
      <c r="AC36" s="9"/>
      <c r="AD36" s="28"/>
      <c r="AE36" s="9"/>
      <c r="AF36" s="28"/>
      <c r="AG36" s="9"/>
      <c r="AH36" s="30"/>
      <c r="AI36" s="9"/>
      <c r="AJ36" s="9"/>
      <c r="AK36" s="9"/>
      <c r="AL36" s="9"/>
      <c r="AM36" s="9"/>
      <c r="AN36" s="9"/>
      <c r="AO36" s="9"/>
      <c r="AP36" s="30"/>
      <c r="AQ36" s="9"/>
      <c r="AR36" s="9"/>
      <c r="AS36" s="9"/>
      <c r="AT36" s="9"/>
      <c r="AU36" s="9"/>
      <c r="AV36" s="9"/>
      <c r="AW36" s="9"/>
      <c r="AX36" s="30"/>
    </row>
    <row r="37" spans="1:50" x14ac:dyDescent="0.2">
      <c r="A37" s="13" t="s">
        <v>65</v>
      </c>
      <c r="B37" s="28">
        <v>3914906073.25</v>
      </c>
      <c r="C37" s="31">
        <v>6.41782005791221</v>
      </c>
      <c r="D37" s="28">
        <v>3263915179.5599999</v>
      </c>
      <c r="E37" s="31">
        <v>5.7576404408058099</v>
      </c>
      <c r="F37" s="28">
        <v>2855580399.9000001</v>
      </c>
      <c r="G37" s="31">
        <v>5.6274353873338097</v>
      </c>
      <c r="H37" s="28">
        <v>2697651978.4000001</v>
      </c>
      <c r="I37" s="31">
        <v>5.33861532945029</v>
      </c>
      <c r="J37" s="47">
        <v>675425303.88999999</v>
      </c>
      <c r="K37" s="31">
        <v>13.006572930893199</v>
      </c>
      <c r="L37" s="28">
        <v>451726746.94999999</v>
      </c>
      <c r="M37" s="31">
        <v>9.6794068991280504</v>
      </c>
      <c r="N37" s="28">
        <v>493456409.35000002</v>
      </c>
      <c r="O37" s="31">
        <v>11.361956265442201</v>
      </c>
      <c r="P37" s="28">
        <v>888213548.38999999</v>
      </c>
      <c r="Q37" s="31">
        <v>15.220748017825199</v>
      </c>
      <c r="R37" s="47">
        <v>199325390.93000001</v>
      </c>
      <c r="S37" s="31">
        <v>6.4964900443176603</v>
      </c>
      <c r="T37" s="28">
        <v>231184050.52000001</v>
      </c>
      <c r="U37" s="31">
        <v>7.0556708041675904</v>
      </c>
      <c r="V37" s="28">
        <v>466093727.89999998</v>
      </c>
      <c r="W37" s="31">
        <v>11.0940431334464</v>
      </c>
      <c r="X37" s="28">
        <v>127334119.54000001</v>
      </c>
      <c r="Y37" s="31">
        <v>2.8438817860651699</v>
      </c>
      <c r="Z37" s="47">
        <v>476099912.95999998</v>
      </c>
      <c r="AA37" s="31">
        <v>22.407312977281599</v>
      </c>
      <c r="AB37" s="28">
        <v>220542696.43000001</v>
      </c>
      <c r="AC37" s="31">
        <v>15.862800473796799</v>
      </c>
      <c r="AD37" s="28">
        <v>27362681.449999999</v>
      </c>
      <c r="AE37" s="31">
        <v>19.301943235490501</v>
      </c>
      <c r="AF37" s="28">
        <v>760879428.85000002</v>
      </c>
      <c r="AG37" s="31">
        <v>56.026573170742999</v>
      </c>
      <c r="AH37" s="30">
        <v>10920</v>
      </c>
      <c r="AI37" s="31">
        <v>10.2731993678031</v>
      </c>
      <c r="AJ37" s="9">
        <v>10935</v>
      </c>
      <c r="AK37" s="31">
        <v>10.229664624163901</v>
      </c>
      <c r="AL37" s="9">
        <v>10850</v>
      </c>
      <c r="AM37" s="31">
        <v>11.2135430662064</v>
      </c>
      <c r="AN37" s="9">
        <v>9388</v>
      </c>
      <c r="AO37" s="31">
        <v>9.1814180929095404</v>
      </c>
      <c r="AP37" s="30">
        <v>14</v>
      </c>
      <c r="AQ37" s="9">
        <v>13.59</v>
      </c>
      <c r="AR37" s="9">
        <v>14</v>
      </c>
      <c r="AS37" s="9">
        <v>13.21</v>
      </c>
      <c r="AT37" s="9">
        <v>14</v>
      </c>
      <c r="AU37" s="9">
        <v>13.46</v>
      </c>
      <c r="AV37" s="9">
        <v>13</v>
      </c>
      <c r="AW37" s="9">
        <v>12.5</v>
      </c>
      <c r="AX37" s="30"/>
    </row>
    <row r="38" spans="1:50" x14ac:dyDescent="0.2">
      <c r="A38" s="13"/>
      <c r="B38" s="28"/>
      <c r="C38" s="9"/>
      <c r="D38" s="28"/>
      <c r="E38" s="9"/>
      <c r="F38" s="28"/>
      <c r="G38" s="9"/>
      <c r="H38" s="28"/>
      <c r="I38" s="9"/>
      <c r="J38" s="47"/>
      <c r="K38" s="9"/>
      <c r="L38" s="28"/>
      <c r="M38" s="9"/>
      <c r="N38" s="28"/>
      <c r="O38" s="9"/>
      <c r="P38" s="28"/>
      <c r="Q38" s="9"/>
      <c r="R38" s="47"/>
      <c r="S38" s="9"/>
      <c r="T38" s="28"/>
      <c r="U38" s="9"/>
      <c r="V38" s="28"/>
      <c r="W38" s="9"/>
      <c r="X38" s="28"/>
      <c r="Y38" s="9"/>
      <c r="Z38" s="47"/>
      <c r="AA38" s="9"/>
      <c r="AB38" s="28"/>
      <c r="AC38" s="9"/>
      <c r="AD38" s="28"/>
      <c r="AE38" s="9"/>
      <c r="AF38" s="28"/>
      <c r="AG38" s="9"/>
      <c r="AH38" s="30"/>
      <c r="AI38" s="9"/>
      <c r="AJ38" s="9"/>
      <c r="AK38" s="9"/>
      <c r="AL38" s="9"/>
      <c r="AM38" s="9"/>
      <c r="AN38" s="9"/>
      <c r="AO38" s="9"/>
      <c r="AP38" s="30"/>
      <c r="AQ38" s="9"/>
      <c r="AR38" s="9"/>
      <c r="AS38" s="9"/>
      <c r="AT38" s="9"/>
      <c r="AU38" s="9"/>
      <c r="AV38" s="9"/>
      <c r="AW38" s="9"/>
      <c r="AX38" s="30"/>
    </row>
    <row r="39" spans="1:50" x14ac:dyDescent="0.2">
      <c r="A39" s="13" t="s">
        <v>7</v>
      </c>
      <c r="B39" s="28"/>
      <c r="C39" s="9"/>
      <c r="D39" s="28"/>
      <c r="E39" s="9"/>
      <c r="F39" s="28"/>
      <c r="G39" s="9"/>
      <c r="H39" s="28"/>
      <c r="I39" s="9"/>
      <c r="J39" s="47"/>
      <c r="K39" s="9"/>
      <c r="L39" s="28"/>
      <c r="M39" s="9"/>
      <c r="N39" s="28"/>
      <c r="O39" s="9"/>
      <c r="P39" s="28"/>
      <c r="Q39" s="9"/>
      <c r="R39" s="47"/>
      <c r="S39" s="9"/>
      <c r="T39" s="28"/>
      <c r="U39" s="9"/>
      <c r="V39" s="28"/>
      <c r="W39" s="9"/>
      <c r="X39" s="28"/>
      <c r="Y39" s="9"/>
      <c r="Z39" s="47"/>
      <c r="AA39" s="9"/>
      <c r="AB39" s="28"/>
      <c r="AC39" s="9"/>
      <c r="AD39" s="28"/>
      <c r="AE39" s="9"/>
      <c r="AF39" s="28"/>
      <c r="AG39" s="9"/>
      <c r="AH39" s="30"/>
      <c r="AI39" s="9"/>
      <c r="AJ39" s="9"/>
      <c r="AK39" s="9"/>
      <c r="AL39" s="9"/>
      <c r="AM39" s="9"/>
      <c r="AN39" s="9"/>
      <c r="AO39" s="9"/>
      <c r="AP39" s="30"/>
      <c r="AQ39" s="9"/>
      <c r="AR39" s="9"/>
      <c r="AS39" s="9"/>
      <c r="AT39" s="9"/>
      <c r="AU39" s="9"/>
      <c r="AV39" s="9"/>
      <c r="AW39" s="9"/>
      <c r="AX39" s="30"/>
    </row>
    <row r="40" spans="1:50" x14ac:dyDescent="0.2">
      <c r="A40" s="13"/>
      <c r="B40" s="28"/>
      <c r="C40" s="9"/>
      <c r="D40" s="28"/>
      <c r="E40" s="9"/>
      <c r="F40" s="28"/>
      <c r="G40" s="9"/>
      <c r="H40" s="28"/>
      <c r="I40" s="9"/>
      <c r="J40" s="47"/>
      <c r="K40" s="9"/>
      <c r="L40" s="28"/>
      <c r="M40" s="9"/>
      <c r="N40" s="28"/>
      <c r="O40" s="9"/>
      <c r="P40" s="28"/>
      <c r="Q40" s="9"/>
      <c r="R40" s="47"/>
      <c r="S40" s="9"/>
      <c r="T40" s="28"/>
      <c r="U40" s="9"/>
      <c r="V40" s="28"/>
      <c r="W40" s="9"/>
      <c r="X40" s="28"/>
      <c r="Y40" s="9"/>
      <c r="Z40" s="47"/>
      <c r="AA40" s="9"/>
      <c r="AB40" s="28"/>
      <c r="AC40" s="9"/>
      <c r="AD40" s="28"/>
      <c r="AE40" s="9"/>
      <c r="AF40" s="28"/>
      <c r="AG40" s="9"/>
      <c r="AH40" s="30"/>
      <c r="AI40" s="9"/>
      <c r="AJ40" s="9"/>
      <c r="AK40" s="9"/>
      <c r="AL40" s="9"/>
      <c r="AM40" s="9"/>
      <c r="AN40" s="9"/>
      <c r="AO40" s="9"/>
      <c r="AP40" s="30"/>
      <c r="AQ40" s="9"/>
      <c r="AR40" s="9"/>
      <c r="AS40" s="9"/>
      <c r="AT40" s="9"/>
      <c r="AU40" s="9"/>
      <c r="AV40" s="9"/>
      <c r="AW40" s="9"/>
      <c r="AX40" s="30"/>
    </row>
    <row r="41" spans="1:50" x14ac:dyDescent="0.2">
      <c r="A41" s="13" t="s">
        <v>54</v>
      </c>
      <c r="B41" s="28">
        <v>26425452530.73</v>
      </c>
      <c r="C41" s="31">
        <v>43.320017420069497</v>
      </c>
      <c r="D41" s="28">
        <v>25203358159.77</v>
      </c>
      <c r="E41" s="31">
        <v>44.459450139377402</v>
      </c>
      <c r="F41" s="28">
        <v>22817142531.450001</v>
      </c>
      <c r="G41" s="31">
        <v>44.965288080775998</v>
      </c>
      <c r="H41" s="28">
        <v>22062274915.68</v>
      </c>
      <c r="I41" s="31">
        <v>43.660931806797898</v>
      </c>
      <c r="J41" s="47">
        <v>1457999826.95</v>
      </c>
      <c r="K41" s="31">
        <v>28.0765037573175</v>
      </c>
      <c r="L41" s="28">
        <v>1320645151.76</v>
      </c>
      <c r="M41" s="31">
        <v>28.298217627261</v>
      </c>
      <c r="N41" s="28">
        <v>1938757489.0999999</v>
      </c>
      <c r="O41" s="31">
        <v>44.6403722457854</v>
      </c>
      <c r="P41" s="28">
        <v>1845767330.3399999</v>
      </c>
      <c r="Q41" s="31">
        <v>31.629735310346199</v>
      </c>
      <c r="R41" s="47">
        <v>1200288089.4100001</v>
      </c>
      <c r="S41" s="31">
        <v>39.120252501617102</v>
      </c>
      <c r="T41" s="28">
        <v>1069814808.22</v>
      </c>
      <c r="U41" s="31">
        <v>32.650440595905202</v>
      </c>
      <c r="V41" s="28">
        <v>1560659279.5999999</v>
      </c>
      <c r="W41" s="31">
        <v>37.147080786743501</v>
      </c>
      <c r="X41" s="28">
        <v>1075140243.1600001</v>
      </c>
      <c r="Y41" s="31">
        <v>24.0121953647146</v>
      </c>
      <c r="Z41" s="47">
        <v>257711737.53999999</v>
      </c>
      <c r="AA41" s="31">
        <v>12.129024609720901</v>
      </c>
      <c r="AB41" s="28">
        <v>250830343.53999999</v>
      </c>
      <c r="AC41" s="31">
        <v>18.041276164462801</v>
      </c>
      <c r="AD41" s="28">
        <v>378098209.5</v>
      </c>
      <c r="AE41" s="31">
        <v>266.71472934936401</v>
      </c>
      <c r="AF41" s="28">
        <v>770627087.17999995</v>
      </c>
      <c r="AG41" s="31">
        <v>56.7443319534907</v>
      </c>
      <c r="AH41" s="30">
        <v>15464</v>
      </c>
      <c r="AI41" s="31">
        <v>14.5480544893505</v>
      </c>
      <c r="AJ41" s="9">
        <v>15190</v>
      </c>
      <c r="AK41" s="31">
        <v>14.210206277187901</v>
      </c>
      <c r="AL41" s="9">
        <v>15120</v>
      </c>
      <c r="AM41" s="31">
        <v>15.6266148535522</v>
      </c>
      <c r="AN41" s="9">
        <v>13139</v>
      </c>
      <c r="AO41" s="31">
        <v>12.849877750611199</v>
      </c>
      <c r="AP41" s="30">
        <v>37</v>
      </c>
      <c r="AQ41" s="9">
        <v>35.92</v>
      </c>
      <c r="AR41" s="9">
        <v>38</v>
      </c>
      <c r="AS41" s="9">
        <v>35.85</v>
      </c>
      <c r="AT41" s="9">
        <v>38</v>
      </c>
      <c r="AU41" s="9">
        <v>36.54</v>
      </c>
      <c r="AV41" s="9">
        <v>38</v>
      </c>
      <c r="AW41" s="9">
        <v>36.54</v>
      </c>
      <c r="AX41" s="30"/>
    </row>
    <row r="42" spans="1:50" x14ac:dyDescent="0.2">
      <c r="A42" s="13"/>
      <c r="B42" s="28"/>
      <c r="C42" s="9"/>
      <c r="D42" s="28"/>
      <c r="E42" s="9"/>
      <c r="F42" s="28"/>
      <c r="G42" s="9"/>
      <c r="H42" s="28"/>
      <c r="I42" s="9"/>
      <c r="J42" s="47"/>
      <c r="K42" s="9"/>
      <c r="L42" s="28"/>
      <c r="M42" s="9"/>
      <c r="N42" s="28"/>
      <c r="O42" s="9"/>
      <c r="P42" s="28"/>
      <c r="Q42" s="9"/>
      <c r="R42" s="47"/>
      <c r="S42" s="9"/>
      <c r="T42" s="28"/>
      <c r="U42" s="9"/>
      <c r="V42" s="28"/>
      <c r="W42" s="9"/>
      <c r="X42" s="28"/>
      <c r="Y42" s="9"/>
      <c r="Z42" s="47"/>
      <c r="AA42" s="9"/>
      <c r="AB42" s="28"/>
      <c r="AC42" s="9"/>
      <c r="AD42" s="28"/>
      <c r="AE42" s="9"/>
      <c r="AF42" s="28"/>
      <c r="AG42" s="9"/>
      <c r="AH42" s="30"/>
      <c r="AI42" s="9"/>
      <c r="AJ42" s="9"/>
      <c r="AK42" s="9"/>
      <c r="AL42" s="9"/>
      <c r="AM42" s="9"/>
      <c r="AN42" s="9"/>
      <c r="AO42" s="9"/>
      <c r="AP42" s="30"/>
      <c r="AQ42" s="9"/>
      <c r="AR42" s="9"/>
      <c r="AS42" s="9"/>
      <c r="AT42" s="9"/>
      <c r="AU42" s="9"/>
      <c r="AV42" s="9"/>
      <c r="AW42" s="9"/>
      <c r="AX42" s="30"/>
    </row>
    <row r="43" spans="1:50" x14ac:dyDescent="0.2">
      <c r="A43" s="13" t="s">
        <v>57</v>
      </c>
      <c r="B43" s="28"/>
      <c r="C43" s="9"/>
      <c r="D43" s="28"/>
      <c r="E43" s="9"/>
      <c r="F43" s="28"/>
      <c r="G43" s="9"/>
      <c r="H43" s="28"/>
      <c r="I43" s="9"/>
      <c r="J43" s="47"/>
      <c r="K43" s="9"/>
      <c r="L43" s="28"/>
      <c r="M43" s="9"/>
      <c r="N43" s="28"/>
      <c r="O43" s="9"/>
      <c r="P43" s="28"/>
      <c r="Q43" s="9"/>
      <c r="R43" s="47"/>
      <c r="S43" s="9"/>
      <c r="T43" s="28"/>
      <c r="U43" s="9"/>
      <c r="V43" s="28"/>
      <c r="W43" s="9"/>
      <c r="X43" s="28"/>
      <c r="Y43" s="9"/>
      <c r="Z43" s="47"/>
      <c r="AA43" s="9"/>
      <c r="AB43" s="28"/>
      <c r="AC43" s="9"/>
      <c r="AD43" s="28"/>
      <c r="AE43" s="9"/>
      <c r="AF43" s="28"/>
      <c r="AG43" s="9"/>
      <c r="AH43" s="30"/>
      <c r="AI43" s="9"/>
      <c r="AJ43" s="9"/>
      <c r="AK43" s="9"/>
      <c r="AL43" s="9"/>
      <c r="AM43" s="9"/>
      <c r="AN43" s="9"/>
      <c r="AO43" s="9"/>
      <c r="AP43" s="30"/>
      <c r="AQ43" s="9"/>
      <c r="AR43" s="9"/>
      <c r="AS43" s="9"/>
      <c r="AT43" s="9"/>
      <c r="AU43" s="9"/>
      <c r="AV43" s="9"/>
      <c r="AW43" s="9"/>
      <c r="AX43" s="30"/>
    </row>
    <row r="44" spans="1:50" x14ac:dyDescent="0.2">
      <c r="A44" s="13"/>
      <c r="B44" s="28"/>
      <c r="C44" s="9"/>
      <c r="D44" s="28"/>
      <c r="E44" s="9"/>
      <c r="F44" s="28"/>
      <c r="G44" s="9"/>
      <c r="H44" s="28"/>
      <c r="I44" s="9"/>
      <c r="J44" s="47"/>
      <c r="K44" s="9"/>
      <c r="L44" s="28"/>
      <c r="M44" s="9"/>
      <c r="N44" s="28"/>
      <c r="O44" s="9"/>
      <c r="P44" s="28"/>
      <c r="Q44" s="9"/>
      <c r="R44" s="47"/>
      <c r="S44" s="9"/>
      <c r="T44" s="28"/>
      <c r="U44" s="9"/>
      <c r="V44" s="28"/>
      <c r="W44" s="9"/>
      <c r="X44" s="28"/>
      <c r="Y44" s="9"/>
      <c r="Z44" s="47"/>
      <c r="AA44" s="9"/>
      <c r="AB44" s="28"/>
      <c r="AC44" s="9"/>
      <c r="AD44" s="28"/>
      <c r="AE44" s="9"/>
      <c r="AF44" s="28"/>
      <c r="AG44" s="9"/>
      <c r="AH44" s="30"/>
      <c r="AI44" s="9"/>
      <c r="AJ44" s="9"/>
      <c r="AK44" s="9"/>
      <c r="AL44" s="9"/>
      <c r="AM44" s="9"/>
      <c r="AN44" s="9"/>
      <c r="AO44" s="9"/>
      <c r="AP44" s="30"/>
      <c r="AQ44" s="9"/>
      <c r="AR44" s="9"/>
      <c r="AS44" s="9"/>
      <c r="AT44" s="9"/>
      <c r="AU44" s="9"/>
      <c r="AV44" s="9"/>
      <c r="AW44" s="9"/>
      <c r="AX44" s="30"/>
    </row>
    <row r="45" spans="1:50" x14ac:dyDescent="0.2">
      <c r="A45" s="13" t="s">
        <v>65</v>
      </c>
      <c r="B45" s="29">
        <v>2001475913.46</v>
      </c>
      <c r="C45" s="19">
        <v>3.2810780188573601</v>
      </c>
      <c r="D45" s="29">
        <v>2003920587.74</v>
      </c>
      <c r="E45" s="19">
        <v>3.53497366855304</v>
      </c>
      <c r="F45" s="29">
        <v>1736972708.6099999</v>
      </c>
      <c r="G45" s="19">
        <v>3.4230175020137001</v>
      </c>
      <c r="H45" s="29">
        <v>1696703379.6300001</v>
      </c>
      <c r="I45" s="19">
        <v>3.3577521283509801</v>
      </c>
      <c r="J45" s="50">
        <v>196720121.16</v>
      </c>
      <c r="K45" s="19">
        <v>3.7882125352804299</v>
      </c>
      <c r="L45" s="29">
        <v>305767094.17000002</v>
      </c>
      <c r="M45" s="19">
        <v>6.5518460901829796</v>
      </c>
      <c r="N45" s="29">
        <v>217092007.16</v>
      </c>
      <c r="O45" s="19">
        <v>4.9985973313794103</v>
      </c>
      <c r="P45" s="29">
        <v>231907321.94999999</v>
      </c>
      <c r="Q45" s="19">
        <v>3.9740475894426899</v>
      </c>
      <c r="R45" s="50">
        <v>133888492.93000001</v>
      </c>
      <c r="S45" s="19">
        <v>4.3637454180330799</v>
      </c>
      <c r="T45" s="29">
        <v>92044726.439999998</v>
      </c>
      <c r="U45" s="19">
        <v>2.8091786070861202</v>
      </c>
      <c r="V45" s="29">
        <v>239124763.53</v>
      </c>
      <c r="W45" s="19">
        <v>5.6916887786272801</v>
      </c>
      <c r="X45" s="29">
        <v>148144203.63999999</v>
      </c>
      <c r="Y45" s="19">
        <v>3.3086544593460698</v>
      </c>
      <c r="Z45" s="50">
        <v>62831628.229999997</v>
      </c>
      <c r="AA45" s="19">
        <v>2.9571271077718002</v>
      </c>
      <c r="AB45" s="29">
        <v>213722367.72999999</v>
      </c>
      <c r="AC45" s="19">
        <v>15.3722400739961</v>
      </c>
      <c r="AD45" s="29">
        <v>-22032756.370000001</v>
      </c>
      <c r="AE45" s="19">
        <v>-15.542154139836001</v>
      </c>
      <c r="AF45" s="29">
        <v>83763118.310000002</v>
      </c>
      <c r="AG45" s="19">
        <v>6.16781095540696</v>
      </c>
      <c r="AH45" s="41">
        <v>5065</v>
      </c>
      <c r="AI45" s="19">
        <v>4.76499586061564</v>
      </c>
      <c r="AJ45" s="18">
        <v>5232</v>
      </c>
      <c r="AK45" s="19">
        <v>4.8945226624257403</v>
      </c>
      <c r="AL45" s="18">
        <v>5281</v>
      </c>
      <c r="AM45" s="19">
        <v>5.4579466297360399</v>
      </c>
      <c r="AN45" s="18">
        <v>1956</v>
      </c>
      <c r="AO45" s="19">
        <v>1.9129584352078199</v>
      </c>
      <c r="AP45" s="41">
        <v>15</v>
      </c>
      <c r="AQ45" s="18">
        <v>14.56</v>
      </c>
      <c r="AR45" s="18">
        <v>16</v>
      </c>
      <c r="AS45" s="18">
        <v>15.09</v>
      </c>
      <c r="AT45" s="18">
        <v>15</v>
      </c>
      <c r="AU45" s="18">
        <v>14.42</v>
      </c>
      <c r="AV45" s="18">
        <v>15</v>
      </c>
      <c r="AW45" s="18">
        <v>14.42</v>
      </c>
      <c r="AX45" s="30"/>
    </row>
    <row r="46" spans="1:50" x14ac:dyDescent="0.2">
      <c r="A46" s="13"/>
      <c r="B46" s="29"/>
      <c r="C46" s="18"/>
      <c r="D46" s="29"/>
      <c r="E46" s="18"/>
      <c r="F46" s="29"/>
      <c r="G46" s="18"/>
      <c r="H46" s="29"/>
      <c r="I46" s="18"/>
      <c r="J46" s="50"/>
      <c r="K46" s="18"/>
      <c r="L46" s="29"/>
      <c r="M46" s="18"/>
      <c r="N46" s="29"/>
      <c r="O46" s="18"/>
      <c r="P46" s="29"/>
      <c r="Q46" s="18"/>
      <c r="R46" s="50"/>
      <c r="S46" s="18"/>
      <c r="T46" s="29"/>
      <c r="U46" s="18"/>
      <c r="V46" s="29"/>
      <c r="W46" s="18"/>
      <c r="X46" s="29"/>
      <c r="Y46" s="18"/>
      <c r="Z46" s="50"/>
      <c r="AA46" s="18"/>
      <c r="AB46" s="29"/>
      <c r="AC46" s="18"/>
      <c r="AD46" s="29"/>
      <c r="AE46" s="18"/>
      <c r="AF46" s="29"/>
      <c r="AG46" s="18"/>
      <c r="AH46" s="41"/>
      <c r="AI46" s="18"/>
      <c r="AJ46" s="18"/>
      <c r="AK46" s="18"/>
      <c r="AL46" s="18"/>
      <c r="AM46" s="18"/>
      <c r="AN46" s="18"/>
      <c r="AO46" s="18"/>
      <c r="AP46" s="41"/>
      <c r="AQ46" s="18"/>
      <c r="AR46" s="18"/>
      <c r="AS46" s="18"/>
      <c r="AT46" s="18"/>
      <c r="AU46" s="18"/>
      <c r="AV46" s="18"/>
      <c r="AW46" s="18"/>
      <c r="AX46" s="30"/>
    </row>
    <row r="47" spans="1:50" x14ac:dyDescent="0.2">
      <c r="A47" s="13" t="s">
        <v>66</v>
      </c>
      <c r="B47" s="29">
        <v>449816162.35000002</v>
      </c>
      <c r="C47" s="19">
        <v>0.73739679447951301</v>
      </c>
      <c r="D47" s="29">
        <v>469400362.24000001</v>
      </c>
      <c r="E47" s="19">
        <v>0.82803576682597901</v>
      </c>
      <c r="F47" s="29">
        <v>458789714.44999999</v>
      </c>
      <c r="G47" s="19">
        <v>0.90412774738582702</v>
      </c>
      <c r="H47" s="29">
        <v>465091985.49000001</v>
      </c>
      <c r="I47" s="19">
        <v>0.92041049891618798</v>
      </c>
      <c r="J47" s="50">
        <v>59375409.82</v>
      </c>
      <c r="K47" s="19">
        <v>1.1433841665062601</v>
      </c>
      <c r="L47" s="29">
        <v>59119040.659999996</v>
      </c>
      <c r="M47" s="19">
        <v>1.2667774354693599</v>
      </c>
      <c r="N47" s="29">
        <v>30368710.43</v>
      </c>
      <c r="O47" s="19">
        <v>0.69924709296622101</v>
      </c>
      <c r="P47" s="29">
        <v>67988058.099999994</v>
      </c>
      <c r="Q47" s="19">
        <v>1.1650679078664401</v>
      </c>
      <c r="R47" s="50">
        <v>73213225.239999995</v>
      </c>
      <c r="S47" s="19">
        <v>2.38619368393001</v>
      </c>
      <c r="T47" s="29">
        <v>71366294.959999993</v>
      </c>
      <c r="U47" s="19">
        <v>2.1780788190979599</v>
      </c>
      <c r="V47" s="29">
        <v>67498252.400000006</v>
      </c>
      <c r="W47" s="19">
        <v>1.60660502112251</v>
      </c>
      <c r="X47" s="29">
        <v>25819231.539999999</v>
      </c>
      <c r="Y47" s="19">
        <v>0.57664703358426705</v>
      </c>
      <c r="Z47" s="50">
        <v>-13837815.42</v>
      </c>
      <c r="AA47" s="19">
        <v>-0.65126720799010995</v>
      </c>
      <c r="AB47" s="29">
        <v>-12247254.300000001</v>
      </c>
      <c r="AC47" s="19">
        <v>-0.88089859450146202</v>
      </c>
      <c r="AD47" s="29">
        <v>-37129541.969999999</v>
      </c>
      <c r="AE47" s="19">
        <v>-26.191596491531101</v>
      </c>
      <c r="AF47" s="29">
        <v>42168826.560000002</v>
      </c>
      <c r="AG47" s="19">
        <v>3.1050581172355098</v>
      </c>
      <c r="AH47" s="41">
        <v>520</v>
      </c>
      <c r="AI47" s="19">
        <v>0.489199969895386</v>
      </c>
      <c r="AJ47" s="18">
        <v>659</v>
      </c>
      <c r="AK47" s="19">
        <v>0.61649282005706496</v>
      </c>
      <c r="AL47" s="18">
        <v>675</v>
      </c>
      <c r="AM47" s="19">
        <v>0.69761673453357897</v>
      </c>
      <c r="AN47" s="18">
        <v>681</v>
      </c>
      <c r="AO47" s="19">
        <v>0.66601466992665004</v>
      </c>
      <c r="AP47" s="41">
        <v>4</v>
      </c>
      <c r="AQ47" s="18">
        <v>3.88</v>
      </c>
      <c r="AR47" s="18">
        <v>6</v>
      </c>
      <c r="AS47" s="18">
        <v>5.66</v>
      </c>
      <c r="AT47" s="18">
        <v>6</v>
      </c>
      <c r="AU47" s="18">
        <v>5.77</v>
      </c>
      <c r="AV47" s="18">
        <v>6</v>
      </c>
      <c r="AW47" s="18">
        <v>5.77</v>
      </c>
      <c r="AX47" s="30"/>
    </row>
    <row r="48" spans="1:50" x14ac:dyDescent="0.2">
      <c r="A48" s="13"/>
      <c r="B48" s="29"/>
      <c r="C48" s="18"/>
      <c r="D48" s="29"/>
      <c r="E48" s="18"/>
      <c r="F48" s="29"/>
      <c r="G48" s="18"/>
      <c r="H48" s="29"/>
      <c r="I48" s="18"/>
      <c r="J48" s="50"/>
      <c r="K48" s="18"/>
      <c r="L48" s="29"/>
      <c r="M48" s="18"/>
      <c r="N48" s="29"/>
      <c r="O48" s="18"/>
      <c r="P48" s="29"/>
      <c r="Q48" s="18"/>
      <c r="R48" s="50"/>
      <c r="S48" s="18"/>
      <c r="T48" s="29"/>
      <c r="U48" s="18"/>
      <c r="V48" s="29"/>
      <c r="W48" s="18"/>
      <c r="X48" s="29"/>
      <c r="Y48" s="18"/>
      <c r="Z48" s="50"/>
      <c r="AA48" s="18"/>
      <c r="AB48" s="29"/>
      <c r="AC48" s="18"/>
      <c r="AD48" s="29"/>
      <c r="AE48" s="18"/>
      <c r="AF48" s="29"/>
      <c r="AG48" s="18"/>
      <c r="AH48" s="41"/>
      <c r="AI48" s="18"/>
      <c r="AJ48" s="18"/>
      <c r="AK48" s="18"/>
      <c r="AL48" s="18"/>
      <c r="AM48" s="18"/>
      <c r="AN48" s="18"/>
      <c r="AO48" s="18"/>
      <c r="AP48" s="41"/>
      <c r="AQ48" s="18"/>
      <c r="AR48" s="18"/>
      <c r="AS48" s="18"/>
      <c r="AT48" s="18"/>
      <c r="AU48" s="18"/>
      <c r="AV48" s="18"/>
      <c r="AW48" s="18"/>
      <c r="AX48" s="30"/>
    </row>
    <row r="49" spans="1:50" ht="13.5" thickBot="1" x14ac:dyDescent="0.25">
      <c r="A49" s="13"/>
      <c r="B49" s="29"/>
      <c r="C49" s="18"/>
      <c r="D49" s="29"/>
      <c r="E49" s="18"/>
      <c r="F49" s="29"/>
      <c r="G49" s="18"/>
      <c r="H49" s="29"/>
      <c r="I49" s="18"/>
      <c r="J49" s="50"/>
      <c r="K49" s="18"/>
      <c r="L49" s="29"/>
      <c r="M49" s="18"/>
      <c r="N49" s="29"/>
      <c r="O49" s="18"/>
      <c r="P49" s="29"/>
      <c r="Q49" s="18"/>
      <c r="R49" s="50"/>
      <c r="S49" s="18"/>
      <c r="T49" s="29"/>
      <c r="U49" s="18"/>
      <c r="V49" s="29"/>
      <c r="W49" s="18"/>
      <c r="X49" s="29"/>
      <c r="Y49" s="18"/>
      <c r="Z49" s="50"/>
      <c r="AA49" s="18"/>
      <c r="AB49" s="29"/>
      <c r="AC49" s="18"/>
      <c r="AD49" s="29"/>
      <c r="AE49" s="18"/>
      <c r="AF49" s="29"/>
      <c r="AG49" s="18"/>
      <c r="AH49" s="41"/>
      <c r="AI49" s="18"/>
      <c r="AJ49" s="18"/>
      <c r="AK49" s="18"/>
      <c r="AL49" s="18"/>
      <c r="AM49" s="18"/>
      <c r="AN49" s="18"/>
      <c r="AO49" s="18"/>
      <c r="AP49" s="41"/>
      <c r="AQ49" s="18"/>
      <c r="AR49" s="18"/>
      <c r="AS49" s="18"/>
      <c r="AT49" s="18"/>
      <c r="AU49" s="18"/>
      <c r="AV49" s="18"/>
      <c r="AW49" s="18"/>
      <c r="AX49" s="30"/>
    </row>
    <row r="50" spans="1:50" ht="14.25" thickTop="1" thickBot="1" x14ac:dyDescent="0.25">
      <c r="A50" s="25" t="s">
        <v>39</v>
      </c>
      <c r="B50" s="35">
        <v>61000558412.720001</v>
      </c>
      <c r="C50" s="20">
        <v>100</v>
      </c>
      <c r="D50" s="35">
        <v>56688416255.169998</v>
      </c>
      <c r="E50" s="20">
        <v>100</v>
      </c>
      <c r="F50" s="35">
        <v>50743903809.669998</v>
      </c>
      <c r="G50" s="20">
        <v>100</v>
      </c>
      <c r="H50" s="35">
        <v>50530930061.93</v>
      </c>
      <c r="I50" s="20">
        <v>100</v>
      </c>
      <c r="J50" s="36">
        <v>5192953651.04</v>
      </c>
      <c r="K50" s="20">
        <v>100</v>
      </c>
      <c r="L50" s="35">
        <v>4666884569.04</v>
      </c>
      <c r="M50" s="20">
        <v>100</v>
      </c>
      <c r="N50" s="35">
        <v>4343058517.5799999</v>
      </c>
      <c r="O50" s="20">
        <v>100</v>
      </c>
      <c r="P50" s="35">
        <v>5835544661.4700003</v>
      </c>
      <c r="Q50" s="20">
        <v>100</v>
      </c>
      <c r="R50" s="36">
        <v>3068201283.6199999</v>
      </c>
      <c r="S50" s="20">
        <v>100</v>
      </c>
      <c r="T50" s="35">
        <v>3276570817.0999999</v>
      </c>
      <c r="U50" s="20">
        <v>100</v>
      </c>
      <c r="V50" s="35">
        <v>4201297239.3699999</v>
      </c>
      <c r="W50" s="20">
        <v>100</v>
      </c>
      <c r="X50" s="35">
        <v>4477475827.7200003</v>
      </c>
      <c r="Y50" s="20">
        <v>100</v>
      </c>
      <c r="Z50" s="36">
        <v>2124752367.4200001</v>
      </c>
      <c r="AA50" s="20">
        <v>100</v>
      </c>
      <c r="AB50" s="35">
        <v>1390313751.9400001</v>
      </c>
      <c r="AC50" s="20">
        <v>100</v>
      </c>
      <c r="AD50" s="35">
        <v>141761278.21000001</v>
      </c>
      <c r="AE50" s="20">
        <v>100</v>
      </c>
      <c r="AF50" s="35">
        <v>1358068833.75</v>
      </c>
      <c r="AG50" s="20">
        <v>100</v>
      </c>
      <c r="AH50" s="33">
        <v>106296</v>
      </c>
      <c r="AI50" s="20">
        <v>100</v>
      </c>
      <c r="AJ50" s="21">
        <v>106895</v>
      </c>
      <c r="AK50" s="20">
        <v>100</v>
      </c>
      <c r="AL50" s="21">
        <v>96758</v>
      </c>
      <c r="AM50" s="20">
        <v>100</v>
      </c>
      <c r="AN50" s="21">
        <v>102250</v>
      </c>
      <c r="AO50" s="20">
        <v>100</v>
      </c>
      <c r="AP50" s="33">
        <v>103</v>
      </c>
      <c r="AQ50" s="21">
        <v>100</v>
      </c>
      <c r="AR50" s="21">
        <v>106</v>
      </c>
      <c r="AS50" s="21">
        <v>100</v>
      </c>
      <c r="AT50" s="21">
        <v>104</v>
      </c>
      <c r="AU50" s="21">
        <v>100</v>
      </c>
      <c r="AV50" s="21">
        <v>104</v>
      </c>
      <c r="AW50" s="21">
        <v>100</v>
      </c>
      <c r="AX50" s="30"/>
    </row>
    <row r="51" spans="1:50" ht="13.5" thickTop="1" x14ac:dyDescent="0.2">
      <c r="A51" s="13"/>
      <c r="B51" s="28"/>
      <c r="C51" s="9"/>
      <c r="D51" s="28"/>
      <c r="E51" s="9"/>
      <c r="F51" s="28"/>
      <c r="G51" s="9"/>
      <c r="H51" s="28"/>
      <c r="I51" s="9"/>
      <c r="J51" s="47"/>
      <c r="K51" s="9"/>
      <c r="L51" s="28"/>
      <c r="M51" s="9"/>
      <c r="N51" s="28"/>
      <c r="O51" s="9"/>
      <c r="P51" s="28"/>
      <c r="Q51" s="9"/>
      <c r="R51" s="47"/>
      <c r="S51" s="9"/>
      <c r="T51" s="28"/>
      <c r="U51" s="9"/>
      <c r="V51" s="28"/>
      <c r="W51" s="9"/>
      <c r="X51" s="28"/>
      <c r="Y51" s="9"/>
      <c r="Z51" s="47"/>
      <c r="AA51" s="9"/>
      <c r="AB51" s="28"/>
      <c r="AC51" s="9"/>
      <c r="AD51" s="28"/>
      <c r="AE51" s="9"/>
      <c r="AF51" s="28"/>
      <c r="AG51" s="9"/>
      <c r="AH51" s="30"/>
      <c r="AI51" s="9"/>
      <c r="AJ51" s="9"/>
      <c r="AK51" s="9"/>
      <c r="AL51" s="9"/>
      <c r="AM51" s="9"/>
      <c r="AN51" s="9"/>
      <c r="AO51" s="9"/>
      <c r="AP51" s="30"/>
      <c r="AQ51" s="9"/>
      <c r="AR51" s="9"/>
      <c r="AS51" s="9"/>
      <c r="AT51" s="9"/>
      <c r="AU51" s="9"/>
      <c r="AV51" s="9"/>
      <c r="AW51" s="9"/>
      <c r="AX51" s="30"/>
    </row>
    <row r="52" spans="1:50" x14ac:dyDescent="0.2">
      <c r="A52" s="13"/>
      <c r="B52" s="28"/>
      <c r="C52" s="9"/>
      <c r="D52" s="28"/>
      <c r="E52" s="9"/>
      <c r="F52" s="28"/>
      <c r="G52" s="9"/>
      <c r="H52" s="28"/>
      <c r="I52" s="9"/>
      <c r="J52" s="47"/>
      <c r="K52" s="9"/>
      <c r="L52" s="28"/>
      <c r="M52" s="9"/>
      <c r="N52" s="28"/>
      <c r="O52" s="9"/>
      <c r="P52" s="28"/>
      <c r="Q52" s="9"/>
      <c r="R52" s="47"/>
      <c r="S52" s="9"/>
      <c r="T52" s="28"/>
      <c r="U52" s="9"/>
      <c r="V52" s="28"/>
      <c r="W52" s="9"/>
      <c r="X52" s="28"/>
      <c r="Y52" s="9"/>
      <c r="Z52" s="47"/>
      <c r="AA52" s="9"/>
      <c r="AB52" s="28"/>
      <c r="AC52" s="9"/>
      <c r="AD52" s="28"/>
      <c r="AE52" s="9"/>
      <c r="AF52" s="28"/>
      <c r="AG52" s="9"/>
      <c r="AH52" s="30"/>
      <c r="AI52" s="9"/>
      <c r="AJ52" s="9"/>
      <c r="AK52" s="9"/>
      <c r="AL52" s="9"/>
      <c r="AM52" s="9"/>
      <c r="AN52" s="9"/>
      <c r="AO52" s="9"/>
      <c r="AP52" s="30"/>
      <c r="AQ52" s="9"/>
      <c r="AR52" s="9"/>
      <c r="AS52" s="9"/>
      <c r="AT52" s="9"/>
      <c r="AU52" s="9"/>
      <c r="AV52" s="9"/>
      <c r="AW52" s="9"/>
      <c r="AX52" s="30"/>
    </row>
    <row r="53" spans="1:50" x14ac:dyDescent="0.2">
      <c r="A53" s="13"/>
      <c r="B53" s="29"/>
      <c r="C53" s="18"/>
      <c r="D53" s="29"/>
      <c r="E53" s="18"/>
      <c r="F53" s="29"/>
      <c r="G53" s="18"/>
      <c r="H53" s="29"/>
      <c r="I53" s="18"/>
      <c r="J53" s="50"/>
      <c r="K53" s="18"/>
      <c r="L53" s="29"/>
      <c r="M53" s="18"/>
      <c r="N53" s="29"/>
      <c r="O53" s="18"/>
      <c r="P53" s="29"/>
      <c r="Q53" s="18"/>
      <c r="R53" s="50"/>
      <c r="S53" s="18"/>
      <c r="T53" s="29"/>
      <c r="U53" s="18"/>
      <c r="V53" s="29"/>
      <c r="W53" s="18"/>
      <c r="X53" s="29"/>
      <c r="Y53" s="18"/>
      <c r="Z53" s="50"/>
      <c r="AA53" s="18"/>
      <c r="AB53" s="29"/>
      <c r="AC53" s="18"/>
      <c r="AD53" s="29"/>
      <c r="AE53" s="18"/>
      <c r="AF53" s="29"/>
      <c r="AG53" s="18"/>
      <c r="AH53" s="41"/>
      <c r="AI53" s="18"/>
      <c r="AJ53" s="18"/>
      <c r="AK53" s="18"/>
      <c r="AL53" s="18"/>
      <c r="AM53" s="18"/>
      <c r="AN53" s="18"/>
      <c r="AO53" s="18"/>
      <c r="AP53" s="41"/>
      <c r="AQ53" s="18"/>
      <c r="AR53" s="18"/>
      <c r="AS53" s="18"/>
      <c r="AT53" s="18"/>
      <c r="AU53" s="18"/>
      <c r="AV53" s="18"/>
      <c r="AW53" s="18"/>
      <c r="AX53" s="30"/>
    </row>
    <row r="54" spans="1:50" x14ac:dyDescent="0.2">
      <c r="A54" s="13" t="s">
        <v>14</v>
      </c>
      <c r="B54" s="29">
        <v>170838503027.04999</v>
      </c>
      <c r="C54" s="19">
        <v>100</v>
      </c>
      <c r="D54" s="29">
        <v>159689424534.07999</v>
      </c>
      <c r="E54" s="19">
        <v>100</v>
      </c>
      <c r="F54" s="29">
        <v>148798632929.82001</v>
      </c>
      <c r="G54" s="19">
        <v>100</v>
      </c>
      <c r="H54" s="29">
        <v>145916049646.70999</v>
      </c>
      <c r="I54" s="19">
        <v>100</v>
      </c>
      <c r="J54" s="50">
        <v>14060676232.34</v>
      </c>
      <c r="K54" s="19">
        <v>100</v>
      </c>
      <c r="L54" s="29">
        <v>11563569537.1</v>
      </c>
      <c r="M54" s="19">
        <v>100</v>
      </c>
      <c r="N54" s="29">
        <v>10453114950.370001</v>
      </c>
      <c r="O54" s="19">
        <v>100</v>
      </c>
      <c r="P54" s="29">
        <v>11281671802.940001</v>
      </c>
      <c r="Q54" s="19">
        <v>100</v>
      </c>
      <c r="R54" s="50">
        <v>13373030407.790001</v>
      </c>
      <c r="S54" s="19">
        <v>100</v>
      </c>
      <c r="T54" s="29">
        <v>8198187368.21</v>
      </c>
      <c r="U54" s="19">
        <v>100</v>
      </c>
      <c r="V54" s="29">
        <v>8351022503</v>
      </c>
      <c r="W54" s="19">
        <v>100</v>
      </c>
      <c r="X54" s="29">
        <v>8474964712.4399996</v>
      </c>
      <c r="Y54" s="19">
        <v>100</v>
      </c>
      <c r="Z54" s="50">
        <v>687645824.54999995</v>
      </c>
      <c r="AA54" s="19">
        <v>100</v>
      </c>
      <c r="AB54" s="29">
        <v>3365382168.8899999</v>
      </c>
      <c r="AC54" s="19">
        <v>100</v>
      </c>
      <c r="AD54" s="29">
        <v>2102092447.3699999</v>
      </c>
      <c r="AE54" s="19">
        <v>100</v>
      </c>
      <c r="AF54" s="29">
        <v>2806707090.5</v>
      </c>
      <c r="AG54" s="19">
        <v>100</v>
      </c>
      <c r="AH54" s="41">
        <v>178634</v>
      </c>
      <c r="AI54" s="19">
        <v>100</v>
      </c>
      <c r="AJ54" s="18">
        <v>171812</v>
      </c>
      <c r="AK54" s="19">
        <v>100</v>
      </c>
      <c r="AL54" s="18">
        <v>167988</v>
      </c>
      <c r="AM54" s="19">
        <v>100</v>
      </c>
      <c r="AN54" s="18">
        <v>156134</v>
      </c>
      <c r="AO54" s="19">
        <v>100</v>
      </c>
      <c r="AP54" s="41">
        <v>339</v>
      </c>
      <c r="AQ54" s="19">
        <v>100</v>
      </c>
      <c r="AR54" s="18">
        <v>346</v>
      </c>
      <c r="AS54" s="19">
        <v>100</v>
      </c>
      <c r="AT54" s="18">
        <v>346</v>
      </c>
      <c r="AU54" s="19">
        <v>100</v>
      </c>
      <c r="AV54" s="18">
        <v>342</v>
      </c>
      <c r="AW54" s="19">
        <v>100</v>
      </c>
      <c r="AX54" s="30"/>
    </row>
    <row r="55" spans="1:50" x14ac:dyDescent="0.2">
      <c r="A55" s="13"/>
      <c r="B55" s="29"/>
      <c r="C55" s="18"/>
      <c r="D55" s="29"/>
      <c r="E55" s="18"/>
      <c r="F55" s="29"/>
      <c r="G55" s="18"/>
      <c r="H55" s="29"/>
      <c r="I55" s="18"/>
      <c r="J55" s="50"/>
      <c r="K55" s="18"/>
      <c r="L55" s="29"/>
      <c r="M55" s="18"/>
      <c r="N55" s="29"/>
      <c r="O55" s="18"/>
      <c r="P55" s="29"/>
      <c r="Q55" s="18"/>
      <c r="R55" s="50"/>
      <c r="S55" s="18"/>
      <c r="T55" s="29"/>
      <c r="U55" s="18"/>
      <c r="V55" s="29"/>
      <c r="W55" s="18"/>
      <c r="X55" s="29"/>
      <c r="Y55" s="18"/>
      <c r="Z55" s="50"/>
      <c r="AA55" s="18"/>
      <c r="AB55" s="29"/>
      <c r="AC55" s="18"/>
      <c r="AD55" s="29"/>
      <c r="AE55" s="18"/>
      <c r="AF55" s="29"/>
      <c r="AG55" s="18"/>
      <c r="AH55" s="41"/>
      <c r="AI55" s="18"/>
      <c r="AJ55" s="18"/>
      <c r="AK55" s="18"/>
      <c r="AL55" s="18"/>
      <c r="AM55" s="18"/>
      <c r="AN55" s="18"/>
      <c r="AO55" s="18"/>
      <c r="AP55" s="41"/>
      <c r="AQ55" s="18"/>
      <c r="AR55" s="18"/>
      <c r="AS55" s="18"/>
      <c r="AT55" s="18"/>
      <c r="AU55" s="18"/>
      <c r="AV55" s="18"/>
      <c r="AW55" s="18"/>
      <c r="AX55" s="30"/>
    </row>
    <row r="56" spans="1:50" x14ac:dyDescent="0.2">
      <c r="A56" s="13"/>
      <c r="B56" s="29"/>
      <c r="C56" s="18"/>
      <c r="D56" s="29"/>
      <c r="E56" s="18"/>
      <c r="F56" s="29"/>
      <c r="G56" s="18"/>
      <c r="H56" s="29"/>
      <c r="I56" s="18"/>
      <c r="J56" s="50"/>
      <c r="K56" s="18"/>
      <c r="L56" s="29"/>
      <c r="M56" s="18"/>
      <c r="N56" s="29"/>
      <c r="O56" s="18"/>
      <c r="P56" s="29"/>
      <c r="Q56" s="18"/>
      <c r="R56" s="50"/>
      <c r="S56" s="18"/>
      <c r="T56" s="29"/>
      <c r="U56" s="18"/>
      <c r="V56" s="29"/>
      <c r="W56" s="18"/>
      <c r="X56" s="29"/>
      <c r="Y56" s="18"/>
      <c r="Z56" s="50"/>
      <c r="AA56" s="18"/>
      <c r="AB56" s="29"/>
      <c r="AC56" s="18"/>
      <c r="AD56" s="29"/>
      <c r="AE56" s="18"/>
      <c r="AF56" s="29"/>
      <c r="AG56" s="18"/>
      <c r="AH56" s="41"/>
      <c r="AI56" s="18"/>
      <c r="AJ56" s="18"/>
      <c r="AK56" s="18"/>
      <c r="AL56" s="18"/>
      <c r="AM56" s="18"/>
      <c r="AN56" s="18"/>
      <c r="AO56" s="18"/>
      <c r="AP56" s="41"/>
      <c r="AQ56" s="18"/>
      <c r="AR56" s="18"/>
      <c r="AS56" s="18"/>
      <c r="AT56" s="18"/>
      <c r="AU56" s="18"/>
      <c r="AV56" s="18"/>
      <c r="AW56" s="18"/>
      <c r="AX56" s="30"/>
    </row>
    <row r="57" spans="1:50" ht="13.5" thickBot="1" x14ac:dyDescent="0.25">
      <c r="A57" s="13"/>
      <c r="B57" s="29"/>
      <c r="C57" s="18"/>
      <c r="D57" s="29"/>
      <c r="E57" s="18"/>
      <c r="F57" s="29"/>
      <c r="G57" s="18"/>
      <c r="H57" s="29"/>
      <c r="I57" s="18"/>
      <c r="J57" s="50"/>
      <c r="K57" s="18"/>
      <c r="L57" s="29"/>
      <c r="M57" s="18"/>
      <c r="N57" s="29"/>
      <c r="O57" s="18"/>
      <c r="P57" s="29"/>
      <c r="Q57" s="18"/>
      <c r="R57" s="50"/>
      <c r="S57" s="18"/>
      <c r="T57" s="29"/>
      <c r="U57" s="18"/>
      <c r="V57" s="29"/>
      <c r="W57" s="18"/>
      <c r="X57" s="29"/>
      <c r="Y57" s="18"/>
      <c r="Z57" s="50"/>
      <c r="AA57" s="18"/>
      <c r="AB57" s="29"/>
      <c r="AC57" s="18"/>
      <c r="AD57" s="29"/>
      <c r="AE57" s="18"/>
      <c r="AF57" s="29"/>
      <c r="AG57" s="18"/>
      <c r="AH57" s="41"/>
      <c r="AI57" s="18"/>
      <c r="AJ57" s="18"/>
      <c r="AK57" s="18"/>
      <c r="AL57" s="18"/>
      <c r="AM57" s="18"/>
      <c r="AN57" s="18"/>
      <c r="AO57" s="18"/>
      <c r="AP57" s="41"/>
      <c r="AQ57" s="18"/>
      <c r="AR57" s="18"/>
      <c r="AS57" s="18"/>
      <c r="AT57" s="18"/>
      <c r="AU57" s="18"/>
      <c r="AV57" s="18"/>
      <c r="AW57" s="18"/>
      <c r="AX57" s="30"/>
    </row>
    <row r="58" spans="1:50" ht="14.25" thickTop="1" thickBot="1" x14ac:dyDescent="0.25">
      <c r="A58" s="24" t="s">
        <v>69</v>
      </c>
      <c r="B58" s="35">
        <v>170838503027.04999</v>
      </c>
      <c r="C58" s="20">
        <v>100</v>
      </c>
      <c r="D58" s="35">
        <v>159689424534.07999</v>
      </c>
      <c r="E58" s="20">
        <v>100</v>
      </c>
      <c r="F58" s="35">
        <v>148798632929.82001</v>
      </c>
      <c r="G58" s="20">
        <v>100</v>
      </c>
      <c r="H58" s="35">
        <v>145916049646.70999</v>
      </c>
      <c r="I58" s="20">
        <v>100</v>
      </c>
      <c r="J58" s="36">
        <v>14060676232.34</v>
      </c>
      <c r="K58" s="20">
        <v>100</v>
      </c>
      <c r="L58" s="35">
        <v>11563569537.1</v>
      </c>
      <c r="M58" s="20">
        <v>100</v>
      </c>
      <c r="N58" s="35">
        <v>10453114950.370001</v>
      </c>
      <c r="O58" s="20">
        <v>100</v>
      </c>
      <c r="P58" s="35">
        <v>11281671802.940001</v>
      </c>
      <c r="Q58" s="20">
        <v>100</v>
      </c>
      <c r="R58" s="36">
        <v>13373030407.790001</v>
      </c>
      <c r="S58" s="20">
        <v>100</v>
      </c>
      <c r="T58" s="35">
        <v>8198187368.21</v>
      </c>
      <c r="U58" s="20">
        <v>100</v>
      </c>
      <c r="V58" s="35">
        <v>8351022503</v>
      </c>
      <c r="W58" s="20">
        <v>100</v>
      </c>
      <c r="X58" s="35">
        <v>8474964712.4399996</v>
      </c>
      <c r="Y58" s="20">
        <v>100</v>
      </c>
      <c r="Z58" s="36">
        <v>687645824.54999995</v>
      </c>
      <c r="AA58" s="20">
        <v>100</v>
      </c>
      <c r="AB58" s="35">
        <v>3365382168.8899999</v>
      </c>
      <c r="AC58" s="20">
        <v>100</v>
      </c>
      <c r="AD58" s="35">
        <v>2102092447.3699999</v>
      </c>
      <c r="AE58" s="20">
        <v>100</v>
      </c>
      <c r="AF58" s="35">
        <v>2806707090.5</v>
      </c>
      <c r="AG58" s="20">
        <v>100</v>
      </c>
      <c r="AH58" s="33">
        <v>178634</v>
      </c>
      <c r="AI58" s="20">
        <v>100</v>
      </c>
      <c r="AJ58" s="21">
        <v>171812</v>
      </c>
      <c r="AK58" s="20">
        <v>100</v>
      </c>
      <c r="AL58" s="21">
        <v>167988</v>
      </c>
      <c r="AM58" s="20">
        <v>100</v>
      </c>
      <c r="AN58" s="21">
        <v>156134</v>
      </c>
      <c r="AO58" s="20">
        <v>100</v>
      </c>
      <c r="AP58" s="33">
        <v>339</v>
      </c>
      <c r="AQ58" s="20">
        <v>100</v>
      </c>
      <c r="AR58" s="21">
        <v>346</v>
      </c>
      <c r="AS58" s="20">
        <v>100</v>
      </c>
      <c r="AT58" s="21">
        <v>346</v>
      </c>
      <c r="AU58" s="20">
        <v>100</v>
      </c>
      <c r="AV58" s="21">
        <v>342</v>
      </c>
      <c r="AW58" s="20">
        <v>100</v>
      </c>
      <c r="AX58" s="30"/>
    </row>
    <row r="59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workbookViewId="0"/>
  </sheetViews>
  <sheetFormatPr defaultRowHeight="12.75" x14ac:dyDescent="0.2"/>
  <cols>
    <col min="1" max="1" width="37" style="67" customWidth="1"/>
    <col min="2" max="2" width="9.140625" style="69"/>
    <col min="3" max="3" width="4" style="67" bestFit="1" customWidth="1"/>
    <col min="4" max="4" width="9.140625" style="69"/>
    <col min="5" max="5" width="4" style="67" bestFit="1" customWidth="1"/>
    <col min="6" max="6" width="9.140625" style="69"/>
    <col min="7" max="7" width="4" style="67" bestFit="1" customWidth="1"/>
    <col min="8" max="8" width="9.140625" style="69"/>
    <col min="9" max="9" width="4" style="67" bestFit="1" customWidth="1"/>
    <col min="10" max="10" width="7.5703125" style="69" bestFit="1" customWidth="1"/>
    <col min="11" max="11" width="4" style="67" bestFit="1" customWidth="1"/>
    <col min="12" max="12" width="7.5703125" style="69" bestFit="1" customWidth="1"/>
    <col min="13" max="13" width="4" style="67" bestFit="1" customWidth="1"/>
    <col min="14" max="14" width="7.5703125" style="69" bestFit="1" customWidth="1"/>
    <col min="15" max="15" width="4" style="67" bestFit="1" customWidth="1"/>
    <col min="16" max="16" width="7.5703125" style="69" bestFit="1" customWidth="1"/>
    <col min="17" max="17" width="4" style="67" bestFit="1" customWidth="1"/>
    <col min="18" max="18" width="7.5703125" style="69" bestFit="1" customWidth="1"/>
    <col min="19" max="19" width="4" style="67" bestFit="1" customWidth="1"/>
    <col min="20" max="20" width="7.5703125" style="69" bestFit="1" customWidth="1"/>
    <col min="21" max="21" width="4" style="67" bestFit="1" customWidth="1"/>
    <col min="22" max="22" width="7.5703125" style="69" bestFit="1" customWidth="1"/>
    <col min="23" max="23" width="4" style="67" bestFit="1" customWidth="1"/>
    <col min="24" max="24" width="7.5703125" style="69" bestFit="1" customWidth="1"/>
    <col min="25" max="25" width="4" style="67" bestFit="1" customWidth="1"/>
    <col min="26" max="26" width="6.5703125" style="69" bestFit="1" customWidth="1"/>
    <col min="27" max="27" width="4" style="67" bestFit="1" customWidth="1"/>
    <col min="28" max="28" width="6.5703125" style="69" bestFit="1" customWidth="1"/>
    <col min="29" max="29" width="4" style="67" bestFit="1" customWidth="1"/>
    <col min="30" max="30" width="6.5703125" style="69" bestFit="1" customWidth="1"/>
    <col min="31" max="31" width="4" style="67" bestFit="1" customWidth="1"/>
    <col min="32" max="32" width="5.5703125" style="69" bestFit="1" customWidth="1"/>
    <col min="33" max="33" width="4" style="67" bestFit="1" customWidth="1"/>
    <col min="34" max="34" width="9.140625" style="68"/>
    <col min="35" max="35" width="4" style="67" bestFit="1" customWidth="1"/>
    <col min="36" max="36" width="9.140625" style="68"/>
    <col min="37" max="37" width="4" style="67" bestFit="1" customWidth="1"/>
    <col min="38" max="38" width="9.140625" style="68"/>
    <col min="39" max="39" width="4" style="67" bestFit="1" customWidth="1"/>
    <col min="40" max="40" width="9.140625" style="68" bestFit="1" customWidth="1"/>
    <col min="41" max="49" width="4" style="67" bestFit="1" customWidth="1"/>
    <col min="50" max="16384" width="9.140625" style="67"/>
  </cols>
  <sheetData>
    <row r="1" spans="1:50" x14ac:dyDescent="0.2">
      <c r="A1" s="90" t="s">
        <v>1296</v>
      </c>
      <c r="AN1" s="120" t="s">
        <v>5</v>
      </c>
    </row>
    <row r="2" spans="1:50" x14ac:dyDescent="0.2">
      <c r="A2" s="90" t="s">
        <v>10</v>
      </c>
    </row>
    <row r="3" spans="1:50" ht="13.5" thickBot="1" x14ac:dyDescent="0.25"/>
    <row r="4" spans="1:50" ht="13.5" thickTop="1" x14ac:dyDescent="0.2">
      <c r="A4" s="101"/>
      <c r="B4" s="102"/>
      <c r="C4" s="101"/>
      <c r="D4" s="100"/>
      <c r="E4" s="101"/>
      <c r="F4" s="100"/>
      <c r="G4" s="101"/>
      <c r="H4" s="100"/>
      <c r="I4" s="101"/>
      <c r="J4" s="102"/>
      <c r="K4" s="101"/>
      <c r="L4" s="100"/>
      <c r="M4" s="101"/>
      <c r="N4" s="100"/>
      <c r="O4" s="101"/>
      <c r="P4" s="100"/>
      <c r="Q4" s="101"/>
      <c r="R4" s="102"/>
      <c r="S4" s="101"/>
      <c r="T4" s="100"/>
      <c r="U4" s="101"/>
      <c r="V4" s="100"/>
      <c r="W4" s="101"/>
      <c r="X4" s="100"/>
      <c r="Y4" s="101"/>
      <c r="Z4" s="102"/>
      <c r="AA4" s="101"/>
      <c r="AB4" s="100"/>
      <c r="AC4" s="101"/>
      <c r="AD4" s="100"/>
      <c r="AE4" s="101"/>
      <c r="AF4" s="100"/>
      <c r="AG4" s="101"/>
      <c r="AH4" s="119"/>
      <c r="AI4" s="101"/>
      <c r="AJ4" s="118"/>
      <c r="AK4" s="101"/>
      <c r="AL4" s="118"/>
      <c r="AM4" s="101"/>
      <c r="AN4" s="118"/>
      <c r="AO4" s="101"/>
      <c r="AP4" s="117"/>
      <c r="AQ4" s="101"/>
      <c r="AR4" s="101"/>
      <c r="AS4" s="101"/>
      <c r="AT4" s="101"/>
      <c r="AU4" s="101"/>
      <c r="AV4" s="101"/>
      <c r="AW4" s="99"/>
      <c r="AX4" s="103"/>
    </row>
    <row r="5" spans="1:50" x14ac:dyDescent="0.2">
      <c r="B5" s="363" t="s">
        <v>72</v>
      </c>
      <c r="C5" s="364"/>
      <c r="D5" s="364"/>
      <c r="E5" s="364"/>
      <c r="F5" s="364"/>
      <c r="G5" s="364"/>
      <c r="H5" s="364"/>
      <c r="I5" s="364"/>
      <c r="J5" s="363" t="s">
        <v>8</v>
      </c>
      <c r="K5" s="368"/>
      <c r="L5" s="368"/>
      <c r="M5" s="368"/>
      <c r="N5" s="368"/>
      <c r="O5" s="368"/>
      <c r="P5" s="368"/>
      <c r="Q5" s="368"/>
      <c r="R5" s="363" t="s">
        <v>9</v>
      </c>
      <c r="S5" s="368"/>
      <c r="T5" s="368"/>
      <c r="U5" s="368"/>
      <c r="V5" s="368"/>
      <c r="W5" s="368"/>
      <c r="X5" s="368"/>
      <c r="Y5" s="368"/>
      <c r="Z5" s="363" t="s">
        <v>15</v>
      </c>
      <c r="AA5" s="368"/>
      <c r="AB5" s="368"/>
      <c r="AC5" s="368"/>
      <c r="AD5" s="368"/>
      <c r="AE5" s="368"/>
      <c r="AF5" s="368"/>
      <c r="AG5" s="368"/>
      <c r="AH5" s="363" t="s">
        <v>16</v>
      </c>
      <c r="AI5" s="368"/>
      <c r="AJ5" s="368"/>
      <c r="AK5" s="368"/>
      <c r="AL5" s="368"/>
      <c r="AM5" s="368"/>
      <c r="AN5" s="368"/>
      <c r="AO5" s="368"/>
      <c r="AP5" s="363" t="s">
        <v>18</v>
      </c>
      <c r="AQ5" s="368"/>
      <c r="AR5" s="368"/>
      <c r="AS5" s="368"/>
      <c r="AT5" s="368"/>
      <c r="AU5" s="368"/>
      <c r="AV5" s="368"/>
      <c r="AW5" s="368"/>
      <c r="AX5" s="103"/>
    </row>
    <row r="6" spans="1:50" x14ac:dyDescent="0.2">
      <c r="B6" s="86"/>
      <c r="J6" s="86"/>
      <c r="R6" s="86"/>
      <c r="Z6" s="86"/>
      <c r="AH6" s="72"/>
      <c r="AP6" s="103"/>
      <c r="AX6" s="103"/>
    </row>
    <row r="7" spans="1:50" x14ac:dyDescent="0.2">
      <c r="B7" s="365" t="s">
        <v>1</v>
      </c>
      <c r="C7" s="366"/>
      <c r="D7" s="367" t="s">
        <v>2</v>
      </c>
      <c r="E7" s="366"/>
      <c r="F7" s="367" t="s">
        <v>3</v>
      </c>
      <c r="G7" s="366"/>
      <c r="H7" s="367" t="s">
        <v>4</v>
      </c>
      <c r="I7" s="366"/>
      <c r="J7" s="365" t="s">
        <v>1</v>
      </c>
      <c r="K7" s="366"/>
      <c r="L7" s="367" t="s">
        <v>2</v>
      </c>
      <c r="M7" s="366"/>
      <c r="N7" s="367" t="s">
        <v>3</v>
      </c>
      <c r="O7" s="366"/>
      <c r="P7" s="367" t="s">
        <v>4</v>
      </c>
      <c r="Q7" s="366"/>
      <c r="R7" s="365" t="s">
        <v>1</v>
      </c>
      <c r="S7" s="366"/>
      <c r="T7" s="367" t="s">
        <v>2</v>
      </c>
      <c r="U7" s="366"/>
      <c r="V7" s="367" t="s">
        <v>3</v>
      </c>
      <c r="W7" s="366"/>
      <c r="X7" s="367" t="s">
        <v>4</v>
      </c>
      <c r="Y7" s="366"/>
      <c r="Z7" s="365" t="s">
        <v>1</v>
      </c>
      <c r="AA7" s="366"/>
      <c r="AB7" s="367" t="s">
        <v>2</v>
      </c>
      <c r="AC7" s="366"/>
      <c r="AD7" s="367" t="s">
        <v>3</v>
      </c>
      <c r="AE7" s="366"/>
      <c r="AF7" s="367" t="s">
        <v>4</v>
      </c>
      <c r="AG7" s="366"/>
      <c r="AH7" s="365" t="s">
        <v>1</v>
      </c>
      <c r="AI7" s="366"/>
      <c r="AJ7" s="367" t="s">
        <v>2</v>
      </c>
      <c r="AK7" s="366"/>
      <c r="AL7" s="367" t="s">
        <v>3</v>
      </c>
      <c r="AM7" s="366"/>
      <c r="AN7" s="367" t="s">
        <v>4</v>
      </c>
      <c r="AO7" s="366"/>
      <c r="AP7" s="365" t="s">
        <v>1</v>
      </c>
      <c r="AQ7" s="366"/>
      <c r="AR7" s="367" t="s">
        <v>2</v>
      </c>
      <c r="AS7" s="366"/>
      <c r="AT7" s="367" t="s">
        <v>3</v>
      </c>
      <c r="AU7" s="366"/>
      <c r="AV7" s="367" t="s">
        <v>4</v>
      </c>
      <c r="AW7" s="366"/>
      <c r="AX7" s="103"/>
    </row>
    <row r="8" spans="1:50" x14ac:dyDescent="0.2">
      <c r="B8" s="98" t="s">
        <v>70</v>
      </c>
      <c r="C8" s="96" t="s">
        <v>71</v>
      </c>
      <c r="D8" s="97" t="s">
        <v>70</v>
      </c>
      <c r="E8" s="96" t="s">
        <v>71</v>
      </c>
      <c r="F8" s="97" t="s">
        <v>70</v>
      </c>
      <c r="G8" s="96" t="s">
        <v>71</v>
      </c>
      <c r="H8" s="97" t="s">
        <v>70</v>
      </c>
      <c r="I8" s="96" t="s">
        <v>71</v>
      </c>
      <c r="J8" s="98" t="s">
        <v>70</v>
      </c>
      <c r="K8" s="96" t="s">
        <v>71</v>
      </c>
      <c r="L8" s="97" t="s">
        <v>70</v>
      </c>
      <c r="M8" s="96" t="s">
        <v>71</v>
      </c>
      <c r="N8" s="97" t="s">
        <v>70</v>
      </c>
      <c r="O8" s="96" t="s">
        <v>71</v>
      </c>
      <c r="P8" s="97" t="s">
        <v>70</v>
      </c>
      <c r="Q8" s="96" t="s">
        <v>71</v>
      </c>
      <c r="R8" s="98" t="s">
        <v>70</v>
      </c>
      <c r="S8" s="96" t="s">
        <v>71</v>
      </c>
      <c r="T8" s="97" t="s">
        <v>70</v>
      </c>
      <c r="U8" s="96" t="s">
        <v>71</v>
      </c>
      <c r="V8" s="97" t="s">
        <v>70</v>
      </c>
      <c r="W8" s="96" t="s">
        <v>71</v>
      </c>
      <c r="X8" s="97" t="s">
        <v>70</v>
      </c>
      <c r="Y8" s="96" t="s">
        <v>71</v>
      </c>
      <c r="Z8" s="98" t="s">
        <v>70</v>
      </c>
      <c r="AA8" s="96" t="s">
        <v>71</v>
      </c>
      <c r="AB8" s="97" t="s">
        <v>70</v>
      </c>
      <c r="AC8" s="96" t="s">
        <v>71</v>
      </c>
      <c r="AD8" s="97" t="s">
        <v>70</v>
      </c>
      <c r="AE8" s="96" t="s">
        <v>71</v>
      </c>
      <c r="AF8" s="97" t="s">
        <v>70</v>
      </c>
      <c r="AG8" s="96" t="s">
        <v>71</v>
      </c>
      <c r="AH8" s="116" t="s">
        <v>17</v>
      </c>
      <c r="AI8" s="96" t="s">
        <v>71</v>
      </c>
      <c r="AJ8" s="115" t="s">
        <v>17</v>
      </c>
      <c r="AK8" s="96" t="s">
        <v>71</v>
      </c>
      <c r="AL8" s="115" t="s">
        <v>17</v>
      </c>
      <c r="AM8" s="96" t="s">
        <v>71</v>
      </c>
      <c r="AN8" s="115" t="s">
        <v>17</v>
      </c>
      <c r="AO8" s="96" t="s">
        <v>71</v>
      </c>
      <c r="AP8" s="114" t="s">
        <v>17</v>
      </c>
      <c r="AQ8" s="96" t="s">
        <v>71</v>
      </c>
      <c r="AR8" s="96" t="s">
        <v>17</v>
      </c>
      <c r="AS8" s="96" t="s">
        <v>71</v>
      </c>
      <c r="AT8" s="96" t="s">
        <v>17</v>
      </c>
      <c r="AU8" s="96" t="s">
        <v>71</v>
      </c>
      <c r="AV8" s="96" t="s">
        <v>17</v>
      </c>
      <c r="AW8" s="96" t="s">
        <v>71</v>
      </c>
      <c r="AX8" s="110"/>
    </row>
    <row r="9" spans="1:50" x14ac:dyDescent="0.2">
      <c r="A9" s="95"/>
      <c r="B9" s="94"/>
      <c r="C9" s="92"/>
      <c r="D9" s="93"/>
      <c r="E9" s="92"/>
      <c r="F9" s="93"/>
      <c r="G9" s="92"/>
      <c r="H9" s="93"/>
      <c r="I9" s="92"/>
      <c r="J9" s="94"/>
      <c r="K9" s="92"/>
      <c r="L9" s="93"/>
      <c r="M9" s="92"/>
      <c r="N9" s="93"/>
      <c r="O9" s="92"/>
      <c r="P9" s="93"/>
      <c r="Q9" s="92"/>
      <c r="R9" s="94"/>
      <c r="S9" s="92"/>
      <c r="T9" s="93"/>
      <c r="U9" s="92"/>
      <c r="V9" s="93"/>
      <c r="W9" s="92"/>
      <c r="X9" s="93"/>
      <c r="Y9" s="92"/>
      <c r="Z9" s="94"/>
      <c r="AA9" s="92"/>
      <c r="AB9" s="93"/>
      <c r="AC9" s="92"/>
      <c r="AD9" s="93"/>
      <c r="AE9" s="92"/>
      <c r="AF9" s="93"/>
      <c r="AG9" s="92"/>
      <c r="AH9" s="113"/>
      <c r="AI9" s="92"/>
      <c r="AJ9" s="112"/>
      <c r="AK9" s="92"/>
      <c r="AL9" s="112"/>
      <c r="AM9" s="92"/>
      <c r="AN9" s="112"/>
      <c r="AO9" s="92"/>
      <c r="AP9" s="111"/>
      <c r="AQ9" s="92"/>
      <c r="AR9" s="92"/>
      <c r="AS9" s="92"/>
      <c r="AT9" s="92"/>
      <c r="AU9" s="92"/>
      <c r="AV9" s="92"/>
      <c r="AW9" s="92"/>
      <c r="AX9" s="110"/>
    </row>
    <row r="10" spans="1:50" x14ac:dyDescent="0.2">
      <c r="B10" s="86"/>
      <c r="C10" s="88"/>
      <c r="D10" s="85"/>
      <c r="E10" s="88"/>
      <c r="F10" s="85"/>
      <c r="G10" s="88"/>
      <c r="H10" s="85"/>
      <c r="I10" s="88"/>
      <c r="J10" s="86"/>
      <c r="K10" s="88"/>
      <c r="L10" s="85"/>
      <c r="M10" s="88"/>
      <c r="N10" s="85"/>
      <c r="O10" s="88"/>
      <c r="P10" s="85"/>
      <c r="Q10" s="88"/>
      <c r="R10" s="86"/>
      <c r="S10" s="88"/>
      <c r="T10" s="85"/>
      <c r="U10" s="88"/>
      <c r="V10" s="85"/>
      <c r="W10" s="88"/>
      <c r="X10" s="85"/>
      <c r="Y10" s="88"/>
      <c r="Z10" s="86"/>
      <c r="AA10" s="88"/>
      <c r="AB10" s="85"/>
      <c r="AC10" s="88"/>
      <c r="AD10" s="85"/>
      <c r="AE10" s="88"/>
      <c r="AF10" s="85"/>
      <c r="AG10" s="88"/>
      <c r="AH10" s="72"/>
      <c r="AI10" s="88"/>
      <c r="AJ10" s="84"/>
      <c r="AK10" s="88"/>
      <c r="AL10" s="84"/>
      <c r="AM10" s="88"/>
      <c r="AN10" s="84"/>
      <c r="AO10" s="88"/>
      <c r="AP10" s="103"/>
      <c r="AQ10" s="88"/>
      <c r="AR10" s="88"/>
      <c r="AS10" s="88"/>
      <c r="AT10" s="88"/>
      <c r="AU10" s="88"/>
      <c r="AV10" s="88"/>
      <c r="AW10" s="88"/>
      <c r="AX10" s="103"/>
    </row>
    <row r="11" spans="1:50" x14ac:dyDescent="0.2">
      <c r="A11" s="67" t="s">
        <v>11</v>
      </c>
      <c r="B11" s="86">
        <v>1130216343862.8101</v>
      </c>
      <c r="C11" s="84">
        <v>94.199800350773401</v>
      </c>
      <c r="D11" s="85">
        <v>1064209806872.17</v>
      </c>
      <c r="E11" s="84">
        <v>94.317450810111794</v>
      </c>
      <c r="F11" s="85">
        <v>983174242544.96997</v>
      </c>
      <c r="G11" s="84">
        <v>94.447548316187095</v>
      </c>
      <c r="H11" s="85">
        <v>957455937771.30005</v>
      </c>
      <c r="I11" s="84">
        <v>94.361754216483106</v>
      </c>
      <c r="J11" s="86">
        <v>298306732723.85999</v>
      </c>
      <c r="K11" s="84">
        <v>98.106237315493701</v>
      </c>
      <c r="L11" s="85">
        <v>291695917505.59998</v>
      </c>
      <c r="M11" s="84">
        <v>98.251814044611905</v>
      </c>
      <c r="N11" s="85">
        <v>237026634435.85001</v>
      </c>
      <c r="O11" s="84">
        <v>98.067577237379297</v>
      </c>
      <c r="P11" s="85">
        <v>242125652919.51999</v>
      </c>
      <c r="Q11" s="84">
        <v>97.3926448331503</v>
      </c>
      <c r="R11" s="86">
        <v>259753769415.32001</v>
      </c>
      <c r="S11" s="84">
        <v>98.756117212257394</v>
      </c>
      <c r="T11" s="85">
        <v>230067251403.31</v>
      </c>
      <c r="U11" s="84">
        <v>98.446090770407196</v>
      </c>
      <c r="V11" s="85">
        <v>222316570734.17999</v>
      </c>
      <c r="W11" s="84">
        <v>98.0425461095207</v>
      </c>
      <c r="X11" s="85">
        <v>242755095763.35001</v>
      </c>
      <c r="Y11" s="84">
        <v>97.929249038534607</v>
      </c>
      <c r="Z11" s="86">
        <v>38552963308.540001</v>
      </c>
      <c r="AA11" s="84">
        <v>93.941104523688793</v>
      </c>
      <c r="AB11" s="85">
        <v>61628666102.290001</v>
      </c>
      <c r="AC11" s="84">
        <v>97.533280302374095</v>
      </c>
      <c r="AD11" s="85">
        <v>14710063701.67</v>
      </c>
      <c r="AE11" s="84">
        <v>98.447440723305604</v>
      </c>
      <c r="AF11" s="85">
        <v>-629442843.83000004</v>
      </c>
      <c r="AG11" s="84">
        <v>-87.483891599147498</v>
      </c>
      <c r="AH11" s="72">
        <v>1509676</v>
      </c>
      <c r="AI11" s="84">
        <v>92.949756339333305</v>
      </c>
      <c r="AJ11" s="84">
        <v>1549707</v>
      </c>
      <c r="AK11" s="84">
        <v>92.979444657770998</v>
      </c>
      <c r="AL11" s="84">
        <v>1647194</v>
      </c>
      <c r="AM11" s="84">
        <v>93.908362618041494</v>
      </c>
      <c r="AN11" s="84">
        <v>1435263</v>
      </c>
      <c r="AO11" s="84">
        <v>92.741511829645304</v>
      </c>
      <c r="AP11" s="103">
        <v>831</v>
      </c>
      <c r="AQ11" s="84">
        <v>85.935884177869696</v>
      </c>
      <c r="AR11" s="88">
        <v>826</v>
      </c>
      <c r="AS11" s="84">
        <v>85.595854922279798</v>
      </c>
      <c r="AT11" s="88">
        <v>814</v>
      </c>
      <c r="AU11" s="84">
        <v>85.594111461619306</v>
      </c>
      <c r="AV11" s="88">
        <v>807</v>
      </c>
      <c r="AW11" s="84">
        <v>85.396825396825406</v>
      </c>
      <c r="AX11" s="103"/>
    </row>
    <row r="12" spans="1:50" x14ac:dyDescent="0.2">
      <c r="B12" s="86"/>
      <c r="C12" s="88"/>
      <c r="D12" s="85"/>
      <c r="E12" s="88"/>
      <c r="F12" s="85"/>
      <c r="G12" s="88"/>
      <c r="H12" s="85"/>
      <c r="I12" s="88"/>
      <c r="J12" s="86"/>
      <c r="K12" s="88"/>
      <c r="L12" s="85"/>
      <c r="M12" s="88"/>
      <c r="N12" s="85"/>
      <c r="O12" s="88"/>
      <c r="P12" s="85"/>
      <c r="Q12" s="88"/>
      <c r="R12" s="86"/>
      <c r="S12" s="88"/>
      <c r="T12" s="85"/>
      <c r="U12" s="88"/>
      <c r="V12" s="85"/>
      <c r="W12" s="88"/>
      <c r="X12" s="85"/>
      <c r="Y12" s="88"/>
      <c r="Z12" s="86"/>
      <c r="AA12" s="88"/>
      <c r="AB12" s="85"/>
      <c r="AC12" s="88"/>
      <c r="AD12" s="85"/>
      <c r="AE12" s="88"/>
      <c r="AF12" s="85"/>
      <c r="AG12" s="88"/>
      <c r="AH12" s="72"/>
      <c r="AI12" s="88"/>
      <c r="AJ12" s="84"/>
      <c r="AK12" s="88"/>
      <c r="AL12" s="84"/>
      <c r="AM12" s="88"/>
      <c r="AN12" s="84"/>
      <c r="AO12" s="88"/>
      <c r="AP12" s="103"/>
      <c r="AQ12" s="88"/>
      <c r="AR12" s="88"/>
      <c r="AS12" s="88"/>
      <c r="AT12" s="88"/>
      <c r="AU12" s="88"/>
      <c r="AV12" s="88"/>
      <c r="AW12" s="88"/>
      <c r="AX12" s="103"/>
    </row>
    <row r="13" spans="1:50" x14ac:dyDescent="0.2">
      <c r="B13" s="86"/>
      <c r="C13" s="88"/>
      <c r="D13" s="85"/>
      <c r="E13" s="88"/>
      <c r="F13" s="85"/>
      <c r="G13" s="88"/>
      <c r="H13" s="85"/>
      <c r="I13" s="88"/>
      <c r="J13" s="86"/>
      <c r="K13" s="88"/>
      <c r="L13" s="85"/>
      <c r="M13" s="88"/>
      <c r="N13" s="85"/>
      <c r="O13" s="88"/>
      <c r="P13" s="85"/>
      <c r="Q13" s="88"/>
      <c r="R13" s="86"/>
      <c r="S13" s="88"/>
      <c r="T13" s="85"/>
      <c r="U13" s="88"/>
      <c r="V13" s="85"/>
      <c r="W13" s="88"/>
      <c r="X13" s="85"/>
      <c r="Y13" s="88"/>
      <c r="Z13" s="86"/>
      <c r="AA13" s="88"/>
      <c r="AB13" s="85"/>
      <c r="AC13" s="88"/>
      <c r="AD13" s="85"/>
      <c r="AE13" s="88"/>
      <c r="AF13" s="85"/>
      <c r="AG13" s="88"/>
      <c r="AH13" s="72"/>
      <c r="AI13" s="88"/>
      <c r="AJ13" s="84"/>
      <c r="AK13" s="88"/>
      <c r="AL13" s="84"/>
      <c r="AM13" s="88"/>
      <c r="AN13" s="84"/>
      <c r="AO13" s="88"/>
      <c r="AP13" s="103"/>
      <c r="AQ13" s="88"/>
      <c r="AR13" s="88"/>
      <c r="AS13" s="88"/>
      <c r="AT13" s="88"/>
      <c r="AU13" s="88"/>
      <c r="AV13" s="88"/>
      <c r="AW13" s="88"/>
      <c r="AX13" s="103"/>
    </row>
    <row r="14" spans="1:50" x14ac:dyDescent="0.2">
      <c r="A14" s="67" t="s">
        <v>12</v>
      </c>
      <c r="B14" s="86">
        <v>8590676566.6800003</v>
      </c>
      <c r="C14" s="84">
        <v>0.71600452590654795</v>
      </c>
      <c r="D14" s="85">
        <v>7438813710.4300003</v>
      </c>
      <c r="E14" s="84">
        <v>0.65927784323015703</v>
      </c>
      <c r="F14" s="85">
        <v>7055664054.4399996</v>
      </c>
      <c r="G14" s="84">
        <v>0.67779457887295702</v>
      </c>
      <c r="H14" s="85">
        <v>6678391117.6800003</v>
      </c>
      <c r="I14" s="84">
        <v>0.65818663433741398</v>
      </c>
      <c r="J14" s="86">
        <v>565315898.65999997</v>
      </c>
      <c r="K14" s="84">
        <v>0.18591942329206301</v>
      </c>
      <c r="L14" s="85">
        <v>523235442.33999997</v>
      </c>
      <c r="M14" s="84">
        <v>0.176241175474638</v>
      </c>
      <c r="N14" s="85">
        <v>327554101.13</v>
      </c>
      <c r="O14" s="84">
        <v>0.13552247910215501</v>
      </c>
      <c r="P14" s="85">
        <v>646542083.87</v>
      </c>
      <c r="Q14" s="84">
        <v>0.26006514710345802</v>
      </c>
      <c r="R14" s="86">
        <v>203527617.31</v>
      </c>
      <c r="S14" s="84">
        <v>7.7379424661440099E-2</v>
      </c>
      <c r="T14" s="85">
        <v>354895121.11000001</v>
      </c>
      <c r="U14" s="84">
        <v>0.15186010652825599</v>
      </c>
      <c r="V14" s="85">
        <v>237331229.28999999</v>
      </c>
      <c r="W14" s="84">
        <v>0.104664073910693</v>
      </c>
      <c r="X14" s="85">
        <v>655672367.40999997</v>
      </c>
      <c r="Y14" s="84">
        <v>0.26450321198766602</v>
      </c>
      <c r="Z14" s="86">
        <v>361788281.35000002</v>
      </c>
      <c r="AA14" s="84">
        <v>0.88156104841408001</v>
      </c>
      <c r="AB14" s="85">
        <v>168340321.22999999</v>
      </c>
      <c r="AC14" s="84">
        <v>0.26641471858997801</v>
      </c>
      <c r="AD14" s="85">
        <v>90222871.840000004</v>
      </c>
      <c r="AE14" s="84">
        <v>0.60381865146827496</v>
      </c>
      <c r="AF14" s="85">
        <v>-9130283.5399999991</v>
      </c>
      <c r="AG14" s="84">
        <v>-1.26898374222929</v>
      </c>
      <c r="AH14" s="72">
        <v>8213</v>
      </c>
      <c r="AI14" s="84">
        <v>0.50566899706622104</v>
      </c>
      <c r="AJ14" s="84">
        <v>10118</v>
      </c>
      <c r="AK14" s="84">
        <v>0.60706057406163005</v>
      </c>
      <c r="AL14" s="84">
        <v>10092</v>
      </c>
      <c r="AM14" s="84">
        <v>0.57535614842045002</v>
      </c>
      <c r="AN14" s="84">
        <v>10082</v>
      </c>
      <c r="AO14" s="84">
        <v>0.65146243041622698</v>
      </c>
      <c r="AP14" s="103">
        <v>33</v>
      </c>
      <c r="AQ14" s="84">
        <v>3.4126163391933799</v>
      </c>
      <c r="AR14" s="88">
        <v>33</v>
      </c>
      <c r="AS14" s="84">
        <v>3.4196891191709802</v>
      </c>
      <c r="AT14" s="88">
        <v>33</v>
      </c>
      <c r="AU14" s="84">
        <v>3.4700315457413198</v>
      </c>
      <c r="AV14" s="88">
        <v>34</v>
      </c>
      <c r="AW14" s="84">
        <v>3.5978835978835999</v>
      </c>
      <c r="AX14" s="103"/>
    </row>
    <row r="15" spans="1:50" x14ac:dyDescent="0.2">
      <c r="B15" s="86"/>
      <c r="C15" s="88"/>
      <c r="D15" s="85"/>
      <c r="E15" s="88"/>
      <c r="F15" s="85"/>
      <c r="G15" s="88"/>
      <c r="H15" s="85"/>
      <c r="I15" s="88"/>
      <c r="J15" s="86"/>
      <c r="K15" s="88"/>
      <c r="L15" s="85"/>
      <c r="M15" s="88"/>
      <c r="N15" s="85"/>
      <c r="O15" s="88"/>
      <c r="P15" s="85"/>
      <c r="Q15" s="88"/>
      <c r="R15" s="86"/>
      <c r="S15" s="88"/>
      <c r="T15" s="85"/>
      <c r="U15" s="88"/>
      <c r="V15" s="85"/>
      <c r="W15" s="88"/>
      <c r="X15" s="85"/>
      <c r="Y15" s="88"/>
      <c r="Z15" s="86"/>
      <c r="AA15" s="88"/>
      <c r="AB15" s="85"/>
      <c r="AC15" s="88"/>
      <c r="AD15" s="85"/>
      <c r="AE15" s="88"/>
      <c r="AF15" s="85"/>
      <c r="AG15" s="88"/>
      <c r="AH15" s="72"/>
      <c r="AI15" s="88"/>
      <c r="AJ15" s="84"/>
      <c r="AK15" s="88"/>
      <c r="AL15" s="84"/>
      <c r="AM15" s="88"/>
      <c r="AN15" s="84"/>
      <c r="AO15" s="88"/>
      <c r="AP15" s="103"/>
      <c r="AQ15" s="88"/>
      <c r="AR15" s="88"/>
      <c r="AS15" s="88"/>
      <c r="AT15" s="88"/>
      <c r="AU15" s="88"/>
      <c r="AV15" s="88"/>
      <c r="AW15" s="88"/>
      <c r="AX15" s="103"/>
    </row>
    <row r="16" spans="1:50" x14ac:dyDescent="0.2">
      <c r="B16" s="86"/>
      <c r="C16" s="88"/>
      <c r="D16" s="85"/>
      <c r="E16" s="88"/>
      <c r="F16" s="85"/>
      <c r="G16" s="88"/>
      <c r="H16" s="85"/>
      <c r="I16" s="88"/>
      <c r="J16" s="86"/>
      <c r="K16" s="88"/>
      <c r="L16" s="85"/>
      <c r="M16" s="88"/>
      <c r="N16" s="85"/>
      <c r="O16" s="88"/>
      <c r="P16" s="85"/>
      <c r="Q16" s="88"/>
      <c r="R16" s="86"/>
      <c r="S16" s="88"/>
      <c r="T16" s="85"/>
      <c r="U16" s="88"/>
      <c r="V16" s="85"/>
      <c r="W16" s="88"/>
      <c r="X16" s="85"/>
      <c r="Y16" s="88"/>
      <c r="Z16" s="86"/>
      <c r="AA16" s="88"/>
      <c r="AB16" s="85"/>
      <c r="AC16" s="88"/>
      <c r="AD16" s="85"/>
      <c r="AE16" s="88"/>
      <c r="AF16" s="85"/>
      <c r="AG16" s="88"/>
      <c r="AH16" s="72"/>
      <c r="AI16" s="88"/>
      <c r="AJ16" s="84"/>
      <c r="AK16" s="88"/>
      <c r="AL16" s="84"/>
      <c r="AM16" s="88"/>
      <c r="AN16" s="84"/>
      <c r="AO16" s="88"/>
      <c r="AP16" s="103"/>
      <c r="AQ16" s="88"/>
      <c r="AR16" s="88"/>
      <c r="AS16" s="88"/>
      <c r="AT16" s="88"/>
      <c r="AU16" s="88"/>
      <c r="AV16" s="88"/>
      <c r="AW16" s="88"/>
      <c r="AX16" s="103"/>
    </row>
    <row r="17" spans="1:50" x14ac:dyDescent="0.2">
      <c r="A17" s="67" t="s">
        <v>13</v>
      </c>
      <c r="B17" s="86">
        <v>61000558412.720001</v>
      </c>
      <c r="C17" s="84">
        <v>5.0841951233200504</v>
      </c>
      <c r="D17" s="85">
        <v>56678955843.029999</v>
      </c>
      <c r="E17" s="84">
        <v>5.0232713466580599</v>
      </c>
      <c r="F17" s="85">
        <v>50743903809.669998</v>
      </c>
      <c r="G17" s="84">
        <v>4.8746571049399199</v>
      </c>
      <c r="H17" s="85">
        <v>50530930061.93</v>
      </c>
      <c r="I17" s="84">
        <v>4.9800591491794304</v>
      </c>
      <c r="J17" s="86">
        <v>5192953651.04</v>
      </c>
      <c r="K17" s="84">
        <v>1.70784326121427</v>
      </c>
      <c r="L17" s="85">
        <v>4666884569.04</v>
      </c>
      <c r="M17" s="84">
        <v>1.5719447799134301</v>
      </c>
      <c r="N17" s="85">
        <v>4343058517.5799999</v>
      </c>
      <c r="O17" s="84">
        <v>1.7969002835185801</v>
      </c>
      <c r="P17" s="85">
        <v>5835544661.4700003</v>
      </c>
      <c r="Q17" s="84">
        <v>2.3472900197462501</v>
      </c>
      <c r="R17" s="86">
        <v>3068201283.6199999</v>
      </c>
      <c r="S17" s="84">
        <v>1.1665033630811501</v>
      </c>
      <c r="T17" s="85">
        <v>3276570817.0999999</v>
      </c>
      <c r="U17" s="84">
        <v>1.4020491230645999</v>
      </c>
      <c r="V17" s="85">
        <v>4201297239.3699999</v>
      </c>
      <c r="W17" s="84">
        <v>1.8527898165685699</v>
      </c>
      <c r="X17" s="85">
        <v>4477475827.7200003</v>
      </c>
      <c r="Y17" s="84">
        <v>1.80624774947777</v>
      </c>
      <c r="Z17" s="86">
        <v>2124752367.4200001</v>
      </c>
      <c r="AA17" s="84">
        <v>5.1773344278970903</v>
      </c>
      <c r="AB17" s="85">
        <v>1390313751.9400001</v>
      </c>
      <c r="AC17" s="84">
        <v>2.2003049790358999</v>
      </c>
      <c r="AD17" s="85">
        <v>141761278.21000001</v>
      </c>
      <c r="AE17" s="84">
        <v>0.94874062522615799</v>
      </c>
      <c r="AF17" s="85">
        <v>1358068833.75</v>
      </c>
      <c r="AG17" s="84">
        <v>188.75287534137701</v>
      </c>
      <c r="AH17" s="72">
        <v>106296</v>
      </c>
      <c r="AI17" s="84">
        <v>6.5445746636005104</v>
      </c>
      <c r="AJ17" s="84">
        <v>106895</v>
      </c>
      <c r="AK17" s="84">
        <v>6.4134947681674204</v>
      </c>
      <c r="AL17" s="84">
        <v>96758</v>
      </c>
      <c r="AM17" s="84">
        <v>5.5162812335380398</v>
      </c>
      <c r="AN17" s="84">
        <v>102250</v>
      </c>
      <c r="AO17" s="84">
        <v>6.60702573993842</v>
      </c>
      <c r="AP17" s="103">
        <v>103</v>
      </c>
      <c r="AQ17" s="84">
        <v>10.651499482936901</v>
      </c>
      <c r="AR17" s="88">
        <v>106</v>
      </c>
      <c r="AS17" s="84">
        <v>10.9844559585492</v>
      </c>
      <c r="AT17" s="88">
        <v>104</v>
      </c>
      <c r="AU17" s="84">
        <v>10.9358569926393</v>
      </c>
      <c r="AV17" s="88">
        <v>104</v>
      </c>
      <c r="AW17" s="84">
        <v>11.005291005290999</v>
      </c>
      <c r="AX17" s="103"/>
    </row>
    <row r="18" spans="1:50" x14ac:dyDescent="0.2">
      <c r="B18" s="86"/>
      <c r="C18" s="88"/>
      <c r="D18" s="85"/>
      <c r="E18" s="88"/>
      <c r="F18" s="85"/>
      <c r="G18" s="88"/>
      <c r="H18" s="85"/>
      <c r="I18" s="88"/>
      <c r="J18" s="86"/>
      <c r="K18" s="88"/>
      <c r="L18" s="85"/>
      <c r="M18" s="88"/>
      <c r="N18" s="85"/>
      <c r="O18" s="88"/>
      <c r="P18" s="85"/>
      <c r="Q18" s="88"/>
      <c r="R18" s="86"/>
      <c r="S18" s="88"/>
      <c r="T18" s="85"/>
      <c r="U18" s="88"/>
      <c r="V18" s="85"/>
      <c r="W18" s="88"/>
      <c r="X18" s="85"/>
      <c r="Y18" s="88"/>
      <c r="Z18" s="86"/>
      <c r="AA18" s="88"/>
      <c r="AB18" s="85"/>
      <c r="AC18" s="88"/>
      <c r="AD18" s="85"/>
      <c r="AE18" s="88"/>
      <c r="AF18" s="85"/>
      <c r="AG18" s="88"/>
      <c r="AH18" s="72"/>
      <c r="AI18" s="88"/>
      <c r="AJ18" s="84"/>
      <c r="AK18" s="88"/>
      <c r="AL18" s="84"/>
      <c r="AM18" s="88"/>
      <c r="AN18" s="84"/>
      <c r="AO18" s="88"/>
      <c r="AP18" s="103"/>
      <c r="AQ18" s="88"/>
      <c r="AR18" s="88"/>
      <c r="AS18" s="88"/>
      <c r="AT18" s="88"/>
      <c r="AU18" s="88"/>
      <c r="AV18" s="88"/>
      <c r="AW18" s="88"/>
      <c r="AX18" s="103"/>
    </row>
    <row r="19" spans="1:50" x14ac:dyDescent="0.2">
      <c r="B19" s="86"/>
      <c r="C19" s="88"/>
      <c r="D19" s="85"/>
      <c r="E19" s="88"/>
      <c r="F19" s="85"/>
      <c r="G19" s="88"/>
      <c r="H19" s="85"/>
      <c r="I19" s="88"/>
      <c r="J19" s="86"/>
      <c r="K19" s="88"/>
      <c r="L19" s="85"/>
      <c r="M19" s="88"/>
      <c r="N19" s="85"/>
      <c r="O19" s="88"/>
      <c r="P19" s="85"/>
      <c r="Q19" s="88"/>
      <c r="R19" s="86"/>
      <c r="S19" s="88"/>
      <c r="T19" s="85"/>
      <c r="U19" s="88"/>
      <c r="V19" s="85"/>
      <c r="W19" s="88"/>
      <c r="X19" s="85"/>
      <c r="Y19" s="88"/>
      <c r="Z19" s="86"/>
      <c r="AA19" s="88"/>
      <c r="AB19" s="85"/>
      <c r="AC19" s="88"/>
      <c r="AD19" s="85"/>
      <c r="AE19" s="88"/>
      <c r="AF19" s="85"/>
      <c r="AG19" s="88"/>
      <c r="AH19" s="72"/>
      <c r="AI19" s="88"/>
      <c r="AJ19" s="84"/>
      <c r="AK19" s="88"/>
      <c r="AL19" s="84"/>
      <c r="AM19" s="88"/>
      <c r="AN19" s="84"/>
      <c r="AO19" s="88"/>
      <c r="AP19" s="103"/>
      <c r="AQ19" s="88"/>
      <c r="AR19" s="88"/>
      <c r="AS19" s="88"/>
      <c r="AT19" s="88"/>
      <c r="AU19" s="88"/>
      <c r="AV19" s="88"/>
      <c r="AW19" s="88"/>
      <c r="AX19" s="103"/>
    </row>
    <row r="20" spans="1:50" x14ac:dyDescent="0.2">
      <c r="A20" s="80" t="s">
        <v>14</v>
      </c>
      <c r="B20" s="79">
        <v>170838503027.04999</v>
      </c>
      <c r="C20" s="77"/>
      <c r="D20" s="78">
        <v>159689424534.07999</v>
      </c>
      <c r="E20" s="77"/>
      <c r="F20" s="78">
        <v>148798632929.82001</v>
      </c>
      <c r="G20" s="77"/>
      <c r="H20" s="78">
        <v>145916049646.70999</v>
      </c>
      <c r="I20" s="77"/>
      <c r="J20" s="79">
        <v>14060676232.34</v>
      </c>
      <c r="K20" s="77"/>
      <c r="L20" s="78">
        <v>11563569537.1</v>
      </c>
      <c r="M20" s="77"/>
      <c r="N20" s="78">
        <v>10453114950.370001</v>
      </c>
      <c r="O20" s="77"/>
      <c r="P20" s="78">
        <v>11281671802.940001</v>
      </c>
      <c r="Q20" s="77"/>
      <c r="R20" s="79">
        <v>13373030407.790001</v>
      </c>
      <c r="S20" s="77"/>
      <c r="T20" s="78">
        <v>8198187368.21</v>
      </c>
      <c r="U20" s="77"/>
      <c r="V20" s="78">
        <v>8351022503</v>
      </c>
      <c r="W20" s="77"/>
      <c r="X20" s="78">
        <v>8474964712.4399996</v>
      </c>
      <c r="Y20" s="77"/>
      <c r="Z20" s="79">
        <v>687645824.54999995</v>
      </c>
      <c r="AA20" s="77"/>
      <c r="AB20" s="78">
        <v>3365382168.8899999</v>
      </c>
      <c r="AC20" s="77"/>
      <c r="AD20" s="78">
        <v>2102092447.3699999</v>
      </c>
      <c r="AE20" s="77"/>
      <c r="AF20" s="78">
        <v>2806707090.5</v>
      </c>
      <c r="AG20" s="77"/>
      <c r="AH20" s="109">
        <v>178634</v>
      </c>
      <c r="AI20" s="77"/>
      <c r="AJ20" s="81">
        <v>171812</v>
      </c>
      <c r="AK20" s="77"/>
      <c r="AL20" s="81">
        <v>167988</v>
      </c>
      <c r="AM20" s="77"/>
      <c r="AN20" s="81">
        <v>156134</v>
      </c>
      <c r="AO20" s="77"/>
      <c r="AP20" s="108">
        <v>339</v>
      </c>
      <c r="AQ20" s="81">
        <v>35.056876938986598</v>
      </c>
      <c r="AR20" s="77">
        <v>346</v>
      </c>
      <c r="AS20" s="81">
        <v>35.854922279792703</v>
      </c>
      <c r="AT20" s="77">
        <v>346</v>
      </c>
      <c r="AU20" s="81">
        <v>36.382754994742399</v>
      </c>
      <c r="AV20" s="77">
        <v>342</v>
      </c>
      <c r="AW20" s="81">
        <v>36.190476190476197</v>
      </c>
      <c r="AX20" s="103"/>
    </row>
    <row r="21" spans="1:50" x14ac:dyDescent="0.2">
      <c r="A21" s="80"/>
      <c r="B21" s="79"/>
      <c r="C21" s="77"/>
      <c r="D21" s="78"/>
      <c r="E21" s="77"/>
      <c r="F21" s="78"/>
      <c r="G21" s="77"/>
      <c r="H21" s="78"/>
      <c r="I21" s="77"/>
      <c r="J21" s="79"/>
      <c r="K21" s="77"/>
      <c r="L21" s="78"/>
      <c r="M21" s="77"/>
      <c r="N21" s="78"/>
      <c r="O21" s="77"/>
      <c r="P21" s="78"/>
      <c r="Q21" s="77"/>
      <c r="R21" s="79"/>
      <c r="S21" s="77"/>
      <c r="T21" s="78"/>
      <c r="U21" s="77"/>
      <c r="V21" s="78"/>
      <c r="W21" s="77"/>
      <c r="X21" s="78"/>
      <c r="Y21" s="77"/>
      <c r="Z21" s="79"/>
      <c r="AA21" s="77"/>
      <c r="AB21" s="78"/>
      <c r="AC21" s="77"/>
      <c r="AD21" s="78"/>
      <c r="AE21" s="77"/>
      <c r="AF21" s="78"/>
      <c r="AG21" s="77"/>
      <c r="AH21" s="109"/>
      <c r="AI21" s="77"/>
      <c r="AJ21" s="81"/>
      <c r="AK21" s="77"/>
      <c r="AL21" s="81"/>
      <c r="AM21" s="77"/>
      <c r="AN21" s="81"/>
      <c r="AO21" s="77"/>
      <c r="AP21" s="108"/>
      <c r="AQ21" s="77"/>
      <c r="AR21" s="77"/>
      <c r="AS21" s="77"/>
      <c r="AT21" s="77"/>
      <c r="AU21" s="77"/>
      <c r="AV21" s="77"/>
      <c r="AW21" s="77"/>
      <c r="AX21" s="103"/>
    </row>
    <row r="22" spans="1:50" x14ac:dyDescent="0.2">
      <c r="A22" s="80"/>
      <c r="B22" s="79"/>
      <c r="C22" s="77"/>
      <c r="D22" s="78"/>
      <c r="E22" s="77"/>
      <c r="F22" s="78"/>
      <c r="G22" s="77"/>
      <c r="H22" s="78"/>
      <c r="I22" s="77"/>
      <c r="J22" s="79"/>
      <c r="K22" s="77"/>
      <c r="L22" s="78"/>
      <c r="M22" s="77"/>
      <c r="N22" s="78"/>
      <c r="O22" s="77"/>
      <c r="P22" s="78"/>
      <c r="Q22" s="77"/>
      <c r="R22" s="79"/>
      <c r="S22" s="77"/>
      <c r="T22" s="78"/>
      <c r="U22" s="77"/>
      <c r="V22" s="78"/>
      <c r="W22" s="77"/>
      <c r="X22" s="78"/>
      <c r="Y22" s="77"/>
      <c r="Z22" s="79"/>
      <c r="AA22" s="77"/>
      <c r="AB22" s="78"/>
      <c r="AC22" s="77"/>
      <c r="AD22" s="78"/>
      <c r="AE22" s="77"/>
      <c r="AF22" s="78"/>
      <c r="AG22" s="77"/>
      <c r="AH22" s="109"/>
      <c r="AI22" s="77"/>
      <c r="AJ22" s="81"/>
      <c r="AK22" s="77"/>
      <c r="AL22" s="81"/>
      <c r="AM22" s="77"/>
      <c r="AN22" s="81"/>
      <c r="AO22" s="77"/>
      <c r="AP22" s="108"/>
      <c r="AQ22" s="77"/>
      <c r="AR22" s="77"/>
      <c r="AS22" s="77"/>
      <c r="AT22" s="77"/>
      <c r="AU22" s="77"/>
      <c r="AV22" s="77"/>
      <c r="AW22" s="77"/>
      <c r="AX22" s="103"/>
    </row>
    <row r="23" spans="1:50" ht="13.5" thickBot="1" x14ac:dyDescent="0.25">
      <c r="A23" s="80"/>
      <c r="B23" s="79"/>
      <c r="C23" s="77"/>
      <c r="D23" s="78"/>
      <c r="E23" s="77"/>
      <c r="F23" s="78"/>
      <c r="G23" s="77"/>
      <c r="H23" s="78"/>
      <c r="I23" s="77"/>
      <c r="J23" s="79"/>
      <c r="K23" s="77"/>
      <c r="L23" s="78"/>
      <c r="M23" s="77"/>
      <c r="N23" s="78"/>
      <c r="O23" s="77"/>
      <c r="P23" s="78"/>
      <c r="Q23" s="77"/>
      <c r="R23" s="79"/>
      <c r="S23" s="77"/>
      <c r="T23" s="78"/>
      <c r="U23" s="77"/>
      <c r="V23" s="78"/>
      <c r="W23" s="77"/>
      <c r="X23" s="78"/>
      <c r="Y23" s="77"/>
      <c r="Z23" s="79"/>
      <c r="AA23" s="77"/>
      <c r="AB23" s="78"/>
      <c r="AC23" s="77"/>
      <c r="AD23" s="78"/>
      <c r="AE23" s="77"/>
      <c r="AF23" s="78"/>
      <c r="AG23" s="77"/>
      <c r="AH23" s="109"/>
      <c r="AI23" s="77"/>
      <c r="AJ23" s="81"/>
      <c r="AK23" s="77"/>
      <c r="AL23" s="81"/>
      <c r="AM23" s="77"/>
      <c r="AN23" s="81"/>
      <c r="AO23" s="77"/>
      <c r="AP23" s="108"/>
      <c r="AQ23" s="77"/>
      <c r="AR23" s="77"/>
      <c r="AS23" s="77"/>
      <c r="AT23" s="77"/>
      <c r="AU23" s="77"/>
      <c r="AV23" s="77"/>
      <c r="AW23" s="77"/>
      <c r="AX23" s="103"/>
    </row>
    <row r="24" spans="1:50" ht="14.25" thickTop="1" thickBot="1" x14ac:dyDescent="0.25">
      <c r="A24" s="107" t="s">
        <v>69</v>
      </c>
      <c r="B24" s="75">
        <v>1199807578842.21</v>
      </c>
      <c r="C24" s="73">
        <v>100</v>
      </c>
      <c r="D24" s="74">
        <v>1128327576425.6299</v>
      </c>
      <c r="E24" s="73">
        <v>100</v>
      </c>
      <c r="F24" s="74">
        <v>1040973810409.08</v>
      </c>
      <c r="G24" s="73">
        <v>100</v>
      </c>
      <c r="H24" s="74">
        <v>1014665258950.91</v>
      </c>
      <c r="I24" s="73">
        <v>100</v>
      </c>
      <c r="J24" s="75">
        <v>304065002273.56</v>
      </c>
      <c r="K24" s="73">
        <v>100</v>
      </c>
      <c r="L24" s="74">
        <v>296886037516.97998</v>
      </c>
      <c r="M24" s="73">
        <v>100</v>
      </c>
      <c r="N24" s="74">
        <v>241697247054.56</v>
      </c>
      <c r="O24" s="73">
        <v>100</v>
      </c>
      <c r="P24" s="74">
        <v>248607739664.85999</v>
      </c>
      <c r="Q24" s="73">
        <v>100</v>
      </c>
      <c r="R24" s="75">
        <v>263025498316.25</v>
      </c>
      <c r="S24" s="73">
        <v>100</v>
      </c>
      <c r="T24" s="74">
        <v>233698717341.51999</v>
      </c>
      <c r="U24" s="73">
        <v>100</v>
      </c>
      <c r="V24" s="74">
        <v>226755199202.84</v>
      </c>
      <c r="W24" s="73">
        <v>100</v>
      </c>
      <c r="X24" s="74">
        <v>247888243958.48001</v>
      </c>
      <c r="Y24" s="73">
        <v>100</v>
      </c>
      <c r="Z24" s="75">
        <v>41039503957.309998</v>
      </c>
      <c r="AA24" s="73">
        <v>100</v>
      </c>
      <c r="AB24" s="74">
        <v>63187320175.459999</v>
      </c>
      <c r="AC24" s="73">
        <v>100</v>
      </c>
      <c r="AD24" s="74">
        <v>14942047851.719999</v>
      </c>
      <c r="AE24" s="73">
        <v>100</v>
      </c>
      <c r="AF24" s="74">
        <v>719495706.38</v>
      </c>
      <c r="AG24" s="73">
        <v>100</v>
      </c>
      <c r="AH24" s="106">
        <v>1624185</v>
      </c>
      <c r="AI24" s="73">
        <v>100</v>
      </c>
      <c r="AJ24" s="73">
        <v>1666720</v>
      </c>
      <c r="AK24" s="73">
        <v>100</v>
      </c>
      <c r="AL24" s="73">
        <v>1754044</v>
      </c>
      <c r="AM24" s="73">
        <v>100</v>
      </c>
      <c r="AN24" s="73">
        <v>1547595</v>
      </c>
      <c r="AO24" s="73">
        <v>100</v>
      </c>
      <c r="AP24" s="105">
        <v>967</v>
      </c>
      <c r="AQ24" s="73">
        <v>100</v>
      </c>
      <c r="AR24" s="104">
        <v>965</v>
      </c>
      <c r="AS24" s="73">
        <v>100</v>
      </c>
      <c r="AT24" s="104">
        <v>951</v>
      </c>
      <c r="AU24" s="73">
        <v>100</v>
      </c>
      <c r="AV24" s="104">
        <v>945</v>
      </c>
      <c r="AW24" s="73">
        <v>100</v>
      </c>
      <c r="AX24" s="103"/>
    </row>
    <row r="25" spans="1:50" ht="13.5" thickTop="1" x14ac:dyDescent="0.2"/>
    <row r="28" spans="1:50" ht="13.5" thickBot="1" x14ac:dyDescent="0.25">
      <c r="A28" s="90" t="s">
        <v>19</v>
      </c>
    </row>
    <row r="29" spans="1:50" ht="13.5" thickTop="1" x14ac:dyDescent="0.2">
      <c r="A29" s="101"/>
      <c r="B29" s="102"/>
      <c r="C29" s="101"/>
      <c r="D29" s="100"/>
      <c r="E29" s="101"/>
      <c r="F29" s="100"/>
      <c r="G29" s="101"/>
      <c r="H29" s="100"/>
      <c r="I29" s="101"/>
      <c r="J29" s="102"/>
      <c r="K29" s="101"/>
      <c r="L29" s="100"/>
      <c r="M29" s="101"/>
      <c r="N29" s="100"/>
      <c r="O29" s="101"/>
      <c r="P29" s="100"/>
      <c r="Q29" s="101"/>
      <c r="R29" s="102"/>
      <c r="S29" s="101"/>
      <c r="T29" s="100"/>
      <c r="U29" s="101"/>
      <c r="V29" s="100"/>
      <c r="W29" s="101"/>
      <c r="X29" s="100"/>
      <c r="Y29" s="101"/>
      <c r="Z29" s="102"/>
      <c r="AA29" s="101"/>
      <c r="AB29" s="100"/>
      <c r="AC29" s="101"/>
      <c r="AD29" s="100"/>
      <c r="AE29" s="101"/>
      <c r="AF29" s="100"/>
      <c r="AG29" s="99"/>
      <c r="AH29" s="72"/>
    </row>
    <row r="30" spans="1:50" x14ac:dyDescent="0.2">
      <c r="B30" s="363" t="s">
        <v>72</v>
      </c>
      <c r="C30" s="364"/>
      <c r="D30" s="364"/>
      <c r="E30" s="364"/>
      <c r="F30" s="364"/>
      <c r="G30" s="364"/>
      <c r="H30" s="364"/>
      <c r="I30" s="364"/>
      <c r="J30" s="363" t="s">
        <v>8</v>
      </c>
      <c r="K30" s="368"/>
      <c r="L30" s="368"/>
      <c r="M30" s="368"/>
      <c r="N30" s="368"/>
      <c r="O30" s="368"/>
      <c r="P30" s="368"/>
      <c r="Q30" s="368"/>
      <c r="R30" s="363" t="s">
        <v>9</v>
      </c>
      <c r="S30" s="368"/>
      <c r="T30" s="368"/>
      <c r="U30" s="368"/>
      <c r="V30" s="368"/>
      <c r="W30" s="368"/>
      <c r="X30" s="368"/>
      <c r="Y30" s="368"/>
      <c r="Z30" s="363" t="s">
        <v>15</v>
      </c>
      <c r="AA30" s="368"/>
      <c r="AB30" s="368"/>
      <c r="AC30" s="368"/>
      <c r="AD30" s="368"/>
      <c r="AE30" s="368"/>
      <c r="AF30" s="368"/>
      <c r="AG30" s="368"/>
      <c r="AH30" s="72"/>
    </row>
    <row r="31" spans="1:50" x14ac:dyDescent="0.2">
      <c r="B31" s="86"/>
      <c r="J31" s="86"/>
      <c r="R31" s="86"/>
      <c r="Z31" s="86"/>
      <c r="AH31" s="72"/>
    </row>
    <row r="32" spans="1:50" x14ac:dyDescent="0.2">
      <c r="B32" s="365" t="s">
        <v>1</v>
      </c>
      <c r="C32" s="366"/>
      <c r="D32" s="367" t="s">
        <v>2</v>
      </c>
      <c r="E32" s="366"/>
      <c r="F32" s="367" t="s">
        <v>3</v>
      </c>
      <c r="G32" s="366"/>
      <c r="H32" s="367" t="s">
        <v>4</v>
      </c>
      <c r="I32" s="366"/>
      <c r="J32" s="365" t="s">
        <v>1</v>
      </c>
      <c r="K32" s="366"/>
      <c r="L32" s="367" t="s">
        <v>2</v>
      </c>
      <c r="M32" s="366"/>
      <c r="N32" s="367" t="s">
        <v>3</v>
      </c>
      <c r="O32" s="366"/>
      <c r="P32" s="367" t="s">
        <v>4</v>
      </c>
      <c r="Q32" s="366"/>
      <c r="R32" s="365" t="s">
        <v>1</v>
      </c>
      <c r="S32" s="366"/>
      <c r="T32" s="367" t="s">
        <v>2</v>
      </c>
      <c r="U32" s="366"/>
      <c r="V32" s="367" t="s">
        <v>3</v>
      </c>
      <c r="W32" s="366"/>
      <c r="X32" s="367" t="s">
        <v>4</v>
      </c>
      <c r="Y32" s="366"/>
      <c r="Z32" s="365" t="s">
        <v>1</v>
      </c>
      <c r="AA32" s="366"/>
      <c r="AB32" s="367" t="s">
        <v>2</v>
      </c>
      <c r="AC32" s="366"/>
      <c r="AD32" s="367" t="s">
        <v>3</v>
      </c>
      <c r="AE32" s="366"/>
      <c r="AF32" s="367" t="s">
        <v>4</v>
      </c>
      <c r="AG32" s="366"/>
      <c r="AH32" s="72"/>
    </row>
    <row r="33" spans="1:34" x14ac:dyDescent="0.2">
      <c r="B33" s="98" t="s">
        <v>70</v>
      </c>
      <c r="C33" s="96" t="s">
        <v>71</v>
      </c>
      <c r="D33" s="97" t="s">
        <v>70</v>
      </c>
      <c r="E33" s="96" t="s">
        <v>71</v>
      </c>
      <c r="F33" s="97" t="s">
        <v>70</v>
      </c>
      <c r="G33" s="96" t="s">
        <v>71</v>
      </c>
      <c r="H33" s="97" t="s">
        <v>70</v>
      </c>
      <c r="I33" s="96" t="s">
        <v>71</v>
      </c>
      <c r="J33" s="98" t="s">
        <v>70</v>
      </c>
      <c r="K33" s="96" t="s">
        <v>71</v>
      </c>
      <c r="L33" s="97" t="s">
        <v>70</v>
      </c>
      <c r="M33" s="96" t="s">
        <v>71</v>
      </c>
      <c r="N33" s="97" t="s">
        <v>70</v>
      </c>
      <c r="O33" s="96" t="s">
        <v>71</v>
      </c>
      <c r="P33" s="97" t="s">
        <v>70</v>
      </c>
      <c r="Q33" s="96" t="s">
        <v>71</v>
      </c>
      <c r="R33" s="98" t="s">
        <v>70</v>
      </c>
      <c r="S33" s="96" t="s">
        <v>71</v>
      </c>
      <c r="T33" s="97" t="s">
        <v>70</v>
      </c>
      <c r="U33" s="96" t="s">
        <v>71</v>
      </c>
      <c r="V33" s="97" t="s">
        <v>70</v>
      </c>
      <c r="W33" s="96" t="s">
        <v>71</v>
      </c>
      <c r="X33" s="97" t="s">
        <v>70</v>
      </c>
      <c r="Y33" s="96" t="s">
        <v>71</v>
      </c>
      <c r="Z33" s="98" t="s">
        <v>70</v>
      </c>
      <c r="AA33" s="96" t="s">
        <v>71</v>
      </c>
      <c r="AB33" s="97" t="s">
        <v>70</v>
      </c>
      <c r="AC33" s="96" t="s">
        <v>71</v>
      </c>
      <c r="AD33" s="97" t="s">
        <v>70</v>
      </c>
      <c r="AE33" s="96" t="s">
        <v>71</v>
      </c>
      <c r="AF33" s="97" t="s">
        <v>70</v>
      </c>
      <c r="AG33" s="96" t="s">
        <v>71</v>
      </c>
      <c r="AH33" s="91"/>
    </row>
    <row r="34" spans="1:34" x14ac:dyDescent="0.2">
      <c r="A34" s="95"/>
      <c r="B34" s="94"/>
      <c r="C34" s="92"/>
      <c r="D34" s="93"/>
      <c r="E34" s="92"/>
      <c r="F34" s="93"/>
      <c r="G34" s="92"/>
      <c r="H34" s="93"/>
      <c r="I34" s="92"/>
      <c r="J34" s="94"/>
      <c r="K34" s="92"/>
      <c r="L34" s="93"/>
      <c r="M34" s="92"/>
      <c r="N34" s="93"/>
      <c r="O34" s="92"/>
      <c r="P34" s="93"/>
      <c r="Q34" s="92"/>
      <c r="R34" s="94"/>
      <c r="S34" s="92"/>
      <c r="T34" s="93"/>
      <c r="U34" s="92"/>
      <c r="V34" s="93"/>
      <c r="W34" s="92"/>
      <c r="X34" s="93"/>
      <c r="Y34" s="92"/>
      <c r="Z34" s="94"/>
      <c r="AA34" s="92"/>
      <c r="AB34" s="93"/>
      <c r="AC34" s="92"/>
      <c r="AD34" s="93"/>
      <c r="AE34" s="92"/>
      <c r="AF34" s="93"/>
      <c r="AG34" s="92"/>
      <c r="AH34" s="91"/>
    </row>
    <row r="35" spans="1:34" x14ac:dyDescent="0.2">
      <c r="A35" s="89" t="s">
        <v>20</v>
      </c>
      <c r="B35" s="86"/>
      <c r="C35" s="88"/>
      <c r="D35" s="85"/>
      <c r="E35" s="88"/>
      <c r="F35" s="85"/>
      <c r="G35" s="88"/>
      <c r="H35" s="85"/>
      <c r="I35" s="88"/>
      <c r="J35" s="86"/>
      <c r="K35" s="88"/>
      <c r="L35" s="85"/>
      <c r="M35" s="88"/>
      <c r="N35" s="85"/>
      <c r="O35" s="88"/>
      <c r="P35" s="85"/>
      <c r="Q35" s="88"/>
      <c r="R35" s="86"/>
      <c r="S35" s="88"/>
      <c r="T35" s="85"/>
      <c r="U35" s="88"/>
      <c r="V35" s="85"/>
      <c r="W35" s="88"/>
      <c r="X35" s="85"/>
      <c r="Y35" s="88"/>
      <c r="Z35" s="86"/>
      <c r="AA35" s="88"/>
      <c r="AB35" s="85"/>
      <c r="AC35" s="88"/>
      <c r="AD35" s="85"/>
      <c r="AE35" s="88"/>
      <c r="AF35" s="85"/>
      <c r="AG35" s="88"/>
      <c r="AH35" s="72"/>
    </row>
    <row r="36" spans="1:34" x14ac:dyDescent="0.2">
      <c r="A36" s="87" t="s">
        <v>21</v>
      </c>
      <c r="B36" s="86">
        <v>579015850932.20996</v>
      </c>
      <c r="C36" s="84">
        <v>48.259099999999997</v>
      </c>
      <c r="D36" s="85">
        <v>549620588891.22998</v>
      </c>
      <c r="E36" s="84">
        <v>48.711100000000002</v>
      </c>
      <c r="F36" s="85">
        <v>524543571216.59003</v>
      </c>
      <c r="G36" s="84">
        <v>50.389699999999998</v>
      </c>
      <c r="H36" s="85">
        <v>513108817108.21997</v>
      </c>
      <c r="I36" s="84">
        <v>50.569299999999998</v>
      </c>
      <c r="J36" s="86">
        <v>217552135347.26999</v>
      </c>
      <c r="K36" s="84">
        <v>71.547899999999998</v>
      </c>
      <c r="L36" s="85">
        <v>204182301456.32999</v>
      </c>
      <c r="M36" s="84">
        <v>68.774600000000007</v>
      </c>
      <c r="N36" s="85">
        <v>169327073751.14999</v>
      </c>
      <c r="O36" s="84">
        <v>70.057500000000005</v>
      </c>
      <c r="P36" s="85">
        <v>183489841647.76001</v>
      </c>
      <c r="Q36" s="84">
        <v>73.807000000000002</v>
      </c>
      <c r="R36" s="86">
        <v>180781955623.89001</v>
      </c>
      <c r="S36" s="84">
        <v>68.731700000000004</v>
      </c>
      <c r="T36" s="85">
        <v>151410974640.89001</v>
      </c>
      <c r="U36" s="84">
        <v>64.789000000000001</v>
      </c>
      <c r="V36" s="85">
        <v>161339443186.53</v>
      </c>
      <c r="W36" s="84">
        <v>71.151399999999995</v>
      </c>
      <c r="X36" s="85">
        <v>183754888829.76001</v>
      </c>
      <c r="Y36" s="84">
        <v>74.128100000000003</v>
      </c>
      <c r="Z36" s="86">
        <v>36770179723.379997</v>
      </c>
      <c r="AA36" s="84">
        <v>89.596999999999994</v>
      </c>
      <c r="AB36" s="85">
        <v>52771326815.440002</v>
      </c>
      <c r="AC36" s="84">
        <v>83.515699999999995</v>
      </c>
      <c r="AD36" s="85">
        <v>7987630564.6199999</v>
      </c>
      <c r="AE36" s="84">
        <v>53.4574</v>
      </c>
      <c r="AF36" s="85">
        <v>-265047182</v>
      </c>
      <c r="AG36" s="84">
        <v>-36.837899999999998</v>
      </c>
      <c r="AH36" s="72"/>
    </row>
    <row r="37" spans="1:34" x14ac:dyDescent="0.2">
      <c r="A37" s="87" t="s">
        <v>22</v>
      </c>
      <c r="B37" s="86">
        <v>29280222041.650002</v>
      </c>
      <c r="C37" s="84">
        <v>2.4403999999999999</v>
      </c>
      <c r="D37" s="85">
        <v>26873327658.439999</v>
      </c>
      <c r="E37" s="84">
        <v>2.3816999999999999</v>
      </c>
      <c r="F37" s="85">
        <v>33199132570.099998</v>
      </c>
      <c r="G37" s="84">
        <v>3.1892</v>
      </c>
      <c r="H37" s="85">
        <v>31944532275.830002</v>
      </c>
      <c r="I37" s="84">
        <v>3.1482999999999999</v>
      </c>
      <c r="J37" s="86">
        <v>4594837068.6599998</v>
      </c>
      <c r="K37" s="84">
        <v>1.5111000000000001</v>
      </c>
      <c r="L37" s="85">
        <v>4451415672.0900002</v>
      </c>
      <c r="M37" s="84">
        <v>1.4994000000000001</v>
      </c>
      <c r="N37" s="85">
        <v>4121893372.6399999</v>
      </c>
      <c r="O37" s="84">
        <v>1.7054</v>
      </c>
      <c r="P37" s="85">
        <v>2341718906.8699999</v>
      </c>
      <c r="Q37" s="84">
        <v>0.94189999999999996</v>
      </c>
      <c r="R37" s="86">
        <v>2253298425.0700002</v>
      </c>
      <c r="S37" s="84">
        <v>0.85670000000000002</v>
      </c>
      <c r="T37" s="85">
        <v>1613808623.1700001</v>
      </c>
      <c r="U37" s="84">
        <v>0.69059999999999999</v>
      </c>
      <c r="V37" s="85">
        <v>1947295599.6700001</v>
      </c>
      <c r="W37" s="84">
        <v>0.85880000000000001</v>
      </c>
      <c r="X37" s="85">
        <v>2372499359.3899999</v>
      </c>
      <c r="Y37" s="84">
        <v>0.95709999999999995</v>
      </c>
      <c r="Z37" s="86">
        <v>2341538643.5900002</v>
      </c>
      <c r="AA37" s="84">
        <v>5.7055999999999996</v>
      </c>
      <c r="AB37" s="85">
        <v>2837607048.9200001</v>
      </c>
      <c r="AC37" s="84">
        <v>4.4908000000000001</v>
      </c>
      <c r="AD37" s="85">
        <v>2174597772.9699998</v>
      </c>
      <c r="AE37" s="84">
        <v>14.5535</v>
      </c>
      <c r="AF37" s="85">
        <v>-30780452.52</v>
      </c>
      <c r="AG37" s="84">
        <v>-4.2781000000000002</v>
      </c>
      <c r="AH37" s="72"/>
    </row>
    <row r="38" spans="1:34" x14ac:dyDescent="0.2">
      <c r="A38" s="90" t="s">
        <v>23</v>
      </c>
      <c r="B38" s="86">
        <v>608296072973.85999</v>
      </c>
      <c r="C38" s="84">
        <v>50.6995</v>
      </c>
      <c r="D38" s="85">
        <v>576493916549.67004</v>
      </c>
      <c r="E38" s="84">
        <v>51.092799999999997</v>
      </c>
      <c r="F38" s="85">
        <v>557742703786.68994</v>
      </c>
      <c r="G38" s="84">
        <v>53.578899999999997</v>
      </c>
      <c r="H38" s="85">
        <v>545053349384.04999</v>
      </c>
      <c r="I38" s="84">
        <v>53.717599999999997</v>
      </c>
      <c r="J38" s="86">
        <v>222146972415.92999</v>
      </c>
      <c r="K38" s="84">
        <v>73.058999999999997</v>
      </c>
      <c r="L38" s="85">
        <v>208633717128.42001</v>
      </c>
      <c r="M38" s="84">
        <v>70.274000000000001</v>
      </c>
      <c r="N38" s="85">
        <v>173448967123.79001</v>
      </c>
      <c r="O38" s="84">
        <v>71.762900000000002</v>
      </c>
      <c r="P38" s="85">
        <v>185831560554.63</v>
      </c>
      <c r="Q38" s="84">
        <v>74.748900000000006</v>
      </c>
      <c r="R38" s="86">
        <v>183035254048.95999</v>
      </c>
      <c r="S38" s="84">
        <v>69.588399999999993</v>
      </c>
      <c r="T38" s="85">
        <v>153024783264.06</v>
      </c>
      <c r="U38" s="84">
        <v>65.479500000000002</v>
      </c>
      <c r="V38" s="85">
        <v>163286738786.20001</v>
      </c>
      <c r="W38" s="84">
        <v>72.010099999999994</v>
      </c>
      <c r="X38" s="85">
        <v>186127388189.14999</v>
      </c>
      <c r="Y38" s="84">
        <v>75.0852</v>
      </c>
      <c r="Z38" s="86">
        <v>39111718366.970001</v>
      </c>
      <c r="AA38" s="84">
        <v>95.302599999999998</v>
      </c>
      <c r="AB38" s="85">
        <v>55608933864.360001</v>
      </c>
      <c r="AC38" s="84">
        <v>88.006500000000003</v>
      </c>
      <c r="AD38" s="85">
        <v>10162228337.59</v>
      </c>
      <c r="AE38" s="84">
        <v>68.010900000000007</v>
      </c>
      <c r="AF38" s="85">
        <v>-295827634.51999998</v>
      </c>
      <c r="AG38" s="84">
        <v>-41.116</v>
      </c>
      <c r="AH38" s="72"/>
    </row>
    <row r="39" spans="1:34" x14ac:dyDescent="0.2">
      <c r="B39" s="86"/>
      <c r="C39" s="88"/>
      <c r="D39" s="85"/>
      <c r="E39" s="88"/>
      <c r="F39" s="85"/>
      <c r="G39" s="88"/>
      <c r="H39" s="85"/>
      <c r="I39" s="88"/>
      <c r="J39" s="86"/>
      <c r="K39" s="88"/>
      <c r="L39" s="85"/>
      <c r="M39" s="88"/>
      <c r="N39" s="85"/>
      <c r="O39" s="88"/>
      <c r="P39" s="85"/>
      <c r="Q39" s="88"/>
      <c r="R39" s="86"/>
      <c r="S39" s="88"/>
      <c r="T39" s="85"/>
      <c r="U39" s="88"/>
      <c r="V39" s="85"/>
      <c r="W39" s="88"/>
      <c r="X39" s="85"/>
      <c r="Y39" s="88"/>
      <c r="Z39" s="86"/>
      <c r="AA39" s="88"/>
      <c r="AB39" s="85"/>
      <c r="AC39" s="88"/>
      <c r="AD39" s="85"/>
      <c r="AE39" s="88"/>
      <c r="AF39" s="85"/>
      <c r="AG39" s="88"/>
      <c r="AH39" s="72"/>
    </row>
    <row r="40" spans="1:34" x14ac:dyDescent="0.2">
      <c r="A40" s="89" t="s">
        <v>24</v>
      </c>
      <c r="B40" s="86"/>
      <c r="C40" s="88"/>
      <c r="D40" s="85"/>
      <c r="E40" s="88"/>
      <c r="F40" s="85"/>
      <c r="G40" s="88"/>
      <c r="H40" s="85"/>
      <c r="I40" s="88"/>
      <c r="J40" s="86"/>
      <c r="K40" s="88"/>
      <c r="L40" s="85"/>
      <c r="M40" s="88"/>
      <c r="N40" s="85"/>
      <c r="O40" s="88"/>
      <c r="P40" s="85"/>
      <c r="Q40" s="88"/>
      <c r="R40" s="86"/>
      <c r="S40" s="88"/>
      <c r="T40" s="85"/>
      <c r="U40" s="88"/>
      <c r="V40" s="85"/>
      <c r="W40" s="88"/>
      <c r="X40" s="85"/>
      <c r="Y40" s="88"/>
      <c r="Z40" s="86"/>
      <c r="AA40" s="88"/>
      <c r="AB40" s="85"/>
      <c r="AC40" s="88"/>
      <c r="AD40" s="85"/>
      <c r="AE40" s="88"/>
      <c r="AF40" s="85"/>
      <c r="AG40" s="88"/>
      <c r="AH40" s="72"/>
    </row>
    <row r="41" spans="1:34" x14ac:dyDescent="0.2">
      <c r="A41" s="87" t="s">
        <v>25</v>
      </c>
      <c r="B41" s="86">
        <v>149704299628.19</v>
      </c>
      <c r="C41" s="84">
        <v>12.477399999999999</v>
      </c>
      <c r="D41" s="85">
        <v>142300815031.20999</v>
      </c>
      <c r="E41" s="84">
        <v>12.611700000000001</v>
      </c>
      <c r="F41" s="85">
        <v>132490910596.12</v>
      </c>
      <c r="G41" s="84">
        <v>12.727600000000001</v>
      </c>
      <c r="H41" s="85">
        <v>128786514160.53999</v>
      </c>
      <c r="I41" s="84">
        <v>12.692500000000001</v>
      </c>
      <c r="J41" s="86">
        <v>78834667238.759995</v>
      </c>
      <c r="K41" s="84">
        <v>25.9269</v>
      </c>
      <c r="L41" s="85">
        <v>82654724005.199997</v>
      </c>
      <c r="M41" s="84">
        <v>27.840599999999998</v>
      </c>
      <c r="N41" s="85">
        <v>64436335597.330002</v>
      </c>
      <c r="O41" s="84">
        <v>26.6599</v>
      </c>
      <c r="P41" s="85">
        <v>60678910952.760002</v>
      </c>
      <c r="Q41" s="84">
        <v>24.407499999999999</v>
      </c>
      <c r="R41" s="86">
        <v>78071025116.800003</v>
      </c>
      <c r="S41" s="84">
        <v>29.681899999999999</v>
      </c>
      <c r="T41" s="85">
        <v>75131104634.440002</v>
      </c>
      <c r="U41" s="84">
        <v>32.148699999999998</v>
      </c>
      <c r="V41" s="85">
        <v>61424718740.559998</v>
      </c>
      <c r="W41" s="84">
        <v>27.0886</v>
      </c>
      <c r="X41" s="85">
        <v>60576459224.650002</v>
      </c>
      <c r="Y41" s="84">
        <v>24.437000000000001</v>
      </c>
      <c r="Z41" s="86">
        <v>763642121.96000004</v>
      </c>
      <c r="AA41" s="84">
        <v>1.8607</v>
      </c>
      <c r="AB41" s="85">
        <v>7523619370.7600002</v>
      </c>
      <c r="AC41" s="84">
        <v>11.9068</v>
      </c>
      <c r="AD41" s="85">
        <v>3011616856.77</v>
      </c>
      <c r="AE41" s="84">
        <v>20.1553</v>
      </c>
      <c r="AF41" s="85">
        <v>102451728.11</v>
      </c>
      <c r="AG41" s="84">
        <v>14.2394</v>
      </c>
      <c r="AH41" s="72"/>
    </row>
    <row r="42" spans="1:34" x14ac:dyDescent="0.2">
      <c r="A42" s="87" t="s">
        <v>22</v>
      </c>
      <c r="B42" s="86">
        <v>36606117455.25</v>
      </c>
      <c r="C42" s="84">
        <v>3.0510000000000002</v>
      </c>
      <c r="D42" s="85">
        <v>36964566504.449997</v>
      </c>
      <c r="E42" s="84">
        <v>3.2759999999999998</v>
      </c>
      <c r="F42" s="85">
        <v>29640663634.77</v>
      </c>
      <c r="G42" s="84">
        <v>2.8473999999999999</v>
      </c>
      <c r="H42" s="85">
        <v>27727882220.52</v>
      </c>
      <c r="I42" s="84">
        <v>2.7326999999999999</v>
      </c>
      <c r="J42" s="86">
        <v>3083362618.8699999</v>
      </c>
      <c r="K42" s="84">
        <v>1.014</v>
      </c>
      <c r="L42" s="85">
        <v>5597596383.3599997</v>
      </c>
      <c r="M42" s="84">
        <v>1.8854</v>
      </c>
      <c r="N42" s="85">
        <v>3811944333.4400001</v>
      </c>
      <c r="O42" s="84">
        <v>1.5771999999999999</v>
      </c>
      <c r="P42" s="85">
        <v>2097268157.47</v>
      </c>
      <c r="Q42" s="84">
        <v>0.84360000000000002</v>
      </c>
      <c r="R42" s="86">
        <v>1919219150.49</v>
      </c>
      <c r="S42" s="84">
        <v>0.72970000000000002</v>
      </c>
      <c r="T42" s="85">
        <v>5542829443.0200005</v>
      </c>
      <c r="U42" s="84">
        <v>2.3717999999999999</v>
      </c>
      <c r="V42" s="85">
        <v>2043741676.0799999</v>
      </c>
      <c r="W42" s="84">
        <v>0.90129999999999999</v>
      </c>
      <c r="X42" s="85">
        <v>1184396544.6800001</v>
      </c>
      <c r="Y42" s="84">
        <v>0.4778</v>
      </c>
      <c r="Z42" s="86">
        <v>1164143468.3800001</v>
      </c>
      <c r="AA42" s="84">
        <v>2.8365999999999998</v>
      </c>
      <c r="AB42" s="85">
        <v>54766940.340000004</v>
      </c>
      <c r="AC42" s="84">
        <v>8.6699999999999999E-2</v>
      </c>
      <c r="AD42" s="85">
        <v>1768202657.3599999</v>
      </c>
      <c r="AE42" s="84">
        <v>11.8337</v>
      </c>
      <c r="AF42" s="85">
        <v>912871612.78999996</v>
      </c>
      <c r="AG42" s="84">
        <v>126.8766</v>
      </c>
      <c r="AH42" s="72"/>
    </row>
    <row r="43" spans="1:34" x14ac:dyDescent="0.2">
      <c r="A43" s="83" t="s">
        <v>26</v>
      </c>
      <c r="B43" s="79">
        <v>405201088755.44</v>
      </c>
      <c r="C43" s="81">
        <v>33.772199999999998</v>
      </c>
      <c r="D43" s="78">
        <v>372568278299.78998</v>
      </c>
      <c r="E43" s="81">
        <v>33.019500000000001</v>
      </c>
      <c r="F43" s="78">
        <v>321099532356.84998</v>
      </c>
      <c r="G43" s="81">
        <v>30.8461</v>
      </c>
      <c r="H43" s="78">
        <v>313097513171.47998</v>
      </c>
      <c r="I43" s="81">
        <v>30.857199999999999</v>
      </c>
      <c r="J43" s="79"/>
      <c r="K43" s="77"/>
      <c r="L43" s="78"/>
      <c r="M43" s="77"/>
      <c r="N43" s="78"/>
      <c r="O43" s="77"/>
      <c r="P43" s="78"/>
      <c r="Q43" s="77"/>
      <c r="R43" s="79"/>
      <c r="S43" s="77"/>
      <c r="T43" s="78"/>
      <c r="U43" s="77"/>
      <c r="V43" s="78"/>
      <c r="W43" s="77"/>
      <c r="X43" s="78"/>
      <c r="Y43" s="77"/>
      <c r="Z43" s="79"/>
      <c r="AA43" s="77"/>
      <c r="AB43" s="78"/>
      <c r="AC43" s="77"/>
      <c r="AD43" s="78"/>
      <c r="AE43" s="77"/>
      <c r="AF43" s="78"/>
      <c r="AG43" s="77"/>
      <c r="AH43" s="72"/>
    </row>
    <row r="44" spans="1:34" x14ac:dyDescent="0.2">
      <c r="A44" s="82" t="s">
        <v>23</v>
      </c>
      <c r="B44" s="79">
        <v>591511505838.88</v>
      </c>
      <c r="C44" s="81">
        <v>49.3005</v>
      </c>
      <c r="D44" s="78">
        <v>551833659835.44995</v>
      </c>
      <c r="E44" s="81">
        <v>48.907200000000003</v>
      </c>
      <c r="F44" s="78">
        <v>483231106587.73999</v>
      </c>
      <c r="G44" s="81">
        <v>46.421100000000003</v>
      </c>
      <c r="H44" s="78">
        <v>469611909552.53998</v>
      </c>
      <c r="I44" s="81">
        <v>46.282400000000003</v>
      </c>
      <c r="J44" s="79">
        <v>81918029857.630005</v>
      </c>
      <c r="K44" s="81">
        <v>26.940999999999999</v>
      </c>
      <c r="L44" s="78">
        <v>88252320388.559998</v>
      </c>
      <c r="M44" s="81">
        <v>29.725999999999999</v>
      </c>
      <c r="N44" s="78">
        <v>68248279930.769997</v>
      </c>
      <c r="O44" s="81">
        <v>28.237100000000002</v>
      </c>
      <c r="P44" s="78">
        <v>62776179110.230003</v>
      </c>
      <c r="Q44" s="81">
        <v>25.251100000000001</v>
      </c>
      <c r="R44" s="79">
        <v>79990244267.289993</v>
      </c>
      <c r="S44" s="81">
        <v>30.4116</v>
      </c>
      <c r="T44" s="78">
        <v>80673934077.460007</v>
      </c>
      <c r="U44" s="81">
        <v>34.520499999999998</v>
      </c>
      <c r="V44" s="78">
        <v>63468460416.639999</v>
      </c>
      <c r="W44" s="81">
        <v>27.989899999999999</v>
      </c>
      <c r="X44" s="78">
        <v>61760855769.330002</v>
      </c>
      <c r="Y44" s="81">
        <v>24.9148</v>
      </c>
      <c r="Z44" s="79">
        <v>1927785590.3399999</v>
      </c>
      <c r="AA44" s="81">
        <v>4.6974</v>
      </c>
      <c r="AB44" s="78">
        <v>7578386311.1000004</v>
      </c>
      <c r="AC44" s="81">
        <v>11.993499999999999</v>
      </c>
      <c r="AD44" s="78">
        <v>4779819514.1300001</v>
      </c>
      <c r="AE44" s="81">
        <v>31.989100000000001</v>
      </c>
      <c r="AF44" s="78">
        <v>1015323340.9</v>
      </c>
      <c r="AG44" s="81">
        <v>141.11600000000001</v>
      </c>
      <c r="AH44" s="72"/>
    </row>
    <row r="45" spans="1:34" x14ac:dyDescent="0.2">
      <c r="A45" s="80"/>
      <c r="B45" s="79"/>
      <c r="C45" s="77"/>
      <c r="D45" s="78"/>
      <c r="E45" s="77"/>
      <c r="F45" s="78"/>
      <c r="G45" s="77"/>
      <c r="H45" s="78"/>
      <c r="I45" s="77"/>
      <c r="J45" s="79"/>
      <c r="K45" s="77"/>
      <c r="L45" s="78"/>
      <c r="M45" s="77"/>
      <c r="N45" s="78"/>
      <c r="O45" s="77"/>
      <c r="P45" s="78"/>
      <c r="Q45" s="77"/>
      <c r="R45" s="79"/>
      <c r="S45" s="77"/>
      <c r="T45" s="78"/>
      <c r="U45" s="77"/>
      <c r="V45" s="78"/>
      <c r="W45" s="77"/>
      <c r="X45" s="78"/>
      <c r="Y45" s="77"/>
      <c r="Z45" s="79"/>
      <c r="AA45" s="77"/>
      <c r="AB45" s="78"/>
      <c r="AC45" s="77"/>
      <c r="AD45" s="78"/>
      <c r="AE45" s="77"/>
      <c r="AF45" s="78"/>
      <c r="AG45" s="77"/>
      <c r="AH45" s="72"/>
    </row>
    <row r="46" spans="1:34" ht="13.5" thickBot="1" x14ac:dyDescent="0.25">
      <c r="A46" s="80"/>
      <c r="B46" s="79"/>
      <c r="C46" s="77"/>
      <c r="D46" s="78"/>
      <c r="E46" s="77"/>
      <c r="F46" s="78"/>
      <c r="G46" s="77"/>
      <c r="H46" s="78"/>
      <c r="I46" s="77"/>
      <c r="J46" s="79"/>
      <c r="K46" s="77"/>
      <c r="L46" s="78"/>
      <c r="M46" s="77"/>
      <c r="N46" s="78"/>
      <c r="O46" s="77"/>
      <c r="P46" s="78"/>
      <c r="Q46" s="77"/>
      <c r="R46" s="79"/>
      <c r="S46" s="77"/>
      <c r="T46" s="78"/>
      <c r="U46" s="77"/>
      <c r="V46" s="78"/>
      <c r="W46" s="77"/>
      <c r="X46" s="78"/>
      <c r="Y46" s="77"/>
      <c r="Z46" s="79"/>
      <c r="AA46" s="77"/>
      <c r="AB46" s="78"/>
      <c r="AC46" s="77"/>
      <c r="AD46" s="78"/>
      <c r="AE46" s="77"/>
      <c r="AF46" s="78"/>
      <c r="AG46" s="77"/>
      <c r="AH46" s="72"/>
    </row>
    <row r="47" spans="1:34" ht="14.25" thickTop="1" thickBot="1" x14ac:dyDescent="0.25">
      <c r="A47" s="76" t="s">
        <v>69</v>
      </c>
      <c r="B47" s="75">
        <v>1199807578812.74</v>
      </c>
      <c r="C47" s="73">
        <v>100</v>
      </c>
      <c r="D47" s="74">
        <v>1128327576385.1201</v>
      </c>
      <c r="E47" s="73">
        <v>100</v>
      </c>
      <c r="F47" s="74">
        <v>1040973810374.4301</v>
      </c>
      <c r="G47" s="73">
        <v>100</v>
      </c>
      <c r="H47" s="74">
        <v>1014665258936.59</v>
      </c>
      <c r="I47" s="73">
        <v>100</v>
      </c>
      <c r="J47" s="75">
        <v>304065002273.56</v>
      </c>
      <c r="K47" s="73">
        <v>100</v>
      </c>
      <c r="L47" s="74">
        <v>296886037516.97998</v>
      </c>
      <c r="M47" s="73">
        <v>100</v>
      </c>
      <c r="N47" s="74">
        <v>241697247054.56</v>
      </c>
      <c r="O47" s="73">
        <v>100</v>
      </c>
      <c r="P47" s="74">
        <v>248607739664.85999</v>
      </c>
      <c r="Q47" s="73">
        <v>100</v>
      </c>
      <c r="R47" s="75">
        <v>263025498316.25</v>
      </c>
      <c r="S47" s="73">
        <v>100</v>
      </c>
      <c r="T47" s="74">
        <v>233698717341.51999</v>
      </c>
      <c r="U47" s="73">
        <v>100</v>
      </c>
      <c r="V47" s="74">
        <v>226755199202.84</v>
      </c>
      <c r="W47" s="73">
        <v>100</v>
      </c>
      <c r="X47" s="74">
        <v>247888243958.48001</v>
      </c>
      <c r="Y47" s="73">
        <v>100</v>
      </c>
      <c r="Z47" s="75">
        <v>41039503957.309998</v>
      </c>
      <c r="AA47" s="73">
        <v>100</v>
      </c>
      <c r="AB47" s="74">
        <v>63187320175.459999</v>
      </c>
      <c r="AC47" s="73">
        <v>100</v>
      </c>
      <c r="AD47" s="74">
        <v>14942047851.719999</v>
      </c>
      <c r="AE47" s="73">
        <v>100</v>
      </c>
      <c r="AF47" s="74">
        <v>719495706.38</v>
      </c>
      <c r="AG47" s="73">
        <v>100</v>
      </c>
      <c r="AH47" s="72"/>
    </row>
    <row r="48" spans="1:34" ht="13.5" thickTop="1" x14ac:dyDescent="0.2"/>
    <row r="51" spans="1:1" ht="15" x14ac:dyDescent="0.25">
      <c r="A51" s="71" t="s">
        <v>27</v>
      </c>
    </row>
    <row r="53" spans="1:1" ht="14.25" x14ac:dyDescent="0.2">
      <c r="A53" s="70" t="s">
        <v>28</v>
      </c>
    </row>
    <row r="55" spans="1:1" ht="15" x14ac:dyDescent="0.25">
      <c r="A55" s="71" t="s">
        <v>29</v>
      </c>
    </row>
    <row r="57" spans="1:1" ht="14.25" x14ac:dyDescent="0.2">
      <c r="A57" s="70" t="s">
        <v>30</v>
      </c>
    </row>
    <row r="58" spans="1:1" ht="14.25" x14ac:dyDescent="0.2">
      <c r="A58" s="70" t="s">
        <v>31</v>
      </c>
    </row>
    <row r="59" spans="1:1" ht="14.25" x14ac:dyDescent="0.2">
      <c r="A59" s="70" t="s">
        <v>32</v>
      </c>
    </row>
    <row r="61" spans="1:1" ht="15" x14ac:dyDescent="0.25">
      <c r="A61" s="71" t="s">
        <v>33</v>
      </c>
    </row>
    <row r="62" spans="1:1" ht="14.25" x14ac:dyDescent="0.2">
      <c r="A62" s="70" t="s">
        <v>34</v>
      </c>
    </row>
    <row r="63" spans="1:1" ht="14.25" x14ac:dyDescent="0.2">
      <c r="A63" s="70" t="s">
        <v>35</v>
      </c>
    </row>
  </sheetData>
  <mergeCells count="50"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workbookViewId="0"/>
  </sheetViews>
  <sheetFormatPr defaultRowHeight="12.75" x14ac:dyDescent="0.2"/>
  <cols>
    <col min="1" max="1" width="37" style="67" customWidth="1"/>
    <col min="2" max="2" width="9.140625" style="69"/>
    <col min="3" max="3" width="4" style="67" bestFit="1" customWidth="1"/>
    <col min="4" max="4" width="9.140625" style="69"/>
    <col min="5" max="5" width="4" style="67" bestFit="1" customWidth="1"/>
    <col min="6" max="6" width="9.140625" style="69"/>
    <col min="7" max="7" width="4" style="67" bestFit="1" customWidth="1"/>
    <col min="8" max="8" width="9.140625" style="69"/>
    <col min="9" max="9" width="4" style="67" bestFit="1" customWidth="1"/>
    <col min="10" max="10" width="7.5703125" style="69" bestFit="1" customWidth="1"/>
    <col min="11" max="11" width="4" style="67" bestFit="1" customWidth="1"/>
    <col min="12" max="12" width="7.5703125" style="69" bestFit="1" customWidth="1"/>
    <col min="13" max="13" width="4" style="67" bestFit="1" customWidth="1"/>
    <col min="14" max="14" width="7.5703125" style="69" bestFit="1" customWidth="1"/>
    <col min="15" max="15" width="4" style="67" bestFit="1" customWidth="1"/>
    <col min="16" max="16" width="7.5703125" style="69" bestFit="1" customWidth="1"/>
    <col min="17" max="17" width="4" style="67" bestFit="1" customWidth="1"/>
    <col min="18" max="18" width="7.5703125" style="69" bestFit="1" customWidth="1"/>
    <col min="19" max="19" width="4" style="67" bestFit="1" customWidth="1"/>
    <col min="20" max="20" width="7.5703125" style="69" bestFit="1" customWidth="1"/>
    <col min="21" max="21" width="4" style="67" bestFit="1" customWidth="1"/>
    <col min="22" max="22" width="7.5703125" style="69" bestFit="1" customWidth="1"/>
    <col min="23" max="23" width="4" style="67" bestFit="1" customWidth="1"/>
    <col min="24" max="24" width="7.5703125" style="69" bestFit="1" customWidth="1"/>
    <col min="25" max="25" width="4" style="67" bestFit="1" customWidth="1"/>
    <col min="26" max="26" width="6.5703125" style="69" bestFit="1" customWidth="1"/>
    <col min="27" max="27" width="4" style="67" bestFit="1" customWidth="1"/>
    <col min="28" max="28" width="6.5703125" style="69" bestFit="1" customWidth="1"/>
    <col min="29" max="29" width="4" style="67" bestFit="1" customWidth="1"/>
    <col min="30" max="30" width="6.5703125" style="69" bestFit="1" customWidth="1"/>
    <col min="31" max="31" width="4.5703125" style="67" bestFit="1" customWidth="1"/>
    <col min="32" max="32" width="7.140625" style="69" bestFit="1" customWidth="1"/>
    <col min="33" max="33" width="6.140625" style="67" bestFit="1" customWidth="1"/>
    <col min="34" max="34" width="8" style="67" bestFit="1" customWidth="1"/>
    <col min="35" max="35" width="4" style="67" bestFit="1" customWidth="1"/>
    <col min="36" max="36" width="8" style="67" bestFit="1" customWidth="1"/>
    <col min="37" max="37" width="4" style="67" bestFit="1" customWidth="1"/>
    <col min="38" max="38" width="8" style="67" bestFit="1" customWidth="1"/>
    <col min="39" max="39" width="4" style="67" bestFit="1" customWidth="1"/>
    <col min="40" max="40" width="8" style="67" bestFit="1" customWidth="1"/>
    <col min="41" max="49" width="4" style="67" bestFit="1" customWidth="1"/>
    <col min="50" max="16384" width="9.140625" style="67"/>
  </cols>
  <sheetData>
    <row r="1" spans="1:50" x14ac:dyDescent="0.2">
      <c r="A1" s="90" t="s">
        <v>1296</v>
      </c>
      <c r="AN1" s="90" t="s">
        <v>5</v>
      </c>
    </row>
    <row r="2" spans="1:50" x14ac:dyDescent="0.2">
      <c r="A2" s="90" t="s">
        <v>10</v>
      </c>
    </row>
    <row r="3" spans="1:50" ht="13.5" thickBot="1" x14ac:dyDescent="0.25"/>
    <row r="4" spans="1:50" ht="13.5" thickTop="1" x14ac:dyDescent="0.2">
      <c r="A4" s="101"/>
      <c r="B4" s="100"/>
      <c r="C4" s="101"/>
      <c r="D4" s="100"/>
      <c r="E4" s="101"/>
      <c r="F4" s="100"/>
      <c r="G4" s="101"/>
      <c r="H4" s="100"/>
      <c r="I4" s="101"/>
      <c r="J4" s="102"/>
      <c r="K4" s="101"/>
      <c r="L4" s="100"/>
      <c r="M4" s="101"/>
      <c r="N4" s="100"/>
      <c r="O4" s="101"/>
      <c r="P4" s="100"/>
      <c r="Q4" s="101"/>
      <c r="R4" s="102"/>
      <c r="S4" s="101"/>
      <c r="T4" s="100"/>
      <c r="U4" s="101"/>
      <c r="V4" s="100"/>
      <c r="W4" s="101"/>
      <c r="X4" s="100"/>
      <c r="Y4" s="101"/>
      <c r="Z4" s="102"/>
      <c r="AA4" s="101"/>
      <c r="AB4" s="100"/>
      <c r="AC4" s="101"/>
      <c r="AD4" s="100"/>
      <c r="AE4" s="101"/>
      <c r="AF4" s="100"/>
      <c r="AG4" s="101"/>
      <c r="AH4" s="117"/>
      <c r="AI4" s="101"/>
      <c r="AJ4" s="101"/>
      <c r="AK4" s="101"/>
      <c r="AL4" s="101"/>
      <c r="AM4" s="101"/>
      <c r="AN4" s="101"/>
      <c r="AO4" s="101"/>
      <c r="AP4" s="117"/>
      <c r="AQ4" s="101"/>
      <c r="AR4" s="101"/>
      <c r="AS4" s="101"/>
      <c r="AT4" s="101"/>
      <c r="AU4" s="101"/>
      <c r="AV4" s="101"/>
      <c r="AW4" s="99"/>
      <c r="AX4" s="103"/>
    </row>
    <row r="5" spans="1:50" x14ac:dyDescent="0.2">
      <c r="B5" s="364" t="s">
        <v>72</v>
      </c>
      <c r="C5" s="364"/>
      <c r="D5" s="364"/>
      <c r="E5" s="364"/>
      <c r="F5" s="364"/>
      <c r="G5" s="364"/>
      <c r="H5" s="364"/>
      <c r="I5" s="364"/>
      <c r="J5" s="363" t="s">
        <v>8</v>
      </c>
      <c r="K5" s="364"/>
      <c r="L5" s="364"/>
      <c r="M5" s="364"/>
      <c r="N5" s="364"/>
      <c r="O5" s="364"/>
      <c r="P5" s="364"/>
      <c r="Q5" s="364"/>
      <c r="R5" s="363" t="s">
        <v>9</v>
      </c>
      <c r="S5" s="364"/>
      <c r="T5" s="364"/>
      <c r="U5" s="364"/>
      <c r="V5" s="364"/>
      <c r="W5" s="364"/>
      <c r="X5" s="364"/>
      <c r="Y5" s="364"/>
      <c r="Z5" s="363" t="s">
        <v>15</v>
      </c>
      <c r="AA5" s="364"/>
      <c r="AB5" s="364"/>
      <c r="AC5" s="364"/>
      <c r="AD5" s="364"/>
      <c r="AE5" s="364"/>
      <c r="AF5" s="364"/>
      <c r="AG5" s="364"/>
      <c r="AH5" s="363" t="s">
        <v>16</v>
      </c>
      <c r="AI5" s="364"/>
      <c r="AJ5" s="364"/>
      <c r="AK5" s="364"/>
      <c r="AL5" s="364"/>
      <c r="AM5" s="364"/>
      <c r="AN5" s="364"/>
      <c r="AO5" s="364"/>
      <c r="AP5" s="363" t="s">
        <v>18</v>
      </c>
      <c r="AQ5" s="364"/>
      <c r="AR5" s="364"/>
      <c r="AS5" s="364"/>
      <c r="AT5" s="364"/>
      <c r="AU5" s="364"/>
      <c r="AV5" s="364"/>
      <c r="AW5" s="364"/>
      <c r="AX5" s="103"/>
    </row>
    <row r="6" spans="1:50" x14ac:dyDescent="0.2">
      <c r="J6" s="86"/>
      <c r="R6" s="86"/>
      <c r="Z6" s="86"/>
      <c r="AH6" s="103"/>
      <c r="AP6" s="103"/>
      <c r="AX6" s="103"/>
    </row>
    <row r="7" spans="1:50" x14ac:dyDescent="0.2">
      <c r="B7" s="367" t="s">
        <v>1</v>
      </c>
      <c r="C7" s="369"/>
      <c r="D7" s="367" t="s">
        <v>2</v>
      </c>
      <c r="E7" s="369"/>
      <c r="F7" s="367" t="s">
        <v>3</v>
      </c>
      <c r="G7" s="369"/>
      <c r="H7" s="367" t="s">
        <v>4</v>
      </c>
      <c r="I7" s="369"/>
      <c r="J7" s="365" t="s">
        <v>1</v>
      </c>
      <c r="K7" s="369"/>
      <c r="L7" s="367" t="s">
        <v>2</v>
      </c>
      <c r="M7" s="369"/>
      <c r="N7" s="367" t="s">
        <v>3</v>
      </c>
      <c r="O7" s="369"/>
      <c r="P7" s="367" t="s">
        <v>4</v>
      </c>
      <c r="Q7" s="369"/>
      <c r="R7" s="365" t="s">
        <v>1</v>
      </c>
      <c r="S7" s="369"/>
      <c r="T7" s="367" t="s">
        <v>2</v>
      </c>
      <c r="U7" s="369"/>
      <c r="V7" s="367" t="s">
        <v>3</v>
      </c>
      <c r="W7" s="369"/>
      <c r="X7" s="367" t="s">
        <v>4</v>
      </c>
      <c r="Y7" s="369"/>
      <c r="Z7" s="365" t="s">
        <v>1</v>
      </c>
      <c r="AA7" s="369"/>
      <c r="AB7" s="367" t="s">
        <v>2</v>
      </c>
      <c r="AC7" s="369"/>
      <c r="AD7" s="367" t="s">
        <v>3</v>
      </c>
      <c r="AE7" s="369"/>
      <c r="AF7" s="367" t="s">
        <v>4</v>
      </c>
      <c r="AG7" s="369"/>
      <c r="AH7" s="365" t="s">
        <v>1</v>
      </c>
      <c r="AI7" s="369"/>
      <c r="AJ7" s="367" t="s">
        <v>2</v>
      </c>
      <c r="AK7" s="369"/>
      <c r="AL7" s="367" t="s">
        <v>3</v>
      </c>
      <c r="AM7" s="369"/>
      <c r="AN7" s="367" t="s">
        <v>4</v>
      </c>
      <c r="AO7" s="369"/>
      <c r="AP7" s="365" t="s">
        <v>1</v>
      </c>
      <c r="AQ7" s="369"/>
      <c r="AR7" s="367" t="s">
        <v>2</v>
      </c>
      <c r="AS7" s="369"/>
      <c r="AT7" s="367" t="s">
        <v>3</v>
      </c>
      <c r="AU7" s="369"/>
      <c r="AV7" s="367" t="s">
        <v>4</v>
      </c>
      <c r="AW7" s="369"/>
      <c r="AX7" s="103"/>
    </row>
    <row r="8" spans="1:50" x14ac:dyDescent="0.2">
      <c r="B8" s="97" t="s">
        <v>70</v>
      </c>
      <c r="C8" s="96" t="s">
        <v>71</v>
      </c>
      <c r="D8" s="97" t="s">
        <v>70</v>
      </c>
      <c r="E8" s="96" t="s">
        <v>71</v>
      </c>
      <c r="F8" s="97" t="s">
        <v>70</v>
      </c>
      <c r="G8" s="96" t="s">
        <v>71</v>
      </c>
      <c r="H8" s="97" t="s">
        <v>70</v>
      </c>
      <c r="I8" s="96" t="s">
        <v>71</v>
      </c>
      <c r="J8" s="98" t="s">
        <v>70</v>
      </c>
      <c r="K8" s="96" t="s">
        <v>71</v>
      </c>
      <c r="L8" s="97" t="s">
        <v>70</v>
      </c>
      <c r="M8" s="96" t="s">
        <v>71</v>
      </c>
      <c r="N8" s="97" t="s">
        <v>70</v>
      </c>
      <c r="O8" s="96" t="s">
        <v>71</v>
      </c>
      <c r="P8" s="97" t="s">
        <v>70</v>
      </c>
      <c r="Q8" s="96" t="s">
        <v>71</v>
      </c>
      <c r="R8" s="98" t="s">
        <v>70</v>
      </c>
      <c r="S8" s="96" t="s">
        <v>71</v>
      </c>
      <c r="T8" s="97" t="s">
        <v>70</v>
      </c>
      <c r="U8" s="96" t="s">
        <v>71</v>
      </c>
      <c r="V8" s="97" t="s">
        <v>70</v>
      </c>
      <c r="W8" s="96" t="s">
        <v>71</v>
      </c>
      <c r="X8" s="97" t="s">
        <v>70</v>
      </c>
      <c r="Y8" s="96" t="s">
        <v>71</v>
      </c>
      <c r="Z8" s="98" t="s">
        <v>70</v>
      </c>
      <c r="AA8" s="96" t="s">
        <v>71</v>
      </c>
      <c r="AB8" s="97" t="s">
        <v>70</v>
      </c>
      <c r="AC8" s="96" t="s">
        <v>71</v>
      </c>
      <c r="AD8" s="97" t="s">
        <v>70</v>
      </c>
      <c r="AE8" s="96" t="s">
        <v>71</v>
      </c>
      <c r="AF8" s="97" t="s">
        <v>70</v>
      </c>
      <c r="AG8" s="96" t="s">
        <v>71</v>
      </c>
      <c r="AH8" s="114" t="s">
        <v>17</v>
      </c>
      <c r="AI8" s="96" t="s">
        <v>71</v>
      </c>
      <c r="AJ8" s="96" t="s">
        <v>17</v>
      </c>
      <c r="AK8" s="96" t="s">
        <v>71</v>
      </c>
      <c r="AL8" s="96" t="s">
        <v>17</v>
      </c>
      <c r="AM8" s="96" t="s">
        <v>71</v>
      </c>
      <c r="AN8" s="96" t="s">
        <v>17</v>
      </c>
      <c r="AO8" s="96" t="s">
        <v>71</v>
      </c>
      <c r="AP8" s="114" t="s">
        <v>17</v>
      </c>
      <c r="AQ8" s="96" t="s">
        <v>71</v>
      </c>
      <c r="AR8" s="96" t="s">
        <v>17</v>
      </c>
      <c r="AS8" s="96" t="s">
        <v>71</v>
      </c>
      <c r="AT8" s="96" t="s">
        <v>17</v>
      </c>
      <c r="AU8" s="96" t="s">
        <v>71</v>
      </c>
      <c r="AV8" s="96" t="s">
        <v>17</v>
      </c>
      <c r="AW8" s="96" t="s">
        <v>71</v>
      </c>
      <c r="AX8" s="110"/>
    </row>
    <row r="9" spans="1:50" x14ac:dyDescent="0.2">
      <c r="A9" s="95"/>
      <c r="B9" s="93"/>
      <c r="C9" s="92"/>
      <c r="D9" s="93"/>
      <c r="E9" s="92"/>
      <c r="F9" s="93"/>
      <c r="G9" s="92"/>
      <c r="H9" s="93"/>
      <c r="I9" s="92"/>
      <c r="J9" s="94"/>
      <c r="K9" s="92"/>
      <c r="L9" s="93"/>
      <c r="M9" s="92"/>
      <c r="N9" s="93"/>
      <c r="O9" s="92"/>
      <c r="P9" s="93"/>
      <c r="Q9" s="92"/>
      <c r="R9" s="94"/>
      <c r="S9" s="92"/>
      <c r="T9" s="93"/>
      <c r="U9" s="92"/>
      <c r="V9" s="93"/>
      <c r="W9" s="92"/>
      <c r="X9" s="93"/>
      <c r="Y9" s="92"/>
      <c r="Z9" s="94"/>
      <c r="AA9" s="92"/>
      <c r="AB9" s="93"/>
      <c r="AC9" s="92"/>
      <c r="AD9" s="93"/>
      <c r="AE9" s="92"/>
      <c r="AF9" s="93"/>
      <c r="AG9" s="92"/>
      <c r="AH9" s="111"/>
      <c r="AI9" s="92"/>
      <c r="AJ9" s="92"/>
      <c r="AK9" s="92"/>
      <c r="AL9" s="92"/>
      <c r="AM9" s="92"/>
      <c r="AN9" s="92"/>
      <c r="AO9" s="92"/>
      <c r="AP9" s="111"/>
      <c r="AQ9" s="92"/>
      <c r="AR9" s="92"/>
      <c r="AS9" s="92"/>
      <c r="AT9" s="92"/>
      <c r="AU9" s="92"/>
      <c r="AV9" s="92"/>
      <c r="AW9" s="92"/>
      <c r="AX9" s="110"/>
    </row>
    <row r="10" spans="1:50" x14ac:dyDescent="0.2">
      <c r="A10" s="90" t="s">
        <v>11</v>
      </c>
      <c r="B10" s="85"/>
      <c r="C10" s="88"/>
      <c r="D10" s="85"/>
      <c r="E10" s="88"/>
      <c r="F10" s="85"/>
      <c r="G10" s="88"/>
      <c r="H10" s="85"/>
      <c r="I10" s="88"/>
      <c r="J10" s="86"/>
      <c r="K10" s="88"/>
      <c r="L10" s="85"/>
      <c r="M10" s="88"/>
      <c r="N10" s="85"/>
      <c r="O10" s="88"/>
      <c r="P10" s="85"/>
      <c r="Q10" s="88"/>
      <c r="R10" s="86"/>
      <c r="S10" s="88"/>
      <c r="T10" s="85"/>
      <c r="U10" s="88"/>
      <c r="V10" s="85"/>
      <c r="W10" s="88"/>
      <c r="X10" s="85"/>
      <c r="Y10" s="88"/>
      <c r="Z10" s="86"/>
      <c r="AA10" s="88"/>
      <c r="AB10" s="85"/>
      <c r="AC10" s="88"/>
      <c r="AD10" s="85"/>
      <c r="AE10" s="88"/>
      <c r="AF10" s="85"/>
      <c r="AG10" s="88"/>
      <c r="AH10" s="103"/>
      <c r="AI10" s="88"/>
      <c r="AJ10" s="88"/>
      <c r="AK10" s="88"/>
      <c r="AL10" s="88"/>
      <c r="AM10" s="88"/>
      <c r="AN10" s="88"/>
      <c r="AO10" s="88"/>
      <c r="AP10" s="103"/>
      <c r="AQ10" s="88"/>
      <c r="AR10" s="88"/>
      <c r="AS10" s="88"/>
      <c r="AT10" s="88"/>
      <c r="AU10" s="88"/>
      <c r="AV10" s="88"/>
      <c r="AW10" s="88"/>
      <c r="AX10" s="103"/>
    </row>
    <row r="11" spans="1:50" x14ac:dyDescent="0.2">
      <c r="B11" s="85"/>
      <c r="C11" s="88"/>
      <c r="D11" s="85"/>
      <c r="E11" s="88"/>
      <c r="F11" s="85"/>
      <c r="G11" s="88"/>
      <c r="H11" s="85"/>
      <c r="I11" s="88"/>
      <c r="J11" s="86"/>
      <c r="K11" s="88"/>
      <c r="L11" s="85"/>
      <c r="M11" s="88"/>
      <c r="N11" s="85"/>
      <c r="O11" s="88"/>
      <c r="P11" s="85"/>
      <c r="Q11" s="88"/>
      <c r="R11" s="86"/>
      <c r="S11" s="88"/>
      <c r="T11" s="85"/>
      <c r="U11" s="88"/>
      <c r="V11" s="85"/>
      <c r="W11" s="88"/>
      <c r="X11" s="85"/>
      <c r="Y11" s="88"/>
      <c r="Z11" s="86"/>
      <c r="AA11" s="88"/>
      <c r="AB11" s="85"/>
      <c r="AC11" s="88"/>
      <c r="AD11" s="85"/>
      <c r="AE11" s="88"/>
      <c r="AF11" s="85"/>
      <c r="AG11" s="88"/>
      <c r="AH11" s="103"/>
      <c r="AI11" s="88"/>
      <c r="AJ11" s="88"/>
      <c r="AK11" s="88"/>
      <c r="AL11" s="88"/>
      <c r="AM11" s="88"/>
      <c r="AN11" s="88"/>
      <c r="AO11" s="88"/>
      <c r="AP11" s="103"/>
      <c r="AQ11" s="88"/>
      <c r="AR11" s="88"/>
      <c r="AS11" s="88"/>
      <c r="AT11" s="88"/>
      <c r="AU11" s="88"/>
      <c r="AV11" s="88"/>
      <c r="AW11" s="88"/>
      <c r="AX11" s="103"/>
    </row>
    <row r="12" spans="1:50" x14ac:dyDescent="0.2">
      <c r="B12" s="85"/>
      <c r="C12" s="88"/>
      <c r="D12" s="85"/>
      <c r="E12" s="88"/>
      <c r="F12" s="85"/>
      <c r="G12" s="88"/>
      <c r="H12" s="85"/>
      <c r="I12" s="88"/>
      <c r="J12" s="86"/>
      <c r="K12" s="88"/>
      <c r="L12" s="85"/>
      <c r="M12" s="88"/>
      <c r="N12" s="85"/>
      <c r="O12" s="88"/>
      <c r="P12" s="85"/>
      <c r="Q12" s="88"/>
      <c r="R12" s="86"/>
      <c r="S12" s="88"/>
      <c r="T12" s="85"/>
      <c r="U12" s="88"/>
      <c r="V12" s="85"/>
      <c r="W12" s="88"/>
      <c r="X12" s="85"/>
      <c r="Y12" s="88"/>
      <c r="Z12" s="86"/>
      <c r="AA12" s="88"/>
      <c r="AB12" s="85"/>
      <c r="AC12" s="88"/>
      <c r="AD12" s="85"/>
      <c r="AE12" s="88"/>
      <c r="AF12" s="85"/>
      <c r="AG12" s="88"/>
      <c r="AH12" s="103"/>
      <c r="AI12" s="88"/>
      <c r="AJ12" s="88"/>
      <c r="AK12" s="88"/>
      <c r="AL12" s="88"/>
      <c r="AM12" s="88"/>
      <c r="AN12" s="88"/>
      <c r="AO12" s="88"/>
      <c r="AP12" s="103"/>
      <c r="AQ12" s="88"/>
      <c r="AR12" s="88"/>
      <c r="AS12" s="88"/>
      <c r="AT12" s="88"/>
      <c r="AU12" s="88"/>
      <c r="AV12" s="88"/>
      <c r="AW12" s="88"/>
      <c r="AX12" s="103"/>
    </row>
    <row r="13" spans="1:50" x14ac:dyDescent="0.2">
      <c r="A13" s="67" t="s">
        <v>36</v>
      </c>
      <c r="B13" s="85">
        <v>249128688710.10999</v>
      </c>
      <c r="C13" s="84">
        <v>22.0425664575552</v>
      </c>
      <c r="D13" s="85">
        <v>231378044740.39999</v>
      </c>
      <c r="E13" s="84">
        <v>21.7417696441311</v>
      </c>
      <c r="F13" s="85">
        <v>221953520409.10999</v>
      </c>
      <c r="G13" s="84">
        <v>22.575196827225501</v>
      </c>
      <c r="H13" s="85">
        <v>223020787416.28</v>
      </c>
      <c r="I13" s="84">
        <v>23.293060141797501</v>
      </c>
      <c r="J13" s="86">
        <v>15097133269.01</v>
      </c>
      <c r="K13" s="84">
        <v>5.0609428527331604</v>
      </c>
      <c r="L13" s="85">
        <v>14858709642.110001</v>
      </c>
      <c r="M13" s="84">
        <v>5.0939038739973901</v>
      </c>
      <c r="N13" s="85">
        <v>14572251595.620001</v>
      </c>
      <c r="O13" s="84">
        <v>6.1479384501676799</v>
      </c>
      <c r="P13" s="85">
        <v>14167153317.870001</v>
      </c>
      <c r="Q13" s="84">
        <v>5.85115750728776</v>
      </c>
      <c r="R13" s="86">
        <v>14803548352.780001</v>
      </c>
      <c r="S13" s="84">
        <v>5.6990696943883901</v>
      </c>
      <c r="T13" s="85">
        <v>15743394358.530001</v>
      </c>
      <c r="U13" s="84">
        <v>6.8429532071610204</v>
      </c>
      <c r="V13" s="85">
        <v>14371204986.690001</v>
      </c>
      <c r="W13" s="84">
        <v>6.4642977080972504</v>
      </c>
      <c r="X13" s="85">
        <v>12719358089.48</v>
      </c>
      <c r="Y13" s="84">
        <v>5.2395843842056697</v>
      </c>
      <c r="Z13" s="86">
        <v>293584916.23000002</v>
      </c>
      <c r="AA13" s="84">
        <v>0.76151063636907801</v>
      </c>
      <c r="AB13" s="85">
        <v>-884684716.41999996</v>
      </c>
      <c r="AC13" s="84">
        <v>-1.43550846119502</v>
      </c>
      <c r="AD13" s="85">
        <v>201046608.93000001</v>
      </c>
      <c r="AE13" s="84">
        <v>1.3667283365141101</v>
      </c>
      <c r="AF13" s="85">
        <v>1447795228.3900001</v>
      </c>
      <c r="AG13" s="84">
        <v>-230.01218340660299</v>
      </c>
      <c r="AH13" s="103">
        <v>730369</v>
      </c>
      <c r="AI13" s="84">
        <v>48.379188647100399</v>
      </c>
      <c r="AJ13" s="88">
        <v>796101</v>
      </c>
      <c r="AK13" s="84">
        <v>51.371065627244398</v>
      </c>
      <c r="AL13" s="88">
        <v>745019</v>
      </c>
      <c r="AM13" s="84">
        <v>45.229584371968301</v>
      </c>
      <c r="AN13" s="88">
        <v>754590</v>
      </c>
      <c r="AO13" s="84">
        <v>52.575033286582297</v>
      </c>
      <c r="AP13" s="103">
        <v>217</v>
      </c>
      <c r="AQ13" s="84">
        <v>26.113116726835099</v>
      </c>
      <c r="AR13" s="88">
        <v>214</v>
      </c>
      <c r="AS13" s="84">
        <v>25.90799031477</v>
      </c>
      <c r="AT13" s="88">
        <v>209</v>
      </c>
      <c r="AU13" s="84">
        <v>25.675675675675699</v>
      </c>
      <c r="AV13" s="88">
        <v>209</v>
      </c>
      <c r="AW13" s="84">
        <v>25.898389095415101</v>
      </c>
      <c r="AX13" s="103"/>
    </row>
    <row r="14" spans="1:50" x14ac:dyDescent="0.2">
      <c r="A14" s="80" t="s">
        <v>37</v>
      </c>
      <c r="B14" s="78">
        <v>383044510603.72998</v>
      </c>
      <c r="C14" s="81">
        <v>33.891255659476201</v>
      </c>
      <c r="D14" s="78">
        <v>352228643807.65997</v>
      </c>
      <c r="E14" s="81">
        <v>33.097669419425699</v>
      </c>
      <c r="F14" s="78">
        <v>325401471491.02002</v>
      </c>
      <c r="G14" s="81">
        <v>33.097029744057402</v>
      </c>
      <c r="H14" s="78">
        <v>306548880856.98999</v>
      </c>
      <c r="I14" s="81">
        <v>32.017022273688497</v>
      </c>
      <c r="J14" s="79">
        <v>40327288570.419998</v>
      </c>
      <c r="K14" s="81">
        <v>13.5187322800892</v>
      </c>
      <c r="L14" s="78">
        <v>44846598184.040001</v>
      </c>
      <c r="M14" s="81">
        <v>15.3744346398605</v>
      </c>
      <c r="N14" s="78">
        <v>40722228831.889999</v>
      </c>
      <c r="O14" s="81">
        <v>17.180444268979901</v>
      </c>
      <c r="P14" s="78">
        <v>43730482833.449997</v>
      </c>
      <c r="Q14" s="81">
        <v>18.061069657904302</v>
      </c>
      <c r="R14" s="79">
        <v>21596175930.389999</v>
      </c>
      <c r="S14" s="81">
        <v>8.3140952984054302</v>
      </c>
      <c r="T14" s="78">
        <v>25737569040.439999</v>
      </c>
      <c r="U14" s="81">
        <v>11.18697636602</v>
      </c>
      <c r="V14" s="78">
        <v>25426351761.52</v>
      </c>
      <c r="W14" s="81">
        <v>11.4370025039302</v>
      </c>
      <c r="X14" s="78">
        <v>22740804631.630001</v>
      </c>
      <c r="Y14" s="81">
        <v>9.3677970219825504</v>
      </c>
      <c r="Z14" s="79">
        <v>18731112640.029999</v>
      </c>
      <c r="AA14" s="81">
        <v>48.585403124850899</v>
      </c>
      <c r="AB14" s="78">
        <v>19109029143.599998</v>
      </c>
      <c r="AC14" s="81">
        <v>31.006721956115701</v>
      </c>
      <c r="AD14" s="78">
        <v>15295877070.370001</v>
      </c>
      <c r="AE14" s="81">
        <v>103.982398584946</v>
      </c>
      <c r="AF14" s="78">
        <v>20989678201.82</v>
      </c>
      <c r="AG14" s="81">
        <v>-3334.6440280587099</v>
      </c>
      <c r="AH14" s="108">
        <v>321657</v>
      </c>
      <c r="AI14" s="81">
        <v>21.306359775210002</v>
      </c>
      <c r="AJ14" s="77">
        <v>307743</v>
      </c>
      <c r="AK14" s="81">
        <v>19.858140925994402</v>
      </c>
      <c r="AL14" s="77">
        <v>296036</v>
      </c>
      <c r="AM14" s="81">
        <v>17.972139286568598</v>
      </c>
      <c r="AN14" s="77">
        <v>285572</v>
      </c>
      <c r="AO14" s="81">
        <v>19.896841206106501</v>
      </c>
      <c r="AP14" s="108">
        <v>416</v>
      </c>
      <c r="AQ14" s="81">
        <v>50.0601684717208</v>
      </c>
      <c r="AR14" s="77">
        <v>418</v>
      </c>
      <c r="AS14" s="81">
        <v>50.605326876513303</v>
      </c>
      <c r="AT14" s="77">
        <v>412</v>
      </c>
      <c r="AU14" s="81">
        <v>50.614250614250601</v>
      </c>
      <c r="AV14" s="77">
        <v>405</v>
      </c>
      <c r="AW14" s="81">
        <v>50.185873605947897</v>
      </c>
      <c r="AX14" s="103"/>
    </row>
    <row r="15" spans="1:50" x14ac:dyDescent="0.2">
      <c r="A15" s="80" t="s">
        <v>74</v>
      </c>
      <c r="B15" s="78">
        <v>46235819134.400002</v>
      </c>
      <c r="C15" s="81">
        <v>4.0908821913136597</v>
      </c>
      <c r="D15" s="78">
        <v>44668058803.32</v>
      </c>
      <c r="E15" s="81">
        <v>4.1972981751224703</v>
      </c>
      <c r="F15" s="78">
        <v>39830190090.959999</v>
      </c>
      <c r="G15" s="81">
        <v>4.0511832356245003</v>
      </c>
      <c r="H15" s="78">
        <v>35630698570.739998</v>
      </c>
      <c r="I15" s="81">
        <v>3.72139303388506</v>
      </c>
      <c r="J15" s="79">
        <v>4615489876.1700001</v>
      </c>
      <c r="K15" s="81">
        <v>1.5472295358625101</v>
      </c>
      <c r="L15" s="78">
        <v>5559118619.0100002</v>
      </c>
      <c r="M15" s="81">
        <v>1.9057923972841599</v>
      </c>
      <c r="N15" s="78">
        <v>3534750451.5</v>
      </c>
      <c r="O15" s="81">
        <v>1.4912882933654701</v>
      </c>
      <c r="P15" s="78">
        <v>4393444003.71</v>
      </c>
      <c r="Q15" s="81">
        <v>1.8145305756471599</v>
      </c>
      <c r="R15" s="79">
        <v>3829503887.9400001</v>
      </c>
      <c r="S15" s="81">
        <v>1.4742823161180001</v>
      </c>
      <c r="T15" s="78">
        <v>4072287810.0599999</v>
      </c>
      <c r="U15" s="81">
        <v>1.77004236162288</v>
      </c>
      <c r="V15" s="78">
        <v>1925669484.78</v>
      </c>
      <c r="W15" s="81">
        <v>0.86618351408563599</v>
      </c>
      <c r="X15" s="78">
        <v>2344349682.8899999</v>
      </c>
      <c r="Y15" s="81">
        <v>0.96572624995497203</v>
      </c>
      <c r="Z15" s="79">
        <v>785985988.23000002</v>
      </c>
      <c r="AA15" s="81">
        <v>2.03871744420718</v>
      </c>
      <c r="AB15" s="78">
        <v>1486830808.95</v>
      </c>
      <c r="AC15" s="81">
        <v>2.4125636704227702</v>
      </c>
      <c r="AD15" s="78">
        <v>1609080966.72</v>
      </c>
      <c r="AE15" s="81">
        <v>10.9386403713352</v>
      </c>
      <c r="AF15" s="78">
        <v>2049094320.8199999</v>
      </c>
      <c r="AG15" s="81">
        <v>-325.54096704822001</v>
      </c>
      <c r="AH15" s="108">
        <v>48315</v>
      </c>
      <c r="AI15" s="81">
        <v>3.2003555729838702</v>
      </c>
      <c r="AJ15" s="77">
        <v>46040</v>
      </c>
      <c r="AK15" s="81">
        <v>2.97088417358894</v>
      </c>
      <c r="AL15" s="77">
        <v>40707</v>
      </c>
      <c r="AM15" s="81">
        <v>2.4712936059747701</v>
      </c>
      <c r="AN15" s="77">
        <v>40751</v>
      </c>
      <c r="AO15" s="81">
        <v>2.8392705727103702</v>
      </c>
      <c r="AP15" s="108">
        <v>31</v>
      </c>
      <c r="AQ15" s="81">
        <v>3.7304452466907301</v>
      </c>
      <c r="AR15" s="77">
        <v>31</v>
      </c>
      <c r="AS15" s="81">
        <v>3.7530266343825698</v>
      </c>
      <c r="AT15" s="77">
        <v>30</v>
      </c>
      <c r="AU15" s="81">
        <v>3.68550368550369</v>
      </c>
      <c r="AV15" s="77">
        <v>30</v>
      </c>
      <c r="AW15" s="81">
        <v>3.71747211895911</v>
      </c>
      <c r="AX15" s="103"/>
    </row>
    <row r="16" spans="1:50" x14ac:dyDescent="0.2">
      <c r="A16" s="80" t="s">
        <v>38</v>
      </c>
      <c r="B16" s="78">
        <v>451807325414.57001</v>
      </c>
      <c r="C16" s="81">
        <v>39.9752956916549</v>
      </c>
      <c r="D16" s="78">
        <v>435935059520.78998</v>
      </c>
      <c r="E16" s="81">
        <v>40.9632627613206</v>
      </c>
      <c r="F16" s="78">
        <v>395989060553.88</v>
      </c>
      <c r="G16" s="81">
        <v>40.276590193092602</v>
      </c>
      <c r="H16" s="78">
        <v>392255570927.28998</v>
      </c>
      <c r="I16" s="81">
        <v>40.968524550628999</v>
      </c>
      <c r="J16" s="79">
        <v>238266821008.26001</v>
      </c>
      <c r="K16" s="81">
        <v>79.873095331315099</v>
      </c>
      <c r="L16" s="78">
        <v>226431491060.44</v>
      </c>
      <c r="M16" s="81">
        <v>77.625869088857897</v>
      </c>
      <c r="N16" s="78">
        <v>178197403556.84</v>
      </c>
      <c r="O16" s="81">
        <v>75.180328987486902</v>
      </c>
      <c r="P16" s="78">
        <v>179834572764.48999</v>
      </c>
      <c r="Q16" s="81">
        <v>74.273242259160796</v>
      </c>
      <c r="R16" s="79">
        <v>219524541244.20999</v>
      </c>
      <c r="S16" s="81">
        <v>84.512552691088203</v>
      </c>
      <c r="T16" s="78">
        <v>184514000194.28</v>
      </c>
      <c r="U16" s="81">
        <v>80.200028065196193</v>
      </c>
      <c r="V16" s="78">
        <v>180593344501.19</v>
      </c>
      <c r="W16" s="81">
        <v>81.232516273886901</v>
      </c>
      <c r="X16" s="78">
        <v>204950583359.35001</v>
      </c>
      <c r="Y16" s="81">
        <v>84.426892343856807</v>
      </c>
      <c r="Z16" s="79">
        <v>18742279764.049999</v>
      </c>
      <c r="AA16" s="81">
        <v>48.614368794572897</v>
      </c>
      <c r="AB16" s="78">
        <v>41917490866.160004</v>
      </c>
      <c r="AC16" s="81">
        <v>68.016222834656503</v>
      </c>
      <c r="AD16" s="78">
        <v>-2395940944.3499999</v>
      </c>
      <c r="AE16" s="81">
        <v>-16.2877672927956</v>
      </c>
      <c r="AF16" s="78">
        <v>-25116010594.860001</v>
      </c>
      <c r="AG16" s="81">
        <v>3990.1971785135302</v>
      </c>
      <c r="AH16" s="108">
        <v>409335</v>
      </c>
      <c r="AI16" s="81">
        <v>27.114096004705601</v>
      </c>
      <c r="AJ16" s="77">
        <v>399823</v>
      </c>
      <c r="AK16" s="81">
        <v>25.7999092731723</v>
      </c>
      <c r="AL16" s="77">
        <v>565432</v>
      </c>
      <c r="AM16" s="81">
        <v>34.3269827354884</v>
      </c>
      <c r="AN16" s="77">
        <v>354350</v>
      </c>
      <c r="AO16" s="81">
        <v>24.688854934600801</v>
      </c>
      <c r="AP16" s="108">
        <v>167</v>
      </c>
      <c r="AQ16" s="81">
        <v>20.096269554753299</v>
      </c>
      <c r="AR16" s="77">
        <v>163</v>
      </c>
      <c r="AS16" s="81">
        <v>19.733656174334101</v>
      </c>
      <c r="AT16" s="77">
        <v>163</v>
      </c>
      <c r="AU16" s="81">
        <v>20.02457002457</v>
      </c>
      <c r="AV16" s="77">
        <v>163</v>
      </c>
      <c r="AW16" s="81">
        <v>20.198265179677801</v>
      </c>
      <c r="AX16" s="103"/>
    </row>
    <row r="17" spans="1:50" ht="13.5" thickBot="1" x14ac:dyDescent="0.25">
      <c r="A17" s="80"/>
      <c r="B17" s="78"/>
      <c r="C17" s="77"/>
      <c r="D17" s="78"/>
      <c r="E17" s="77"/>
      <c r="F17" s="78"/>
      <c r="G17" s="77"/>
      <c r="H17" s="78"/>
      <c r="I17" s="77"/>
      <c r="J17" s="79"/>
      <c r="K17" s="77"/>
      <c r="L17" s="78"/>
      <c r="M17" s="77"/>
      <c r="N17" s="78"/>
      <c r="O17" s="77"/>
      <c r="P17" s="78"/>
      <c r="Q17" s="77"/>
      <c r="R17" s="79"/>
      <c r="S17" s="77"/>
      <c r="T17" s="78"/>
      <c r="U17" s="77"/>
      <c r="V17" s="78"/>
      <c r="W17" s="77"/>
      <c r="X17" s="78"/>
      <c r="Y17" s="77"/>
      <c r="Z17" s="79"/>
      <c r="AA17" s="77"/>
      <c r="AB17" s="78"/>
      <c r="AC17" s="77"/>
      <c r="AD17" s="78"/>
      <c r="AE17" s="77"/>
      <c r="AF17" s="78"/>
      <c r="AG17" s="77"/>
      <c r="AH17" s="108"/>
      <c r="AI17" s="77"/>
      <c r="AJ17" s="77"/>
      <c r="AK17" s="77"/>
      <c r="AL17" s="77"/>
      <c r="AM17" s="77"/>
      <c r="AN17" s="77"/>
      <c r="AO17" s="77"/>
      <c r="AP17" s="108"/>
      <c r="AQ17" s="77"/>
      <c r="AR17" s="77"/>
      <c r="AS17" s="77"/>
      <c r="AT17" s="77"/>
      <c r="AU17" s="77"/>
      <c r="AV17" s="77"/>
      <c r="AW17" s="77"/>
      <c r="AX17" s="103"/>
    </row>
    <row r="18" spans="1:50" ht="14.25" thickTop="1" thickBot="1" x14ac:dyDescent="0.25">
      <c r="A18" s="107" t="s">
        <v>39</v>
      </c>
      <c r="B18" s="74">
        <v>1130216343862.8101</v>
      </c>
      <c r="C18" s="73">
        <v>100</v>
      </c>
      <c r="D18" s="74">
        <v>1064209806872.17</v>
      </c>
      <c r="E18" s="73">
        <v>100</v>
      </c>
      <c r="F18" s="74">
        <v>983174242544.96997</v>
      </c>
      <c r="G18" s="73">
        <v>100</v>
      </c>
      <c r="H18" s="74">
        <v>957455937771.30005</v>
      </c>
      <c r="I18" s="73">
        <v>100</v>
      </c>
      <c r="J18" s="75">
        <v>298306732723.85999</v>
      </c>
      <c r="K18" s="73">
        <v>100</v>
      </c>
      <c r="L18" s="74">
        <v>291695917505.59998</v>
      </c>
      <c r="M18" s="73">
        <v>100</v>
      </c>
      <c r="N18" s="74">
        <v>237026634435.85001</v>
      </c>
      <c r="O18" s="73">
        <v>100</v>
      </c>
      <c r="P18" s="74">
        <v>242125652919.51999</v>
      </c>
      <c r="Q18" s="73">
        <v>100</v>
      </c>
      <c r="R18" s="75">
        <v>259753769415.32001</v>
      </c>
      <c r="S18" s="73">
        <v>100</v>
      </c>
      <c r="T18" s="74">
        <v>230067251403.31</v>
      </c>
      <c r="U18" s="73">
        <v>100</v>
      </c>
      <c r="V18" s="74">
        <v>222316570734.17999</v>
      </c>
      <c r="W18" s="73">
        <v>100</v>
      </c>
      <c r="X18" s="74">
        <v>242755095763.35001</v>
      </c>
      <c r="Y18" s="73">
        <v>100</v>
      </c>
      <c r="Z18" s="75">
        <v>38552963308.540001</v>
      </c>
      <c r="AA18" s="73">
        <v>100</v>
      </c>
      <c r="AB18" s="74">
        <v>61628666102.290001</v>
      </c>
      <c r="AC18" s="73">
        <v>100</v>
      </c>
      <c r="AD18" s="74">
        <v>14710063701.67</v>
      </c>
      <c r="AE18" s="73">
        <v>100</v>
      </c>
      <c r="AF18" s="74">
        <v>-629442843.83000004</v>
      </c>
      <c r="AG18" s="73">
        <v>100</v>
      </c>
      <c r="AH18" s="105">
        <v>1509676</v>
      </c>
      <c r="AI18" s="73">
        <v>100</v>
      </c>
      <c r="AJ18" s="104">
        <v>1549707</v>
      </c>
      <c r="AK18" s="73">
        <v>100</v>
      </c>
      <c r="AL18" s="104">
        <v>1647194</v>
      </c>
      <c r="AM18" s="73">
        <v>100</v>
      </c>
      <c r="AN18" s="104">
        <v>1435263</v>
      </c>
      <c r="AO18" s="73">
        <v>100</v>
      </c>
      <c r="AP18" s="105">
        <v>831</v>
      </c>
      <c r="AQ18" s="73">
        <v>100</v>
      </c>
      <c r="AR18" s="104">
        <v>826</v>
      </c>
      <c r="AS18" s="73">
        <v>100</v>
      </c>
      <c r="AT18" s="104">
        <v>814</v>
      </c>
      <c r="AU18" s="73">
        <v>100</v>
      </c>
      <c r="AV18" s="104">
        <v>807</v>
      </c>
      <c r="AW18" s="73">
        <v>100</v>
      </c>
      <c r="AX18" s="103"/>
    </row>
    <row r="19" spans="1:50" ht="13.5" thickTop="1" x14ac:dyDescent="0.2">
      <c r="B19" s="85"/>
      <c r="C19" s="88"/>
      <c r="D19" s="85"/>
      <c r="E19" s="88"/>
      <c r="F19" s="85"/>
      <c r="G19" s="88"/>
      <c r="H19" s="85"/>
      <c r="I19" s="88"/>
      <c r="J19" s="86"/>
      <c r="K19" s="88"/>
      <c r="L19" s="85"/>
      <c r="M19" s="88"/>
      <c r="N19" s="85"/>
      <c r="O19" s="88"/>
      <c r="P19" s="85"/>
      <c r="Q19" s="88"/>
      <c r="R19" s="86"/>
      <c r="S19" s="88"/>
      <c r="T19" s="85"/>
      <c r="U19" s="88"/>
      <c r="V19" s="85"/>
      <c r="W19" s="88"/>
      <c r="X19" s="85"/>
      <c r="Y19" s="88"/>
      <c r="Z19" s="86"/>
      <c r="AA19" s="88"/>
      <c r="AB19" s="85"/>
      <c r="AC19" s="88"/>
      <c r="AD19" s="85"/>
      <c r="AE19" s="88"/>
      <c r="AF19" s="85"/>
      <c r="AG19" s="88"/>
      <c r="AH19" s="103"/>
      <c r="AI19" s="88"/>
      <c r="AJ19" s="88"/>
      <c r="AK19" s="88"/>
      <c r="AL19" s="88"/>
      <c r="AM19" s="88"/>
      <c r="AN19" s="88"/>
      <c r="AO19" s="88"/>
      <c r="AP19" s="103"/>
      <c r="AQ19" s="88"/>
      <c r="AR19" s="88"/>
      <c r="AS19" s="88"/>
      <c r="AT19" s="88"/>
      <c r="AU19" s="88"/>
      <c r="AV19" s="88"/>
      <c r="AW19" s="88"/>
      <c r="AX19" s="103"/>
    </row>
    <row r="20" spans="1:50" x14ac:dyDescent="0.2">
      <c r="B20" s="85"/>
      <c r="C20" s="88"/>
      <c r="D20" s="85"/>
      <c r="E20" s="88"/>
      <c r="F20" s="85"/>
      <c r="G20" s="88"/>
      <c r="H20" s="85"/>
      <c r="I20" s="88"/>
      <c r="J20" s="86"/>
      <c r="K20" s="88"/>
      <c r="L20" s="85"/>
      <c r="M20" s="88"/>
      <c r="N20" s="85"/>
      <c r="O20" s="88"/>
      <c r="P20" s="85"/>
      <c r="Q20" s="88"/>
      <c r="R20" s="86"/>
      <c r="S20" s="88"/>
      <c r="T20" s="85"/>
      <c r="U20" s="88"/>
      <c r="V20" s="85"/>
      <c r="W20" s="88"/>
      <c r="X20" s="85"/>
      <c r="Y20" s="88"/>
      <c r="Z20" s="86"/>
      <c r="AA20" s="88"/>
      <c r="AB20" s="85"/>
      <c r="AC20" s="88"/>
      <c r="AD20" s="85"/>
      <c r="AE20" s="88"/>
      <c r="AF20" s="85"/>
      <c r="AG20" s="88"/>
      <c r="AH20" s="103"/>
      <c r="AI20" s="88"/>
      <c r="AJ20" s="88"/>
      <c r="AK20" s="88"/>
      <c r="AL20" s="88"/>
      <c r="AM20" s="88"/>
      <c r="AN20" s="88"/>
      <c r="AO20" s="88"/>
      <c r="AP20" s="103"/>
      <c r="AQ20" s="88"/>
      <c r="AR20" s="88"/>
      <c r="AS20" s="88"/>
      <c r="AT20" s="88"/>
      <c r="AU20" s="88"/>
      <c r="AV20" s="88"/>
      <c r="AW20" s="88"/>
      <c r="AX20" s="103"/>
    </row>
    <row r="21" spans="1:50" x14ac:dyDescent="0.2">
      <c r="B21" s="85"/>
      <c r="C21" s="88"/>
      <c r="D21" s="85"/>
      <c r="E21" s="88"/>
      <c r="F21" s="85"/>
      <c r="G21" s="88"/>
      <c r="H21" s="85"/>
      <c r="I21" s="88"/>
      <c r="J21" s="86"/>
      <c r="K21" s="88"/>
      <c r="L21" s="85"/>
      <c r="M21" s="88"/>
      <c r="N21" s="85"/>
      <c r="O21" s="88"/>
      <c r="P21" s="85"/>
      <c r="Q21" s="88"/>
      <c r="R21" s="86"/>
      <c r="S21" s="88"/>
      <c r="T21" s="85"/>
      <c r="U21" s="88"/>
      <c r="V21" s="85"/>
      <c r="W21" s="88"/>
      <c r="X21" s="85"/>
      <c r="Y21" s="88"/>
      <c r="Z21" s="86"/>
      <c r="AA21" s="88"/>
      <c r="AB21" s="85"/>
      <c r="AC21" s="88"/>
      <c r="AD21" s="85"/>
      <c r="AE21" s="88"/>
      <c r="AF21" s="85"/>
      <c r="AG21" s="88"/>
      <c r="AH21" s="103"/>
      <c r="AI21" s="88"/>
      <c r="AJ21" s="88"/>
      <c r="AK21" s="88"/>
      <c r="AL21" s="88"/>
      <c r="AM21" s="88"/>
      <c r="AN21" s="88"/>
      <c r="AO21" s="88"/>
      <c r="AP21" s="103"/>
      <c r="AQ21" s="88"/>
      <c r="AR21" s="88"/>
      <c r="AS21" s="88"/>
      <c r="AT21" s="88"/>
      <c r="AU21" s="88"/>
      <c r="AV21" s="88"/>
      <c r="AW21" s="88"/>
      <c r="AX21" s="103"/>
    </row>
    <row r="22" spans="1:50" x14ac:dyDescent="0.2">
      <c r="A22" s="90" t="s">
        <v>40</v>
      </c>
      <c r="B22" s="85"/>
      <c r="C22" s="88"/>
      <c r="D22" s="85"/>
      <c r="E22" s="88"/>
      <c r="F22" s="85"/>
      <c r="G22" s="88"/>
      <c r="H22" s="85"/>
      <c r="I22" s="88"/>
      <c r="J22" s="86"/>
      <c r="K22" s="88"/>
      <c r="L22" s="85"/>
      <c r="M22" s="88"/>
      <c r="N22" s="85"/>
      <c r="O22" s="88"/>
      <c r="P22" s="85"/>
      <c r="Q22" s="88"/>
      <c r="R22" s="86"/>
      <c r="S22" s="88"/>
      <c r="T22" s="85"/>
      <c r="U22" s="88"/>
      <c r="V22" s="85"/>
      <c r="W22" s="88"/>
      <c r="X22" s="85"/>
      <c r="Y22" s="88"/>
      <c r="Z22" s="86"/>
      <c r="AA22" s="88"/>
      <c r="AB22" s="85"/>
      <c r="AC22" s="88"/>
      <c r="AD22" s="85"/>
      <c r="AE22" s="88"/>
      <c r="AF22" s="85"/>
      <c r="AG22" s="88"/>
      <c r="AH22" s="103"/>
      <c r="AI22" s="88"/>
      <c r="AJ22" s="88"/>
      <c r="AK22" s="88"/>
      <c r="AL22" s="88"/>
      <c r="AM22" s="88"/>
      <c r="AN22" s="88"/>
      <c r="AO22" s="88"/>
      <c r="AP22" s="103"/>
      <c r="AQ22" s="88"/>
      <c r="AR22" s="88"/>
      <c r="AS22" s="88"/>
      <c r="AT22" s="88"/>
      <c r="AU22" s="88"/>
      <c r="AV22" s="88"/>
      <c r="AW22" s="88"/>
      <c r="AX22" s="103"/>
    </row>
    <row r="23" spans="1:50" x14ac:dyDescent="0.2">
      <c r="B23" s="85"/>
      <c r="C23" s="88"/>
      <c r="D23" s="85"/>
      <c r="E23" s="88"/>
      <c r="F23" s="85"/>
      <c r="G23" s="88"/>
      <c r="H23" s="85"/>
      <c r="I23" s="88"/>
      <c r="J23" s="86"/>
      <c r="K23" s="88"/>
      <c r="L23" s="85"/>
      <c r="M23" s="88"/>
      <c r="N23" s="85"/>
      <c r="O23" s="88"/>
      <c r="P23" s="85"/>
      <c r="Q23" s="88"/>
      <c r="R23" s="86"/>
      <c r="S23" s="88"/>
      <c r="T23" s="85"/>
      <c r="U23" s="88"/>
      <c r="V23" s="85"/>
      <c r="W23" s="88"/>
      <c r="X23" s="85"/>
      <c r="Y23" s="88"/>
      <c r="Z23" s="86"/>
      <c r="AA23" s="88"/>
      <c r="AB23" s="85"/>
      <c r="AC23" s="88"/>
      <c r="AD23" s="85"/>
      <c r="AE23" s="88"/>
      <c r="AF23" s="85"/>
      <c r="AG23" s="88"/>
      <c r="AH23" s="103"/>
      <c r="AI23" s="88"/>
      <c r="AJ23" s="88"/>
      <c r="AK23" s="88"/>
      <c r="AL23" s="88"/>
      <c r="AM23" s="88"/>
      <c r="AN23" s="88"/>
      <c r="AO23" s="88"/>
      <c r="AP23" s="103"/>
      <c r="AQ23" s="88"/>
      <c r="AR23" s="88"/>
      <c r="AS23" s="88"/>
      <c r="AT23" s="88"/>
      <c r="AU23" s="88"/>
      <c r="AV23" s="88"/>
      <c r="AW23" s="88"/>
      <c r="AX23" s="103"/>
    </row>
    <row r="24" spans="1:50" x14ac:dyDescent="0.2">
      <c r="A24" s="80" t="s">
        <v>36</v>
      </c>
      <c r="B24" s="78">
        <v>360448708.50999999</v>
      </c>
      <c r="C24" s="81">
        <v>4.19581281767777</v>
      </c>
      <c r="D24" s="78">
        <v>349854989.26999998</v>
      </c>
      <c r="E24" s="81">
        <v>4.7031019042655497</v>
      </c>
      <c r="F24" s="78">
        <v>314429609.19999999</v>
      </c>
      <c r="G24" s="81">
        <v>4.4564141202575396</v>
      </c>
      <c r="H24" s="78">
        <v>309311255.69999999</v>
      </c>
      <c r="I24" s="81">
        <v>4.6315235248972897</v>
      </c>
      <c r="J24" s="79">
        <v>13811358.460000001</v>
      </c>
      <c r="K24" s="81">
        <v>2.4431222424024899</v>
      </c>
      <c r="L24" s="78">
        <v>20041988.199999999</v>
      </c>
      <c r="M24" s="81">
        <v>3.8303957603423702</v>
      </c>
      <c r="N24" s="78">
        <v>11891982.51</v>
      </c>
      <c r="O24" s="81">
        <v>3.63053995323975</v>
      </c>
      <c r="P24" s="78">
        <v>47520074.740000002</v>
      </c>
      <c r="Q24" s="81">
        <v>7.3498811485804003</v>
      </c>
      <c r="R24" s="79">
        <v>12090329.949999999</v>
      </c>
      <c r="S24" s="81">
        <v>5.9403878990951897</v>
      </c>
      <c r="T24" s="78">
        <v>13146306.26</v>
      </c>
      <c r="U24" s="81">
        <v>3.7042792301236802</v>
      </c>
      <c r="V24" s="78">
        <v>6905042.9500000002</v>
      </c>
      <c r="W24" s="81">
        <v>2.9094540026009699</v>
      </c>
      <c r="X24" s="78">
        <v>24879974.98</v>
      </c>
      <c r="Y24" s="81">
        <v>3.79457427469141</v>
      </c>
      <c r="Z24" s="79">
        <v>1721028.51</v>
      </c>
      <c r="AA24" s="81">
        <v>0.47570045762069602</v>
      </c>
      <c r="AB24" s="78">
        <v>6895681.9400000004</v>
      </c>
      <c r="AC24" s="81">
        <v>4.0962746712230498</v>
      </c>
      <c r="AD24" s="78">
        <v>4986939.5599999996</v>
      </c>
      <c r="AE24" s="81">
        <v>5.5273562659851603</v>
      </c>
      <c r="AF24" s="78">
        <v>22640099.760000002</v>
      </c>
      <c r="AG24" s="81">
        <v>-247.96710486386499</v>
      </c>
      <c r="AH24" s="108">
        <v>797</v>
      </c>
      <c r="AI24" s="81">
        <v>9.7041276025812699</v>
      </c>
      <c r="AJ24" s="77">
        <v>2969</v>
      </c>
      <c r="AK24" s="81">
        <v>29.343743822889898</v>
      </c>
      <c r="AL24" s="77">
        <v>3001</v>
      </c>
      <c r="AM24" s="81">
        <v>29.736424891002802</v>
      </c>
      <c r="AN24" s="77">
        <v>3009</v>
      </c>
      <c r="AO24" s="81">
        <v>29.8452687958738</v>
      </c>
      <c r="AP24" s="108">
        <v>2</v>
      </c>
      <c r="AQ24" s="81">
        <v>6.0606060606060597</v>
      </c>
      <c r="AR24" s="77">
        <v>2</v>
      </c>
      <c r="AS24" s="81">
        <v>6.0606060606060597</v>
      </c>
      <c r="AT24" s="77">
        <v>2</v>
      </c>
      <c r="AU24" s="81">
        <v>6.0606060606060597</v>
      </c>
      <c r="AV24" s="77">
        <v>2</v>
      </c>
      <c r="AW24" s="81">
        <v>5.8823529411764701</v>
      </c>
      <c r="AX24" s="103"/>
    </row>
    <row r="25" spans="1:50" x14ac:dyDescent="0.2">
      <c r="A25" s="80" t="s">
        <v>37</v>
      </c>
      <c r="B25" s="78">
        <v>7383923502.1700001</v>
      </c>
      <c r="C25" s="81">
        <v>85.952758724609197</v>
      </c>
      <c r="D25" s="78">
        <v>6353356915.1599998</v>
      </c>
      <c r="E25" s="81">
        <v>85.408200318982594</v>
      </c>
      <c r="F25" s="78">
        <v>6098658767.0100002</v>
      </c>
      <c r="G25" s="81">
        <v>86.436354111449305</v>
      </c>
      <c r="H25" s="78">
        <v>5828201671.0699997</v>
      </c>
      <c r="I25" s="81">
        <v>87.269546936847505</v>
      </c>
      <c r="J25" s="79">
        <v>397966586.44999999</v>
      </c>
      <c r="K25" s="81">
        <v>70.397204004579095</v>
      </c>
      <c r="L25" s="78">
        <v>364291413.67000002</v>
      </c>
      <c r="M25" s="81">
        <v>69.622847420431896</v>
      </c>
      <c r="N25" s="78">
        <v>182326545.97999999</v>
      </c>
      <c r="O25" s="81">
        <v>55.663032565004599</v>
      </c>
      <c r="P25" s="78">
        <v>442430201.02999997</v>
      </c>
      <c r="Q25" s="81">
        <v>68.430224739857707</v>
      </c>
      <c r="R25" s="79">
        <v>145549987.13999999</v>
      </c>
      <c r="S25" s="81">
        <v>71.513629974996306</v>
      </c>
      <c r="T25" s="78">
        <v>293980988.31999999</v>
      </c>
      <c r="U25" s="81">
        <v>82.836018539933804</v>
      </c>
      <c r="V25" s="78">
        <v>195792197.34</v>
      </c>
      <c r="W25" s="81">
        <v>82.497443731165006</v>
      </c>
      <c r="X25" s="78">
        <v>556927556.03999996</v>
      </c>
      <c r="Y25" s="81">
        <v>84.939915683795505</v>
      </c>
      <c r="Z25" s="79">
        <v>252416599.31</v>
      </c>
      <c r="AA25" s="81">
        <v>69.769147405249399</v>
      </c>
      <c r="AB25" s="78">
        <v>70310425.349999994</v>
      </c>
      <c r="AC25" s="81">
        <v>41.766835679216904</v>
      </c>
      <c r="AD25" s="78">
        <v>-13465651.359999999</v>
      </c>
      <c r="AE25" s="81">
        <v>-14.9248755724378</v>
      </c>
      <c r="AF25" s="78">
        <v>-114497355.01000001</v>
      </c>
      <c r="AG25" s="81">
        <v>1254.0394228545499</v>
      </c>
      <c r="AH25" s="108">
        <v>5733</v>
      </c>
      <c r="AI25" s="81">
        <v>69.803969316936602</v>
      </c>
      <c r="AJ25" s="77">
        <v>5572</v>
      </c>
      <c r="AK25" s="81">
        <v>55.0701719707452</v>
      </c>
      <c r="AL25" s="77">
        <v>5617</v>
      </c>
      <c r="AM25" s="81">
        <v>55.6579468886247</v>
      </c>
      <c r="AN25" s="77">
        <v>5748</v>
      </c>
      <c r="AO25" s="81">
        <v>57.012497520333298</v>
      </c>
      <c r="AP25" s="108">
        <v>30</v>
      </c>
      <c r="AQ25" s="81">
        <v>90.909090909090907</v>
      </c>
      <c r="AR25" s="77">
        <v>30</v>
      </c>
      <c r="AS25" s="81">
        <v>90.909090909090907</v>
      </c>
      <c r="AT25" s="77">
        <v>30</v>
      </c>
      <c r="AU25" s="81">
        <v>90.909090909090907</v>
      </c>
      <c r="AV25" s="77">
        <v>31</v>
      </c>
      <c r="AW25" s="81">
        <v>91.176470588235304</v>
      </c>
      <c r="AX25" s="103"/>
    </row>
    <row r="26" spans="1:50" x14ac:dyDescent="0.2">
      <c r="A26" s="80" t="s">
        <v>38</v>
      </c>
      <c r="B26" s="78">
        <v>846304356</v>
      </c>
      <c r="C26" s="81">
        <v>9.85142845771305</v>
      </c>
      <c r="D26" s="78">
        <v>735601806</v>
      </c>
      <c r="E26" s="81">
        <v>9.8886977767518101</v>
      </c>
      <c r="F26" s="78">
        <v>642575678.23000002</v>
      </c>
      <c r="G26" s="81">
        <v>9.1072317682931505</v>
      </c>
      <c r="H26" s="78">
        <v>540878190.90999997</v>
      </c>
      <c r="I26" s="81">
        <v>8.0989295382552395</v>
      </c>
      <c r="J26" s="79">
        <v>153537953.75</v>
      </c>
      <c r="K26" s="81">
        <v>27.159673753018399</v>
      </c>
      <c r="L26" s="78">
        <v>138902040.47</v>
      </c>
      <c r="M26" s="81">
        <v>26.546756819225799</v>
      </c>
      <c r="N26" s="78">
        <v>133335572.64</v>
      </c>
      <c r="O26" s="81">
        <v>40.706427481755597</v>
      </c>
      <c r="P26" s="78">
        <v>156591808.09999999</v>
      </c>
      <c r="Q26" s="81">
        <v>24.219894111561899</v>
      </c>
      <c r="R26" s="79">
        <v>45887300.219999999</v>
      </c>
      <c r="S26" s="81">
        <v>22.545982125908498</v>
      </c>
      <c r="T26" s="78">
        <v>47767826.530000001</v>
      </c>
      <c r="U26" s="81">
        <v>13.4597022299426</v>
      </c>
      <c r="V26" s="78">
        <v>34633989</v>
      </c>
      <c r="W26" s="81">
        <v>14.593102266234</v>
      </c>
      <c r="X26" s="78">
        <v>73864836.390000001</v>
      </c>
      <c r="Y26" s="81">
        <v>11.2655100415131</v>
      </c>
      <c r="Z26" s="79">
        <v>107650653.53</v>
      </c>
      <c r="AA26" s="81">
        <v>29.755152137129901</v>
      </c>
      <c r="AB26" s="78">
        <v>91134213.939999998</v>
      </c>
      <c r="AC26" s="81">
        <v>54.136889649559997</v>
      </c>
      <c r="AD26" s="78">
        <v>98701583.640000001</v>
      </c>
      <c r="AE26" s="81">
        <v>109.39751930645301</v>
      </c>
      <c r="AF26" s="78">
        <v>82726971.709999993</v>
      </c>
      <c r="AG26" s="81">
        <v>-906.07231799068495</v>
      </c>
      <c r="AH26" s="108">
        <v>1683</v>
      </c>
      <c r="AI26" s="81">
        <v>20.491903080482199</v>
      </c>
      <c r="AJ26" s="77">
        <v>1577</v>
      </c>
      <c r="AK26" s="81">
        <v>15.5860842063649</v>
      </c>
      <c r="AL26" s="77">
        <v>1474</v>
      </c>
      <c r="AM26" s="81">
        <v>14.6056282203726</v>
      </c>
      <c r="AN26" s="77">
        <v>1325</v>
      </c>
      <c r="AO26" s="81">
        <v>13.142233683792901</v>
      </c>
      <c r="AP26" s="108">
        <v>1</v>
      </c>
      <c r="AQ26" s="81">
        <v>3.0303030303030298</v>
      </c>
      <c r="AR26" s="77">
        <v>1</v>
      </c>
      <c r="AS26" s="81">
        <v>3.0303030303030298</v>
      </c>
      <c r="AT26" s="77">
        <v>1</v>
      </c>
      <c r="AU26" s="81">
        <v>3.0303030303030298</v>
      </c>
      <c r="AV26" s="77">
        <v>1</v>
      </c>
      <c r="AW26" s="81">
        <v>2.9411764705882399</v>
      </c>
      <c r="AX26" s="103"/>
    </row>
    <row r="27" spans="1:50" ht="13.5" thickBot="1" x14ac:dyDescent="0.25">
      <c r="A27" s="80"/>
      <c r="B27" s="78"/>
      <c r="C27" s="77"/>
      <c r="D27" s="78"/>
      <c r="E27" s="77"/>
      <c r="F27" s="78"/>
      <c r="G27" s="77"/>
      <c r="H27" s="78"/>
      <c r="I27" s="77"/>
      <c r="J27" s="79"/>
      <c r="K27" s="77"/>
      <c r="L27" s="78"/>
      <c r="M27" s="77"/>
      <c r="N27" s="78"/>
      <c r="O27" s="77"/>
      <c r="P27" s="78"/>
      <c r="Q27" s="77"/>
      <c r="R27" s="79"/>
      <c r="S27" s="77"/>
      <c r="T27" s="78"/>
      <c r="U27" s="77"/>
      <c r="V27" s="78"/>
      <c r="W27" s="77"/>
      <c r="X27" s="78"/>
      <c r="Y27" s="77"/>
      <c r="Z27" s="79"/>
      <c r="AA27" s="77"/>
      <c r="AB27" s="78"/>
      <c r="AC27" s="77"/>
      <c r="AD27" s="78"/>
      <c r="AE27" s="77"/>
      <c r="AF27" s="78"/>
      <c r="AG27" s="77"/>
      <c r="AH27" s="108"/>
      <c r="AI27" s="77"/>
      <c r="AJ27" s="77"/>
      <c r="AK27" s="77"/>
      <c r="AL27" s="77"/>
      <c r="AM27" s="77"/>
      <c r="AN27" s="77"/>
      <c r="AO27" s="77"/>
      <c r="AP27" s="108"/>
      <c r="AQ27" s="77"/>
      <c r="AR27" s="77"/>
      <c r="AS27" s="77"/>
      <c r="AT27" s="77"/>
      <c r="AU27" s="77"/>
      <c r="AV27" s="77"/>
      <c r="AW27" s="77"/>
      <c r="AX27" s="103"/>
    </row>
    <row r="28" spans="1:50" ht="14.25" thickTop="1" thickBot="1" x14ac:dyDescent="0.25">
      <c r="A28" s="107" t="s">
        <v>39</v>
      </c>
      <c r="B28" s="74">
        <v>8590676566.6800003</v>
      </c>
      <c r="C28" s="73">
        <v>100</v>
      </c>
      <c r="D28" s="74">
        <v>7438813710.4300003</v>
      </c>
      <c r="E28" s="73">
        <v>100</v>
      </c>
      <c r="F28" s="74">
        <v>7055664054.4399996</v>
      </c>
      <c r="G28" s="73">
        <v>100</v>
      </c>
      <c r="H28" s="74">
        <v>6678391117.6800003</v>
      </c>
      <c r="I28" s="73">
        <v>100</v>
      </c>
      <c r="J28" s="75">
        <v>565315898.65999997</v>
      </c>
      <c r="K28" s="73">
        <v>100</v>
      </c>
      <c r="L28" s="74">
        <v>523235442.33999997</v>
      </c>
      <c r="M28" s="73">
        <v>100</v>
      </c>
      <c r="N28" s="74">
        <v>327554101.13</v>
      </c>
      <c r="O28" s="73">
        <v>100</v>
      </c>
      <c r="P28" s="74">
        <v>646542083.87</v>
      </c>
      <c r="Q28" s="73">
        <v>100</v>
      </c>
      <c r="R28" s="75">
        <v>203527617.31</v>
      </c>
      <c r="S28" s="73">
        <v>100</v>
      </c>
      <c r="T28" s="74">
        <v>354895121.11000001</v>
      </c>
      <c r="U28" s="73">
        <v>100</v>
      </c>
      <c r="V28" s="74">
        <v>237331229.28999999</v>
      </c>
      <c r="W28" s="73">
        <v>100</v>
      </c>
      <c r="X28" s="74">
        <v>655672367.40999997</v>
      </c>
      <c r="Y28" s="73">
        <v>100</v>
      </c>
      <c r="Z28" s="75">
        <v>361788281.35000002</v>
      </c>
      <c r="AA28" s="73">
        <v>100</v>
      </c>
      <c r="AB28" s="74">
        <v>168340321.22999999</v>
      </c>
      <c r="AC28" s="73">
        <v>100</v>
      </c>
      <c r="AD28" s="74">
        <v>90222871.840000004</v>
      </c>
      <c r="AE28" s="73">
        <v>100</v>
      </c>
      <c r="AF28" s="74">
        <v>-9130283.5399999991</v>
      </c>
      <c r="AG28" s="73">
        <v>100</v>
      </c>
      <c r="AH28" s="105">
        <v>8213</v>
      </c>
      <c r="AI28" s="73">
        <v>100</v>
      </c>
      <c r="AJ28" s="104">
        <v>10118</v>
      </c>
      <c r="AK28" s="73">
        <v>100</v>
      </c>
      <c r="AL28" s="104">
        <v>10092</v>
      </c>
      <c r="AM28" s="73">
        <v>100</v>
      </c>
      <c r="AN28" s="104">
        <v>10082</v>
      </c>
      <c r="AO28" s="73">
        <v>100</v>
      </c>
      <c r="AP28" s="105">
        <v>33</v>
      </c>
      <c r="AQ28" s="73">
        <v>100</v>
      </c>
      <c r="AR28" s="104">
        <v>33</v>
      </c>
      <c r="AS28" s="73">
        <v>100</v>
      </c>
      <c r="AT28" s="104">
        <v>33</v>
      </c>
      <c r="AU28" s="73">
        <v>100</v>
      </c>
      <c r="AV28" s="104">
        <v>34</v>
      </c>
      <c r="AW28" s="73">
        <v>100</v>
      </c>
      <c r="AX28" s="103"/>
    </row>
    <row r="29" spans="1:50" ht="13.5" thickTop="1" x14ac:dyDescent="0.2">
      <c r="B29" s="85"/>
      <c r="C29" s="88"/>
      <c r="D29" s="85"/>
      <c r="E29" s="88"/>
      <c r="F29" s="85"/>
      <c r="G29" s="88"/>
      <c r="H29" s="85"/>
      <c r="I29" s="88"/>
      <c r="J29" s="86"/>
      <c r="K29" s="88"/>
      <c r="L29" s="85"/>
      <c r="M29" s="88"/>
      <c r="N29" s="85"/>
      <c r="O29" s="88"/>
      <c r="P29" s="85"/>
      <c r="Q29" s="88"/>
      <c r="R29" s="86"/>
      <c r="S29" s="88"/>
      <c r="T29" s="85"/>
      <c r="U29" s="88"/>
      <c r="V29" s="85"/>
      <c r="W29" s="88"/>
      <c r="X29" s="85"/>
      <c r="Y29" s="88"/>
      <c r="Z29" s="86"/>
      <c r="AA29" s="88"/>
      <c r="AB29" s="85"/>
      <c r="AC29" s="88"/>
      <c r="AD29" s="85"/>
      <c r="AE29" s="88"/>
      <c r="AF29" s="85"/>
      <c r="AG29" s="88"/>
      <c r="AH29" s="103"/>
      <c r="AI29" s="88"/>
      <c r="AJ29" s="88"/>
      <c r="AK29" s="88"/>
      <c r="AL29" s="88"/>
      <c r="AM29" s="88"/>
      <c r="AN29" s="88"/>
      <c r="AO29" s="88"/>
      <c r="AP29" s="103"/>
      <c r="AQ29" s="88"/>
      <c r="AR29" s="88"/>
      <c r="AS29" s="88"/>
      <c r="AT29" s="88"/>
      <c r="AU29" s="88"/>
      <c r="AV29" s="88"/>
      <c r="AW29" s="88"/>
      <c r="AX29" s="103"/>
    </row>
    <row r="30" spans="1:50" x14ac:dyDescent="0.2">
      <c r="B30" s="85"/>
      <c r="C30" s="88"/>
      <c r="D30" s="85"/>
      <c r="E30" s="88"/>
      <c r="F30" s="85"/>
      <c r="G30" s="88"/>
      <c r="H30" s="85"/>
      <c r="I30" s="88"/>
      <c r="J30" s="86"/>
      <c r="K30" s="88"/>
      <c r="L30" s="85"/>
      <c r="M30" s="88"/>
      <c r="N30" s="85"/>
      <c r="O30" s="88"/>
      <c r="P30" s="85"/>
      <c r="Q30" s="88"/>
      <c r="R30" s="86"/>
      <c r="S30" s="88"/>
      <c r="T30" s="85"/>
      <c r="U30" s="88"/>
      <c r="V30" s="85"/>
      <c r="W30" s="88"/>
      <c r="X30" s="85"/>
      <c r="Y30" s="88"/>
      <c r="Z30" s="86"/>
      <c r="AA30" s="88"/>
      <c r="AB30" s="85"/>
      <c r="AC30" s="88"/>
      <c r="AD30" s="85"/>
      <c r="AE30" s="88"/>
      <c r="AF30" s="85"/>
      <c r="AG30" s="88"/>
      <c r="AH30" s="103"/>
      <c r="AI30" s="88"/>
      <c r="AJ30" s="88"/>
      <c r="AK30" s="88"/>
      <c r="AL30" s="88"/>
      <c r="AM30" s="88"/>
      <c r="AN30" s="88"/>
      <c r="AO30" s="88"/>
      <c r="AP30" s="103"/>
      <c r="AQ30" s="88"/>
      <c r="AR30" s="88"/>
      <c r="AS30" s="88"/>
      <c r="AT30" s="88"/>
      <c r="AU30" s="88"/>
      <c r="AV30" s="88"/>
      <c r="AW30" s="88"/>
      <c r="AX30" s="103"/>
    </row>
    <row r="31" spans="1:50" x14ac:dyDescent="0.2">
      <c r="B31" s="85"/>
      <c r="C31" s="88"/>
      <c r="D31" s="85"/>
      <c r="E31" s="88"/>
      <c r="F31" s="85"/>
      <c r="G31" s="88"/>
      <c r="H31" s="85"/>
      <c r="I31" s="88"/>
      <c r="J31" s="86"/>
      <c r="K31" s="88"/>
      <c r="L31" s="85"/>
      <c r="M31" s="88"/>
      <c r="N31" s="85"/>
      <c r="O31" s="88"/>
      <c r="P31" s="85"/>
      <c r="Q31" s="88"/>
      <c r="R31" s="86"/>
      <c r="S31" s="88"/>
      <c r="T31" s="85"/>
      <c r="U31" s="88"/>
      <c r="V31" s="85"/>
      <c r="W31" s="88"/>
      <c r="X31" s="85"/>
      <c r="Y31" s="88"/>
      <c r="Z31" s="86"/>
      <c r="AA31" s="88"/>
      <c r="AB31" s="85"/>
      <c r="AC31" s="88"/>
      <c r="AD31" s="85"/>
      <c r="AE31" s="88"/>
      <c r="AF31" s="85"/>
      <c r="AG31" s="88"/>
      <c r="AH31" s="103"/>
      <c r="AI31" s="88"/>
      <c r="AJ31" s="88"/>
      <c r="AK31" s="88"/>
      <c r="AL31" s="88"/>
      <c r="AM31" s="88"/>
      <c r="AN31" s="88"/>
      <c r="AO31" s="88"/>
      <c r="AP31" s="103"/>
      <c r="AQ31" s="88"/>
      <c r="AR31" s="88"/>
      <c r="AS31" s="88"/>
      <c r="AT31" s="88"/>
      <c r="AU31" s="88"/>
      <c r="AV31" s="88"/>
      <c r="AW31" s="88"/>
      <c r="AX31" s="103"/>
    </row>
    <row r="32" spans="1:50" x14ac:dyDescent="0.2">
      <c r="A32" s="90" t="s">
        <v>13</v>
      </c>
      <c r="B32" s="85"/>
      <c r="C32" s="88"/>
      <c r="D32" s="85"/>
      <c r="E32" s="88"/>
      <c r="F32" s="85"/>
      <c r="G32" s="88"/>
      <c r="H32" s="85"/>
      <c r="I32" s="88"/>
      <c r="J32" s="86"/>
      <c r="K32" s="88"/>
      <c r="L32" s="85"/>
      <c r="M32" s="88"/>
      <c r="N32" s="85"/>
      <c r="O32" s="88"/>
      <c r="P32" s="85"/>
      <c r="Q32" s="88"/>
      <c r="R32" s="86"/>
      <c r="S32" s="88"/>
      <c r="T32" s="85"/>
      <c r="U32" s="88"/>
      <c r="V32" s="85"/>
      <c r="W32" s="88"/>
      <c r="X32" s="85"/>
      <c r="Y32" s="88"/>
      <c r="Z32" s="86"/>
      <c r="AA32" s="88"/>
      <c r="AB32" s="85"/>
      <c r="AC32" s="88"/>
      <c r="AD32" s="85"/>
      <c r="AE32" s="88"/>
      <c r="AF32" s="85"/>
      <c r="AG32" s="88"/>
      <c r="AH32" s="103"/>
      <c r="AI32" s="88"/>
      <c r="AJ32" s="88"/>
      <c r="AK32" s="88"/>
      <c r="AL32" s="88"/>
      <c r="AM32" s="88"/>
      <c r="AN32" s="88"/>
      <c r="AO32" s="88"/>
      <c r="AP32" s="103"/>
      <c r="AQ32" s="88"/>
      <c r="AR32" s="88"/>
      <c r="AS32" s="88"/>
      <c r="AT32" s="88"/>
      <c r="AU32" s="88"/>
      <c r="AV32" s="88"/>
      <c r="AW32" s="88"/>
      <c r="AX32" s="103"/>
    </row>
    <row r="33" spans="1:50" x14ac:dyDescent="0.2">
      <c r="B33" s="85"/>
      <c r="C33" s="88"/>
      <c r="D33" s="85"/>
      <c r="E33" s="88"/>
      <c r="F33" s="85"/>
      <c r="G33" s="88"/>
      <c r="H33" s="85"/>
      <c r="I33" s="88"/>
      <c r="J33" s="86"/>
      <c r="K33" s="88"/>
      <c r="L33" s="85"/>
      <c r="M33" s="88"/>
      <c r="N33" s="85"/>
      <c r="O33" s="88"/>
      <c r="P33" s="85"/>
      <c r="Q33" s="88"/>
      <c r="R33" s="86"/>
      <c r="S33" s="88"/>
      <c r="T33" s="85"/>
      <c r="U33" s="88"/>
      <c r="V33" s="85"/>
      <c r="W33" s="88"/>
      <c r="X33" s="85"/>
      <c r="Y33" s="88"/>
      <c r="Z33" s="86"/>
      <c r="AA33" s="88"/>
      <c r="AB33" s="85"/>
      <c r="AC33" s="88"/>
      <c r="AD33" s="85"/>
      <c r="AE33" s="88"/>
      <c r="AF33" s="85"/>
      <c r="AG33" s="88"/>
      <c r="AH33" s="103"/>
      <c r="AI33" s="88"/>
      <c r="AJ33" s="88"/>
      <c r="AK33" s="88"/>
      <c r="AL33" s="88"/>
      <c r="AM33" s="88"/>
      <c r="AN33" s="88"/>
      <c r="AO33" s="88"/>
      <c r="AP33" s="103"/>
      <c r="AQ33" s="88"/>
      <c r="AR33" s="88"/>
      <c r="AS33" s="88"/>
      <c r="AT33" s="88"/>
      <c r="AU33" s="88"/>
      <c r="AV33" s="88"/>
      <c r="AW33" s="88"/>
      <c r="AX33" s="103"/>
    </row>
    <row r="34" spans="1:50" x14ac:dyDescent="0.2">
      <c r="A34" s="80" t="s">
        <v>36</v>
      </c>
      <c r="B34" s="78">
        <v>32123813806.18</v>
      </c>
      <c r="C34" s="81">
        <v>52.661507766593601</v>
      </c>
      <c r="D34" s="78">
        <v>29011737145.419998</v>
      </c>
      <c r="E34" s="81">
        <v>51.186082583749098</v>
      </c>
      <c r="F34" s="78">
        <v>25730998855.16</v>
      </c>
      <c r="G34" s="81">
        <v>50.707566669824402</v>
      </c>
      <c r="H34" s="78">
        <v>26306859781.130001</v>
      </c>
      <c r="I34" s="81">
        <v>52.060905565934902</v>
      </c>
      <c r="J34" s="79">
        <v>3478858293.1100001</v>
      </c>
      <c r="K34" s="81">
        <v>66.991899540895801</v>
      </c>
      <c r="L34" s="78">
        <v>2981353282.4499998</v>
      </c>
      <c r="M34" s="81">
        <v>63.883158847086698</v>
      </c>
      <c r="N34" s="78">
        <v>2156840310.8899999</v>
      </c>
      <c r="O34" s="81">
        <v>49.661783329869003</v>
      </c>
      <c r="P34" s="78">
        <v>3689881951.0799999</v>
      </c>
      <c r="Q34" s="81">
        <v>63.231149192344702</v>
      </c>
      <c r="R34" s="79">
        <v>1660811476.04</v>
      </c>
      <c r="S34" s="81">
        <v>54.129808396419797</v>
      </c>
      <c r="T34" s="78">
        <v>2043344987.48</v>
      </c>
      <c r="U34" s="81">
        <v>62.362301977910803</v>
      </c>
      <c r="V34" s="78">
        <v>2334014943.8400002</v>
      </c>
      <c r="W34" s="81">
        <v>55.554625413506699</v>
      </c>
      <c r="X34" s="78">
        <v>3228372149.3800001</v>
      </c>
      <c r="Y34" s="81">
        <v>72.102503142355005</v>
      </c>
      <c r="Z34" s="79">
        <v>1818046817.0699999</v>
      </c>
      <c r="AA34" s="81">
        <v>85.565115490497405</v>
      </c>
      <c r="AB34" s="78">
        <v>938008294.97000003</v>
      </c>
      <c r="AC34" s="81">
        <v>67.467382356042506</v>
      </c>
      <c r="AD34" s="78">
        <v>-177174632.94999999</v>
      </c>
      <c r="AE34" s="81">
        <v>-124.980978717997</v>
      </c>
      <c r="AF34" s="78">
        <v>461509801.69999999</v>
      </c>
      <c r="AG34" s="81">
        <v>33.982798973866799</v>
      </c>
      <c r="AH34" s="108">
        <v>85247</v>
      </c>
      <c r="AI34" s="81">
        <v>80.1977496801385</v>
      </c>
      <c r="AJ34" s="77">
        <v>85814</v>
      </c>
      <c r="AK34" s="81">
        <v>80.278778240329302</v>
      </c>
      <c r="AL34" s="77">
        <v>75682</v>
      </c>
      <c r="AM34" s="81">
        <v>78.217821782178206</v>
      </c>
      <c r="AN34" s="77">
        <v>86474</v>
      </c>
      <c r="AO34" s="81">
        <v>84.571149144254306</v>
      </c>
      <c r="AP34" s="108">
        <v>47</v>
      </c>
      <c r="AQ34" s="81">
        <v>45.631067961165101</v>
      </c>
      <c r="AR34" s="77">
        <v>46</v>
      </c>
      <c r="AS34" s="81">
        <v>43.396226415094297</v>
      </c>
      <c r="AT34" s="77">
        <v>45</v>
      </c>
      <c r="AU34" s="81">
        <v>43.269230769230802</v>
      </c>
      <c r="AV34" s="77">
        <v>45</v>
      </c>
      <c r="AW34" s="81">
        <v>43.269230769230802</v>
      </c>
      <c r="AX34" s="103"/>
    </row>
    <row r="35" spans="1:50" x14ac:dyDescent="0.2">
      <c r="A35" s="80" t="s">
        <v>37</v>
      </c>
      <c r="B35" s="78">
        <v>26425452530.73</v>
      </c>
      <c r="C35" s="81">
        <v>43.320017420069497</v>
      </c>
      <c r="D35" s="78">
        <v>25203358159.77</v>
      </c>
      <c r="E35" s="81">
        <v>44.466870966306502</v>
      </c>
      <c r="F35" s="78">
        <v>22817142531.450001</v>
      </c>
      <c r="G35" s="81">
        <v>44.965288080775998</v>
      </c>
      <c r="H35" s="78">
        <v>22062274915.68</v>
      </c>
      <c r="I35" s="81">
        <v>43.660931806797898</v>
      </c>
      <c r="J35" s="79">
        <v>1457999826.95</v>
      </c>
      <c r="K35" s="81">
        <v>28.0765037573175</v>
      </c>
      <c r="L35" s="78">
        <v>1320645151.76</v>
      </c>
      <c r="M35" s="81">
        <v>28.298217627261</v>
      </c>
      <c r="N35" s="78">
        <v>1938757489.0999999</v>
      </c>
      <c r="O35" s="81">
        <v>44.6403722457854</v>
      </c>
      <c r="P35" s="78">
        <v>1845767330.3399999</v>
      </c>
      <c r="Q35" s="81">
        <v>31.629735310346199</v>
      </c>
      <c r="R35" s="79">
        <v>1200288089.4100001</v>
      </c>
      <c r="S35" s="81">
        <v>39.120252501617102</v>
      </c>
      <c r="T35" s="78">
        <v>1069814808.22</v>
      </c>
      <c r="U35" s="81">
        <v>32.650440595905202</v>
      </c>
      <c r="V35" s="78">
        <v>1560659279.5999999</v>
      </c>
      <c r="W35" s="81">
        <v>37.147080786743501</v>
      </c>
      <c r="X35" s="78">
        <v>1075140243.1600001</v>
      </c>
      <c r="Y35" s="81">
        <v>24.0121953647146</v>
      </c>
      <c r="Z35" s="79">
        <v>257711737.53999999</v>
      </c>
      <c r="AA35" s="81">
        <v>12.129024609720901</v>
      </c>
      <c r="AB35" s="78">
        <v>250830343.53999999</v>
      </c>
      <c r="AC35" s="81">
        <v>18.041276164462801</v>
      </c>
      <c r="AD35" s="78">
        <v>378098209.5</v>
      </c>
      <c r="AE35" s="81">
        <v>266.71472934936401</v>
      </c>
      <c r="AF35" s="78">
        <v>770627087.17999995</v>
      </c>
      <c r="AG35" s="81">
        <v>56.7443319534907</v>
      </c>
      <c r="AH35" s="108">
        <v>15464</v>
      </c>
      <c r="AI35" s="81">
        <v>14.5480544893505</v>
      </c>
      <c r="AJ35" s="77">
        <v>15190</v>
      </c>
      <c r="AK35" s="81">
        <v>14.210206277187901</v>
      </c>
      <c r="AL35" s="77">
        <v>15120</v>
      </c>
      <c r="AM35" s="81">
        <v>15.6266148535522</v>
      </c>
      <c r="AN35" s="77">
        <v>13139</v>
      </c>
      <c r="AO35" s="81">
        <v>12.849877750611199</v>
      </c>
      <c r="AP35" s="108">
        <v>37</v>
      </c>
      <c r="AQ35" s="81">
        <v>35.922330097087404</v>
      </c>
      <c r="AR35" s="77">
        <v>38</v>
      </c>
      <c r="AS35" s="81">
        <v>35.849056603773597</v>
      </c>
      <c r="AT35" s="77">
        <v>38</v>
      </c>
      <c r="AU35" s="81">
        <v>36.538461538461497</v>
      </c>
      <c r="AV35" s="77">
        <v>38</v>
      </c>
      <c r="AW35" s="81">
        <v>36.538461538461497</v>
      </c>
      <c r="AX35" s="103"/>
    </row>
    <row r="36" spans="1:50" x14ac:dyDescent="0.2">
      <c r="A36" s="80" t="s">
        <v>38</v>
      </c>
      <c r="B36" s="78">
        <v>2451292075.8099999</v>
      </c>
      <c r="C36" s="81">
        <v>4.0184748133368702</v>
      </c>
      <c r="D36" s="78">
        <v>2463860537.8400002</v>
      </c>
      <c r="E36" s="81">
        <v>4.3470464499444201</v>
      </c>
      <c r="F36" s="78">
        <v>2195762423.0599999</v>
      </c>
      <c r="G36" s="81">
        <v>4.3271452493995204</v>
      </c>
      <c r="H36" s="78">
        <v>2161795365.1199999</v>
      </c>
      <c r="I36" s="81">
        <v>4.2781626272671698</v>
      </c>
      <c r="J36" s="79">
        <v>256095530.97999999</v>
      </c>
      <c r="K36" s="81">
        <v>4.93159670178669</v>
      </c>
      <c r="L36" s="78">
        <v>364886134.82999998</v>
      </c>
      <c r="M36" s="81">
        <v>7.8186235256523302</v>
      </c>
      <c r="N36" s="78">
        <v>247460717.59</v>
      </c>
      <c r="O36" s="81">
        <v>5.6978444243456297</v>
      </c>
      <c r="P36" s="78">
        <v>299895380.05000001</v>
      </c>
      <c r="Q36" s="81">
        <v>5.1391154973091204</v>
      </c>
      <c r="R36" s="79">
        <v>207101718.16999999</v>
      </c>
      <c r="S36" s="81">
        <v>6.7499391019630997</v>
      </c>
      <c r="T36" s="78">
        <v>163411021.40000001</v>
      </c>
      <c r="U36" s="81">
        <v>4.9872574261840796</v>
      </c>
      <c r="V36" s="78">
        <v>306623015.93000001</v>
      </c>
      <c r="W36" s="81">
        <v>7.2982937997497999</v>
      </c>
      <c r="X36" s="78">
        <v>173963435.18000001</v>
      </c>
      <c r="Y36" s="81">
        <v>3.88530149293033</v>
      </c>
      <c r="Z36" s="79">
        <v>48993812.810000002</v>
      </c>
      <c r="AA36" s="81">
        <v>2.3058598997816899</v>
      </c>
      <c r="AB36" s="78">
        <v>201475113.43000001</v>
      </c>
      <c r="AC36" s="81">
        <v>14.4913414794947</v>
      </c>
      <c r="AD36" s="78">
        <v>-59162298.340000004</v>
      </c>
      <c r="AE36" s="81">
        <v>-41.733750631367101</v>
      </c>
      <c r="AF36" s="78">
        <v>125931944.87</v>
      </c>
      <c r="AG36" s="81">
        <v>9.2728690726424698</v>
      </c>
      <c r="AH36" s="108">
        <v>5585</v>
      </c>
      <c r="AI36" s="81">
        <v>5.2541958305110299</v>
      </c>
      <c r="AJ36" s="77">
        <v>5891</v>
      </c>
      <c r="AK36" s="81">
        <v>5.5110154824828097</v>
      </c>
      <c r="AL36" s="77">
        <v>5956</v>
      </c>
      <c r="AM36" s="81">
        <v>6.1555633642696197</v>
      </c>
      <c r="AN36" s="77">
        <v>2637</v>
      </c>
      <c r="AO36" s="81">
        <v>2.57897310513447</v>
      </c>
      <c r="AP36" s="108">
        <v>19</v>
      </c>
      <c r="AQ36" s="81">
        <v>18.446601941747598</v>
      </c>
      <c r="AR36" s="77">
        <v>22</v>
      </c>
      <c r="AS36" s="81">
        <v>20.754716981132098</v>
      </c>
      <c r="AT36" s="77">
        <v>21</v>
      </c>
      <c r="AU36" s="81">
        <v>20.192307692307701</v>
      </c>
      <c r="AV36" s="77">
        <v>21</v>
      </c>
      <c r="AW36" s="81">
        <v>20.192307692307701</v>
      </c>
      <c r="AX36" s="103"/>
    </row>
    <row r="37" spans="1:50" ht="13.5" thickBot="1" x14ac:dyDescent="0.25">
      <c r="A37" s="80"/>
      <c r="B37" s="78"/>
      <c r="C37" s="77"/>
      <c r="D37" s="78"/>
      <c r="E37" s="77"/>
      <c r="F37" s="78"/>
      <c r="G37" s="77"/>
      <c r="H37" s="78"/>
      <c r="I37" s="77"/>
      <c r="J37" s="79"/>
      <c r="K37" s="77"/>
      <c r="L37" s="78"/>
      <c r="M37" s="77"/>
      <c r="N37" s="78"/>
      <c r="O37" s="77"/>
      <c r="P37" s="78"/>
      <c r="Q37" s="77"/>
      <c r="R37" s="79"/>
      <c r="S37" s="77"/>
      <c r="T37" s="78"/>
      <c r="U37" s="77"/>
      <c r="V37" s="78"/>
      <c r="W37" s="77"/>
      <c r="X37" s="78"/>
      <c r="Y37" s="77"/>
      <c r="Z37" s="79"/>
      <c r="AA37" s="77"/>
      <c r="AB37" s="78"/>
      <c r="AC37" s="77"/>
      <c r="AD37" s="78"/>
      <c r="AE37" s="77"/>
      <c r="AF37" s="78"/>
      <c r="AG37" s="77"/>
      <c r="AH37" s="108"/>
      <c r="AI37" s="77"/>
      <c r="AJ37" s="77"/>
      <c r="AK37" s="77"/>
      <c r="AL37" s="77"/>
      <c r="AM37" s="77"/>
      <c r="AN37" s="77"/>
      <c r="AO37" s="77"/>
      <c r="AP37" s="108"/>
      <c r="AQ37" s="77"/>
      <c r="AR37" s="77"/>
      <c r="AS37" s="77"/>
      <c r="AT37" s="77"/>
      <c r="AU37" s="77"/>
      <c r="AV37" s="77"/>
      <c r="AW37" s="77"/>
      <c r="AX37" s="103"/>
    </row>
    <row r="38" spans="1:50" ht="14.25" thickTop="1" thickBot="1" x14ac:dyDescent="0.25">
      <c r="A38" s="107" t="s">
        <v>39</v>
      </c>
      <c r="B38" s="74">
        <v>61000558412.720001</v>
      </c>
      <c r="C38" s="73">
        <v>100</v>
      </c>
      <c r="D38" s="74">
        <v>56678955843.029999</v>
      </c>
      <c r="E38" s="73">
        <v>100</v>
      </c>
      <c r="F38" s="74">
        <v>50743903809.669998</v>
      </c>
      <c r="G38" s="73">
        <v>100</v>
      </c>
      <c r="H38" s="74">
        <v>50530930061.93</v>
      </c>
      <c r="I38" s="73">
        <v>100</v>
      </c>
      <c r="J38" s="75">
        <v>5192953651.04</v>
      </c>
      <c r="K38" s="73">
        <v>100</v>
      </c>
      <c r="L38" s="74">
        <v>4666884569.04</v>
      </c>
      <c r="M38" s="73">
        <v>100</v>
      </c>
      <c r="N38" s="74">
        <v>4343058517.5799999</v>
      </c>
      <c r="O38" s="73">
        <v>100</v>
      </c>
      <c r="P38" s="74">
        <v>5835544661.4700003</v>
      </c>
      <c r="Q38" s="73">
        <v>100</v>
      </c>
      <c r="R38" s="75">
        <v>3068201283.6199999</v>
      </c>
      <c r="S38" s="73">
        <v>100</v>
      </c>
      <c r="T38" s="74">
        <v>3276570817.0999999</v>
      </c>
      <c r="U38" s="73">
        <v>100</v>
      </c>
      <c r="V38" s="74">
        <v>4201297239.3699999</v>
      </c>
      <c r="W38" s="73">
        <v>100</v>
      </c>
      <c r="X38" s="74">
        <v>4477475827.7200003</v>
      </c>
      <c r="Y38" s="73">
        <v>100</v>
      </c>
      <c r="Z38" s="75">
        <v>2124752367.4200001</v>
      </c>
      <c r="AA38" s="73">
        <v>100</v>
      </c>
      <c r="AB38" s="74">
        <v>1390313751.9400001</v>
      </c>
      <c r="AC38" s="73">
        <v>100</v>
      </c>
      <c r="AD38" s="74">
        <v>141761278.21000001</v>
      </c>
      <c r="AE38" s="73">
        <v>100</v>
      </c>
      <c r="AF38" s="74">
        <v>1358068833.75</v>
      </c>
      <c r="AG38" s="73">
        <v>100</v>
      </c>
      <c r="AH38" s="105">
        <v>106296</v>
      </c>
      <c r="AI38" s="73">
        <v>100</v>
      </c>
      <c r="AJ38" s="104">
        <v>106895</v>
      </c>
      <c r="AK38" s="73">
        <v>100</v>
      </c>
      <c r="AL38" s="104">
        <v>96758</v>
      </c>
      <c r="AM38" s="73">
        <v>100</v>
      </c>
      <c r="AN38" s="104">
        <v>102250</v>
      </c>
      <c r="AO38" s="73">
        <v>100</v>
      </c>
      <c r="AP38" s="105">
        <v>103</v>
      </c>
      <c r="AQ38" s="73">
        <v>100</v>
      </c>
      <c r="AR38" s="104">
        <v>106</v>
      </c>
      <c r="AS38" s="73">
        <v>100</v>
      </c>
      <c r="AT38" s="104">
        <v>104</v>
      </c>
      <c r="AU38" s="73">
        <v>100</v>
      </c>
      <c r="AV38" s="104">
        <v>104</v>
      </c>
      <c r="AW38" s="73">
        <v>100</v>
      </c>
      <c r="AX38" s="103"/>
    </row>
    <row r="39" spans="1:50" ht="13.5" thickTop="1" x14ac:dyDescent="0.2">
      <c r="B39" s="85"/>
      <c r="C39" s="88"/>
      <c r="D39" s="85"/>
      <c r="E39" s="88"/>
      <c r="F39" s="85"/>
      <c r="G39" s="88"/>
      <c r="H39" s="85"/>
      <c r="I39" s="88"/>
      <c r="J39" s="86"/>
      <c r="K39" s="88"/>
      <c r="L39" s="85"/>
      <c r="M39" s="88"/>
      <c r="N39" s="85"/>
      <c r="O39" s="88"/>
      <c r="P39" s="85"/>
      <c r="Q39" s="88"/>
      <c r="R39" s="86"/>
      <c r="S39" s="88"/>
      <c r="T39" s="85"/>
      <c r="U39" s="88"/>
      <c r="V39" s="85"/>
      <c r="W39" s="88"/>
      <c r="X39" s="85"/>
      <c r="Y39" s="88"/>
      <c r="Z39" s="86"/>
      <c r="AA39" s="88"/>
      <c r="AB39" s="85"/>
      <c r="AC39" s="88"/>
      <c r="AD39" s="85"/>
      <c r="AE39" s="88"/>
      <c r="AF39" s="85"/>
      <c r="AG39" s="88"/>
      <c r="AH39" s="103"/>
      <c r="AI39" s="88"/>
      <c r="AJ39" s="88"/>
      <c r="AK39" s="88"/>
      <c r="AL39" s="88"/>
      <c r="AM39" s="88"/>
      <c r="AN39" s="88"/>
      <c r="AO39" s="88"/>
      <c r="AP39" s="103"/>
      <c r="AQ39" s="88"/>
      <c r="AR39" s="88"/>
      <c r="AS39" s="88"/>
      <c r="AT39" s="88"/>
      <c r="AU39" s="88"/>
      <c r="AV39" s="88"/>
      <c r="AW39" s="88"/>
      <c r="AX39" s="103"/>
    </row>
    <row r="40" spans="1:50" x14ac:dyDescent="0.2">
      <c r="B40" s="85"/>
      <c r="C40" s="88"/>
      <c r="D40" s="85"/>
      <c r="E40" s="88"/>
      <c r="F40" s="85"/>
      <c r="G40" s="88"/>
      <c r="H40" s="85"/>
      <c r="I40" s="88"/>
      <c r="J40" s="86"/>
      <c r="K40" s="88"/>
      <c r="L40" s="85"/>
      <c r="M40" s="88"/>
      <c r="N40" s="85"/>
      <c r="O40" s="88"/>
      <c r="P40" s="85"/>
      <c r="Q40" s="88"/>
      <c r="R40" s="86"/>
      <c r="S40" s="88"/>
      <c r="T40" s="85"/>
      <c r="U40" s="88"/>
      <c r="V40" s="85"/>
      <c r="W40" s="88"/>
      <c r="X40" s="85"/>
      <c r="Y40" s="88"/>
      <c r="Z40" s="86"/>
      <c r="AA40" s="88"/>
      <c r="AB40" s="85"/>
      <c r="AC40" s="88"/>
      <c r="AD40" s="85"/>
      <c r="AE40" s="88"/>
      <c r="AF40" s="85"/>
      <c r="AG40" s="88"/>
      <c r="AH40" s="103"/>
      <c r="AI40" s="88"/>
      <c r="AJ40" s="88"/>
      <c r="AK40" s="88"/>
      <c r="AL40" s="88"/>
      <c r="AM40" s="88"/>
      <c r="AN40" s="88"/>
      <c r="AO40" s="88"/>
      <c r="AP40" s="103"/>
      <c r="AQ40" s="88"/>
      <c r="AR40" s="88"/>
      <c r="AS40" s="88"/>
      <c r="AT40" s="88"/>
      <c r="AU40" s="88"/>
      <c r="AV40" s="88"/>
      <c r="AW40" s="88"/>
      <c r="AX40" s="103"/>
    </row>
    <row r="41" spans="1:50" x14ac:dyDescent="0.2">
      <c r="B41" s="85"/>
      <c r="C41" s="88"/>
      <c r="D41" s="85"/>
      <c r="E41" s="88"/>
      <c r="F41" s="85"/>
      <c r="G41" s="88"/>
      <c r="H41" s="85"/>
      <c r="I41" s="88"/>
      <c r="J41" s="86"/>
      <c r="K41" s="88"/>
      <c r="L41" s="85"/>
      <c r="M41" s="88"/>
      <c r="N41" s="85"/>
      <c r="O41" s="88"/>
      <c r="P41" s="85"/>
      <c r="Q41" s="88"/>
      <c r="R41" s="86"/>
      <c r="S41" s="88"/>
      <c r="T41" s="85"/>
      <c r="U41" s="88"/>
      <c r="V41" s="85"/>
      <c r="W41" s="88"/>
      <c r="X41" s="85"/>
      <c r="Y41" s="88"/>
      <c r="Z41" s="86"/>
      <c r="AA41" s="88"/>
      <c r="AB41" s="85"/>
      <c r="AC41" s="88"/>
      <c r="AD41" s="85"/>
      <c r="AE41" s="88"/>
      <c r="AF41" s="85"/>
      <c r="AG41" s="88"/>
      <c r="AH41" s="103"/>
      <c r="AI41" s="88"/>
      <c r="AJ41" s="88"/>
      <c r="AK41" s="88"/>
      <c r="AL41" s="88"/>
      <c r="AM41" s="88"/>
      <c r="AN41" s="88"/>
      <c r="AO41" s="88"/>
      <c r="AP41" s="103"/>
      <c r="AQ41" s="88"/>
      <c r="AR41" s="88"/>
      <c r="AS41" s="88"/>
      <c r="AT41" s="88"/>
      <c r="AU41" s="88"/>
      <c r="AV41" s="88"/>
      <c r="AW41" s="88"/>
      <c r="AX41" s="103"/>
    </row>
    <row r="42" spans="1:50" x14ac:dyDescent="0.2">
      <c r="A42" s="80"/>
      <c r="B42" s="78"/>
      <c r="C42" s="77"/>
      <c r="D42" s="78"/>
      <c r="E42" s="77"/>
      <c r="F42" s="78"/>
      <c r="G42" s="77"/>
      <c r="H42" s="78"/>
      <c r="I42" s="77"/>
      <c r="J42" s="79"/>
      <c r="K42" s="77"/>
      <c r="L42" s="78"/>
      <c r="M42" s="77"/>
      <c r="N42" s="78"/>
      <c r="O42" s="77"/>
      <c r="P42" s="78"/>
      <c r="Q42" s="77"/>
      <c r="R42" s="79"/>
      <c r="S42" s="77"/>
      <c r="T42" s="78"/>
      <c r="U42" s="77"/>
      <c r="V42" s="78"/>
      <c r="W42" s="77"/>
      <c r="X42" s="78"/>
      <c r="Y42" s="77"/>
      <c r="Z42" s="79"/>
      <c r="AA42" s="77"/>
      <c r="AB42" s="78"/>
      <c r="AC42" s="77"/>
      <c r="AD42" s="78"/>
      <c r="AE42" s="77"/>
      <c r="AF42" s="78"/>
      <c r="AG42" s="77"/>
      <c r="AH42" s="108"/>
      <c r="AI42" s="77"/>
      <c r="AJ42" s="77"/>
      <c r="AK42" s="77"/>
      <c r="AL42" s="77"/>
      <c r="AM42" s="77"/>
      <c r="AN42" s="77"/>
      <c r="AO42" s="77"/>
      <c r="AP42" s="108"/>
      <c r="AQ42" s="77"/>
      <c r="AR42" s="77"/>
      <c r="AS42" s="77"/>
      <c r="AT42" s="77"/>
      <c r="AU42" s="77"/>
      <c r="AV42" s="77"/>
      <c r="AW42" s="77"/>
      <c r="AX42" s="103"/>
    </row>
    <row r="43" spans="1:50" x14ac:dyDescent="0.2">
      <c r="A43" s="80"/>
      <c r="B43" s="123"/>
      <c r="C43" s="80"/>
      <c r="D43" s="123"/>
      <c r="E43" s="80"/>
      <c r="F43" s="123"/>
      <c r="G43" s="80"/>
      <c r="H43" s="123"/>
      <c r="I43" s="80"/>
      <c r="J43" s="79"/>
      <c r="K43" s="80"/>
      <c r="L43" s="123"/>
      <c r="M43" s="80"/>
      <c r="N43" s="123"/>
      <c r="O43" s="80"/>
      <c r="P43" s="123"/>
      <c r="Q43" s="80"/>
      <c r="R43" s="79"/>
      <c r="S43" s="80"/>
      <c r="T43" s="123"/>
      <c r="U43" s="80"/>
      <c r="V43" s="123"/>
      <c r="W43" s="80"/>
      <c r="X43" s="123"/>
      <c r="Y43" s="80"/>
      <c r="Z43" s="79"/>
      <c r="AA43" s="80"/>
      <c r="AB43" s="123"/>
      <c r="AC43" s="80"/>
      <c r="AD43" s="123"/>
      <c r="AE43" s="80"/>
      <c r="AF43" s="123"/>
      <c r="AG43" s="80"/>
      <c r="AH43" s="108"/>
      <c r="AI43" s="80"/>
      <c r="AJ43" s="80"/>
      <c r="AK43" s="80"/>
      <c r="AL43" s="80"/>
      <c r="AM43" s="80"/>
      <c r="AN43" s="80"/>
      <c r="AO43" s="80"/>
      <c r="AP43" s="108"/>
      <c r="AQ43" s="80"/>
      <c r="AR43" s="80"/>
      <c r="AS43" s="80"/>
      <c r="AT43" s="80"/>
      <c r="AU43" s="80"/>
      <c r="AV43" s="80"/>
      <c r="AW43" s="80"/>
      <c r="AX43" s="103"/>
    </row>
    <row r="44" spans="1:50" x14ac:dyDescent="0.2">
      <c r="A44" s="80"/>
      <c r="B44" s="123"/>
      <c r="C44" s="80"/>
      <c r="D44" s="123"/>
      <c r="E44" s="80"/>
      <c r="F44" s="123"/>
      <c r="G44" s="80"/>
      <c r="H44" s="123"/>
      <c r="I44" s="80"/>
      <c r="J44" s="79"/>
      <c r="K44" s="80"/>
      <c r="L44" s="123"/>
      <c r="M44" s="80"/>
      <c r="N44" s="123"/>
      <c r="O44" s="80"/>
      <c r="P44" s="123"/>
      <c r="Q44" s="80"/>
      <c r="R44" s="79"/>
      <c r="S44" s="80"/>
      <c r="T44" s="123"/>
      <c r="U44" s="80"/>
      <c r="V44" s="123"/>
      <c r="W44" s="80"/>
      <c r="X44" s="123"/>
      <c r="Y44" s="80"/>
      <c r="Z44" s="79"/>
      <c r="AA44" s="80"/>
      <c r="AB44" s="123"/>
      <c r="AC44" s="80"/>
      <c r="AD44" s="123"/>
      <c r="AE44" s="80"/>
      <c r="AF44" s="123"/>
      <c r="AG44" s="80"/>
      <c r="AH44" s="108"/>
      <c r="AI44" s="80"/>
      <c r="AJ44" s="80"/>
      <c r="AK44" s="80"/>
      <c r="AL44" s="80"/>
      <c r="AM44" s="80"/>
      <c r="AN44" s="80"/>
      <c r="AO44" s="80"/>
      <c r="AP44" s="108"/>
      <c r="AQ44" s="80"/>
      <c r="AR44" s="80"/>
      <c r="AS44" s="80"/>
      <c r="AT44" s="80"/>
      <c r="AU44" s="80"/>
      <c r="AV44" s="80"/>
      <c r="AW44" s="80"/>
      <c r="AX44" s="103"/>
    </row>
    <row r="45" spans="1:50" ht="13.5" thickBot="1" x14ac:dyDescent="0.25">
      <c r="A45" s="80"/>
      <c r="B45" s="123"/>
      <c r="C45" s="80"/>
      <c r="D45" s="123"/>
      <c r="E45" s="80"/>
      <c r="F45" s="123"/>
      <c r="G45" s="80"/>
      <c r="H45" s="123"/>
      <c r="I45" s="80"/>
      <c r="J45" s="79"/>
      <c r="K45" s="80"/>
      <c r="L45" s="123"/>
      <c r="M45" s="80"/>
      <c r="N45" s="123"/>
      <c r="O45" s="80"/>
      <c r="P45" s="123"/>
      <c r="Q45" s="80"/>
      <c r="R45" s="79"/>
      <c r="S45" s="80"/>
      <c r="T45" s="123"/>
      <c r="U45" s="80"/>
      <c r="V45" s="123"/>
      <c r="W45" s="80"/>
      <c r="X45" s="123"/>
      <c r="Y45" s="80"/>
      <c r="Z45" s="79"/>
      <c r="AA45" s="80"/>
      <c r="AB45" s="123"/>
      <c r="AC45" s="80"/>
      <c r="AD45" s="123"/>
      <c r="AE45" s="80"/>
      <c r="AF45" s="123"/>
      <c r="AG45" s="80"/>
      <c r="AH45" s="108"/>
      <c r="AI45" s="80"/>
      <c r="AJ45" s="80"/>
      <c r="AK45" s="80"/>
      <c r="AL45" s="80"/>
      <c r="AM45" s="80"/>
      <c r="AN45" s="80"/>
      <c r="AO45" s="80"/>
      <c r="AP45" s="108"/>
      <c r="AQ45" s="80"/>
      <c r="AR45" s="80"/>
      <c r="AS45" s="80"/>
      <c r="AT45" s="80"/>
      <c r="AU45" s="80"/>
      <c r="AV45" s="80"/>
      <c r="AW45" s="80"/>
      <c r="AX45" s="103"/>
    </row>
    <row r="46" spans="1:50" ht="14.25" thickTop="1" thickBot="1" x14ac:dyDescent="0.25">
      <c r="A46" s="76" t="s">
        <v>69</v>
      </c>
      <c r="B46" s="122">
        <v>1199807578842.21</v>
      </c>
      <c r="C46" s="121">
        <v>100</v>
      </c>
      <c r="D46" s="122">
        <v>1128327576425.6299</v>
      </c>
      <c r="E46" s="121">
        <v>100</v>
      </c>
      <c r="F46" s="122">
        <v>1040973810409.08</v>
      </c>
      <c r="G46" s="121">
        <v>100</v>
      </c>
      <c r="H46" s="122">
        <v>1014665258950.91</v>
      </c>
      <c r="I46" s="121">
        <v>100</v>
      </c>
      <c r="J46" s="75">
        <v>304065002273.56</v>
      </c>
      <c r="K46" s="121">
        <v>100</v>
      </c>
      <c r="L46" s="122">
        <v>296886037516.97998</v>
      </c>
      <c r="M46" s="121">
        <v>100</v>
      </c>
      <c r="N46" s="122">
        <v>241697247054.56</v>
      </c>
      <c r="O46" s="121">
        <v>100</v>
      </c>
      <c r="P46" s="122">
        <v>248607739664.85999</v>
      </c>
      <c r="Q46" s="121">
        <v>100</v>
      </c>
      <c r="R46" s="75">
        <v>263025498316.25</v>
      </c>
      <c r="S46" s="121">
        <v>100</v>
      </c>
      <c r="T46" s="122">
        <v>233698717341.51999</v>
      </c>
      <c r="U46" s="121">
        <v>100</v>
      </c>
      <c r="V46" s="122">
        <v>226755199202.84</v>
      </c>
      <c r="W46" s="121">
        <v>100</v>
      </c>
      <c r="X46" s="122">
        <v>247888243958.48001</v>
      </c>
      <c r="Y46" s="121">
        <v>100</v>
      </c>
      <c r="Z46" s="75">
        <v>41039503957.309998</v>
      </c>
      <c r="AA46" s="121">
        <v>100</v>
      </c>
      <c r="AB46" s="122">
        <v>63187320175.459999</v>
      </c>
      <c r="AC46" s="121">
        <v>100</v>
      </c>
      <c r="AD46" s="122">
        <v>14942047851.719999</v>
      </c>
      <c r="AE46" s="121">
        <v>100</v>
      </c>
      <c r="AF46" s="122">
        <v>719495706.38</v>
      </c>
      <c r="AG46" s="121">
        <v>100</v>
      </c>
      <c r="AH46" s="105">
        <v>1624185</v>
      </c>
      <c r="AI46" s="121">
        <v>100</v>
      </c>
      <c r="AJ46" s="107">
        <v>1666720</v>
      </c>
      <c r="AK46" s="121">
        <v>100</v>
      </c>
      <c r="AL46" s="107">
        <v>1754044</v>
      </c>
      <c r="AM46" s="121">
        <v>100</v>
      </c>
      <c r="AN46" s="107">
        <v>1547595</v>
      </c>
      <c r="AO46" s="121">
        <v>100</v>
      </c>
      <c r="AP46" s="105">
        <v>967</v>
      </c>
      <c r="AQ46" s="121">
        <v>100</v>
      </c>
      <c r="AR46" s="107">
        <v>965</v>
      </c>
      <c r="AS46" s="121">
        <v>100</v>
      </c>
      <c r="AT46" s="107">
        <v>951</v>
      </c>
      <c r="AU46" s="121">
        <v>100</v>
      </c>
      <c r="AV46" s="107">
        <v>945</v>
      </c>
      <c r="AW46" s="121">
        <v>100</v>
      </c>
      <c r="AX46" s="103"/>
    </row>
    <row r="47" spans="1:50" ht="13.5" thickTop="1" x14ac:dyDescent="0.2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workbookViewId="0"/>
  </sheetViews>
  <sheetFormatPr defaultRowHeight="12.75" x14ac:dyDescent="0.2"/>
  <cols>
    <col min="1" max="1" width="37" style="67" customWidth="1"/>
    <col min="2" max="2" width="9.140625" style="69"/>
    <col min="3" max="3" width="4" style="67" bestFit="1" customWidth="1"/>
    <col min="4" max="4" width="9.140625" style="69"/>
    <col min="5" max="5" width="4" style="67" bestFit="1" customWidth="1"/>
    <col min="6" max="6" width="7.5703125" style="69" bestFit="1" customWidth="1"/>
    <col min="7" max="7" width="4" style="67" bestFit="1" customWidth="1"/>
    <col min="8" max="8" width="7.5703125" style="69" bestFit="1" customWidth="1"/>
    <col min="9" max="9" width="4" style="67" bestFit="1" customWidth="1"/>
    <col min="10" max="10" width="7.5703125" style="69" bestFit="1" customWidth="1"/>
    <col min="11" max="11" width="4" style="67" bestFit="1" customWidth="1"/>
    <col min="12" max="12" width="7.5703125" style="69" bestFit="1" customWidth="1"/>
    <col min="13" max="13" width="4" style="67" bestFit="1" customWidth="1"/>
    <col min="14" max="14" width="7.5703125" style="69" bestFit="1" customWidth="1"/>
    <col min="15" max="15" width="4" style="67" bestFit="1" customWidth="1"/>
    <col min="16" max="16" width="7.5703125" style="69" bestFit="1" customWidth="1"/>
    <col min="17" max="17" width="4" style="67" bestFit="1" customWidth="1"/>
    <col min="18" max="18" width="7.5703125" style="69" bestFit="1" customWidth="1"/>
    <col min="19" max="19" width="4" style="67" bestFit="1" customWidth="1"/>
    <col min="20" max="20" width="7.5703125" style="69" bestFit="1" customWidth="1"/>
    <col min="21" max="21" width="4" style="67" bestFit="1" customWidth="1"/>
    <col min="22" max="22" width="7.5703125" style="69" bestFit="1" customWidth="1"/>
    <col min="23" max="23" width="4" style="67" bestFit="1" customWidth="1"/>
    <col min="24" max="24" width="7.5703125" style="69" bestFit="1" customWidth="1"/>
    <col min="25" max="25" width="4" style="67" bestFit="1" customWidth="1"/>
    <col min="26" max="26" width="6.5703125" style="69" bestFit="1" customWidth="1"/>
    <col min="27" max="27" width="4" style="67" bestFit="1" customWidth="1"/>
    <col min="28" max="28" width="6.5703125" style="69" bestFit="1" customWidth="1"/>
    <col min="29" max="29" width="4" style="67" bestFit="1" customWidth="1"/>
    <col min="30" max="30" width="6.5703125" style="69" bestFit="1" customWidth="1"/>
    <col min="31" max="31" width="4" style="67" bestFit="1" customWidth="1"/>
    <col min="32" max="32" width="7.140625" style="69" bestFit="1" customWidth="1"/>
    <col min="33" max="33" width="6.140625" style="67" bestFit="1" customWidth="1"/>
    <col min="34" max="34" width="8" style="67" bestFit="1" customWidth="1"/>
    <col min="35" max="35" width="4" style="67" bestFit="1" customWidth="1"/>
    <col min="36" max="36" width="8" style="67" bestFit="1" customWidth="1"/>
    <col min="37" max="37" width="4" style="67" bestFit="1" customWidth="1"/>
    <col min="38" max="38" width="8" style="67" bestFit="1" customWidth="1"/>
    <col min="39" max="39" width="4" style="67" bestFit="1" customWidth="1"/>
    <col min="40" max="40" width="8" style="67" bestFit="1" customWidth="1"/>
    <col min="41" max="49" width="4" style="67" bestFit="1" customWidth="1"/>
    <col min="50" max="16384" width="9.140625" style="67"/>
  </cols>
  <sheetData>
    <row r="1" spans="1:50" x14ac:dyDescent="0.2">
      <c r="A1" s="90" t="s">
        <v>1296</v>
      </c>
      <c r="AN1" s="90" t="s">
        <v>5</v>
      </c>
    </row>
    <row r="2" spans="1:50" x14ac:dyDescent="0.2">
      <c r="A2" s="90" t="s">
        <v>11</v>
      </c>
    </row>
    <row r="3" spans="1:50" ht="13.5" thickBot="1" x14ac:dyDescent="0.25"/>
    <row r="4" spans="1:50" ht="13.5" thickTop="1" x14ac:dyDescent="0.2">
      <c r="A4" s="101"/>
      <c r="B4" s="100"/>
      <c r="C4" s="101"/>
      <c r="D4" s="100"/>
      <c r="E4" s="101"/>
      <c r="F4" s="100"/>
      <c r="G4" s="101"/>
      <c r="H4" s="100"/>
      <c r="I4" s="101"/>
      <c r="J4" s="102"/>
      <c r="K4" s="101"/>
      <c r="L4" s="100"/>
      <c r="M4" s="101"/>
      <c r="N4" s="100"/>
      <c r="O4" s="101"/>
      <c r="P4" s="100"/>
      <c r="Q4" s="101"/>
      <c r="R4" s="102"/>
      <c r="S4" s="101"/>
      <c r="T4" s="100"/>
      <c r="U4" s="101"/>
      <c r="V4" s="100"/>
      <c r="W4" s="101"/>
      <c r="X4" s="100"/>
      <c r="Y4" s="101"/>
      <c r="Z4" s="102"/>
      <c r="AA4" s="101"/>
      <c r="AB4" s="100"/>
      <c r="AC4" s="101"/>
      <c r="AD4" s="100"/>
      <c r="AE4" s="101"/>
      <c r="AF4" s="100"/>
      <c r="AG4" s="101"/>
      <c r="AH4" s="117"/>
      <c r="AI4" s="101"/>
      <c r="AJ4" s="101"/>
      <c r="AK4" s="101"/>
      <c r="AL4" s="101"/>
      <c r="AM4" s="101"/>
      <c r="AN4" s="101"/>
      <c r="AO4" s="101"/>
      <c r="AP4" s="117"/>
      <c r="AQ4" s="101"/>
      <c r="AR4" s="101"/>
      <c r="AS4" s="101"/>
      <c r="AT4" s="101"/>
      <c r="AU4" s="101"/>
      <c r="AV4" s="101"/>
      <c r="AW4" s="99"/>
      <c r="AX4" s="103"/>
    </row>
    <row r="5" spans="1:50" x14ac:dyDescent="0.2">
      <c r="B5" s="364" t="s">
        <v>72</v>
      </c>
      <c r="C5" s="364"/>
      <c r="D5" s="364"/>
      <c r="E5" s="364"/>
      <c r="F5" s="364"/>
      <c r="G5" s="364"/>
      <c r="H5" s="364"/>
      <c r="I5" s="364"/>
      <c r="J5" s="363" t="s">
        <v>8</v>
      </c>
      <c r="K5" s="364"/>
      <c r="L5" s="364"/>
      <c r="M5" s="364"/>
      <c r="N5" s="364"/>
      <c r="O5" s="364"/>
      <c r="P5" s="364"/>
      <c r="Q5" s="364"/>
      <c r="R5" s="363" t="s">
        <v>9</v>
      </c>
      <c r="S5" s="368"/>
      <c r="T5" s="368"/>
      <c r="U5" s="368"/>
      <c r="V5" s="368"/>
      <c r="W5" s="368"/>
      <c r="X5" s="368"/>
      <c r="Y5" s="368"/>
      <c r="Z5" s="363" t="s">
        <v>15</v>
      </c>
      <c r="AA5" s="368"/>
      <c r="AB5" s="368"/>
      <c r="AC5" s="368"/>
      <c r="AD5" s="368"/>
      <c r="AE5" s="368"/>
      <c r="AF5" s="368"/>
      <c r="AG5" s="368"/>
      <c r="AH5" s="363" t="s">
        <v>16</v>
      </c>
      <c r="AI5" s="368"/>
      <c r="AJ5" s="368"/>
      <c r="AK5" s="368"/>
      <c r="AL5" s="368"/>
      <c r="AM5" s="368"/>
      <c r="AN5" s="368"/>
      <c r="AO5" s="368"/>
      <c r="AP5" s="363" t="s">
        <v>18</v>
      </c>
      <c r="AQ5" s="368"/>
      <c r="AR5" s="368"/>
      <c r="AS5" s="368"/>
      <c r="AT5" s="368"/>
      <c r="AU5" s="368"/>
      <c r="AV5" s="368"/>
      <c r="AW5" s="368"/>
      <c r="AX5" s="103"/>
    </row>
    <row r="6" spans="1:50" x14ac:dyDescent="0.2">
      <c r="J6" s="86"/>
      <c r="R6" s="86"/>
      <c r="Z6" s="86"/>
      <c r="AH6" s="103"/>
      <c r="AP6" s="103"/>
      <c r="AX6" s="103"/>
    </row>
    <row r="7" spans="1:50" x14ac:dyDescent="0.2">
      <c r="B7" s="367" t="s">
        <v>1</v>
      </c>
      <c r="C7" s="369"/>
      <c r="D7" s="367" t="s">
        <v>2</v>
      </c>
      <c r="E7" s="369"/>
      <c r="F7" s="367" t="s">
        <v>3</v>
      </c>
      <c r="G7" s="369"/>
      <c r="H7" s="367" t="s">
        <v>4</v>
      </c>
      <c r="I7" s="369"/>
      <c r="J7" s="365" t="s">
        <v>1</v>
      </c>
      <c r="K7" s="369"/>
      <c r="L7" s="367" t="s">
        <v>2</v>
      </c>
      <c r="M7" s="369"/>
      <c r="N7" s="367" t="s">
        <v>3</v>
      </c>
      <c r="O7" s="369"/>
      <c r="P7" s="367" t="s">
        <v>4</v>
      </c>
      <c r="Q7" s="369"/>
      <c r="R7" s="365" t="s">
        <v>1</v>
      </c>
      <c r="S7" s="369"/>
      <c r="T7" s="367" t="s">
        <v>2</v>
      </c>
      <c r="U7" s="369"/>
      <c r="V7" s="367" t="s">
        <v>3</v>
      </c>
      <c r="W7" s="369"/>
      <c r="X7" s="367" t="s">
        <v>4</v>
      </c>
      <c r="Y7" s="369"/>
      <c r="Z7" s="365" t="s">
        <v>1</v>
      </c>
      <c r="AA7" s="369"/>
      <c r="AB7" s="367" t="s">
        <v>2</v>
      </c>
      <c r="AC7" s="369"/>
      <c r="AD7" s="367" t="s">
        <v>3</v>
      </c>
      <c r="AE7" s="369"/>
      <c r="AF7" s="367" t="s">
        <v>4</v>
      </c>
      <c r="AG7" s="369"/>
      <c r="AH7" s="365" t="s">
        <v>1</v>
      </c>
      <c r="AI7" s="369"/>
      <c r="AJ7" s="367" t="s">
        <v>2</v>
      </c>
      <c r="AK7" s="369"/>
      <c r="AL7" s="367" t="s">
        <v>3</v>
      </c>
      <c r="AM7" s="369"/>
      <c r="AN7" s="367" t="s">
        <v>4</v>
      </c>
      <c r="AO7" s="369"/>
      <c r="AP7" s="365" t="s">
        <v>1</v>
      </c>
      <c r="AQ7" s="369"/>
      <c r="AR7" s="367" t="s">
        <v>2</v>
      </c>
      <c r="AS7" s="369"/>
      <c r="AT7" s="367" t="s">
        <v>3</v>
      </c>
      <c r="AU7" s="369"/>
      <c r="AV7" s="367" t="s">
        <v>4</v>
      </c>
      <c r="AW7" s="369"/>
      <c r="AX7" s="103"/>
    </row>
    <row r="8" spans="1:50" x14ac:dyDescent="0.2">
      <c r="B8" s="97" t="s">
        <v>70</v>
      </c>
      <c r="C8" s="96" t="s">
        <v>71</v>
      </c>
      <c r="D8" s="97" t="s">
        <v>70</v>
      </c>
      <c r="E8" s="96" t="s">
        <v>71</v>
      </c>
      <c r="F8" s="97" t="s">
        <v>70</v>
      </c>
      <c r="G8" s="96" t="s">
        <v>71</v>
      </c>
      <c r="H8" s="97" t="s">
        <v>70</v>
      </c>
      <c r="I8" s="96" t="s">
        <v>71</v>
      </c>
      <c r="J8" s="98" t="s">
        <v>70</v>
      </c>
      <c r="K8" s="96" t="s">
        <v>71</v>
      </c>
      <c r="L8" s="97" t="s">
        <v>70</v>
      </c>
      <c r="M8" s="96" t="s">
        <v>71</v>
      </c>
      <c r="N8" s="97" t="s">
        <v>70</v>
      </c>
      <c r="O8" s="96" t="s">
        <v>71</v>
      </c>
      <c r="P8" s="97" t="s">
        <v>70</v>
      </c>
      <c r="Q8" s="96" t="s">
        <v>71</v>
      </c>
      <c r="R8" s="98" t="s">
        <v>70</v>
      </c>
      <c r="S8" s="96" t="s">
        <v>71</v>
      </c>
      <c r="T8" s="97" t="s">
        <v>70</v>
      </c>
      <c r="U8" s="96" t="s">
        <v>71</v>
      </c>
      <c r="V8" s="97" t="s">
        <v>70</v>
      </c>
      <c r="W8" s="96" t="s">
        <v>71</v>
      </c>
      <c r="X8" s="97" t="s">
        <v>70</v>
      </c>
      <c r="Y8" s="96" t="s">
        <v>71</v>
      </c>
      <c r="Z8" s="98" t="s">
        <v>70</v>
      </c>
      <c r="AA8" s="96" t="s">
        <v>71</v>
      </c>
      <c r="AB8" s="97" t="s">
        <v>70</v>
      </c>
      <c r="AC8" s="96" t="s">
        <v>71</v>
      </c>
      <c r="AD8" s="97" t="s">
        <v>70</v>
      </c>
      <c r="AE8" s="96" t="s">
        <v>71</v>
      </c>
      <c r="AF8" s="97" t="s">
        <v>70</v>
      </c>
      <c r="AG8" s="96" t="s">
        <v>71</v>
      </c>
      <c r="AH8" s="114" t="s">
        <v>17</v>
      </c>
      <c r="AI8" s="96" t="s">
        <v>71</v>
      </c>
      <c r="AJ8" s="96" t="s">
        <v>17</v>
      </c>
      <c r="AK8" s="96" t="s">
        <v>71</v>
      </c>
      <c r="AL8" s="96" t="s">
        <v>17</v>
      </c>
      <c r="AM8" s="96" t="s">
        <v>71</v>
      </c>
      <c r="AN8" s="96" t="s">
        <v>17</v>
      </c>
      <c r="AO8" s="96" t="s">
        <v>71</v>
      </c>
      <c r="AP8" s="114" t="s">
        <v>17</v>
      </c>
      <c r="AQ8" s="96" t="s">
        <v>71</v>
      </c>
      <c r="AR8" s="96" t="s">
        <v>17</v>
      </c>
      <c r="AS8" s="96" t="s">
        <v>71</v>
      </c>
      <c r="AT8" s="96" t="s">
        <v>17</v>
      </c>
      <c r="AU8" s="96" t="s">
        <v>71</v>
      </c>
      <c r="AV8" s="96" t="s">
        <v>17</v>
      </c>
      <c r="AW8" s="96" t="s">
        <v>71</v>
      </c>
      <c r="AX8" s="110"/>
    </row>
    <row r="9" spans="1:50" x14ac:dyDescent="0.2">
      <c r="A9" s="95"/>
      <c r="B9" s="93"/>
      <c r="C9" s="92"/>
      <c r="D9" s="93"/>
      <c r="E9" s="92"/>
      <c r="F9" s="93"/>
      <c r="G9" s="92"/>
      <c r="H9" s="93"/>
      <c r="I9" s="92"/>
      <c r="J9" s="94"/>
      <c r="K9" s="92"/>
      <c r="L9" s="93"/>
      <c r="M9" s="92"/>
      <c r="N9" s="93"/>
      <c r="O9" s="92"/>
      <c r="P9" s="93"/>
      <c r="Q9" s="92"/>
      <c r="R9" s="94"/>
      <c r="S9" s="92"/>
      <c r="T9" s="93"/>
      <c r="U9" s="92"/>
      <c r="V9" s="93"/>
      <c r="W9" s="92"/>
      <c r="X9" s="93"/>
      <c r="Y9" s="92"/>
      <c r="Z9" s="94"/>
      <c r="AA9" s="92"/>
      <c r="AB9" s="93"/>
      <c r="AC9" s="92"/>
      <c r="AD9" s="93"/>
      <c r="AE9" s="92"/>
      <c r="AF9" s="93"/>
      <c r="AG9" s="92"/>
      <c r="AH9" s="111"/>
      <c r="AI9" s="92"/>
      <c r="AJ9" s="92"/>
      <c r="AK9" s="92"/>
      <c r="AL9" s="92"/>
      <c r="AM9" s="92"/>
      <c r="AN9" s="92"/>
      <c r="AO9" s="92"/>
      <c r="AP9" s="111"/>
      <c r="AQ9" s="92"/>
      <c r="AR9" s="92"/>
      <c r="AS9" s="92"/>
      <c r="AT9" s="92"/>
      <c r="AU9" s="92"/>
      <c r="AV9" s="92"/>
      <c r="AW9" s="92"/>
      <c r="AX9" s="110"/>
    </row>
    <row r="10" spans="1:50" x14ac:dyDescent="0.2">
      <c r="A10" s="90" t="s">
        <v>6</v>
      </c>
      <c r="B10" s="85"/>
      <c r="C10" s="88"/>
      <c r="D10" s="85"/>
      <c r="E10" s="88"/>
      <c r="F10" s="85"/>
      <c r="G10" s="88"/>
      <c r="H10" s="85"/>
      <c r="I10" s="88"/>
      <c r="J10" s="86"/>
      <c r="K10" s="88"/>
      <c r="L10" s="85"/>
      <c r="M10" s="88"/>
      <c r="N10" s="85"/>
      <c r="O10" s="88"/>
      <c r="P10" s="85"/>
      <c r="Q10" s="88"/>
      <c r="R10" s="86"/>
      <c r="S10" s="88"/>
      <c r="T10" s="85"/>
      <c r="U10" s="88"/>
      <c r="V10" s="85"/>
      <c r="W10" s="88"/>
      <c r="X10" s="85"/>
      <c r="Y10" s="88"/>
      <c r="Z10" s="86"/>
      <c r="AA10" s="88"/>
      <c r="AB10" s="85"/>
      <c r="AC10" s="88"/>
      <c r="AD10" s="85"/>
      <c r="AE10" s="88"/>
      <c r="AF10" s="85"/>
      <c r="AG10" s="88"/>
      <c r="AH10" s="103"/>
      <c r="AI10" s="88"/>
      <c r="AJ10" s="88"/>
      <c r="AK10" s="88"/>
      <c r="AL10" s="88"/>
      <c r="AM10" s="88"/>
      <c r="AN10" s="88"/>
      <c r="AO10" s="88"/>
      <c r="AP10" s="103"/>
      <c r="AQ10" s="88"/>
      <c r="AR10" s="88"/>
      <c r="AS10" s="88"/>
      <c r="AT10" s="88"/>
      <c r="AU10" s="88"/>
      <c r="AV10" s="88"/>
      <c r="AW10" s="88"/>
      <c r="AX10" s="103"/>
    </row>
    <row r="11" spans="1:50" x14ac:dyDescent="0.2">
      <c r="B11" s="85"/>
      <c r="C11" s="88"/>
      <c r="D11" s="85"/>
      <c r="E11" s="88"/>
      <c r="F11" s="85"/>
      <c r="G11" s="88"/>
      <c r="H11" s="85"/>
      <c r="I11" s="88"/>
      <c r="J11" s="86"/>
      <c r="K11" s="88"/>
      <c r="L11" s="85"/>
      <c r="M11" s="88"/>
      <c r="N11" s="85"/>
      <c r="O11" s="88"/>
      <c r="P11" s="85"/>
      <c r="Q11" s="88"/>
      <c r="R11" s="86"/>
      <c r="S11" s="88"/>
      <c r="T11" s="85"/>
      <c r="U11" s="88"/>
      <c r="V11" s="85"/>
      <c r="W11" s="88"/>
      <c r="X11" s="85"/>
      <c r="Y11" s="88"/>
      <c r="Z11" s="86"/>
      <c r="AA11" s="88"/>
      <c r="AB11" s="85"/>
      <c r="AC11" s="88"/>
      <c r="AD11" s="85"/>
      <c r="AE11" s="88"/>
      <c r="AF11" s="85"/>
      <c r="AG11" s="88"/>
      <c r="AH11" s="103"/>
      <c r="AI11" s="88"/>
      <c r="AJ11" s="88"/>
      <c r="AK11" s="88"/>
      <c r="AL11" s="88"/>
      <c r="AM11" s="88"/>
      <c r="AN11" s="88"/>
      <c r="AO11" s="88"/>
      <c r="AP11" s="103"/>
      <c r="AQ11" s="88"/>
      <c r="AR11" s="88"/>
      <c r="AS11" s="88"/>
      <c r="AT11" s="88"/>
      <c r="AU11" s="88"/>
      <c r="AV11" s="88"/>
      <c r="AW11" s="88"/>
      <c r="AX11" s="103"/>
    </row>
    <row r="12" spans="1:50" x14ac:dyDescent="0.2">
      <c r="A12" s="67" t="s">
        <v>41</v>
      </c>
      <c r="B12" s="85">
        <v>160912342060.47</v>
      </c>
      <c r="C12" s="84">
        <v>14.237304471328899</v>
      </c>
      <c r="D12" s="85">
        <v>149158112071.12</v>
      </c>
      <c r="E12" s="84">
        <v>14.0158558122587</v>
      </c>
      <c r="F12" s="85">
        <v>143646167421.09</v>
      </c>
      <c r="G12" s="84">
        <v>14.610448606674099</v>
      </c>
      <c r="H12" s="85">
        <v>143817808175.91</v>
      </c>
      <c r="I12" s="84">
        <v>15.0208278524732</v>
      </c>
      <c r="J12" s="86">
        <v>8687945412.8199997</v>
      </c>
      <c r="K12" s="84">
        <v>2.9124201567593699</v>
      </c>
      <c r="L12" s="85">
        <v>9494311372.7800007</v>
      </c>
      <c r="M12" s="84">
        <v>3.2548660447391198</v>
      </c>
      <c r="N12" s="85">
        <v>8320164600.4799995</v>
      </c>
      <c r="O12" s="84">
        <v>3.5102234904034799</v>
      </c>
      <c r="P12" s="85">
        <v>8445981072.9799995</v>
      </c>
      <c r="Q12" s="84">
        <v>3.4882636230979398</v>
      </c>
      <c r="R12" s="86">
        <v>7989553065.75</v>
      </c>
      <c r="S12" s="84">
        <v>3.0758179501047098</v>
      </c>
      <c r="T12" s="85">
        <v>10761821588.77</v>
      </c>
      <c r="U12" s="84">
        <v>4.6776851216883699</v>
      </c>
      <c r="V12" s="85">
        <v>8302160807.8000002</v>
      </c>
      <c r="W12" s="84">
        <v>3.7343868612145599</v>
      </c>
      <c r="X12" s="85">
        <v>7588357714.6400003</v>
      </c>
      <c r="Y12" s="84">
        <v>3.1259313798452699</v>
      </c>
      <c r="Z12" s="86">
        <v>698392347.07000005</v>
      </c>
      <c r="AA12" s="84">
        <v>1.8115140501153</v>
      </c>
      <c r="AB12" s="85">
        <v>-1267510215.99</v>
      </c>
      <c r="AC12" s="84">
        <v>-2.05668935603151</v>
      </c>
      <c r="AD12" s="85">
        <v>18003792.68</v>
      </c>
      <c r="AE12" s="84">
        <v>0.122390990583923</v>
      </c>
      <c r="AF12" s="85">
        <v>857623358.34000003</v>
      </c>
      <c r="AG12" s="84">
        <v>-136.25118892790601</v>
      </c>
      <c r="AH12" s="103">
        <v>497958</v>
      </c>
      <c r="AI12" s="84">
        <v>32.984428446898498</v>
      </c>
      <c r="AJ12" s="88">
        <v>559791</v>
      </c>
      <c r="AK12" s="84">
        <v>36.122376681527498</v>
      </c>
      <c r="AL12" s="88">
        <v>517174</v>
      </c>
      <c r="AM12" s="84">
        <v>31.3972731809368</v>
      </c>
      <c r="AN12" s="88">
        <v>533516</v>
      </c>
      <c r="AO12" s="84">
        <v>37.172002622515897</v>
      </c>
      <c r="AP12" s="103">
        <v>131</v>
      </c>
      <c r="AQ12" s="84">
        <v>15.7641395908544</v>
      </c>
      <c r="AR12" s="88">
        <v>128</v>
      </c>
      <c r="AS12" s="84">
        <v>15.496368038740901</v>
      </c>
      <c r="AT12" s="88">
        <v>125</v>
      </c>
      <c r="AU12" s="84">
        <v>15.3562653562654</v>
      </c>
      <c r="AV12" s="88">
        <v>124</v>
      </c>
      <c r="AW12" s="84">
        <v>15.365551425031001</v>
      </c>
      <c r="AX12" s="103"/>
    </row>
    <row r="13" spans="1:50" x14ac:dyDescent="0.2">
      <c r="B13" s="85"/>
      <c r="C13" s="88"/>
      <c r="D13" s="85"/>
      <c r="E13" s="88"/>
      <c r="F13" s="85"/>
      <c r="G13" s="88"/>
      <c r="H13" s="85"/>
      <c r="I13" s="88"/>
      <c r="J13" s="86"/>
      <c r="K13" s="88"/>
      <c r="L13" s="85"/>
      <c r="M13" s="88"/>
      <c r="N13" s="85"/>
      <c r="O13" s="88"/>
      <c r="P13" s="85"/>
      <c r="Q13" s="88"/>
      <c r="R13" s="86"/>
      <c r="S13" s="88"/>
      <c r="T13" s="85"/>
      <c r="U13" s="88"/>
      <c r="V13" s="85"/>
      <c r="W13" s="88"/>
      <c r="X13" s="85"/>
      <c r="Y13" s="88"/>
      <c r="Z13" s="86"/>
      <c r="AA13" s="88"/>
      <c r="AB13" s="85"/>
      <c r="AC13" s="88"/>
      <c r="AD13" s="85"/>
      <c r="AE13" s="88"/>
      <c r="AF13" s="85"/>
      <c r="AG13" s="88"/>
      <c r="AH13" s="103"/>
      <c r="AI13" s="88"/>
      <c r="AJ13" s="88"/>
      <c r="AK13" s="88"/>
      <c r="AL13" s="88"/>
      <c r="AM13" s="88"/>
      <c r="AN13" s="88"/>
      <c r="AO13" s="88"/>
      <c r="AP13" s="103"/>
      <c r="AQ13" s="88"/>
      <c r="AR13" s="88"/>
      <c r="AS13" s="88"/>
      <c r="AT13" s="88"/>
      <c r="AU13" s="88"/>
      <c r="AV13" s="88"/>
      <c r="AW13" s="88"/>
      <c r="AX13" s="103"/>
    </row>
    <row r="14" spans="1:50" x14ac:dyDescent="0.2">
      <c r="A14" s="67" t="s">
        <v>42</v>
      </c>
      <c r="B14" s="85">
        <v>6845049235.7200003</v>
      </c>
      <c r="C14" s="84">
        <v>0.60564061676238501</v>
      </c>
      <c r="D14" s="85">
        <v>6450085963.5200005</v>
      </c>
      <c r="E14" s="84">
        <v>0.60609157347248199</v>
      </c>
      <c r="F14" s="85">
        <v>6117596684.0600004</v>
      </c>
      <c r="G14" s="84">
        <v>0.62222914508261096</v>
      </c>
      <c r="H14" s="85">
        <v>6816073275.1300001</v>
      </c>
      <c r="I14" s="84">
        <v>0.71189419859842196</v>
      </c>
      <c r="J14" s="86">
        <v>188474532.18000001</v>
      </c>
      <c r="K14" s="84">
        <v>6.3181454357072606E-2</v>
      </c>
      <c r="L14" s="85">
        <v>211298774.63999999</v>
      </c>
      <c r="M14" s="84">
        <v>7.2438029454403793E-2</v>
      </c>
      <c r="N14" s="85">
        <v>281447873.31</v>
      </c>
      <c r="O14" s="84">
        <v>0.118741032618498</v>
      </c>
      <c r="P14" s="85">
        <v>213673993.19999999</v>
      </c>
      <c r="Q14" s="84">
        <v>8.8249217141408404E-2</v>
      </c>
      <c r="R14" s="86">
        <v>421076463.91000003</v>
      </c>
      <c r="S14" s="84">
        <v>0.16210600710734699</v>
      </c>
      <c r="T14" s="85">
        <v>290072472.12</v>
      </c>
      <c r="U14" s="84">
        <v>0.126081600206324</v>
      </c>
      <c r="V14" s="85">
        <v>529940408.97000003</v>
      </c>
      <c r="W14" s="84">
        <v>0.23837197884976399</v>
      </c>
      <c r="X14" s="85">
        <v>587547739.63999999</v>
      </c>
      <c r="Y14" s="84">
        <v>0.24203312305038999</v>
      </c>
      <c r="Z14" s="86">
        <v>-232601931.72999999</v>
      </c>
      <c r="AA14" s="84">
        <v>-0.60333087723629197</v>
      </c>
      <c r="AB14" s="85">
        <v>-78773697.480000004</v>
      </c>
      <c r="AC14" s="84">
        <v>-0.12781989691169501</v>
      </c>
      <c r="AD14" s="85">
        <v>-248492535.66</v>
      </c>
      <c r="AE14" s="84">
        <v>-1.6892689297585399</v>
      </c>
      <c r="AF14" s="85">
        <v>-373873746.44</v>
      </c>
      <c r="AG14" s="84">
        <v>59.397568834856102</v>
      </c>
      <c r="AH14" s="103">
        <v>38142</v>
      </c>
      <c r="AI14" s="84">
        <v>2.5265023753441098</v>
      </c>
      <c r="AJ14" s="88">
        <v>38470</v>
      </c>
      <c r="AK14" s="84">
        <v>2.4824047384441101</v>
      </c>
      <c r="AL14" s="88">
        <v>38918</v>
      </c>
      <c r="AM14" s="84">
        <v>2.36268466252305</v>
      </c>
      <c r="AN14" s="88">
        <v>29196</v>
      </c>
      <c r="AO14" s="84">
        <v>2.0341916429253701</v>
      </c>
      <c r="AP14" s="103">
        <v>7</v>
      </c>
      <c r="AQ14" s="84">
        <v>0.84235860409145602</v>
      </c>
      <c r="AR14" s="88">
        <v>7</v>
      </c>
      <c r="AS14" s="84">
        <v>0.84745762711864403</v>
      </c>
      <c r="AT14" s="88">
        <v>7</v>
      </c>
      <c r="AU14" s="84">
        <v>0.85995085995085996</v>
      </c>
      <c r="AV14" s="88">
        <v>8</v>
      </c>
      <c r="AW14" s="84">
        <v>0.99132589838909502</v>
      </c>
      <c r="AX14" s="103"/>
    </row>
    <row r="15" spans="1:50" x14ac:dyDescent="0.2">
      <c r="B15" s="85"/>
      <c r="C15" s="88"/>
      <c r="D15" s="85"/>
      <c r="E15" s="88"/>
      <c r="F15" s="85"/>
      <c r="G15" s="88"/>
      <c r="H15" s="85"/>
      <c r="I15" s="88"/>
      <c r="J15" s="86"/>
      <c r="K15" s="88"/>
      <c r="L15" s="85"/>
      <c r="M15" s="88"/>
      <c r="N15" s="85"/>
      <c r="O15" s="88"/>
      <c r="P15" s="85"/>
      <c r="Q15" s="88"/>
      <c r="R15" s="86"/>
      <c r="S15" s="88"/>
      <c r="T15" s="85"/>
      <c r="U15" s="88"/>
      <c r="V15" s="85"/>
      <c r="W15" s="88"/>
      <c r="X15" s="85"/>
      <c r="Y15" s="88"/>
      <c r="Z15" s="86"/>
      <c r="AA15" s="88"/>
      <c r="AB15" s="85"/>
      <c r="AC15" s="88"/>
      <c r="AD15" s="85"/>
      <c r="AE15" s="88"/>
      <c r="AF15" s="85"/>
      <c r="AG15" s="88"/>
      <c r="AH15" s="103"/>
      <c r="AI15" s="88"/>
      <c r="AJ15" s="88"/>
      <c r="AK15" s="88"/>
      <c r="AL15" s="88"/>
      <c r="AM15" s="88"/>
      <c r="AN15" s="88"/>
      <c r="AO15" s="88"/>
      <c r="AP15" s="103"/>
      <c r="AQ15" s="88"/>
      <c r="AR15" s="88"/>
      <c r="AS15" s="88"/>
      <c r="AT15" s="88"/>
      <c r="AU15" s="88"/>
      <c r="AV15" s="88"/>
      <c r="AW15" s="88"/>
      <c r="AX15" s="103"/>
    </row>
    <row r="16" spans="1:50" x14ac:dyDescent="0.2">
      <c r="A16" s="67" t="s">
        <v>43</v>
      </c>
      <c r="B16" s="85">
        <v>28357191944.919998</v>
      </c>
      <c r="C16" s="84">
        <v>2.50900565178538</v>
      </c>
      <c r="D16" s="85">
        <v>27609118991.130001</v>
      </c>
      <c r="E16" s="84">
        <v>2.5943304424412599</v>
      </c>
      <c r="F16" s="85">
        <v>26686202742.189999</v>
      </c>
      <c r="G16" s="84">
        <v>2.71429026386128</v>
      </c>
      <c r="H16" s="85">
        <v>27933506118.549999</v>
      </c>
      <c r="I16" s="84">
        <v>2.9174717098284102</v>
      </c>
      <c r="J16" s="86">
        <v>2036436373.21</v>
      </c>
      <c r="K16" s="84">
        <v>0.68266524010878205</v>
      </c>
      <c r="L16" s="85">
        <v>1862828410.8900001</v>
      </c>
      <c r="M16" s="84">
        <v>0.63861998029308598</v>
      </c>
      <c r="N16" s="85">
        <v>3062013166.21</v>
      </c>
      <c r="O16" s="84">
        <v>1.29184349830471</v>
      </c>
      <c r="P16" s="85">
        <v>2110777946.5899999</v>
      </c>
      <c r="Q16" s="84">
        <v>0.87176964569367599</v>
      </c>
      <c r="R16" s="86">
        <v>3102033918.9000001</v>
      </c>
      <c r="S16" s="84">
        <v>1.1942209446593901</v>
      </c>
      <c r="T16" s="85">
        <v>1652385396.28</v>
      </c>
      <c r="U16" s="84">
        <v>0.718218427960159</v>
      </c>
      <c r="V16" s="85">
        <v>3294743465.96</v>
      </c>
      <c r="W16" s="84">
        <v>1.4820053471855099</v>
      </c>
      <c r="X16" s="85">
        <v>2035145968.8900001</v>
      </c>
      <c r="Y16" s="84">
        <v>0.83835355236948905</v>
      </c>
      <c r="Z16" s="86">
        <v>-1065597545.6900001</v>
      </c>
      <c r="AA16" s="84">
        <v>-2.7639835028036801</v>
      </c>
      <c r="AB16" s="85">
        <v>210443014.61000001</v>
      </c>
      <c r="AC16" s="84">
        <v>0.34146936469582401</v>
      </c>
      <c r="AD16" s="85">
        <v>-232730299.75</v>
      </c>
      <c r="AE16" s="84">
        <v>-1.58211619249194</v>
      </c>
      <c r="AF16" s="85">
        <v>75631977.700000003</v>
      </c>
      <c r="AG16" s="84">
        <v>-12.0157022105134</v>
      </c>
      <c r="AH16" s="103">
        <v>26970</v>
      </c>
      <c r="AI16" s="84">
        <v>1.78647603856722</v>
      </c>
      <c r="AJ16" s="88">
        <v>27048</v>
      </c>
      <c r="AK16" s="84">
        <v>1.7453621878200201</v>
      </c>
      <c r="AL16" s="88">
        <v>18266</v>
      </c>
      <c r="AM16" s="84">
        <v>1.10891613252598</v>
      </c>
      <c r="AN16" s="88">
        <v>26386</v>
      </c>
      <c r="AO16" s="84">
        <v>1.8384087097626001</v>
      </c>
      <c r="AP16" s="103">
        <v>18</v>
      </c>
      <c r="AQ16" s="84">
        <v>2.16606498194946</v>
      </c>
      <c r="AR16" s="88">
        <v>18</v>
      </c>
      <c r="AS16" s="84">
        <v>2.1791767554479402</v>
      </c>
      <c r="AT16" s="88">
        <v>18</v>
      </c>
      <c r="AU16" s="84">
        <v>2.2113022113022098</v>
      </c>
      <c r="AV16" s="88">
        <v>18</v>
      </c>
      <c r="AW16" s="84">
        <v>2.2304832713754599</v>
      </c>
      <c r="AX16" s="103"/>
    </row>
    <row r="17" spans="1:50" x14ac:dyDescent="0.2">
      <c r="B17" s="85"/>
      <c r="C17" s="88"/>
      <c r="D17" s="85"/>
      <c r="E17" s="88"/>
      <c r="F17" s="85"/>
      <c r="G17" s="88"/>
      <c r="H17" s="85"/>
      <c r="I17" s="88"/>
      <c r="J17" s="86"/>
      <c r="K17" s="88"/>
      <c r="L17" s="85"/>
      <c r="M17" s="88"/>
      <c r="N17" s="85"/>
      <c r="O17" s="88"/>
      <c r="P17" s="85"/>
      <c r="Q17" s="88"/>
      <c r="R17" s="86"/>
      <c r="S17" s="88"/>
      <c r="T17" s="85"/>
      <c r="U17" s="88"/>
      <c r="V17" s="85"/>
      <c r="W17" s="88"/>
      <c r="X17" s="85"/>
      <c r="Y17" s="88"/>
      <c r="Z17" s="86"/>
      <c r="AA17" s="88"/>
      <c r="AB17" s="85"/>
      <c r="AC17" s="88"/>
      <c r="AD17" s="85"/>
      <c r="AE17" s="88"/>
      <c r="AF17" s="85"/>
      <c r="AG17" s="88"/>
      <c r="AH17" s="103"/>
      <c r="AI17" s="88"/>
      <c r="AJ17" s="88"/>
      <c r="AK17" s="88"/>
      <c r="AL17" s="88"/>
      <c r="AM17" s="88"/>
      <c r="AN17" s="88"/>
      <c r="AO17" s="88"/>
      <c r="AP17" s="103"/>
      <c r="AQ17" s="88"/>
      <c r="AR17" s="88"/>
      <c r="AS17" s="88"/>
      <c r="AT17" s="88"/>
      <c r="AU17" s="88"/>
      <c r="AV17" s="88"/>
      <c r="AW17" s="88"/>
      <c r="AX17" s="103"/>
    </row>
    <row r="18" spans="1:50" x14ac:dyDescent="0.2">
      <c r="A18" s="67" t="s">
        <v>44</v>
      </c>
      <c r="B18" s="85">
        <v>30538902475.919998</v>
      </c>
      <c r="C18" s="84">
        <v>2.7020404227694401</v>
      </c>
      <c r="D18" s="85">
        <v>27402190681.93</v>
      </c>
      <c r="E18" s="84">
        <v>2.5748861272447798</v>
      </c>
      <c r="F18" s="85">
        <v>25727843207.959999</v>
      </c>
      <c r="G18" s="84">
        <v>2.6168142018613998</v>
      </c>
      <c r="H18" s="85">
        <v>24959829775.84</v>
      </c>
      <c r="I18" s="84">
        <v>2.6068906976481601</v>
      </c>
      <c r="J18" s="86">
        <v>1641878712.5999999</v>
      </c>
      <c r="K18" s="84">
        <v>0.55039948230731806</v>
      </c>
      <c r="L18" s="85">
        <v>1536107995.1199999</v>
      </c>
      <c r="M18" s="84">
        <v>0.52661278507283504</v>
      </c>
      <c r="N18" s="85">
        <v>1348830923.48</v>
      </c>
      <c r="O18" s="84">
        <v>0.56906301972787499</v>
      </c>
      <c r="P18" s="85">
        <v>1766544583.0699999</v>
      </c>
      <c r="Q18" s="84">
        <v>0.729598273363121</v>
      </c>
      <c r="R18" s="86">
        <v>1129769492.23</v>
      </c>
      <c r="S18" s="84">
        <v>0.434938632372111</v>
      </c>
      <c r="T18" s="85">
        <v>1517825063.6700001</v>
      </c>
      <c r="U18" s="84">
        <v>0.65973103708238701</v>
      </c>
      <c r="V18" s="85">
        <v>1026431166.05</v>
      </c>
      <c r="W18" s="84">
        <v>0.461698002384755</v>
      </c>
      <c r="X18" s="85">
        <v>1216803411.25</v>
      </c>
      <c r="Y18" s="84">
        <v>0.50124731982401005</v>
      </c>
      <c r="Z18" s="86">
        <v>512109220.37</v>
      </c>
      <c r="AA18" s="84">
        <v>1.32832647978725</v>
      </c>
      <c r="AB18" s="85">
        <v>18282931.449999999</v>
      </c>
      <c r="AC18" s="84">
        <v>2.9666278059068098E-2</v>
      </c>
      <c r="AD18" s="85">
        <v>322399757.43000001</v>
      </c>
      <c r="AE18" s="84">
        <v>2.1916951820772801</v>
      </c>
      <c r="AF18" s="85">
        <v>549741171.82000005</v>
      </c>
      <c r="AG18" s="84">
        <v>-87.337742768662594</v>
      </c>
      <c r="AH18" s="103">
        <v>53288</v>
      </c>
      <c r="AI18" s="84">
        <v>3.5297640023422199</v>
      </c>
      <c r="AJ18" s="88">
        <v>52481</v>
      </c>
      <c r="AK18" s="84">
        <v>3.3865111275873399</v>
      </c>
      <c r="AL18" s="88">
        <v>52051</v>
      </c>
      <c r="AM18" s="84">
        <v>3.15997994164622</v>
      </c>
      <c r="AN18" s="88">
        <v>50752</v>
      </c>
      <c r="AO18" s="84">
        <v>3.5360766633014298</v>
      </c>
      <c r="AP18" s="103">
        <v>21</v>
      </c>
      <c r="AQ18" s="84">
        <v>2.5270758122743699</v>
      </c>
      <c r="AR18" s="88">
        <v>21</v>
      </c>
      <c r="AS18" s="84">
        <v>2.5423728813559299</v>
      </c>
      <c r="AT18" s="88">
        <v>20</v>
      </c>
      <c r="AU18" s="84">
        <v>2.45700245700246</v>
      </c>
      <c r="AV18" s="88">
        <v>19</v>
      </c>
      <c r="AW18" s="84">
        <v>2.3543990086741</v>
      </c>
      <c r="AX18" s="103"/>
    </row>
    <row r="19" spans="1:50" x14ac:dyDescent="0.2">
      <c r="B19" s="85"/>
      <c r="C19" s="88"/>
      <c r="D19" s="85"/>
      <c r="E19" s="88"/>
      <c r="F19" s="85"/>
      <c r="G19" s="88"/>
      <c r="H19" s="85"/>
      <c r="I19" s="88"/>
      <c r="J19" s="86"/>
      <c r="K19" s="88"/>
      <c r="L19" s="85"/>
      <c r="M19" s="88"/>
      <c r="N19" s="85"/>
      <c r="O19" s="88"/>
      <c r="P19" s="85"/>
      <c r="Q19" s="88"/>
      <c r="R19" s="86"/>
      <c r="S19" s="88"/>
      <c r="T19" s="85"/>
      <c r="U19" s="88"/>
      <c r="V19" s="85"/>
      <c r="W19" s="88"/>
      <c r="X19" s="85"/>
      <c r="Y19" s="88"/>
      <c r="Z19" s="86"/>
      <c r="AA19" s="88"/>
      <c r="AB19" s="85"/>
      <c r="AC19" s="88"/>
      <c r="AD19" s="85"/>
      <c r="AE19" s="88"/>
      <c r="AF19" s="85"/>
      <c r="AG19" s="88"/>
      <c r="AH19" s="103"/>
      <c r="AI19" s="88"/>
      <c r="AJ19" s="88"/>
      <c r="AK19" s="88"/>
      <c r="AL19" s="88"/>
      <c r="AM19" s="88"/>
      <c r="AN19" s="88"/>
      <c r="AO19" s="88"/>
      <c r="AP19" s="103"/>
      <c r="AQ19" s="88"/>
      <c r="AR19" s="88"/>
      <c r="AS19" s="88"/>
      <c r="AT19" s="88"/>
      <c r="AU19" s="88"/>
      <c r="AV19" s="88"/>
      <c r="AW19" s="88"/>
      <c r="AX19" s="103"/>
    </row>
    <row r="20" spans="1:50" x14ac:dyDescent="0.2">
      <c r="A20" s="67" t="s">
        <v>45</v>
      </c>
      <c r="B20" s="85">
        <v>5542279581.9799995</v>
      </c>
      <c r="C20" s="84">
        <v>0.49037333534195798</v>
      </c>
      <c r="D20" s="85">
        <v>5327977895.71</v>
      </c>
      <c r="E20" s="84">
        <v>0.50065108038888595</v>
      </c>
      <c r="F20" s="85">
        <v>4726468326.1999998</v>
      </c>
      <c r="G20" s="84">
        <v>0.48073557276738899</v>
      </c>
      <c r="H20" s="85">
        <v>4352762162.7299995</v>
      </c>
      <c r="I20" s="84">
        <v>0.45461749110481903</v>
      </c>
      <c r="J20" s="86">
        <v>512044702.69</v>
      </c>
      <c r="K20" s="84">
        <v>0.171650400919377</v>
      </c>
      <c r="L20" s="85">
        <v>876532474.04999995</v>
      </c>
      <c r="M20" s="84">
        <v>0.30049528342581999</v>
      </c>
      <c r="N20" s="85">
        <v>635946152.71000004</v>
      </c>
      <c r="O20" s="84">
        <v>0.26830155784965798</v>
      </c>
      <c r="P20" s="85">
        <v>847939969.30999994</v>
      </c>
      <c r="Q20" s="84">
        <v>0.35020658037909203</v>
      </c>
      <c r="R20" s="86">
        <v>657107929.25</v>
      </c>
      <c r="S20" s="84">
        <v>0.25297339504604099</v>
      </c>
      <c r="T20" s="85">
        <v>508477240.63</v>
      </c>
      <c r="U20" s="84">
        <v>0.221012437680074</v>
      </c>
      <c r="V20" s="85">
        <v>314853054.86000001</v>
      </c>
      <c r="W20" s="84">
        <v>0.14162374573349501</v>
      </c>
      <c r="X20" s="85">
        <v>424548758.06999999</v>
      </c>
      <c r="Y20" s="84">
        <v>0.17488768123898499</v>
      </c>
      <c r="Z20" s="86">
        <v>-145063226.56</v>
      </c>
      <c r="AA20" s="84">
        <v>-0.37626997800157802</v>
      </c>
      <c r="AB20" s="85">
        <v>368055233.42000002</v>
      </c>
      <c r="AC20" s="84">
        <v>0.59721434309337396</v>
      </c>
      <c r="AD20" s="85">
        <v>321093097.85000002</v>
      </c>
      <c r="AE20" s="84">
        <v>2.1828124225835102</v>
      </c>
      <c r="AF20" s="85">
        <v>423391211.24000001</v>
      </c>
      <c r="AG20" s="84">
        <v>-67.264441146676901</v>
      </c>
      <c r="AH20" s="103">
        <v>27558</v>
      </c>
      <c r="AI20" s="84">
        <v>1.8254247931344201</v>
      </c>
      <c r="AJ20" s="88">
        <v>31227</v>
      </c>
      <c r="AK20" s="84">
        <v>2.01502606621768</v>
      </c>
      <c r="AL20" s="88">
        <v>31071</v>
      </c>
      <c r="AM20" s="84">
        <v>1.88629876019461</v>
      </c>
      <c r="AN20" s="88">
        <v>28349</v>
      </c>
      <c r="AO20" s="84">
        <v>1.97517806840976</v>
      </c>
      <c r="AP20" s="103">
        <v>9</v>
      </c>
      <c r="AQ20" s="84">
        <v>1.08303249097473</v>
      </c>
      <c r="AR20" s="88">
        <v>9</v>
      </c>
      <c r="AS20" s="84">
        <v>1.0895883777239701</v>
      </c>
      <c r="AT20" s="88">
        <v>8</v>
      </c>
      <c r="AU20" s="84">
        <v>0.98280098280098305</v>
      </c>
      <c r="AV20" s="88">
        <v>8</v>
      </c>
      <c r="AW20" s="84">
        <v>0.99132589838909502</v>
      </c>
      <c r="AX20" s="103"/>
    </row>
    <row r="21" spans="1:50" x14ac:dyDescent="0.2">
      <c r="B21" s="85"/>
      <c r="C21" s="88"/>
      <c r="D21" s="85"/>
      <c r="E21" s="88"/>
      <c r="F21" s="85"/>
      <c r="G21" s="88"/>
      <c r="H21" s="85"/>
      <c r="I21" s="88"/>
      <c r="J21" s="86"/>
      <c r="K21" s="88"/>
      <c r="L21" s="85"/>
      <c r="M21" s="88"/>
      <c r="N21" s="85"/>
      <c r="O21" s="88"/>
      <c r="P21" s="85"/>
      <c r="Q21" s="88"/>
      <c r="R21" s="86"/>
      <c r="S21" s="88"/>
      <c r="T21" s="85"/>
      <c r="U21" s="88"/>
      <c r="V21" s="85"/>
      <c r="W21" s="88"/>
      <c r="X21" s="85"/>
      <c r="Y21" s="88"/>
      <c r="Z21" s="86"/>
      <c r="AA21" s="88"/>
      <c r="AB21" s="85"/>
      <c r="AC21" s="88"/>
      <c r="AD21" s="85"/>
      <c r="AE21" s="88"/>
      <c r="AF21" s="85"/>
      <c r="AG21" s="88"/>
      <c r="AH21" s="103"/>
      <c r="AI21" s="88"/>
      <c r="AJ21" s="88"/>
      <c r="AK21" s="88"/>
      <c r="AL21" s="88"/>
      <c r="AM21" s="88"/>
      <c r="AN21" s="88"/>
      <c r="AO21" s="88"/>
      <c r="AP21" s="103"/>
      <c r="AQ21" s="88"/>
      <c r="AR21" s="88"/>
      <c r="AS21" s="88"/>
      <c r="AT21" s="88"/>
      <c r="AU21" s="88"/>
      <c r="AV21" s="88"/>
      <c r="AW21" s="88"/>
      <c r="AX21" s="103"/>
    </row>
    <row r="22" spans="1:50" x14ac:dyDescent="0.2">
      <c r="A22" s="67" t="s">
        <v>46</v>
      </c>
      <c r="B22" s="85">
        <v>5146501809.6999998</v>
      </c>
      <c r="C22" s="84">
        <v>0.455355458063054</v>
      </c>
      <c r="D22" s="85">
        <v>4641394659.0699997</v>
      </c>
      <c r="E22" s="84">
        <v>0.43613530237158499</v>
      </c>
      <c r="F22" s="85">
        <v>4352796108.7399998</v>
      </c>
      <c r="G22" s="84">
        <v>0.44272885927856298</v>
      </c>
      <c r="H22" s="85">
        <v>4135275091.96</v>
      </c>
      <c r="I22" s="84">
        <v>0.43190239141299902</v>
      </c>
      <c r="J22" s="86">
        <v>172219354.80000001</v>
      </c>
      <c r="K22" s="84">
        <v>5.7732305679946597E-2</v>
      </c>
      <c r="L22" s="85">
        <v>244717800.66999999</v>
      </c>
      <c r="M22" s="84">
        <v>8.3894832249512705E-2</v>
      </c>
      <c r="N22" s="85">
        <v>274234396.48000002</v>
      </c>
      <c r="O22" s="84">
        <v>0.115697713521819</v>
      </c>
      <c r="P22" s="85">
        <v>116732190.89</v>
      </c>
      <c r="Q22" s="84">
        <v>4.8211409853709503E-2</v>
      </c>
      <c r="R22" s="86">
        <v>73712182.329999998</v>
      </c>
      <c r="S22" s="84">
        <v>2.8377714208313101E-2</v>
      </c>
      <c r="T22" s="85">
        <v>41945617.759999998</v>
      </c>
      <c r="U22" s="84">
        <v>1.82318941544918E-2</v>
      </c>
      <c r="V22" s="85">
        <v>15767754.33</v>
      </c>
      <c r="W22" s="84">
        <v>7.0924782070578198E-3</v>
      </c>
      <c r="X22" s="85">
        <v>22158408.25</v>
      </c>
      <c r="Y22" s="84">
        <v>9.1278859380159606E-3</v>
      </c>
      <c r="Z22" s="86">
        <v>98507172.469999999</v>
      </c>
      <c r="AA22" s="84">
        <v>0.25551128633523101</v>
      </c>
      <c r="AB22" s="85">
        <v>202772182.91</v>
      </c>
      <c r="AC22" s="84">
        <v>0.32902250808648498</v>
      </c>
      <c r="AD22" s="85">
        <v>258466642.15000001</v>
      </c>
      <c r="AE22" s="84">
        <v>1.7570735748796</v>
      </c>
      <c r="AF22" s="85">
        <v>94573782.640000001</v>
      </c>
      <c r="AG22" s="84">
        <v>-15.0249992619731</v>
      </c>
      <c r="AH22" s="103">
        <v>1480</v>
      </c>
      <c r="AI22" s="84">
        <v>9.8034280203169399E-2</v>
      </c>
      <c r="AJ22" s="88">
        <v>1416</v>
      </c>
      <c r="AK22" s="84">
        <v>9.13721109861413E-2</v>
      </c>
      <c r="AL22" s="88">
        <v>1105</v>
      </c>
      <c r="AM22" s="84">
        <v>6.7083780052622805E-2</v>
      </c>
      <c r="AN22" s="88">
        <v>1352</v>
      </c>
      <c r="AO22" s="84">
        <v>9.4198763571554503E-2</v>
      </c>
      <c r="AP22" s="103">
        <v>5</v>
      </c>
      <c r="AQ22" s="84">
        <v>0.60168471720818295</v>
      </c>
      <c r="AR22" s="88">
        <v>5</v>
      </c>
      <c r="AS22" s="84">
        <v>0.60532687651331696</v>
      </c>
      <c r="AT22" s="88">
        <v>5</v>
      </c>
      <c r="AU22" s="84">
        <v>0.614250614250614</v>
      </c>
      <c r="AV22" s="88">
        <v>6</v>
      </c>
      <c r="AW22" s="84">
        <v>0.74349442379182196</v>
      </c>
      <c r="AX22" s="103"/>
    </row>
    <row r="23" spans="1:50" x14ac:dyDescent="0.2">
      <c r="B23" s="85"/>
      <c r="C23" s="88"/>
      <c r="D23" s="85"/>
      <c r="E23" s="88"/>
      <c r="F23" s="85"/>
      <c r="G23" s="88"/>
      <c r="H23" s="85"/>
      <c r="I23" s="88"/>
      <c r="J23" s="86"/>
      <c r="K23" s="88"/>
      <c r="L23" s="85"/>
      <c r="M23" s="88"/>
      <c r="N23" s="85"/>
      <c r="O23" s="88"/>
      <c r="P23" s="85"/>
      <c r="Q23" s="88"/>
      <c r="R23" s="86"/>
      <c r="S23" s="88"/>
      <c r="T23" s="85"/>
      <c r="U23" s="88"/>
      <c r="V23" s="85"/>
      <c r="W23" s="88"/>
      <c r="X23" s="85"/>
      <c r="Y23" s="88"/>
      <c r="Z23" s="86"/>
      <c r="AA23" s="88"/>
      <c r="AB23" s="85"/>
      <c r="AC23" s="88"/>
      <c r="AD23" s="85"/>
      <c r="AE23" s="88"/>
      <c r="AF23" s="85"/>
      <c r="AG23" s="88"/>
      <c r="AH23" s="103"/>
      <c r="AI23" s="88"/>
      <c r="AJ23" s="88"/>
      <c r="AK23" s="88"/>
      <c r="AL23" s="88"/>
      <c r="AM23" s="88"/>
      <c r="AN23" s="88"/>
      <c r="AO23" s="88"/>
      <c r="AP23" s="103"/>
      <c r="AQ23" s="88"/>
      <c r="AR23" s="88"/>
      <c r="AS23" s="88"/>
      <c r="AT23" s="88"/>
      <c r="AU23" s="88"/>
      <c r="AV23" s="88"/>
      <c r="AW23" s="88"/>
      <c r="AX23" s="103"/>
    </row>
    <row r="24" spans="1:50" x14ac:dyDescent="0.2">
      <c r="A24" s="67" t="s">
        <v>47</v>
      </c>
      <c r="B24" s="85">
        <v>4892467956.5600004</v>
      </c>
      <c r="C24" s="84">
        <v>0.43287888934951302</v>
      </c>
      <c r="D24" s="85">
        <v>4642226687.3100004</v>
      </c>
      <c r="E24" s="84">
        <v>0.43621348509783198</v>
      </c>
      <c r="F24" s="85">
        <v>4714170546.6899996</v>
      </c>
      <c r="G24" s="84">
        <v>0.47948474875493702</v>
      </c>
      <c r="H24" s="85">
        <v>5210949528.3400002</v>
      </c>
      <c r="I24" s="84">
        <v>0.54424953909311902</v>
      </c>
      <c r="J24" s="86">
        <v>1544564937.24</v>
      </c>
      <c r="K24" s="84">
        <v>0.51777743101420104</v>
      </c>
      <c r="L24" s="85">
        <v>292335599.22000003</v>
      </c>
      <c r="M24" s="84">
        <v>0.100219297451905</v>
      </c>
      <c r="N24" s="85">
        <v>348195436.86000001</v>
      </c>
      <c r="O24" s="84">
        <v>0.14690139683615899</v>
      </c>
      <c r="P24" s="85">
        <v>373349683.29000002</v>
      </c>
      <c r="Q24" s="84">
        <v>0.15419666556938399</v>
      </c>
      <c r="R24" s="86">
        <v>1165998258.55</v>
      </c>
      <c r="S24" s="84">
        <v>0.44888598197229101</v>
      </c>
      <c r="T24" s="85">
        <v>431844024.30000001</v>
      </c>
      <c r="U24" s="84">
        <v>0.18770338745125201</v>
      </c>
      <c r="V24" s="85">
        <v>602259761.09000003</v>
      </c>
      <c r="W24" s="84">
        <v>0.27090187614044797</v>
      </c>
      <c r="X24" s="85">
        <v>549677474.38</v>
      </c>
      <c r="Y24" s="84">
        <v>0.22643292930742601</v>
      </c>
      <c r="Z24" s="86">
        <v>378566678.69</v>
      </c>
      <c r="AA24" s="84">
        <v>0.98193924980636305</v>
      </c>
      <c r="AB24" s="85">
        <v>-139508425.08000001</v>
      </c>
      <c r="AC24" s="84">
        <v>-0.226369373058386</v>
      </c>
      <c r="AD24" s="85">
        <v>-254064324.22999999</v>
      </c>
      <c r="AE24" s="84">
        <v>-1.72714632229061</v>
      </c>
      <c r="AF24" s="85">
        <v>-176327791.09</v>
      </c>
      <c r="AG24" s="84">
        <v>28.013312537972499</v>
      </c>
      <c r="AH24" s="103">
        <v>32039</v>
      </c>
      <c r="AI24" s="84">
        <v>2.1222434482630699</v>
      </c>
      <c r="AJ24" s="88">
        <v>32664</v>
      </c>
      <c r="AK24" s="84">
        <v>2.10775327207014</v>
      </c>
      <c r="AL24" s="88">
        <v>33379</v>
      </c>
      <c r="AM24" s="84">
        <v>2.0264158320149299</v>
      </c>
      <c r="AN24" s="88">
        <v>31868</v>
      </c>
      <c r="AO24" s="84">
        <v>2.2203596135342401</v>
      </c>
      <c r="AP24" s="103">
        <v>11</v>
      </c>
      <c r="AQ24" s="84">
        <v>1.323706377858</v>
      </c>
      <c r="AR24" s="88">
        <v>11</v>
      </c>
      <c r="AS24" s="84">
        <v>1.3317191283293</v>
      </c>
      <c r="AT24" s="88">
        <v>11</v>
      </c>
      <c r="AU24" s="84">
        <v>1.35135135135135</v>
      </c>
      <c r="AV24" s="88">
        <v>11</v>
      </c>
      <c r="AW24" s="84">
        <v>1.36307311028501</v>
      </c>
      <c r="AX24" s="103"/>
    </row>
    <row r="25" spans="1:50" x14ac:dyDescent="0.2">
      <c r="B25" s="85"/>
      <c r="C25" s="88"/>
      <c r="D25" s="85"/>
      <c r="E25" s="88"/>
      <c r="F25" s="85"/>
      <c r="G25" s="88"/>
      <c r="H25" s="85"/>
      <c r="I25" s="88"/>
      <c r="J25" s="86"/>
      <c r="K25" s="88"/>
      <c r="L25" s="85"/>
      <c r="M25" s="88"/>
      <c r="N25" s="85"/>
      <c r="O25" s="88"/>
      <c r="P25" s="85"/>
      <c r="Q25" s="88"/>
      <c r="R25" s="86"/>
      <c r="S25" s="88"/>
      <c r="T25" s="85"/>
      <c r="U25" s="88"/>
      <c r="V25" s="85"/>
      <c r="W25" s="88"/>
      <c r="X25" s="85"/>
      <c r="Y25" s="88"/>
      <c r="Z25" s="86"/>
      <c r="AA25" s="88"/>
      <c r="AB25" s="85"/>
      <c r="AC25" s="88"/>
      <c r="AD25" s="85"/>
      <c r="AE25" s="88"/>
      <c r="AF25" s="85"/>
      <c r="AG25" s="88"/>
      <c r="AH25" s="103"/>
      <c r="AI25" s="88"/>
      <c r="AJ25" s="88"/>
      <c r="AK25" s="88"/>
      <c r="AL25" s="88"/>
      <c r="AM25" s="88"/>
      <c r="AN25" s="88"/>
      <c r="AO25" s="88"/>
      <c r="AP25" s="103"/>
      <c r="AQ25" s="88"/>
      <c r="AR25" s="88"/>
      <c r="AS25" s="88"/>
      <c r="AT25" s="88"/>
      <c r="AU25" s="88"/>
      <c r="AV25" s="88"/>
      <c r="AW25" s="88"/>
      <c r="AX25" s="103"/>
    </row>
    <row r="26" spans="1:50" x14ac:dyDescent="0.2">
      <c r="A26" s="80" t="s">
        <v>48</v>
      </c>
      <c r="B26" s="78">
        <v>4295065056.4700003</v>
      </c>
      <c r="C26" s="81">
        <v>0.380021495866047</v>
      </c>
      <c r="D26" s="78">
        <v>3765579231.8600001</v>
      </c>
      <c r="E26" s="81">
        <v>0.35383805031147503</v>
      </c>
      <c r="F26" s="78">
        <v>3569849134.9000001</v>
      </c>
      <c r="G26" s="81">
        <v>0.363094249261388</v>
      </c>
      <c r="H26" s="78">
        <v>3415495121.8899999</v>
      </c>
      <c r="I26" s="81">
        <v>0.35672608912326098</v>
      </c>
      <c r="J26" s="79">
        <v>220843244.28999999</v>
      </c>
      <c r="K26" s="81">
        <v>7.4032269494377398E-2</v>
      </c>
      <c r="L26" s="78">
        <v>251806122.09</v>
      </c>
      <c r="M26" s="81">
        <v>8.6324870174148305E-2</v>
      </c>
      <c r="N26" s="78">
        <v>187944724.97</v>
      </c>
      <c r="O26" s="81">
        <v>7.9292660682344598E-2</v>
      </c>
      <c r="P26" s="78">
        <v>195122961.09</v>
      </c>
      <c r="Q26" s="81">
        <v>8.0587479574027995E-2</v>
      </c>
      <c r="R26" s="79">
        <v>144335369.77000001</v>
      </c>
      <c r="S26" s="81">
        <v>5.5566227237004003E-2</v>
      </c>
      <c r="T26" s="78">
        <v>313562125.01999998</v>
      </c>
      <c r="U26" s="81">
        <v>0.13629150742116</v>
      </c>
      <c r="V26" s="78">
        <v>170619013.13</v>
      </c>
      <c r="W26" s="81">
        <v>7.6745972001343102E-2</v>
      </c>
      <c r="X26" s="78">
        <v>122585221.33</v>
      </c>
      <c r="Y26" s="81">
        <v>5.0497486342985898E-2</v>
      </c>
      <c r="Z26" s="79">
        <v>76507874.519999996</v>
      </c>
      <c r="AA26" s="81">
        <v>0.19844875193563299</v>
      </c>
      <c r="AB26" s="78">
        <v>-61756002.93</v>
      </c>
      <c r="AC26" s="81">
        <v>-0.10020661947720701</v>
      </c>
      <c r="AD26" s="78">
        <v>17325711.84</v>
      </c>
      <c r="AE26" s="81">
        <v>0.11778135153849199</v>
      </c>
      <c r="AF26" s="78">
        <v>72537739.760000005</v>
      </c>
      <c r="AG26" s="81">
        <v>-11.5241185869437</v>
      </c>
      <c r="AH26" s="108">
        <v>37243</v>
      </c>
      <c r="AI26" s="81">
        <v>2.4669531740585402</v>
      </c>
      <c r="AJ26" s="77">
        <v>37207</v>
      </c>
      <c r="AK26" s="81">
        <v>2.40090546148401</v>
      </c>
      <c r="AL26" s="77">
        <v>37130</v>
      </c>
      <c r="AM26" s="81">
        <v>2.2541364283745602</v>
      </c>
      <c r="AN26" s="77">
        <v>37111</v>
      </c>
      <c r="AO26" s="81">
        <v>2.5856585169408</v>
      </c>
      <c r="AP26" s="108">
        <v>7</v>
      </c>
      <c r="AQ26" s="81">
        <v>0.84235860409145602</v>
      </c>
      <c r="AR26" s="77">
        <v>7</v>
      </c>
      <c r="AS26" s="81">
        <v>0.84745762711864403</v>
      </c>
      <c r="AT26" s="77">
        <v>7</v>
      </c>
      <c r="AU26" s="81">
        <v>0.85995085995085996</v>
      </c>
      <c r="AV26" s="77">
        <v>7</v>
      </c>
      <c r="AW26" s="81">
        <v>0.86741016109045899</v>
      </c>
      <c r="AX26" s="103"/>
    </row>
    <row r="27" spans="1:50" x14ac:dyDescent="0.2">
      <c r="A27" s="80"/>
      <c r="B27" s="78"/>
      <c r="C27" s="77"/>
      <c r="D27" s="78"/>
      <c r="E27" s="77"/>
      <c r="F27" s="78"/>
      <c r="G27" s="77"/>
      <c r="H27" s="78"/>
      <c r="I27" s="77"/>
      <c r="J27" s="79"/>
      <c r="K27" s="77"/>
      <c r="L27" s="78"/>
      <c r="M27" s="77"/>
      <c r="N27" s="78"/>
      <c r="O27" s="77"/>
      <c r="P27" s="78"/>
      <c r="Q27" s="77"/>
      <c r="R27" s="79"/>
      <c r="S27" s="77"/>
      <c r="T27" s="78"/>
      <c r="U27" s="77"/>
      <c r="V27" s="78"/>
      <c r="W27" s="77"/>
      <c r="X27" s="78"/>
      <c r="Y27" s="77"/>
      <c r="Z27" s="79"/>
      <c r="AA27" s="77"/>
      <c r="AB27" s="78"/>
      <c r="AC27" s="77"/>
      <c r="AD27" s="78"/>
      <c r="AE27" s="77"/>
      <c r="AF27" s="78"/>
      <c r="AG27" s="77"/>
      <c r="AH27" s="108"/>
      <c r="AI27" s="77"/>
      <c r="AJ27" s="77"/>
      <c r="AK27" s="77"/>
      <c r="AL27" s="77"/>
      <c r="AM27" s="77"/>
      <c r="AN27" s="77"/>
      <c r="AO27" s="77"/>
      <c r="AP27" s="108"/>
      <c r="AQ27" s="77"/>
      <c r="AR27" s="77"/>
      <c r="AS27" s="77"/>
      <c r="AT27" s="77"/>
      <c r="AU27" s="77"/>
      <c r="AV27" s="77"/>
      <c r="AW27" s="77"/>
      <c r="AX27" s="103"/>
    </row>
    <row r="28" spans="1:50" x14ac:dyDescent="0.2">
      <c r="A28" s="80" t="s">
        <v>49</v>
      </c>
      <c r="B28" s="78">
        <v>2598888588.3699999</v>
      </c>
      <c r="C28" s="81">
        <v>0.22994611628846401</v>
      </c>
      <c r="D28" s="78">
        <v>2381358558.75</v>
      </c>
      <c r="E28" s="81">
        <v>0.22376777054414401</v>
      </c>
      <c r="F28" s="78">
        <v>2412426237.2800002</v>
      </c>
      <c r="G28" s="81">
        <v>0.245371179683815</v>
      </c>
      <c r="H28" s="78">
        <v>2379088165.9299998</v>
      </c>
      <c r="I28" s="81">
        <v>0.24848017251508001</v>
      </c>
      <c r="J28" s="79">
        <v>92725999.180000007</v>
      </c>
      <c r="K28" s="81">
        <v>3.1084112092714899E-2</v>
      </c>
      <c r="L28" s="78">
        <v>88771092.650000006</v>
      </c>
      <c r="M28" s="81">
        <v>3.0432751136565302E-2</v>
      </c>
      <c r="N28" s="78">
        <v>113474321.12</v>
      </c>
      <c r="O28" s="81">
        <v>4.7874080223128397E-2</v>
      </c>
      <c r="P28" s="78">
        <v>97030917.450000003</v>
      </c>
      <c r="Q28" s="81">
        <v>4.0074612615397701E-2</v>
      </c>
      <c r="R28" s="79">
        <v>119961672.09</v>
      </c>
      <c r="S28" s="81">
        <v>4.6182841681189801E-2</v>
      </c>
      <c r="T28" s="78">
        <v>225460829.97999999</v>
      </c>
      <c r="U28" s="81">
        <v>9.79977935168031E-2</v>
      </c>
      <c r="V28" s="78">
        <v>114429554.5</v>
      </c>
      <c r="W28" s="81">
        <v>5.14714463803157E-2</v>
      </c>
      <c r="X28" s="78">
        <v>172533393.03</v>
      </c>
      <c r="Y28" s="81">
        <v>7.1073026289093594E-2</v>
      </c>
      <c r="Z28" s="79">
        <v>-27235672.91</v>
      </c>
      <c r="AA28" s="81">
        <v>-7.0644823569157203E-2</v>
      </c>
      <c r="AB28" s="78">
        <v>-136689737.33000001</v>
      </c>
      <c r="AC28" s="81">
        <v>-0.22179570965096901</v>
      </c>
      <c r="AD28" s="78">
        <v>-955233.38</v>
      </c>
      <c r="AE28" s="81">
        <v>-6.4937406076056303E-3</v>
      </c>
      <c r="AF28" s="78">
        <v>-75502475.579999998</v>
      </c>
      <c r="AG28" s="81">
        <v>11.9951281232441</v>
      </c>
      <c r="AH28" s="108">
        <v>15691</v>
      </c>
      <c r="AI28" s="81">
        <v>1.0393620882891399</v>
      </c>
      <c r="AJ28" s="77">
        <v>15797</v>
      </c>
      <c r="AK28" s="81">
        <v>1.0193539811073999</v>
      </c>
      <c r="AL28" s="77">
        <v>15925</v>
      </c>
      <c r="AM28" s="81">
        <v>0.96679565369956399</v>
      </c>
      <c r="AN28" s="77">
        <v>16060</v>
      </c>
      <c r="AO28" s="81">
        <v>1.1189586856206799</v>
      </c>
      <c r="AP28" s="108">
        <v>8</v>
      </c>
      <c r="AQ28" s="81">
        <v>0.96269554753309305</v>
      </c>
      <c r="AR28" s="77">
        <v>8</v>
      </c>
      <c r="AS28" s="81">
        <v>0.96852300242130795</v>
      </c>
      <c r="AT28" s="77">
        <v>8</v>
      </c>
      <c r="AU28" s="81">
        <v>0.98280098280098305</v>
      </c>
      <c r="AV28" s="77">
        <v>8</v>
      </c>
      <c r="AW28" s="81">
        <v>0.99132589838909502</v>
      </c>
      <c r="AX28" s="103"/>
    </row>
    <row r="29" spans="1:50" ht="13.5" thickBot="1" x14ac:dyDescent="0.25">
      <c r="A29" s="80"/>
      <c r="B29" s="78"/>
      <c r="C29" s="77"/>
      <c r="D29" s="78"/>
      <c r="E29" s="77"/>
      <c r="F29" s="78"/>
      <c r="G29" s="77"/>
      <c r="H29" s="78"/>
      <c r="I29" s="77"/>
      <c r="J29" s="79"/>
      <c r="K29" s="77"/>
      <c r="L29" s="78"/>
      <c r="M29" s="77"/>
      <c r="N29" s="78"/>
      <c r="O29" s="77"/>
      <c r="P29" s="78"/>
      <c r="Q29" s="77"/>
      <c r="R29" s="79"/>
      <c r="S29" s="77"/>
      <c r="T29" s="78"/>
      <c r="U29" s="77"/>
      <c r="V29" s="78"/>
      <c r="W29" s="77"/>
      <c r="X29" s="78"/>
      <c r="Y29" s="77"/>
      <c r="Z29" s="79"/>
      <c r="AA29" s="77"/>
      <c r="AB29" s="78"/>
      <c r="AC29" s="77"/>
      <c r="AD29" s="78"/>
      <c r="AE29" s="77"/>
      <c r="AF29" s="78"/>
      <c r="AG29" s="77"/>
      <c r="AH29" s="108"/>
      <c r="AI29" s="77"/>
      <c r="AJ29" s="77"/>
      <c r="AK29" s="77"/>
      <c r="AL29" s="77"/>
      <c r="AM29" s="77"/>
      <c r="AN29" s="77"/>
      <c r="AO29" s="77"/>
      <c r="AP29" s="108"/>
      <c r="AQ29" s="77"/>
      <c r="AR29" s="77"/>
      <c r="AS29" s="77"/>
      <c r="AT29" s="77"/>
      <c r="AU29" s="77"/>
      <c r="AV29" s="77"/>
      <c r="AW29" s="77"/>
      <c r="AX29" s="103"/>
    </row>
    <row r="30" spans="1:50" ht="14.25" thickTop="1" thickBot="1" x14ac:dyDescent="0.25">
      <c r="A30" s="107" t="s">
        <v>39</v>
      </c>
      <c r="B30" s="74">
        <v>249128688710.10999</v>
      </c>
      <c r="C30" s="73">
        <v>22.0425664575552</v>
      </c>
      <c r="D30" s="74">
        <v>231378044740.39999</v>
      </c>
      <c r="E30" s="73">
        <v>21.7417696441311</v>
      </c>
      <c r="F30" s="74">
        <v>221953520409.10999</v>
      </c>
      <c r="G30" s="73">
        <v>22.575196827225501</v>
      </c>
      <c r="H30" s="74">
        <v>223020787416.28</v>
      </c>
      <c r="I30" s="73">
        <v>23.293060141797501</v>
      </c>
      <c r="J30" s="75">
        <v>15097133269.01</v>
      </c>
      <c r="K30" s="73">
        <v>5.0609428527331604</v>
      </c>
      <c r="L30" s="74">
        <v>14858709642.110001</v>
      </c>
      <c r="M30" s="73">
        <v>5.0939038739973901</v>
      </c>
      <c r="N30" s="74">
        <v>14572251595.620001</v>
      </c>
      <c r="O30" s="73">
        <v>6.1479384501676799</v>
      </c>
      <c r="P30" s="74">
        <v>14167153317.870001</v>
      </c>
      <c r="Q30" s="73">
        <v>5.85115750728776</v>
      </c>
      <c r="R30" s="75">
        <v>14803548352.780001</v>
      </c>
      <c r="S30" s="73">
        <v>5.6990696943883901</v>
      </c>
      <c r="T30" s="74">
        <v>15743394358.530001</v>
      </c>
      <c r="U30" s="73">
        <v>6.8429532071610204</v>
      </c>
      <c r="V30" s="74">
        <v>14371204986.690001</v>
      </c>
      <c r="W30" s="73">
        <v>6.4642977080972504</v>
      </c>
      <c r="X30" s="74">
        <v>12719358089.48</v>
      </c>
      <c r="Y30" s="73">
        <v>5.2395843842056697</v>
      </c>
      <c r="Z30" s="75">
        <v>293584916.23000002</v>
      </c>
      <c r="AA30" s="73">
        <v>0.76151063636907801</v>
      </c>
      <c r="AB30" s="74">
        <v>-884684716.41999996</v>
      </c>
      <c r="AC30" s="73">
        <v>-1.43550846119502</v>
      </c>
      <c r="AD30" s="74">
        <v>201046608.93000001</v>
      </c>
      <c r="AE30" s="73">
        <v>1.3667283365141101</v>
      </c>
      <c r="AF30" s="74">
        <v>1447795228.3900001</v>
      </c>
      <c r="AG30" s="73">
        <v>-230.01218340660299</v>
      </c>
      <c r="AH30" s="105">
        <v>730369</v>
      </c>
      <c r="AI30" s="73">
        <v>48.379188647100399</v>
      </c>
      <c r="AJ30" s="104">
        <v>796101</v>
      </c>
      <c r="AK30" s="73">
        <v>51.371065627244398</v>
      </c>
      <c r="AL30" s="104">
        <v>745019</v>
      </c>
      <c r="AM30" s="73">
        <v>45.229584371968301</v>
      </c>
      <c r="AN30" s="104">
        <v>754590</v>
      </c>
      <c r="AO30" s="73">
        <v>52.575033286582297</v>
      </c>
      <c r="AP30" s="105">
        <v>217</v>
      </c>
      <c r="AQ30" s="73">
        <v>26.113116726835099</v>
      </c>
      <c r="AR30" s="104">
        <v>214</v>
      </c>
      <c r="AS30" s="73">
        <v>25.90799031477</v>
      </c>
      <c r="AT30" s="104">
        <v>209</v>
      </c>
      <c r="AU30" s="73">
        <v>25.675675675675699</v>
      </c>
      <c r="AV30" s="104">
        <v>209</v>
      </c>
      <c r="AW30" s="73">
        <v>25.898389095415101</v>
      </c>
      <c r="AX30" s="103"/>
    </row>
    <row r="31" spans="1:50" ht="13.5" thickTop="1" x14ac:dyDescent="0.2">
      <c r="A31" s="95"/>
      <c r="B31" s="126"/>
      <c r="C31" s="124"/>
      <c r="D31" s="126"/>
      <c r="E31" s="124"/>
      <c r="F31" s="126"/>
      <c r="G31" s="124"/>
      <c r="H31" s="126"/>
      <c r="I31" s="124"/>
      <c r="J31" s="127"/>
      <c r="K31" s="124"/>
      <c r="L31" s="126"/>
      <c r="M31" s="124"/>
      <c r="N31" s="126"/>
      <c r="O31" s="124"/>
      <c r="P31" s="126"/>
      <c r="Q31" s="124"/>
      <c r="R31" s="127"/>
      <c r="S31" s="124"/>
      <c r="T31" s="126"/>
      <c r="U31" s="124"/>
      <c r="V31" s="126"/>
      <c r="W31" s="124"/>
      <c r="X31" s="126"/>
      <c r="Y31" s="124"/>
      <c r="Z31" s="127"/>
      <c r="AA31" s="124"/>
      <c r="AB31" s="126"/>
      <c r="AC31" s="124"/>
      <c r="AD31" s="126"/>
      <c r="AE31" s="124"/>
      <c r="AF31" s="126"/>
      <c r="AG31" s="124"/>
      <c r="AH31" s="125"/>
      <c r="AI31" s="124"/>
      <c r="AJ31" s="124"/>
      <c r="AK31" s="124"/>
      <c r="AL31" s="124"/>
      <c r="AM31" s="124"/>
      <c r="AN31" s="124"/>
      <c r="AO31" s="124"/>
      <c r="AP31" s="125"/>
      <c r="AQ31" s="124"/>
      <c r="AR31" s="124"/>
      <c r="AS31" s="124"/>
      <c r="AT31" s="124"/>
      <c r="AU31" s="124"/>
      <c r="AV31" s="124"/>
      <c r="AW31" s="124"/>
      <c r="AX31" s="103"/>
    </row>
    <row r="32" spans="1:50" x14ac:dyDescent="0.2">
      <c r="A32" s="90" t="s">
        <v>7</v>
      </c>
      <c r="B32" s="85"/>
      <c r="C32" s="88"/>
      <c r="D32" s="85"/>
      <c r="E32" s="88"/>
      <c r="F32" s="85"/>
      <c r="G32" s="88"/>
      <c r="H32" s="85"/>
      <c r="I32" s="88"/>
      <c r="J32" s="86"/>
      <c r="K32" s="88"/>
      <c r="L32" s="85"/>
      <c r="M32" s="88"/>
      <c r="N32" s="85"/>
      <c r="O32" s="88"/>
      <c r="P32" s="85"/>
      <c r="Q32" s="88"/>
      <c r="R32" s="86"/>
      <c r="S32" s="88"/>
      <c r="T32" s="85"/>
      <c r="U32" s="88"/>
      <c r="V32" s="85"/>
      <c r="W32" s="88"/>
      <c r="X32" s="85"/>
      <c r="Y32" s="88"/>
      <c r="Z32" s="86"/>
      <c r="AA32" s="88"/>
      <c r="AB32" s="85"/>
      <c r="AC32" s="88"/>
      <c r="AD32" s="85"/>
      <c r="AE32" s="88"/>
      <c r="AF32" s="85"/>
      <c r="AG32" s="88"/>
      <c r="AH32" s="103"/>
      <c r="AI32" s="88"/>
      <c r="AJ32" s="88"/>
      <c r="AK32" s="88"/>
      <c r="AL32" s="88"/>
      <c r="AM32" s="88"/>
      <c r="AN32" s="88"/>
      <c r="AO32" s="88"/>
      <c r="AP32" s="103"/>
      <c r="AQ32" s="88"/>
      <c r="AR32" s="88"/>
      <c r="AS32" s="88"/>
      <c r="AT32" s="88"/>
      <c r="AU32" s="88"/>
      <c r="AV32" s="88"/>
      <c r="AW32" s="88"/>
      <c r="AX32" s="103"/>
    </row>
    <row r="33" spans="1:50" x14ac:dyDescent="0.2">
      <c r="B33" s="85"/>
      <c r="C33" s="88"/>
      <c r="D33" s="85"/>
      <c r="E33" s="88"/>
      <c r="F33" s="85"/>
      <c r="G33" s="88"/>
      <c r="H33" s="85"/>
      <c r="I33" s="88"/>
      <c r="J33" s="86"/>
      <c r="K33" s="88"/>
      <c r="L33" s="85"/>
      <c r="M33" s="88"/>
      <c r="N33" s="85"/>
      <c r="O33" s="88"/>
      <c r="P33" s="85"/>
      <c r="Q33" s="88"/>
      <c r="R33" s="86"/>
      <c r="S33" s="88"/>
      <c r="T33" s="85"/>
      <c r="U33" s="88"/>
      <c r="V33" s="85"/>
      <c r="W33" s="88"/>
      <c r="X33" s="85"/>
      <c r="Y33" s="88"/>
      <c r="Z33" s="86"/>
      <c r="AA33" s="88"/>
      <c r="AB33" s="85"/>
      <c r="AC33" s="88"/>
      <c r="AD33" s="85"/>
      <c r="AE33" s="88"/>
      <c r="AF33" s="85"/>
      <c r="AG33" s="88"/>
      <c r="AH33" s="103"/>
      <c r="AI33" s="88"/>
      <c r="AJ33" s="88"/>
      <c r="AK33" s="88"/>
      <c r="AL33" s="88"/>
      <c r="AM33" s="88"/>
      <c r="AN33" s="88"/>
      <c r="AO33" s="88"/>
      <c r="AP33" s="103"/>
      <c r="AQ33" s="88"/>
      <c r="AR33" s="88"/>
      <c r="AS33" s="88"/>
      <c r="AT33" s="88"/>
      <c r="AU33" s="88"/>
      <c r="AV33" s="88"/>
      <c r="AW33" s="88"/>
      <c r="AX33" s="103"/>
    </row>
    <row r="34" spans="1:50" x14ac:dyDescent="0.2">
      <c r="A34" s="67" t="s">
        <v>50</v>
      </c>
      <c r="B34" s="85">
        <v>90988340924.800003</v>
      </c>
      <c r="C34" s="84">
        <v>8.0505242574907001</v>
      </c>
      <c r="D34" s="85">
        <v>81563084233.589996</v>
      </c>
      <c r="E34" s="84">
        <v>7.6641921270499198</v>
      </c>
      <c r="F34" s="85">
        <v>72881285732.539993</v>
      </c>
      <c r="G34" s="84">
        <v>7.4128554816372203</v>
      </c>
      <c r="H34" s="85">
        <v>66783949989.209999</v>
      </c>
      <c r="I34" s="84">
        <v>6.9751460463721298</v>
      </c>
      <c r="J34" s="86">
        <v>12553656403.52</v>
      </c>
      <c r="K34" s="84">
        <v>4.2083047502453796</v>
      </c>
      <c r="L34" s="85">
        <v>12131351820.77</v>
      </c>
      <c r="M34" s="84">
        <v>4.1589035336900499</v>
      </c>
      <c r="N34" s="85">
        <v>9154789755.2600002</v>
      </c>
      <c r="O34" s="84">
        <v>3.8623464308344202</v>
      </c>
      <c r="P34" s="85">
        <v>8416123004.8999996</v>
      </c>
      <c r="Q34" s="84">
        <v>3.4759319813573999</v>
      </c>
      <c r="R34" s="86">
        <v>4736179630.4300003</v>
      </c>
      <c r="S34" s="84">
        <v>1.8233343219968201</v>
      </c>
      <c r="T34" s="85">
        <v>4743178413.6599998</v>
      </c>
      <c r="U34" s="84">
        <v>2.0616486634793398</v>
      </c>
      <c r="V34" s="85">
        <v>4077983966.1599998</v>
      </c>
      <c r="W34" s="84">
        <v>1.83431399319126</v>
      </c>
      <c r="X34" s="85">
        <v>3280261238.0900002</v>
      </c>
      <c r="Y34" s="84">
        <v>1.3512635966611199</v>
      </c>
      <c r="Z34" s="86">
        <v>7817476773.0900002</v>
      </c>
      <c r="AA34" s="84">
        <v>20.277239678119201</v>
      </c>
      <c r="AB34" s="85">
        <v>7388173407.1099997</v>
      </c>
      <c r="AC34" s="84">
        <v>11.9882091798762</v>
      </c>
      <c r="AD34" s="85">
        <v>5076805789.1000004</v>
      </c>
      <c r="AE34" s="84">
        <v>34.512466377175798</v>
      </c>
      <c r="AF34" s="85">
        <v>5135861766.8100004</v>
      </c>
      <c r="AG34" s="84">
        <v>-815.93774830445</v>
      </c>
      <c r="AH34" s="103">
        <v>76996</v>
      </c>
      <c r="AI34" s="84">
        <v>5.1001671881913699</v>
      </c>
      <c r="AJ34" s="88">
        <v>69465</v>
      </c>
      <c r="AK34" s="84">
        <v>4.4824602328053</v>
      </c>
      <c r="AL34" s="88">
        <v>63742</v>
      </c>
      <c r="AM34" s="84">
        <v>3.86973240553329</v>
      </c>
      <c r="AN34" s="88">
        <v>63018</v>
      </c>
      <c r="AO34" s="84">
        <v>4.3906935523315198</v>
      </c>
      <c r="AP34" s="103">
        <v>89</v>
      </c>
      <c r="AQ34" s="84">
        <v>10.7099879663057</v>
      </c>
      <c r="AR34" s="88">
        <v>89</v>
      </c>
      <c r="AS34" s="84">
        <v>10.774818401937001</v>
      </c>
      <c r="AT34" s="88">
        <v>87</v>
      </c>
      <c r="AU34" s="84">
        <v>10.6879606879607</v>
      </c>
      <c r="AV34" s="88">
        <v>84</v>
      </c>
      <c r="AW34" s="84">
        <v>10.4089219330855</v>
      </c>
      <c r="AX34" s="103"/>
    </row>
    <row r="35" spans="1:50" x14ac:dyDescent="0.2">
      <c r="B35" s="85"/>
      <c r="C35" s="88"/>
      <c r="D35" s="85"/>
      <c r="E35" s="88"/>
      <c r="F35" s="85"/>
      <c r="G35" s="88"/>
      <c r="H35" s="85"/>
      <c r="I35" s="88"/>
      <c r="J35" s="86"/>
      <c r="K35" s="88"/>
      <c r="L35" s="85"/>
      <c r="M35" s="88"/>
      <c r="N35" s="85"/>
      <c r="O35" s="88"/>
      <c r="P35" s="85"/>
      <c r="Q35" s="88"/>
      <c r="R35" s="86"/>
      <c r="S35" s="88"/>
      <c r="T35" s="85"/>
      <c r="U35" s="88"/>
      <c r="V35" s="85"/>
      <c r="W35" s="88"/>
      <c r="X35" s="85"/>
      <c r="Y35" s="88"/>
      <c r="Z35" s="86"/>
      <c r="AA35" s="88"/>
      <c r="AB35" s="85"/>
      <c r="AC35" s="88"/>
      <c r="AD35" s="85"/>
      <c r="AE35" s="88"/>
      <c r="AF35" s="85"/>
      <c r="AG35" s="88"/>
      <c r="AH35" s="103"/>
      <c r="AI35" s="88"/>
      <c r="AJ35" s="88"/>
      <c r="AK35" s="88"/>
      <c r="AL35" s="88"/>
      <c r="AM35" s="88"/>
      <c r="AN35" s="88"/>
      <c r="AO35" s="88"/>
      <c r="AP35" s="103"/>
      <c r="AQ35" s="88"/>
      <c r="AR35" s="88"/>
      <c r="AS35" s="88"/>
      <c r="AT35" s="88"/>
      <c r="AU35" s="88"/>
      <c r="AV35" s="88"/>
      <c r="AW35" s="88"/>
      <c r="AX35" s="103"/>
    </row>
    <row r="36" spans="1:50" x14ac:dyDescent="0.2">
      <c r="A36" s="67" t="s">
        <v>51</v>
      </c>
      <c r="B36" s="85">
        <v>5877700339.1300001</v>
      </c>
      <c r="C36" s="84">
        <v>0.52005090627529105</v>
      </c>
      <c r="D36" s="85">
        <v>5552213549.1499996</v>
      </c>
      <c r="E36" s="84">
        <v>0.52172170499617598</v>
      </c>
      <c r="F36" s="85">
        <v>4421491290.1300001</v>
      </c>
      <c r="G36" s="84">
        <v>0.449715940348973</v>
      </c>
      <c r="H36" s="85">
        <v>4489200051.5699997</v>
      </c>
      <c r="I36" s="84">
        <v>0.46886753473164</v>
      </c>
      <c r="J36" s="86">
        <v>299016372.13</v>
      </c>
      <c r="K36" s="84">
        <v>0.10023788916852799</v>
      </c>
      <c r="L36" s="85">
        <v>1888569069.5699999</v>
      </c>
      <c r="M36" s="84">
        <v>0.64744446398833899</v>
      </c>
      <c r="N36" s="85">
        <v>141725209.97</v>
      </c>
      <c r="O36" s="84">
        <v>5.9792947027797902E-2</v>
      </c>
      <c r="P36" s="85">
        <v>260904207.88</v>
      </c>
      <c r="Q36" s="84">
        <v>0.107755706482998</v>
      </c>
      <c r="R36" s="86">
        <v>219801222.06999999</v>
      </c>
      <c r="S36" s="84">
        <v>8.46190692688506E-2</v>
      </c>
      <c r="T36" s="85">
        <v>247584974.31999999</v>
      </c>
      <c r="U36" s="84">
        <v>0.107614174903138</v>
      </c>
      <c r="V36" s="85">
        <v>114844797.38</v>
      </c>
      <c r="W36" s="84">
        <v>5.1658226375449902E-2</v>
      </c>
      <c r="X36" s="85">
        <v>102308017.72</v>
      </c>
      <c r="Y36" s="84">
        <v>4.2144539705042901E-2</v>
      </c>
      <c r="Z36" s="86">
        <v>79215150.060000002</v>
      </c>
      <c r="AA36" s="84">
        <v>0.20547097618940399</v>
      </c>
      <c r="AB36" s="85">
        <v>1640984095.25</v>
      </c>
      <c r="AC36" s="84">
        <v>2.6626961104858702</v>
      </c>
      <c r="AD36" s="85">
        <v>26880412.59</v>
      </c>
      <c r="AE36" s="84">
        <v>0.18273484829945599</v>
      </c>
      <c r="AF36" s="85">
        <v>158596190.16</v>
      </c>
      <c r="AG36" s="84">
        <v>-25.1962813962555</v>
      </c>
      <c r="AH36" s="103">
        <v>16088</v>
      </c>
      <c r="AI36" s="84">
        <v>1.0656591215598601</v>
      </c>
      <c r="AJ36" s="88">
        <v>15629</v>
      </c>
      <c r="AK36" s="84">
        <v>1.00851322217684</v>
      </c>
      <c r="AL36" s="88">
        <v>15092</v>
      </c>
      <c r="AM36" s="84">
        <v>0.91622480412143303</v>
      </c>
      <c r="AN36" s="88">
        <v>16000</v>
      </c>
      <c r="AO36" s="84">
        <v>1.1147782671189901</v>
      </c>
      <c r="AP36" s="103">
        <v>45</v>
      </c>
      <c r="AQ36" s="84">
        <v>5.4151624548736503</v>
      </c>
      <c r="AR36" s="88">
        <v>44</v>
      </c>
      <c r="AS36" s="84">
        <v>5.32687651331719</v>
      </c>
      <c r="AT36" s="88">
        <v>44</v>
      </c>
      <c r="AU36" s="84">
        <v>5.4054054054054097</v>
      </c>
      <c r="AV36" s="88">
        <v>43</v>
      </c>
      <c r="AW36" s="84">
        <v>5.3283767038413901</v>
      </c>
      <c r="AX36" s="103"/>
    </row>
    <row r="37" spans="1:50" x14ac:dyDescent="0.2">
      <c r="B37" s="85"/>
      <c r="C37" s="88"/>
      <c r="D37" s="85"/>
      <c r="E37" s="88"/>
      <c r="F37" s="85"/>
      <c r="G37" s="88"/>
      <c r="H37" s="85"/>
      <c r="I37" s="88"/>
      <c r="J37" s="86"/>
      <c r="K37" s="88"/>
      <c r="L37" s="85"/>
      <c r="M37" s="88"/>
      <c r="N37" s="85"/>
      <c r="O37" s="88"/>
      <c r="P37" s="85"/>
      <c r="Q37" s="88"/>
      <c r="R37" s="86"/>
      <c r="S37" s="88"/>
      <c r="T37" s="85"/>
      <c r="U37" s="88"/>
      <c r="V37" s="85"/>
      <c r="W37" s="88"/>
      <c r="X37" s="85"/>
      <c r="Y37" s="88"/>
      <c r="Z37" s="86"/>
      <c r="AA37" s="88"/>
      <c r="AB37" s="85"/>
      <c r="AC37" s="88"/>
      <c r="AD37" s="85"/>
      <c r="AE37" s="88"/>
      <c r="AF37" s="85"/>
      <c r="AG37" s="88"/>
      <c r="AH37" s="103"/>
      <c r="AI37" s="88"/>
      <c r="AJ37" s="88"/>
      <c r="AK37" s="88"/>
      <c r="AL37" s="88"/>
      <c r="AM37" s="88"/>
      <c r="AN37" s="88"/>
      <c r="AO37" s="88"/>
      <c r="AP37" s="103"/>
      <c r="AQ37" s="88"/>
      <c r="AR37" s="88"/>
      <c r="AS37" s="88"/>
      <c r="AT37" s="88"/>
      <c r="AU37" s="88"/>
      <c r="AV37" s="88"/>
      <c r="AW37" s="88"/>
      <c r="AX37" s="103"/>
    </row>
    <row r="38" spans="1:50" x14ac:dyDescent="0.2">
      <c r="A38" s="67" t="s">
        <v>52</v>
      </c>
      <c r="B38" s="85">
        <v>1437710133.3199999</v>
      </c>
      <c r="C38" s="84">
        <v>0.127206630936361</v>
      </c>
      <c r="D38" s="85">
        <v>1321979050.3800001</v>
      </c>
      <c r="E38" s="84">
        <v>0.124221656466918</v>
      </c>
      <c r="F38" s="85">
        <v>1182750033.99</v>
      </c>
      <c r="G38" s="84">
        <v>0.120299127337635</v>
      </c>
      <c r="H38" s="85">
        <v>1144421295.24</v>
      </c>
      <c r="I38" s="84">
        <v>0.119527306698197</v>
      </c>
      <c r="J38" s="86">
        <v>200084934</v>
      </c>
      <c r="K38" s="84">
        <v>6.7073556192651193E-2</v>
      </c>
      <c r="L38" s="85">
        <v>10522731</v>
      </c>
      <c r="M38" s="84">
        <v>3.6074317014731599E-3</v>
      </c>
      <c r="N38" s="85">
        <v>26746907</v>
      </c>
      <c r="O38" s="84">
        <v>1.1284346615164399E-2</v>
      </c>
      <c r="P38" s="85">
        <v>15961741</v>
      </c>
      <c r="Q38" s="84">
        <v>6.59233782440455E-3</v>
      </c>
      <c r="R38" s="86">
        <v>159112251</v>
      </c>
      <c r="S38" s="84">
        <v>6.1255030623095799E-2</v>
      </c>
      <c r="T38" s="85">
        <v>10217876</v>
      </c>
      <c r="U38" s="84">
        <v>4.4412561708263203E-3</v>
      </c>
      <c r="V38" s="85">
        <v>20068278</v>
      </c>
      <c r="W38" s="84">
        <v>9.0268925675339295E-3</v>
      </c>
      <c r="X38" s="85">
        <v>33323189</v>
      </c>
      <c r="Y38" s="84">
        <v>1.3727081153627E-2</v>
      </c>
      <c r="Z38" s="86">
        <v>40972683</v>
      </c>
      <c r="AA38" s="84">
        <v>0.106276352020193</v>
      </c>
      <c r="AB38" s="85">
        <v>304855</v>
      </c>
      <c r="AC38" s="84">
        <v>4.9466428414012399E-4</v>
      </c>
      <c r="AD38" s="85">
        <v>6678629</v>
      </c>
      <c r="AE38" s="84">
        <v>4.5401768037495203E-2</v>
      </c>
      <c r="AF38" s="85">
        <v>-17361448</v>
      </c>
      <c r="AG38" s="84">
        <v>2.7582247014454899</v>
      </c>
      <c r="AH38" s="103">
        <v>3173</v>
      </c>
      <c r="AI38" s="84">
        <v>0.21017754803017299</v>
      </c>
      <c r="AJ38" s="88">
        <v>3044</v>
      </c>
      <c r="AK38" s="84">
        <v>0.196424227289417</v>
      </c>
      <c r="AL38" s="88">
        <v>2918</v>
      </c>
      <c r="AM38" s="84">
        <v>0.177149746781496</v>
      </c>
      <c r="AN38" s="88">
        <v>2932</v>
      </c>
      <c r="AO38" s="84">
        <v>0.20428311744955499</v>
      </c>
      <c r="AP38" s="103">
        <v>17</v>
      </c>
      <c r="AQ38" s="84">
        <v>2.04572803850782</v>
      </c>
      <c r="AR38" s="88">
        <v>16</v>
      </c>
      <c r="AS38" s="84">
        <v>1.9370460048426199</v>
      </c>
      <c r="AT38" s="88">
        <v>16</v>
      </c>
      <c r="AU38" s="84">
        <v>1.9656019656019701</v>
      </c>
      <c r="AV38" s="88">
        <v>14</v>
      </c>
      <c r="AW38" s="84">
        <v>1.73482032218092</v>
      </c>
      <c r="AX38" s="103"/>
    </row>
    <row r="39" spans="1:50" x14ac:dyDescent="0.2">
      <c r="B39" s="85"/>
      <c r="C39" s="88"/>
      <c r="D39" s="85"/>
      <c r="E39" s="88"/>
      <c r="F39" s="85"/>
      <c r="G39" s="88"/>
      <c r="H39" s="85"/>
      <c r="I39" s="88"/>
      <c r="J39" s="86"/>
      <c r="K39" s="88"/>
      <c r="L39" s="85"/>
      <c r="M39" s="88"/>
      <c r="N39" s="85"/>
      <c r="O39" s="88"/>
      <c r="P39" s="85"/>
      <c r="Q39" s="88"/>
      <c r="R39" s="86"/>
      <c r="S39" s="88"/>
      <c r="T39" s="85"/>
      <c r="U39" s="88"/>
      <c r="V39" s="85"/>
      <c r="W39" s="88"/>
      <c r="X39" s="85"/>
      <c r="Y39" s="88"/>
      <c r="Z39" s="86"/>
      <c r="AA39" s="88"/>
      <c r="AB39" s="85"/>
      <c r="AC39" s="88"/>
      <c r="AD39" s="85"/>
      <c r="AE39" s="88"/>
      <c r="AF39" s="85"/>
      <c r="AG39" s="88"/>
      <c r="AH39" s="103"/>
      <c r="AI39" s="88"/>
      <c r="AJ39" s="88"/>
      <c r="AK39" s="88"/>
      <c r="AL39" s="88"/>
      <c r="AM39" s="88"/>
      <c r="AN39" s="88"/>
      <c r="AO39" s="88"/>
      <c r="AP39" s="103"/>
      <c r="AQ39" s="88"/>
      <c r="AR39" s="88"/>
      <c r="AS39" s="88"/>
      <c r="AT39" s="88"/>
      <c r="AU39" s="88"/>
      <c r="AV39" s="88"/>
      <c r="AW39" s="88"/>
      <c r="AX39" s="103"/>
    </row>
    <row r="40" spans="1:50" x14ac:dyDescent="0.2">
      <c r="A40" s="67" t="s">
        <v>53</v>
      </c>
      <c r="B40" s="85">
        <v>176329103281.56</v>
      </c>
      <c r="C40" s="84">
        <v>15.6013584690263</v>
      </c>
      <c r="D40" s="85">
        <v>160569327770.92999</v>
      </c>
      <c r="E40" s="84">
        <v>15.088127052959701</v>
      </c>
      <c r="F40" s="85">
        <v>145407462703.56</v>
      </c>
      <c r="G40" s="84">
        <v>14.7895923643371</v>
      </c>
      <c r="H40" s="85">
        <v>134755345384.2</v>
      </c>
      <c r="I40" s="84">
        <v>14.0743129859191</v>
      </c>
      <c r="J40" s="86">
        <v>15035175732.200001</v>
      </c>
      <c r="K40" s="84">
        <v>5.0401731113853003</v>
      </c>
      <c r="L40" s="85">
        <v>20364142766.02</v>
      </c>
      <c r="M40" s="84">
        <v>6.9812916615910598</v>
      </c>
      <c r="N40" s="85">
        <v>14916660197.4</v>
      </c>
      <c r="O40" s="84">
        <v>6.2932422058404196</v>
      </c>
      <c r="P40" s="85">
        <v>17041990872.190001</v>
      </c>
      <c r="Q40" s="84">
        <v>7.0384904146668701</v>
      </c>
      <c r="R40" s="86">
        <v>6580178198.3199997</v>
      </c>
      <c r="S40" s="84">
        <v>2.5332368470075801</v>
      </c>
      <c r="T40" s="85">
        <v>10021274336.9</v>
      </c>
      <c r="U40" s="84">
        <v>4.3558021733969499</v>
      </c>
      <c r="V40" s="85">
        <v>6142769973.3900003</v>
      </c>
      <c r="W40" s="84">
        <v>2.7630733746495202</v>
      </c>
      <c r="X40" s="85">
        <v>4952750753.9399996</v>
      </c>
      <c r="Y40" s="84">
        <v>2.0402252477402998</v>
      </c>
      <c r="Z40" s="86">
        <v>8454997533.8800001</v>
      </c>
      <c r="AA40" s="84">
        <v>21.9308629176297</v>
      </c>
      <c r="AB40" s="85">
        <v>10342868429.120001</v>
      </c>
      <c r="AC40" s="84">
        <v>16.782560914028402</v>
      </c>
      <c r="AD40" s="85">
        <v>8773890224.0100002</v>
      </c>
      <c r="AE40" s="84">
        <v>59.645494417634097</v>
      </c>
      <c r="AF40" s="85">
        <v>12089240118.25</v>
      </c>
      <c r="AG40" s="84">
        <v>-1920.6255558789201</v>
      </c>
      <c r="AH40" s="103">
        <v>114903</v>
      </c>
      <c r="AI40" s="84">
        <v>7.6111033095843101</v>
      </c>
      <c r="AJ40" s="88">
        <v>111656</v>
      </c>
      <c r="AK40" s="84">
        <v>7.20497487589589</v>
      </c>
      <c r="AL40" s="88">
        <v>109193</v>
      </c>
      <c r="AM40" s="84">
        <v>6.6290309459602197</v>
      </c>
      <c r="AN40" s="88">
        <v>95826</v>
      </c>
      <c r="AO40" s="84">
        <v>6.67654638905901</v>
      </c>
      <c r="AP40" s="103">
        <v>114</v>
      </c>
      <c r="AQ40" s="84">
        <v>13.7184115523466</v>
      </c>
      <c r="AR40" s="88">
        <v>112</v>
      </c>
      <c r="AS40" s="84">
        <v>13.559322033898299</v>
      </c>
      <c r="AT40" s="88">
        <v>110</v>
      </c>
      <c r="AU40" s="84">
        <v>13.5135135135135</v>
      </c>
      <c r="AV40" s="88">
        <v>108</v>
      </c>
      <c r="AW40" s="84">
        <v>13.382899628252799</v>
      </c>
      <c r="AX40" s="103"/>
    </row>
    <row r="41" spans="1:50" x14ac:dyDescent="0.2">
      <c r="B41" s="85"/>
      <c r="C41" s="88"/>
      <c r="D41" s="85"/>
      <c r="E41" s="88"/>
      <c r="F41" s="85"/>
      <c r="G41" s="88"/>
      <c r="H41" s="85"/>
      <c r="I41" s="88"/>
      <c r="J41" s="86"/>
      <c r="K41" s="88"/>
      <c r="L41" s="85"/>
      <c r="M41" s="88"/>
      <c r="N41" s="85"/>
      <c r="O41" s="88"/>
      <c r="P41" s="85"/>
      <c r="Q41" s="88"/>
      <c r="R41" s="86"/>
      <c r="S41" s="88"/>
      <c r="T41" s="85"/>
      <c r="U41" s="88"/>
      <c r="V41" s="85"/>
      <c r="W41" s="88"/>
      <c r="X41" s="85"/>
      <c r="Y41" s="88"/>
      <c r="Z41" s="86"/>
      <c r="AA41" s="88"/>
      <c r="AB41" s="85"/>
      <c r="AC41" s="88"/>
      <c r="AD41" s="85"/>
      <c r="AE41" s="88"/>
      <c r="AF41" s="85"/>
      <c r="AG41" s="88"/>
      <c r="AH41" s="103"/>
      <c r="AI41" s="88"/>
      <c r="AJ41" s="88"/>
      <c r="AK41" s="88"/>
      <c r="AL41" s="88"/>
      <c r="AM41" s="88"/>
      <c r="AN41" s="88"/>
      <c r="AO41" s="88"/>
      <c r="AP41" s="103"/>
      <c r="AQ41" s="88"/>
      <c r="AR41" s="88"/>
      <c r="AS41" s="88"/>
      <c r="AT41" s="88"/>
      <c r="AU41" s="88"/>
      <c r="AV41" s="88"/>
      <c r="AW41" s="88"/>
      <c r="AX41" s="103"/>
    </row>
    <row r="42" spans="1:50" x14ac:dyDescent="0.2">
      <c r="A42" s="80" t="s">
        <v>54</v>
      </c>
      <c r="B42" s="78">
        <v>57484026111.980003</v>
      </c>
      <c r="C42" s="81">
        <v>5.0861081972601196</v>
      </c>
      <c r="D42" s="78">
        <v>54987985546.129997</v>
      </c>
      <c r="E42" s="81">
        <v>5.1670248846649702</v>
      </c>
      <c r="F42" s="78">
        <v>54158445748.18</v>
      </c>
      <c r="G42" s="81">
        <v>5.5085297605020198</v>
      </c>
      <c r="H42" s="78">
        <v>52162239801.370003</v>
      </c>
      <c r="I42" s="81">
        <v>5.4480042102814297</v>
      </c>
      <c r="J42" s="79">
        <v>6380512389.3800001</v>
      </c>
      <c r="K42" s="81">
        <v>2.1389099505462301</v>
      </c>
      <c r="L42" s="78">
        <v>5014954278.1899996</v>
      </c>
      <c r="M42" s="81">
        <v>1.7192404751752199</v>
      </c>
      <c r="N42" s="78">
        <v>12306341144.219999</v>
      </c>
      <c r="O42" s="81">
        <v>5.1919655246805796</v>
      </c>
      <c r="P42" s="78">
        <v>12746842271.799999</v>
      </c>
      <c r="Q42" s="81">
        <v>5.2645566952944503</v>
      </c>
      <c r="R42" s="79">
        <v>5701071518.3199997</v>
      </c>
      <c r="S42" s="81">
        <v>2.1947983781534899</v>
      </c>
      <c r="T42" s="78">
        <v>5475566341.3400002</v>
      </c>
      <c r="U42" s="81">
        <v>2.3799851165002499</v>
      </c>
      <c r="V42" s="78">
        <v>10981182002.77</v>
      </c>
      <c r="W42" s="81">
        <v>4.9394347738028097</v>
      </c>
      <c r="X42" s="78">
        <v>9074312907.2900009</v>
      </c>
      <c r="Y42" s="81">
        <v>3.7380524922682201</v>
      </c>
      <c r="Z42" s="79">
        <v>679440871.05999994</v>
      </c>
      <c r="AA42" s="81">
        <v>1.7623570609149399</v>
      </c>
      <c r="AB42" s="78">
        <v>-460612063.14999998</v>
      </c>
      <c r="AC42" s="81">
        <v>-0.74739904703678905</v>
      </c>
      <c r="AD42" s="78">
        <v>1325159141.45</v>
      </c>
      <c r="AE42" s="81">
        <v>9.0085207537174607</v>
      </c>
      <c r="AF42" s="78">
        <v>3672529364.5100002</v>
      </c>
      <c r="AG42" s="81">
        <v>-583.45716382500905</v>
      </c>
      <c r="AH42" s="108">
        <v>57706</v>
      </c>
      <c r="AI42" s="81">
        <v>3.82240957662439</v>
      </c>
      <c r="AJ42" s="77">
        <v>54085</v>
      </c>
      <c r="AK42" s="81">
        <v>3.4900145640433999</v>
      </c>
      <c r="AL42" s="77">
        <v>52050</v>
      </c>
      <c r="AM42" s="81">
        <v>3.1599192323429999</v>
      </c>
      <c r="AN42" s="77">
        <v>60690</v>
      </c>
      <c r="AO42" s="81">
        <v>4.2284933144657098</v>
      </c>
      <c r="AP42" s="108">
        <v>83</v>
      </c>
      <c r="AQ42" s="81">
        <v>9.9879663056558403</v>
      </c>
      <c r="AR42" s="77">
        <v>85</v>
      </c>
      <c r="AS42" s="81">
        <v>10.290556900726401</v>
      </c>
      <c r="AT42" s="77">
        <v>84</v>
      </c>
      <c r="AU42" s="81">
        <v>10.3194103194103</v>
      </c>
      <c r="AV42" s="77">
        <v>84</v>
      </c>
      <c r="AW42" s="81">
        <v>10.4089219330855</v>
      </c>
      <c r="AX42" s="103"/>
    </row>
    <row r="43" spans="1:50" x14ac:dyDescent="0.2">
      <c r="A43" s="80"/>
      <c r="B43" s="78"/>
      <c r="C43" s="77"/>
      <c r="D43" s="78"/>
      <c r="E43" s="77"/>
      <c r="F43" s="78"/>
      <c r="G43" s="77"/>
      <c r="H43" s="78"/>
      <c r="I43" s="77"/>
      <c r="J43" s="79"/>
      <c r="K43" s="77"/>
      <c r="L43" s="78"/>
      <c r="M43" s="77"/>
      <c r="N43" s="78"/>
      <c r="O43" s="77"/>
      <c r="P43" s="78"/>
      <c r="Q43" s="77"/>
      <c r="R43" s="79"/>
      <c r="S43" s="77"/>
      <c r="T43" s="78"/>
      <c r="U43" s="77"/>
      <c r="V43" s="78"/>
      <c r="W43" s="77"/>
      <c r="X43" s="78"/>
      <c r="Y43" s="77"/>
      <c r="Z43" s="79"/>
      <c r="AA43" s="77"/>
      <c r="AB43" s="78"/>
      <c r="AC43" s="77"/>
      <c r="AD43" s="78"/>
      <c r="AE43" s="77"/>
      <c r="AF43" s="78"/>
      <c r="AG43" s="77"/>
      <c r="AH43" s="108"/>
      <c r="AI43" s="77"/>
      <c r="AJ43" s="77"/>
      <c r="AK43" s="77"/>
      <c r="AL43" s="77"/>
      <c r="AM43" s="77"/>
      <c r="AN43" s="77"/>
      <c r="AO43" s="77"/>
      <c r="AP43" s="108"/>
      <c r="AQ43" s="77"/>
      <c r="AR43" s="77"/>
      <c r="AS43" s="77"/>
      <c r="AT43" s="77"/>
      <c r="AU43" s="77"/>
      <c r="AV43" s="77"/>
      <c r="AW43" s="77"/>
      <c r="AX43" s="103"/>
    </row>
    <row r="44" spans="1:50" x14ac:dyDescent="0.2">
      <c r="A44" s="80" t="s">
        <v>55</v>
      </c>
      <c r="B44" s="78">
        <v>50927629812.940002</v>
      </c>
      <c r="C44" s="81">
        <v>4.5060071984874597</v>
      </c>
      <c r="D44" s="78">
        <v>48234053657.480003</v>
      </c>
      <c r="E44" s="81">
        <v>4.5323819932880696</v>
      </c>
      <c r="F44" s="78">
        <v>47350035982.620003</v>
      </c>
      <c r="G44" s="81">
        <v>4.8160370698944801</v>
      </c>
      <c r="H44" s="78">
        <v>47213724335.400002</v>
      </c>
      <c r="I44" s="81">
        <v>4.9311641896859397</v>
      </c>
      <c r="J44" s="79">
        <v>5858842739.1899996</v>
      </c>
      <c r="K44" s="81">
        <v>1.96403302255115</v>
      </c>
      <c r="L44" s="78">
        <v>5437057518.4899998</v>
      </c>
      <c r="M44" s="81">
        <v>1.8639470737143999</v>
      </c>
      <c r="N44" s="78">
        <v>4175965618.04</v>
      </c>
      <c r="O44" s="81">
        <v>1.7618128139815501</v>
      </c>
      <c r="P44" s="78">
        <v>5248660735.6800003</v>
      </c>
      <c r="Q44" s="81">
        <v>2.1677425222781301</v>
      </c>
      <c r="R44" s="79">
        <v>4199833110.25</v>
      </c>
      <c r="S44" s="81">
        <v>1.6168516513555899</v>
      </c>
      <c r="T44" s="78">
        <v>5239747098.2200003</v>
      </c>
      <c r="U44" s="81">
        <v>2.2774849815694398</v>
      </c>
      <c r="V44" s="78">
        <v>4089502743.8200002</v>
      </c>
      <c r="W44" s="81">
        <v>1.83949524334367</v>
      </c>
      <c r="X44" s="78">
        <v>5297848525.5900002</v>
      </c>
      <c r="Y44" s="81">
        <v>2.1823840644542498</v>
      </c>
      <c r="Z44" s="79">
        <v>1659009628.9400001</v>
      </c>
      <c r="AA44" s="81">
        <v>4.3031961399774099</v>
      </c>
      <c r="AB44" s="78">
        <v>197310420.27000001</v>
      </c>
      <c r="AC44" s="81">
        <v>0.32016013447785502</v>
      </c>
      <c r="AD44" s="78">
        <v>86462874.219999999</v>
      </c>
      <c r="AE44" s="81">
        <v>0.58778042008196096</v>
      </c>
      <c r="AF44" s="78">
        <v>-49187789.909999996</v>
      </c>
      <c r="AG44" s="81">
        <v>7.8144966444776403</v>
      </c>
      <c r="AH44" s="108">
        <v>52791</v>
      </c>
      <c r="AI44" s="81">
        <v>3.4968430312199401</v>
      </c>
      <c r="AJ44" s="77">
        <v>53864</v>
      </c>
      <c r="AK44" s="81">
        <v>3.47575380378355</v>
      </c>
      <c r="AL44" s="77">
        <v>53041</v>
      </c>
      <c r="AM44" s="81">
        <v>3.2200821518291098</v>
      </c>
      <c r="AN44" s="77">
        <v>47106</v>
      </c>
      <c r="AO44" s="81">
        <v>3.2820465656816902</v>
      </c>
      <c r="AP44" s="108">
        <v>68</v>
      </c>
      <c r="AQ44" s="81">
        <v>8.1829121540312908</v>
      </c>
      <c r="AR44" s="77">
        <v>72</v>
      </c>
      <c r="AS44" s="81">
        <v>8.7167070217917697</v>
      </c>
      <c r="AT44" s="77">
        <v>71</v>
      </c>
      <c r="AU44" s="81">
        <v>8.7223587223587202</v>
      </c>
      <c r="AV44" s="77">
        <v>72</v>
      </c>
      <c r="AW44" s="81">
        <v>8.9219330855018608</v>
      </c>
      <c r="AX44" s="103"/>
    </row>
    <row r="45" spans="1:50" ht="13.5" thickBot="1" x14ac:dyDescent="0.25">
      <c r="A45" s="80"/>
      <c r="B45" s="78"/>
      <c r="C45" s="77"/>
      <c r="D45" s="78"/>
      <c r="E45" s="77"/>
      <c r="F45" s="78"/>
      <c r="G45" s="77"/>
      <c r="H45" s="78"/>
      <c r="I45" s="77"/>
      <c r="J45" s="79"/>
      <c r="K45" s="77"/>
      <c r="L45" s="78"/>
      <c r="M45" s="77"/>
      <c r="N45" s="78"/>
      <c r="O45" s="77"/>
      <c r="P45" s="78"/>
      <c r="Q45" s="77"/>
      <c r="R45" s="79"/>
      <c r="S45" s="77"/>
      <c r="T45" s="78"/>
      <c r="U45" s="77"/>
      <c r="V45" s="78"/>
      <c r="W45" s="77"/>
      <c r="X45" s="78"/>
      <c r="Y45" s="77"/>
      <c r="Z45" s="79"/>
      <c r="AA45" s="77"/>
      <c r="AB45" s="78"/>
      <c r="AC45" s="77"/>
      <c r="AD45" s="78"/>
      <c r="AE45" s="77"/>
      <c r="AF45" s="78"/>
      <c r="AG45" s="77"/>
      <c r="AH45" s="108"/>
      <c r="AI45" s="77"/>
      <c r="AJ45" s="77"/>
      <c r="AK45" s="77"/>
      <c r="AL45" s="77"/>
      <c r="AM45" s="77"/>
      <c r="AN45" s="77"/>
      <c r="AO45" s="77"/>
      <c r="AP45" s="108"/>
      <c r="AQ45" s="77"/>
      <c r="AR45" s="77"/>
      <c r="AS45" s="77"/>
      <c r="AT45" s="77"/>
      <c r="AU45" s="77"/>
      <c r="AV45" s="77"/>
      <c r="AW45" s="77"/>
      <c r="AX45" s="103"/>
    </row>
    <row r="46" spans="1:50" ht="14.25" thickTop="1" thickBot="1" x14ac:dyDescent="0.25">
      <c r="A46" s="107" t="s">
        <v>39</v>
      </c>
      <c r="B46" s="74">
        <v>383044510603.72998</v>
      </c>
      <c r="C46" s="73">
        <v>33.891255659476201</v>
      </c>
      <c r="D46" s="74">
        <v>352228643807.65997</v>
      </c>
      <c r="E46" s="73">
        <v>33.097669419425699</v>
      </c>
      <c r="F46" s="74">
        <v>325401471491.02002</v>
      </c>
      <c r="G46" s="73">
        <v>33.097029744057402</v>
      </c>
      <c r="H46" s="74">
        <v>306548880856.98999</v>
      </c>
      <c r="I46" s="73">
        <v>32.017022273688497</v>
      </c>
      <c r="J46" s="75">
        <v>40327288570.419998</v>
      </c>
      <c r="K46" s="73">
        <v>13.5187322800892</v>
      </c>
      <c r="L46" s="74">
        <v>44846598184.040001</v>
      </c>
      <c r="M46" s="73">
        <v>15.3744346398605</v>
      </c>
      <c r="N46" s="74">
        <v>40722228831.889999</v>
      </c>
      <c r="O46" s="73">
        <v>17.180444268979901</v>
      </c>
      <c r="P46" s="74">
        <v>43730482833.449997</v>
      </c>
      <c r="Q46" s="73">
        <v>18.061069657904302</v>
      </c>
      <c r="R46" s="75">
        <v>21596175930.389999</v>
      </c>
      <c r="S46" s="73">
        <v>8.3140952984054302</v>
      </c>
      <c r="T46" s="74">
        <v>25737569040.439999</v>
      </c>
      <c r="U46" s="73">
        <v>11.18697636602</v>
      </c>
      <c r="V46" s="74">
        <v>25426351761.52</v>
      </c>
      <c r="W46" s="73">
        <v>11.4370025039302</v>
      </c>
      <c r="X46" s="74">
        <v>22740804631.630001</v>
      </c>
      <c r="Y46" s="73">
        <v>9.3677970219825504</v>
      </c>
      <c r="Z46" s="75">
        <v>18731112640.029999</v>
      </c>
      <c r="AA46" s="73">
        <v>48.585403124850899</v>
      </c>
      <c r="AB46" s="74">
        <v>19109029143.599998</v>
      </c>
      <c r="AC46" s="73">
        <v>31.006721956115701</v>
      </c>
      <c r="AD46" s="74">
        <v>15295877070.370001</v>
      </c>
      <c r="AE46" s="73">
        <v>103.982398584946</v>
      </c>
      <c r="AF46" s="74">
        <v>20989678201.82</v>
      </c>
      <c r="AG46" s="73">
        <v>-3334.6440280587099</v>
      </c>
      <c r="AH46" s="105">
        <v>321657</v>
      </c>
      <c r="AI46" s="73">
        <v>21.306359775210002</v>
      </c>
      <c r="AJ46" s="104">
        <v>307743</v>
      </c>
      <c r="AK46" s="73">
        <v>19.858140925994402</v>
      </c>
      <c r="AL46" s="104">
        <v>296036</v>
      </c>
      <c r="AM46" s="73">
        <v>17.972139286568598</v>
      </c>
      <c r="AN46" s="104">
        <v>285572</v>
      </c>
      <c r="AO46" s="73">
        <v>19.896841206106501</v>
      </c>
      <c r="AP46" s="105">
        <v>416</v>
      </c>
      <c r="AQ46" s="73">
        <v>50.0601684717208</v>
      </c>
      <c r="AR46" s="104">
        <v>418</v>
      </c>
      <c r="AS46" s="73">
        <v>50.605326876513303</v>
      </c>
      <c r="AT46" s="104">
        <v>412</v>
      </c>
      <c r="AU46" s="73">
        <v>50.614250614250601</v>
      </c>
      <c r="AV46" s="104">
        <v>405</v>
      </c>
      <c r="AW46" s="73">
        <v>50.185873605947897</v>
      </c>
      <c r="AX46" s="103"/>
    </row>
    <row r="47" spans="1:50" ht="13.5" thickTop="1" x14ac:dyDescent="0.2">
      <c r="A47" s="95"/>
      <c r="B47" s="126"/>
      <c r="C47" s="124"/>
      <c r="D47" s="126"/>
      <c r="E47" s="124"/>
      <c r="F47" s="126"/>
      <c r="G47" s="124"/>
      <c r="H47" s="126"/>
      <c r="I47" s="124"/>
      <c r="J47" s="127"/>
      <c r="K47" s="124"/>
      <c r="L47" s="126"/>
      <c r="M47" s="124"/>
      <c r="N47" s="126"/>
      <c r="O47" s="124"/>
      <c r="P47" s="126"/>
      <c r="Q47" s="124"/>
      <c r="R47" s="127"/>
      <c r="S47" s="124"/>
      <c r="T47" s="126"/>
      <c r="U47" s="124"/>
      <c r="V47" s="126"/>
      <c r="W47" s="124"/>
      <c r="X47" s="126"/>
      <c r="Y47" s="124"/>
      <c r="Z47" s="127"/>
      <c r="AA47" s="124"/>
      <c r="AB47" s="126"/>
      <c r="AC47" s="124"/>
      <c r="AD47" s="126"/>
      <c r="AE47" s="124"/>
      <c r="AF47" s="126"/>
      <c r="AG47" s="124"/>
      <c r="AH47" s="125"/>
      <c r="AI47" s="124"/>
      <c r="AJ47" s="124"/>
      <c r="AK47" s="124"/>
      <c r="AL47" s="124"/>
      <c r="AM47" s="124"/>
      <c r="AN47" s="124"/>
      <c r="AO47" s="124"/>
      <c r="AP47" s="125"/>
      <c r="AQ47" s="124"/>
      <c r="AR47" s="124"/>
      <c r="AS47" s="124"/>
      <c r="AT47" s="124"/>
      <c r="AU47" s="124"/>
      <c r="AV47" s="124"/>
      <c r="AW47" s="124"/>
      <c r="AX47" s="103"/>
    </row>
    <row r="48" spans="1:50" x14ac:dyDescent="0.2">
      <c r="A48" s="82" t="s">
        <v>56</v>
      </c>
      <c r="B48" s="78"/>
      <c r="C48" s="77"/>
      <c r="D48" s="78"/>
      <c r="E48" s="77"/>
      <c r="F48" s="78"/>
      <c r="G48" s="77"/>
      <c r="H48" s="78"/>
      <c r="I48" s="77"/>
      <c r="J48" s="79"/>
      <c r="K48" s="77"/>
      <c r="L48" s="78"/>
      <c r="M48" s="77"/>
      <c r="N48" s="78"/>
      <c r="O48" s="77"/>
      <c r="P48" s="78"/>
      <c r="Q48" s="77"/>
      <c r="R48" s="79"/>
      <c r="S48" s="77"/>
      <c r="T48" s="78"/>
      <c r="U48" s="77"/>
      <c r="V48" s="78"/>
      <c r="W48" s="77"/>
      <c r="X48" s="78"/>
      <c r="Y48" s="77"/>
      <c r="Z48" s="79"/>
      <c r="AA48" s="77"/>
      <c r="AB48" s="78"/>
      <c r="AC48" s="77"/>
      <c r="AD48" s="78"/>
      <c r="AE48" s="77"/>
      <c r="AF48" s="78"/>
      <c r="AG48" s="77"/>
      <c r="AH48" s="108"/>
      <c r="AI48" s="77"/>
      <c r="AJ48" s="77"/>
      <c r="AK48" s="77"/>
      <c r="AL48" s="77"/>
      <c r="AM48" s="77"/>
      <c r="AN48" s="77"/>
      <c r="AO48" s="77"/>
      <c r="AP48" s="108"/>
      <c r="AQ48" s="77"/>
      <c r="AR48" s="77"/>
      <c r="AS48" s="77"/>
      <c r="AT48" s="77"/>
      <c r="AU48" s="77"/>
      <c r="AV48" s="77"/>
      <c r="AW48" s="77"/>
      <c r="AX48" s="103"/>
    </row>
    <row r="49" spans="1:50" x14ac:dyDescent="0.2">
      <c r="A49" s="80"/>
      <c r="B49" s="78"/>
      <c r="C49" s="77"/>
      <c r="D49" s="78"/>
      <c r="E49" s="77"/>
      <c r="F49" s="78"/>
      <c r="G49" s="77"/>
      <c r="H49" s="78"/>
      <c r="I49" s="77"/>
      <c r="J49" s="79"/>
      <c r="K49" s="77"/>
      <c r="L49" s="78"/>
      <c r="M49" s="77"/>
      <c r="N49" s="78"/>
      <c r="O49" s="77"/>
      <c r="P49" s="78"/>
      <c r="Q49" s="77"/>
      <c r="R49" s="79"/>
      <c r="S49" s="77"/>
      <c r="T49" s="78"/>
      <c r="U49" s="77"/>
      <c r="V49" s="78"/>
      <c r="W49" s="77"/>
      <c r="X49" s="78"/>
      <c r="Y49" s="77"/>
      <c r="Z49" s="79"/>
      <c r="AA49" s="77"/>
      <c r="AB49" s="78"/>
      <c r="AC49" s="77"/>
      <c r="AD49" s="78"/>
      <c r="AE49" s="77"/>
      <c r="AF49" s="78"/>
      <c r="AG49" s="77"/>
      <c r="AH49" s="108"/>
      <c r="AI49" s="77"/>
      <c r="AJ49" s="77"/>
      <c r="AK49" s="77"/>
      <c r="AL49" s="77"/>
      <c r="AM49" s="77"/>
      <c r="AN49" s="77"/>
      <c r="AO49" s="77"/>
      <c r="AP49" s="108"/>
      <c r="AQ49" s="77"/>
      <c r="AR49" s="77"/>
      <c r="AS49" s="77"/>
      <c r="AT49" s="77"/>
      <c r="AU49" s="77"/>
      <c r="AV49" s="77"/>
      <c r="AW49" s="77"/>
      <c r="AX49" s="103"/>
    </row>
    <row r="50" spans="1:50" x14ac:dyDescent="0.2">
      <c r="A50" s="80" t="s">
        <v>41</v>
      </c>
      <c r="B50" s="78">
        <v>46235819134.400002</v>
      </c>
      <c r="C50" s="81">
        <v>4.0908821913136597</v>
      </c>
      <c r="D50" s="78">
        <v>44668058803.32</v>
      </c>
      <c r="E50" s="81">
        <v>4.1972981751224703</v>
      </c>
      <c r="F50" s="78">
        <v>39830190090.959999</v>
      </c>
      <c r="G50" s="81">
        <v>4.0511832356245003</v>
      </c>
      <c r="H50" s="78">
        <v>35630698570.739998</v>
      </c>
      <c r="I50" s="81">
        <v>3.72139303388506</v>
      </c>
      <c r="J50" s="79">
        <v>4615489876.1700001</v>
      </c>
      <c r="K50" s="81">
        <v>1.5472295358625101</v>
      </c>
      <c r="L50" s="78">
        <v>5559118619.0100002</v>
      </c>
      <c r="M50" s="81">
        <v>1.9057923972841599</v>
      </c>
      <c r="N50" s="78">
        <v>3534750451.5</v>
      </c>
      <c r="O50" s="81">
        <v>1.4912882933654701</v>
      </c>
      <c r="P50" s="78">
        <v>4393444003.71</v>
      </c>
      <c r="Q50" s="81">
        <v>1.8145305756471599</v>
      </c>
      <c r="R50" s="79">
        <v>3829503887.9400001</v>
      </c>
      <c r="S50" s="81">
        <v>1.4742823161180001</v>
      </c>
      <c r="T50" s="78">
        <v>4072287810.0599999</v>
      </c>
      <c r="U50" s="81">
        <v>1.77004236162288</v>
      </c>
      <c r="V50" s="78">
        <v>1925669484.78</v>
      </c>
      <c r="W50" s="81">
        <v>0.86618351408563599</v>
      </c>
      <c r="X50" s="78">
        <v>2344349682.8899999</v>
      </c>
      <c r="Y50" s="81">
        <v>0.96572624995497203</v>
      </c>
      <c r="Z50" s="79">
        <v>785985988.23000002</v>
      </c>
      <c r="AA50" s="81">
        <v>2.03871744420718</v>
      </c>
      <c r="AB50" s="78">
        <v>1486830808.95</v>
      </c>
      <c r="AC50" s="81">
        <v>2.4125636704227702</v>
      </c>
      <c r="AD50" s="78">
        <v>1609080966.72</v>
      </c>
      <c r="AE50" s="81">
        <v>10.9386403713352</v>
      </c>
      <c r="AF50" s="78">
        <v>2049094320.8199999</v>
      </c>
      <c r="AG50" s="81">
        <v>-325.54096704822001</v>
      </c>
      <c r="AH50" s="108">
        <v>48315</v>
      </c>
      <c r="AI50" s="81">
        <v>3.2003555729838702</v>
      </c>
      <c r="AJ50" s="77">
        <v>46040</v>
      </c>
      <c r="AK50" s="81">
        <v>2.97088417358894</v>
      </c>
      <c r="AL50" s="77">
        <v>40707</v>
      </c>
      <c r="AM50" s="81">
        <v>2.4712936059747701</v>
      </c>
      <c r="AN50" s="77">
        <v>40751</v>
      </c>
      <c r="AO50" s="81">
        <v>2.8392705727103702</v>
      </c>
      <c r="AP50" s="108">
        <v>31</v>
      </c>
      <c r="AQ50" s="81">
        <v>3.7304452466907301</v>
      </c>
      <c r="AR50" s="77">
        <v>31</v>
      </c>
      <c r="AS50" s="81">
        <v>3.7530266343825698</v>
      </c>
      <c r="AT50" s="77">
        <v>30</v>
      </c>
      <c r="AU50" s="81">
        <v>3.68550368550369</v>
      </c>
      <c r="AV50" s="77">
        <v>30</v>
      </c>
      <c r="AW50" s="81">
        <v>3.71747211895911</v>
      </c>
      <c r="AX50" s="103"/>
    </row>
    <row r="51" spans="1:50" ht="13.5" thickBot="1" x14ac:dyDescent="0.25">
      <c r="A51" s="80"/>
      <c r="B51" s="78"/>
      <c r="C51" s="77"/>
      <c r="D51" s="78"/>
      <c r="E51" s="77"/>
      <c r="F51" s="78"/>
      <c r="G51" s="77"/>
      <c r="H51" s="78"/>
      <c r="I51" s="77"/>
      <c r="J51" s="79"/>
      <c r="K51" s="77"/>
      <c r="L51" s="78"/>
      <c r="M51" s="77"/>
      <c r="N51" s="78"/>
      <c r="O51" s="77"/>
      <c r="P51" s="78"/>
      <c r="Q51" s="77"/>
      <c r="R51" s="79"/>
      <c r="S51" s="77"/>
      <c r="T51" s="78"/>
      <c r="U51" s="77"/>
      <c r="V51" s="78"/>
      <c r="W51" s="77"/>
      <c r="X51" s="78"/>
      <c r="Y51" s="77"/>
      <c r="Z51" s="79"/>
      <c r="AA51" s="77"/>
      <c r="AB51" s="78"/>
      <c r="AC51" s="77"/>
      <c r="AD51" s="78"/>
      <c r="AE51" s="77"/>
      <c r="AF51" s="78"/>
      <c r="AG51" s="77"/>
      <c r="AH51" s="108"/>
      <c r="AI51" s="77"/>
      <c r="AJ51" s="77"/>
      <c r="AK51" s="77"/>
      <c r="AL51" s="77"/>
      <c r="AM51" s="77"/>
      <c r="AN51" s="77"/>
      <c r="AO51" s="77"/>
      <c r="AP51" s="108"/>
      <c r="AQ51" s="77"/>
      <c r="AR51" s="77"/>
      <c r="AS51" s="77"/>
      <c r="AT51" s="77"/>
      <c r="AU51" s="77"/>
      <c r="AV51" s="77"/>
      <c r="AW51" s="77"/>
      <c r="AX51" s="103"/>
    </row>
    <row r="52" spans="1:50" ht="14.25" thickTop="1" thickBot="1" x14ac:dyDescent="0.25">
      <c r="A52" s="107" t="s">
        <v>39</v>
      </c>
      <c r="B52" s="74">
        <v>46235819134.400002</v>
      </c>
      <c r="C52" s="73">
        <v>4.0908821913136597</v>
      </c>
      <c r="D52" s="74">
        <v>44668058803.32</v>
      </c>
      <c r="E52" s="73">
        <v>4.1972981751224703</v>
      </c>
      <c r="F52" s="74">
        <v>39830190090.959999</v>
      </c>
      <c r="G52" s="73">
        <v>4.0511832356245003</v>
      </c>
      <c r="H52" s="74">
        <v>35630698570.739998</v>
      </c>
      <c r="I52" s="73">
        <v>3.72139303388506</v>
      </c>
      <c r="J52" s="75">
        <v>4615489876.1700001</v>
      </c>
      <c r="K52" s="73">
        <v>1.5472295358625101</v>
      </c>
      <c r="L52" s="74">
        <v>5559118619.0100002</v>
      </c>
      <c r="M52" s="73">
        <v>1.9057923972841599</v>
      </c>
      <c r="N52" s="74">
        <v>3534750451.5</v>
      </c>
      <c r="O52" s="73">
        <v>1.4912882933654701</v>
      </c>
      <c r="P52" s="74">
        <v>4393444003.71</v>
      </c>
      <c r="Q52" s="73">
        <v>1.8145305756471599</v>
      </c>
      <c r="R52" s="75">
        <v>3829503887.9400001</v>
      </c>
      <c r="S52" s="73">
        <v>1.4742823161180001</v>
      </c>
      <c r="T52" s="74">
        <v>4072287810.0599999</v>
      </c>
      <c r="U52" s="73">
        <v>1.77004236162288</v>
      </c>
      <c r="V52" s="74">
        <v>1925669484.78</v>
      </c>
      <c r="W52" s="73">
        <v>0.86618351408563599</v>
      </c>
      <c r="X52" s="74">
        <v>2344349682.8899999</v>
      </c>
      <c r="Y52" s="73">
        <v>0.96572624995497203</v>
      </c>
      <c r="Z52" s="75">
        <v>785985988.23000002</v>
      </c>
      <c r="AA52" s="73">
        <v>2.03871744420718</v>
      </c>
      <c r="AB52" s="74">
        <v>1486830808.95</v>
      </c>
      <c r="AC52" s="73">
        <v>2.4125636704227702</v>
      </c>
      <c r="AD52" s="74">
        <v>1609080966.72</v>
      </c>
      <c r="AE52" s="73">
        <v>10.9386403713352</v>
      </c>
      <c r="AF52" s="74">
        <v>2049094320.8199999</v>
      </c>
      <c r="AG52" s="73">
        <v>-325.54096704822001</v>
      </c>
      <c r="AH52" s="105">
        <v>48315</v>
      </c>
      <c r="AI52" s="73">
        <v>3.2003555729838702</v>
      </c>
      <c r="AJ52" s="104">
        <v>46040</v>
      </c>
      <c r="AK52" s="73">
        <v>2.97088417358894</v>
      </c>
      <c r="AL52" s="104">
        <v>40707</v>
      </c>
      <c r="AM52" s="73">
        <v>2.4712936059747701</v>
      </c>
      <c r="AN52" s="104">
        <v>40751</v>
      </c>
      <c r="AO52" s="73">
        <v>2.8392705727103702</v>
      </c>
      <c r="AP52" s="105">
        <v>31</v>
      </c>
      <c r="AQ52" s="73">
        <v>3.7304452466907301</v>
      </c>
      <c r="AR52" s="104">
        <v>31</v>
      </c>
      <c r="AS52" s="73">
        <v>3.7530266343825698</v>
      </c>
      <c r="AT52" s="104">
        <v>30</v>
      </c>
      <c r="AU52" s="73">
        <v>3.68550368550369</v>
      </c>
      <c r="AV52" s="104">
        <v>30</v>
      </c>
      <c r="AW52" s="73">
        <v>3.71747211895911</v>
      </c>
      <c r="AX52" s="103"/>
    </row>
    <row r="53" spans="1:50" ht="13.5" thickTop="1" x14ac:dyDescent="0.2">
      <c r="A53" s="95"/>
      <c r="B53" s="126"/>
      <c r="C53" s="124"/>
      <c r="D53" s="126"/>
      <c r="E53" s="124"/>
      <c r="F53" s="126"/>
      <c r="G53" s="124"/>
      <c r="H53" s="126"/>
      <c r="I53" s="124"/>
      <c r="J53" s="127"/>
      <c r="K53" s="124"/>
      <c r="L53" s="126"/>
      <c r="M53" s="124"/>
      <c r="N53" s="126"/>
      <c r="O53" s="124"/>
      <c r="P53" s="126"/>
      <c r="Q53" s="124"/>
      <c r="R53" s="127"/>
      <c r="S53" s="124"/>
      <c r="T53" s="126"/>
      <c r="U53" s="124"/>
      <c r="V53" s="126"/>
      <c r="W53" s="124"/>
      <c r="X53" s="126"/>
      <c r="Y53" s="124"/>
      <c r="Z53" s="127"/>
      <c r="AA53" s="124"/>
      <c r="AB53" s="126"/>
      <c r="AC53" s="124"/>
      <c r="AD53" s="126"/>
      <c r="AE53" s="124"/>
      <c r="AF53" s="126"/>
      <c r="AG53" s="124"/>
      <c r="AH53" s="125"/>
      <c r="AI53" s="124"/>
      <c r="AJ53" s="124"/>
      <c r="AK53" s="124"/>
      <c r="AL53" s="124"/>
      <c r="AM53" s="124"/>
      <c r="AN53" s="124"/>
      <c r="AO53" s="124"/>
      <c r="AP53" s="125"/>
      <c r="AQ53" s="124"/>
      <c r="AR53" s="124"/>
      <c r="AS53" s="124"/>
      <c r="AT53" s="124"/>
      <c r="AU53" s="124"/>
      <c r="AV53" s="124"/>
      <c r="AW53" s="124"/>
      <c r="AX53" s="103"/>
    </row>
    <row r="54" spans="1:50" x14ac:dyDescent="0.2">
      <c r="A54" s="90" t="s">
        <v>57</v>
      </c>
      <c r="B54" s="85"/>
      <c r="C54" s="88"/>
      <c r="D54" s="85"/>
      <c r="E54" s="88"/>
      <c r="F54" s="85"/>
      <c r="G54" s="88"/>
      <c r="H54" s="85"/>
      <c r="I54" s="88"/>
      <c r="J54" s="86"/>
      <c r="K54" s="88"/>
      <c r="L54" s="85"/>
      <c r="M54" s="88"/>
      <c r="N54" s="85"/>
      <c r="O54" s="88"/>
      <c r="P54" s="85"/>
      <c r="Q54" s="88"/>
      <c r="R54" s="86"/>
      <c r="S54" s="88"/>
      <c r="T54" s="85"/>
      <c r="U54" s="88"/>
      <c r="V54" s="85"/>
      <c r="W54" s="88"/>
      <c r="X54" s="85"/>
      <c r="Y54" s="88"/>
      <c r="Z54" s="86"/>
      <c r="AA54" s="88"/>
      <c r="AB54" s="85"/>
      <c r="AC54" s="88"/>
      <c r="AD54" s="85"/>
      <c r="AE54" s="88"/>
      <c r="AF54" s="85"/>
      <c r="AG54" s="88"/>
      <c r="AH54" s="103"/>
      <c r="AI54" s="88"/>
      <c r="AJ54" s="88"/>
      <c r="AK54" s="88"/>
      <c r="AL54" s="88"/>
      <c r="AM54" s="88"/>
      <c r="AN54" s="88"/>
      <c r="AO54" s="88"/>
      <c r="AP54" s="103"/>
      <c r="AQ54" s="88"/>
      <c r="AR54" s="88"/>
      <c r="AS54" s="88"/>
      <c r="AT54" s="88"/>
      <c r="AU54" s="88"/>
      <c r="AV54" s="88"/>
      <c r="AW54" s="88"/>
      <c r="AX54" s="103"/>
    </row>
    <row r="55" spans="1:50" x14ac:dyDescent="0.2">
      <c r="B55" s="85"/>
      <c r="C55" s="88"/>
      <c r="D55" s="85"/>
      <c r="E55" s="88"/>
      <c r="F55" s="85"/>
      <c r="G55" s="88"/>
      <c r="H55" s="85"/>
      <c r="I55" s="88"/>
      <c r="J55" s="86"/>
      <c r="K55" s="88"/>
      <c r="L55" s="85"/>
      <c r="M55" s="88"/>
      <c r="N55" s="85"/>
      <c r="O55" s="88"/>
      <c r="P55" s="85"/>
      <c r="Q55" s="88"/>
      <c r="R55" s="86"/>
      <c r="S55" s="88"/>
      <c r="T55" s="85"/>
      <c r="U55" s="88"/>
      <c r="V55" s="85"/>
      <c r="W55" s="88"/>
      <c r="X55" s="85"/>
      <c r="Y55" s="88"/>
      <c r="Z55" s="86"/>
      <c r="AA55" s="88"/>
      <c r="AB55" s="85"/>
      <c r="AC55" s="88"/>
      <c r="AD55" s="85"/>
      <c r="AE55" s="88"/>
      <c r="AF55" s="85"/>
      <c r="AG55" s="88"/>
      <c r="AH55" s="103"/>
      <c r="AI55" s="88"/>
      <c r="AJ55" s="88"/>
      <c r="AK55" s="88"/>
      <c r="AL55" s="88"/>
      <c r="AM55" s="88"/>
      <c r="AN55" s="88"/>
      <c r="AO55" s="88"/>
      <c r="AP55" s="103"/>
      <c r="AQ55" s="88"/>
      <c r="AR55" s="88"/>
      <c r="AS55" s="88"/>
      <c r="AT55" s="88"/>
      <c r="AU55" s="88"/>
      <c r="AV55" s="88"/>
      <c r="AW55" s="88"/>
      <c r="AX55" s="103"/>
    </row>
    <row r="56" spans="1:50" x14ac:dyDescent="0.2">
      <c r="A56" s="67" t="s">
        <v>58</v>
      </c>
      <c r="B56" s="85">
        <v>16728381453.82</v>
      </c>
      <c r="C56" s="84">
        <v>1.48010436627083</v>
      </c>
      <c r="D56" s="85">
        <v>16122213929.91</v>
      </c>
      <c r="E56" s="84">
        <v>1.51494694239804</v>
      </c>
      <c r="F56" s="85">
        <v>14097292277.780001</v>
      </c>
      <c r="G56" s="84">
        <v>1.4338549229370401</v>
      </c>
      <c r="H56" s="85">
        <v>13400065006.66</v>
      </c>
      <c r="I56" s="84">
        <v>1.39954900043252</v>
      </c>
      <c r="J56" s="86">
        <v>2034545626.1099999</v>
      </c>
      <c r="K56" s="84">
        <v>0.68203141361658803</v>
      </c>
      <c r="L56" s="85">
        <v>3297049340.4000001</v>
      </c>
      <c r="M56" s="84">
        <v>1.13030356015754</v>
      </c>
      <c r="N56" s="85">
        <v>1615890213.5799999</v>
      </c>
      <c r="O56" s="84">
        <v>0.68173360239704694</v>
      </c>
      <c r="P56" s="85">
        <v>2508631268.4899998</v>
      </c>
      <c r="Q56" s="84">
        <v>1.03608652707437</v>
      </c>
      <c r="R56" s="86">
        <v>1831686467.8099999</v>
      </c>
      <c r="S56" s="84">
        <v>0.70516261301344896</v>
      </c>
      <c r="T56" s="85">
        <v>1336214812.0899999</v>
      </c>
      <c r="U56" s="84">
        <v>0.58079313937106303</v>
      </c>
      <c r="V56" s="85">
        <v>1044973500.4299999</v>
      </c>
      <c r="W56" s="84">
        <v>0.47003851173984501</v>
      </c>
      <c r="X56" s="85">
        <v>2231413449.1900001</v>
      </c>
      <c r="Y56" s="84">
        <v>0.91920354634503498</v>
      </c>
      <c r="Z56" s="86">
        <v>202859158.30000001</v>
      </c>
      <c r="AA56" s="84">
        <v>0.52618305025352996</v>
      </c>
      <c r="AB56" s="85">
        <v>1960834528.3099999</v>
      </c>
      <c r="AC56" s="84">
        <v>3.18169230704336</v>
      </c>
      <c r="AD56" s="85">
        <v>570916713.14999998</v>
      </c>
      <c r="AE56" s="84">
        <v>3.8811301210421298</v>
      </c>
      <c r="AF56" s="85">
        <v>277217819.30000001</v>
      </c>
      <c r="AG56" s="84">
        <v>-44.041777902056999</v>
      </c>
      <c r="AH56" s="103">
        <v>10829</v>
      </c>
      <c r="AI56" s="84">
        <v>0.717306229946028</v>
      </c>
      <c r="AJ56" s="88">
        <v>10469</v>
      </c>
      <c r="AK56" s="84">
        <v>0.67554705502394996</v>
      </c>
      <c r="AL56" s="88">
        <v>9818</v>
      </c>
      <c r="AM56" s="84">
        <v>0.59604393896529495</v>
      </c>
      <c r="AN56" s="88">
        <v>9453</v>
      </c>
      <c r="AO56" s="84">
        <v>0.65862493494223695</v>
      </c>
      <c r="AP56" s="103">
        <v>29</v>
      </c>
      <c r="AQ56" s="84">
        <v>3.48977135980746</v>
      </c>
      <c r="AR56" s="88">
        <v>27</v>
      </c>
      <c r="AS56" s="84">
        <v>3.2687651331719101</v>
      </c>
      <c r="AT56" s="88">
        <v>28</v>
      </c>
      <c r="AU56" s="84">
        <v>3.4398034398034398</v>
      </c>
      <c r="AV56" s="88">
        <v>28</v>
      </c>
      <c r="AW56" s="84">
        <v>3.4696406443618302</v>
      </c>
      <c r="AX56" s="103"/>
    </row>
    <row r="57" spans="1:50" x14ac:dyDescent="0.2">
      <c r="B57" s="85"/>
      <c r="C57" s="88"/>
      <c r="D57" s="85"/>
      <c r="E57" s="88"/>
      <c r="F57" s="85"/>
      <c r="G57" s="88"/>
      <c r="H57" s="85"/>
      <c r="I57" s="88"/>
      <c r="J57" s="86"/>
      <c r="K57" s="88"/>
      <c r="L57" s="85"/>
      <c r="M57" s="88"/>
      <c r="N57" s="85"/>
      <c r="O57" s="88"/>
      <c r="P57" s="85"/>
      <c r="Q57" s="88"/>
      <c r="R57" s="86"/>
      <c r="S57" s="88"/>
      <c r="T57" s="85"/>
      <c r="U57" s="88"/>
      <c r="V57" s="85"/>
      <c r="W57" s="88"/>
      <c r="X57" s="85"/>
      <c r="Y57" s="88"/>
      <c r="Z57" s="86"/>
      <c r="AA57" s="88"/>
      <c r="AB57" s="85"/>
      <c r="AC57" s="88"/>
      <c r="AD57" s="85"/>
      <c r="AE57" s="88"/>
      <c r="AF57" s="85"/>
      <c r="AG57" s="88"/>
      <c r="AH57" s="103"/>
      <c r="AI57" s="88"/>
      <c r="AJ57" s="88"/>
      <c r="AK57" s="88"/>
      <c r="AL57" s="88"/>
      <c r="AM57" s="88"/>
      <c r="AN57" s="88"/>
      <c r="AO57" s="88"/>
      <c r="AP57" s="103"/>
      <c r="AQ57" s="88"/>
      <c r="AR57" s="88"/>
      <c r="AS57" s="88"/>
      <c r="AT57" s="88"/>
      <c r="AU57" s="88"/>
      <c r="AV57" s="88"/>
      <c r="AW57" s="88"/>
      <c r="AX57" s="103"/>
    </row>
    <row r="58" spans="1:50" x14ac:dyDescent="0.2">
      <c r="A58" s="80" t="s">
        <v>59</v>
      </c>
      <c r="B58" s="78">
        <v>39186050182.110001</v>
      </c>
      <c r="C58" s="81">
        <v>3.4671282533555901</v>
      </c>
      <c r="D58" s="78">
        <v>35333713702.540001</v>
      </c>
      <c r="E58" s="81">
        <v>3.3201830573606199</v>
      </c>
      <c r="F58" s="78">
        <v>28993169360.990002</v>
      </c>
      <c r="G58" s="81">
        <v>2.9489350011795001</v>
      </c>
      <c r="H58" s="78">
        <v>26052873236.689999</v>
      </c>
      <c r="I58" s="81">
        <v>2.7210519261423198</v>
      </c>
      <c r="J58" s="79">
        <v>7886405457.1999998</v>
      </c>
      <c r="K58" s="81">
        <v>2.6437235878616199</v>
      </c>
      <c r="L58" s="78">
        <v>10126973266.73</v>
      </c>
      <c r="M58" s="81">
        <v>3.47175694241096</v>
      </c>
      <c r="N58" s="78">
        <v>7084958107.1400003</v>
      </c>
      <c r="O58" s="81">
        <v>2.9890978809208502</v>
      </c>
      <c r="P58" s="78">
        <v>4169548375.3899999</v>
      </c>
      <c r="Q58" s="81">
        <v>1.7220597343214701</v>
      </c>
      <c r="R58" s="79">
        <v>4862717609.7399998</v>
      </c>
      <c r="S58" s="81">
        <v>1.8720489102758699</v>
      </c>
      <c r="T58" s="78">
        <v>4962977631.2299995</v>
      </c>
      <c r="U58" s="81">
        <v>2.1571856059295702</v>
      </c>
      <c r="V58" s="78">
        <v>4334387736.8000002</v>
      </c>
      <c r="W58" s="81">
        <v>1.94964672335764</v>
      </c>
      <c r="X58" s="78">
        <v>3221125451.1100001</v>
      </c>
      <c r="Y58" s="81">
        <v>1.3269033306926401</v>
      </c>
      <c r="Z58" s="79">
        <v>3023687847.46</v>
      </c>
      <c r="AA58" s="81">
        <v>7.8429453613237898</v>
      </c>
      <c r="AB58" s="78">
        <v>5163995635.5</v>
      </c>
      <c r="AC58" s="81">
        <v>8.3792104585371092</v>
      </c>
      <c r="AD58" s="78">
        <v>2750570370.3400002</v>
      </c>
      <c r="AE58" s="81">
        <v>18.698561924159002</v>
      </c>
      <c r="AF58" s="78">
        <v>948422924.27999997</v>
      </c>
      <c r="AG58" s="81">
        <v>-150.67657589195699</v>
      </c>
      <c r="AH58" s="108">
        <v>81792</v>
      </c>
      <c r="AI58" s="81">
        <v>5.4178512475524503</v>
      </c>
      <c r="AJ58" s="77">
        <v>75779</v>
      </c>
      <c r="AK58" s="81">
        <v>4.8898920892788098</v>
      </c>
      <c r="AL58" s="77">
        <v>74031</v>
      </c>
      <c r="AM58" s="81">
        <v>4.4943704263128703</v>
      </c>
      <c r="AN58" s="77">
        <v>62726</v>
      </c>
      <c r="AO58" s="81">
        <v>4.3703488489566</v>
      </c>
      <c r="AP58" s="108">
        <v>15</v>
      </c>
      <c r="AQ58" s="81">
        <v>1.80505415162455</v>
      </c>
      <c r="AR58" s="77">
        <v>14</v>
      </c>
      <c r="AS58" s="81">
        <v>1.6949152542372901</v>
      </c>
      <c r="AT58" s="77">
        <v>13</v>
      </c>
      <c r="AU58" s="81">
        <v>1.5970515970515999</v>
      </c>
      <c r="AV58" s="77">
        <v>13</v>
      </c>
      <c r="AW58" s="81">
        <v>1.6109045848822801</v>
      </c>
      <c r="AX58" s="103"/>
    </row>
    <row r="59" spans="1:50" x14ac:dyDescent="0.2">
      <c r="A59" s="80"/>
      <c r="B59" s="78"/>
      <c r="C59" s="77"/>
      <c r="D59" s="78"/>
      <c r="E59" s="77"/>
      <c r="F59" s="78"/>
      <c r="G59" s="77"/>
      <c r="H59" s="78"/>
      <c r="I59" s="77"/>
      <c r="J59" s="79"/>
      <c r="K59" s="77"/>
      <c r="L59" s="78"/>
      <c r="M59" s="77"/>
      <c r="N59" s="78"/>
      <c r="O59" s="77"/>
      <c r="P59" s="78"/>
      <c r="Q59" s="77"/>
      <c r="R59" s="79"/>
      <c r="S59" s="77"/>
      <c r="T59" s="78"/>
      <c r="U59" s="77"/>
      <c r="V59" s="78"/>
      <c r="W59" s="77"/>
      <c r="X59" s="78"/>
      <c r="Y59" s="77"/>
      <c r="Z59" s="79"/>
      <c r="AA59" s="77"/>
      <c r="AB59" s="78"/>
      <c r="AC59" s="77"/>
      <c r="AD59" s="78"/>
      <c r="AE59" s="77"/>
      <c r="AF59" s="78"/>
      <c r="AG59" s="77"/>
      <c r="AH59" s="108"/>
      <c r="AI59" s="77"/>
      <c r="AJ59" s="77"/>
      <c r="AK59" s="77"/>
      <c r="AL59" s="77"/>
      <c r="AM59" s="77"/>
      <c r="AN59" s="77"/>
      <c r="AO59" s="77"/>
      <c r="AP59" s="108"/>
      <c r="AQ59" s="77"/>
      <c r="AR59" s="77"/>
      <c r="AS59" s="77"/>
      <c r="AT59" s="77"/>
      <c r="AU59" s="77"/>
      <c r="AV59" s="77"/>
      <c r="AW59" s="77"/>
      <c r="AX59" s="103"/>
    </row>
    <row r="60" spans="1:50" x14ac:dyDescent="0.2">
      <c r="A60" s="80" t="s">
        <v>46</v>
      </c>
      <c r="B60" s="78">
        <v>150453287888.60001</v>
      </c>
      <c r="C60" s="81">
        <v>13.311901628885201</v>
      </c>
      <c r="D60" s="78">
        <v>141854514567.64999</v>
      </c>
      <c r="E60" s="81">
        <v>13.3295628034641</v>
      </c>
      <c r="F60" s="78">
        <v>122000621069.85001</v>
      </c>
      <c r="G60" s="81">
        <v>12.4088504143526</v>
      </c>
      <c r="H60" s="78">
        <v>113999488092.34</v>
      </c>
      <c r="I60" s="81">
        <v>11.9064996722147</v>
      </c>
      <c r="J60" s="79">
        <v>40207364933.019997</v>
      </c>
      <c r="K60" s="81">
        <v>13.478530828279901</v>
      </c>
      <c r="L60" s="78">
        <v>46651869110.120003</v>
      </c>
      <c r="M60" s="81">
        <v>15.993322604257701</v>
      </c>
      <c r="N60" s="78">
        <v>24702778607.02</v>
      </c>
      <c r="O60" s="81">
        <v>10.421942101914199</v>
      </c>
      <c r="P60" s="78">
        <v>27657581901.619999</v>
      </c>
      <c r="Q60" s="81">
        <v>11.42282181509</v>
      </c>
      <c r="R60" s="79">
        <v>26908596879.919998</v>
      </c>
      <c r="S60" s="81">
        <v>10.3592709897872</v>
      </c>
      <c r="T60" s="78">
        <v>22611329575.889999</v>
      </c>
      <c r="U60" s="81">
        <v>9.8281391366962207</v>
      </c>
      <c r="V60" s="78">
        <v>21615114345.810001</v>
      </c>
      <c r="W60" s="81">
        <v>9.7226735166110494</v>
      </c>
      <c r="X60" s="78">
        <v>40497621477.18</v>
      </c>
      <c r="Y60" s="81">
        <v>16.682501081937801</v>
      </c>
      <c r="Z60" s="79">
        <v>13298768053.1</v>
      </c>
      <c r="AA60" s="81">
        <v>34.494801208067301</v>
      </c>
      <c r="AB60" s="78">
        <v>24040539534.23</v>
      </c>
      <c r="AC60" s="81">
        <v>39.008696852740599</v>
      </c>
      <c r="AD60" s="78">
        <v>3087664261.21</v>
      </c>
      <c r="AE60" s="81">
        <v>20.990148811248599</v>
      </c>
      <c r="AF60" s="78">
        <v>-12840039575.559999</v>
      </c>
      <c r="AG60" s="81">
        <v>2039.9055611517699</v>
      </c>
      <c r="AH60" s="108">
        <v>69539</v>
      </c>
      <c r="AI60" s="81">
        <v>4.6062201426001304</v>
      </c>
      <c r="AJ60" s="77">
        <v>62526</v>
      </c>
      <c r="AK60" s="81">
        <v>4.0346981719770296</v>
      </c>
      <c r="AL60" s="77">
        <v>59800</v>
      </c>
      <c r="AM60" s="81">
        <v>3.6304163322595899</v>
      </c>
      <c r="AN60" s="77">
        <v>53986</v>
      </c>
      <c r="AO60" s="81">
        <v>3.7614012205428602</v>
      </c>
      <c r="AP60" s="108">
        <v>87</v>
      </c>
      <c r="AQ60" s="81">
        <v>10.4693140794224</v>
      </c>
      <c r="AR60" s="77">
        <v>87</v>
      </c>
      <c r="AS60" s="81">
        <v>10.532687651331701</v>
      </c>
      <c r="AT60" s="77">
        <v>89</v>
      </c>
      <c r="AU60" s="81">
        <v>10.933660933660899</v>
      </c>
      <c r="AV60" s="77">
        <v>89</v>
      </c>
      <c r="AW60" s="81">
        <v>11.028500619578701</v>
      </c>
      <c r="AX60" s="103"/>
    </row>
    <row r="61" spans="1:50" ht="13.5" thickBot="1" x14ac:dyDescent="0.25">
      <c r="A61" s="80"/>
      <c r="B61" s="78"/>
      <c r="C61" s="77"/>
      <c r="D61" s="78"/>
      <c r="E61" s="77"/>
      <c r="F61" s="78"/>
      <c r="G61" s="77"/>
      <c r="H61" s="78"/>
      <c r="I61" s="77"/>
      <c r="J61" s="79"/>
      <c r="K61" s="77"/>
      <c r="L61" s="78"/>
      <c r="M61" s="77"/>
      <c r="N61" s="78"/>
      <c r="O61" s="77"/>
      <c r="P61" s="78"/>
      <c r="Q61" s="77"/>
      <c r="R61" s="79"/>
      <c r="S61" s="77"/>
      <c r="T61" s="78"/>
      <c r="U61" s="77"/>
      <c r="V61" s="78"/>
      <c r="W61" s="77"/>
      <c r="X61" s="78"/>
      <c r="Y61" s="77"/>
      <c r="Z61" s="79"/>
      <c r="AA61" s="77"/>
      <c r="AB61" s="78"/>
      <c r="AC61" s="77"/>
      <c r="AD61" s="78"/>
      <c r="AE61" s="77"/>
      <c r="AF61" s="78"/>
      <c r="AG61" s="77"/>
      <c r="AH61" s="108"/>
      <c r="AI61" s="77"/>
      <c r="AJ61" s="77"/>
      <c r="AK61" s="77"/>
      <c r="AL61" s="77"/>
      <c r="AM61" s="77"/>
      <c r="AN61" s="77"/>
      <c r="AO61" s="77"/>
      <c r="AP61" s="108"/>
      <c r="AQ61" s="77"/>
      <c r="AR61" s="77"/>
      <c r="AS61" s="77"/>
      <c r="AT61" s="77"/>
      <c r="AU61" s="77"/>
      <c r="AV61" s="77"/>
      <c r="AW61" s="77"/>
      <c r="AX61" s="103"/>
    </row>
    <row r="62" spans="1:50" ht="14.25" thickTop="1" thickBot="1" x14ac:dyDescent="0.25">
      <c r="A62" s="107" t="s">
        <v>39</v>
      </c>
      <c r="B62" s="74">
        <v>206367719524.53</v>
      </c>
      <c r="C62" s="73">
        <v>18.2591342485116</v>
      </c>
      <c r="D62" s="74">
        <v>193310442200.10001</v>
      </c>
      <c r="E62" s="73">
        <v>18.164692803222799</v>
      </c>
      <c r="F62" s="74">
        <v>165091082708.62</v>
      </c>
      <c r="G62" s="73">
        <v>16.7916403384692</v>
      </c>
      <c r="H62" s="74">
        <v>153452426335.69</v>
      </c>
      <c r="I62" s="73">
        <v>16.027100598789499</v>
      </c>
      <c r="J62" s="75">
        <v>50128316016.330002</v>
      </c>
      <c r="K62" s="73">
        <v>16.804285829758101</v>
      </c>
      <c r="L62" s="74">
        <v>60075891717.25</v>
      </c>
      <c r="M62" s="73">
        <v>20.595383106826201</v>
      </c>
      <c r="N62" s="74">
        <v>33403626927.740002</v>
      </c>
      <c r="O62" s="73">
        <v>14.092773585232001</v>
      </c>
      <c r="P62" s="74">
        <v>34335761545.5</v>
      </c>
      <c r="Q62" s="73">
        <v>14.180968076485801</v>
      </c>
      <c r="R62" s="75">
        <v>33603000957.470001</v>
      </c>
      <c r="S62" s="73">
        <v>12.9364825130765</v>
      </c>
      <c r="T62" s="74">
        <v>28910522019.209999</v>
      </c>
      <c r="U62" s="73">
        <v>12.566117881996901</v>
      </c>
      <c r="V62" s="74">
        <v>26994475583.040001</v>
      </c>
      <c r="W62" s="73">
        <v>12.1423587517085</v>
      </c>
      <c r="X62" s="74">
        <v>45950160377.480003</v>
      </c>
      <c r="Y62" s="73">
        <v>18.928607958975501</v>
      </c>
      <c r="Z62" s="75">
        <v>16525315058.860001</v>
      </c>
      <c r="AA62" s="73">
        <v>42.863929619644601</v>
      </c>
      <c r="AB62" s="74">
        <v>31165369698.040001</v>
      </c>
      <c r="AC62" s="73">
        <v>50.569599618321099</v>
      </c>
      <c r="AD62" s="74">
        <v>6409151344.6999998</v>
      </c>
      <c r="AE62" s="73">
        <v>43.569840856449801</v>
      </c>
      <c r="AF62" s="74">
        <v>-11614398831.98</v>
      </c>
      <c r="AG62" s="73">
        <v>1845.1872073577499</v>
      </c>
      <c r="AH62" s="105">
        <v>162160</v>
      </c>
      <c r="AI62" s="73">
        <v>10.7413776200986</v>
      </c>
      <c r="AJ62" s="104">
        <v>148774</v>
      </c>
      <c r="AK62" s="73">
        <v>9.6001373162797901</v>
      </c>
      <c r="AL62" s="104">
        <v>143649</v>
      </c>
      <c r="AM62" s="73">
        <v>8.7208306975377496</v>
      </c>
      <c r="AN62" s="104">
        <v>126165</v>
      </c>
      <c r="AO62" s="73">
        <v>8.7903750044416906</v>
      </c>
      <c r="AP62" s="105">
        <v>131</v>
      </c>
      <c r="AQ62" s="73">
        <v>15.7641395908544</v>
      </c>
      <c r="AR62" s="104">
        <v>128</v>
      </c>
      <c r="AS62" s="73">
        <v>15.496368038740901</v>
      </c>
      <c r="AT62" s="104">
        <v>130</v>
      </c>
      <c r="AU62" s="73">
        <v>15.970515970516001</v>
      </c>
      <c r="AV62" s="104">
        <v>130</v>
      </c>
      <c r="AW62" s="73">
        <v>16.109045848822799</v>
      </c>
      <c r="AX62" s="103"/>
    </row>
    <row r="63" spans="1:50" ht="14.25" thickTop="1" thickBot="1" x14ac:dyDescent="0.25">
      <c r="A63" s="80"/>
      <c r="B63" s="78"/>
      <c r="C63" s="77"/>
      <c r="D63" s="78"/>
      <c r="E63" s="77"/>
      <c r="F63" s="78"/>
      <c r="G63" s="77"/>
      <c r="H63" s="78"/>
      <c r="I63" s="77"/>
      <c r="J63" s="79"/>
      <c r="K63" s="77"/>
      <c r="L63" s="78"/>
      <c r="M63" s="77"/>
      <c r="N63" s="78"/>
      <c r="O63" s="77"/>
      <c r="P63" s="78"/>
      <c r="Q63" s="77"/>
      <c r="R63" s="79"/>
      <c r="S63" s="77"/>
      <c r="T63" s="78"/>
      <c r="U63" s="77"/>
      <c r="V63" s="78"/>
      <c r="W63" s="77"/>
      <c r="X63" s="78"/>
      <c r="Y63" s="77"/>
      <c r="Z63" s="79"/>
      <c r="AA63" s="77"/>
      <c r="AB63" s="78"/>
      <c r="AC63" s="77"/>
      <c r="AD63" s="78"/>
      <c r="AE63" s="77"/>
      <c r="AF63" s="78"/>
      <c r="AG63" s="77"/>
      <c r="AH63" s="108"/>
      <c r="AI63" s="77"/>
      <c r="AJ63" s="77"/>
      <c r="AK63" s="77"/>
      <c r="AL63" s="77"/>
      <c r="AM63" s="77"/>
      <c r="AN63" s="77"/>
      <c r="AO63" s="77"/>
      <c r="AP63" s="108"/>
      <c r="AQ63" s="77"/>
      <c r="AR63" s="77"/>
      <c r="AS63" s="77"/>
      <c r="AT63" s="77"/>
      <c r="AU63" s="77"/>
      <c r="AV63" s="77"/>
      <c r="AW63" s="77"/>
      <c r="AX63" s="103"/>
    </row>
    <row r="64" spans="1:50" ht="14.25" thickTop="1" thickBot="1" x14ac:dyDescent="0.25">
      <c r="A64" s="107" t="s">
        <v>60</v>
      </c>
      <c r="B64" s="74">
        <v>884776737972.77002</v>
      </c>
      <c r="C64" s="73">
        <v>78.283838556856693</v>
      </c>
      <c r="D64" s="74">
        <v>821585189551.47998</v>
      </c>
      <c r="E64" s="73">
        <v>77.2014300419021</v>
      </c>
      <c r="F64" s="74">
        <v>752276264699.70996</v>
      </c>
      <c r="G64" s="73">
        <v>76.515050145376605</v>
      </c>
      <c r="H64" s="74">
        <v>718652793179.69995</v>
      </c>
      <c r="I64" s="73">
        <v>75.058576048160504</v>
      </c>
      <c r="J64" s="75">
        <v>110168227731.92999</v>
      </c>
      <c r="K64" s="73">
        <v>36.931190498443002</v>
      </c>
      <c r="L64" s="74">
        <v>125340318162.41</v>
      </c>
      <c r="M64" s="73">
        <v>42.969514017968301</v>
      </c>
      <c r="N64" s="74">
        <v>92232857806.75</v>
      </c>
      <c r="O64" s="73">
        <v>38.9124445977451</v>
      </c>
      <c r="P64" s="74">
        <v>96626841700.529999</v>
      </c>
      <c r="Q64" s="73">
        <v>39.907725817325002</v>
      </c>
      <c r="R64" s="75">
        <v>73832229128.580002</v>
      </c>
      <c r="S64" s="73">
        <v>28.423929821988398</v>
      </c>
      <c r="T64" s="74">
        <v>74463773228.240005</v>
      </c>
      <c r="U64" s="73">
        <v>32.366089816800702</v>
      </c>
      <c r="V64" s="74">
        <v>68717701816.029999</v>
      </c>
      <c r="W64" s="73">
        <v>30.909842477821702</v>
      </c>
      <c r="X64" s="74">
        <v>83754672781.479996</v>
      </c>
      <c r="Y64" s="73">
        <v>34.501715615118698</v>
      </c>
      <c r="Z64" s="75">
        <v>36335998603.349998</v>
      </c>
      <c r="AA64" s="73">
        <v>94.249560825071697</v>
      </c>
      <c r="AB64" s="74">
        <v>50876544934.169998</v>
      </c>
      <c r="AC64" s="73">
        <v>82.553376783664504</v>
      </c>
      <c r="AD64" s="74">
        <v>23515155990.720001</v>
      </c>
      <c r="AE64" s="73">
        <v>159.85760814924501</v>
      </c>
      <c r="AF64" s="74">
        <v>12872168919.049999</v>
      </c>
      <c r="AG64" s="73">
        <v>-2045.00997115578</v>
      </c>
      <c r="AH64" s="105">
        <v>1262501</v>
      </c>
      <c r="AI64" s="73">
        <v>83.627281615393002</v>
      </c>
      <c r="AJ64" s="104">
        <v>1298658</v>
      </c>
      <c r="AK64" s="73">
        <v>83.800228043107495</v>
      </c>
      <c r="AL64" s="104">
        <v>1225411</v>
      </c>
      <c r="AM64" s="73">
        <v>74.393847962049406</v>
      </c>
      <c r="AN64" s="104">
        <v>1207078</v>
      </c>
      <c r="AO64" s="73">
        <v>84.101520069840902</v>
      </c>
      <c r="AP64" s="105">
        <v>795</v>
      </c>
      <c r="AQ64" s="73">
        <v>95.667870036101107</v>
      </c>
      <c r="AR64" s="104">
        <v>791</v>
      </c>
      <c r="AS64" s="73">
        <v>95.762711864406796</v>
      </c>
      <c r="AT64" s="104">
        <v>781</v>
      </c>
      <c r="AU64" s="73">
        <v>95.945945945945894</v>
      </c>
      <c r="AV64" s="104">
        <v>774</v>
      </c>
      <c r="AW64" s="73">
        <v>95.910780669144998</v>
      </c>
      <c r="AX64" s="103"/>
    </row>
    <row r="65" spans="1:50" ht="13.5" thickTop="1" x14ac:dyDescent="0.2">
      <c r="A65" s="80"/>
      <c r="B65" s="78"/>
      <c r="C65" s="77"/>
      <c r="D65" s="78"/>
      <c r="E65" s="77"/>
      <c r="F65" s="78"/>
      <c r="G65" s="77"/>
      <c r="H65" s="78"/>
      <c r="I65" s="77"/>
      <c r="J65" s="79"/>
      <c r="K65" s="77"/>
      <c r="L65" s="78"/>
      <c r="M65" s="77"/>
      <c r="N65" s="78"/>
      <c r="O65" s="77"/>
      <c r="P65" s="78"/>
      <c r="Q65" s="77"/>
      <c r="R65" s="79"/>
      <c r="S65" s="77"/>
      <c r="T65" s="78"/>
      <c r="U65" s="77"/>
      <c r="V65" s="78"/>
      <c r="W65" s="77"/>
      <c r="X65" s="78"/>
      <c r="Y65" s="77"/>
      <c r="Z65" s="79"/>
      <c r="AA65" s="77"/>
      <c r="AB65" s="78"/>
      <c r="AC65" s="77"/>
      <c r="AD65" s="78"/>
      <c r="AE65" s="77"/>
      <c r="AF65" s="78"/>
      <c r="AG65" s="77"/>
      <c r="AH65" s="108"/>
      <c r="AI65" s="77"/>
      <c r="AJ65" s="77"/>
      <c r="AK65" s="77"/>
      <c r="AL65" s="77"/>
      <c r="AM65" s="77"/>
      <c r="AN65" s="77"/>
      <c r="AO65" s="77"/>
      <c r="AP65" s="108"/>
      <c r="AQ65" s="77"/>
      <c r="AR65" s="77"/>
      <c r="AS65" s="77"/>
      <c r="AT65" s="77"/>
      <c r="AU65" s="77"/>
      <c r="AV65" s="77"/>
      <c r="AW65" s="77"/>
      <c r="AX65" s="103"/>
    </row>
    <row r="66" spans="1:50" x14ac:dyDescent="0.2">
      <c r="A66" s="80" t="s">
        <v>61</v>
      </c>
      <c r="B66" s="78">
        <v>245439605890.04001</v>
      </c>
      <c r="C66" s="81">
        <v>21.716161443143299</v>
      </c>
      <c r="D66" s="78">
        <v>242624617320.69</v>
      </c>
      <c r="E66" s="81">
        <v>22.7985699580979</v>
      </c>
      <c r="F66" s="78">
        <v>230897977845.26001</v>
      </c>
      <c r="G66" s="81">
        <v>23.484949854623402</v>
      </c>
      <c r="H66" s="78">
        <v>238803144591.60001</v>
      </c>
      <c r="I66" s="81">
        <v>24.941423951839401</v>
      </c>
      <c r="J66" s="79">
        <v>188138504991.92999</v>
      </c>
      <c r="K66" s="81">
        <v>63.068809501556998</v>
      </c>
      <c r="L66" s="78">
        <v>166355599343.19</v>
      </c>
      <c r="M66" s="81">
        <v>57.030485982031699</v>
      </c>
      <c r="N66" s="78">
        <v>144793776629.10001</v>
      </c>
      <c r="O66" s="81">
        <v>61.0875554022549</v>
      </c>
      <c r="P66" s="78">
        <v>145498811218.98999</v>
      </c>
      <c r="Q66" s="81">
        <v>60.092274182674998</v>
      </c>
      <c r="R66" s="79">
        <v>185921540286.73999</v>
      </c>
      <c r="S66" s="81">
        <v>71.576070178011605</v>
      </c>
      <c r="T66" s="78">
        <v>155603478175.07001</v>
      </c>
      <c r="U66" s="81">
        <v>67.633910183199305</v>
      </c>
      <c r="V66" s="78">
        <v>153598868918.14999</v>
      </c>
      <c r="W66" s="81">
        <v>69.090157522178302</v>
      </c>
      <c r="X66" s="78">
        <v>159000422981.87</v>
      </c>
      <c r="Y66" s="81">
        <v>65.498284384881302</v>
      </c>
      <c r="Z66" s="79">
        <v>2216964705.1900001</v>
      </c>
      <c r="AA66" s="81">
        <v>5.7504391749282497</v>
      </c>
      <c r="AB66" s="78">
        <v>10752121168.120001</v>
      </c>
      <c r="AC66" s="81">
        <v>17.4466232163355</v>
      </c>
      <c r="AD66" s="78">
        <v>-8805092289.0499992</v>
      </c>
      <c r="AE66" s="81">
        <v>-59.857608149245301</v>
      </c>
      <c r="AF66" s="78">
        <v>-13501611762.879999</v>
      </c>
      <c r="AG66" s="81">
        <v>2145.00997115578</v>
      </c>
      <c r="AH66" s="108">
        <v>247175</v>
      </c>
      <c r="AI66" s="81">
        <v>16.372718384607001</v>
      </c>
      <c r="AJ66" s="77">
        <v>251049</v>
      </c>
      <c r="AK66" s="81">
        <v>16.199771956892501</v>
      </c>
      <c r="AL66" s="77">
        <v>421783</v>
      </c>
      <c r="AM66" s="81">
        <v>25.606152037950601</v>
      </c>
      <c r="AN66" s="77">
        <v>228185</v>
      </c>
      <c r="AO66" s="81">
        <v>15.8984799301591</v>
      </c>
      <c r="AP66" s="108">
        <v>36</v>
      </c>
      <c r="AQ66" s="81">
        <v>4.3321299638989199</v>
      </c>
      <c r="AR66" s="77">
        <v>35</v>
      </c>
      <c r="AS66" s="81">
        <v>4.2372881355932197</v>
      </c>
      <c r="AT66" s="77">
        <v>33</v>
      </c>
      <c r="AU66" s="81">
        <v>4.0540540540540499</v>
      </c>
      <c r="AV66" s="77">
        <v>33</v>
      </c>
      <c r="AW66" s="81">
        <v>4.0892193308550198</v>
      </c>
      <c r="AX66" s="103"/>
    </row>
    <row r="67" spans="1:50" x14ac:dyDescent="0.2">
      <c r="A67" s="80"/>
      <c r="B67" s="78"/>
      <c r="C67" s="77"/>
      <c r="D67" s="78"/>
      <c r="E67" s="77"/>
      <c r="F67" s="78"/>
      <c r="G67" s="77"/>
      <c r="H67" s="78"/>
      <c r="I67" s="77"/>
      <c r="J67" s="79"/>
      <c r="K67" s="77"/>
      <c r="L67" s="78"/>
      <c r="M67" s="77"/>
      <c r="N67" s="78"/>
      <c r="O67" s="77"/>
      <c r="P67" s="78"/>
      <c r="Q67" s="77"/>
      <c r="R67" s="79"/>
      <c r="S67" s="77"/>
      <c r="T67" s="78"/>
      <c r="U67" s="77"/>
      <c r="V67" s="78"/>
      <c r="W67" s="77"/>
      <c r="X67" s="78"/>
      <c r="Y67" s="77"/>
      <c r="Z67" s="79"/>
      <c r="AA67" s="77"/>
      <c r="AB67" s="78"/>
      <c r="AC67" s="77"/>
      <c r="AD67" s="78"/>
      <c r="AE67" s="77"/>
      <c r="AF67" s="78"/>
      <c r="AG67" s="77"/>
      <c r="AH67" s="108"/>
      <c r="AI67" s="77"/>
      <c r="AJ67" s="77"/>
      <c r="AK67" s="77"/>
      <c r="AL67" s="77"/>
      <c r="AM67" s="77"/>
      <c r="AN67" s="77"/>
      <c r="AO67" s="77"/>
      <c r="AP67" s="108"/>
      <c r="AQ67" s="77"/>
      <c r="AR67" s="77"/>
      <c r="AS67" s="77"/>
      <c r="AT67" s="77"/>
      <c r="AU67" s="77"/>
      <c r="AV67" s="77"/>
      <c r="AW67" s="77"/>
      <c r="AX67" s="103"/>
    </row>
    <row r="68" spans="1:50" ht="13.5" thickBot="1" x14ac:dyDescent="0.25">
      <c r="A68" s="80"/>
      <c r="B68" s="78"/>
      <c r="C68" s="77"/>
      <c r="D68" s="78"/>
      <c r="E68" s="77"/>
      <c r="F68" s="78"/>
      <c r="G68" s="77"/>
      <c r="H68" s="78"/>
      <c r="I68" s="77"/>
      <c r="J68" s="79"/>
      <c r="K68" s="77"/>
      <c r="L68" s="78"/>
      <c r="M68" s="77"/>
      <c r="N68" s="78"/>
      <c r="O68" s="77"/>
      <c r="P68" s="78"/>
      <c r="Q68" s="77"/>
      <c r="R68" s="79"/>
      <c r="S68" s="77"/>
      <c r="T68" s="78"/>
      <c r="U68" s="77"/>
      <c r="V68" s="78"/>
      <c r="W68" s="77"/>
      <c r="X68" s="78"/>
      <c r="Y68" s="77"/>
      <c r="Z68" s="79"/>
      <c r="AA68" s="77"/>
      <c r="AB68" s="78"/>
      <c r="AC68" s="77"/>
      <c r="AD68" s="78"/>
      <c r="AE68" s="77"/>
      <c r="AF68" s="78"/>
      <c r="AG68" s="77"/>
      <c r="AH68" s="108"/>
      <c r="AI68" s="77"/>
      <c r="AJ68" s="77"/>
      <c r="AK68" s="77"/>
      <c r="AL68" s="77"/>
      <c r="AM68" s="77"/>
      <c r="AN68" s="77"/>
      <c r="AO68" s="77"/>
      <c r="AP68" s="108"/>
      <c r="AQ68" s="77"/>
      <c r="AR68" s="77"/>
      <c r="AS68" s="77"/>
      <c r="AT68" s="77"/>
      <c r="AU68" s="77"/>
      <c r="AV68" s="77"/>
      <c r="AW68" s="77"/>
      <c r="AX68" s="103"/>
    </row>
    <row r="69" spans="1:50" ht="14.25" thickTop="1" thickBot="1" x14ac:dyDescent="0.25">
      <c r="A69" s="107" t="s">
        <v>62</v>
      </c>
      <c r="B69" s="74">
        <v>1130216343862.8101</v>
      </c>
      <c r="C69" s="73">
        <v>100</v>
      </c>
      <c r="D69" s="74">
        <v>1064209806872.17</v>
      </c>
      <c r="E69" s="73">
        <v>100</v>
      </c>
      <c r="F69" s="74">
        <v>983174242544.96997</v>
      </c>
      <c r="G69" s="73">
        <v>100</v>
      </c>
      <c r="H69" s="74">
        <v>957455937771.30005</v>
      </c>
      <c r="I69" s="73">
        <v>100</v>
      </c>
      <c r="J69" s="75">
        <v>298306732723.85999</v>
      </c>
      <c r="K69" s="73">
        <v>100</v>
      </c>
      <c r="L69" s="74">
        <v>291695917505.59998</v>
      </c>
      <c r="M69" s="73">
        <v>100</v>
      </c>
      <c r="N69" s="74">
        <v>237026634435.85001</v>
      </c>
      <c r="O69" s="73">
        <v>100</v>
      </c>
      <c r="P69" s="74">
        <v>242125652919.51999</v>
      </c>
      <c r="Q69" s="73">
        <v>100</v>
      </c>
      <c r="R69" s="75">
        <v>259753769415.32001</v>
      </c>
      <c r="S69" s="73">
        <v>100</v>
      </c>
      <c r="T69" s="74">
        <v>230067251403.31</v>
      </c>
      <c r="U69" s="73">
        <v>100</v>
      </c>
      <c r="V69" s="74">
        <v>222316570734.17999</v>
      </c>
      <c r="W69" s="73">
        <v>100</v>
      </c>
      <c r="X69" s="74">
        <v>242755095763.35001</v>
      </c>
      <c r="Y69" s="73">
        <v>100</v>
      </c>
      <c r="Z69" s="75">
        <v>38552963308.540001</v>
      </c>
      <c r="AA69" s="73">
        <v>100</v>
      </c>
      <c r="AB69" s="74">
        <v>61628666102.290001</v>
      </c>
      <c r="AC69" s="73">
        <v>100</v>
      </c>
      <c r="AD69" s="74">
        <v>14710063701.67</v>
      </c>
      <c r="AE69" s="73">
        <v>100</v>
      </c>
      <c r="AF69" s="74">
        <v>-629442843.83000004</v>
      </c>
      <c r="AG69" s="73">
        <v>100</v>
      </c>
      <c r="AH69" s="105">
        <v>1509676</v>
      </c>
      <c r="AI69" s="73">
        <v>100</v>
      </c>
      <c r="AJ69" s="104">
        <v>1549707</v>
      </c>
      <c r="AK69" s="73">
        <v>100</v>
      </c>
      <c r="AL69" s="104">
        <v>1647194</v>
      </c>
      <c r="AM69" s="73">
        <v>100</v>
      </c>
      <c r="AN69" s="104">
        <v>1435263</v>
      </c>
      <c r="AO69" s="73">
        <v>100</v>
      </c>
      <c r="AP69" s="105">
        <v>831</v>
      </c>
      <c r="AQ69" s="73">
        <v>100</v>
      </c>
      <c r="AR69" s="104">
        <v>826</v>
      </c>
      <c r="AS69" s="73">
        <v>100</v>
      </c>
      <c r="AT69" s="104">
        <v>814</v>
      </c>
      <c r="AU69" s="73">
        <v>100</v>
      </c>
      <c r="AV69" s="104">
        <v>807</v>
      </c>
      <c r="AW69" s="73">
        <v>100</v>
      </c>
      <c r="AX69" s="103"/>
    </row>
    <row r="70" spans="1:50" ht="13.5" thickTop="1" x14ac:dyDescent="0.2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workbookViewId="0"/>
  </sheetViews>
  <sheetFormatPr defaultRowHeight="12.75" x14ac:dyDescent="0.2"/>
  <cols>
    <col min="1" max="1" width="37" style="67" customWidth="1"/>
    <col min="2" max="2" width="7.5703125" style="69" bestFit="1" customWidth="1"/>
    <col min="3" max="3" width="4" style="67" bestFit="1" customWidth="1"/>
    <col min="4" max="4" width="7.5703125" style="69" bestFit="1" customWidth="1"/>
    <col min="5" max="5" width="4" style="67" bestFit="1" customWidth="1"/>
    <col min="6" max="6" width="7.5703125" style="69" bestFit="1" customWidth="1"/>
    <col min="7" max="7" width="4" style="67" bestFit="1" customWidth="1"/>
    <col min="8" max="8" width="7.5703125" style="69" bestFit="1" customWidth="1"/>
    <col min="9" max="9" width="4" style="67" bestFit="1" customWidth="1"/>
    <col min="10" max="10" width="6.5703125" style="69" bestFit="1" customWidth="1"/>
    <col min="11" max="11" width="4" style="67" bestFit="1" customWidth="1"/>
    <col min="12" max="12" width="6.5703125" style="69" bestFit="1" customWidth="1"/>
    <col min="13" max="13" width="4" style="67" bestFit="1" customWidth="1"/>
    <col min="14" max="14" width="6.5703125" style="69" bestFit="1" customWidth="1"/>
    <col min="15" max="15" width="4" style="67" bestFit="1" customWidth="1"/>
    <col min="16" max="16" width="6.5703125" style="69" bestFit="1" customWidth="1"/>
    <col min="17" max="17" width="4" style="67" bestFit="1" customWidth="1"/>
    <col min="18" max="18" width="6.5703125" style="69" bestFit="1" customWidth="1"/>
    <col min="19" max="19" width="4" style="67" bestFit="1" customWidth="1"/>
    <col min="20" max="20" width="5.5703125" style="69" bestFit="1" customWidth="1"/>
    <col min="21" max="21" width="4" style="67" bestFit="1" customWidth="1"/>
    <col min="22" max="22" width="5.5703125" style="69" bestFit="1" customWidth="1"/>
    <col min="23" max="23" width="4" style="67" bestFit="1" customWidth="1"/>
    <col min="24" max="24" width="5.5703125" style="69" bestFit="1" customWidth="1"/>
    <col min="25" max="25" width="4" style="67" bestFit="1" customWidth="1"/>
    <col min="26" max="26" width="5.5703125" style="69" bestFit="1" customWidth="1"/>
    <col min="27" max="27" width="4" style="67" bestFit="1" customWidth="1"/>
    <col min="28" max="28" width="5.5703125" style="69" bestFit="1" customWidth="1"/>
    <col min="29" max="29" width="4" style="67" bestFit="1" customWidth="1"/>
    <col min="30" max="30" width="5.5703125" style="69" bestFit="1" customWidth="1"/>
    <col min="31" max="31" width="4.5703125" style="67" bestFit="1" customWidth="1"/>
    <col min="32" max="32" width="5.5703125" style="69" bestFit="1" customWidth="1"/>
    <col min="33" max="33" width="5.5703125" style="67" bestFit="1" customWidth="1"/>
    <col min="34" max="34" width="7" style="67" bestFit="1" customWidth="1"/>
    <col min="35" max="35" width="4" style="67" bestFit="1" customWidth="1"/>
    <col min="36" max="36" width="7" style="67" bestFit="1" customWidth="1"/>
    <col min="37" max="37" width="4" style="67" bestFit="1" customWidth="1"/>
    <col min="38" max="38" width="7" style="67" bestFit="1" customWidth="1"/>
    <col min="39" max="39" width="4" style="67" bestFit="1" customWidth="1"/>
    <col min="40" max="40" width="7" style="67" bestFit="1" customWidth="1"/>
    <col min="41" max="42" width="4" style="67" bestFit="1" customWidth="1"/>
    <col min="43" max="43" width="6" style="67" bestFit="1" customWidth="1"/>
    <col min="44" max="44" width="4" style="67" bestFit="1" customWidth="1"/>
    <col min="45" max="45" width="6" style="67" bestFit="1" customWidth="1"/>
    <col min="46" max="46" width="4" style="67" bestFit="1" customWidth="1"/>
    <col min="47" max="47" width="6" style="67" bestFit="1" customWidth="1"/>
    <col min="48" max="48" width="4" style="67" bestFit="1" customWidth="1"/>
    <col min="49" max="49" width="6" style="67" bestFit="1" customWidth="1"/>
    <col min="50" max="16384" width="9.140625" style="67"/>
  </cols>
  <sheetData>
    <row r="1" spans="1:50" x14ac:dyDescent="0.2">
      <c r="A1" s="90" t="s">
        <v>1296</v>
      </c>
      <c r="AN1" s="90" t="s">
        <v>5</v>
      </c>
    </row>
    <row r="2" spans="1:50" x14ac:dyDescent="0.2">
      <c r="A2" s="90" t="s">
        <v>63</v>
      </c>
    </row>
    <row r="3" spans="1:50" ht="13.5" thickBot="1" x14ac:dyDescent="0.25"/>
    <row r="4" spans="1:50" ht="13.5" thickTop="1" x14ac:dyDescent="0.2">
      <c r="A4" s="133"/>
      <c r="B4" s="100"/>
      <c r="C4" s="101"/>
      <c r="D4" s="100"/>
      <c r="E4" s="101"/>
      <c r="F4" s="100"/>
      <c r="G4" s="101"/>
      <c r="H4" s="100"/>
      <c r="I4" s="101"/>
      <c r="J4" s="102"/>
      <c r="K4" s="101"/>
      <c r="L4" s="100"/>
      <c r="M4" s="101"/>
      <c r="N4" s="100"/>
      <c r="O4" s="101"/>
      <c r="P4" s="100"/>
      <c r="Q4" s="101"/>
      <c r="R4" s="102"/>
      <c r="S4" s="101"/>
      <c r="T4" s="100"/>
      <c r="U4" s="101"/>
      <c r="V4" s="100"/>
      <c r="W4" s="101"/>
      <c r="X4" s="100"/>
      <c r="Y4" s="101"/>
      <c r="Z4" s="102"/>
      <c r="AA4" s="101"/>
      <c r="AB4" s="100"/>
      <c r="AC4" s="101"/>
      <c r="AD4" s="100"/>
      <c r="AE4" s="101"/>
      <c r="AF4" s="100"/>
      <c r="AG4" s="101"/>
      <c r="AH4" s="117"/>
      <c r="AI4" s="101"/>
      <c r="AJ4" s="101"/>
      <c r="AK4" s="101"/>
      <c r="AL4" s="101"/>
      <c r="AM4" s="101"/>
      <c r="AN4" s="101"/>
      <c r="AO4" s="101"/>
      <c r="AP4" s="117"/>
      <c r="AQ4" s="101"/>
      <c r="AR4" s="101"/>
      <c r="AS4" s="101"/>
      <c r="AT4" s="101"/>
      <c r="AU4" s="101"/>
      <c r="AV4" s="101"/>
      <c r="AW4" s="99"/>
      <c r="AX4" s="103"/>
    </row>
    <row r="5" spans="1:50" x14ac:dyDescent="0.2">
      <c r="A5" s="129"/>
      <c r="B5" s="364" t="s">
        <v>72</v>
      </c>
      <c r="C5" s="364"/>
      <c r="D5" s="364"/>
      <c r="E5" s="364"/>
      <c r="F5" s="364"/>
      <c r="G5" s="364"/>
      <c r="H5" s="364"/>
      <c r="I5" s="364"/>
      <c r="J5" s="363" t="s">
        <v>8</v>
      </c>
      <c r="K5" s="364"/>
      <c r="L5" s="364"/>
      <c r="M5" s="364"/>
      <c r="N5" s="364"/>
      <c r="O5" s="364"/>
      <c r="P5" s="364"/>
      <c r="Q5" s="364"/>
      <c r="R5" s="363" t="s">
        <v>9</v>
      </c>
      <c r="S5" s="368"/>
      <c r="T5" s="368"/>
      <c r="U5" s="368"/>
      <c r="V5" s="368"/>
      <c r="W5" s="368"/>
      <c r="X5" s="368"/>
      <c r="Y5" s="368"/>
      <c r="Z5" s="363" t="s">
        <v>15</v>
      </c>
      <c r="AA5" s="368"/>
      <c r="AB5" s="368"/>
      <c r="AC5" s="368"/>
      <c r="AD5" s="368"/>
      <c r="AE5" s="368"/>
      <c r="AF5" s="368"/>
      <c r="AG5" s="368"/>
      <c r="AH5" s="363" t="s">
        <v>67</v>
      </c>
      <c r="AI5" s="368"/>
      <c r="AJ5" s="368"/>
      <c r="AK5" s="368"/>
      <c r="AL5" s="368"/>
      <c r="AM5" s="368"/>
      <c r="AN5" s="368"/>
      <c r="AO5" s="368"/>
      <c r="AP5" s="363" t="s">
        <v>68</v>
      </c>
      <c r="AQ5" s="368"/>
      <c r="AR5" s="368"/>
      <c r="AS5" s="368"/>
      <c r="AT5" s="368"/>
      <c r="AU5" s="368"/>
      <c r="AV5" s="368"/>
      <c r="AW5" s="368"/>
      <c r="AX5" s="103"/>
    </row>
    <row r="6" spans="1:50" x14ac:dyDescent="0.2">
      <c r="A6" s="129"/>
      <c r="J6" s="86"/>
      <c r="R6" s="86"/>
      <c r="Z6" s="86"/>
      <c r="AH6" s="103"/>
      <c r="AP6" s="103"/>
      <c r="AX6" s="103"/>
    </row>
    <row r="7" spans="1:50" x14ac:dyDescent="0.2">
      <c r="A7" s="129"/>
      <c r="B7" s="367" t="s">
        <v>1</v>
      </c>
      <c r="C7" s="369"/>
      <c r="D7" s="367" t="s">
        <v>2</v>
      </c>
      <c r="E7" s="369"/>
      <c r="F7" s="367" t="s">
        <v>3</v>
      </c>
      <c r="G7" s="369"/>
      <c r="H7" s="367" t="s">
        <v>4</v>
      </c>
      <c r="I7" s="369"/>
      <c r="J7" s="365" t="s">
        <v>1</v>
      </c>
      <c r="K7" s="369"/>
      <c r="L7" s="367" t="s">
        <v>2</v>
      </c>
      <c r="M7" s="369"/>
      <c r="N7" s="367" t="s">
        <v>3</v>
      </c>
      <c r="O7" s="369"/>
      <c r="P7" s="367" t="s">
        <v>4</v>
      </c>
      <c r="Q7" s="369"/>
      <c r="R7" s="365" t="s">
        <v>1</v>
      </c>
      <c r="S7" s="369"/>
      <c r="T7" s="367" t="s">
        <v>2</v>
      </c>
      <c r="U7" s="369"/>
      <c r="V7" s="367" t="s">
        <v>3</v>
      </c>
      <c r="W7" s="369"/>
      <c r="X7" s="367" t="s">
        <v>4</v>
      </c>
      <c r="Y7" s="369"/>
      <c r="Z7" s="365" t="s">
        <v>1</v>
      </c>
      <c r="AA7" s="369"/>
      <c r="AB7" s="367" t="s">
        <v>2</v>
      </c>
      <c r="AC7" s="369"/>
      <c r="AD7" s="367" t="s">
        <v>3</v>
      </c>
      <c r="AE7" s="369"/>
      <c r="AF7" s="367" t="s">
        <v>4</v>
      </c>
      <c r="AG7" s="369"/>
      <c r="AH7" s="365" t="s">
        <v>1</v>
      </c>
      <c r="AI7" s="369"/>
      <c r="AJ7" s="367" t="s">
        <v>2</v>
      </c>
      <c r="AK7" s="369"/>
      <c r="AL7" s="367" t="s">
        <v>3</v>
      </c>
      <c r="AM7" s="369"/>
      <c r="AN7" s="367" t="s">
        <v>4</v>
      </c>
      <c r="AO7" s="369"/>
      <c r="AP7" s="365" t="s">
        <v>1</v>
      </c>
      <c r="AQ7" s="369"/>
      <c r="AR7" s="367" t="s">
        <v>2</v>
      </c>
      <c r="AS7" s="369"/>
      <c r="AT7" s="367" t="s">
        <v>3</v>
      </c>
      <c r="AU7" s="369"/>
      <c r="AV7" s="367" t="s">
        <v>4</v>
      </c>
      <c r="AW7" s="369"/>
      <c r="AX7" s="103"/>
    </row>
    <row r="8" spans="1:50" x14ac:dyDescent="0.2">
      <c r="A8" s="129"/>
      <c r="B8" s="97" t="s">
        <v>70</v>
      </c>
      <c r="C8" s="96" t="s">
        <v>71</v>
      </c>
      <c r="D8" s="97" t="s">
        <v>70</v>
      </c>
      <c r="E8" s="96" t="s">
        <v>71</v>
      </c>
      <c r="F8" s="97" t="s">
        <v>70</v>
      </c>
      <c r="G8" s="96" t="s">
        <v>71</v>
      </c>
      <c r="H8" s="97" t="s">
        <v>70</v>
      </c>
      <c r="I8" s="96" t="s">
        <v>71</v>
      </c>
      <c r="J8" s="98" t="s">
        <v>70</v>
      </c>
      <c r="K8" s="96" t="s">
        <v>71</v>
      </c>
      <c r="L8" s="97" t="s">
        <v>70</v>
      </c>
      <c r="M8" s="96" t="s">
        <v>71</v>
      </c>
      <c r="N8" s="97" t="s">
        <v>70</v>
      </c>
      <c r="O8" s="96" t="s">
        <v>71</v>
      </c>
      <c r="P8" s="97" t="s">
        <v>70</v>
      </c>
      <c r="Q8" s="96" t="s">
        <v>71</v>
      </c>
      <c r="R8" s="98" t="s">
        <v>70</v>
      </c>
      <c r="S8" s="96" t="s">
        <v>71</v>
      </c>
      <c r="T8" s="97" t="s">
        <v>70</v>
      </c>
      <c r="U8" s="96" t="s">
        <v>71</v>
      </c>
      <c r="V8" s="97" t="s">
        <v>70</v>
      </c>
      <c r="W8" s="96" t="s">
        <v>71</v>
      </c>
      <c r="X8" s="97" t="s">
        <v>70</v>
      </c>
      <c r="Y8" s="96" t="s">
        <v>71</v>
      </c>
      <c r="Z8" s="98" t="s">
        <v>70</v>
      </c>
      <c r="AA8" s="96" t="s">
        <v>71</v>
      </c>
      <c r="AB8" s="97" t="s">
        <v>70</v>
      </c>
      <c r="AC8" s="96" t="s">
        <v>71</v>
      </c>
      <c r="AD8" s="97" t="s">
        <v>70</v>
      </c>
      <c r="AE8" s="96" t="s">
        <v>71</v>
      </c>
      <c r="AF8" s="97" t="s">
        <v>70</v>
      </c>
      <c r="AG8" s="96" t="s">
        <v>71</v>
      </c>
      <c r="AH8" s="114" t="s">
        <v>17</v>
      </c>
      <c r="AI8" s="96" t="s">
        <v>71</v>
      </c>
      <c r="AJ8" s="96" t="s">
        <v>17</v>
      </c>
      <c r="AK8" s="96" t="s">
        <v>71</v>
      </c>
      <c r="AL8" s="96" t="s">
        <v>17</v>
      </c>
      <c r="AM8" s="96" t="s">
        <v>71</v>
      </c>
      <c r="AN8" s="96" t="s">
        <v>17</v>
      </c>
      <c r="AO8" s="96" t="s">
        <v>71</v>
      </c>
      <c r="AP8" s="114" t="s">
        <v>17</v>
      </c>
      <c r="AQ8" s="96" t="s">
        <v>71</v>
      </c>
      <c r="AR8" s="96" t="s">
        <v>17</v>
      </c>
      <c r="AS8" s="96" t="s">
        <v>71</v>
      </c>
      <c r="AT8" s="96" t="s">
        <v>17</v>
      </c>
      <c r="AU8" s="96" t="s">
        <v>71</v>
      </c>
      <c r="AV8" s="96" t="s">
        <v>17</v>
      </c>
      <c r="AW8" s="96" t="s">
        <v>71</v>
      </c>
      <c r="AX8" s="110"/>
    </row>
    <row r="9" spans="1:50" x14ac:dyDescent="0.2">
      <c r="A9" s="132"/>
      <c r="B9" s="93"/>
      <c r="C9" s="92"/>
      <c r="D9" s="93"/>
      <c r="E9" s="92"/>
      <c r="F9" s="93"/>
      <c r="G9" s="92"/>
      <c r="H9" s="93"/>
      <c r="I9" s="92"/>
      <c r="J9" s="94"/>
      <c r="K9" s="92"/>
      <c r="L9" s="93"/>
      <c r="M9" s="92"/>
      <c r="N9" s="93"/>
      <c r="O9" s="92"/>
      <c r="P9" s="93"/>
      <c r="Q9" s="92"/>
      <c r="R9" s="94"/>
      <c r="S9" s="92"/>
      <c r="T9" s="93"/>
      <c r="U9" s="92"/>
      <c r="V9" s="93"/>
      <c r="W9" s="92"/>
      <c r="X9" s="93"/>
      <c r="Y9" s="92"/>
      <c r="Z9" s="94"/>
      <c r="AA9" s="92"/>
      <c r="AB9" s="93"/>
      <c r="AC9" s="92"/>
      <c r="AD9" s="93"/>
      <c r="AE9" s="92"/>
      <c r="AF9" s="93"/>
      <c r="AG9" s="92"/>
      <c r="AH9" s="111"/>
      <c r="AI9" s="92"/>
      <c r="AJ9" s="92"/>
      <c r="AK9" s="92"/>
      <c r="AL9" s="92"/>
      <c r="AM9" s="92"/>
      <c r="AN9" s="92"/>
      <c r="AO9" s="92"/>
      <c r="AP9" s="111"/>
      <c r="AQ9" s="92"/>
      <c r="AR9" s="92"/>
      <c r="AS9" s="92"/>
      <c r="AT9" s="92"/>
      <c r="AU9" s="92"/>
      <c r="AV9" s="92"/>
      <c r="AW9" s="92"/>
      <c r="AX9" s="110"/>
    </row>
    <row r="10" spans="1:50" x14ac:dyDescent="0.2">
      <c r="A10" s="131" t="s">
        <v>12</v>
      </c>
      <c r="B10" s="85"/>
      <c r="C10" s="88"/>
      <c r="D10" s="85"/>
      <c r="E10" s="88"/>
      <c r="F10" s="85"/>
      <c r="G10" s="88"/>
      <c r="H10" s="85"/>
      <c r="I10" s="88"/>
      <c r="J10" s="86"/>
      <c r="K10" s="88"/>
      <c r="L10" s="85"/>
      <c r="M10" s="88"/>
      <c r="N10" s="85"/>
      <c r="O10" s="88"/>
      <c r="P10" s="85"/>
      <c r="Q10" s="88"/>
      <c r="R10" s="86"/>
      <c r="S10" s="88"/>
      <c r="T10" s="85"/>
      <c r="U10" s="88"/>
      <c r="V10" s="85"/>
      <c r="W10" s="88"/>
      <c r="X10" s="85"/>
      <c r="Y10" s="88"/>
      <c r="Z10" s="86"/>
      <c r="AA10" s="88"/>
      <c r="AB10" s="85"/>
      <c r="AC10" s="88"/>
      <c r="AD10" s="85"/>
      <c r="AE10" s="88"/>
      <c r="AF10" s="85"/>
      <c r="AG10" s="88"/>
      <c r="AH10" s="103"/>
      <c r="AI10" s="88"/>
      <c r="AJ10" s="88"/>
      <c r="AK10" s="88"/>
      <c r="AL10" s="88"/>
      <c r="AM10" s="88"/>
      <c r="AN10" s="88"/>
      <c r="AO10" s="88"/>
      <c r="AP10" s="103"/>
      <c r="AQ10" s="88"/>
      <c r="AR10" s="88"/>
      <c r="AS10" s="88"/>
      <c r="AT10" s="88"/>
      <c r="AU10" s="88"/>
      <c r="AV10" s="88"/>
      <c r="AW10" s="88"/>
      <c r="AX10" s="103"/>
    </row>
    <row r="11" spans="1:50" x14ac:dyDescent="0.2">
      <c r="A11" s="129"/>
      <c r="B11" s="85"/>
      <c r="C11" s="88"/>
      <c r="D11" s="85"/>
      <c r="E11" s="88"/>
      <c r="F11" s="85"/>
      <c r="G11" s="88"/>
      <c r="H11" s="85"/>
      <c r="I11" s="88"/>
      <c r="J11" s="86"/>
      <c r="K11" s="88"/>
      <c r="L11" s="85"/>
      <c r="M11" s="88"/>
      <c r="N11" s="85"/>
      <c r="O11" s="88"/>
      <c r="P11" s="85"/>
      <c r="Q11" s="88"/>
      <c r="R11" s="86"/>
      <c r="S11" s="88"/>
      <c r="T11" s="85"/>
      <c r="U11" s="88"/>
      <c r="V11" s="85"/>
      <c r="W11" s="88"/>
      <c r="X11" s="85"/>
      <c r="Y11" s="88"/>
      <c r="Z11" s="86"/>
      <c r="AA11" s="88"/>
      <c r="AB11" s="85"/>
      <c r="AC11" s="88"/>
      <c r="AD11" s="85"/>
      <c r="AE11" s="88"/>
      <c r="AF11" s="85"/>
      <c r="AG11" s="88"/>
      <c r="AH11" s="103"/>
      <c r="AI11" s="88"/>
      <c r="AJ11" s="88"/>
      <c r="AK11" s="88"/>
      <c r="AL11" s="88"/>
      <c r="AM11" s="88"/>
      <c r="AN11" s="88"/>
      <c r="AO11" s="88"/>
      <c r="AP11" s="103"/>
      <c r="AQ11" s="88"/>
      <c r="AR11" s="88"/>
      <c r="AS11" s="88"/>
      <c r="AT11" s="88"/>
      <c r="AU11" s="88"/>
      <c r="AV11" s="88"/>
      <c r="AW11" s="88"/>
      <c r="AX11" s="103"/>
    </row>
    <row r="12" spans="1:50" x14ac:dyDescent="0.2">
      <c r="A12" s="129" t="s">
        <v>6</v>
      </c>
      <c r="B12" s="85"/>
      <c r="C12" s="88"/>
      <c r="D12" s="85"/>
      <c r="E12" s="88"/>
      <c r="F12" s="85"/>
      <c r="G12" s="88"/>
      <c r="H12" s="85"/>
      <c r="I12" s="88"/>
      <c r="J12" s="86"/>
      <c r="K12" s="88"/>
      <c r="L12" s="85"/>
      <c r="M12" s="88"/>
      <c r="N12" s="85"/>
      <c r="O12" s="88"/>
      <c r="P12" s="85"/>
      <c r="Q12" s="88"/>
      <c r="R12" s="86"/>
      <c r="S12" s="88"/>
      <c r="T12" s="85"/>
      <c r="U12" s="88"/>
      <c r="V12" s="85"/>
      <c r="W12" s="88"/>
      <c r="X12" s="85"/>
      <c r="Y12" s="88"/>
      <c r="Z12" s="86"/>
      <c r="AA12" s="88"/>
      <c r="AB12" s="85"/>
      <c r="AC12" s="88"/>
      <c r="AD12" s="85"/>
      <c r="AE12" s="88"/>
      <c r="AF12" s="85"/>
      <c r="AG12" s="88"/>
      <c r="AH12" s="103"/>
      <c r="AI12" s="88"/>
      <c r="AJ12" s="88"/>
      <c r="AK12" s="88"/>
      <c r="AL12" s="88"/>
      <c r="AM12" s="88"/>
      <c r="AN12" s="88"/>
      <c r="AO12" s="88"/>
      <c r="AP12" s="103"/>
      <c r="AQ12" s="88"/>
      <c r="AR12" s="88"/>
      <c r="AS12" s="88"/>
      <c r="AT12" s="88"/>
      <c r="AU12" s="88"/>
      <c r="AV12" s="88"/>
      <c r="AW12" s="88"/>
      <c r="AX12" s="103"/>
    </row>
    <row r="13" spans="1:50" x14ac:dyDescent="0.2">
      <c r="A13" s="129"/>
      <c r="B13" s="85"/>
      <c r="C13" s="88"/>
      <c r="D13" s="85"/>
      <c r="E13" s="88"/>
      <c r="F13" s="85"/>
      <c r="G13" s="88"/>
      <c r="H13" s="85"/>
      <c r="I13" s="88"/>
      <c r="J13" s="86"/>
      <c r="K13" s="88"/>
      <c r="L13" s="85"/>
      <c r="M13" s="88"/>
      <c r="N13" s="85"/>
      <c r="O13" s="88"/>
      <c r="P13" s="85"/>
      <c r="Q13" s="88"/>
      <c r="R13" s="86"/>
      <c r="S13" s="88"/>
      <c r="T13" s="85"/>
      <c r="U13" s="88"/>
      <c r="V13" s="85"/>
      <c r="W13" s="88"/>
      <c r="X13" s="85"/>
      <c r="Y13" s="88"/>
      <c r="Z13" s="86"/>
      <c r="AA13" s="88"/>
      <c r="AB13" s="85"/>
      <c r="AC13" s="88"/>
      <c r="AD13" s="85"/>
      <c r="AE13" s="88"/>
      <c r="AF13" s="85"/>
      <c r="AG13" s="88"/>
      <c r="AH13" s="103"/>
      <c r="AI13" s="88"/>
      <c r="AJ13" s="88"/>
      <c r="AK13" s="88"/>
      <c r="AL13" s="88"/>
      <c r="AM13" s="88"/>
      <c r="AN13" s="88"/>
      <c r="AO13" s="88"/>
      <c r="AP13" s="103"/>
      <c r="AQ13" s="88"/>
      <c r="AR13" s="88"/>
      <c r="AS13" s="88"/>
      <c r="AT13" s="88"/>
      <c r="AU13" s="88"/>
      <c r="AV13" s="88"/>
      <c r="AW13" s="88"/>
      <c r="AX13" s="103"/>
    </row>
    <row r="14" spans="1:50" x14ac:dyDescent="0.2">
      <c r="A14" s="129" t="s">
        <v>0</v>
      </c>
      <c r="B14" s="85">
        <v>272220688.01999998</v>
      </c>
      <c r="C14" s="84">
        <v>3.1687921889160799</v>
      </c>
      <c r="D14" s="85">
        <v>262326100.41</v>
      </c>
      <c r="E14" s="84">
        <v>3.52645073020435</v>
      </c>
      <c r="F14" s="85">
        <v>243620824.44999999</v>
      </c>
      <c r="G14" s="84">
        <v>3.4528404778100801</v>
      </c>
      <c r="H14" s="85">
        <v>242146095.59999999</v>
      </c>
      <c r="I14" s="84">
        <v>3.6258148307450302</v>
      </c>
      <c r="J14" s="86">
        <v>6056009.2199999997</v>
      </c>
      <c r="K14" s="84">
        <v>1.0712610832907601</v>
      </c>
      <c r="L14" s="85">
        <v>5349066.1399999997</v>
      </c>
      <c r="M14" s="84">
        <v>1.02230577425681</v>
      </c>
      <c r="N14" s="85">
        <v>4077863.67</v>
      </c>
      <c r="O14" s="84">
        <v>1.24494355464705</v>
      </c>
      <c r="P14" s="85">
        <v>40835630.159999996</v>
      </c>
      <c r="Q14" s="84">
        <v>6.31600497148934</v>
      </c>
      <c r="R14" s="86">
        <v>5588804.3799999999</v>
      </c>
      <c r="S14" s="84">
        <v>2.7459685588946399</v>
      </c>
      <c r="T14" s="85">
        <v>7453648.4199999999</v>
      </c>
      <c r="U14" s="84">
        <v>2.1002397544061302</v>
      </c>
      <c r="V14" s="85">
        <v>4982841.26</v>
      </c>
      <c r="W14" s="84">
        <v>2.0995303799279501</v>
      </c>
      <c r="X14" s="85">
        <v>5479388.7599999998</v>
      </c>
      <c r="Y14" s="84">
        <v>0.835690053806045</v>
      </c>
      <c r="Z14" s="86">
        <v>467204.84</v>
      </c>
      <c r="AA14" s="84">
        <v>0.12913763769700901</v>
      </c>
      <c r="AB14" s="85">
        <v>-2104582.2799999998</v>
      </c>
      <c r="AC14" s="84">
        <v>-1.2501950005932001</v>
      </c>
      <c r="AD14" s="85">
        <v>-904977.59</v>
      </c>
      <c r="AE14" s="84">
        <v>-1.0030467569297401</v>
      </c>
      <c r="AF14" s="85">
        <v>35356241.399999999</v>
      </c>
      <c r="AG14" s="84">
        <v>-387.24143938250597</v>
      </c>
      <c r="AH14" s="103">
        <v>1</v>
      </c>
      <c r="AI14" s="84">
        <v>1.2175818823815901E-2</v>
      </c>
      <c r="AJ14" s="88">
        <v>2177</v>
      </c>
      <c r="AK14" s="84">
        <v>21.516109903142901</v>
      </c>
      <c r="AL14" s="88">
        <v>2214</v>
      </c>
      <c r="AM14" s="84">
        <v>21.938168846611202</v>
      </c>
      <c r="AN14" s="88">
        <v>2252</v>
      </c>
      <c r="AO14" s="84">
        <v>22.336837928982298</v>
      </c>
      <c r="AP14" s="103">
        <v>1</v>
      </c>
      <c r="AQ14" s="88">
        <v>3.03</v>
      </c>
      <c r="AR14" s="88">
        <v>1</v>
      </c>
      <c r="AS14" s="88">
        <v>3.03</v>
      </c>
      <c r="AT14" s="88">
        <v>1</v>
      </c>
      <c r="AU14" s="88">
        <v>3.03</v>
      </c>
      <c r="AV14" s="88">
        <v>1</v>
      </c>
      <c r="AW14" s="88">
        <v>2.94</v>
      </c>
      <c r="AX14" s="103"/>
    </row>
    <row r="15" spans="1:50" x14ac:dyDescent="0.2">
      <c r="A15" s="129"/>
      <c r="B15" s="85"/>
      <c r="C15" s="88"/>
      <c r="D15" s="85"/>
      <c r="E15" s="88"/>
      <c r="F15" s="85"/>
      <c r="G15" s="88"/>
      <c r="H15" s="85"/>
      <c r="I15" s="88"/>
      <c r="J15" s="86"/>
      <c r="K15" s="88"/>
      <c r="L15" s="85"/>
      <c r="M15" s="88"/>
      <c r="N15" s="85"/>
      <c r="O15" s="88"/>
      <c r="P15" s="85"/>
      <c r="Q15" s="88"/>
      <c r="R15" s="86"/>
      <c r="S15" s="88"/>
      <c r="T15" s="85"/>
      <c r="U15" s="88"/>
      <c r="V15" s="85"/>
      <c r="W15" s="88"/>
      <c r="X15" s="85"/>
      <c r="Y15" s="88"/>
      <c r="Z15" s="86"/>
      <c r="AA15" s="88"/>
      <c r="AB15" s="85"/>
      <c r="AC15" s="88"/>
      <c r="AD15" s="85"/>
      <c r="AE15" s="88"/>
      <c r="AF15" s="85"/>
      <c r="AG15" s="88"/>
      <c r="AH15" s="103"/>
      <c r="AI15" s="88"/>
      <c r="AJ15" s="88"/>
      <c r="AK15" s="88"/>
      <c r="AL15" s="88"/>
      <c r="AM15" s="88"/>
      <c r="AN15" s="88"/>
      <c r="AO15" s="88"/>
      <c r="AP15" s="103"/>
      <c r="AQ15" s="88"/>
      <c r="AR15" s="88"/>
      <c r="AS15" s="88"/>
      <c r="AT15" s="88"/>
      <c r="AU15" s="88"/>
      <c r="AV15" s="88"/>
      <c r="AW15" s="88"/>
      <c r="AX15" s="103"/>
    </row>
    <row r="16" spans="1:50" x14ac:dyDescent="0.2">
      <c r="A16" s="129" t="s">
        <v>64</v>
      </c>
      <c r="B16" s="85">
        <v>0</v>
      </c>
      <c r="C16" s="84">
        <v>0</v>
      </c>
      <c r="D16" s="85">
        <v>0</v>
      </c>
      <c r="E16" s="84">
        <v>0</v>
      </c>
      <c r="F16" s="85">
        <v>0</v>
      </c>
      <c r="G16" s="84">
        <v>0</v>
      </c>
      <c r="H16" s="85">
        <v>0</v>
      </c>
      <c r="I16" s="84">
        <v>0</v>
      </c>
      <c r="J16" s="86">
        <v>0</v>
      </c>
      <c r="K16" s="84">
        <v>0</v>
      </c>
      <c r="L16" s="85">
        <v>0</v>
      </c>
      <c r="M16" s="84">
        <v>0</v>
      </c>
      <c r="N16" s="85">
        <v>0</v>
      </c>
      <c r="O16" s="84">
        <v>0</v>
      </c>
      <c r="P16" s="85">
        <v>0</v>
      </c>
      <c r="Q16" s="84">
        <v>0</v>
      </c>
      <c r="R16" s="86">
        <v>0</v>
      </c>
      <c r="S16" s="84">
        <v>0</v>
      </c>
      <c r="T16" s="85">
        <v>0</v>
      </c>
      <c r="U16" s="84">
        <v>0</v>
      </c>
      <c r="V16" s="85">
        <v>0</v>
      </c>
      <c r="W16" s="84">
        <v>0</v>
      </c>
      <c r="X16" s="85">
        <v>0</v>
      </c>
      <c r="Y16" s="84">
        <v>0</v>
      </c>
      <c r="Z16" s="86">
        <v>0</v>
      </c>
      <c r="AA16" s="84">
        <v>0</v>
      </c>
      <c r="AB16" s="85">
        <v>0</v>
      </c>
      <c r="AC16" s="84">
        <v>0</v>
      </c>
      <c r="AD16" s="85">
        <v>0</v>
      </c>
      <c r="AE16" s="84">
        <v>0</v>
      </c>
      <c r="AF16" s="85">
        <v>0</v>
      </c>
      <c r="AG16" s="84">
        <v>0</v>
      </c>
      <c r="AH16" s="103">
        <v>0</v>
      </c>
      <c r="AI16" s="84">
        <v>0</v>
      </c>
      <c r="AJ16" s="88">
        <v>0</v>
      </c>
      <c r="AK16" s="84">
        <v>0</v>
      </c>
      <c r="AL16" s="88">
        <v>0</v>
      </c>
      <c r="AM16" s="84">
        <v>0</v>
      </c>
      <c r="AN16" s="88">
        <v>0</v>
      </c>
      <c r="AO16" s="84">
        <v>0</v>
      </c>
      <c r="AP16" s="103">
        <v>0</v>
      </c>
      <c r="AQ16" s="88">
        <v>0</v>
      </c>
      <c r="AR16" s="88">
        <v>0</v>
      </c>
      <c r="AS16" s="88">
        <v>0</v>
      </c>
      <c r="AT16" s="88">
        <v>0</v>
      </c>
      <c r="AU16" s="88">
        <v>0</v>
      </c>
      <c r="AV16" s="88">
        <v>0</v>
      </c>
      <c r="AW16" s="88">
        <v>0</v>
      </c>
      <c r="AX16" s="103"/>
    </row>
    <row r="17" spans="1:50" x14ac:dyDescent="0.2">
      <c r="A17" s="129"/>
      <c r="B17" s="85"/>
      <c r="C17" s="88"/>
      <c r="D17" s="85"/>
      <c r="E17" s="88"/>
      <c r="F17" s="85"/>
      <c r="G17" s="88"/>
      <c r="H17" s="85"/>
      <c r="I17" s="88"/>
      <c r="J17" s="86"/>
      <c r="K17" s="88"/>
      <c r="L17" s="85"/>
      <c r="M17" s="88"/>
      <c r="N17" s="85"/>
      <c r="O17" s="88"/>
      <c r="P17" s="85"/>
      <c r="Q17" s="88"/>
      <c r="R17" s="86"/>
      <c r="S17" s="88"/>
      <c r="T17" s="85"/>
      <c r="U17" s="88"/>
      <c r="V17" s="85"/>
      <c r="W17" s="88"/>
      <c r="X17" s="85"/>
      <c r="Y17" s="88"/>
      <c r="Z17" s="86"/>
      <c r="AA17" s="88"/>
      <c r="AB17" s="85"/>
      <c r="AC17" s="88"/>
      <c r="AD17" s="85"/>
      <c r="AE17" s="88"/>
      <c r="AF17" s="85"/>
      <c r="AG17" s="88"/>
      <c r="AH17" s="103"/>
      <c r="AI17" s="88"/>
      <c r="AJ17" s="88"/>
      <c r="AK17" s="88"/>
      <c r="AL17" s="88"/>
      <c r="AM17" s="88"/>
      <c r="AN17" s="88"/>
      <c r="AO17" s="88"/>
      <c r="AP17" s="103"/>
      <c r="AQ17" s="88"/>
      <c r="AR17" s="88"/>
      <c r="AS17" s="88"/>
      <c r="AT17" s="88"/>
      <c r="AU17" s="88"/>
      <c r="AV17" s="88"/>
      <c r="AW17" s="88"/>
      <c r="AX17" s="103"/>
    </row>
    <row r="18" spans="1:50" x14ac:dyDescent="0.2">
      <c r="A18" s="129" t="s">
        <v>73</v>
      </c>
      <c r="B18" s="85">
        <v>88228020.489999995</v>
      </c>
      <c r="C18" s="84">
        <v>1.0270206287616901</v>
      </c>
      <c r="D18" s="85">
        <v>87528888.859999999</v>
      </c>
      <c r="E18" s="84">
        <v>1.1766511740612</v>
      </c>
      <c r="F18" s="85">
        <v>70808784.75</v>
      </c>
      <c r="G18" s="84">
        <v>1.0035736424474699</v>
      </c>
      <c r="H18" s="85">
        <v>67165160.099999994</v>
      </c>
      <c r="I18" s="84">
        <v>1.0057086941522599</v>
      </c>
      <c r="J18" s="86">
        <v>7755349.2400000002</v>
      </c>
      <c r="K18" s="84">
        <v>1.37186115911174</v>
      </c>
      <c r="L18" s="85">
        <v>14692922.060000001</v>
      </c>
      <c r="M18" s="84">
        <v>2.8080899860855602</v>
      </c>
      <c r="N18" s="85">
        <v>7814118.8399999999</v>
      </c>
      <c r="O18" s="84">
        <v>2.38559639859271</v>
      </c>
      <c r="P18" s="85">
        <v>6684444.5800000001</v>
      </c>
      <c r="Q18" s="84">
        <v>1.0338761770910601</v>
      </c>
      <c r="R18" s="86">
        <v>6501525.5700000003</v>
      </c>
      <c r="S18" s="84">
        <v>3.1944193402005499</v>
      </c>
      <c r="T18" s="85">
        <v>5692657.8399999999</v>
      </c>
      <c r="U18" s="84">
        <v>1.60403947571755</v>
      </c>
      <c r="V18" s="85">
        <v>1922201.69</v>
      </c>
      <c r="W18" s="84">
        <v>0.80992362267302898</v>
      </c>
      <c r="X18" s="85">
        <v>19400586.219999999</v>
      </c>
      <c r="Y18" s="84">
        <v>2.9588842208853601</v>
      </c>
      <c r="Z18" s="86">
        <v>1253823.67</v>
      </c>
      <c r="AA18" s="84">
        <v>0.34656281992368598</v>
      </c>
      <c r="AB18" s="85">
        <v>9000264.2200000007</v>
      </c>
      <c r="AC18" s="84">
        <v>5.3464696718162497</v>
      </c>
      <c r="AD18" s="85">
        <v>5891917.1500000004</v>
      </c>
      <c r="AE18" s="84">
        <v>6.5304030229148999</v>
      </c>
      <c r="AF18" s="85">
        <v>-12716141.640000001</v>
      </c>
      <c r="AG18" s="84">
        <v>139.27433451864101</v>
      </c>
      <c r="AH18" s="103">
        <v>796</v>
      </c>
      <c r="AI18" s="84">
        <v>9.6919517837574602</v>
      </c>
      <c r="AJ18" s="88">
        <v>792</v>
      </c>
      <c r="AK18" s="84">
        <v>7.8276339197469902</v>
      </c>
      <c r="AL18" s="88">
        <v>787</v>
      </c>
      <c r="AM18" s="84">
        <v>7.7982560443916</v>
      </c>
      <c r="AN18" s="88">
        <v>757</v>
      </c>
      <c r="AO18" s="84">
        <v>7.5084308668914899</v>
      </c>
      <c r="AP18" s="103">
        <v>1</v>
      </c>
      <c r="AQ18" s="88">
        <v>3.03</v>
      </c>
      <c r="AR18" s="88">
        <v>1</v>
      </c>
      <c r="AS18" s="88">
        <v>3.03</v>
      </c>
      <c r="AT18" s="88">
        <v>1</v>
      </c>
      <c r="AU18" s="88">
        <v>3.03</v>
      </c>
      <c r="AV18" s="88">
        <v>1</v>
      </c>
      <c r="AW18" s="88">
        <v>2.94</v>
      </c>
      <c r="AX18" s="103"/>
    </row>
    <row r="19" spans="1:50" x14ac:dyDescent="0.2">
      <c r="A19" s="129"/>
      <c r="B19" s="85"/>
      <c r="C19" s="88"/>
      <c r="D19" s="85"/>
      <c r="E19" s="88"/>
      <c r="F19" s="85"/>
      <c r="G19" s="88"/>
      <c r="H19" s="85"/>
      <c r="I19" s="88"/>
      <c r="J19" s="86"/>
      <c r="K19" s="88"/>
      <c r="L19" s="85"/>
      <c r="M19" s="88"/>
      <c r="N19" s="85"/>
      <c r="O19" s="88"/>
      <c r="P19" s="85"/>
      <c r="Q19" s="88"/>
      <c r="R19" s="86"/>
      <c r="S19" s="88"/>
      <c r="T19" s="85"/>
      <c r="U19" s="88"/>
      <c r="V19" s="85"/>
      <c r="W19" s="88"/>
      <c r="X19" s="85"/>
      <c r="Y19" s="88"/>
      <c r="Z19" s="86"/>
      <c r="AA19" s="88"/>
      <c r="AB19" s="85"/>
      <c r="AC19" s="88"/>
      <c r="AD19" s="85"/>
      <c r="AE19" s="88"/>
      <c r="AF19" s="85"/>
      <c r="AG19" s="88"/>
      <c r="AH19" s="103"/>
      <c r="AI19" s="88"/>
      <c r="AJ19" s="88"/>
      <c r="AK19" s="88"/>
      <c r="AL19" s="88"/>
      <c r="AM19" s="88"/>
      <c r="AN19" s="88"/>
      <c r="AO19" s="88"/>
      <c r="AP19" s="103"/>
      <c r="AQ19" s="88"/>
      <c r="AR19" s="88"/>
      <c r="AS19" s="88"/>
      <c r="AT19" s="88"/>
      <c r="AU19" s="88"/>
      <c r="AV19" s="88"/>
      <c r="AW19" s="88"/>
      <c r="AX19" s="103"/>
    </row>
    <row r="20" spans="1:50" x14ac:dyDescent="0.2">
      <c r="A20" s="129" t="s">
        <v>7</v>
      </c>
      <c r="B20" s="85"/>
      <c r="C20" s="88"/>
      <c r="D20" s="85"/>
      <c r="E20" s="88"/>
      <c r="F20" s="85"/>
      <c r="G20" s="88"/>
      <c r="H20" s="85"/>
      <c r="I20" s="88"/>
      <c r="J20" s="86"/>
      <c r="K20" s="88"/>
      <c r="L20" s="85"/>
      <c r="M20" s="88"/>
      <c r="N20" s="85"/>
      <c r="O20" s="88"/>
      <c r="P20" s="85"/>
      <c r="Q20" s="88"/>
      <c r="R20" s="86"/>
      <c r="S20" s="88"/>
      <c r="T20" s="85"/>
      <c r="U20" s="88"/>
      <c r="V20" s="85"/>
      <c r="W20" s="88"/>
      <c r="X20" s="85"/>
      <c r="Y20" s="88"/>
      <c r="Z20" s="86"/>
      <c r="AA20" s="88"/>
      <c r="AB20" s="85"/>
      <c r="AC20" s="88"/>
      <c r="AD20" s="85"/>
      <c r="AE20" s="88"/>
      <c r="AF20" s="85"/>
      <c r="AG20" s="88"/>
      <c r="AH20" s="103"/>
      <c r="AI20" s="88"/>
      <c r="AJ20" s="88"/>
      <c r="AK20" s="88"/>
      <c r="AL20" s="88"/>
      <c r="AM20" s="88"/>
      <c r="AN20" s="88"/>
      <c r="AO20" s="88"/>
      <c r="AP20" s="103"/>
      <c r="AQ20" s="88"/>
      <c r="AR20" s="88"/>
      <c r="AS20" s="88"/>
      <c r="AT20" s="88"/>
      <c r="AU20" s="88"/>
      <c r="AV20" s="88"/>
      <c r="AW20" s="88"/>
      <c r="AX20" s="103"/>
    </row>
    <row r="21" spans="1:50" x14ac:dyDescent="0.2">
      <c r="A21" s="129"/>
      <c r="B21" s="85"/>
      <c r="C21" s="88"/>
      <c r="D21" s="85"/>
      <c r="E21" s="88"/>
      <c r="F21" s="85"/>
      <c r="G21" s="88"/>
      <c r="H21" s="85"/>
      <c r="I21" s="88"/>
      <c r="J21" s="86"/>
      <c r="K21" s="88"/>
      <c r="L21" s="85"/>
      <c r="M21" s="88"/>
      <c r="N21" s="85"/>
      <c r="O21" s="88"/>
      <c r="P21" s="85"/>
      <c r="Q21" s="88"/>
      <c r="R21" s="86"/>
      <c r="S21" s="88"/>
      <c r="T21" s="85"/>
      <c r="U21" s="88"/>
      <c r="V21" s="85"/>
      <c r="W21" s="88"/>
      <c r="X21" s="85"/>
      <c r="Y21" s="88"/>
      <c r="Z21" s="86"/>
      <c r="AA21" s="88"/>
      <c r="AB21" s="85"/>
      <c r="AC21" s="88"/>
      <c r="AD21" s="85"/>
      <c r="AE21" s="88"/>
      <c r="AF21" s="85"/>
      <c r="AG21" s="88"/>
      <c r="AH21" s="103"/>
      <c r="AI21" s="88"/>
      <c r="AJ21" s="88"/>
      <c r="AK21" s="88"/>
      <c r="AL21" s="88"/>
      <c r="AM21" s="88"/>
      <c r="AN21" s="88"/>
      <c r="AO21" s="88"/>
      <c r="AP21" s="103"/>
      <c r="AQ21" s="88"/>
      <c r="AR21" s="88"/>
      <c r="AS21" s="88"/>
      <c r="AT21" s="88"/>
      <c r="AU21" s="88"/>
      <c r="AV21" s="88"/>
      <c r="AW21" s="88"/>
      <c r="AX21" s="103"/>
    </row>
    <row r="22" spans="1:50" x14ac:dyDescent="0.2">
      <c r="A22" s="129" t="s">
        <v>54</v>
      </c>
      <c r="B22" s="85">
        <v>7383923502.1700001</v>
      </c>
      <c r="C22" s="84">
        <v>85.952758724609197</v>
      </c>
      <c r="D22" s="85">
        <v>6353356915.1599998</v>
      </c>
      <c r="E22" s="84">
        <v>85.408200318982594</v>
      </c>
      <c r="F22" s="85">
        <v>6098658767.0100002</v>
      </c>
      <c r="G22" s="84">
        <v>86.436354111449305</v>
      </c>
      <c r="H22" s="85">
        <v>5828201671.0699997</v>
      </c>
      <c r="I22" s="84">
        <v>87.269546936847505</v>
      </c>
      <c r="J22" s="86">
        <v>397966586.44999999</v>
      </c>
      <c r="K22" s="84">
        <v>70.397204004579095</v>
      </c>
      <c r="L22" s="85">
        <v>364291413.67000002</v>
      </c>
      <c r="M22" s="84">
        <v>69.622847420431896</v>
      </c>
      <c r="N22" s="85">
        <v>182326545.97999999</v>
      </c>
      <c r="O22" s="84">
        <v>55.663032565004599</v>
      </c>
      <c r="P22" s="85">
        <v>442430201.02999997</v>
      </c>
      <c r="Q22" s="84">
        <v>68.430224739857707</v>
      </c>
      <c r="R22" s="86">
        <v>145549987.13999999</v>
      </c>
      <c r="S22" s="84">
        <v>71.513629974996306</v>
      </c>
      <c r="T22" s="85">
        <v>293980988.31999999</v>
      </c>
      <c r="U22" s="84">
        <v>82.836018539933804</v>
      </c>
      <c r="V22" s="85">
        <v>195792197.34</v>
      </c>
      <c r="W22" s="84">
        <v>82.497443731165006</v>
      </c>
      <c r="X22" s="85">
        <v>556927556.03999996</v>
      </c>
      <c r="Y22" s="84">
        <v>84.939915683795505</v>
      </c>
      <c r="Z22" s="86">
        <v>252416599.31</v>
      </c>
      <c r="AA22" s="84">
        <v>69.769147405249399</v>
      </c>
      <c r="AB22" s="85">
        <v>70310425.349999994</v>
      </c>
      <c r="AC22" s="84">
        <v>41.766835679216904</v>
      </c>
      <c r="AD22" s="85">
        <v>-13465651.359999999</v>
      </c>
      <c r="AE22" s="84">
        <v>-14.9248755724378</v>
      </c>
      <c r="AF22" s="85">
        <v>-114497355.01000001</v>
      </c>
      <c r="AG22" s="84">
        <v>1254.0394228545499</v>
      </c>
      <c r="AH22" s="103">
        <v>5733</v>
      </c>
      <c r="AI22" s="84">
        <v>69.803969316936602</v>
      </c>
      <c r="AJ22" s="88">
        <v>5572</v>
      </c>
      <c r="AK22" s="84">
        <v>55.0701719707452</v>
      </c>
      <c r="AL22" s="88">
        <v>5617</v>
      </c>
      <c r="AM22" s="84">
        <v>55.6579468886247</v>
      </c>
      <c r="AN22" s="88">
        <v>5748</v>
      </c>
      <c r="AO22" s="84">
        <v>57.012497520333298</v>
      </c>
      <c r="AP22" s="103">
        <v>30</v>
      </c>
      <c r="AQ22" s="88">
        <v>90.91</v>
      </c>
      <c r="AR22" s="88">
        <v>30</v>
      </c>
      <c r="AS22" s="88">
        <v>90.91</v>
      </c>
      <c r="AT22" s="88">
        <v>30</v>
      </c>
      <c r="AU22" s="88">
        <v>90.91</v>
      </c>
      <c r="AV22" s="88">
        <v>31</v>
      </c>
      <c r="AW22" s="88">
        <v>91.18</v>
      </c>
      <c r="AX22" s="103"/>
    </row>
    <row r="23" spans="1:50" x14ac:dyDescent="0.2">
      <c r="A23" s="129"/>
      <c r="B23" s="85"/>
      <c r="C23" s="88"/>
      <c r="D23" s="85"/>
      <c r="E23" s="88"/>
      <c r="F23" s="85"/>
      <c r="G23" s="88"/>
      <c r="H23" s="85"/>
      <c r="I23" s="88"/>
      <c r="J23" s="86"/>
      <c r="K23" s="88"/>
      <c r="L23" s="85"/>
      <c r="M23" s="88"/>
      <c r="N23" s="85"/>
      <c r="O23" s="88"/>
      <c r="P23" s="85"/>
      <c r="Q23" s="88"/>
      <c r="R23" s="86"/>
      <c r="S23" s="88"/>
      <c r="T23" s="85"/>
      <c r="U23" s="88"/>
      <c r="V23" s="85"/>
      <c r="W23" s="88"/>
      <c r="X23" s="85"/>
      <c r="Y23" s="88"/>
      <c r="Z23" s="86"/>
      <c r="AA23" s="88"/>
      <c r="AB23" s="85"/>
      <c r="AC23" s="88"/>
      <c r="AD23" s="85"/>
      <c r="AE23" s="88"/>
      <c r="AF23" s="85"/>
      <c r="AG23" s="88"/>
      <c r="AH23" s="103"/>
      <c r="AI23" s="88"/>
      <c r="AJ23" s="88"/>
      <c r="AK23" s="88"/>
      <c r="AL23" s="88"/>
      <c r="AM23" s="88"/>
      <c r="AN23" s="88"/>
      <c r="AO23" s="88"/>
      <c r="AP23" s="103"/>
      <c r="AQ23" s="88"/>
      <c r="AR23" s="88"/>
      <c r="AS23" s="88"/>
      <c r="AT23" s="88"/>
      <c r="AU23" s="88"/>
      <c r="AV23" s="88"/>
      <c r="AW23" s="88"/>
      <c r="AX23" s="103"/>
    </row>
    <row r="24" spans="1:50" x14ac:dyDescent="0.2">
      <c r="A24" s="129" t="s">
        <v>57</v>
      </c>
      <c r="B24" s="78"/>
      <c r="C24" s="77"/>
      <c r="D24" s="78"/>
      <c r="E24" s="77"/>
      <c r="F24" s="78"/>
      <c r="G24" s="77"/>
      <c r="H24" s="78"/>
      <c r="I24" s="77"/>
      <c r="J24" s="79"/>
      <c r="K24" s="77"/>
      <c r="L24" s="78"/>
      <c r="M24" s="77"/>
      <c r="N24" s="78"/>
      <c r="O24" s="77"/>
      <c r="P24" s="78"/>
      <c r="Q24" s="77"/>
      <c r="R24" s="79"/>
      <c r="S24" s="77"/>
      <c r="T24" s="78"/>
      <c r="U24" s="77"/>
      <c r="V24" s="78"/>
      <c r="W24" s="77"/>
      <c r="X24" s="78"/>
      <c r="Y24" s="77"/>
      <c r="Z24" s="79"/>
      <c r="AA24" s="77"/>
      <c r="AB24" s="78"/>
      <c r="AC24" s="77"/>
      <c r="AD24" s="78"/>
      <c r="AE24" s="77"/>
      <c r="AF24" s="78"/>
      <c r="AG24" s="77"/>
      <c r="AH24" s="108"/>
      <c r="AI24" s="77"/>
      <c r="AJ24" s="77"/>
      <c r="AK24" s="77"/>
      <c r="AL24" s="77"/>
      <c r="AM24" s="77"/>
      <c r="AN24" s="77"/>
      <c r="AO24" s="77"/>
      <c r="AP24" s="108"/>
      <c r="AQ24" s="77"/>
      <c r="AR24" s="77"/>
      <c r="AS24" s="77"/>
      <c r="AT24" s="77"/>
      <c r="AU24" s="77"/>
      <c r="AV24" s="77"/>
      <c r="AW24" s="77"/>
      <c r="AX24" s="103"/>
    </row>
    <row r="25" spans="1:50" x14ac:dyDescent="0.2">
      <c r="A25" s="129"/>
      <c r="B25" s="78"/>
      <c r="C25" s="77"/>
      <c r="D25" s="78"/>
      <c r="E25" s="77"/>
      <c r="F25" s="78"/>
      <c r="G25" s="77"/>
      <c r="H25" s="78"/>
      <c r="I25" s="77"/>
      <c r="J25" s="79"/>
      <c r="K25" s="77"/>
      <c r="L25" s="78"/>
      <c r="M25" s="77"/>
      <c r="N25" s="78"/>
      <c r="O25" s="77"/>
      <c r="P25" s="78"/>
      <c r="Q25" s="77"/>
      <c r="R25" s="79"/>
      <c r="S25" s="77"/>
      <c r="T25" s="78"/>
      <c r="U25" s="77"/>
      <c r="V25" s="78"/>
      <c r="W25" s="77"/>
      <c r="X25" s="78"/>
      <c r="Y25" s="77"/>
      <c r="Z25" s="79"/>
      <c r="AA25" s="77"/>
      <c r="AB25" s="78"/>
      <c r="AC25" s="77"/>
      <c r="AD25" s="78"/>
      <c r="AE25" s="77"/>
      <c r="AF25" s="78"/>
      <c r="AG25" s="77"/>
      <c r="AH25" s="108"/>
      <c r="AI25" s="77"/>
      <c r="AJ25" s="77"/>
      <c r="AK25" s="77"/>
      <c r="AL25" s="77"/>
      <c r="AM25" s="77"/>
      <c r="AN25" s="77"/>
      <c r="AO25" s="77"/>
      <c r="AP25" s="108"/>
      <c r="AQ25" s="77"/>
      <c r="AR25" s="77"/>
      <c r="AS25" s="77"/>
      <c r="AT25" s="77"/>
      <c r="AU25" s="77"/>
      <c r="AV25" s="77"/>
      <c r="AW25" s="77"/>
      <c r="AX25" s="103"/>
    </row>
    <row r="26" spans="1:50" x14ac:dyDescent="0.2">
      <c r="A26" s="129" t="s">
        <v>64</v>
      </c>
      <c r="B26" s="78">
        <v>846304356</v>
      </c>
      <c r="C26" s="81">
        <v>9.85142845771305</v>
      </c>
      <c r="D26" s="78">
        <v>735601806</v>
      </c>
      <c r="E26" s="81">
        <v>9.8886977767518101</v>
      </c>
      <c r="F26" s="78">
        <v>642575678.23000002</v>
      </c>
      <c r="G26" s="81">
        <v>9.1072317682931505</v>
      </c>
      <c r="H26" s="78">
        <v>540878190.90999997</v>
      </c>
      <c r="I26" s="81">
        <v>8.0989295382552395</v>
      </c>
      <c r="J26" s="79">
        <v>153537953.75</v>
      </c>
      <c r="K26" s="81">
        <v>27.159673753018399</v>
      </c>
      <c r="L26" s="78">
        <v>138902040.47</v>
      </c>
      <c r="M26" s="81">
        <v>26.546756819225799</v>
      </c>
      <c r="N26" s="78">
        <v>133335572.64</v>
      </c>
      <c r="O26" s="81">
        <v>40.706427481755597</v>
      </c>
      <c r="P26" s="78">
        <v>156591808.09999999</v>
      </c>
      <c r="Q26" s="81">
        <v>24.219894111561899</v>
      </c>
      <c r="R26" s="79">
        <v>45887300.219999999</v>
      </c>
      <c r="S26" s="81">
        <v>22.545982125908498</v>
      </c>
      <c r="T26" s="78">
        <v>47767826.530000001</v>
      </c>
      <c r="U26" s="81">
        <v>13.4597022299426</v>
      </c>
      <c r="V26" s="78">
        <v>34633989</v>
      </c>
      <c r="W26" s="81">
        <v>14.593102266234</v>
      </c>
      <c r="X26" s="78">
        <v>73864836.390000001</v>
      </c>
      <c r="Y26" s="81">
        <v>11.2655100415131</v>
      </c>
      <c r="Z26" s="79">
        <v>107650653.53</v>
      </c>
      <c r="AA26" s="81">
        <v>29.755152137129901</v>
      </c>
      <c r="AB26" s="78">
        <v>91134213.939999998</v>
      </c>
      <c r="AC26" s="81">
        <v>54.136889649559997</v>
      </c>
      <c r="AD26" s="78">
        <v>98701583.640000001</v>
      </c>
      <c r="AE26" s="81">
        <v>109.39751930645301</v>
      </c>
      <c r="AF26" s="78">
        <v>82726971.709999993</v>
      </c>
      <c r="AG26" s="81">
        <v>-906.07231799068495</v>
      </c>
      <c r="AH26" s="108">
        <v>1683</v>
      </c>
      <c r="AI26" s="81">
        <v>20.491903080482199</v>
      </c>
      <c r="AJ26" s="77">
        <v>1577</v>
      </c>
      <c r="AK26" s="81">
        <v>15.5860842063649</v>
      </c>
      <c r="AL26" s="77">
        <v>1474</v>
      </c>
      <c r="AM26" s="81">
        <v>14.6056282203726</v>
      </c>
      <c r="AN26" s="77">
        <v>1325</v>
      </c>
      <c r="AO26" s="81">
        <v>13.142233683792901</v>
      </c>
      <c r="AP26" s="108">
        <v>1</v>
      </c>
      <c r="AQ26" s="77">
        <v>3.03</v>
      </c>
      <c r="AR26" s="77">
        <v>1</v>
      </c>
      <c r="AS26" s="77">
        <v>3.03</v>
      </c>
      <c r="AT26" s="77">
        <v>1</v>
      </c>
      <c r="AU26" s="77">
        <v>3.03</v>
      </c>
      <c r="AV26" s="77">
        <v>1</v>
      </c>
      <c r="AW26" s="77">
        <v>2.94</v>
      </c>
      <c r="AX26" s="103"/>
    </row>
    <row r="27" spans="1:50" x14ac:dyDescent="0.2">
      <c r="A27" s="129"/>
      <c r="B27" s="78"/>
      <c r="C27" s="77"/>
      <c r="D27" s="78"/>
      <c r="E27" s="77"/>
      <c r="F27" s="78"/>
      <c r="G27" s="77"/>
      <c r="H27" s="78"/>
      <c r="I27" s="77"/>
      <c r="J27" s="79"/>
      <c r="K27" s="77"/>
      <c r="L27" s="78"/>
      <c r="M27" s="77"/>
      <c r="N27" s="78"/>
      <c r="O27" s="77"/>
      <c r="P27" s="78"/>
      <c r="Q27" s="77"/>
      <c r="R27" s="79"/>
      <c r="S27" s="77"/>
      <c r="T27" s="78"/>
      <c r="U27" s="77"/>
      <c r="V27" s="78"/>
      <c r="W27" s="77"/>
      <c r="X27" s="78"/>
      <c r="Y27" s="77"/>
      <c r="Z27" s="79"/>
      <c r="AA27" s="77"/>
      <c r="AB27" s="78"/>
      <c r="AC27" s="77"/>
      <c r="AD27" s="78"/>
      <c r="AE27" s="77"/>
      <c r="AF27" s="78"/>
      <c r="AG27" s="77"/>
      <c r="AH27" s="108"/>
      <c r="AI27" s="77"/>
      <c r="AJ27" s="77"/>
      <c r="AK27" s="77"/>
      <c r="AL27" s="77"/>
      <c r="AM27" s="77"/>
      <c r="AN27" s="77"/>
      <c r="AO27" s="77"/>
      <c r="AP27" s="108"/>
      <c r="AQ27" s="77"/>
      <c r="AR27" s="77"/>
      <c r="AS27" s="77"/>
      <c r="AT27" s="77"/>
      <c r="AU27" s="77"/>
      <c r="AV27" s="77"/>
      <c r="AW27" s="77"/>
      <c r="AX27" s="103"/>
    </row>
    <row r="28" spans="1:50" ht="13.5" thickBot="1" x14ac:dyDescent="0.25">
      <c r="A28" s="129"/>
      <c r="B28" s="78"/>
      <c r="C28" s="77"/>
      <c r="D28" s="78"/>
      <c r="E28" s="77"/>
      <c r="F28" s="78"/>
      <c r="G28" s="77"/>
      <c r="H28" s="78"/>
      <c r="I28" s="77"/>
      <c r="J28" s="79"/>
      <c r="K28" s="77"/>
      <c r="L28" s="78"/>
      <c r="M28" s="77"/>
      <c r="N28" s="78"/>
      <c r="O28" s="77"/>
      <c r="P28" s="78"/>
      <c r="Q28" s="77"/>
      <c r="R28" s="79"/>
      <c r="S28" s="77"/>
      <c r="T28" s="78"/>
      <c r="U28" s="77"/>
      <c r="V28" s="78"/>
      <c r="W28" s="77"/>
      <c r="X28" s="78"/>
      <c r="Y28" s="77"/>
      <c r="Z28" s="79"/>
      <c r="AA28" s="77"/>
      <c r="AB28" s="78"/>
      <c r="AC28" s="77"/>
      <c r="AD28" s="78"/>
      <c r="AE28" s="77"/>
      <c r="AF28" s="78"/>
      <c r="AG28" s="77"/>
      <c r="AH28" s="108"/>
      <c r="AI28" s="77"/>
      <c r="AJ28" s="77"/>
      <c r="AK28" s="77"/>
      <c r="AL28" s="77"/>
      <c r="AM28" s="77"/>
      <c r="AN28" s="77"/>
      <c r="AO28" s="77"/>
      <c r="AP28" s="108"/>
      <c r="AQ28" s="77"/>
      <c r="AR28" s="77"/>
      <c r="AS28" s="77"/>
      <c r="AT28" s="77"/>
      <c r="AU28" s="77"/>
      <c r="AV28" s="77"/>
      <c r="AW28" s="77"/>
      <c r="AX28" s="103"/>
    </row>
    <row r="29" spans="1:50" ht="14.25" thickTop="1" thickBot="1" x14ac:dyDescent="0.25">
      <c r="A29" s="130" t="s">
        <v>39</v>
      </c>
      <c r="B29" s="74">
        <v>8590676566.6800003</v>
      </c>
      <c r="C29" s="73">
        <v>100</v>
      </c>
      <c r="D29" s="74">
        <v>7438813710.4300003</v>
      </c>
      <c r="E29" s="73">
        <v>100</v>
      </c>
      <c r="F29" s="74">
        <v>7055664054.4399996</v>
      </c>
      <c r="G29" s="73">
        <v>100</v>
      </c>
      <c r="H29" s="74">
        <v>6678391117.6800003</v>
      </c>
      <c r="I29" s="73">
        <v>100</v>
      </c>
      <c r="J29" s="75">
        <v>565315898.65999997</v>
      </c>
      <c r="K29" s="73">
        <v>100</v>
      </c>
      <c r="L29" s="74">
        <v>523235442.33999997</v>
      </c>
      <c r="M29" s="73">
        <v>100</v>
      </c>
      <c r="N29" s="74">
        <v>327554101.13</v>
      </c>
      <c r="O29" s="73">
        <v>100</v>
      </c>
      <c r="P29" s="74">
        <v>646542083.87</v>
      </c>
      <c r="Q29" s="73">
        <v>100</v>
      </c>
      <c r="R29" s="75">
        <v>203527617.31</v>
      </c>
      <c r="S29" s="73">
        <v>100</v>
      </c>
      <c r="T29" s="74">
        <v>354895121.11000001</v>
      </c>
      <c r="U29" s="73">
        <v>100</v>
      </c>
      <c r="V29" s="74">
        <v>237331229.28999999</v>
      </c>
      <c r="W29" s="73">
        <v>100</v>
      </c>
      <c r="X29" s="74">
        <v>655672367.40999997</v>
      </c>
      <c r="Y29" s="73">
        <v>100</v>
      </c>
      <c r="Z29" s="75">
        <v>361788281.35000002</v>
      </c>
      <c r="AA29" s="73">
        <v>100</v>
      </c>
      <c r="AB29" s="74">
        <v>168340321.22999999</v>
      </c>
      <c r="AC29" s="73">
        <v>100</v>
      </c>
      <c r="AD29" s="74">
        <v>90222871.840000004</v>
      </c>
      <c r="AE29" s="73">
        <v>100</v>
      </c>
      <c r="AF29" s="74">
        <v>-9130283.5399999991</v>
      </c>
      <c r="AG29" s="73">
        <v>100</v>
      </c>
      <c r="AH29" s="105">
        <v>8213</v>
      </c>
      <c r="AI29" s="73">
        <v>100</v>
      </c>
      <c r="AJ29" s="104">
        <v>10118</v>
      </c>
      <c r="AK29" s="73">
        <v>100</v>
      </c>
      <c r="AL29" s="104">
        <v>10092</v>
      </c>
      <c r="AM29" s="73">
        <v>100</v>
      </c>
      <c r="AN29" s="104">
        <v>10082</v>
      </c>
      <c r="AO29" s="73">
        <v>100</v>
      </c>
      <c r="AP29" s="105">
        <v>33</v>
      </c>
      <c r="AQ29" s="104">
        <v>100</v>
      </c>
      <c r="AR29" s="104">
        <v>33</v>
      </c>
      <c r="AS29" s="104">
        <v>100</v>
      </c>
      <c r="AT29" s="104">
        <v>33</v>
      </c>
      <c r="AU29" s="104">
        <v>100</v>
      </c>
      <c r="AV29" s="104">
        <v>34</v>
      </c>
      <c r="AW29" s="104">
        <v>100</v>
      </c>
      <c r="AX29" s="103"/>
    </row>
    <row r="30" spans="1:50" ht="13.5" thickTop="1" x14ac:dyDescent="0.2">
      <c r="A30" s="129"/>
      <c r="B30" s="85"/>
      <c r="C30" s="88"/>
      <c r="D30" s="85"/>
      <c r="E30" s="88"/>
      <c r="F30" s="85"/>
      <c r="G30" s="88"/>
      <c r="H30" s="85"/>
      <c r="I30" s="88"/>
      <c r="J30" s="86"/>
      <c r="K30" s="88"/>
      <c r="L30" s="85"/>
      <c r="M30" s="88"/>
      <c r="N30" s="85"/>
      <c r="O30" s="88"/>
      <c r="P30" s="85"/>
      <c r="Q30" s="88"/>
      <c r="R30" s="86"/>
      <c r="S30" s="88"/>
      <c r="T30" s="85"/>
      <c r="U30" s="88"/>
      <c r="V30" s="85"/>
      <c r="W30" s="88"/>
      <c r="X30" s="85"/>
      <c r="Y30" s="88"/>
      <c r="Z30" s="86"/>
      <c r="AA30" s="88"/>
      <c r="AB30" s="85"/>
      <c r="AC30" s="88"/>
      <c r="AD30" s="85"/>
      <c r="AE30" s="88"/>
      <c r="AF30" s="85"/>
      <c r="AG30" s="88"/>
      <c r="AH30" s="103"/>
      <c r="AI30" s="88"/>
      <c r="AJ30" s="88"/>
      <c r="AK30" s="88"/>
      <c r="AL30" s="88"/>
      <c r="AM30" s="88"/>
      <c r="AN30" s="88"/>
      <c r="AO30" s="88"/>
      <c r="AP30" s="103"/>
      <c r="AQ30" s="88"/>
      <c r="AR30" s="88"/>
      <c r="AS30" s="88"/>
      <c r="AT30" s="88"/>
      <c r="AU30" s="88"/>
      <c r="AV30" s="88"/>
      <c r="AW30" s="88"/>
      <c r="AX30" s="103"/>
    </row>
    <row r="31" spans="1:50" x14ac:dyDescent="0.2">
      <c r="A31" s="131" t="s">
        <v>13</v>
      </c>
      <c r="B31" s="85"/>
      <c r="C31" s="88"/>
      <c r="D31" s="85"/>
      <c r="E31" s="88"/>
      <c r="F31" s="85"/>
      <c r="G31" s="88"/>
      <c r="H31" s="85"/>
      <c r="I31" s="88"/>
      <c r="J31" s="86"/>
      <c r="K31" s="88"/>
      <c r="L31" s="85"/>
      <c r="M31" s="88"/>
      <c r="N31" s="85"/>
      <c r="O31" s="88"/>
      <c r="P31" s="85"/>
      <c r="Q31" s="88"/>
      <c r="R31" s="86"/>
      <c r="S31" s="88"/>
      <c r="T31" s="85"/>
      <c r="U31" s="88"/>
      <c r="V31" s="85"/>
      <c r="W31" s="88"/>
      <c r="X31" s="85"/>
      <c r="Y31" s="88"/>
      <c r="Z31" s="86"/>
      <c r="AA31" s="88"/>
      <c r="AB31" s="85"/>
      <c r="AC31" s="88"/>
      <c r="AD31" s="85"/>
      <c r="AE31" s="88"/>
      <c r="AF31" s="85"/>
      <c r="AG31" s="88"/>
      <c r="AH31" s="103"/>
      <c r="AI31" s="88"/>
      <c r="AJ31" s="88"/>
      <c r="AK31" s="88"/>
      <c r="AL31" s="88"/>
      <c r="AM31" s="88"/>
      <c r="AN31" s="88"/>
      <c r="AO31" s="88"/>
      <c r="AP31" s="103"/>
      <c r="AQ31" s="88"/>
      <c r="AR31" s="88"/>
      <c r="AS31" s="88"/>
      <c r="AT31" s="88"/>
      <c r="AU31" s="88"/>
      <c r="AV31" s="88"/>
      <c r="AW31" s="88"/>
      <c r="AX31" s="103"/>
    </row>
    <row r="32" spans="1:50" x14ac:dyDescent="0.2">
      <c r="A32" s="129"/>
      <c r="B32" s="85"/>
      <c r="C32" s="88"/>
      <c r="D32" s="85"/>
      <c r="E32" s="88"/>
      <c r="F32" s="85"/>
      <c r="G32" s="88"/>
      <c r="H32" s="85"/>
      <c r="I32" s="88"/>
      <c r="J32" s="86"/>
      <c r="K32" s="88"/>
      <c r="L32" s="85"/>
      <c r="M32" s="88"/>
      <c r="N32" s="85"/>
      <c r="O32" s="88"/>
      <c r="P32" s="85"/>
      <c r="Q32" s="88"/>
      <c r="R32" s="86"/>
      <c r="S32" s="88"/>
      <c r="T32" s="85"/>
      <c r="U32" s="88"/>
      <c r="V32" s="85"/>
      <c r="W32" s="88"/>
      <c r="X32" s="85"/>
      <c r="Y32" s="88"/>
      <c r="Z32" s="86"/>
      <c r="AA32" s="88"/>
      <c r="AB32" s="85"/>
      <c r="AC32" s="88"/>
      <c r="AD32" s="85"/>
      <c r="AE32" s="88"/>
      <c r="AF32" s="85"/>
      <c r="AG32" s="88"/>
      <c r="AH32" s="103"/>
      <c r="AI32" s="88"/>
      <c r="AJ32" s="88"/>
      <c r="AK32" s="88"/>
      <c r="AL32" s="88"/>
      <c r="AM32" s="88"/>
      <c r="AN32" s="88"/>
      <c r="AO32" s="88"/>
      <c r="AP32" s="103"/>
      <c r="AQ32" s="88"/>
      <c r="AR32" s="88"/>
      <c r="AS32" s="88"/>
      <c r="AT32" s="88"/>
      <c r="AU32" s="88"/>
      <c r="AV32" s="88"/>
      <c r="AW32" s="88"/>
      <c r="AX32" s="103"/>
    </row>
    <row r="33" spans="1:50" x14ac:dyDescent="0.2">
      <c r="A33" s="129" t="s">
        <v>6</v>
      </c>
      <c r="B33" s="85"/>
      <c r="C33" s="88"/>
      <c r="D33" s="85"/>
      <c r="E33" s="88"/>
      <c r="F33" s="85"/>
      <c r="G33" s="88"/>
      <c r="H33" s="85"/>
      <c r="I33" s="88"/>
      <c r="J33" s="86"/>
      <c r="K33" s="88"/>
      <c r="L33" s="85"/>
      <c r="M33" s="88"/>
      <c r="N33" s="85"/>
      <c r="O33" s="88"/>
      <c r="P33" s="85"/>
      <c r="Q33" s="88"/>
      <c r="R33" s="86"/>
      <c r="S33" s="88"/>
      <c r="T33" s="85"/>
      <c r="U33" s="88"/>
      <c r="V33" s="85"/>
      <c r="W33" s="88"/>
      <c r="X33" s="85"/>
      <c r="Y33" s="88"/>
      <c r="Z33" s="86"/>
      <c r="AA33" s="88"/>
      <c r="AB33" s="85"/>
      <c r="AC33" s="88"/>
      <c r="AD33" s="85"/>
      <c r="AE33" s="88"/>
      <c r="AF33" s="85"/>
      <c r="AG33" s="88"/>
      <c r="AH33" s="103"/>
      <c r="AI33" s="88"/>
      <c r="AJ33" s="88"/>
      <c r="AK33" s="88"/>
      <c r="AL33" s="88"/>
      <c r="AM33" s="88"/>
      <c r="AN33" s="88"/>
      <c r="AO33" s="88"/>
      <c r="AP33" s="103"/>
      <c r="AQ33" s="88"/>
      <c r="AR33" s="88"/>
      <c r="AS33" s="88"/>
      <c r="AT33" s="88"/>
      <c r="AU33" s="88"/>
      <c r="AV33" s="88"/>
      <c r="AW33" s="88"/>
      <c r="AX33" s="103"/>
    </row>
    <row r="34" spans="1:50" x14ac:dyDescent="0.2">
      <c r="A34" s="129"/>
      <c r="B34" s="85"/>
      <c r="C34" s="88"/>
      <c r="D34" s="85"/>
      <c r="E34" s="88"/>
      <c r="F34" s="85"/>
      <c r="G34" s="88"/>
      <c r="H34" s="85"/>
      <c r="I34" s="88"/>
      <c r="J34" s="86"/>
      <c r="K34" s="88"/>
      <c r="L34" s="85"/>
      <c r="M34" s="88"/>
      <c r="N34" s="85"/>
      <c r="O34" s="88"/>
      <c r="P34" s="85"/>
      <c r="Q34" s="88"/>
      <c r="R34" s="86"/>
      <c r="S34" s="88"/>
      <c r="T34" s="85"/>
      <c r="U34" s="88"/>
      <c r="V34" s="85"/>
      <c r="W34" s="88"/>
      <c r="X34" s="85"/>
      <c r="Y34" s="88"/>
      <c r="Z34" s="86"/>
      <c r="AA34" s="88"/>
      <c r="AB34" s="85"/>
      <c r="AC34" s="88"/>
      <c r="AD34" s="85"/>
      <c r="AE34" s="88"/>
      <c r="AF34" s="85"/>
      <c r="AG34" s="88"/>
      <c r="AH34" s="103"/>
      <c r="AI34" s="88"/>
      <c r="AJ34" s="88"/>
      <c r="AK34" s="88"/>
      <c r="AL34" s="88"/>
      <c r="AM34" s="88"/>
      <c r="AN34" s="88"/>
      <c r="AO34" s="88"/>
      <c r="AP34" s="103"/>
      <c r="AQ34" s="88"/>
      <c r="AR34" s="88"/>
      <c r="AS34" s="88"/>
      <c r="AT34" s="88"/>
      <c r="AU34" s="88"/>
      <c r="AV34" s="88"/>
      <c r="AW34" s="88"/>
      <c r="AX34" s="103"/>
    </row>
    <row r="35" spans="1:50" x14ac:dyDescent="0.2">
      <c r="A35" s="129" t="s">
        <v>41</v>
      </c>
      <c r="B35" s="85">
        <v>28208907732.93</v>
      </c>
      <c r="C35" s="84">
        <v>46.243687708681399</v>
      </c>
      <c r="D35" s="85">
        <v>25747821965.860001</v>
      </c>
      <c r="E35" s="84">
        <v>45.427481122213202</v>
      </c>
      <c r="F35" s="85">
        <v>22875418455.259998</v>
      </c>
      <c r="G35" s="84">
        <v>45.080131282490598</v>
      </c>
      <c r="H35" s="85">
        <v>23609207802.73</v>
      </c>
      <c r="I35" s="84">
        <v>46.722290236484596</v>
      </c>
      <c r="J35" s="86">
        <v>2803432989.2199998</v>
      </c>
      <c r="K35" s="84">
        <v>53.985326610002602</v>
      </c>
      <c r="L35" s="85">
        <v>2529626535.5</v>
      </c>
      <c r="M35" s="84">
        <v>54.203751947958601</v>
      </c>
      <c r="N35" s="85">
        <v>1663383901.54</v>
      </c>
      <c r="O35" s="84">
        <v>38.2998270644268</v>
      </c>
      <c r="P35" s="85">
        <v>2801668402.6900001</v>
      </c>
      <c r="Q35" s="84">
        <v>48.010401174519501</v>
      </c>
      <c r="R35" s="86">
        <v>1461486085.1099999</v>
      </c>
      <c r="S35" s="84">
        <v>47.633318352102201</v>
      </c>
      <c r="T35" s="85">
        <v>1812160936.96</v>
      </c>
      <c r="U35" s="84">
        <v>55.306631173743199</v>
      </c>
      <c r="V35" s="85">
        <v>1867921215.9400001</v>
      </c>
      <c r="W35" s="84">
        <v>44.460582280060301</v>
      </c>
      <c r="X35" s="85">
        <v>3101038029.8400002</v>
      </c>
      <c r="Y35" s="84">
        <v>69.258621356289893</v>
      </c>
      <c r="Z35" s="86">
        <v>1341946904.1099999</v>
      </c>
      <c r="AA35" s="84">
        <v>63.157802513215699</v>
      </c>
      <c r="AB35" s="85">
        <v>717465598.53999996</v>
      </c>
      <c r="AC35" s="84">
        <v>51.604581882245697</v>
      </c>
      <c r="AD35" s="85">
        <v>-204537314.40000001</v>
      </c>
      <c r="AE35" s="84">
        <v>-144.282921953487</v>
      </c>
      <c r="AF35" s="85">
        <v>-299369627.14999998</v>
      </c>
      <c r="AG35" s="84">
        <v>-22.0437741968762</v>
      </c>
      <c r="AH35" s="103">
        <v>74327</v>
      </c>
      <c r="AI35" s="84">
        <v>69.924550312335398</v>
      </c>
      <c r="AJ35" s="88">
        <v>74879</v>
      </c>
      <c r="AK35" s="84">
        <v>70.0491136161654</v>
      </c>
      <c r="AL35" s="88">
        <v>64832</v>
      </c>
      <c r="AM35" s="84">
        <v>67.004278715971793</v>
      </c>
      <c r="AN35" s="88">
        <v>77086</v>
      </c>
      <c r="AO35" s="84">
        <v>75.389731051344697</v>
      </c>
      <c r="AP35" s="103">
        <v>33</v>
      </c>
      <c r="AQ35" s="88">
        <v>32.04</v>
      </c>
      <c r="AR35" s="88">
        <v>32</v>
      </c>
      <c r="AS35" s="88">
        <v>30.19</v>
      </c>
      <c r="AT35" s="88">
        <v>31</v>
      </c>
      <c r="AU35" s="88">
        <v>29.81</v>
      </c>
      <c r="AV35" s="88">
        <v>32</v>
      </c>
      <c r="AW35" s="88">
        <v>30.77</v>
      </c>
      <c r="AX35" s="103"/>
    </row>
    <row r="36" spans="1:50" x14ac:dyDescent="0.2">
      <c r="A36" s="129"/>
      <c r="B36" s="85"/>
      <c r="C36" s="88"/>
      <c r="D36" s="85"/>
      <c r="E36" s="88"/>
      <c r="F36" s="85"/>
      <c r="G36" s="88"/>
      <c r="H36" s="85"/>
      <c r="I36" s="88"/>
      <c r="J36" s="86"/>
      <c r="K36" s="88"/>
      <c r="L36" s="85"/>
      <c r="M36" s="88"/>
      <c r="N36" s="85"/>
      <c r="O36" s="88"/>
      <c r="P36" s="85"/>
      <c r="Q36" s="88"/>
      <c r="R36" s="86"/>
      <c r="S36" s="88"/>
      <c r="T36" s="85"/>
      <c r="U36" s="88"/>
      <c r="V36" s="85"/>
      <c r="W36" s="88"/>
      <c r="X36" s="85"/>
      <c r="Y36" s="88"/>
      <c r="Z36" s="86"/>
      <c r="AA36" s="88"/>
      <c r="AB36" s="85"/>
      <c r="AC36" s="88"/>
      <c r="AD36" s="85"/>
      <c r="AE36" s="88"/>
      <c r="AF36" s="85"/>
      <c r="AG36" s="88"/>
      <c r="AH36" s="103"/>
      <c r="AI36" s="88"/>
      <c r="AJ36" s="88"/>
      <c r="AK36" s="88"/>
      <c r="AL36" s="88"/>
      <c r="AM36" s="88"/>
      <c r="AN36" s="88"/>
      <c r="AO36" s="88"/>
      <c r="AP36" s="103"/>
      <c r="AQ36" s="88"/>
      <c r="AR36" s="88"/>
      <c r="AS36" s="88"/>
      <c r="AT36" s="88"/>
      <c r="AU36" s="88"/>
      <c r="AV36" s="88"/>
      <c r="AW36" s="88"/>
      <c r="AX36" s="103"/>
    </row>
    <row r="37" spans="1:50" x14ac:dyDescent="0.2">
      <c r="A37" s="129" t="s">
        <v>65</v>
      </c>
      <c r="B37" s="85">
        <v>3914906073.25</v>
      </c>
      <c r="C37" s="84">
        <v>6.41782005791221</v>
      </c>
      <c r="D37" s="85">
        <v>3263915179.5599999</v>
      </c>
      <c r="E37" s="84">
        <v>5.7586014615358803</v>
      </c>
      <c r="F37" s="85">
        <v>2855580399.9000001</v>
      </c>
      <c r="G37" s="84">
        <v>5.6274353873338097</v>
      </c>
      <c r="H37" s="85">
        <v>2697651978.4000001</v>
      </c>
      <c r="I37" s="84">
        <v>5.33861532945029</v>
      </c>
      <c r="J37" s="86">
        <v>675425303.88999999</v>
      </c>
      <c r="K37" s="84">
        <v>13.006572930893199</v>
      </c>
      <c r="L37" s="85">
        <v>451726746.94999999</v>
      </c>
      <c r="M37" s="84">
        <v>9.6794068991280504</v>
      </c>
      <c r="N37" s="85">
        <v>493456409.35000002</v>
      </c>
      <c r="O37" s="84">
        <v>11.361956265442201</v>
      </c>
      <c r="P37" s="85">
        <v>888213548.38999999</v>
      </c>
      <c r="Q37" s="84">
        <v>15.220748017825199</v>
      </c>
      <c r="R37" s="86">
        <v>199325390.93000001</v>
      </c>
      <c r="S37" s="84">
        <v>6.4964900443176603</v>
      </c>
      <c r="T37" s="85">
        <v>231184050.52000001</v>
      </c>
      <c r="U37" s="84">
        <v>7.0556708041675904</v>
      </c>
      <c r="V37" s="85">
        <v>466093727.89999998</v>
      </c>
      <c r="W37" s="84">
        <v>11.0940431334464</v>
      </c>
      <c r="X37" s="85">
        <v>127334119.54000001</v>
      </c>
      <c r="Y37" s="84">
        <v>2.8438817860651699</v>
      </c>
      <c r="Z37" s="86">
        <v>476099912.95999998</v>
      </c>
      <c r="AA37" s="84">
        <v>22.407312977281599</v>
      </c>
      <c r="AB37" s="85">
        <v>220542696.43000001</v>
      </c>
      <c r="AC37" s="84">
        <v>15.862800473796799</v>
      </c>
      <c r="AD37" s="85">
        <v>27362681.449999999</v>
      </c>
      <c r="AE37" s="84">
        <v>19.301943235490501</v>
      </c>
      <c r="AF37" s="85">
        <v>760879428.85000002</v>
      </c>
      <c r="AG37" s="84">
        <v>56.026573170742999</v>
      </c>
      <c r="AH37" s="103">
        <v>10920</v>
      </c>
      <c r="AI37" s="84">
        <v>10.2731993678031</v>
      </c>
      <c r="AJ37" s="88">
        <v>10935</v>
      </c>
      <c r="AK37" s="84">
        <v>10.229664624163901</v>
      </c>
      <c r="AL37" s="88">
        <v>10850</v>
      </c>
      <c r="AM37" s="84">
        <v>11.2135430662064</v>
      </c>
      <c r="AN37" s="88">
        <v>9388</v>
      </c>
      <c r="AO37" s="84">
        <v>9.1814180929095404</v>
      </c>
      <c r="AP37" s="103">
        <v>14</v>
      </c>
      <c r="AQ37" s="88">
        <v>13.59</v>
      </c>
      <c r="AR37" s="88">
        <v>14</v>
      </c>
      <c r="AS37" s="88">
        <v>13.21</v>
      </c>
      <c r="AT37" s="88">
        <v>14</v>
      </c>
      <c r="AU37" s="88">
        <v>13.46</v>
      </c>
      <c r="AV37" s="88">
        <v>13</v>
      </c>
      <c r="AW37" s="88">
        <v>12.5</v>
      </c>
      <c r="AX37" s="103"/>
    </row>
    <row r="38" spans="1:50" x14ac:dyDescent="0.2">
      <c r="A38" s="129"/>
      <c r="B38" s="85"/>
      <c r="C38" s="88"/>
      <c r="D38" s="85"/>
      <c r="E38" s="88"/>
      <c r="F38" s="85"/>
      <c r="G38" s="88"/>
      <c r="H38" s="85"/>
      <c r="I38" s="88"/>
      <c r="J38" s="86"/>
      <c r="K38" s="88"/>
      <c r="L38" s="85"/>
      <c r="M38" s="88"/>
      <c r="N38" s="85"/>
      <c r="O38" s="88"/>
      <c r="P38" s="85"/>
      <c r="Q38" s="88"/>
      <c r="R38" s="86"/>
      <c r="S38" s="88"/>
      <c r="T38" s="85"/>
      <c r="U38" s="88"/>
      <c r="V38" s="85"/>
      <c r="W38" s="88"/>
      <c r="X38" s="85"/>
      <c r="Y38" s="88"/>
      <c r="Z38" s="86"/>
      <c r="AA38" s="88"/>
      <c r="AB38" s="85"/>
      <c r="AC38" s="88"/>
      <c r="AD38" s="85"/>
      <c r="AE38" s="88"/>
      <c r="AF38" s="85"/>
      <c r="AG38" s="88"/>
      <c r="AH38" s="103"/>
      <c r="AI38" s="88"/>
      <c r="AJ38" s="88"/>
      <c r="AK38" s="88"/>
      <c r="AL38" s="88"/>
      <c r="AM38" s="88"/>
      <c r="AN38" s="88"/>
      <c r="AO38" s="88"/>
      <c r="AP38" s="103"/>
      <c r="AQ38" s="88"/>
      <c r="AR38" s="88"/>
      <c r="AS38" s="88"/>
      <c r="AT38" s="88"/>
      <c r="AU38" s="88"/>
      <c r="AV38" s="88"/>
      <c r="AW38" s="88"/>
      <c r="AX38" s="103"/>
    </row>
    <row r="39" spans="1:50" x14ac:dyDescent="0.2">
      <c r="A39" s="129" t="s">
        <v>7</v>
      </c>
      <c r="B39" s="85"/>
      <c r="C39" s="88"/>
      <c r="D39" s="85"/>
      <c r="E39" s="88"/>
      <c r="F39" s="85"/>
      <c r="G39" s="88"/>
      <c r="H39" s="85"/>
      <c r="I39" s="88"/>
      <c r="J39" s="86"/>
      <c r="K39" s="88"/>
      <c r="L39" s="85"/>
      <c r="M39" s="88"/>
      <c r="N39" s="85"/>
      <c r="O39" s="88"/>
      <c r="P39" s="85"/>
      <c r="Q39" s="88"/>
      <c r="R39" s="86"/>
      <c r="S39" s="88"/>
      <c r="T39" s="85"/>
      <c r="U39" s="88"/>
      <c r="V39" s="85"/>
      <c r="W39" s="88"/>
      <c r="X39" s="85"/>
      <c r="Y39" s="88"/>
      <c r="Z39" s="86"/>
      <c r="AA39" s="88"/>
      <c r="AB39" s="85"/>
      <c r="AC39" s="88"/>
      <c r="AD39" s="85"/>
      <c r="AE39" s="88"/>
      <c r="AF39" s="85"/>
      <c r="AG39" s="88"/>
      <c r="AH39" s="103"/>
      <c r="AI39" s="88"/>
      <c r="AJ39" s="88"/>
      <c r="AK39" s="88"/>
      <c r="AL39" s="88"/>
      <c r="AM39" s="88"/>
      <c r="AN39" s="88"/>
      <c r="AO39" s="88"/>
      <c r="AP39" s="103"/>
      <c r="AQ39" s="88"/>
      <c r="AR39" s="88"/>
      <c r="AS39" s="88"/>
      <c r="AT39" s="88"/>
      <c r="AU39" s="88"/>
      <c r="AV39" s="88"/>
      <c r="AW39" s="88"/>
      <c r="AX39" s="103"/>
    </row>
    <row r="40" spans="1:50" x14ac:dyDescent="0.2">
      <c r="A40" s="129"/>
      <c r="B40" s="85"/>
      <c r="C40" s="88"/>
      <c r="D40" s="85"/>
      <c r="E40" s="88"/>
      <c r="F40" s="85"/>
      <c r="G40" s="88"/>
      <c r="H40" s="85"/>
      <c r="I40" s="88"/>
      <c r="J40" s="86"/>
      <c r="K40" s="88"/>
      <c r="L40" s="85"/>
      <c r="M40" s="88"/>
      <c r="N40" s="85"/>
      <c r="O40" s="88"/>
      <c r="P40" s="85"/>
      <c r="Q40" s="88"/>
      <c r="R40" s="86"/>
      <c r="S40" s="88"/>
      <c r="T40" s="85"/>
      <c r="U40" s="88"/>
      <c r="V40" s="85"/>
      <c r="W40" s="88"/>
      <c r="X40" s="85"/>
      <c r="Y40" s="88"/>
      <c r="Z40" s="86"/>
      <c r="AA40" s="88"/>
      <c r="AB40" s="85"/>
      <c r="AC40" s="88"/>
      <c r="AD40" s="85"/>
      <c r="AE40" s="88"/>
      <c r="AF40" s="85"/>
      <c r="AG40" s="88"/>
      <c r="AH40" s="103"/>
      <c r="AI40" s="88"/>
      <c r="AJ40" s="88"/>
      <c r="AK40" s="88"/>
      <c r="AL40" s="88"/>
      <c r="AM40" s="88"/>
      <c r="AN40" s="88"/>
      <c r="AO40" s="88"/>
      <c r="AP40" s="103"/>
      <c r="AQ40" s="88"/>
      <c r="AR40" s="88"/>
      <c r="AS40" s="88"/>
      <c r="AT40" s="88"/>
      <c r="AU40" s="88"/>
      <c r="AV40" s="88"/>
      <c r="AW40" s="88"/>
      <c r="AX40" s="103"/>
    </row>
    <row r="41" spans="1:50" x14ac:dyDescent="0.2">
      <c r="A41" s="129" t="s">
        <v>54</v>
      </c>
      <c r="B41" s="85">
        <v>26425452530.73</v>
      </c>
      <c r="C41" s="84">
        <v>43.320017420069497</v>
      </c>
      <c r="D41" s="85">
        <v>25203358159.77</v>
      </c>
      <c r="E41" s="84">
        <v>44.466870966306502</v>
      </c>
      <c r="F41" s="85">
        <v>22817142531.450001</v>
      </c>
      <c r="G41" s="84">
        <v>44.965288080775998</v>
      </c>
      <c r="H41" s="85">
        <v>22062274915.68</v>
      </c>
      <c r="I41" s="84">
        <v>43.660931806797898</v>
      </c>
      <c r="J41" s="86">
        <v>1457999826.95</v>
      </c>
      <c r="K41" s="84">
        <v>28.0765037573175</v>
      </c>
      <c r="L41" s="85">
        <v>1320645151.76</v>
      </c>
      <c r="M41" s="84">
        <v>28.298217627261</v>
      </c>
      <c r="N41" s="85">
        <v>1938757489.0999999</v>
      </c>
      <c r="O41" s="84">
        <v>44.6403722457854</v>
      </c>
      <c r="P41" s="85">
        <v>1845767330.3399999</v>
      </c>
      <c r="Q41" s="84">
        <v>31.629735310346199</v>
      </c>
      <c r="R41" s="86">
        <v>1200288089.4100001</v>
      </c>
      <c r="S41" s="84">
        <v>39.120252501617102</v>
      </c>
      <c r="T41" s="85">
        <v>1069814808.22</v>
      </c>
      <c r="U41" s="84">
        <v>32.650440595905202</v>
      </c>
      <c r="V41" s="85">
        <v>1560659279.5999999</v>
      </c>
      <c r="W41" s="84">
        <v>37.147080786743501</v>
      </c>
      <c r="X41" s="85">
        <v>1075140243.1600001</v>
      </c>
      <c r="Y41" s="84">
        <v>24.0121953647146</v>
      </c>
      <c r="Z41" s="86">
        <v>257711737.53999999</v>
      </c>
      <c r="AA41" s="84">
        <v>12.129024609720901</v>
      </c>
      <c r="AB41" s="85">
        <v>250830343.53999999</v>
      </c>
      <c r="AC41" s="84">
        <v>18.041276164462801</v>
      </c>
      <c r="AD41" s="85">
        <v>378098209.5</v>
      </c>
      <c r="AE41" s="84">
        <v>266.71472934936401</v>
      </c>
      <c r="AF41" s="85">
        <v>770627087.17999995</v>
      </c>
      <c r="AG41" s="84">
        <v>56.7443319534907</v>
      </c>
      <c r="AH41" s="103">
        <v>15464</v>
      </c>
      <c r="AI41" s="84">
        <v>14.5480544893505</v>
      </c>
      <c r="AJ41" s="88">
        <v>15190</v>
      </c>
      <c r="AK41" s="84">
        <v>14.210206277187901</v>
      </c>
      <c r="AL41" s="88">
        <v>15120</v>
      </c>
      <c r="AM41" s="84">
        <v>15.6266148535522</v>
      </c>
      <c r="AN41" s="88">
        <v>13139</v>
      </c>
      <c r="AO41" s="84">
        <v>12.849877750611199</v>
      </c>
      <c r="AP41" s="103">
        <v>37</v>
      </c>
      <c r="AQ41" s="88">
        <v>35.92</v>
      </c>
      <c r="AR41" s="88">
        <v>38</v>
      </c>
      <c r="AS41" s="88">
        <v>35.85</v>
      </c>
      <c r="AT41" s="88">
        <v>38</v>
      </c>
      <c r="AU41" s="88">
        <v>36.54</v>
      </c>
      <c r="AV41" s="88">
        <v>38</v>
      </c>
      <c r="AW41" s="88">
        <v>36.54</v>
      </c>
      <c r="AX41" s="103"/>
    </row>
    <row r="42" spans="1:50" x14ac:dyDescent="0.2">
      <c r="A42" s="129"/>
      <c r="B42" s="85"/>
      <c r="C42" s="88"/>
      <c r="D42" s="85"/>
      <c r="E42" s="88"/>
      <c r="F42" s="85"/>
      <c r="G42" s="88"/>
      <c r="H42" s="85"/>
      <c r="I42" s="88"/>
      <c r="J42" s="86"/>
      <c r="K42" s="88"/>
      <c r="L42" s="85"/>
      <c r="M42" s="88"/>
      <c r="N42" s="85"/>
      <c r="O42" s="88"/>
      <c r="P42" s="85"/>
      <c r="Q42" s="88"/>
      <c r="R42" s="86"/>
      <c r="S42" s="88"/>
      <c r="T42" s="85"/>
      <c r="U42" s="88"/>
      <c r="V42" s="85"/>
      <c r="W42" s="88"/>
      <c r="X42" s="85"/>
      <c r="Y42" s="88"/>
      <c r="Z42" s="86"/>
      <c r="AA42" s="88"/>
      <c r="AB42" s="85"/>
      <c r="AC42" s="88"/>
      <c r="AD42" s="85"/>
      <c r="AE42" s="88"/>
      <c r="AF42" s="85"/>
      <c r="AG42" s="88"/>
      <c r="AH42" s="103"/>
      <c r="AI42" s="88"/>
      <c r="AJ42" s="88"/>
      <c r="AK42" s="88"/>
      <c r="AL42" s="88"/>
      <c r="AM42" s="88"/>
      <c r="AN42" s="88"/>
      <c r="AO42" s="88"/>
      <c r="AP42" s="103"/>
      <c r="AQ42" s="88"/>
      <c r="AR42" s="88"/>
      <c r="AS42" s="88"/>
      <c r="AT42" s="88"/>
      <c r="AU42" s="88"/>
      <c r="AV42" s="88"/>
      <c r="AW42" s="88"/>
      <c r="AX42" s="103"/>
    </row>
    <row r="43" spans="1:50" x14ac:dyDescent="0.2">
      <c r="A43" s="129" t="s">
        <v>57</v>
      </c>
      <c r="B43" s="85"/>
      <c r="C43" s="88"/>
      <c r="D43" s="85"/>
      <c r="E43" s="88"/>
      <c r="F43" s="85"/>
      <c r="G43" s="88"/>
      <c r="H43" s="85"/>
      <c r="I43" s="88"/>
      <c r="J43" s="86"/>
      <c r="K43" s="88"/>
      <c r="L43" s="85"/>
      <c r="M43" s="88"/>
      <c r="N43" s="85"/>
      <c r="O43" s="88"/>
      <c r="P43" s="85"/>
      <c r="Q43" s="88"/>
      <c r="R43" s="86"/>
      <c r="S43" s="88"/>
      <c r="T43" s="85"/>
      <c r="U43" s="88"/>
      <c r="V43" s="85"/>
      <c r="W43" s="88"/>
      <c r="X43" s="85"/>
      <c r="Y43" s="88"/>
      <c r="Z43" s="86"/>
      <c r="AA43" s="88"/>
      <c r="AB43" s="85"/>
      <c r="AC43" s="88"/>
      <c r="AD43" s="85"/>
      <c r="AE43" s="88"/>
      <c r="AF43" s="85"/>
      <c r="AG43" s="88"/>
      <c r="AH43" s="103"/>
      <c r="AI43" s="88"/>
      <c r="AJ43" s="88"/>
      <c r="AK43" s="88"/>
      <c r="AL43" s="88"/>
      <c r="AM43" s="88"/>
      <c r="AN43" s="88"/>
      <c r="AO43" s="88"/>
      <c r="AP43" s="103"/>
      <c r="AQ43" s="88"/>
      <c r="AR43" s="88"/>
      <c r="AS43" s="88"/>
      <c r="AT43" s="88"/>
      <c r="AU43" s="88"/>
      <c r="AV43" s="88"/>
      <c r="AW43" s="88"/>
      <c r="AX43" s="103"/>
    </row>
    <row r="44" spans="1:50" x14ac:dyDescent="0.2">
      <c r="A44" s="129"/>
      <c r="B44" s="85"/>
      <c r="C44" s="88"/>
      <c r="D44" s="85"/>
      <c r="E44" s="88"/>
      <c r="F44" s="85"/>
      <c r="G44" s="88"/>
      <c r="H44" s="85"/>
      <c r="I44" s="88"/>
      <c r="J44" s="86"/>
      <c r="K44" s="88"/>
      <c r="L44" s="85"/>
      <c r="M44" s="88"/>
      <c r="N44" s="85"/>
      <c r="O44" s="88"/>
      <c r="P44" s="85"/>
      <c r="Q44" s="88"/>
      <c r="R44" s="86"/>
      <c r="S44" s="88"/>
      <c r="T44" s="85"/>
      <c r="U44" s="88"/>
      <c r="V44" s="85"/>
      <c r="W44" s="88"/>
      <c r="X44" s="85"/>
      <c r="Y44" s="88"/>
      <c r="Z44" s="86"/>
      <c r="AA44" s="88"/>
      <c r="AB44" s="85"/>
      <c r="AC44" s="88"/>
      <c r="AD44" s="85"/>
      <c r="AE44" s="88"/>
      <c r="AF44" s="85"/>
      <c r="AG44" s="88"/>
      <c r="AH44" s="103"/>
      <c r="AI44" s="88"/>
      <c r="AJ44" s="88"/>
      <c r="AK44" s="88"/>
      <c r="AL44" s="88"/>
      <c r="AM44" s="88"/>
      <c r="AN44" s="88"/>
      <c r="AO44" s="88"/>
      <c r="AP44" s="103"/>
      <c r="AQ44" s="88"/>
      <c r="AR44" s="88"/>
      <c r="AS44" s="88"/>
      <c r="AT44" s="88"/>
      <c r="AU44" s="88"/>
      <c r="AV44" s="88"/>
      <c r="AW44" s="88"/>
      <c r="AX44" s="103"/>
    </row>
    <row r="45" spans="1:50" x14ac:dyDescent="0.2">
      <c r="A45" s="129" t="s">
        <v>65</v>
      </c>
      <c r="B45" s="78">
        <v>2001475913.46</v>
      </c>
      <c r="C45" s="81">
        <v>3.2810780188573601</v>
      </c>
      <c r="D45" s="78">
        <v>1994460175.5999999</v>
      </c>
      <c r="E45" s="81">
        <v>3.5188724738041599</v>
      </c>
      <c r="F45" s="78">
        <v>1736972708.6099999</v>
      </c>
      <c r="G45" s="81">
        <v>3.4230175020137001</v>
      </c>
      <c r="H45" s="78">
        <v>1696703379.6300001</v>
      </c>
      <c r="I45" s="81">
        <v>3.3577521283509801</v>
      </c>
      <c r="J45" s="79">
        <v>196720121.16</v>
      </c>
      <c r="K45" s="81">
        <v>3.7882125352804299</v>
      </c>
      <c r="L45" s="78">
        <v>305767094.17000002</v>
      </c>
      <c r="M45" s="81">
        <v>6.5518460901829796</v>
      </c>
      <c r="N45" s="78">
        <v>217092007.16</v>
      </c>
      <c r="O45" s="81">
        <v>4.9985973313794103</v>
      </c>
      <c r="P45" s="78">
        <v>231907321.94999999</v>
      </c>
      <c r="Q45" s="81">
        <v>3.9740475894426899</v>
      </c>
      <c r="R45" s="79">
        <v>133888492.93000001</v>
      </c>
      <c r="S45" s="81">
        <v>4.3637454180330799</v>
      </c>
      <c r="T45" s="78">
        <v>92044726.439999998</v>
      </c>
      <c r="U45" s="81">
        <v>2.8091786070861202</v>
      </c>
      <c r="V45" s="78">
        <v>239124763.53</v>
      </c>
      <c r="W45" s="81">
        <v>5.6916887786272801</v>
      </c>
      <c r="X45" s="78">
        <v>148144203.63999999</v>
      </c>
      <c r="Y45" s="81">
        <v>3.3086544593460698</v>
      </c>
      <c r="Z45" s="79">
        <v>62831628.229999997</v>
      </c>
      <c r="AA45" s="81">
        <v>2.9571271077718002</v>
      </c>
      <c r="AB45" s="78">
        <v>213722367.72999999</v>
      </c>
      <c r="AC45" s="81">
        <v>15.3722400739961</v>
      </c>
      <c r="AD45" s="78">
        <v>-22032756.370000001</v>
      </c>
      <c r="AE45" s="81">
        <v>-15.542154139836001</v>
      </c>
      <c r="AF45" s="78">
        <v>83763118.310000002</v>
      </c>
      <c r="AG45" s="81">
        <v>6.16781095540696</v>
      </c>
      <c r="AH45" s="108">
        <v>5065</v>
      </c>
      <c r="AI45" s="81">
        <v>4.76499586061564</v>
      </c>
      <c r="AJ45" s="77">
        <v>5232</v>
      </c>
      <c r="AK45" s="81">
        <v>4.8945226624257403</v>
      </c>
      <c r="AL45" s="77">
        <v>5281</v>
      </c>
      <c r="AM45" s="81">
        <v>5.4579466297360399</v>
      </c>
      <c r="AN45" s="77">
        <v>1956</v>
      </c>
      <c r="AO45" s="81">
        <v>1.9129584352078199</v>
      </c>
      <c r="AP45" s="108">
        <v>15</v>
      </c>
      <c r="AQ45" s="77">
        <v>14.56</v>
      </c>
      <c r="AR45" s="77">
        <v>16</v>
      </c>
      <c r="AS45" s="77">
        <v>15.09</v>
      </c>
      <c r="AT45" s="77">
        <v>15</v>
      </c>
      <c r="AU45" s="77">
        <v>14.42</v>
      </c>
      <c r="AV45" s="77">
        <v>15</v>
      </c>
      <c r="AW45" s="77">
        <v>14.42</v>
      </c>
      <c r="AX45" s="103"/>
    </row>
    <row r="46" spans="1:50" x14ac:dyDescent="0.2">
      <c r="A46" s="129"/>
      <c r="B46" s="78"/>
      <c r="C46" s="77"/>
      <c r="D46" s="78"/>
      <c r="E46" s="77"/>
      <c r="F46" s="78"/>
      <c r="G46" s="77"/>
      <c r="H46" s="78"/>
      <c r="I46" s="77"/>
      <c r="J46" s="79"/>
      <c r="K46" s="77"/>
      <c r="L46" s="78"/>
      <c r="M46" s="77"/>
      <c r="N46" s="78"/>
      <c r="O46" s="77"/>
      <c r="P46" s="78"/>
      <c r="Q46" s="77"/>
      <c r="R46" s="79"/>
      <c r="S46" s="77"/>
      <c r="T46" s="78"/>
      <c r="U46" s="77"/>
      <c r="V46" s="78"/>
      <c r="W46" s="77"/>
      <c r="X46" s="78"/>
      <c r="Y46" s="77"/>
      <c r="Z46" s="79"/>
      <c r="AA46" s="77"/>
      <c r="AB46" s="78"/>
      <c r="AC46" s="77"/>
      <c r="AD46" s="78"/>
      <c r="AE46" s="77"/>
      <c r="AF46" s="78"/>
      <c r="AG46" s="77"/>
      <c r="AH46" s="108"/>
      <c r="AI46" s="77"/>
      <c r="AJ46" s="77"/>
      <c r="AK46" s="77"/>
      <c r="AL46" s="77"/>
      <c r="AM46" s="77"/>
      <c r="AN46" s="77"/>
      <c r="AO46" s="77"/>
      <c r="AP46" s="108"/>
      <c r="AQ46" s="77"/>
      <c r="AR46" s="77"/>
      <c r="AS46" s="77"/>
      <c r="AT46" s="77"/>
      <c r="AU46" s="77"/>
      <c r="AV46" s="77"/>
      <c r="AW46" s="77"/>
      <c r="AX46" s="103"/>
    </row>
    <row r="47" spans="1:50" x14ac:dyDescent="0.2">
      <c r="A47" s="129" t="s">
        <v>66</v>
      </c>
      <c r="B47" s="78">
        <v>449816162.35000002</v>
      </c>
      <c r="C47" s="81">
        <v>0.73739679447951301</v>
      </c>
      <c r="D47" s="78">
        <v>469400362.24000001</v>
      </c>
      <c r="E47" s="81">
        <v>0.82817397614025301</v>
      </c>
      <c r="F47" s="78">
        <v>458789714.44999999</v>
      </c>
      <c r="G47" s="81">
        <v>0.90412774738582702</v>
      </c>
      <c r="H47" s="78">
        <v>465091985.49000001</v>
      </c>
      <c r="I47" s="81">
        <v>0.92041049891618798</v>
      </c>
      <c r="J47" s="79">
        <v>59375409.82</v>
      </c>
      <c r="K47" s="81">
        <v>1.1433841665062601</v>
      </c>
      <c r="L47" s="78">
        <v>59119040.659999996</v>
      </c>
      <c r="M47" s="81">
        <v>1.2667774354693599</v>
      </c>
      <c r="N47" s="78">
        <v>30368710.43</v>
      </c>
      <c r="O47" s="81">
        <v>0.69924709296622101</v>
      </c>
      <c r="P47" s="78">
        <v>67988058.099999994</v>
      </c>
      <c r="Q47" s="81">
        <v>1.1650679078664401</v>
      </c>
      <c r="R47" s="79">
        <v>73213225.239999995</v>
      </c>
      <c r="S47" s="81">
        <v>2.38619368393001</v>
      </c>
      <c r="T47" s="78">
        <v>71366294.959999993</v>
      </c>
      <c r="U47" s="81">
        <v>2.1780788190979599</v>
      </c>
      <c r="V47" s="78">
        <v>67498252.400000006</v>
      </c>
      <c r="W47" s="81">
        <v>1.60660502112251</v>
      </c>
      <c r="X47" s="78">
        <v>25819231.539999999</v>
      </c>
      <c r="Y47" s="81">
        <v>0.57664703358426705</v>
      </c>
      <c r="Z47" s="79">
        <v>-13837815.42</v>
      </c>
      <c r="AA47" s="81">
        <v>-0.65126720799010995</v>
      </c>
      <c r="AB47" s="78">
        <v>-12247254.300000001</v>
      </c>
      <c r="AC47" s="81">
        <v>-0.88089859450146202</v>
      </c>
      <c r="AD47" s="78">
        <v>-37129541.969999999</v>
      </c>
      <c r="AE47" s="81">
        <v>-26.191596491531101</v>
      </c>
      <c r="AF47" s="78">
        <v>42168826.560000002</v>
      </c>
      <c r="AG47" s="81">
        <v>3.1050581172355098</v>
      </c>
      <c r="AH47" s="108">
        <v>520</v>
      </c>
      <c r="AI47" s="81">
        <v>0.489199969895386</v>
      </c>
      <c r="AJ47" s="77">
        <v>659</v>
      </c>
      <c r="AK47" s="81">
        <v>0.61649282005706496</v>
      </c>
      <c r="AL47" s="77">
        <v>675</v>
      </c>
      <c r="AM47" s="81">
        <v>0.69761673453357897</v>
      </c>
      <c r="AN47" s="77">
        <v>681</v>
      </c>
      <c r="AO47" s="81">
        <v>0.66601466992665004</v>
      </c>
      <c r="AP47" s="108">
        <v>4</v>
      </c>
      <c r="AQ47" s="77">
        <v>3.88</v>
      </c>
      <c r="AR47" s="77">
        <v>6</v>
      </c>
      <c r="AS47" s="77">
        <v>5.66</v>
      </c>
      <c r="AT47" s="77">
        <v>6</v>
      </c>
      <c r="AU47" s="77">
        <v>5.77</v>
      </c>
      <c r="AV47" s="77">
        <v>6</v>
      </c>
      <c r="AW47" s="77">
        <v>5.77</v>
      </c>
      <c r="AX47" s="103"/>
    </row>
    <row r="48" spans="1:50" x14ac:dyDescent="0.2">
      <c r="A48" s="129"/>
      <c r="B48" s="78"/>
      <c r="C48" s="77"/>
      <c r="D48" s="78"/>
      <c r="E48" s="77"/>
      <c r="F48" s="78"/>
      <c r="G48" s="77"/>
      <c r="H48" s="78"/>
      <c r="I48" s="77"/>
      <c r="J48" s="79"/>
      <c r="K48" s="77"/>
      <c r="L48" s="78"/>
      <c r="M48" s="77"/>
      <c r="N48" s="78"/>
      <c r="O48" s="77"/>
      <c r="P48" s="78"/>
      <c r="Q48" s="77"/>
      <c r="R48" s="79"/>
      <c r="S48" s="77"/>
      <c r="T48" s="78"/>
      <c r="U48" s="77"/>
      <c r="V48" s="78"/>
      <c r="W48" s="77"/>
      <c r="X48" s="78"/>
      <c r="Y48" s="77"/>
      <c r="Z48" s="79"/>
      <c r="AA48" s="77"/>
      <c r="AB48" s="78"/>
      <c r="AC48" s="77"/>
      <c r="AD48" s="78"/>
      <c r="AE48" s="77"/>
      <c r="AF48" s="78"/>
      <c r="AG48" s="77"/>
      <c r="AH48" s="108"/>
      <c r="AI48" s="77"/>
      <c r="AJ48" s="77"/>
      <c r="AK48" s="77"/>
      <c r="AL48" s="77"/>
      <c r="AM48" s="77"/>
      <c r="AN48" s="77"/>
      <c r="AO48" s="77"/>
      <c r="AP48" s="108"/>
      <c r="AQ48" s="77"/>
      <c r="AR48" s="77"/>
      <c r="AS48" s="77"/>
      <c r="AT48" s="77"/>
      <c r="AU48" s="77"/>
      <c r="AV48" s="77"/>
      <c r="AW48" s="77"/>
      <c r="AX48" s="103"/>
    </row>
    <row r="49" spans="1:50" ht="13.5" thickBot="1" x14ac:dyDescent="0.25">
      <c r="A49" s="129"/>
      <c r="B49" s="78"/>
      <c r="C49" s="77"/>
      <c r="D49" s="78"/>
      <c r="E49" s="77"/>
      <c r="F49" s="78"/>
      <c r="G49" s="77"/>
      <c r="H49" s="78"/>
      <c r="I49" s="77"/>
      <c r="J49" s="79"/>
      <c r="K49" s="77"/>
      <c r="L49" s="78"/>
      <c r="M49" s="77"/>
      <c r="N49" s="78"/>
      <c r="O49" s="77"/>
      <c r="P49" s="78"/>
      <c r="Q49" s="77"/>
      <c r="R49" s="79"/>
      <c r="S49" s="77"/>
      <c r="T49" s="78"/>
      <c r="U49" s="77"/>
      <c r="V49" s="78"/>
      <c r="W49" s="77"/>
      <c r="X49" s="78"/>
      <c r="Y49" s="77"/>
      <c r="Z49" s="79"/>
      <c r="AA49" s="77"/>
      <c r="AB49" s="78"/>
      <c r="AC49" s="77"/>
      <c r="AD49" s="78"/>
      <c r="AE49" s="77"/>
      <c r="AF49" s="78"/>
      <c r="AG49" s="77"/>
      <c r="AH49" s="108"/>
      <c r="AI49" s="77"/>
      <c r="AJ49" s="77"/>
      <c r="AK49" s="77"/>
      <c r="AL49" s="77"/>
      <c r="AM49" s="77"/>
      <c r="AN49" s="77"/>
      <c r="AO49" s="77"/>
      <c r="AP49" s="108"/>
      <c r="AQ49" s="77"/>
      <c r="AR49" s="77"/>
      <c r="AS49" s="77"/>
      <c r="AT49" s="77"/>
      <c r="AU49" s="77"/>
      <c r="AV49" s="77"/>
      <c r="AW49" s="77"/>
      <c r="AX49" s="103"/>
    </row>
    <row r="50" spans="1:50" ht="14.25" thickTop="1" thickBot="1" x14ac:dyDescent="0.25">
      <c r="A50" s="130" t="s">
        <v>39</v>
      </c>
      <c r="B50" s="74">
        <v>61000558412.720001</v>
      </c>
      <c r="C50" s="73">
        <v>100</v>
      </c>
      <c r="D50" s="74">
        <v>56678955843.029999</v>
      </c>
      <c r="E50" s="73">
        <v>100</v>
      </c>
      <c r="F50" s="74">
        <v>50743903809.669998</v>
      </c>
      <c r="G50" s="73">
        <v>100</v>
      </c>
      <c r="H50" s="74">
        <v>50530930061.93</v>
      </c>
      <c r="I50" s="73">
        <v>100</v>
      </c>
      <c r="J50" s="75">
        <v>5192953651.04</v>
      </c>
      <c r="K50" s="73">
        <v>100</v>
      </c>
      <c r="L50" s="74">
        <v>4666884569.04</v>
      </c>
      <c r="M50" s="73">
        <v>100</v>
      </c>
      <c r="N50" s="74">
        <v>4343058517.5799999</v>
      </c>
      <c r="O50" s="73">
        <v>100</v>
      </c>
      <c r="P50" s="74">
        <v>5835544661.4700003</v>
      </c>
      <c r="Q50" s="73">
        <v>100</v>
      </c>
      <c r="R50" s="75">
        <v>3068201283.6199999</v>
      </c>
      <c r="S50" s="73">
        <v>100</v>
      </c>
      <c r="T50" s="74">
        <v>3276570817.0999999</v>
      </c>
      <c r="U50" s="73">
        <v>100</v>
      </c>
      <c r="V50" s="74">
        <v>4201297239.3699999</v>
      </c>
      <c r="W50" s="73">
        <v>100</v>
      </c>
      <c r="X50" s="74">
        <v>4477475827.7200003</v>
      </c>
      <c r="Y50" s="73">
        <v>100</v>
      </c>
      <c r="Z50" s="75">
        <v>2124752367.4200001</v>
      </c>
      <c r="AA50" s="73">
        <v>100</v>
      </c>
      <c r="AB50" s="74">
        <v>1390313751.9400001</v>
      </c>
      <c r="AC50" s="73">
        <v>100</v>
      </c>
      <c r="AD50" s="74">
        <v>141761278.21000001</v>
      </c>
      <c r="AE50" s="73">
        <v>100</v>
      </c>
      <c r="AF50" s="74">
        <v>1358068833.75</v>
      </c>
      <c r="AG50" s="73">
        <v>100</v>
      </c>
      <c r="AH50" s="105">
        <v>106296</v>
      </c>
      <c r="AI50" s="73">
        <v>100</v>
      </c>
      <c r="AJ50" s="104">
        <v>106895</v>
      </c>
      <c r="AK50" s="73">
        <v>100</v>
      </c>
      <c r="AL50" s="104">
        <v>96758</v>
      </c>
      <c r="AM50" s="73">
        <v>100</v>
      </c>
      <c r="AN50" s="104">
        <v>102250</v>
      </c>
      <c r="AO50" s="73">
        <v>100</v>
      </c>
      <c r="AP50" s="105">
        <v>103</v>
      </c>
      <c r="AQ50" s="104">
        <v>100</v>
      </c>
      <c r="AR50" s="104">
        <v>106</v>
      </c>
      <c r="AS50" s="104">
        <v>100</v>
      </c>
      <c r="AT50" s="104">
        <v>104</v>
      </c>
      <c r="AU50" s="104">
        <v>100</v>
      </c>
      <c r="AV50" s="104">
        <v>104</v>
      </c>
      <c r="AW50" s="104">
        <v>100</v>
      </c>
      <c r="AX50" s="103"/>
    </row>
    <row r="51" spans="1:50" ht="13.5" thickTop="1" x14ac:dyDescent="0.2">
      <c r="A51" s="129"/>
      <c r="B51" s="85"/>
      <c r="C51" s="88"/>
      <c r="D51" s="85"/>
      <c r="E51" s="88"/>
      <c r="F51" s="85"/>
      <c r="G51" s="88"/>
      <c r="H51" s="85"/>
      <c r="I51" s="88"/>
      <c r="J51" s="86"/>
      <c r="K51" s="88"/>
      <c r="L51" s="85"/>
      <c r="M51" s="88"/>
      <c r="N51" s="85"/>
      <c r="O51" s="88"/>
      <c r="P51" s="85"/>
      <c r="Q51" s="88"/>
      <c r="R51" s="86"/>
      <c r="S51" s="88"/>
      <c r="T51" s="85"/>
      <c r="U51" s="88"/>
      <c r="V51" s="85"/>
      <c r="W51" s="88"/>
      <c r="X51" s="85"/>
      <c r="Y51" s="88"/>
      <c r="Z51" s="86"/>
      <c r="AA51" s="88"/>
      <c r="AB51" s="85"/>
      <c r="AC51" s="88"/>
      <c r="AD51" s="85"/>
      <c r="AE51" s="88"/>
      <c r="AF51" s="85"/>
      <c r="AG51" s="88"/>
      <c r="AH51" s="103"/>
      <c r="AI51" s="88"/>
      <c r="AJ51" s="88"/>
      <c r="AK51" s="88"/>
      <c r="AL51" s="88"/>
      <c r="AM51" s="88"/>
      <c r="AN51" s="88"/>
      <c r="AO51" s="88"/>
      <c r="AP51" s="103"/>
      <c r="AQ51" s="88"/>
      <c r="AR51" s="88"/>
      <c r="AS51" s="88"/>
      <c r="AT51" s="88"/>
      <c r="AU51" s="88"/>
      <c r="AV51" s="88"/>
      <c r="AW51" s="88"/>
      <c r="AX51" s="103"/>
    </row>
    <row r="52" spans="1:50" x14ac:dyDescent="0.2">
      <c r="A52" s="129"/>
      <c r="B52" s="85"/>
      <c r="C52" s="88"/>
      <c r="D52" s="85"/>
      <c r="E52" s="88"/>
      <c r="F52" s="85"/>
      <c r="G52" s="88"/>
      <c r="H52" s="85"/>
      <c r="I52" s="88"/>
      <c r="J52" s="86"/>
      <c r="K52" s="88"/>
      <c r="L52" s="85"/>
      <c r="M52" s="88"/>
      <c r="N52" s="85"/>
      <c r="O52" s="88"/>
      <c r="P52" s="85"/>
      <c r="Q52" s="88"/>
      <c r="R52" s="86"/>
      <c r="S52" s="88"/>
      <c r="T52" s="85"/>
      <c r="U52" s="88"/>
      <c r="V52" s="85"/>
      <c r="W52" s="88"/>
      <c r="X52" s="85"/>
      <c r="Y52" s="88"/>
      <c r="Z52" s="86"/>
      <c r="AA52" s="88"/>
      <c r="AB52" s="85"/>
      <c r="AC52" s="88"/>
      <c r="AD52" s="85"/>
      <c r="AE52" s="88"/>
      <c r="AF52" s="85"/>
      <c r="AG52" s="88"/>
      <c r="AH52" s="103"/>
      <c r="AI52" s="88"/>
      <c r="AJ52" s="88"/>
      <c r="AK52" s="88"/>
      <c r="AL52" s="88"/>
      <c r="AM52" s="88"/>
      <c r="AN52" s="88"/>
      <c r="AO52" s="88"/>
      <c r="AP52" s="103"/>
      <c r="AQ52" s="88"/>
      <c r="AR52" s="88"/>
      <c r="AS52" s="88"/>
      <c r="AT52" s="88"/>
      <c r="AU52" s="88"/>
      <c r="AV52" s="88"/>
      <c r="AW52" s="88"/>
      <c r="AX52" s="103"/>
    </row>
    <row r="53" spans="1:50" x14ac:dyDescent="0.2">
      <c r="A53" s="129"/>
      <c r="B53" s="78"/>
      <c r="C53" s="77"/>
      <c r="D53" s="78"/>
      <c r="E53" s="77"/>
      <c r="F53" s="78"/>
      <c r="G53" s="77"/>
      <c r="H53" s="78"/>
      <c r="I53" s="77"/>
      <c r="J53" s="79"/>
      <c r="K53" s="77"/>
      <c r="L53" s="78"/>
      <c r="M53" s="77"/>
      <c r="N53" s="78"/>
      <c r="O53" s="77"/>
      <c r="P53" s="78"/>
      <c r="Q53" s="77"/>
      <c r="R53" s="79"/>
      <c r="S53" s="77"/>
      <c r="T53" s="78"/>
      <c r="U53" s="77"/>
      <c r="V53" s="78"/>
      <c r="W53" s="77"/>
      <c r="X53" s="78"/>
      <c r="Y53" s="77"/>
      <c r="Z53" s="79"/>
      <c r="AA53" s="77"/>
      <c r="AB53" s="78"/>
      <c r="AC53" s="77"/>
      <c r="AD53" s="78"/>
      <c r="AE53" s="77"/>
      <c r="AF53" s="78"/>
      <c r="AG53" s="77"/>
      <c r="AH53" s="108"/>
      <c r="AI53" s="77"/>
      <c r="AJ53" s="77"/>
      <c r="AK53" s="77"/>
      <c r="AL53" s="77"/>
      <c r="AM53" s="77"/>
      <c r="AN53" s="77"/>
      <c r="AO53" s="77"/>
      <c r="AP53" s="108"/>
      <c r="AQ53" s="77"/>
      <c r="AR53" s="77"/>
      <c r="AS53" s="77"/>
      <c r="AT53" s="77"/>
      <c r="AU53" s="77"/>
      <c r="AV53" s="77"/>
      <c r="AW53" s="77"/>
      <c r="AX53" s="103"/>
    </row>
    <row r="54" spans="1:50" x14ac:dyDescent="0.2">
      <c r="A54" s="129" t="s">
        <v>14</v>
      </c>
      <c r="B54" s="78">
        <v>170838503027.04999</v>
      </c>
      <c r="C54" s="81">
        <v>100</v>
      </c>
      <c r="D54" s="78">
        <v>159689424534.07999</v>
      </c>
      <c r="E54" s="81">
        <v>100</v>
      </c>
      <c r="F54" s="78">
        <v>148798632929.82001</v>
      </c>
      <c r="G54" s="81">
        <v>100</v>
      </c>
      <c r="H54" s="78">
        <v>145916049646.70999</v>
      </c>
      <c r="I54" s="81">
        <v>100</v>
      </c>
      <c r="J54" s="79">
        <v>14060676232.34</v>
      </c>
      <c r="K54" s="81">
        <v>100</v>
      </c>
      <c r="L54" s="78">
        <v>11563569537.1</v>
      </c>
      <c r="M54" s="81">
        <v>100</v>
      </c>
      <c r="N54" s="78">
        <v>10453114950.370001</v>
      </c>
      <c r="O54" s="81">
        <v>100</v>
      </c>
      <c r="P54" s="78">
        <v>11281671802.940001</v>
      </c>
      <c r="Q54" s="81">
        <v>100</v>
      </c>
      <c r="R54" s="79">
        <v>13373030407.790001</v>
      </c>
      <c r="S54" s="81">
        <v>100</v>
      </c>
      <c r="T54" s="78">
        <v>8198187368.21</v>
      </c>
      <c r="U54" s="81">
        <v>100</v>
      </c>
      <c r="V54" s="78">
        <v>8351022503</v>
      </c>
      <c r="W54" s="81">
        <v>100</v>
      </c>
      <c r="X54" s="78">
        <v>8474964712.4399996</v>
      </c>
      <c r="Y54" s="81">
        <v>100</v>
      </c>
      <c r="Z54" s="79">
        <v>687645824.54999995</v>
      </c>
      <c r="AA54" s="81">
        <v>100</v>
      </c>
      <c r="AB54" s="78">
        <v>3365382168.8899999</v>
      </c>
      <c r="AC54" s="81">
        <v>100</v>
      </c>
      <c r="AD54" s="78">
        <v>2102092447.3699999</v>
      </c>
      <c r="AE54" s="81">
        <v>100</v>
      </c>
      <c r="AF54" s="78">
        <v>2806707090.5</v>
      </c>
      <c r="AG54" s="81">
        <v>100</v>
      </c>
      <c r="AH54" s="108">
        <v>178634</v>
      </c>
      <c r="AI54" s="81">
        <v>100</v>
      </c>
      <c r="AJ54" s="77">
        <v>171812</v>
      </c>
      <c r="AK54" s="81">
        <v>100</v>
      </c>
      <c r="AL54" s="77">
        <v>167988</v>
      </c>
      <c r="AM54" s="81">
        <v>100</v>
      </c>
      <c r="AN54" s="77">
        <v>156134</v>
      </c>
      <c r="AO54" s="81">
        <v>100</v>
      </c>
      <c r="AP54" s="108">
        <v>339</v>
      </c>
      <c r="AQ54" s="81">
        <v>100</v>
      </c>
      <c r="AR54" s="77">
        <v>346</v>
      </c>
      <c r="AS54" s="81">
        <v>100</v>
      </c>
      <c r="AT54" s="77">
        <v>346</v>
      </c>
      <c r="AU54" s="81">
        <v>100</v>
      </c>
      <c r="AV54" s="77">
        <v>342</v>
      </c>
      <c r="AW54" s="81">
        <v>100</v>
      </c>
      <c r="AX54" s="103"/>
    </row>
    <row r="55" spans="1:50" x14ac:dyDescent="0.2">
      <c r="A55" s="129"/>
      <c r="B55" s="78"/>
      <c r="C55" s="77"/>
      <c r="D55" s="78"/>
      <c r="E55" s="77"/>
      <c r="F55" s="78"/>
      <c r="G55" s="77"/>
      <c r="H55" s="78"/>
      <c r="I55" s="77"/>
      <c r="J55" s="79"/>
      <c r="K55" s="77"/>
      <c r="L55" s="78"/>
      <c r="M55" s="77"/>
      <c r="N55" s="78"/>
      <c r="O55" s="77"/>
      <c r="P55" s="78"/>
      <c r="Q55" s="77"/>
      <c r="R55" s="79"/>
      <c r="S55" s="77"/>
      <c r="T55" s="78"/>
      <c r="U55" s="77"/>
      <c r="V55" s="78"/>
      <c r="W55" s="77"/>
      <c r="X55" s="78"/>
      <c r="Y55" s="77"/>
      <c r="Z55" s="79"/>
      <c r="AA55" s="77"/>
      <c r="AB55" s="78"/>
      <c r="AC55" s="77"/>
      <c r="AD55" s="78"/>
      <c r="AE55" s="77"/>
      <c r="AF55" s="78"/>
      <c r="AG55" s="77"/>
      <c r="AH55" s="108"/>
      <c r="AI55" s="77"/>
      <c r="AJ55" s="77"/>
      <c r="AK55" s="77"/>
      <c r="AL55" s="77"/>
      <c r="AM55" s="77"/>
      <c r="AN55" s="77"/>
      <c r="AO55" s="77"/>
      <c r="AP55" s="108"/>
      <c r="AQ55" s="77"/>
      <c r="AR55" s="77"/>
      <c r="AS55" s="77"/>
      <c r="AT55" s="77"/>
      <c r="AU55" s="77"/>
      <c r="AV55" s="77"/>
      <c r="AW55" s="77"/>
      <c r="AX55" s="103"/>
    </row>
    <row r="56" spans="1:50" x14ac:dyDescent="0.2">
      <c r="A56" s="129"/>
      <c r="B56" s="78"/>
      <c r="C56" s="77"/>
      <c r="D56" s="78"/>
      <c r="E56" s="77"/>
      <c r="F56" s="78"/>
      <c r="G56" s="77"/>
      <c r="H56" s="78"/>
      <c r="I56" s="77"/>
      <c r="J56" s="79"/>
      <c r="K56" s="77"/>
      <c r="L56" s="78"/>
      <c r="M56" s="77"/>
      <c r="N56" s="78"/>
      <c r="O56" s="77"/>
      <c r="P56" s="78"/>
      <c r="Q56" s="77"/>
      <c r="R56" s="79"/>
      <c r="S56" s="77"/>
      <c r="T56" s="78"/>
      <c r="U56" s="77"/>
      <c r="V56" s="78"/>
      <c r="W56" s="77"/>
      <c r="X56" s="78"/>
      <c r="Y56" s="77"/>
      <c r="Z56" s="79"/>
      <c r="AA56" s="77"/>
      <c r="AB56" s="78"/>
      <c r="AC56" s="77"/>
      <c r="AD56" s="78"/>
      <c r="AE56" s="77"/>
      <c r="AF56" s="78"/>
      <c r="AG56" s="77"/>
      <c r="AH56" s="108"/>
      <c r="AI56" s="77"/>
      <c r="AJ56" s="77"/>
      <c r="AK56" s="77"/>
      <c r="AL56" s="77"/>
      <c r="AM56" s="77"/>
      <c r="AN56" s="77"/>
      <c r="AO56" s="77"/>
      <c r="AP56" s="108"/>
      <c r="AQ56" s="77"/>
      <c r="AR56" s="77"/>
      <c r="AS56" s="77"/>
      <c r="AT56" s="77"/>
      <c r="AU56" s="77"/>
      <c r="AV56" s="77"/>
      <c r="AW56" s="77"/>
      <c r="AX56" s="103"/>
    </row>
    <row r="57" spans="1:50" ht="13.5" thickBot="1" x14ac:dyDescent="0.25">
      <c r="A57" s="129"/>
      <c r="B57" s="78"/>
      <c r="C57" s="77"/>
      <c r="D57" s="78"/>
      <c r="E57" s="77"/>
      <c r="F57" s="78"/>
      <c r="G57" s="77"/>
      <c r="H57" s="78"/>
      <c r="I57" s="77"/>
      <c r="J57" s="79"/>
      <c r="K57" s="77"/>
      <c r="L57" s="78"/>
      <c r="M57" s="77"/>
      <c r="N57" s="78"/>
      <c r="O57" s="77"/>
      <c r="P57" s="78"/>
      <c r="Q57" s="77"/>
      <c r="R57" s="79"/>
      <c r="S57" s="77"/>
      <c r="T57" s="78"/>
      <c r="U57" s="77"/>
      <c r="V57" s="78"/>
      <c r="W57" s="77"/>
      <c r="X57" s="78"/>
      <c r="Y57" s="77"/>
      <c r="Z57" s="79"/>
      <c r="AA57" s="77"/>
      <c r="AB57" s="78"/>
      <c r="AC57" s="77"/>
      <c r="AD57" s="78"/>
      <c r="AE57" s="77"/>
      <c r="AF57" s="78"/>
      <c r="AG57" s="77"/>
      <c r="AH57" s="108"/>
      <c r="AI57" s="77"/>
      <c r="AJ57" s="77"/>
      <c r="AK57" s="77"/>
      <c r="AL57" s="77"/>
      <c r="AM57" s="77"/>
      <c r="AN57" s="77"/>
      <c r="AO57" s="77"/>
      <c r="AP57" s="108"/>
      <c r="AQ57" s="77"/>
      <c r="AR57" s="77"/>
      <c r="AS57" s="77"/>
      <c r="AT57" s="77"/>
      <c r="AU57" s="77"/>
      <c r="AV57" s="77"/>
      <c r="AW57" s="77"/>
      <c r="AX57" s="103"/>
    </row>
    <row r="58" spans="1:50" ht="14.25" thickTop="1" thickBot="1" x14ac:dyDescent="0.25">
      <c r="A58" s="128" t="s">
        <v>69</v>
      </c>
      <c r="B58" s="74">
        <v>170838503027.04999</v>
      </c>
      <c r="C58" s="73">
        <v>100</v>
      </c>
      <c r="D58" s="74">
        <v>159689424534.07999</v>
      </c>
      <c r="E58" s="73">
        <v>100</v>
      </c>
      <c r="F58" s="74">
        <v>148798632929.82001</v>
      </c>
      <c r="G58" s="73">
        <v>100</v>
      </c>
      <c r="H58" s="74">
        <v>145916049646.70999</v>
      </c>
      <c r="I58" s="73">
        <v>100</v>
      </c>
      <c r="J58" s="75">
        <v>14060676232.34</v>
      </c>
      <c r="K58" s="73">
        <v>100</v>
      </c>
      <c r="L58" s="74">
        <v>11563569537.1</v>
      </c>
      <c r="M58" s="73">
        <v>100</v>
      </c>
      <c r="N58" s="74">
        <v>10453114950.370001</v>
      </c>
      <c r="O58" s="73">
        <v>100</v>
      </c>
      <c r="P58" s="74">
        <v>11281671802.940001</v>
      </c>
      <c r="Q58" s="73">
        <v>100</v>
      </c>
      <c r="R58" s="75">
        <v>13373030407.790001</v>
      </c>
      <c r="S58" s="73">
        <v>100</v>
      </c>
      <c r="T58" s="74">
        <v>8198187368.21</v>
      </c>
      <c r="U58" s="73">
        <v>100</v>
      </c>
      <c r="V58" s="74">
        <v>8351022503</v>
      </c>
      <c r="W58" s="73">
        <v>100</v>
      </c>
      <c r="X58" s="74">
        <v>8474964712.4399996</v>
      </c>
      <c r="Y58" s="73">
        <v>100</v>
      </c>
      <c r="Z58" s="75">
        <v>687645824.54999995</v>
      </c>
      <c r="AA58" s="73">
        <v>100</v>
      </c>
      <c r="AB58" s="74">
        <v>3365382168.8899999</v>
      </c>
      <c r="AC58" s="73">
        <v>100</v>
      </c>
      <c r="AD58" s="74">
        <v>2102092447.3699999</v>
      </c>
      <c r="AE58" s="73">
        <v>100</v>
      </c>
      <c r="AF58" s="74">
        <v>2806707090.5</v>
      </c>
      <c r="AG58" s="73">
        <v>100</v>
      </c>
      <c r="AH58" s="105">
        <v>178634</v>
      </c>
      <c r="AI58" s="73">
        <v>100</v>
      </c>
      <c r="AJ58" s="104">
        <v>171812</v>
      </c>
      <c r="AK58" s="73">
        <v>100</v>
      </c>
      <c r="AL58" s="104">
        <v>167988</v>
      </c>
      <c r="AM58" s="73">
        <v>100</v>
      </c>
      <c r="AN58" s="104">
        <v>156134</v>
      </c>
      <c r="AO58" s="73">
        <v>100</v>
      </c>
      <c r="AP58" s="105">
        <v>339</v>
      </c>
      <c r="AQ58" s="73">
        <v>100</v>
      </c>
      <c r="AR58" s="104">
        <v>346</v>
      </c>
      <c r="AS58" s="73">
        <v>100</v>
      </c>
      <c r="AT58" s="104">
        <v>346</v>
      </c>
      <c r="AU58" s="73">
        <v>100</v>
      </c>
      <c r="AV58" s="104">
        <v>342</v>
      </c>
      <c r="AW58" s="73">
        <v>100</v>
      </c>
      <c r="AX58" s="103"/>
    </row>
    <row r="59" spans="1:50" ht="13.5" thickTop="1" x14ac:dyDescent="0.2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8"/>
  <sheetViews>
    <sheetView topLeftCell="C1" zoomScale="70" zoomScaleNormal="70" workbookViewId="0">
      <selection activeCell="C1" sqref="C1"/>
    </sheetView>
  </sheetViews>
  <sheetFormatPr defaultRowHeight="12.75" x14ac:dyDescent="0.2"/>
  <cols>
    <col min="1" max="1" width="5.42578125" style="240" hidden="1" customWidth="1"/>
    <col min="2" max="2" width="2.42578125" style="240" hidden="1" customWidth="1"/>
    <col min="3" max="3" width="19" style="240" customWidth="1"/>
    <col min="4" max="4" width="17.85546875" style="237" bestFit="1" customWidth="1"/>
    <col min="5" max="5" width="20" style="237" bestFit="1" customWidth="1"/>
    <col min="6" max="6" width="16.85546875" style="237" bestFit="1" customWidth="1"/>
    <col min="7" max="7" width="19.7109375" style="237" bestFit="1" customWidth="1"/>
    <col min="8" max="8" width="23.7109375" style="239" bestFit="1" customWidth="1"/>
    <col min="9" max="9" width="18.42578125" style="239" bestFit="1" customWidth="1"/>
    <col min="10" max="10" width="29.7109375" style="239" customWidth="1"/>
    <col min="11" max="11" width="4.28515625" style="240" customWidth="1"/>
    <col min="12" max="12" width="11.42578125" style="240" bestFit="1" customWidth="1"/>
    <col min="13" max="16384" width="9.140625" style="240"/>
  </cols>
  <sheetData>
    <row r="1" spans="1:11" ht="12.75" customHeight="1" x14ac:dyDescent="0.2">
      <c r="A1" s="234"/>
      <c r="B1" s="234"/>
      <c r="C1" s="235" t="s">
        <v>234</v>
      </c>
      <c r="D1" s="236"/>
      <c r="E1" s="236"/>
      <c r="F1" s="236"/>
      <c r="H1" s="238"/>
    </row>
    <row r="2" spans="1:11" ht="12.75" customHeight="1" thickBot="1" x14ac:dyDescent="0.25">
      <c r="A2" s="234"/>
      <c r="B2" s="234"/>
      <c r="C2" s="235"/>
      <c r="D2" s="241"/>
      <c r="E2" s="241"/>
      <c r="F2" s="241"/>
      <c r="G2" s="241"/>
      <c r="H2" s="242"/>
      <c r="I2" s="242"/>
    </row>
    <row r="3" spans="1:11" ht="12.75" customHeight="1" x14ac:dyDescent="0.2">
      <c r="A3" s="234"/>
      <c r="B3" s="234"/>
      <c r="C3" s="243"/>
      <c r="D3" s="244" t="s">
        <v>235</v>
      </c>
      <c r="E3" s="245" t="s">
        <v>236</v>
      </c>
      <c r="F3" s="245" t="s">
        <v>237</v>
      </c>
      <c r="G3" s="245" t="s">
        <v>238</v>
      </c>
      <c r="H3" s="246" t="s">
        <v>239</v>
      </c>
      <c r="I3" s="246" t="s">
        <v>240</v>
      </c>
      <c r="J3" s="247" t="s">
        <v>241</v>
      </c>
      <c r="K3" s="248"/>
    </row>
    <row r="4" spans="1:11" ht="12.75" customHeight="1" x14ac:dyDescent="0.2">
      <c r="A4" s="234"/>
      <c r="B4" s="234"/>
      <c r="C4" s="249"/>
      <c r="D4" s="250"/>
      <c r="E4" s="251"/>
      <c r="F4" s="251"/>
      <c r="G4" s="251"/>
      <c r="H4" s="252"/>
      <c r="I4" s="252"/>
      <c r="J4" s="253"/>
      <c r="K4" s="248"/>
    </row>
    <row r="5" spans="1:11" ht="12.75" customHeight="1" thickBot="1" x14ac:dyDescent="0.25">
      <c r="A5" s="234"/>
      <c r="B5" s="234"/>
      <c r="C5" s="254"/>
      <c r="D5" s="255" t="s">
        <v>242</v>
      </c>
      <c r="E5" s="256" t="s">
        <v>242</v>
      </c>
      <c r="F5" s="256" t="s">
        <v>242</v>
      </c>
      <c r="G5" s="256" t="s">
        <v>242</v>
      </c>
      <c r="H5" s="257"/>
      <c r="I5" s="257"/>
      <c r="J5" s="258"/>
      <c r="K5" s="248"/>
    </row>
    <row r="6" spans="1:11" ht="12.75" customHeight="1" x14ac:dyDescent="0.2">
      <c r="A6" s="234"/>
      <c r="B6" s="234"/>
      <c r="C6" s="243"/>
      <c r="D6" s="259"/>
      <c r="E6" s="245"/>
      <c r="F6" s="245"/>
      <c r="G6" s="245"/>
      <c r="H6" s="246"/>
      <c r="I6" s="246"/>
      <c r="J6" s="247"/>
      <c r="K6" s="248"/>
    </row>
    <row r="7" spans="1:11" ht="12.75" customHeight="1" x14ac:dyDescent="0.2">
      <c r="A7" s="234"/>
      <c r="B7" s="234"/>
      <c r="C7" s="260">
        <v>1965</v>
      </c>
      <c r="D7" s="261"/>
      <c r="E7" s="261"/>
      <c r="F7" s="261"/>
      <c r="G7" s="261"/>
      <c r="H7" s="262"/>
      <c r="I7" s="262"/>
      <c r="J7" s="263"/>
      <c r="K7" s="248"/>
    </row>
    <row r="8" spans="1:11" ht="12.75" customHeight="1" x14ac:dyDescent="0.2">
      <c r="A8" s="234">
        <v>1965</v>
      </c>
      <c r="B8" s="234">
        <v>4</v>
      </c>
      <c r="C8" s="249" t="s">
        <v>243</v>
      </c>
      <c r="D8" s="261"/>
      <c r="E8" s="261"/>
      <c r="F8" s="261"/>
      <c r="G8" s="261">
        <v>3</v>
      </c>
      <c r="H8" s="262"/>
      <c r="I8" s="262">
        <v>2</v>
      </c>
      <c r="J8" s="263">
        <v>2</v>
      </c>
      <c r="K8" s="248"/>
    </row>
    <row r="9" spans="1:11" ht="12.75" customHeight="1" thickBot="1" x14ac:dyDescent="0.25">
      <c r="A9" s="234"/>
      <c r="B9" s="234"/>
      <c r="C9" s="254"/>
      <c r="D9" s="264"/>
      <c r="E9" s="264"/>
      <c r="F9" s="264"/>
      <c r="G9" s="264"/>
      <c r="H9" s="265"/>
      <c r="I9" s="265"/>
      <c r="J9" s="266"/>
      <c r="K9" s="248"/>
    </row>
    <row r="10" spans="1:11" s="271" customFormat="1" ht="12.75" customHeight="1" x14ac:dyDescent="0.2">
      <c r="A10" s="234"/>
      <c r="B10" s="234"/>
      <c r="C10" s="267">
        <v>1966</v>
      </c>
      <c r="D10" s="268"/>
      <c r="E10" s="269"/>
      <c r="F10" s="269"/>
      <c r="G10" s="269"/>
      <c r="H10" s="270"/>
      <c r="I10" s="270"/>
      <c r="J10" s="263"/>
      <c r="K10" s="248"/>
    </row>
    <row r="11" spans="1:11" s="271" customFormat="1" ht="12.75" customHeight="1" x14ac:dyDescent="0.2">
      <c r="A11" s="234">
        <v>1966</v>
      </c>
      <c r="B11" s="234">
        <v>1</v>
      </c>
      <c r="C11" s="249" t="s">
        <v>244</v>
      </c>
      <c r="D11" s="268">
        <v>2</v>
      </c>
      <c r="E11" s="269">
        <v>0</v>
      </c>
      <c r="F11" s="269">
        <v>2</v>
      </c>
      <c r="G11" s="269">
        <v>5</v>
      </c>
      <c r="H11" s="270"/>
      <c r="I11" s="270"/>
      <c r="J11" s="263"/>
      <c r="K11" s="248"/>
    </row>
    <row r="12" spans="1:11" s="271" customFormat="1" ht="12.75" customHeight="1" x14ac:dyDescent="0.2">
      <c r="A12" s="234">
        <v>1966</v>
      </c>
      <c r="B12" s="234">
        <v>2</v>
      </c>
      <c r="C12" s="249" t="s">
        <v>245</v>
      </c>
      <c r="D12" s="268">
        <v>5</v>
      </c>
      <c r="E12" s="269">
        <v>0</v>
      </c>
      <c r="F12" s="269">
        <v>5</v>
      </c>
      <c r="G12" s="269">
        <v>9</v>
      </c>
      <c r="H12" s="270"/>
      <c r="I12" s="270"/>
      <c r="J12" s="263"/>
      <c r="K12" s="248"/>
    </row>
    <row r="13" spans="1:11" s="271" customFormat="1" ht="12.75" customHeight="1" x14ac:dyDescent="0.2">
      <c r="A13" s="234">
        <v>1966</v>
      </c>
      <c r="B13" s="234">
        <v>3</v>
      </c>
      <c r="C13" s="249" t="s">
        <v>246</v>
      </c>
      <c r="D13" s="268">
        <v>6</v>
      </c>
      <c r="E13" s="269">
        <v>0</v>
      </c>
      <c r="F13" s="269">
        <v>6</v>
      </c>
      <c r="G13" s="269">
        <v>17</v>
      </c>
      <c r="H13" s="270"/>
      <c r="I13" s="270"/>
      <c r="J13" s="263"/>
      <c r="K13" s="248"/>
    </row>
    <row r="14" spans="1:11" s="271" customFormat="1" ht="12.75" customHeight="1" thickBot="1" x14ac:dyDescent="0.25">
      <c r="A14" s="234">
        <v>1966</v>
      </c>
      <c r="B14" s="234">
        <v>4</v>
      </c>
      <c r="C14" s="249" t="s">
        <v>243</v>
      </c>
      <c r="D14" s="268">
        <v>8</v>
      </c>
      <c r="E14" s="269">
        <v>0</v>
      </c>
      <c r="F14" s="269">
        <v>8</v>
      </c>
      <c r="G14" s="269">
        <v>25</v>
      </c>
      <c r="H14" s="270"/>
      <c r="I14" s="270">
        <v>4</v>
      </c>
      <c r="J14" s="263">
        <v>4</v>
      </c>
      <c r="K14" s="248"/>
    </row>
    <row r="15" spans="1:11" s="271" customFormat="1" ht="12.75" customHeight="1" x14ac:dyDescent="0.2">
      <c r="A15" s="234"/>
      <c r="B15" s="234"/>
      <c r="C15" s="249"/>
      <c r="D15" s="272">
        <v>21</v>
      </c>
      <c r="E15" s="273">
        <v>0</v>
      </c>
      <c r="F15" s="273">
        <v>21</v>
      </c>
      <c r="G15" s="273"/>
      <c r="H15" s="274"/>
      <c r="I15" s="274"/>
      <c r="J15" s="275"/>
      <c r="K15" s="248"/>
    </row>
    <row r="16" spans="1:11" s="271" customFormat="1" ht="12.75" customHeight="1" thickBot="1" x14ac:dyDescent="0.25">
      <c r="A16" s="234"/>
      <c r="B16" s="234"/>
      <c r="C16" s="254"/>
      <c r="D16" s="276"/>
      <c r="E16" s="277"/>
      <c r="F16" s="277"/>
      <c r="G16" s="277"/>
      <c r="H16" s="278"/>
      <c r="I16" s="278"/>
      <c r="J16" s="266"/>
      <c r="K16" s="248"/>
    </row>
    <row r="17" spans="1:11" s="271" customFormat="1" ht="12.75" customHeight="1" x14ac:dyDescent="0.2">
      <c r="A17" s="234"/>
      <c r="B17" s="234"/>
      <c r="C17" s="267">
        <v>1967</v>
      </c>
      <c r="D17" s="268"/>
      <c r="E17" s="269"/>
      <c r="F17" s="269"/>
      <c r="G17" s="269"/>
      <c r="H17" s="270"/>
      <c r="I17" s="270"/>
      <c r="J17" s="263"/>
      <c r="K17" s="248"/>
    </row>
    <row r="18" spans="1:11" s="271" customFormat="1" ht="12.75" customHeight="1" x14ac:dyDescent="0.2">
      <c r="A18" s="234">
        <v>1967</v>
      </c>
      <c r="B18" s="234">
        <v>1</v>
      </c>
      <c r="C18" s="249" t="s">
        <v>244</v>
      </c>
      <c r="D18" s="268">
        <v>10</v>
      </c>
      <c r="E18" s="269">
        <v>0</v>
      </c>
      <c r="F18" s="269">
        <v>10</v>
      </c>
      <c r="G18" s="269">
        <v>36</v>
      </c>
      <c r="H18" s="270"/>
      <c r="I18" s="270"/>
      <c r="J18" s="263"/>
      <c r="K18" s="248"/>
    </row>
    <row r="19" spans="1:11" s="271" customFormat="1" ht="12.75" customHeight="1" x14ac:dyDescent="0.2">
      <c r="A19" s="234">
        <v>1967</v>
      </c>
      <c r="B19" s="234">
        <v>2</v>
      </c>
      <c r="C19" s="249" t="s">
        <v>245</v>
      </c>
      <c r="D19" s="268">
        <v>13</v>
      </c>
      <c r="E19" s="269">
        <v>0</v>
      </c>
      <c r="F19" s="269">
        <v>13</v>
      </c>
      <c r="G19" s="269">
        <v>47</v>
      </c>
      <c r="H19" s="270"/>
      <c r="I19" s="270"/>
      <c r="J19" s="263"/>
      <c r="K19" s="248"/>
    </row>
    <row r="20" spans="1:11" s="271" customFormat="1" ht="12.75" customHeight="1" x14ac:dyDescent="0.2">
      <c r="A20" s="234">
        <v>1967</v>
      </c>
      <c r="B20" s="234">
        <v>3</v>
      </c>
      <c r="C20" s="249" t="s">
        <v>246</v>
      </c>
      <c r="D20" s="268">
        <v>10</v>
      </c>
      <c r="E20" s="269">
        <v>1</v>
      </c>
      <c r="F20" s="269">
        <v>9</v>
      </c>
      <c r="G20" s="269">
        <v>56</v>
      </c>
      <c r="H20" s="270"/>
      <c r="I20" s="270"/>
      <c r="J20" s="263"/>
      <c r="K20" s="248"/>
    </row>
    <row r="21" spans="1:11" s="271" customFormat="1" ht="12.75" customHeight="1" thickBot="1" x14ac:dyDescent="0.25">
      <c r="A21" s="234">
        <v>1967</v>
      </c>
      <c r="B21" s="234">
        <v>4</v>
      </c>
      <c r="C21" s="249" t="s">
        <v>243</v>
      </c>
      <c r="D21" s="268">
        <v>18</v>
      </c>
      <c r="E21" s="269">
        <v>2</v>
      </c>
      <c r="F21" s="269">
        <v>16</v>
      </c>
      <c r="G21" s="269">
        <v>83</v>
      </c>
      <c r="H21" s="270"/>
      <c r="I21" s="270">
        <v>6</v>
      </c>
      <c r="J21" s="263">
        <v>6</v>
      </c>
      <c r="K21" s="248"/>
    </row>
    <row r="22" spans="1:11" s="271" customFormat="1" ht="12.75" customHeight="1" x14ac:dyDescent="0.2">
      <c r="A22" s="234"/>
      <c r="B22" s="234"/>
      <c r="C22" s="249"/>
      <c r="D22" s="272">
        <v>51</v>
      </c>
      <c r="E22" s="273">
        <v>3</v>
      </c>
      <c r="F22" s="273">
        <v>48</v>
      </c>
      <c r="G22" s="273"/>
      <c r="H22" s="274"/>
      <c r="I22" s="274"/>
      <c r="J22" s="275"/>
      <c r="K22" s="248"/>
    </row>
    <row r="23" spans="1:11" s="271" customFormat="1" ht="12.75" customHeight="1" thickBot="1" x14ac:dyDescent="0.25">
      <c r="A23" s="234"/>
      <c r="B23" s="234"/>
      <c r="C23" s="254"/>
      <c r="D23" s="276"/>
      <c r="E23" s="277"/>
      <c r="F23" s="277"/>
      <c r="G23" s="277"/>
      <c r="H23" s="278"/>
      <c r="I23" s="278"/>
      <c r="J23" s="266"/>
      <c r="K23" s="248"/>
    </row>
    <row r="24" spans="1:11" s="271" customFormat="1" ht="12.75" customHeight="1" x14ac:dyDescent="0.2">
      <c r="A24" s="234"/>
      <c r="B24" s="234"/>
      <c r="C24" s="267">
        <v>1968</v>
      </c>
      <c r="D24" s="268"/>
      <c r="E24" s="269"/>
      <c r="F24" s="269"/>
      <c r="G24" s="269"/>
      <c r="H24" s="270"/>
      <c r="I24" s="270"/>
      <c r="J24" s="263"/>
      <c r="K24" s="248"/>
    </row>
    <row r="25" spans="1:11" s="271" customFormat="1" ht="12.75" customHeight="1" x14ac:dyDescent="0.2">
      <c r="A25" s="234">
        <v>1968</v>
      </c>
      <c r="B25" s="234">
        <v>1</v>
      </c>
      <c r="C25" s="249" t="s">
        <v>244</v>
      </c>
      <c r="D25" s="268">
        <v>42</v>
      </c>
      <c r="E25" s="269">
        <v>3</v>
      </c>
      <c r="F25" s="269">
        <f>D25-E25</f>
        <v>39</v>
      </c>
      <c r="G25" s="269">
        <v>144</v>
      </c>
      <c r="H25" s="270"/>
      <c r="I25" s="270"/>
      <c r="J25" s="263"/>
      <c r="K25" s="248"/>
    </row>
    <row r="26" spans="1:11" s="271" customFormat="1" ht="12.75" customHeight="1" x14ac:dyDescent="0.2">
      <c r="A26" s="234">
        <v>1968</v>
      </c>
      <c r="B26" s="234">
        <v>2</v>
      </c>
      <c r="C26" s="249" t="s">
        <v>245</v>
      </c>
      <c r="D26" s="268">
        <v>60</v>
      </c>
      <c r="E26" s="269">
        <v>6</v>
      </c>
      <c r="F26" s="269">
        <f>D26-E26</f>
        <v>54</v>
      </c>
      <c r="G26" s="269">
        <v>209</v>
      </c>
      <c r="H26" s="270"/>
      <c r="I26" s="270"/>
      <c r="J26" s="263"/>
      <c r="K26" s="248"/>
    </row>
    <row r="27" spans="1:11" s="271" customFormat="1" ht="12.75" customHeight="1" x14ac:dyDescent="0.2">
      <c r="A27" s="234">
        <v>1968</v>
      </c>
      <c r="B27" s="234">
        <v>3</v>
      </c>
      <c r="C27" s="249" t="s">
        <v>246</v>
      </c>
      <c r="D27" s="268">
        <v>53</v>
      </c>
      <c r="E27" s="269">
        <v>7</v>
      </c>
      <c r="F27" s="269">
        <f>D27-E27</f>
        <v>46</v>
      </c>
      <c r="G27" s="269">
        <v>283</v>
      </c>
      <c r="H27" s="270"/>
      <c r="I27" s="270"/>
      <c r="J27" s="263"/>
      <c r="K27" s="248"/>
    </row>
    <row r="28" spans="1:11" s="271" customFormat="1" ht="12.75" customHeight="1" thickBot="1" x14ac:dyDescent="0.25">
      <c r="A28" s="234">
        <v>1968</v>
      </c>
      <c r="B28" s="234">
        <v>4</v>
      </c>
      <c r="C28" s="249" t="s">
        <v>243</v>
      </c>
      <c r="D28" s="268">
        <v>78</v>
      </c>
      <c r="E28" s="269">
        <v>13</v>
      </c>
      <c r="F28" s="269">
        <f>D28-E28</f>
        <v>65</v>
      </c>
      <c r="G28" s="269">
        <v>372</v>
      </c>
      <c r="H28" s="270"/>
      <c r="I28" s="270">
        <v>6</v>
      </c>
      <c r="J28" s="263">
        <v>6</v>
      </c>
      <c r="K28" s="248"/>
    </row>
    <row r="29" spans="1:11" s="271" customFormat="1" ht="12.75" customHeight="1" x14ac:dyDescent="0.2">
      <c r="A29" s="234"/>
      <c r="B29" s="234"/>
      <c r="C29" s="249" t="s">
        <v>247</v>
      </c>
      <c r="D29" s="272">
        <f>SUM(D25:D28)</f>
        <v>233</v>
      </c>
      <c r="E29" s="273">
        <f>SUM(E25:E28)</f>
        <v>29</v>
      </c>
      <c r="F29" s="273">
        <f>SUM(F25:F28)</f>
        <v>204</v>
      </c>
      <c r="G29" s="273"/>
      <c r="H29" s="274"/>
      <c r="I29" s="274"/>
      <c r="J29" s="275"/>
      <c r="K29" s="248"/>
    </row>
    <row r="30" spans="1:11" s="271" customFormat="1" ht="12.75" customHeight="1" thickBot="1" x14ac:dyDescent="0.25">
      <c r="A30" s="234"/>
      <c r="B30" s="234"/>
      <c r="C30" s="254"/>
      <c r="D30" s="276"/>
      <c r="E30" s="277"/>
      <c r="F30" s="277"/>
      <c r="G30" s="277"/>
      <c r="H30" s="278"/>
      <c r="I30" s="278"/>
      <c r="J30" s="266"/>
      <c r="K30" s="248"/>
    </row>
    <row r="31" spans="1:11" s="271" customFormat="1" ht="12.75" customHeight="1" x14ac:dyDescent="0.2">
      <c r="A31" s="234"/>
      <c r="B31" s="234"/>
      <c r="C31" s="267">
        <v>1969</v>
      </c>
      <c r="D31" s="268"/>
      <c r="E31" s="269"/>
      <c r="F31" s="269"/>
      <c r="G31" s="269"/>
      <c r="H31" s="270"/>
      <c r="I31" s="270"/>
      <c r="J31" s="263"/>
      <c r="K31" s="248"/>
    </row>
    <row r="32" spans="1:11" s="271" customFormat="1" ht="12.75" customHeight="1" x14ac:dyDescent="0.2">
      <c r="A32" s="234">
        <v>1969</v>
      </c>
      <c r="B32" s="234">
        <v>1</v>
      </c>
      <c r="C32" s="249" t="s">
        <v>244</v>
      </c>
      <c r="D32" s="268">
        <v>160</v>
      </c>
      <c r="E32" s="269">
        <v>15</v>
      </c>
      <c r="F32" s="269">
        <f>D32-E32</f>
        <v>145</v>
      </c>
      <c r="G32" s="269">
        <v>609</v>
      </c>
      <c r="H32" s="270"/>
      <c r="I32" s="270"/>
      <c r="J32" s="263"/>
      <c r="K32" s="248"/>
    </row>
    <row r="33" spans="1:11" s="271" customFormat="1" ht="12.75" customHeight="1" x14ac:dyDescent="0.2">
      <c r="A33" s="234">
        <v>1969</v>
      </c>
      <c r="B33" s="234">
        <v>2</v>
      </c>
      <c r="C33" s="249" t="s">
        <v>245</v>
      </c>
      <c r="D33" s="268">
        <v>321</v>
      </c>
      <c r="E33" s="269">
        <v>44</v>
      </c>
      <c r="F33" s="269">
        <f>D33-E33</f>
        <v>277</v>
      </c>
      <c r="G33" s="269">
        <v>805</v>
      </c>
      <c r="H33" s="270"/>
      <c r="I33" s="270"/>
      <c r="J33" s="263"/>
      <c r="K33" s="248"/>
    </row>
    <row r="34" spans="1:11" s="271" customFormat="1" ht="12.75" customHeight="1" x14ac:dyDescent="0.2">
      <c r="A34" s="234">
        <v>1969</v>
      </c>
      <c r="B34" s="234">
        <v>3</v>
      </c>
      <c r="C34" s="249" t="s">
        <v>246</v>
      </c>
      <c r="D34" s="268">
        <v>58</v>
      </c>
      <c r="E34" s="269">
        <v>48</v>
      </c>
      <c r="F34" s="269">
        <f>D34-E34</f>
        <v>10</v>
      </c>
      <c r="G34" s="269">
        <v>751</v>
      </c>
      <c r="H34" s="270"/>
      <c r="I34" s="270"/>
      <c r="J34" s="263"/>
      <c r="K34" s="248"/>
    </row>
    <row r="35" spans="1:11" s="271" customFormat="1" ht="12.75" customHeight="1" thickBot="1" x14ac:dyDescent="0.25">
      <c r="A35" s="234">
        <v>1969</v>
      </c>
      <c r="B35" s="234">
        <v>4</v>
      </c>
      <c r="C35" s="249" t="s">
        <v>243</v>
      </c>
      <c r="D35" s="268">
        <v>19</v>
      </c>
      <c r="E35" s="269">
        <v>37</v>
      </c>
      <c r="F35" s="269">
        <f>D35-E35</f>
        <v>-18</v>
      </c>
      <c r="G35" s="269">
        <v>691</v>
      </c>
      <c r="H35" s="270"/>
      <c r="I35" s="270">
        <v>9</v>
      </c>
      <c r="J35" s="263">
        <v>6</v>
      </c>
      <c r="K35" s="248"/>
    </row>
    <row r="36" spans="1:11" s="271" customFormat="1" ht="12.75" customHeight="1" x14ac:dyDescent="0.2">
      <c r="A36" s="234"/>
      <c r="B36" s="234"/>
      <c r="C36" s="249"/>
      <c r="D36" s="272">
        <f>SUM(D32:D35)</f>
        <v>558</v>
      </c>
      <c r="E36" s="273">
        <f>SUM(E32:E35)</f>
        <v>144</v>
      </c>
      <c r="F36" s="273">
        <f>SUM(F32:F35)</f>
        <v>414</v>
      </c>
      <c r="G36" s="273"/>
      <c r="H36" s="274"/>
      <c r="I36" s="274"/>
      <c r="J36" s="275"/>
      <c r="K36" s="248"/>
    </row>
    <row r="37" spans="1:11" s="271" customFormat="1" ht="12.75" customHeight="1" thickBot="1" x14ac:dyDescent="0.25">
      <c r="A37" s="234"/>
      <c r="B37" s="234"/>
      <c r="C37" s="254"/>
      <c r="D37" s="276"/>
      <c r="E37" s="277"/>
      <c r="F37" s="277"/>
      <c r="G37" s="277"/>
      <c r="H37" s="278"/>
      <c r="I37" s="278"/>
      <c r="J37" s="266"/>
      <c r="K37" s="248"/>
    </row>
    <row r="38" spans="1:11" s="271" customFormat="1" ht="12.75" customHeight="1" x14ac:dyDescent="0.2">
      <c r="A38" s="234"/>
      <c r="B38" s="234"/>
      <c r="C38" s="267">
        <v>1970</v>
      </c>
      <c r="D38" s="268"/>
      <c r="E38" s="269"/>
      <c r="F38" s="269"/>
      <c r="G38" s="269"/>
      <c r="H38" s="270"/>
      <c r="I38" s="270"/>
      <c r="J38" s="263"/>
      <c r="K38" s="248"/>
    </row>
    <row r="39" spans="1:11" s="271" customFormat="1" ht="12.75" customHeight="1" x14ac:dyDescent="0.2">
      <c r="A39" s="234">
        <v>1970</v>
      </c>
      <c r="B39" s="234">
        <v>1</v>
      </c>
      <c r="C39" s="249" t="s">
        <v>244</v>
      </c>
      <c r="D39" s="268">
        <v>17</v>
      </c>
      <c r="E39" s="269">
        <v>64</v>
      </c>
      <c r="F39" s="269">
        <f>D39-E39</f>
        <v>-47</v>
      </c>
      <c r="G39" s="269">
        <v>532</v>
      </c>
      <c r="H39" s="270"/>
      <c r="I39" s="270"/>
      <c r="J39" s="263"/>
      <c r="K39" s="248"/>
    </row>
    <row r="40" spans="1:11" s="271" customFormat="1" ht="12.75" customHeight="1" x14ac:dyDescent="0.2">
      <c r="A40" s="234">
        <v>1970</v>
      </c>
      <c r="B40" s="234">
        <v>2</v>
      </c>
      <c r="C40" s="249" t="s">
        <v>245</v>
      </c>
      <c r="D40" s="268">
        <v>7</v>
      </c>
      <c r="E40" s="269">
        <v>26</v>
      </c>
      <c r="F40" s="269">
        <f>D40-E40</f>
        <v>-19</v>
      </c>
      <c r="G40" s="269">
        <v>415</v>
      </c>
      <c r="H40" s="270"/>
      <c r="I40" s="270"/>
      <c r="J40" s="263"/>
      <c r="K40" s="248"/>
    </row>
    <row r="41" spans="1:11" s="271" customFormat="1" ht="12.75" customHeight="1" x14ac:dyDescent="0.2">
      <c r="A41" s="234">
        <v>1970</v>
      </c>
      <c r="B41" s="234">
        <v>3</v>
      </c>
      <c r="C41" s="249" t="s">
        <v>246</v>
      </c>
      <c r="D41" s="268">
        <v>5</v>
      </c>
      <c r="E41" s="269">
        <v>12</v>
      </c>
      <c r="F41" s="269">
        <f>D41-E41</f>
        <v>-7</v>
      </c>
      <c r="G41" s="269">
        <v>430</v>
      </c>
      <c r="H41" s="270"/>
      <c r="I41" s="270"/>
      <c r="J41" s="263"/>
      <c r="K41" s="248"/>
    </row>
    <row r="42" spans="1:11" s="271" customFormat="1" ht="12.75" customHeight="1" thickBot="1" x14ac:dyDescent="0.25">
      <c r="A42" s="234">
        <v>1970</v>
      </c>
      <c r="B42" s="234">
        <v>4</v>
      </c>
      <c r="C42" s="249" t="s">
        <v>243</v>
      </c>
      <c r="D42" s="268">
        <v>5</v>
      </c>
      <c r="E42" s="269">
        <v>22</v>
      </c>
      <c r="F42" s="269">
        <f>D42-E42</f>
        <v>-17</v>
      </c>
      <c r="G42" s="269">
        <v>358</v>
      </c>
      <c r="H42" s="270"/>
      <c r="I42" s="270">
        <v>10</v>
      </c>
      <c r="J42" s="263">
        <v>6</v>
      </c>
      <c r="K42" s="248"/>
    </row>
    <row r="43" spans="1:11" s="271" customFormat="1" ht="12.75" customHeight="1" x14ac:dyDescent="0.2">
      <c r="A43" s="234"/>
      <c r="B43" s="234"/>
      <c r="C43" s="249"/>
      <c r="D43" s="272">
        <f>SUM(D39:D42)</f>
        <v>34</v>
      </c>
      <c r="E43" s="273">
        <f>SUM(E39:E42)</f>
        <v>124</v>
      </c>
      <c r="F43" s="273">
        <f>SUM(F39:F42)</f>
        <v>-90</v>
      </c>
      <c r="G43" s="273"/>
      <c r="H43" s="274"/>
      <c r="I43" s="274"/>
      <c r="J43" s="275"/>
      <c r="K43" s="248"/>
    </row>
    <row r="44" spans="1:11" s="271" customFormat="1" ht="12.75" customHeight="1" thickBot="1" x14ac:dyDescent="0.25">
      <c r="A44" s="234"/>
      <c r="B44" s="234"/>
      <c r="C44" s="254"/>
      <c r="D44" s="276"/>
      <c r="E44" s="277"/>
      <c r="F44" s="277"/>
      <c r="G44" s="277"/>
      <c r="H44" s="278"/>
      <c r="I44" s="278"/>
      <c r="J44" s="266"/>
      <c r="K44" s="248"/>
    </row>
    <row r="45" spans="1:11" s="271" customFormat="1" ht="12.75" customHeight="1" x14ac:dyDescent="0.2">
      <c r="A45" s="234"/>
      <c r="B45" s="234"/>
      <c r="C45" s="267">
        <v>1971</v>
      </c>
      <c r="D45" s="268"/>
      <c r="E45" s="269"/>
      <c r="F45" s="269"/>
      <c r="G45" s="269"/>
      <c r="H45" s="270"/>
      <c r="I45" s="270"/>
      <c r="J45" s="263"/>
      <c r="K45" s="248"/>
    </row>
    <row r="46" spans="1:11" s="271" customFormat="1" ht="12.75" customHeight="1" x14ac:dyDescent="0.2">
      <c r="A46" s="234">
        <v>1971</v>
      </c>
      <c r="B46" s="234">
        <v>1</v>
      </c>
      <c r="C46" s="249" t="s">
        <v>244</v>
      </c>
      <c r="D46" s="268">
        <v>7</v>
      </c>
      <c r="E46" s="269">
        <v>15</v>
      </c>
      <c r="F46" s="269">
        <f>D46-E46</f>
        <v>-8</v>
      </c>
      <c r="G46" s="269">
        <v>335</v>
      </c>
      <c r="H46" s="270"/>
      <c r="I46" s="270"/>
      <c r="J46" s="263"/>
      <c r="K46" s="248"/>
    </row>
    <row r="47" spans="1:11" s="271" customFormat="1" ht="12.75" customHeight="1" x14ac:dyDescent="0.2">
      <c r="A47" s="234">
        <v>1971</v>
      </c>
      <c r="B47" s="234">
        <v>2</v>
      </c>
      <c r="C47" s="249" t="s">
        <v>245</v>
      </c>
      <c r="D47" s="268">
        <v>6</v>
      </c>
      <c r="E47" s="269">
        <v>9</v>
      </c>
      <c r="F47" s="269">
        <f>D47-E47</f>
        <v>-3</v>
      </c>
      <c r="G47" s="269">
        <v>382</v>
      </c>
      <c r="H47" s="270"/>
      <c r="I47" s="270"/>
      <c r="J47" s="263"/>
      <c r="K47" s="248"/>
    </row>
    <row r="48" spans="1:11" s="271" customFormat="1" ht="12.75" customHeight="1" x14ac:dyDescent="0.2">
      <c r="A48" s="234">
        <v>1971</v>
      </c>
      <c r="B48" s="234">
        <v>3</v>
      </c>
      <c r="C48" s="249" t="s">
        <v>246</v>
      </c>
      <c r="D48" s="268">
        <v>11</v>
      </c>
      <c r="E48" s="269">
        <v>9</v>
      </c>
      <c r="F48" s="269">
        <f>D48-E48</f>
        <v>2</v>
      </c>
      <c r="G48" s="269">
        <v>336</v>
      </c>
      <c r="H48" s="270"/>
      <c r="I48" s="270"/>
      <c r="J48" s="263"/>
      <c r="K48" s="248"/>
    </row>
    <row r="49" spans="1:11" s="271" customFormat="1" ht="12.75" customHeight="1" thickBot="1" x14ac:dyDescent="0.25">
      <c r="A49" s="234">
        <v>1971</v>
      </c>
      <c r="B49" s="234">
        <v>4</v>
      </c>
      <c r="C49" s="249" t="s">
        <v>243</v>
      </c>
      <c r="D49" s="268">
        <v>8</v>
      </c>
      <c r="E49" s="269">
        <v>7</v>
      </c>
      <c r="F49" s="269">
        <f>D49-E49</f>
        <v>1</v>
      </c>
      <c r="G49" s="269">
        <v>374</v>
      </c>
      <c r="H49" s="270"/>
      <c r="I49" s="270">
        <v>10</v>
      </c>
      <c r="J49" s="263">
        <v>6</v>
      </c>
      <c r="K49" s="248"/>
    </row>
    <row r="50" spans="1:11" s="271" customFormat="1" ht="12.75" customHeight="1" x14ac:dyDescent="0.2">
      <c r="A50" s="234"/>
      <c r="B50" s="234"/>
      <c r="C50" s="249"/>
      <c r="D50" s="272">
        <f>SUM(D46:D49)</f>
        <v>32</v>
      </c>
      <c r="E50" s="273">
        <f>SUM(E46:E49)</f>
        <v>40</v>
      </c>
      <c r="F50" s="273">
        <f>SUM(F46:F49)</f>
        <v>-8</v>
      </c>
      <c r="G50" s="273"/>
      <c r="H50" s="274"/>
      <c r="I50" s="274"/>
      <c r="J50" s="275"/>
      <c r="K50" s="248"/>
    </row>
    <row r="51" spans="1:11" s="271" customFormat="1" ht="12.75" customHeight="1" thickBot="1" x14ac:dyDescent="0.25">
      <c r="A51" s="234"/>
      <c r="B51" s="234"/>
      <c r="C51" s="254"/>
      <c r="D51" s="276"/>
      <c r="E51" s="277"/>
      <c r="F51" s="277"/>
      <c r="G51" s="277"/>
      <c r="H51" s="278"/>
      <c r="I51" s="278"/>
      <c r="J51" s="266"/>
      <c r="K51" s="248"/>
    </row>
    <row r="52" spans="1:11" s="271" customFormat="1" ht="12.75" customHeight="1" x14ac:dyDescent="0.2">
      <c r="A52" s="234"/>
      <c r="B52" s="234"/>
      <c r="C52" s="267">
        <v>1972</v>
      </c>
      <c r="D52" s="268"/>
      <c r="E52" s="269"/>
      <c r="F52" s="269"/>
      <c r="G52" s="269"/>
      <c r="H52" s="270"/>
      <c r="I52" s="270"/>
      <c r="J52" s="263"/>
      <c r="K52" s="248"/>
    </row>
    <row r="53" spans="1:11" s="271" customFormat="1" ht="12.75" customHeight="1" x14ac:dyDescent="0.2">
      <c r="A53" s="234">
        <v>1972</v>
      </c>
      <c r="B53" s="234">
        <v>1</v>
      </c>
      <c r="C53" s="249" t="s">
        <v>244</v>
      </c>
      <c r="D53" s="268">
        <v>12</v>
      </c>
      <c r="E53" s="269">
        <v>10</v>
      </c>
      <c r="F53" s="269">
        <f>D53-E53</f>
        <v>2</v>
      </c>
      <c r="G53" s="269">
        <v>405</v>
      </c>
      <c r="H53" s="270"/>
      <c r="I53" s="270"/>
      <c r="J53" s="263"/>
      <c r="K53" s="248"/>
    </row>
    <row r="54" spans="1:11" s="271" customFormat="1" ht="12.75" customHeight="1" x14ac:dyDescent="0.2">
      <c r="A54" s="234">
        <v>1972</v>
      </c>
      <c r="B54" s="234">
        <v>2</v>
      </c>
      <c r="C54" s="249" t="s">
        <v>245</v>
      </c>
      <c r="D54" s="268">
        <v>12</v>
      </c>
      <c r="E54" s="269">
        <v>12</v>
      </c>
      <c r="F54" s="269">
        <f>D54-E54</f>
        <v>0</v>
      </c>
      <c r="G54" s="269">
        <v>438</v>
      </c>
      <c r="H54" s="270"/>
      <c r="I54" s="270"/>
      <c r="J54" s="263"/>
      <c r="K54" s="248"/>
    </row>
    <row r="55" spans="1:11" s="271" customFormat="1" ht="12.75" customHeight="1" x14ac:dyDescent="0.2">
      <c r="A55" s="234">
        <v>1972</v>
      </c>
      <c r="B55" s="234">
        <v>3</v>
      </c>
      <c r="C55" s="249" t="s">
        <v>246</v>
      </c>
      <c r="D55" s="268">
        <v>11</v>
      </c>
      <c r="E55" s="269">
        <v>13</v>
      </c>
      <c r="F55" s="269">
        <f>D55-E55</f>
        <v>-2</v>
      </c>
      <c r="G55" s="269">
        <v>466</v>
      </c>
      <c r="H55" s="270"/>
      <c r="I55" s="270"/>
      <c r="J55" s="263"/>
      <c r="K55" s="248"/>
    </row>
    <row r="56" spans="1:11" s="271" customFormat="1" ht="12.75" customHeight="1" thickBot="1" x14ac:dyDescent="0.25">
      <c r="A56" s="234">
        <v>1972</v>
      </c>
      <c r="B56" s="234">
        <v>4</v>
      </c>
      <c r="C56" s="249" t="s">
        <v>243</v>
      </c>
      <c r="D56" s="268">
        <v>10</v>
      </c>
      <c r="E56" s="269">
        <v>12</v>
      </c>
      <c r="F56" s="269">
        <f>D56-E56</f>
        <v>-2</v>
      </c>
      <c r="G56" s="269">
        <v>499</v>
      </c>
      <c r="H56" s="270"/>
      <c r="I56" s="270">
        <v>10</v>
      </c>
      <c r="J56" s="263">
        <v>6</v>
      </c>
      <c r="K56" s="248"/>
    </row>
    <row r="57" spans="1:11" s="271" customFormat="1" ht="12.75" customHeight="1" x14ac:dyDescent="0.2">
      <c r="A57" s="234"/>
      <c r="B57" s="234"/>
      <c r="C57" s="249"/>
      <c r="D57" s="272">
        <f>SUM(D53:D56)</f>
        <v>45</v>
      </c>
      <c r="E57" s="273">
        <f>SUM(E53:E56)</f>
        <v>47</v>
      </c>
      <c r="F57" s="273">
        <f>SUM(F53:F56)</f>
        <v>-2</v>
      </c>
      <c r="G57" s="273"/>
      <c r="H57" s="274"/>
      <c r="I57" s="274"/>
      <c r="J57" s="275"/>
      <c r="K57" s="248"/>
    </row>
    <row r="58" spans="1:11" s="271" customFormat="1" ht="12.75" customHeight="1" thickBot="1" x14ac:dyDescent="0.25">
      <c r="A58" s="234"/>
      <c r="B58" s="234"/>
      <c r="C58" s="254"/>
      <c r="D58" s="276"/>
      <c r="E58" s="277"/>
      <c r="F58" s="277"/>
      <c r="G58" s="277"/>
      <c r="H58" s="278"/>
      <c r="I58" s="278"/>
      <c r="J58" s="266"/>
      <c r="K58" s="248"/>
    </row>
    <row r="59" spans="1:11" s="271" customFormat="1" ht="12.75" customHeight="1" x14ac:dyDescent="0.2">
      <c r="A59" s="234"/>
      <c r="B59" s="234"/>
      <c r="C59" s="267">
        <v>1973</v>
      </c>
      <c r="D59" s="268"/>
      <c r="E59" s="269"/>
      <c r="F59" s="269"/>
      <c r="G59" s="269"/>
      <c r="H59" s="270"/>
      <c r="I59" s="270"/>
      <c r="J59" s="263"/>
      <c r="K59" s="248"/>
    </row>
    <row r="60" spans="1:11" s="271" customFormat="1" ht="12.75" customHeight="1" x14ac:dyDescent="0.2">
      <c r="A60" s="234">
        <v>1973</v>
      </c>
      <c r="B60" s="234">
        <v>1</v>
      </c>
      <c r="C60" s="249" t="s">
        <v>244</v>
      </c>
      <c r="D60" s="268">
        <v>14</v>
      </c>
      <c r="E60" s="269">
        <v>15</v>
      </c>
      <c r="F60" s="269">
        <f>D60-E60</f>
        <v>-1</v>
      </c>
      <c r="G60" s="269">
        <v>498</v>
      </c>
      <c r="H60" s="270"/>
      <c r="I60" s="270"/>
      <c r="J60" s="263"/>
      <c r="K60" s="248"/>
    </row>
    <row r="61" spans="1:11" s="271" customFormat="1" ht="12.75" customHeight="1" x14ac:dyDescent="0.2">
      <c r="A61" s="234">
        <v>1973</v>
      </c>
      <c r="B61" s="234">
        <v>2</v>
      </c>
      <c r="C61" s="249" t="s">
        <v>245</v>
      </c>
      <c r="D61" s="268">
        <v>6</v>
      </c>
      <c r="E61" s="269">
        <v>18</v>
      </c>
      <c r="F61" s="269">
        <f>D61-E61</f>
        <v>-12</v>
      </c>
      <c r="G61" s="269">
        <v>500</v>
      </c>
      <c r="H61" s="270"/>
      <c r="I61" s="270"/>
      <c r="J61" s="263"/>
      <c r="K61" s="248"/>
    </row>
    <row r="62" spans="1:11" s="271" customFormat="1" ht="12.75" customHeight="1" x14ac:dyDescent="0.2">
      <c r="A62" s="234">
        <v>1973</v>
      </c>
      <c r="B62" s="234">
        <v>3</v>
      </c>
      <c r="C62" s="249" t="s">
        <v>246</v>
      </c>
      <c r="D62" s="268">
        <v>10</v>
      </c>
      <c r="E62" s="269">
        <v>29</v>
      </c>
      <c r="F62" s="269">
        <f>D62-E62</f>
        <v>-19</v>
      </c>
      <c r="G62" s="269">
        <v>413</v>
      </c>
      <c r="H62" s="270"/>
      <c r="I62" s="270"/>
      <c r="J62" s="263"/>
      <c r="K62" s="248"/>
    </row>
    <row r="63" spans="1:11" s="271" customFormat="1" ht="12.75" customHeight="1" thickBot="1" x14ac:dyDescent="0.25">
      <c r="A63" s="234">
        <v>1973</v>
      </c>
      <c r="B63" s="234">
        <v>4</v>
      </c>
      <c r="C63" s="249" t="s">
        <v>243</v>
      </c>
      <c r="D63" s="268">
        <v>8</v>
      </c>
      <c r="E63" s="269">
        <v>19</v>
      </c>
      <c r="F63" s="269">
        <f>D63-E63</f>
        <v>-11</v>
      </c>
      <c r="G63" s="269">
        <v>385</v>
      </c>
      <c r="H63" s="270"/>
      <c r="I63" s="270">
        <v>11</v>
      </c>
      <c r="J63" s="263">
        <v>6</v>
      </c>
      <c r="K63" s="248"/>
    </row>
    <row r="64" spans="1:11" s="271" customFormat="1" ht="12.75" customHeight="1" x14ac:dyDescent="0.2">
      <c r="A64" s="234"/>
      <c r="B64" s="234"/>
      <c r="C64" s="249"/>
      <c r="D64" s="272">
        <f>SUM(D60:D63)</f>
        <v>38</v>
      </c>
      <c r="E64" s="273">
        <f>SUM(E60:E63)</f>
        <v>81</v>
      </c>
      <c r="F64" s="273">
        <f>SUM(F60:F63)</f>
        <v>-43</v>
      </c>
      <c r="G64" s="273"/>
      <c r="H64" s="274"/>
      <c r="I64" s="274"/>
      <c r="J64" s="275"/>
      <c r="K64" s="248"/>
    </row>
    <row r="65" spans="1:11" s="271" customFormat="1" ht="12.75" customHeight="1" thickBot="1" x14ac:dyDescent="0.25">
      <c r="A65" s="234"/>
      <c r="B65" s="234"/>
      <c r="C65" s="254"/>
      <c r="D65" s="276"/>
      <c r="E65" s="277"/>
      <c r="F65" s="277"/>
      <c r="G65" s="277"/>
      <c r="H65" s="278"/>
      <c r="I65" s="278"/>
      <c r="J65" s="266"/>
      <c r="K65" s="248"/>
    </row>
    <row r="66" spans="1:11" s="271" customFormat="1" ht="12.75" customHeight="1" x14ac:dyDescent="0.2">
      <c r="A66" s="234"/>
      <c r="B66" s="234"/>
      <c r="C66" s="267">
        <v>1974</v>
      </c>
      <c r="D66" s="268"/>
      <c r="E66" s="269"/>
      <c r="F66" s="269"/>
      <c r="G66" s="269"/>
      <c r="H66" s="270"/>
      <c r="I66" s="270"/>
      <c r="J66" s="263"/>
      <c r="K66" s="248"/>
    </row>
    <row r="67" spans="1:11" s="271" customFormat="1" ht="12.75" customHeight="1" x14ac:dyDescent="0.2">
      <c r="A67" s="234">
        <v>1974</v>
      </c>
      <c r="B67" s="234">
        <v>1</v>
      </c>
      <c r="C67" s="249" t="s">
        <v>244</v>
      </c>
      <c r="D67" s="268">
        <v>10</v>
      </c>
      <c r="E67" s="269">
        <v>18</v>
      </c>
      <c r="F67" s="269">
        <f>D67-E67</f>
        <v>-8</v>
      </c>
      <c r="G67" s="269">
        <v>425</v>
      </c>
      <c r="H67" s="270"/>
      <c r="I67" s="270"/>
      <c r="J67" s="263"/>
      <c r="K67" s="248"/>
    </row>
    <row r="68" spans="1:11" s="271" customFormat="1" ht="12.75" customHeight="1" x14ac:dyDescent="0.2">
      <c r="A68" s="234">
        <v>1974</v>
      </c>
      <c r="B68" s="234">
        <v>2</v>
      </c>
      <c r="C68" s="249" t="s">
        <v>245</v>
      </c>
      <c r="D68" s="268">
        <v>5</v>
      </c>
      <c r="E68" s="269">
        <v>19</v>
      </c>
      <c r="F68" s="269">
        <f>D68-E68</f>
        <v>-14</v>
      </c>
      <c r="G68" s="269">
        <v>331</v>
      </c>
      <c r="H68" s="270"/>
      <c r="I68" s="270"/>
      <c r="J68" s="263"/>
      <c r="K68" s="248"/>
    </row>
    <row r="69" spans="1:11" s="271" customFormat="1" ht="12.75" customHeight="1" x14ac:dyDescent="0.2">
      <c r="A69" s="234">
        <v>1974</v>
      </c>
      <c r="B69" s="234">
        <v>3</v>
      </c>
      <c r="C69" s="249" t="s">
        <v>246</v>
      </c>
      <c r="D69" s="268">
        <v>6</v>
      </c>
      <c r="E69" s="269">
        <v>11</v>
      </c>
      <c r="F69" s="269">
        <f>D69-E69</f>
        <v>-5</v>
      </c>
      <c r="G69" s="269">
        <v>382</v>
      </c>
      <c r="H69" s="270"/>
      <c r="I69" s="270"/>
      <c r="J69" s="263"/>
      <c r="K69" s="248"/>
    </row>
    <row r="70" spans="1:11" s="271" customFormat="1" ht="12.75" customHeight="1" thickBot="1" x14ac:dyDescent="0.25">
      <c r="A70" s="234">
        <v>1974</v>
      </c>
      <c r="B70" s="234">
        <v>4</v>
      </c>
      <c r="C70" s="249" t="s">
        <v>243</v>
      </c>
      <c r="D70" s="268">
        <v>6</v>
      </c>
      <c r="E70" s="269">
        <v>7</v>
      </c>
      <c r="F70" s="269">
        <f>D70-E70</f>
        <v>-1</v>
      </c>
      <c r="G70" s="269">
        <v>302</v>
      </c>
      <c r="H70" s="270"/>
      <c r="I70" s="270">
        <v>11</v>
      </c>
      <c r="J70" s="263">
        <v>8</v>
      </c>
      <c r="K70" s="248"/>
    </row>
    <row r="71" spans="1:11" s="271" customFormat="1" ht="12.75" customHeight="1" x14ac:dyDescent="0.2">
      <c r="A71" s="234"/>
      <c r="B71" s="234"/>
      <c r="C71" s="249"/>
      <c r="D71" s="272">
        <f>SUM(D67:D70)</f>
        <v>27</v>
      </c>
      <c r="E71" s="273">
        <f>SUM(E67:E70)</f>
        <v>55</v>
      </c>
      <c r="F71" s="273">
        <f>SUM(F67:F70)</f>
        <v>-28</v>
      </c>
      <c r="G71" s="273"/>
      <c r="H71" s="274"/>
      <c r="I71" s="274"/>
      <c r="J71" s="275"/>
      <c r="K71" s="248"/>
    </row>
    <row r="72" spans="1:11" s="271" customFormat="1" ht="12.75" customHeight="1" thickBot="1" x14ac:dyDescent="0.25">
      <c r="A72" s="234"/>
      <c r="B72" s="234"/>
      <c r="C72" s="254"/>
      <c r="D72" s="276"/>
      <c r="E72" s="277"/>
      <c r="F72" s="277"/>
      <c r="G72" s="277"/>
      <c r="H72" s="278"/>
      <c r="I72" s="278"/>
      <c r="J72" s="266"/>
      <c r="K72" s="248"/>
    </row>
    <row r="73" spans="1:11" ht="12.75" customHeight="1" x14ac:dyDescent="0.2">
      <c r="A73" s="234"/>
      <c r="B73" s="234"/>
      <c r="C73" s="267">
        <v>1975</v>
      </c>
      <c r="D73" s="268"/>
      <c r="E73" s="269"/>
      <c r="F73" s="269"/>
      <c r="G73" s="269"/>
      <c r="H73" s="270"/>
      <c r="I73" s="270"/>
      <c r="J73" s="263"/>
      <c r="K73" s="248"/>
    </row>
    <row r="74" spans="1:11" ht="12.75" customHeight="1" x14ac:dyDescent="0.2">
      <c r="A74" s="234">
        <v>1975</v>
      </c>
      <c r="B74" s="234">
        <v>1</v>
      </c>
      <c r="C74" s="249" t="s">
        <v>244</v>
      </c>
      <c r="D74" s="268">
        <v>6.8862550000000002</v>
      </c>
      <c r="E74" s="269">
        <v>7.9536499999999997</v>
      </c>
      <c r="F74" s="269">
        <f>D74-E74</f>
        <v>-1.0673949999999994</v>
      </c>
      <c r="G74" s="269">
        <v>312.743517</v>
      </c>
      <c r="H74" s="270"/>
      <c r="I74" s="270">
        <v>11</v>
      </c>
      <c r="J74" s="263">
        <v>8</v>
      </c>
      <c r="K74" s="248"/>
    </row>
    <row r="75" spans="1:11" ht="12.75" customHeight="1" x14ac:dyDescent="0.2">
      <c r="A75" s="234">
        <v>1975</v>
      </c>
      <c r="B75" s="234">
        <v>2</v>
      </c>
      <c r="C75" s="249" t="s">
        <v>245</v>
      </c>
      <c r="D75" s="268">
        <v>4.8835059999999997</v>
      </c>
      <c r="E75" s="269">
        <v>9.3260509999999996</v>
      </c>
      <c r="F75" s="269">
        <f>D75-E75</f>
        <v>-4.442545</v>
      </c>
      <c r="G75" s="269">
        <v>353.14828899999998</v>
      </c>
      <c r="H75" s="270"/>
      <c r="I75" s="270">
        <v>11</v>
      </c>
      <c r="J75" s="263">
        <v>8</v>
      </c>
      <c r="K75" s="248"/>
    </row>
    <row r="76" spans="1:11" ht="12.75" customHeight="1" x14ac:dyDescent="0.2">
      <c r="A76" s="234">
        <v>1975</v>
      </c>
      <c r="B76" s="234">
        <v>3</v>
      </c>
      <c r="C76" s="249" t="s">
        <v>246</v>
      </c>
      <c r="D76" s="268">
        <v>7.1119700000000003</v>
      </c>
      <c r="E76" s="269">
        <v>7.5013110000000003</v>
      </c>
      <c r="F76" s="269">
        <f>D76-E76</f>
        <v>-0.38934099999999994</v>
      </c>
      <c r="G76" s="269">
        <v>287.50166000000002</v>
      </c>
      <c r="H76" s="270"/>
      <c r="I76" s="270">
        <v>11</v>
      </c>
      <c r="J76" s="263">
        <v>8</v>
      </c>
      <c r="K76" s="248"/>
    </row>
    <row r="77" spans="1:11" ht="12.75" customHeight="1" thickBot="1" x14ac:dyDescent="0.25">
      <c r="A77" s="234">
        <v>1975</v>
      </c>
      <c r="B77" s="234">
        <v>4</v>
      </c>
      <c r="C77" s="249" t="s">
        <v>243</v>
      </c>
      <c r="D77" s="268">
        <v>4.3399179999999999</v>
      </c>
      <c r="E77" s="269">
        <v>4.8811540000000004</v>
      </c>
      <c r="F77" s="269">
        <f>D77-E77</f>
        <v>-0.54123600000000049</v>
      </c>
      <c r="G77" s="269">
        <v>313.18986799999999</v>
      </c>
      <c r="H77" s="270"/>
      <c r="I77" s="270">
        <v>11</v>
      </c>
      <c r="J77" s="263">
        <v>8</v>
      </c>
      <c r="K77" s="248"/>
    </row>
    <row r="78" spans="1:11" ht="12.75" customHeight="1" x14ac:dyDescent="0.2">
      <c r="A78" s="234"/>
      <c r="B78" s="234"/>
      <c r="C78" s="249"/>
      <c r="D78" s="272">
        <f>SUM(D74:D77)</f>
        <v>23.221648999999999</v>
      </c>
      <c r="E78" s="273">
        <f>SUM(E74:E77)</f>
        <v>29.662165999999999</v>
      </c>
      <c r="F78" s="273">
        <f>SUM(F74:F77)</f>
        <v>-6.4405169999999998</v>
      </c>
      <c r="G78" s="273"/>
      <c r="H78" s="274"/>
      <c r="I78" s="274"/>
      <c r="J78" s="275"/>
      <c r="K78" s="248"/>
    </row>
    <row r="79" spans="1:11" ht="12.75" customHeight="1" thickBot="1" x14ac:dyDescent="0.25">
      <c r="A79" s="234"/>
      <c r="B79" s="234"/>
      <c r="C79" s="254"/>
      <c r="D79" s="276"/>
      <c r="E79" s="277"/>
      <c r="F79" s="277"/>
      <c r="G79" s="277"/>
      <c r="H79" s="278"/>
      <c r="I79" s="278"/>
      <c r="J79" s="266"/>
      <c r="K79" s="248"/>
    </row>
    <row r="80" spans="1:11" ht="12.75" customHeight="1" x14ac:dyDescent="0.2">
      <c r="A80" s="234"/>
      <c r="B80" s="234"/>
      <c r="C80" s="267">
        <v>1976</v>
      </c>
      <c r="D80" s="268"/>
      <c r="E80" s="269"/>
      <c r="F80" s="269"/>
      <c r="G80" s="269"/>
      <c r="H80" s="270"/>
      <c r="I80" s="270"/>
      <c r="J80" s="263"/>
      <c r="K80" s="248"/>
    </row>
    <row r="81" spans="1:11" ht="12.75" customHeight="1" x14ac:dyDescent="0.2">
      <c r="A81" s="234">
        <v>1976</v>
      </c>
      <c r="B81" s="234">
        <v>1</v>
      </c>
      <c r="C81" s="249" t="s">
        <v>244</v>
      </c>
      <c r="D81" s="268">
        <v>6.1744380000000003</v>
      </c>
      <c r="E81" s="269">
        <v>8.7082899999999999</v>
      </c>
      <c r="F81" s="269">
        <f>D81-E81</f>
        <v>-2.5338519999999995</v>
      </c>
      <c r="G81" s="269">
        <v>291.89289100000002</v>
      </c>
      <c r="H81" s="270"/>
      <c r="I81" s="270">
        <v>11</v>
      </c>
      <c r="J81" s="263">
        <v>8</v>
      </c>
      <c r="K81" s="248"/>
    </row>
    <row r="82" spans="1:11" ht="12.75" customHeight="1" x14ac:dyDescent="0.2">
      <c r="A82" s="234">
        <v>1976</v>
      </c>
      <c r="B82" s="234">
        <v>2</v>
      </c>
      <c r="C82" s="249" t="s">
        <v>245</v>
      </c>
      <c r="D82" s="268">
        <v>4.1901330000000003</v>
      </c>
      <c r="E82" s="269">
        <v>8.1944540000000003</v>
      </c>
      <c r="F82" s="269">
        <f>D82-E82</f>
        <v>-4.004321</v>
      </c>
      <c r="G82" s="269">
        <v>293.37356699999998</v>
      </c>
      <c r="H82" s="270"/>
      <c r="I82" s="270">
        <v>11</v>
      </c>
      <c r="J82" s="263">
        <v>8</v>
      </c>
      <c r="K82" s="248"/>
    </row>
    <row r="83" spans="1:11" ht="12.75" customHeight="1" x14ac:dyDescent="0.2">
      <c r="A83" s="234">
        <v>1976</v>
      </c>
      <c r="B83" s="234">
        <v>3</v>
      </c>
      <c r="C83" s="249" t="s">
        <v>246</v>
      </c>
      <c r="D83" s="268">
        <v>5.8148289999999996</v>
      </c>
      <c r="E83" s="269">
        <v>6.9942690000000001</v>
      </c>
      <c r="F83" s="269">
        <f>D83-E83</f>
        <v>-1.1794400000000005</v>
      </c>
      <c r="G83" s="269">
        <v>279.95160600000003</v>
      </c>
      <c r="H83" s="270"/>
      <c r="I83" s="270">
        <v>11</v>
      </c>
      <c r="J83" s="263">
        <v>8</v>
      </c>
      <c r="K83" s="248"/>
    </row>
    <row r="84" spans="1:11" ht="12.75" customHeight="1" thickBot="1" x14ac:dyDescent="0.25">
      <c r="A84" s="234">
        <v>1976</v>
      </c>
      <c r="B84" s="234">
        <v>4</v>
      </c>
      <c r="C84" s="249" t="s">
        <v>243</v>
      </c>
      <c r="D84" s="268">
        <v>6.6713579999999997</v>
      </c>
      <c r="E84" s="269">
        <v>4.5373150000000004</v>
      </c>
      <c r="F84" s="269">
        <f>D84-E84</f>
        <v>2.1340429999999992</v>
      </c>
      <c r="G84" s="269">
        <v>286.22105599999998</v>
      </c>
      <c r="H84" s="270"/>
      <c r="I84" s="270">
        <v>11</v>
      </c>
      <c r="J84" s="263">
        <v>8</v>
      </c>
      <c r="K84" s="248"/>
    </row>
    <row r="85" spans="1:11" ht="12.75" customHeight="1" x14ac:dyDescent="0.2">
      <c r="A85" s="234"/>
      <c r="B85" s="234"/>
      <c r="C85" s="249"/>
      <c r="D85" s="272">
        <f>SUM(D81:D84)</f>
        <v>22.850757999999999</v>
      </c>
      <c r="E85" s="273">
        <f>SUM(E81:E84)</f>
        <v>28.434327999999997</v>
      </c>
      <c r="F85" s="273">
        <f>SUM(F81:F84)</f>
        <v>-5.5835700000000008</v>
      </c>
      <c r="G85" s="273"/>
      <c r="H85" s="274"/>
      <c r="I85" s="274"/>
      <c r="J85" s="275"/>
      <c r="K85" s="248"/>
    </row>
    <row r="86" spans="1:11" ht="12.75" customHeight="1" thickBot="1" x14ac:dyDescent="0.25">
      <c r="A86" s="234"/>
      <c r="B86" s="234"/>
      <c r="C86" s="254"/>
      <c r="D86" s="276"/>
      <c r="E86" s="277"/>
      <c r="F86" s="277"/>
      <c r="G86" s="277"/>
      <c r="H86" s="278"/>
      <c r="I86" s="278"/>
      <c r="J86" s="266"/>
      <c r="K86" s="248"/>
    </row>
    <row r="87" spans="1:11" ht="12.75" customHeight="1" x14ac:dyDescent="0.2">
      <c r="A87" s="234"/>
      <c r="B87" s="234"/>
      <c r="C87" s="267">
        <v>1977</v>
      </c>
      <c r="D87" s="268"/>
      <c r="E87" s="269"/>
      <c r="F87" s="269"/>
      <c r="G87" s="269"/>
      <c r="H87" s="270"/>
      <c r="I87" s="270"/>
      <c r="J87" s="263"/>
      <c r="K87" s="248"/>
    </row>
    <row r="88" spans="1:11" ht="12.75" customHeight="1" x14ac:dyDescent="0.2">
      <c r="A88" s="234">
        <v>1977</v>
      </c>
      <c r="B88" s="234">
        <v>1</v>
      </c>
      <c r="C88" s="249" t="s">
        <v>244</v>
      </c>
      <c r="D88" s="268">
        <v>6.6405890000000003</v>
      </c>
      <c r="E88" s="269">
        <v>6.9777649999999998</v>
      </c>
      <c r="F88" s="269">
        <f>D88-E88</f>
        <v>-0.33717599999999948</v>
      </c>
      <c r="G88" s="269">
        <v>272.51360599999998</v>
      </c>
      <c r="H88" s="270"/>
      <c r="I88" s="270">
        <v>11</v>
      </c>
      <c r="J88" s="263">
        <v>8</v>
      </c>
      <c r="K88" s="248"/>
    </row>
    <row r="89" spans="1:11" ht="12.75" customHeight="1" x14ac:dyDescent="0.2">
      <c r="A89" s="234">
        <v>1977</v>
      </c>
      <c r="B89" s="234">
        <v>2</v>
      </c>
      <c r="C89" s="249" t="s">
        <v>245</v>
      </c>
      <c r="D89" s="268">
        <v>5.6606249999999996</v>
      </c>
      <c r="E89" s="269">
        <v>6.4630650000000003</v>
      </c>
      <c r="F89" s="269">
        <f>D89-E89</f>
        <v>-0.80244000000000071</v>
      </c>
      <c r="G89" s="269">
        <v>275.465822</v>
      </c>
      <c r="H89" s="270"/>
      <c r="I89" s="270">
        <v>11</v>
      </c>
      <c r="J89" s="263">
        <v>8</v>
      </c>
      <c r="K89" s="248"/>
    </row>
    <row r="90" spans="1:11" ht="12.75" customHeight="1" x14ac:dyDescent="0.2">
      <c r="A90" s="234">
        <v>1977</v>
      </c>
      <c r="B90" s="234">
        <v>3</v>
      </c>
      <c r="C90" s="249" t="s">
        <v>246</v>
      </c>
      <c r="D90" s="268">
        <v>5.2504730000000004</v>
      </c>
      <c r="E90" s="269">
        <v>7.9068829999999997</v>
      </c>
      <c r="F90" s="269">
        <f>D90-E90</f>
        <v>-2.6564099999999993</v>
      </c>
      <c r="G90" s="269">
        <v>309.442046</v>
      </c>
      <c r="H90" s="270"/>
      <c r="I90" s="270">
        <v>11</v>
      </c>
      <c r="J90" s="263">
        <v>8</v>
      </c>
      <c r="K90" s="248"/>
    </row>
    <row r="91" spans="1:11" ht="12.75" customHeight="1" thickBot="1" x14ac:dyDescent="0.25">
      <c r="A91" s="234">
        <v>1977</v>
      </c>
      <c r="B91" s="234">
        <v>4</v>
      </c>
      <c r="C91" s="249" t="s">
        <v>243</v>
      </c>
      <c r="D91" s="268">
        <v>4.3228109999999997</v>
      </c>
      <c r="E91" s="269">
        <v>7.5687740000000003</v>
      </c>
      <c r="F91" s="269">
        <f>D91-E91</f>
        <v>-3.2459630000000006</v>
      </c>
      <c r="G91" s="269">
        <v>327.41064899999998</v>
      </c>
      <c r="H91" s="270"/>
      <c r="I91" s="270">
        <v>11</v>
      </c>
      <c r="J91" s="263">
        <v>8</v>
      </c>
      <c r="K91" s="248"/>
    </row>
    <row r="92" spans="1:11" ht="12.75" customHeight="1" x14ac:dyDescent="0.2">
      <c r="A92" s="234"/>
      <c r="B92" s="234"/>
      <c r="C92" s="249"/>
      <c r="D92" s="272">
        <f>SUM(D88:D91)</f>
        <v>21.874498000000003</v>
      </c>
      <c r="E92" s="273">
        <f>SUM(E88:E91)</f>
        <v>28.916487</v>
      </c>
      <c r="F92" s="273">
        <f>SUM(F88:F91)</f>
        <v>-7.0419890000000001</v>
      </c>
      <c r="G92" s="273"/>
      <c r="H92" s="274"/>
      <c r="I92" s="274"/>
      <c r="J92" s="275"/>
      <c r="K92" s="248"/>
    </row>
    <row r="93" spans="1:11" ht="12.75" customHeight="1" thickBot="1" x14ac:dyDescent="0.25">
      <c r="A93" s="234"/>
      <c r="B93" s="234"/>
      <c r="C93" s="254"/>
      <c r="D93" s="276"/>
      <c r="E93" s="277"/>
      <c r="F93" s="277"/>
      <c r="G93" s="277"/>
      <c r="H93" s="278"/>
      <c r="I93" s="278"/>
      <c r="J93" s="266"/>
      <c r="K93" s="248"/>
    </row>
    <row r="94" spans="1:11" ht="12.75" customHeight="1" x14ac:dyDescent="0.2">
      <c r="A94" s="234"/>
      <c r="B94" s="234"/>
      <c r="C94" s="267">
        <v>1978</v>
      </c>
      <c r="D94" s="268"/>
      <c r="E94" s="269"/>
      <c r="F94" s="269"/>
      <c r="G94" s="269"/>
      <c r="H94" s="270"/>
      <c r="I94" s="270"/>
      <c r="J94" s="263"/>
      <c r="K94" s="248"/>
    </row>
    <row r="95" spans="1:11" ht="12.75" customHeight="1" x14ac:dyDescent="0.2">
      <c r="A95" s="234">
        <v>1978</v>
      </c>
      <c r="B95" s="234">
        <v>1</v>
      </c>
      <c r="C95" s="249" t="s">
        <v>244</v>
      </c>
      <c r="D95" s="268">
        <v>5.5163520000000004</v>
      </c>
      <c r="E95" s="269">
        <v>7.3357010000000002</v>
      </c>
      <c r="F95" s="269">
        <f>D95-E95</f>
        <v>-1.8193489999999999</v>
      </c>
      <c r="G95" s="269">
        <v>310.62013999999999</v>
      </c>
      <c r="H95" s="270"/>
      <c r="I95" s="270">
        <v>11</v>
      </c>
      <c r="J95" s="263">
        <v>8</v>
      </c>
      <c r="K95" s="248"/>
    </row>
    <row r="96" spans="1:11" ht="12.75" customHeight="1" x14ac:dyDescent="0.2">
      <c r="A96" s="234">
        <v>1978</v>
      </c>
      <c r="B96" s="234">
        <v>2</v>
      </c>
      <c r="C96" s="249" t="s">
        <v>245</v>
      </c>
      <c r="D96" s="268">
        <v>9.7186380000000003</v>
      </c>
      <c r="E96" s="269">
        <v>9.9314060000000008</v>
      </c>
      <c r="F96" s="269">
        <f>D96-E96</f>
        <v>-0.21276800000000051</v>
      </c>
      <c r="G96" s="269">
        <v>354.95772099999999</v>
      </c>
      <c r="H96" s="270"/>
      <c r="I96" s="270">
        <v>11</v>
      </c>
      <c r="J96" s="263">
        <v>7</v>
      </c>
      <c r="K96" s="248"/>
    </row>
    <row r="97" spans="1:11" ht="12.75" customHeight="1" x14ac:dyDescent="0.2">
      <c r="A97" s="234">
        <v>1978</v>
      </c>
      <c r="B97" s="234">
        <v>3</v>
      </c>
      <c r="C97" s="249" t="s">
        <v>246</v>
      </c>
      <c r="D97" s="268">
        <v>8.8138129999999997</v>
      </c>
      <c r="E97" s="269">
        <v>17.063991000000001</v>
      </c>
      <c r="F97" s="269">
        <f>D97-E97</f>
        <v>-8.2501780000000018</v>
      </c>
      <c r="G97" s="269">
        <v>374.929058</v>
      </c>
      <c r="H97" s="270"/>
      <c r="I97" s="270">
        <v>11</v>
      </c>
      <c r="J97" s="263">
        <v>7</v>
      </c>
      <c r="K97" s="248"/>
    </row>
    <row r="98" spans="1:11" ht="12.75" customHeight="1" thickBot="1" x14ac:dyDescent="0.25">
      <c r="A98" s="234">
        <v>1978</v>
      </c>
      <c r="B98" s="234">
        <v>4</v>
      </c>
      <c r="C98" s="249" t="s">
        <v>243</v>
      </c>
      <c r="D98" s="268">
        <v>6.8506900000000002</v>
      </c>
      <c r="E98" s="269">
        <v>11.331201999999999</v>
      </c>
      <c r="F98" s="269">
        <f>D98-E98</f>
        <v>-4.4805119999999992</v>
      </c>
      <c r="G98" s="269">
        <v>389.54790800000001</v>
      </c>
      <c r="H98" s="270"/>
      <c r="I98" s="270">
        <v>11</v>
      </c>
      <c r="J98" s="263">
        <v>7</v>
      </c>
      <c r="K98" s="248"/>
    </row>
    <row r="99" spans="1:11" ht="12.75" customHeight="1" x14ac:dyDescent="0.2">
      <c r="A99" s="234"/>
      <c r="B99" s="234"/>
      <c r="C99" s="249"/>
      <c r="D99" s="272">
        <f>SUM(D95:D98)</f>
        <v>30.899493</v>
      </c>
      <c r="E99" s="273">
        <f>SUM(E95:E98)</f>
        <v>45.662300000000002</v>
      </c>
      <c r="F99" s="273">
        <f>SUM(F95:F98)</f>
        <v>-14.762807</v>
      </c>
      <c r="G99" s="273"/>
      <c r="H99" s="274"/>
      <c r="I99" s="274"/>
      <c r="J99" s="275"/>
      <c r="K99" s="248"/>
    </row>
    <row r="100" spans="1:11" ht="12.75" customHeight="1" thickBot="1" x14ac:dyDescent="0.25">
      <c r="A100" s="234"/>
      <c r="B100" s="234"/>
      <c r="C100" s="254"/>
      <c r="D100" s="276"/>
      <c r="E100" s="277"/>
      <c r="F100" s="277"/>
      <c r="G100" s="277"/>
      <c r="H100" s="278"/>
      <c r="I100" s="278"/>
      <c r="J100" s="266"/>
      <c r="K100" s="248"/>
    </row>
    <row r="101" spans="1:11" ht="12.75" customHeight="1" x14ac:dyDescent="0.2">
      <c r="A101" s="234"/>
      <c r="B101" s="234"/>
      <c r="C101" s="267">
        <v>1979</v>
      </c>
      <c r="D101" s="268"/>
      <c r="E101" s="269"/>
      <c r="F101" s="269"/>
      <c r="G101" s="269"/>
      <c r="H101" s="270"/>
      <c r="I101" s="270"/>
      <c r="J101" s="263"/>
      <c r="K101" s="248"/>
    </row>
    <row r="102" spans="1:11" ht="12.75" customHeight="1" x14ac:dyDescent="0.2">
      <c r="A102" s="234">
        <v>1979</v>
      </c>
      <c r="B102" s="234">
        <v>1</v>
      </c>
      <c r="C102" s="249" t="s">
        <v>244</v>
      </c>
      <c r="D102" s="268">
        <v>9.6372070000000001</v>
      </c>
      <c r="E102" s="269">
        <v>12.964831</v>
      </c>
      <c r="F102" s="269">
        <f>D102-E102</f>
        <v>-3.3276240000000001</v>
      </c>
      <c r="G102" s="269">
        <v>432.26673399999999</v>
      </c>
      <c r="H102" s="270"/>
      <c r="I102" s="270">
        <v>12</v>
      </c>
      <c r="J102" s="263">
        <v>7</v>
      </c>
      <c r="K102" s="279"/>
    </row>
    <row r="103" spans="1:11" ht="12.75" customHeight="1" x14ac:dyDescent="0.2">
      <c r="A103" s="234">
        <v>1979</v>
      </c>
      <c r="B103" s="234">
        <v>2</v>
      </c>
      <c r="C103" s="249" t="s">
        <v>245</v>
      </c>
      <c r="D103" s="268">
        <v>7.0410019999999998</v>
      </c>
      <c r="E103" s="269">
        <v>13.978709</v>
      </c>
      <c r="F103" s="269">
        <f>D103-E103</f>
        <v>-6.9377070000000005</v>
      </c>
      <c r="G103" s="269">
        <v>420.62604599999997</v>
      </c>
      <c r="H103" s="270"/>
      <c r="I103" s="270">
        <v>12</v>
      </c>
      <c r="J103" s="263">
        <v>7</v>
      </c>
      <c r="K103" s="279"/>
    </row>
    <row r="104" spans="1:11" ht="12.75" customHeight="1" x14ac:dyDescent="0.2">
      <c r="A104" s="234">
        <v>1979</v>
      </c>
      <c r="B104" s="234">
        <v>3</v>
      </c>
      <c r="C104" s="249" t="s">
        <v>246</v>
      </c>
      <c r="D104" s="268">
        <v>13.883563000000001</v>
      </c>
      <c r="E104" s="269">
        <v>15.754799</v>
      </c>
      <c r="F104" s="269">
        <f>D104-E104</f>
        <v>-1.8712359999999997</v>
      </c>
      <c r="G104" s="269">
        <v>498.96959500000003</v>
      </c>
      <c r="H104" s="270"/>
      <c r="I104" s="270">
        <v>12</v>
      </c>
      <c r="J104" s="263">
        <v>7</v>
      </c>
      <c r="K104" s="248"/>
    </row>
    <row r="105" spans="1:11" ht="12.75" customHeight="1" thickBot="1" x14ac:dyDescent="0.25">
      <c r="A105" s="234">
        <v>1979</v>
      </c>
      <c r="B105" s="234">
        <v>4</v>
      </c>
      <c r="C105" s="249" t="s">
        <v>243</v>
      </c>
      <c r="D105" s="268">
        <v>13.693242</v>
      </c>
      <c r="E105" s="269">
        <v>17.762283</v>
      </c>
      <c r="F105" s="269">
        <f>D105-E105</f>
        <v>-4.0690410000000004</v>
      </c>
      <c r="G105" s="269">
        <v>586.89430800000002</v>
      </c>
      <c r="H105" s="270"/>
      <c r="I105" s="270">
        <v>12</v>
      </c>
      <c r="J105" s="263">
        <v>7</v>
      </c>
      <c r="K105" s="248"/>
    </row>
    <row r="106" spans="1:11" ht="12.75" customHeight="1" x14ac:dyDescent="0.2">
      <c r="A106" s="234"/>
      <c r="B106" s="234"/>
      <c r="C106" s="249"/>
      <c r="D106" s="272">
        <f>SUM(D102:D105)</f>
        <v>44.255013999999996</v>
      </c>
      <c r="E106" s="273">
        <f>SUM(E102:E105)</f>
        <v>60.460622000000001</v>
      </c>
      <c r="F106" s="273">
        <f>SUM(F102:F105)</f>
        <v>-16.205607999999998</v>
      </c>
      <c r="G106" s="273"/>
      <c r="H106" s="274"/>
      <c r="I106" s="274"/>
      <c r="J106" s="275"/>
      <c r="K106" s="248"/>
    </row>
    <row r="107" spans="1:11" ht="12.75" customHeight="1" thickBot="1" x14ac:dyDescent="0.25">
      <c r="A107" s="234"/>
      <c r="B107" s="234"/>
      <c r="C107" s="254"/>
      <c r="D107" s="276"/>
      <c r="E107" s="277"/>
      <c r="F107" s="277"/>
      <c r="G107" s="277"/>
      <c r="H107" s="278"/>
      <c r="I107" s="278"/>
      <c r="J107" s="266"/>
      <c r="K107" s="248"/>
    </row>
    <row r="108" spans="1:11" ht="12.75" customHeight="1" x14ac:dyDescent="0.2">
      <c r="A108" s="234"/>
      <c r="B108" s="234"/>
      <c r="C108" s="267">
        <v>1980</v>
      </c>
      <c r="D108" s="268"/>
      <c r="E108" s="269"/>
      <c r="F108" s="269"/>
      <c r="G108" s="269"/>
      <c r="H108" s="270"/>
      <c r="I108" s="270"/>
      <c r="J108" s="263"/>
      <c r="K108" s="248"/>
    </row>
    <row r="109" spans="1:11" ht="12.75" customHeight="1" x14ac:dyDescent="0.2">
      <c r="A109" s="234">
        <v>1980</v>
      </c>
      <c r="B109" s="234">
        <v>1</v>
      </c>
      <c r="C109" s="249" t="s">
        <v>244</v>
      </c>
      <c r="D109" s="268">
        <v>15.067983</v>
      </c>
      <c r="E109" s="269">
        <v>30.536937999999999</v>
      </c>
      <c r="F109" s="269">
        <f>D109-E109</f>
        <v>-15.468954999999999</v>
      </c>
      <c r="G109" s="269">
        <v>594.68732</v>
      </c>
      <c r="H109" s="270"/>
      <c r="I109" s="270">
        <v>12</v>
      </c>
      <c r="J109" s="263">
        <v>7</v>
      </c>
      <c r="K109" s="248"/>
    </row>
    <row r="110" spans="1:11" ht="12.75" customHeight="1" x14ac:dyDescent="0.2">
      <c r="A110" s="234">
        <v>1980</v>
      </c>
      <c r="B110" s="234">
        <v>2</v>
      </c>
      <c r="C110" s="249" t="s">
        <v>245</v>
      </c>
      <c r="D110" s="268">
        <v>15.74511</v>
      </c>
      <c r="E110" s="269">
        <v>20.744268000000002</v>
      </c>
      <c r="F110" s="269">
        <f>D110-E110</f>
        <v>-4.9991580000000013</v>
      </c>
      <c r="G110" s="269">
        <v>668.79843400000004</v>
      </c>
      <c r="H110" s="270"/>
      <c r="I110" s="270">
        <v>12</v>
      </c>
      <c r="J110" s="263">
        <v>6</v>
      </c>
      <c r="K110" s="248"/>
    </row>
    <row r="111" spans="1:11" ht="12.75" customHeight="1" x14ac:dyDescent="0.2">
      <c r="A111" s="234">
        <v>1980</v>
      </c>
      <c r="B111" s="234">
        <v>3</v>
      </c>
      <c r="C111" s="249" t="s">
        <v>246</v>
      </c>
      <c r="D111" s="268">
        <v>19.620180000000001</v>
      </c>
      <c r="E111" s="269">
        <v>25.746780999999999</v>
      </c>
      <c r="F111" s="269">
        <f>D111-E111</f>
        <v>-6.1266009999999973</v>
      </c>
      <c r="G111" s="269">
        <v>745.73387200000002</v>
      </c>
      <c r="H111" s="270"/>
      <c r="I111" s="270">
        <v>12</v>
      </c>
      <c r="J111" s="263">
        <v>6</v>
      </c>
      <c r="K111" s="248"/>
    </row>
    <row r="112" spans="1:11" ht="12.75" customHeight="1" thickBot="1" x14ac:dyDescent="0.25">
      <c r="A112" s="234">
        <v>1980</v>
      </c>
      <c r="B112" s="234">
        <v>4</v>
      </c>
      <c r="C112" s="249" t="s">
        <v>243</v>
      </c>
      <c r="D112" s="268">
        <v>14.235806</v>
      </c>
      <c r="E112" s="269">
        <v>31.025162000000002</v>
      </c>
      <c r="F112" s="269">
        <f>D112-E112</f>
        <v>-16.789356000000002</v>
      </c>
      <c r="G112" s="269">
        <v>694.58892100000003</v>
      </c>
      <c r="H112" s="270"/>
      <c r="I112" s="270">
        <v>12</v>
      </c>
      <c r="J112" s="263">
        <v>6</v>
      </c>
      <c r="K112" s="248"/>
    </row>
    <row r="113" spans="1:11" ht="12.75" customHeight="1" x14ac:dyDescent="0.2">
      <c r="A113" s="234"/>
      <c r="B113" s="234"/>
      <c r="C113" s="249"/>
      <c r="D113" s="272">
        <f>SUM(D109:D112)</f>
        <v>64.669078999999996</v>
      </c>
      <c r="E113" s="273">
        <f>SUM(E109:E112)</f>
        <v>108.05314899999999</v>
      </c>
      <c r="F113" s="273">
        <f>SUM(F109:F112)</f>
        <v>-43.384070000000001</v>
      </c>
      <c r="G113" s="273"/>
      <c r="H113" s="274"/>
      <c r="I113" s="274"/>
      <c r="J113" s="275"/>
      <c r="K113" s="248"/>
    </row>
    <row r="114" spans="1:11" ht="12.75" customHeight="1" thickBot="1" x14ac:dyDescent="0.25">
      <c r="A114" s="234"/>
      <c r="B114" s="234"/>
      <c r="C114" s="254"/>
      <c r="D114" s="276"/>
      <c r="E114" s="277"/>
      <c r="F114" s="277"/>
      <c r="G114" s="277"/>
      <c r="H114" s="278"/>
      <c r="I114" s="278"/>
      <c r="J114" s="266"/>
      <c r="K114" s="248"/>
    </row>
    <row r="115" spans="1:11" ht="12.75" customHeight="1" x14ac:dyDescent="0.2">
      <c r="A115" s="234"/>
      <c r="B115" s="234"/>
      <c r="C115" s="267">
        <v>1981</v>
      </c>
      <c r="D115" s="268"/>
      <c r="E115" s="269"/>
      <c r="F115" s="269"/>
      <c r="G115" s="269"/>
      <c r="H115" s="270"/>
      <c r="I115" s="270"/>
      <c r="J115" s="263"/>
      <c r="K115" s="248"/>
    </row>
    <row r="116" spans="1:11" ht="12.75" customHeight="1" x14ac:dyDescent="0.2">
      <c r="A116" s="234">
        <v>1981</v>
      </c>
      <c r="B116" s="234">
        <v>1</v>
      </c>
      <c r="C116" s="249" t="s">
        <v>244</v>
      </c>
      <c r="D116" s="268">
        <v>9.3945860000000003</v>
      </c>
      <c r="E116" s="269">
        <v>17.613987999999999</v>
      </c>
      <c r="F116" s="269">
        <f>D116-E116</f>
        <v>-8.2194019999999988</v>
      </c>
      <c r="G116" s="269">
        <v>672.24435100000005</v>
      </c>
      <c r="H116" s="270"/>
      <c r="I116" s="270">
        <v>12</v>
      </c>
      <c r="J116" s="263">
        <v>6</v>
      </c>
      <c r="K116" s="248"/>
    </row>
    <row r="117" spans="1:11" ht="12.75" customHeight="1" x14ac:dyDescent="0.2">
      <c r="A117" s="234">
        <v>1981</v>
      </c>
      <c r="B117" s="234">
        <v>2</v>
      </c>
      <c r="C117" s="249" t="s">
        <v>245</v>
      </c>
      <c r="D117" s="268">
        <v>9.344576</v>
      </c>
      <c r="E117" s="269">
        <v>11.729297000000001</v>
      </c>
      <c r="F117" s="269">
        <f>D117-E117</f>
        <v>-2.3847210000000008</v>
      </c>
      <c r="G117" s="269">
        <v>644.93819099999996</v>
      </c>
      <c r="H117" s="270"/>
      <c r="I117" s="270">
        <v>12</v>
      </c>
      <c r="J117" s="263">
        <v>6</v>
      </c>
      <c r="K117" s="248"/>
    </row>
    <row r="118" spans="1:11" ht="12.75" customHeight="1" x14ac:dyDescent="0.2">
      <c r="A118" s="234">
        <v>1981</v>
      </c>
      <c r="B118" s="234">
        <v>3</v>
      </c>
      <c r="C118" s="249" t="s">
        <v>246</v>
      </c>
      <c r="D118" s="268">
        <v>11.323394</v>
      </c>
      <c r="E118" s="269">
        <v>14.056823</v>
      </c>
      <c r="F118" s="269">
        <f>D118-E118</f>
        <v>-2.7334289999999992</v>
      </c>
      <c r="G118" s="269">
        <v>714.42996800000003</v>
      </c>
      <c r="H118" s="270"/>
      <c r="I118" s="270">
        <v>12</v>
      </c>
      <c r="J118" s="263">
        <v>6</v>
      </c>
      <c r="K118" s="248"/>
    </row>
    <row r="119" spans="1:11" ht="12.75" customHeight="1" thickBot="1" x14ac:dyDescent="0.25">
      <c r="A119" s="234">
        <v>1981</v>
      </c>
      <c r="B119" s="234">
        <v>4</v>
      </c>
      <c r="C119" s="249" t="s">
        <v>243</v>
      </c>
      <c r="D119" s="268">
        <v>12.233478</v>
      </c>
      <c r="E119" s="269">
        <v>14.691414999999999</v>
      </c>
      <c r="F119" s="269">
        <f>D119-E119</f>
        <v>-2.4579369999999994</v>
      </c>
      <c r="G119" s="269">
        <v>728.55473700000005</v>
      </c>
      <c r="H119" s="270"/>
      <c r="I119" s="270">
        <v>12</v>
      </c>
      <c r="J119" s="263">
        <v>6</v>
      </c>
      <c r="K119" s="248"/>
    </row>
    <row r="120" spans="1:11" ht="12.75" customHeight="1" x14ac:dyDescent="0.2">
      <c r="A120" s="234"/>
      <c r="B120" s="234"/>
      <c r="C120" s="249"/>
      <c r="D120" s="272">
        <f>SUM(D116:D119)</f>
        <v>42.296033999999999</v>
      </c>
      <c r="E120" s="273">
        <f>SUM(E116:E119)</f>
        <v>58.091523000000002</v>
      </c>
      <c r="F120" s="273">
        <f>SUM(F116:F119)</f>
        <v>-15.795488999999998</v>
      </c>
      <c r="G120" s="273"/>
      <c r="H120" s="274"/>
      <c r="I120" s="274"/>
      <c r="J120" s="275"/>
      <c r="K120" s="248"/>
    </row>
    <row r="121" spans="1:11" ht="12.75" customHeight="1" thickBot="1" x14ac:dyDescent="0.25">
      <c r="A121" s="234"/>
      <c r="B121" s="234"/>
      <c r="C121" s="254"/>
      <c r="D121" s="276"/>
      <c r="E121" s="277"/>
      <c r="F121" s="277"/>
      <c r="G121" s="277"/>
      <c r="H121" s="278"/>
      <c r="I121" s="278"/>
      <c r="J121" s="266"/>
      <c r="K121" s="248"/>
    </row>
    <row r="122" spans="1:11" ht="12.75" customHeight="1" x14ac:dyDescent="0.2">
      <c r="A122" s="234"/>
      <c r="B122" s="234"/>
      <c r="C122" s="267">
        <v>1982</v>
      </c>
      <c r="D122" s="268"/>
      <c r="E122" s="269"/>
      <c r="F122" s="269"/>
      <c r="G122" s="269"/>
      <c r="H122" s="270"/>
      <c r="I122" s="270"/>
      <c r="J122" s="263"/>
      <c r="K122" s="248"/>
    </row>
    <row r="123" spans="1:11" ht="12.75" customHeight="1" x14ac:dyDescent="0.2">
      <c r="A123" s="234">
        <v>1982</v>
      </c>
      <c r="B123" s="234">
        <v>1</v>
      </c>
      <c r="C123" s="249" t="s">
        <v>244</v>
      </c>
      <c r="D123" s="268">
        <v>12.360433</v>
      </c>
      <c r="E123" s="269">
        <v>12.373649</v>
      </c>
      <c r="F123" s="269">
        <f>D123-E123</f>
        <v>-1.3215999999999894E-2</v>
      </c>
      <c r="G123" s="269">
        <v>607.68495800000005</v>
      </c>
      <c r="H123" s="270"/>
      <c r="I123" s="270">
        <v>12</v>
      </c>
      <c r="J123" s="263">
        <v>6</v>
      </c>
      <c r="K123" s="248"/>
    </row>
    <row r="124" spans="1:11" ht="12.75" customHeight="1" x14ac:dyDescent="0.2">
      <c r="A124" s="234">
        <v>1982</v>
      </c>
      <c r="B124" s="234">
        <v>2</v>
      </c>
      <c r="C124" s="249" t="s">
        <v>245</v>
      </c>
      <c r="D124" s="268">
        <v>13.779026</v>
      </c>
      <c r="E124" s="269">
        <v>7.5279199999999999</v>
      </c>
      <c r="F124" s="269">
        <f>D124-E124</f>
        <v>6.2511060000000001</v>
      </c>
      <c r="G124" s="269">
        <v>573.88263199999994</v>
      </c>
      <c r="H124" s="270"/>
      <c r="I124" s="270">
        <v>12</v>
      </c>
      <c r="J124" s="263">
        <v>6</v>
      </c>
      <c r="K124" s="248"/>
    </row>
    <row r="125" spans="1:11" ht="12.75" customHeight="1" x14ac:dyDescent="0.2">
      <c r="A125" s="234">
        <v>1982</v>
      </c>
      <c r="B125" s="234">
        <v>3</v>
      </c>
      <c r="C125" s="249" t="s">
        <v>246</v>
      </c>
      <c r="D125" s="268">
        <v>18.910475999999999</v>
      </c>
      <c r="E125" s="269">
        <v>8.0339030000000005</v>
      </c>
      <c r="F125" s="269">
        <f>D125-E125</f>
        <v>10.876572999999999</v>
      </c>
      <c r="G125" s="269">
        <v>741.61307899999997</v>
      </c>
      <c r="H125" s="270"/>
      <c r="I125" s="270">
        <v>12</v>
      </c>
      <c r="J125" s="263">
        <v>6</v>
      </c>
      <c r="K125" s="248"/>
    </row>
    <row r="126" spans="1:11" ht="12.75" customHeight="1" thickBot="1" x14ac:dyDescent="0.25">
      <c r="A126" s="234">
        <v>1982</v>
      </c>
      <c r="B126" s="234">
        <v>4</v>
      </c>
      <c r="C126" s="249" t="s">
        <v>243</v>
      </c>
      <c r="D126" s="268">
        <v>43.774797999999997</v>
      </c>
      <c r="E126" s="269">
        <v>13.086715</v>
      </c>
      <c r="F126" s="269">
        <f>D126-E126</f>
        <v>30.688082999999999</v>
      </c>
      <c r="G126" s="269">
        <v>889.10926900000004</v>
      </c>
      <c r="H126" s="270"/>
      <c r="I126" s="270">
        <v>13</v>
      </c>
      <c r="J126" s="263">
        <v>6</v>
      </c>
      <c r="K126" s="248"/>
    </row>
    <row r="127" spans="1:11" ht="12.75" customHeight="1" x14ac:dyDescent="0.2">
      <c r="A127" s="234"/>
      <c r="B127" s="234"/>
      <c r="C127" s="249"/>
      <c r="D127" s="272">
        <f>SUM(D123:D126)</f>
        <v>88.824733000000009</v>
      </c>
      <c r="E127" s="273">
        <f>SUM(E123:E126)</f>
        <v>41.022187000000002</v>
      </c>
      <c r="F127" s="273">
        <f>SUM(F123:F126)</f>
        <v>47.802546</v>
      </c>
      <c r="G127" s="273"/>
      <c r="H127" s="274"/>
      <c r="I127" s="274"/>
      <c r="J127" s="275"/>
      <c r="K127" s="248"/>
    </row>
    <row r="128" spans="1:11" ht="12.75" customHeight="1" thickBot="1" x14ac:dyDescent="0.25">
      <c r="A128" s="234"/>
      <c r="B128" s="234"/>
      <c r="C128" s="254"/>
      <c r="D128" s="276"/>
      <c r="E128" s="277"/>
      <c r="F128" s="277"/>
      <c r="G128" s="277"/>
      <c r="H128" s="278"/>
      <c r="I128" s="278"/>
      <c r="J128" s="266"/>
      <c r="K128" s="248"/>
    </row>
    <row r="129" spans="1:11" ht="12.75" customHeight="1" x14ac:dyDescent="0.2">
      <c r="A129" s="234"/>
      <c r="B129" s="234"/>
      <c r="C129" s="267">
        <v>1983</v>
      </c>
      <c r="D129" s="268"/>
      <c r="E129" s="269"/>
      <c r="F129" s="269"/>
      <c r="G129" s="269"/>
      <c r="H129" s="270"/>
      <c r="I129" s="270"/>
      <c r="J129" s="263"/>
      <c r="K129" s="248"/>
    </row>
    <row r="130" spans="1:11" ht="12.75" customHeight="1" x14ac:dyDescent="0.2">
      <c r="A130" s="234">
        <v>1983</v>
      </c>
      <c r="B130" s="234">
        <v>1</v>
      </c>
      <c r="C130" s="249" t="s">
        <v>244</v>
      </c>
      <c r="D130" s="268">
        <v>52.721231000000003</v>
      </c>
      <c r="E130" s="269">
        <v>13.312364000000001</v>
      </c>
      <c r="F130" s="269">
        <f>D130-E130</f>
        <v>39.408867000000001</v>
      </c>
      <c r="G130" s="269">
        <v>941.70418400000005</v>
      </c>
      <c r="H130" s="270"/>
      <c r="I130" s="270">
        <v>13</v>
      </c>
      <c r="J130" s="263">
        <v>6</v>
      </c>
      <c r="K130" s="248"/>
    </row>
    <row r="131" spans="1:11" ht="12.75" customHeight="1" x14ac:dyDescent="0.2">
      <c r="A131" s="234">
        <v>1983</v>
      </c>
      <c r="B131" s="234">
        <v>2</v>
      </c>
      <c r="C131" s="249" t="s">
        <v>245</v>
      </c>
      <c r="D131" s="268">
        <v>44.5</v>
      </c>
      <c r="E131" s="269">
        <v>13.5</v>
      </c>
      <c r="F131" s="269">
        <f>D131-E131</f>
        <v>31</v>
      </c>
      <c r="G131" s="269">
        <f>1059.6+23.8</f>
        <v>1083.3999999999999</v>
      </c>
      <c r="H131" s="270"/>
      <c r="I131" s="270">
        <v>13</v>
      </c>
      <c r="J131" s="263">
        <v>6</v>
      </c>
      <c r="K131" s="248"/>
    </row>
    <row r="132" spans="1:11" ht="12.75" customHeight="1" x14ac:dyDescent="0.2">
      <c r="A132" s="234">
        <v>1983</v>
      </c>
      <c r="B132" s="234">
        <v>3</v>
      </c>
      <c r="C132" s="249" t="s">
        <v>246</v>
      </c>
      <c r="D132" s="268">
        <v>38.299999999999997</v>
      </c>
      <c r="E132" s="269">
        <v>14.1</v>
      </c>
      <c r="F132" s="269">
        <f>D132-E132</f>
        <v>24.199999999999996</v>
      </c>
      <c r="G132" s="269">
        <f>1057.4+25.3</f>
        <v>1082.7</v>
      </c>
      <c r="H132" s="270"/>
      <c r="I132" s="270">
        <v>13</v>
      </c>
      <c r="J132" s="263">
        <v>6</v>
      </c>
      <c r="K132" s="248"/>
    </row>
    <row r="133" spans="1:11" ht="12.75" customHeight="1" thickBot="1" x14ac:dyDescent="0.25">
      <c r="A133" s="234">
        <v>1983</v>
      </c>
      <c r="B133" s="234">
        <v>4</v>
      </c>
      <c r="C133" s="249" t="s">
        <v>243</v>
      </c>
      <c r="D133" s="268">
        <v>37.5</v>
      </c>
      <c r="E133" s="269">
        <v>22.9</v>
      </c>
      <c r="F133" s="269">
        <f>D133-E133</f>
        <v>14.600000000000001</v>
      </c>
      <c r="G133" s="269">
        <f>1103.8+24.6</f>
        <v>1128.3999999999999</v>
      </c>
      <c r="H133" s="270"/>
      <c r="I133" s="270">
        <v>13</v>
      </c>
      <c r="J133" s="263">
        <v>6</v>
      </c>
      <c r="K133" s="248"/>
    </row>
    <row r="134" spans="1:11" ht="12.75" customHeight="1" x14ac:dyDescent="0.2">
      <c r="A134" s="234"/>
      <c r="B134" s="234"/>
      <c r="C134" s="249"/>
      <c r="D134" s="272">
        <f>SUM(D130:D133)</f>
        <v>173.021231</v>
      </c>
      <c r="E134" s="273">
        <f>SUM(E130:E133)</f>
        <v>63.812364000000002</v>
      </c>
      <c r="F134" s="273">
        <f>SUM(F130:F133)</f>
        <v>109.208867</v>
      </c>
      <c r="G134" s="273"/>
      <c r="H134" s="274"/>
      <c r="I134" s="274"/>
      <c r="J134" s="275"/>
      <c r="K134" s="248"/>
    </row>
    <row r="135" spans="1:11" ht="12.75" customHeight="1" thickBot="1" x14ac:dyDescent="0.25">
      <c r="A135" s="234"/>
      <c r="B135" s="234"/>
      <c r="C135" s="254"/>
      <c r="D135" s="276"/>
      <c r="E135" s="277"/>
      <c r="F135" s="277"/>
      <c r="G135" s="277"/>
      <c r="H135" s="278"/>
      <c r="I135" s="278"/>
      <c r="J135" s="266"/>
      <c r="K135" s="248"/>
    </row>
    <row r="136" spans="1:11" ht="12.75" customHeight="1" x14ac:dyDescent="0.2">
      <c r="A136" s="234"/>
      <c r="B136" s="234"/>
      <c r="C136" s="267">
        <v>1984</v>
      </c>
      <c r="D136" s="268"/>
      <c r="E136" s="269"/>
      <c r="F136" s="269"/>
      <c r="G136" s="269"/>
      <c r="H136" s="270"/>
      <c r="I136" s="270"/>
      <c r="J136" s="263"/>
      <c r="K136" s="248"/>
    </row>
    <row r="137" spans="1:11" ht="12.75" customHeight="1" x14ac:dyDescent="0.2">
      <c r="A137" s="234">
        <v>1984</v>
      </c>
      <c r="B137" s="234">
        <v>1</v>
      </c>
      <c r="C137" s="249" t="s">
        <v>244</v>
      </c>
      <c r="D137" s="268">
        <v>37</v>
      </c>
      <c r="E137" s="269">
        <v>31</v>
      </c>
      <c r="F137" s="269">
        <f>D137-E137</f>
        <v>6</v>
      </c>
      <c r="G137" s="269">
        <v>1218</v>
      </c>
      <c r="H137" s="270"/>
      <c r="I137" s="270">
        <v>13</v>
      </c>
      <c r="J137" s="263">
        <v>6</v>
      </c>
      <c r="K137" s="248"/>
    </row>
    <row r="138" spans="1:11" ht="12.75" customHeight="1" x14ac:dyDescent="0.2">
      <c r="A138" s="234">
        <v>1984</v>
      </c>
      <c r="B138" s="234">
        <v>2</v>
      </c>
      <c r="C138" s="249" t="s">
        <v>245</v>
      </c>
      <c r="D138" s="268">
        <v>35</v>
      </c>
      <c r="E138" s="269">
        <v>26</v>
      </c>
      <c r="F138" s="269">
        <f>D138-E138</f>
        <v>9</v>
      </c>
      <c r="G138" s="269">
        <v>1184</v>
      </c>
      <c r="H138" s="270"/>
      <c r="I138" s="270">
        <v>13</v>
      </c>
      <c r="J138" s="263">
        <v>6</v>
      </c>
      <c r="K138" s="248"/>
    </row>
    <row r="139" spans="1:11" ht="12.75" customHeight="1" x14ac:dyDescent="0.2">
      <c r="A139" s="234">
        <v>1984</v>
      </c>
      <c r="B139" s="234">
        <v>3</v>
      </c>
      <c r="C139" s="249" t="s">
        <v>246</v>
      </c>
      <c r="D139" s="268">
        <v>28</v>
      </c>
      <c r="E139" s="269">
        <v>39</v>
      </c>
      <c r="F139" s="269">
        <f>D139-E139</f>
        <v>-11</v>
      </c>
      <c r="G139" s="269">
        <v>1095</v>
      </c>
      <c r="H139" s="270"/>
      <c r="I139" s="270">
        <v>13</v>
      </c>
      <c r="J139" s="263">
        <v>6</v>
      </c>
      <c r="K139" s="248"/>
    </row>
    <row r="140" spans="1:11" ht="12.75" customHeight="1" thickBot="1" x14ac:dyDescent="0.25">
      <c r="A140" s="234">
        <v>1984</v>
      </c>
      <c r="B140" s="234">
        <v>4</v>
      </c>
      <c r="C140" s="249" t="s">
        <v>243</v>
      </c>
      <c r="D140" s="268">
        <f>41.731162+2.247805</f>
        <v>43.978966999999997</v>
      </c>
      <c r="E140" s="269">
        <f>29.545086+1.047075</f>
        <v>30.592161000000001</v>
      </c>
      <c r="F140" s="269">
        <f>D140-E140</f>
        <v>13.386805999999996</v>
      </c>
      <c r="G140" s="269">
        <f>1133.428895+23.272531</f>
        <v>1156.7014260000001</v>
      </c>
      <c r="H140" s="270"/>
      <c r="I140" s="270">
        <v>13</v>
      </c>
      <c r="J140" s="263">
        <v>6</v>
      </c>
      <c r="K140" s="248"/>
    </row>
    <row r="141" spans="1:11" ht="12.75" customHeight="1" x14ac:dyDescent="0.2">
      <c r="A141" s="234"/>
      <c r="B141" s="234"/>
      <c r="C141" s="249"/>
      <c r="D141" s="272">
        <f>SUM(D137:D140)</f>
        <v>143.97896700000001</v>
      </c>
      <c r="E141" s="273">
        <f>SUM(E137:E140)</f>
        <v>126.592161</v>
      </c>
      <c r="F141" s="273">
        <f>SUM(F137:F140)</f>
        <v>17.386805999999996</v>
      </c>
      <c r="G141" s="273"/>
      <c r="H141" s="274"/>
      <c r="I141" s="274"/>
      <c r="J141" s="275"/>
      <c r="K141" s="248"/>
    </row>
    <row r="142" spans="1:11" ht="12.75" customHeight="1" thickBot="1" x14ac:dyDescent="0.25">
      <c r="A142" s="234"/>
      <c r="B142" s="234"/>
      <c r="C142" s="254"/>
      <c r="D142" s="276"/>
      <c r="E142" s="277"/>
      <c r="F142" s="277"/>
      <c r="G142" s="277"/>
      <c r="H142" s="278"/>
      <c r="I142" s="278"/>
      <c r="J142" s="266"/>
      <c r="K142" s="248"/>
    </row>
    <row r="143" spans="1:11" ht="12.75" customHeight="1" x14ac:dyDescent="0.2">
      <c r="A143" s="234"/>
      <c r="B143" s="234"/>
      <c r="C143" s="267">
        <v>1985</v>
      </c>
      <c r="D143" s="268"/>
      <c r="E143" s="269"/>
      <c r="F143" s="269"/>
      <c r="G143" s="269"/>
      <c r="H143" s="270"/>
      <c r="I143" s="270"/>
      <c r="J143" s="263"/>
      <c r="K143" s="248"/>
    </row>
    <row r="144" spans="1:11" ht="12.75" customHeight="1" x14ac:dyDescent="0.2">
      <c r="A144" s="234">
        <v>1985</v>
      </c>
      <c r="B144" s="234">
        <v>1</v>
      </c>
      <c r="C144" s="249" t="s">
        <v>244</v>
      </c>
      <c r="D144" s="268">
        <f>28.321162+1.301493</f>
        <v>29.622655000000002</v>
      </c>
      <c r="E144" s="269">
        <f>30.163375+0.877412</f>
        <v>31.040786999999998</v>
      </c>
      <c r="F144" s="269">
        <f>D144-E144</f>
        <v>-1.4181319999999964</v>
      </c>
      <c r="G144" s="269">
        <f>1143.192605+23.231082</f>
        <v>1166.423687</v>
      </c>
      <c r="H144" s="270"/>
      <c r="I144" s="270">
        <v>13</v>
      </c>
      <c r="J144" s="263">
        <v>6</v>
      </c>
      <c r="K144" s="248"/>
    </row>
    <row r="145" spans="1:11" ht="12.75" customHeight="1" x14ac:dyDescent="0.2">
      <c r="A145" s="234">
        <v>1985</v>
      </c>
      <c r="B145" s="234">
        <v>2</v>
      </c>
      <c r="C145" s="249" t="s">
        <v>245</v>
      </c>
      <c r="D145" s="268">
        <v>40</v>
      </c>
      <c r="E145" s="269">
        <v>23</v>
      </c>
      <c r="F145" s="269">
        <f>D145-E145</f>
        <v>17</v>
      </c>
      <c r="G145" s="269">
        <f>1293.4+27.1</f>
        <v>1320.5</v>
      </c>
      <c r="H145" s="270"/>
      <c r="I145" s="270">
        <v>13</v>
      </c>
      <c r="J145" s="263">
        <v>6</v>
      </c>
      <c r="K145" s="248"/>
    </row>
    <row r="146" spans="1:11" ht="12.75" customHeight="1" x14ac:dyDescent="0.2">
      <c r="A146" s="234">
        <v>1985</v>
      </c>
      <c r="B146" s="234">
        <v>3</v>
      </c>
      <c r="C146" s="249" t="s">
        <v>246</v>
      </c>
      <c r="D146" s="268">
        <f>52.6+10.2</f>
        <v>62.8</v>
      </c>
      <c r="E146" s="269">
        <f>22.3+4.9</f>
        <v>27.200000000000003</v>
      </c>
      <c r="F146" s="269">
        <f>D146-E146</f>
        <v>35.599999999999994</v>
      </c>
      <c r="G146" s="269">
        <f>1361+30.6</f>
        <v>1391.6</v>
      </c>
      <c r="H146" s="270"/>
      <c r="I146" s="270">
        <v>13</v>
      </c>
      <c r="J146" s="263">
        <v>6</v>
      </c>
      <c r="K146" s="248"/>
    </row>
    <row r="147" spans="1:11" ht="12.75" customHeight="1" thickBot="1" x14ac:dyDescent="0.25">
      <c r="A147" s="234">
        <v>1985</v>
      </c>
      <c r="B147" s="234">
        <v>4</v>
      </c>
      <c r="C147" s="249" t="s">
        <v>243</v>
      </c>
      <c r="D147" s="268">
        <f>80.8+15.2</f>
        <v>96</v>
      </c>
      <c r="E147" s="269">
        <f>24+2.8</f>
        <v>26.8</v>
      </c>
      <c r="F147" s="269">
        <f>D147-E147</f>
        <v>69.2</v>
      </c>
      <c r="G147" s="269">
        <f>1539.5+43.8</f>
        <v>1583.3</v>
      </c>
      <c r="H147" s="270"/>
      <c r="I147" s="270">
        <v>14</v>
      </c>
      <c r="J147" s="263">
        <v>7</v>
      </c>
      <c r="K147" s="248"/>
    </row>
    <row r="148" spans="1:11" ht="12.75" customHeight="1" x14ac:dyDescent="0.2">
      <c r="A148" s="234"/>
      <c r="B148" s="234"/>
      <c r="C148" s="249"/>
      <c r="D148" s="272">
        <f>SUM(D144:D147)</f>
        <v>228.42265500000002</v>
      </c>
      <c r="E148" s="273">
        <f>SUM(E144:E147)</f>
        <v>108.04078699999999</v>
      </c>
      <c r="F148" s="273">
        <f>SUM(F144:F147)</f>
        <v>120.381868</v>
      </c>
      <c r="G148" s="273"/>
      <c r="H148" s="274"/>
      <c r="I148" s="274"/>
      <c r="J148" s="275"/>
      <c r="K148" s="248"/>
    </row>
    <row r="149" spans="1:11" ht="12.75" customHeight="1" thickBot="1" x14ac:dyDescent="0.25">
      <c r="A149" s="234"/>
      <c r="B149" s="234"/>
      <c r="C149" s="254"/>
      <c r="D149" s="276"/>
      <c r="E149" s="277"/>
      <c r="F149" s="277"/>
      <c r="G149" s="277"/>
      <c r="H149" s="278"/>
      <c r="I149" s="278"/>
      <c r="J149" s="266"/>
      <c r="K149" s="248"/>
    </row>
    <row r="150" spans="1:11" ht="12.75" customHeight="1" x14ac:dyDescent="0.2">
      <c r="A150" s="234"/>
      <c r="B150" s="234"/>
      <c r="C150" s="267">
        <v>1986</v>
      </c>
      <c r="D150" s="268"/>
      <c r="E150" s="269"/>
      <c r="F150" s="269"/>
      <c r="G150" s="269"/>
      <c r="H150" s="270"/>
      <c r="I150" s="270"/>
      <c r="J150" s="263"/>
      <c r="K150" s="248"/>
    </row>
    <row r="151" spans="1:11" ht="12.75" customHeight="1" x14ac:dyDescent="0.2">
      <c r="A151" s="234">
        <v>1986</v>
      </c>
      <c r="B151" s="234">
        <v>1</v>
      </c>
      <c r="C151" s="249" t="s">
        <v>244</v>
      </c>
      <c r="D151" s="268">
        <f>99.3+10.3</f>
        <v>109.6</v>
      </c>
      <c r="E151" s="269">
        <f>27+3.3</f>
        <v>30.3</v>
      </c>
      <c r="F151" s="269">
        <f>D151-E151</f>
        <v>79.3</v>
      </c>
      <c r="G151" s="269">
        <f>1746.6+51.9</f>
        <v>1798.5</v>
      </c>
      <c r="H151" s="270"/>
      <c r="I151" s="270">
        <v>14</v>
      </c>
      <c r="J151" s="263">
        <v>7</v>
      </c>
      <c r="K151" s="248"/>
    </row>
    <row r="152" spans="1:11" ht="12.75" customHeight="1" x14ac:dyDescent="0.2">
      <c r="A152" s="234">
        <v>1986</v>
      </c>
      <c r="B152" s="234">
        <v>2</v>
      </c>
      <c r="C152" s="249" t="s">
        <v>245</v>
      </c>
      <c r="D152" s="268">
        <f>113.5+24.6</f>
        <v>138.1</v>
      </c>
      <c r="E152" s="269">
        <f>31.3+3.5</f>
        <v>34.799999999999997</v>
      </c>
      <c r="F152" s="269">
        <f>D152-E152</f>
        <v>103.3</v>
      </c>
      <c r="G152" s="269">
        <f>1895.6+74.7</f>
        <v>1970.3</v>
      </c>
      <c r="H152" s="270"/>
      <c r="I152" s="270">
        <v>14</v>
      </c>
      <c r="J152" s="263">
        <v>7</v>
      </c>
      <c r="K152" s="248"/>
    </row>
    <row r="153" spans="1:11" ht="12.75" customHeight="1" x14ac:dyDescent="0.2">
      <c r="A153" s="234">
        <v>1986</v>
      </c>
      <c r="B153" s="234">
        <v>3</v>
      </c>
      <c r="C153" s="249" t="s">
        <v>246</v>
      </c>
      <c r="D153" s="268">
        <v>260.3</v>
      </c>
      <c r="E153" s="269">
        <v>90.5</v>
      </c>
      <c r="F153" s="269">
        <f>D153-E153</f>
        <v>169.8</v>
      </c>
      <c r="G153" s="269">
        <v>2528.9</v>
      </c>
      <c r="H153" s="270"/>
      <c r="I153" s="270">
        <v>14</v>
      </c>
      <c r="J153" s="263">
        <v>7</v>
      </c>
      <c r="K153" s="248"/>
    </row>
    <row r="154" spans="1:11" ht="12.75" customHeight="1" thickBot="1" x14ac:dyDescent="0.25">
      <c r="A154" s="234">
        <v>1986</v>
      </c>
      <c r="B154" s="234">
        <v>4</v>
      </c>
      <c r="C154" s="249" t="s">
        <v>243</v>
      </c>
      <c r="D154" s="268">
        <v>204.8</v>
      </c>
      <c r="E154" s="269">
        <v>57.3</v>
      </c>
      <c r="F154" s="269">
        <f>D154-E154</f>
        <v>147.5</v>
      </c>
      <c r="G154" s="269">
        <v>2723.3</v>
      </c>
      <c r="H154" s="270"/>
      <c r="I154" s="270">
        <v>14</v>
      </c>
      <c r="J154" s="263">
        <v>7</v>
      </c>
      <c r="K154" s="248"/>
    </row>
    <row r="155" spans="1:11" ht="12.75" customHeight="1" x14ac:dyDescent="0.2">
      <c r="A155" s="234"/>
      <c r="B155" s="234"/>
      <c r="C155" s="249"/>
      <c r="D155" s="272">
        <f>SUM(D151:D154)</f>
        <v>712.8</v>
      </c>
      <c r="E155" s="273">
        <f>SUM(E151:E154)</f>
        <v>212.89999999999998</v>
      </c>
      <c r="F155" s="273">
        <f>SUM(F151:F154)</f>
        <v>499.9</v>
      </c>
      <c r="G155" s="273"/>
      <c r="H155" s="274"/>
      <c r="I155" s="274"/>
      <c r="J155" s="275"/>
      <c r="K155" s="248"/>
    </row>
    <row r="156" spans="1:11" ht="12.75" customHeight="1" thickBot="1" x14ac:dyDescent="0.25">
      <c r="A156" s="234"/>
      <c r="B156" s="234"/>
      <c r="C156" s="254"/>
      <c r="D156" s="276"/>
      <c r="E156" s="277"/>
      <c r="F156" s="277"/>
      <c r="G156" s="277"/>
      <c r="H156" s="278"/>
      <c r="I156" s="278"/>
      <c r="J156" s="266"/>
      <c r="K156" s="248"/>
    </row>
    <row r="157" spans="1:11" ht="12.75" customHeight="1" x14ac:dyDescent="0.2">
      <c r="A157" s="234"/>
      <c r="B157" s="234"/>
      <c r="C157" s="267">
        <v>1987</v>
      </c>
      <c r="D157" s="268"/>
      <c r="E157" s="269"/>
      <c r="F157" s="269"/>
      <c r="G157" s="269"/>
      <c r="H157" s="270"/>
      <c r="I157" s="270"/>
      <c r="J157" s="263"/>
      <c r="K157" s="248"/>
    </row>
    <row r="158" spans="1:11" ht="12.75" customHeight="1" x14ac:dyDescent="0.2">
      <c r="A158" s="234">
        <v>1987</v>
      </c>
      <c r="B158" s="234">
        <v>1</v>
      </c>
      <c r="C158" s="249" t="s">
        <v>244</v>
      </c>
      <c r="D158" s="268">
        <v>320.8</v>
      </c>
      <c r="E158" s="269">
        <v>74.099999999999994</v>
      </c>
      <c r="F158" s="269">
        <f>D158-E158</f>
        <v>246.70000000000002</v>
      </c>
      <c r="G158" s="269">
        <v>3270.2</v>
      </c>
      <c r="H158" s="270"/>
      <c r="I158" s="270">
        <v>14</v>
      </c>
      <c r="J158" s="263">
        <v>7</v>
      </c>
      <c r="K158" s="248"/>
    </row>
    <row r="159" spans="1:11" ht="12.75" customHeight="1" x14ac:dyDescent="0.2">
      <c r="A159" s="234">
        <v>1987</v>
      </c>
      <c r="B159" s="234">
        <v>2</v>
      </c>
      <c r="C159" s="249" t="s">
        <v>245</v>
      </c>
      <c r="D159" s="268">
        <v>373.8</v>
      </c>
      <c r="E159" s="269">
        <v>93.7</v>
      </c>
      <c r="F159" s="269">
        <f>D159-E159</f>
        <v>280.10000000000002</v>
      </c>
      <c r="G159" s="269">
        <v>3809.6</v>
      </c>
      <c r="H159" s="270"/>
      <c r="I159" s="270">
        <v>17</v>
      </c>
      <c r="J159" s="263">
        <v>8</v>
      </c>
      <c r="K159" s="248"/>
    </row>
    <row r="160" spans="1:11" ht="12.75" customHeight="1" x14ac:dyDescent="0.2">
      <c r="A160" s="234">
        <v>1987</v>
      </c>
      <c r="B160" s="234">
        <v>3</v>
      </c>
      <c r="C160" s="249" t="s">
        <v>246</v>
      </c>
      <c r="D160" s="268">
        <v>599.29999999999995</v>
      </c>
      <c r="E160" s="269">
        <v>145.5</v>
      </c>
      <c r="F160" s="269">
        <f>D160-E160</f>
        <v>453.79999999999995</v>
      </c>
      <c r="G160" s="269">
        <v>4882.5</v>
      </c>
      <c r="H160" s="270"/>
      <c r="I160" s="270">
        <v>21</v>
      </c>
      <c r="J160" s="263">
        <v>8</v>
      </c>
      <c r="K160" s="248"/>
    </row>
    <row r="161" spans="1:11" ht="12.75" customHeight="1" thickBot="1" x14ac:dyDescent="0.25">
      <c r="A161" s="234">
        <v>1987</v>
      </c>
      <c r="B161" s="234">
        <v>4</v>
      </c>
      <c r="C161" s="249" t="s">
        <v>243</v>
      </c>
      <c r="D161" s="268">
        <f>183.3+138.5+26</f>
        <v>347.8</v>
      </c>
      <c r="E161" s="269">
        <f>174.9+66.3+15.4</f>
        <v>256.59999999999997</v>
      </c>
      <c r="F161" s="269">
        <f>D161-E161</f>
        <v>91.200000000000045</v>
      </c>
      <c r="G161" s="269">
        <f>2267.4+1020.2+181.7</f>
        <v>3469.3</v>
      </c>
      <c r="H161" s="270"/>
      <c r="I161" s="270">
        <v>25</v>
      </c>
      <c r="J161" s="263">
        <v>11</v>
      </c>
      <c r="K161" s="248"/>
    </row>
    <row r="162" spans="1:11" ht="12.75" customHeight="1" x14ac:dyDescent="0.2">
      <c r="A162" s="234"/>
      <c r="B162" s="234"/>
      <c r="C162" s="249"/>
      <c r="D162" s="272">
        <f>SUM(D158:D161)</f>
        <v>1641.7</v>
      </c>
      <c r="E162" s="273">
        <f>SUM(E158:E161)</f>
        <v>569.9</v>
      </c>
      <c r="F162" s="273">
        <f>SUM(F158:F161)</f>
        <v>1071.8000000000002</v>
      </c>
      <c r="G162" s="273"/>
      <c r="H162" s="274"/>
      <c r="I162" s="274"/>
      <c r="J162" s="275"/>
      <c r="K162" s="248"/>
    </row>
    <row r="163" spans="1:11" ht="12.75" customHeight="1" thickBot="1" x14ac:dyDescent="0.25">
      <c r="A163" s="234"/>
      <c r="B163" s="234"/>
      <c r="C163" s="254"/>
      <c r="D163" s="276"/>
      <c r="E163" s="277"/>
      <c r="F163" s="277"/>
      <c r="G163" s="277"/>
      <c r="H163" s="278"/>
      <c r="I163" s="278"/>
      <c r="J163" s="266"/>
      <c r="K163" s="248"/>
    </row>
    <row r="164" spans="1:11" ht="12.75" customHeight="1" x14ac:dyDescent="0.2">
      <c r="A164" s="234"/>
      <c r="B164" s="234"/>
      <c r="C164" s="267">
        <v>1988</v>
      </c>
      <c r="D164" s="268"/>
      <c r="E164" s="269"/>
      <c r="F164" s="269"/>
      <c r="G164" s="269"/>
      <c r="H164" s="270"/>
      <c r="I164" s="270"/>
      <c r="J164" s="263"/>
      <c r="K164" s="280"/>
    </row>
    <row r="165" spans="1:11" ht="12.75" customHeight="1" x14ac:dyDescent="0.2">
      <c r="A165" s="234">
        <v>1988</v>
      </c>
      <c r="B165" s="234">
        <v>1</v>
      </c>
      <c r="C165" s="249" t="s">
        <v>244</v>
      </c>
      <c r="D165" s="268">
        <v>190.4</v>
      </c>
      <c r="E165" s="269">
        <v>88.7</v>
      </c>
      <c r="F165" s="269">
        <f>D165-E165</f>
        <v>101.7</v>
      </c>
      <c r="G165" s="269">
        <v>3484</v>
      </c>
      <c r="H165" s="270"/>
      <c r="I165" s="270">
        <v>25</v>
      </c>
      <c r="J165" s="263">
        <v>11</v>
      </c>
      <c r="K165" s="280"/>
    </row>
    <row r="166" spans="1:11" ht="12.75" customHeight="1" x14ac:dyDescent="0.2">
      <c r="A166" s="234">
        <v>1988</v>
      </c>
      <c r="B166" s="234">
        <v>2</v>
      </c>
      <c r="C166" s="249" t="s">
        <v>245</v>
      </c>
      <c r="D166" s="268">
        <v>165.6</v>
      </c>
      <c r="E166" s="269">
        <v>81.2</v>
      </c>
      <c r="F166" s="269">
        <f>D166-E166</f>
        <v>84.399999999999991</v>
      </c>
      <c r="G166" s="269">
        <v>3725</v>
      </c>
      <c r="H166" s="270"/>
      <c r="I166" s="270">
        <v>25</v>
      </c>
      <c r="J166" s="263">
        <v>11</v>
      </c>
      <c r="K166" s="280"/>
    </row>
    <row r="167" spans="1:11" ht="12.75" customHeight="1" x14ac:dyDescent="0.2">
      <c r="A167" s="234">
        <v>1988</v>
      </c>
      <c r="B167" s="234">
        <v>3</v>
      </c>
      <c r="C167" s="249" t="s">
        <v>246</v>
      </c>
      <c r="D167" s="268">
        <v>182.3</v>
      </c>
      <c r="E167" s="269">
        <v>112.3</v>
      </c>
      <c r="F167" s="269">
        <f>D167-E167</f>
        <v>70.000000000000014</v>
      </c>
      <c r="G167" s="269">
        <v>3974.7</v>
      </c>
      <c r="H167" s="270">
        <v>486374</v>
      </c>
      <c r="I167" s="270">
        <v>27</v>
      </c>
      <c r="J167" s="263">
        <v>13</v>
      </c>
      <c r="K167" s="280"/>
    </row>
    <row r="168" spans="1:11" ht="12.75" customHeight="1" thickBot="1" x14ac:dyDescent="0.25">
      <c r="A168" s="234">
        <v>1988</v>
      </c>
      <c r="B168" s="234">
        <v>4</v>
      </c>
      <c r="C168" s="249" t="s">
        <v>243</v>
      </c>
      <c r="D168" s="268">
        <v>248.3</v>
      </c>
      <c r="E168" s="269">
        <v>110.6</v>
      </c>
      <c r="F168" s="269">
        <f>D168-E168</f>
        <v>137.70000000000002</v>
      </c>
      <c r="G168" s="269">
        <v>4386.6000000000004</v>
      </c>
      <c r="H168" s="270">
        <v>493911</v>
      </c>
      <c r="I168" s="270">
        <v>30</v>
      </c>
      <c r="J168" s="263">
        <v>14</v>
      </c>
      <c r="K168" s="280"/>
    </row>
    <row r="169" spans="1:11" ht="12.75" customHeight="1" x14ac:dyDescent="0.2">
      <c r="A169" s="234"/>
      <c r="B169" s="234"/>
      <c r="C169" s="249"/>
      <c r="D169" s="272">
        <f>SUM(D165:D168)</f>
        <v>786.59999999999991</v>
      </c>
      <c r="E169" s="273">
        <f>SUM(E165:E168)</f>
        <v>392.79999999999995</v>
      </c>
      <c r="F169" s="273">
        <f>SUM(F165:F168)</f>
        <v>393.80000000000007</v>
      </c>
      <c r="G169" s="273"/>
      <c r="H169" s="274"/>
      <c r="I169" s="274"/>
      <c r="J169" s="275"/>
      <c r="K169" s="280"/>
    </row>
    <row r="170" spans="1:11" ht="12.75" customHeight="1" thickBot="1" x14ac:dyDescent="0.25">
      <c r="A170" s="234"/>
      <c r="B170" s="234"/>
      <c r="C170" s="254"/>
      <c r="D170" s="276"/>
      <c r="E170" s="277"/>
      <c r="F170" s="277"/>
      <c r="G170" s="277"/>
      <c r="H170" s="278"/>
      <c r="I170" s="278"/>
      <c r="J170" s="266"/>
      <c r="K170" s="280"/>
    </row>
    <row r="171" spans="1:11" ht="12.75" customHeight="1" x14ac:dyDescent="0.2">
      <c r="A171" s="234"/>
      <c r="B171" s="234"/>
      <c r="C171" s="267">
        <v>1989</v>
      </c>
      <c r="D171" s="268"/>
      <c r="E171" s="269"/>
      <c r="F171" s="269"/>
      <c r="G171" s="269"/>
      <c r="H171" s="270"/>
      <c r="I171" s="270"/>
      <c r="J171" s="263"/>
      <c r="K171" s="280"/>
    </row>
    <row r="172" spans="1:11" ht="12.75" customHeight="1" x14ac:dyDescent="0.2">
      <c r="A172" s="234">
        <v>1989</v>
      </c>
      <c r="B172" s="234">
        <v>1</v>
      </c>
      <c r="C172" s="249" t="s">
        <v>244</v>
      </c>
      <c r="D172" s="268">
        <v>323.8</v>
      </c>
      <c r="E172" s="269">
        <f>106.5+48.8+22.3</f>
        <v>177.60000000000002</v>
      </c>
      <c r="F172" s="269">
        <f>D172-E172</f>
        <v>146.19999999999999</v>
      </c>
      <c r="G172" s="269">
        <v>5268.6</v>
      </c>
      <c r="H172" s="270">
        <v>521517</v>
      </c>
      <c r="I172" s="270">
        <v>30</v>
      </c>
      <c r="J172" s="263">
        <v>14</v>
      </c>
      <c r="K172" s="280"/>
    </row>
    <row r="173" spans="1:11" ht="12.75" customHeight="1" x14ac:dyDescent="0.2">
      <c r="A173" s="234">
        <v>1989</v>
      </c>
      <c r="B173" s="234">
        <v>2</v>
      </c>
      <c r="C173" s="249" t="s">
        <v>245</v>
      </c>
      <c r="D173" s="268">
        <f>214.6+65.9+53.3</f>
        <v>333.8</v>
      </c>
      <c r="E173" s="269">
        <f>(135.3+66.3+25.7)</f>
        <v>227.3</v>
      </c>
      <c r="F173" s="269">
        <f>D173-E173</f>
        <v>106.5</v>
      </c>
      <c r="G173" s="269">
        <v>5627.5</v>
      </c>
      <c r="H173" s="270">
        <v>537370</v>
      </c>
      <c r="I173" s="270">
        <v>31</v>
      </c>
      <c r="J173" s="263">
        <v>14</v>
      </c>
      <c r="K173" s="280"/>
    </row>
    <row r="174" spans="1:11" ht="12.75" customHeight="1" x14ac:dyDescent="0.2">
      <c r="A174" s="234">
        <v>1989</v>
      </c>
      <c r="B174" s="234">
        <v>3</v>
      </c>
      <c r="C174" s="249" t="s">
        <v>246</v>
      </c>
      <c r="D174" s="268">
        <f>265.3+53.9+33.6</f>
        <v>352.8</v>
      </c>
      <c r="E174" s="269">
        <f>(132.1+47.2+20.3)</f>
        <v>199.60000000000002</v>
      </c>
      <c r="F174" s="269">
        <f>D174-E174</f>
        <v>153.19999999999999</v>
      </c>
      <c r="G174" s="269">
        <v>6072.7</v>
      </c>
      <c r="H174" s="270">
        <v>556466</v>
      </c>
      <c r="I174" s="270">
        <v>31</v>
      </c>
      <c r="J174" s="263">
        <v>14</v>
      </c>
      <c r="K174" s="280"/>
    </row>
    <row r="175" spans="1:11" ht="12.75" customHeight="1" thickBot="1" x14ac:dyDescent="0.25">
      <c r="A175" s="234">
        <v>1989</v>
      </c>
      <c r="B175" s="234">
        <v>4</v>
      </c>
      <c r="C175" s="249" t="s">
        <v>243</v>
      </c>
      <c r="D175" s="268">
        <f>270.1+44.1+52</f>
        <v>366.20000000000005</v>
      </c>
      <c r="E175" s="269">
        <f>(135.4+54.3+16.9)</f>
        <v>206.6</v>
      </c>
      <c r="F175" s="269">
        <f>D175-E175</f>
        <v>159.60000000000005</v>
      </c>
      <c r="G175" s="269">
        <v>6642.7</v>
      </c>
      <c r="H175" s="270">
        <v>567141</v>
      </c>
      <c r="I175" s="270">
        <v>31</v>
      </c>
      <c r="J175" s="263">
        <v>14</v>
      </c>
      <c r="K175" s="280"/>
    </row>
    <row r="176" spans="1:11" ht="12.75" customHeight="1" x14ac:dyDescent="0.2">
      <c r="A176" s="234"/>
      <c r="B176" s="234"/>
      <c r="C176" s="249"/>
      <c r="D176" s="272">
        <f>SUM(D172:D175)</f>
        <v>1376.6000000000001</v>
      </c>
      <c r="E176" s="273">
        <f>SUM(E172:E175)</f>
        <v>811.1</v>
      </c>
      <c r="F176" s="273">
        <f>SUM(F172:F175)</f>
        <v>565.5</v>
      </c>
      <c r="G176" s="273"/>
      <c r="H176" s="274"/>
      <c r="I176" s="274"/>
      <c r="J176" s="275"/>
      <c r="K176" s="280"/>
    </row>
    <row r="177" spans="1:11" ht="12.75" customHeight="1" thickBot="1" x14ac:dyDescent="0.25">
      <c r="A177" s="234"/>
      <c r="B177" s="234"/>
      <c r="C177" s="254"/>
      <c r="D177" s="276"/>
      <c r="E177" s="277"/>
      <c r="F177" s="277"/>
      <c r="G177" s="277"/>
      <c r="H177" s="278"/>
      <c r="I177" s="278"/>
      <c r="J177" s="266"/>
      <c r="K177" s="280"/>
    </row>
    <row r="178" spans="1:11" ht="12.75" customHeight="1" x14ac:dyDescent="0.2">
      <c r="A178" s="234"/>
      <c r="B178" s="234"/>
      <c r="C178" s="267" t="s">
        <v>248</v>
      </c>
      <c r="D178" s="268"/>
      <c r="E178" s="269"/>
      <c r="F178" s="269"/>
      <c r="G178" s="269"/>
      <c r="H178" s="270"/>
      <c r="I178" s="270"/>
      <c r="J178" s="263"/>
      <c r="K178" s="280"/>
    </row>
    <row r="179" spans="1:11" ht="12.75" customHeight="1" x14ac:dyDescent="0.2">
      <c r="A179" s="234">
        <v>1990</v>
      </c>
      <c r="B179" s="234">
        <v>1</v>
      </c>
      <c r="C179" s="249" t="s">
        <v>244</v>
      </c>
      <c r="D179" s="268">
        <f>411.1+174.2+53.3</f>
        <v>638.59999999999991</v>
      </c>
      <c r="E179" s="269">
        <f>(179.1+71.2+23.6)</f>
        <v>273.90000000000003</v>
      </c>
      <c r="F179" s="269">
        <f>D179-E179</f>
        <v>364.69999999999987</v>
      </c>
      <c r="G179" s="269">
        <v>7623.6</v>
      </c>
      <c r="H179" s="270">
        <v>601082</v>
      </c>
      <c r="I179" s="270">
        <v>33</v>
      </c>
      <c r="J179" s="263">
        <v>16</v>
      </c>
      <c r="K179" s="280"/>
    </row>
    <row r="180" spans="1:11" ht="12.75" customHeight="1" x14ac:dyDescent="0.2">
      <c r="A180" s="234">
        <v>1990</v>
      </c>
      <c r="B180" s="234">
        <v>2</v>
      </c>
      <c r="C180" s="249" t="s">
        <v>245</v>
      </c>
      <c r="D180" s="268">
        <f>362.7+75.6+38.5</f>
        <v>476.79999999999995</v>
      </c>
      <c r="E180" s="269">
        <f>(128.5+51.2+29.8)</f>
        <v>209.5</v>
      </c>
      <c r="F180" s="269">
        <f>D180-E180</f>
        <v>267.29999999999995</v>
      </c>
      <c r="G180" s="269">
        <v>7583</v>
      </c>
      <c r="H180" s="270">
        <v>644834</v>
      </c>
      <c r="I180" s="270">
        <v>36</v>
      </c>
      <c r="J180" s="263">
        <v>18</v>
      </c>
      <c r="K180" s="280"/>
    </row>
    <row r="181" spans="1:11" ht="12.75" customHeight="1" x14ac:dyDescent="0.2">
      <c r="A181" s="234">
        <v>1990</v>
      </c>
      <c r="B181" s="234">
        <v>3</v>
      </c>
      <c r="C181" s="249" t="s">
        <v>246</v>
      </c>
      <c r="D181" s="268">
        <f>400.6+80.3+62.4</f>
        <v>543.30000000000007</v>
      </c>
      <c r="E181" s="269">
        <f>(176.5+61.5+22.9)</f>
        <v>260.89999999999998</v>
      </c>
      <c r="F181" s="269">
        <f>D181-E181</f>
        <v>282.40000000000009</v>
      </c>
      <c r="G181" s="269">
        <v>7202.9</v>
      </c>
      <c r="H181" s="270">
        <v>706675</v>
      </c>
      <c r="I181" s="270">
        <v>36</v>
      </c>
      <c r="J181" s="263">
        <v>18</v>
      </c>
      <c r="K181" s="280"/>
    </row>
    <row r="182" spans="1:11" ht="12.75" customHeight="1" thickBot="1" x14ac:dyDescent="0.25">
      <c r="A182" s="234">
        <v>1990</v>
      </c>
      <c r="B182" s="234">
        <v>4</v>
      </c>
      <c r="C182" s="249" t="s">
        <v>243</v>
      </c>
      <c r="D182" s="268">
        <v>449.8</v>
      </c>
      <c r="E182" s="269">
        <f>(176.5+40.5+24.4)</f>
        <v>241.4</v>
      </c>
      <c r="F182" s="269">
        <f>D182-E182</f>
        <v>208.4</v>
      </c>
      <c r="G182" s="269">
        <v>7550.1</v>
      </c>
      <c r="H182" s="270">
        <v>735405</v>
      </c>
      <c r="I182" s="270">
        <v>36</v>
      </c>
      <c r="J182" s="263">
        <v>18</v>
      </c>
      <c r="K182" s="280"/>
    </row>
    <row r="183" spans="1:11" ht="12.75" customHeight="1" x14ac:dyDescent="0.2">
      <c r="A183" s="234"/>
      <c r="B183" s="234"/>
      <c r="C183" s="249"/>
      <c r="D183" s="272">
        <f>SUM(D179:D182)</f>
        <v>2108.5</v>
      </c>
      <c r="E183" s="273">
        <f>SUM(E179:E182)</f>
        <v>985.69999999999993</v>
      </c>
      <c r="F183" s="273">
        <f>SUM(F179:F182)</f>
        <v>1122.8</v>
      </c>
      <c r="G183" s="273"/>
      <c r="H183" s="274"/>
      <c r="I183" s="274"/>
      <c r="J183" s="275"/>
      <c r="K183" s="280"/>
    </row>
    <row r="184" spans="1:11" ht="12.75" customHeight="1" thickBot="1" x14ac:dyDescent="0.25">
      <c r="A184" s="234"/>
      <c r="B184" s="234"/>
      <c r="C184" s="254"/>
      <c r="D184" s="276"/>
      <c r="E184" s="277"/>
      <c r="F184" s="277"/>
      <c r="G184" s="277"/>
      <c r="H184" s="278"/>
      <c r="I184" s="278"/>
      <c r="J184" s="266"/>
      <c r="K184" s="280"/>
    </row>
    <row r="185" spans="1:11" ht="12.75" customHeight="1" x14ac:dyDescent="0.2">
      <c r="A185" s="234"/>
      <c r="B185" s="234"/>
      <c r="C185" s="267" t="s">
        <v>249</v>
      </c>
      <c r="D185" s="268" t="s">
        <v>250</v>
      </c>
      <c r="E185" s="269"/>
      <c r="F185" s="269"/>
      <c r="G185" s="269"/>
      <c r="H185" s="270"/>
      <c r="I185" s="270"/>
      <c r="J185" s="263"/>
      <c r="K185" s="280"/>
    </row>
    <row r="186" spans="1:11" ht="12.75" customHeight="1" x14ac:dyDescent="0.2">
      <c r="A186" s="234">
        <v>1991</v>
      </c>
      <c r="B186" s="234">
        <v>1</v>
      </c>
      <c r="C186" s="249" t="s">
        <v>244</v>
      </c>
      <c r="D186" s="268">
        <f>410.3+71.2+96.3</f>
        <v>577.79999999999995</v>
      </c>
      <c r="E186" s="269">
        <f>(166.8+40.6+39.7)</f>
        <v>247.10000000000002</v>
      </c>
      <c r="F186" s="269">
        <f>D186-E186</f>
        <v>330.69999999999993</v>
      </c>
      <c r="G186" s="269">
        <v>8332.6</v>
      </c>
      <c r="H186" s="270">
        <v>753505</v>
      </c>
      <c r="I186" s="270">
        <v>37</v>
      </c>
      <c r="J186" s="263">
        <v>18</v>
      </c>
      <c r="K186" s="280"/>
    </row>
    <row r="187" spans="1:11" ht="12.75" customHeight="1" x14ac:dyDescent="0.2">
      <c r="A187" s="234">
        <v>1991</v>
      </c>
      <c r="B187" s="234">
        <v>2</v>
      </c>
      <c r="C187" s="249" t="s">
        <v>245</v>
      </c>
      <c r="D187" s="268">
        <f>539.6+93.4+101.9</f>
        <v>734.9</v>
      </c>
      <c r="E187" s="269">
        <f>(194+56.4+34.3)</f>
        <v>284.7</v>
      </c>
      <c r="F187" s="269">
        <f>D187-E187</f>
        <v>450.2</v>
      </c>
      <c r="G187" s="269">
        <v>9632</v>
      </c>
      <c r="H187" s="270">
        <v>795090</v>
      </c>
      <c r="I187" s="270">
        <v>38</v>
      </c>
      <c r="J187" s="263">
        <v>19</v>
      </c>
      <c r="K187" s="280"/>
    </row>
    <row r="188" spans="1:11" ht="12.75" customHeight="1" x14ac:dyDescent="0.2">
      <c r="A188" s="234">
        <v>1991</v>
      </c>
      <c r="B188" s="234">
        <v>3</v>
      </c>
      <c r="C188" s="249" t="s">
        <v>246</v>
      </c>
      <c r="D188" s="268">
        <f>579.1+111.4+100.1</f>
        <v>790.6</v>
      </c>
      <c r="E188" s="269">
        <f>(345.9+156.7+53.9)</f>
        <v>556.5</v>
      </c>
      <c r="F188" s="269">
        <f>D188-E188</f>
        <v>234.10000000000002</v>
      </c>
      <c r="G188" s="269">
        <v>10029.6</v>
      </c>
      <c r="H188" s="270">
        <v>857638</v>
      </c>
      <c r="I188" s="270">
        <v>38</v>
      </c>
      <c r="J188" s="263">
        <v>20</v>
      </c>
      <c r="K188" s="280"/>
    </row>
    <row r="189" spans="1:11" ht="12.75" customHeight="1" thickBot="1" x14ac:dyDescent="0.25">
      <c r="A189" s="234">
        <v>1991</v>
      </c>
      <c r="B189" s="234">
        <v>4</v>
      </c>
      <c r="C189" s="249" t="s">
        <v>243</v>
      </c>
      <c r="D189" s="268">
        <f>598.9+120.5+116.3</f>
        <v>835.69999999999993</v>
      </c>
      <c r="E189" s="269">
        <f>(278.5+52.2+72)</f>
        <v>402.7</v>
      </c>
      <c r="F189" s="269">
        <f>D189-E189</f>
        <v>432.99999999999994</v>
      </c>
      <c r="G189" s="269">
        <v>11397.1</v>
      </c>
      <c r="H189" s="270">
        <v>938254</v>
      </c>
      <c r="I189" s="270">
        <v>41</v>
      </c>
      <c r="J189" s="263">
        <v>20</v>
      </c>
      <c r="K189" s="280"/>
    </row>
    <row r="190" spans="1:11" ht="12.75" customHeight="1" x14ac:dyDescent="0.2">
      <c r="A190" s="234"/>
      <c r="B190" s="234"/>
      <c r="C190" s="249"/>
      <c r="D190" s="272">
        <f>SUM(D186:D189)</f>
        <v>2938.9999999999995</v>
      </c>
      <c r="E190" s="273">
        <f>SUM(E186:E189)</f>
        <v>1491</v>
      </c>
      <c r="F190" s="273">
        <f>SUM(F186:F189)</f>
        <v>1447.9999999999998</v>
      </c>
      <c r="G190" s="273"/>
      <c r="H190" s="274"/>
      <c r="I190" s="274"/>
      <c r="J190" s="275"/>
      <c r="K190" s="280"/>
    </row>
    <row r="191" spans="1:11" ht="12.75" customHeight="1" thickBot="1" x14ac:dyDescent="0.25">
      <c r="A191" s="234"/>
      <c r="B191" s="234"/>
      <c r="C191" s="254"/>
      <c r="D191" s="276"/>
      <c r="E191" s="277"/>
      <c r="F191" s="277"/>
      <c r="G191" s="277"/>
      <c r="H191" s="278"/>
      <c r="I191" s="278"/>
      <c r="J191" s="266"/>
      <c r="K191" s="280"/>
    </row>
    <row r="192" spans="1:11" ht="12.75" customHeight="1" x14ac:dyDescent="0.2">
      <c r="A192" s="234"/>
      <c r="B192" s="234"/>
      <c r="C192" s="267" t="s">
        <v>251</v>
      </c>
      <c r="D192" s="268"/>
      <c r="E192" s="269"/>
      <c r="F192" s="269"/>
      <c r="G192" s="269"/>
      <c r="H192" s="270"/>
      <c r="I192" s="270"/>
      <c r="J192" s="263"/>
      <c r="K192" s="280"/>
    </row>
    <row r="193" spans="1:11" ht="12.75" customHeight="1" x14ac:dyDescent="0.2">
      <c r="A193" s="234">
        <v>1992</v>
      </c>
      <c r="B193" s="234">
        <v>1</v>
      </c>
      <c r="C193" s="249" t="s">
        <v>244</v>
      </c>
      <c r="D193" s="268">
        <v>898.1</v>
      </c>
      <c r="E193" s="269">
        <f>(346.4+78.5+74.8)</f>
        <v>499.7</v>
      </c>
      <c r="F193" s="269">
        <f>D193-E193</f>
        <v>398.40000000000003</v>
      </c>
      <c r="G193" s="269">
        <v>12132.5</v>
      </c>
      <c r="H193" s="270">
        <v>1005197</v>
      </c>
      <c r="I193" s="270">
        <v>41</v>
      </c>
      <c r="J193" s="263">
        <v>20</v>
      </c>
      <c r="K193" s="280"/>
    </row>
    <row r="194" spans="1:11" ht="12.75" customHeight="1" x14ac:dyDescent="0.2">
      <c r="A194" s="234">
        <v>1992</v>
      </c>
      <c r="B194" s="234">
        <v>2</v>
      </c>
      <c r="C194" s="249" t="s">
        <v>245</v>
      </c>
      <c r="D194" s="268">
        <f>733.5+138.2+262.4</f>
        <v>1134.0999999999999</v>
      </c>
      <c r="E194" s="269">
        <f>(382.9+68.9+82.2)</f>
        <v>534</v>
      </c>
      <c r="F194" s="269">
        <f>D194-E194</f>
        <v>600.09999999999991</v>
      </c>
      <c r="G194" s="269">
        <v>12858.1</v>
      </c>
      <c r="H194" s="270">
        <v>1076270</v>
      </c>
      <c r="I194" s="270">
        <v>46</v>
      </c>
      <c r="J194" s="263">
        <v>20</v>
      </c>
      <c r="K194" s="280"/>
    </row>
    <row r="195" spans="1:11" ht="12.75" customHeight="1" x14ac:dyDescent="0.2">
      <c r="A195" s="234">
        <v>1992</v>
      </c>
      <c r="B195" s="234">
        <v>3</v>
      </c>
      <c r="C195" s="249" t="s">
        <v>246</v>
      </c>
      <c r="D195" s="268">
        <f>594.4+133.3+688.6</f>
        <v>1416.3000000000002</v>
      </c>
      <c r="E195" s="269">
        <f>(483.8+78.9+100)</f>
        <v>662.7</v>
      </c>
      <c r="F195" s="269">
        <f>D195-E195</f>
        <v>753.60000000000014</v>
      </c>
      <c r="G195" s="269">
        <v>12714.8</v>
      </c>
      <c r="H195" s="270">
        <v>1133702</v>
      </c>
      <c r="I195" s="270">
        <v>46</v>
      </c>
      <c r="J195" s="263">
        <v>20</v>
      </c>
      <c r="K195" s="280"/>
    </row>
    <row r="196" spans="1:11" ht="12.75" customHeight="1" thickBot="1" x14ac:dyDescent="0.25">
      <c r="A196" s="234">
        <v>1992</v>
      </c>
      <c r="B196" s="234">
        <v>4</v>
      </c>
      <c r="C196" s="249" t="s">
        <v>243</v>
      </c>
      <c r="D196" s="268">
        <f>570.2+74.8+479.4</f>
        <v>1124.4000000000001</v>
      </c>
      <c r="E196" s="269">
        <f>(241.3+31.4+113.5)</f>
        <v>386.2</v>
      </c>
      <c r="F196" s="269">
        <f>D196-E196</f>
        <v>738.2</v>
      </c>
      <c r="G196" s="269">
        <v>13479.7</v>
      </c>
      <c r="H196" s="270">
        <v>1180965</v>
      </c>
      <c r="I196" s="270">
        <v>47</v>
      </c>
      <c r="J196" s="263">
        <v>20</v>
      </c>
      <c r="K196" s="280"/>
    </row>
    <row r="197" spans="1:11" ht="12.75" customHeight="1" x14ac:dyDescent="0.2">
      <c r="A197" s="234"/>
      <c r="B197" s="234"/>
      <c r="C197" s="249"/>
      <c r="D197" s="272">
        <f>SUM(D193:D196)</f>
        <v>4572.8999999999996</v>
      </c>
      <c r="E197" s="273">
        <f>SUM(E193:E196)</f>
        <v>2082.6</v>
      </c>
      <c r="F197" s="273">
        <f>SUM(F193:F196)</f>
        <v>2490.3000000000002</v>
      </c>
      <c r="G197" s="273"/>
      <c r="H197" s="274"/>
      <c r="I197" s="274"/>
      <c r="J197" s="275"/>
      <c r="K197" s="280"/>
    </row>
    <row r="198" spans="1:11" ht="12.75" customHeight="1" thickBot="1" x14ac:dyDescent="0.25">
      <c r="A198" s="234"/>
      <c r="B198" s="234"/>
      <c r="C198" s="254"/>
      <c r="D198" s="276"/>
      <c r="E198" s="277"/>
      <c r="F198" s="277"/>
      <c r="G198" s="277"/>
      <c r="H198" s="278"/>
      <c r="I198" s="278"/>
      <c r="J198" s="266"/>
      <c r="K198" s="280"/>
    </row>
    <row r="199" spans="1:11" ht="12.75" customHeight="1" x14ac:dyDescent="0.2">
      <c r="A199" s="234"/>
      <c r="B199" s="234"/>
      <c r="C199" s="267" t="s">
        <v>252</v>
      </c>
      <c r="D199" s="268"/>
      <c r="E199" s="269"/>
      <c r="F199" s="269"/>
      <c r="G199" s="269"/>
      <c r="H199" s="270"/>
      <c r="I199" s="270"/>
      <c r="J199" s="263"/>
      <c r="K199" s="280"/>
    </row>
    <row r="200" spans="1:11" ht="12.75" customHeight="1" x14ac:dyDescent="0.2">
      <c r="A200" s="234">
        <v>1993</v>
      </c>
      <c r="B200" s="234">
        <v>1</v>
      </c>
      <c r="C200" s="249" t="s">
        <v>244</v>
      </c>
      <c r="D200" s="268">
        <f>730+147+351</f>
        <v>1228</v>
      </c>
      <c r="E200" s="269">
        <v>674</v>
      </c>
      <c r="F200" s="269">
        <f>D200-E200</f>
        <v>554</v>
      </c>
      <c r="G200" s="269">
        <v>14626</v>
      </c>
      <c r="H200" s="270">
        <v>1223790</v>
      </c>
      <c r="I200" s="270">
        <v>48</v>
      </c>
      <c r="J200" s="263">
        <v>20</v>
      </c>
      <c r="K200" s="280"/>
    </row>
    <row r="201" spans="1:11" ht="12.75" customHeight="1" x14ac:dyDescent="0.2">
      <c r="A201" s="234">
        <v>1993</v>
      </c>
      <c r="B201" s="234">
        <v>2</v>
      </c>
      <c r="C201" s="249" t="s">
        <v>245</v>
      </c>
      <c r="D201" s="268">
        <v>1228</v>
      </c>
      <c r="E201" s="269">
        <v>732</v>
      </c>
      <c r="F201" s="269">
        <f>D201-E201</f>
        <v>496</v>
      </c>
      <c r="G201" s="269">
        <v>16257</v>
      </c>
      <c r="H201" s="270">
        <v>1272106</v>
      </c>
      <c r="I201" s="270">
        <v>50</v>
      </c>
      <c r="J201" s="263">
        <v>20</v>
      </c>
      <c r="K201" s="280"/>
    </row>
    <row r="202" spans="1:11" ht="12.75" customHeight="1" x14ac:dyDescent="0.2">
      <c r="A202" s="234">
        <v>1993</v>
      </c>
      <c r="B202" s="234">
        <v>3</v>
      </c>
      <c r="C202" s="249" t="s">
        <v>246</v>
      </c>
      <c r="D202" s="268">
        <v>1273</v>
      </c>
      <c r="E202" s="269">
        <v>816</v>
      </c>
      <c r="F202" s="269">
        <f>D202-E202</f>
        <v>457</v>
      </c>
      <c r="G202" s="269">
        <v>16159</v>
      </c>
      <c r="H202" s="270">
        <v>1295017</v>
      </c>
      <c r="I202" s="270">
        <v>56</v>
      </c>
      <c r="J202" s="263">
        <v>20</v>
      </c>
      <c r="K202" s="280"/>
    </row>
    <row r="203" spans="1:11" ht="12.75" customHeight="1" thickBot="1" x14ac:dyDescent="0.25">
      <c r="A203" s="234">
        <v>1993</v>
      </c>
      <c r="B203" s="234">
        <v>4</v>
      </c>
      <c r="C203" s="249" t="s">
        <v>243</v>
      </c>
      <c r="D203" s="268">
        <v>1341</v>
      </c>
      <c r="E203" s="269">
        <v>946</v>
      </c>
      <c r="F203" s="269">
        <f>D203-E203</f>
        <v>395</v>
      </c>
      <c r="G203" s="269">
        <v>19451</v>
      </c>
      <c r="H203" s="270">
        <v>1330549</v>
      </c>
      <c r="I203" s="270">
        <v>57</v>
      </c>
      <c r="J203" s="263">
        <v>20</v>
      </c>
      <c r="K203" s="280"/>
    </row>
    <row r="204" spans="1:11" ht="12.75" customHeight="1" x14ac:dyDescent="0.2">
      <c r="A204" s="234"/>
      <c r="B204" s="234"/>
      <c r="C204" s="249"/>
      <c r="D204" s="272">
        <f>SUM(D200:D203)</f>
        <v>5070</v>
      </c>
      <c r="E204" s="273">
        <f>SUM(E200:E203)</f>
        <v>3168</v>
      </c>
      <c r="F204" s="273">
        <f>SUM(F200:F203)</f>
        <v>1902</v>
      </c>
      <c r="G204" s="273"/>
      <c r="H204" s="274"/>
      <c r="I204" s="274"/>
      <c r="J204" s="275"/>
      <c r="K204" s="280"/>
    </row>
    <row r="205" spans="1:11" ht="12.75" customHeight="1" thickBot="1" x14ac:dyDescent="0.25">
      <c r="A205" s="234"/>
      <c r="B205" s="234"/>
      <c r="C205" s="254"/>
      <c r="D205" s="276"/>
      <c r="E205" s="277"/>
      <c r="F205" s="277"/>
      <c r="G205" s="277"/>
      <c r="H205" s="278"/>
      <c r="I205" s="278"/>
      <c r="J205" s="266"/>
      <c r="K205" s="280"/>
    </row>
    <row r="206" spans="1:11" ht="12.75" customHeight="1" x14ac:dyDescent="0.2">
      <c r="A206" s="234"/>
      <c r="B206" s="234"/>
      <c r="C206" s="267" t="s">
        <v>253</v>
      </c>
      <c r="D206" s="268"/>
      <c r="E206" s="269"/>
      <c r="F206" s="269"/>
      <c r="G206" s="269"/>
      <c r="H206" s="270"/>
      <c r="I206" s="270"/>
      <c r="J206" s="263"/>
      <c r="K206" s="280"/>
    </row>
    <row r="207" spans="1:11" ht="12.75" customHeight="1" x14ac:dyDescent="0.2">
      <c r="A207" s="234">
        <v>1994</v>
      </c>
      <c r="B207" s="234">
        <v>1</v>
      </c>
      <c r="C207" s="249" t="s">
        <v>244</v>
      </c>
      <c r="D207" s="268">
        <v>1864</v>
      </c>
      <c r="E207" s="269">
        <v>1463</v>
      </c>
      <c r="F207" s="269">
        <f>D207-E207</f>
        <v>401</v>
      </c>
      <c r="G207" s="269">
        <v>20018</v>
      </c>
      <c r="H207" s="270">
        <v>1371611</v>
      </c>
      <c r="I207" s="270">
        <v>60</v>
      </c>
      <c r="J207" s="263">
        <v>20</v>
      </c>
      <c r="K207" s="280"/>
    </row>
    <row r="208" spans="1:11" ht="12.75" customHeight="1" x14ac:dyDescent="0.2">
      <c r="A208" s="234">
        <v>1994</v>
      </c>
      <c r="B208" s="234">
        <v>2</v>
      </c>
      <c r="C208" s="249" t="s">
        <v>245</v>
      </c>
      <c r="D208" s="268">
        <v>2400</v>
      </c>
      <c r="E208" s="269">
        <v>1077</v>
      </c>
      <c r="F208" s="269">
        <f>D208-E208</f>
        <v>1323</v>
      </c>
      <c r="G208" s="269">
        <v>22544</v>
      </c>
      <c r="H208" s="270">
        <v>1430880</v>
      </c>
      <c r="I208" s="270">
        <v>63</v>
      </c>
      <c r="J208" s="263">
        <v>20</v>
      </c>
      <c r="K208" s="280"/>
    </row>
    <row r="209" spans="1:11" ht="12.75" customHeight="1" x14ac:dyDescent="0.2">
      <c r="A209" s="234">
        <v>1994</v>
      </c>
      <c r="B209" s="234">
        <v>3</v>
      </c>
      <c r="C209" s="249" t="s">
        <v>246</v>
      </c>
      <c r="D209" s="268">
        <v>2216</v>
      </c>
      <c r="E209" s="269">
        <v>1272</v>
      </c>
      <c r="F209" s="269">
        <f>D209-E209</f>
        <v>944</v>
      </c>
      <c r="G209" s="269">
        <v>24385</v>
      </c>
      <c r="H209" s="270">
        <v>1501342</v>
      </c>
      <c r="I209" s="270">
        <v>66</v>
      </c>
      <c r="J209" s="263">
        <v>20</v>
      </c>
      <c r="K209" s="280"/>
    </row>
    <row r="210" spans="1:11" ht="12.75" customHeight="1" thickBot="1" x14ac:dyDescent="0.25">
      <c r="A210" s="234">
        <v>1994</v>
      </c>
      <c r="B210" s="234">
        <v>4</v>
      </c>
      <c r="C210" s="249" t="s">
        <v>243</v>
      </c>
      <c r="D210" s="268">
        <v>2163</v>
      </c>
      <c r="E210" s="269">
        <v>1043</v>
      </c>
      <c r="F210" s="269">
        <f>D210-E210</f>
        <v>1120</v>
      </c>
      <c r="G210" s="269">
        <v>26326</v>
      </c>
      <c r="H210" s="270">
        <v>1573929</v>
      </c>
      <c r="I210" s="270">
        <v>69</v>
      </c>
      <c r="J210" s="263">
        <v>20</v>
      </c>
      <c r="K210" s="280"/>
    </row>
    <row r="211" spans="1:11" ht="12.75" customHeight="1" x14ac:dyDescent="0.2">
      <c r="A211" s="234"/>
      <c r="B211" s="234"/>
      <c r="C211" s="249"/>
      <c r="D211" s="272">
        <f>SUM(D207:D210)</f>
        <v>8643</v>
      </c>
      <c r="E211" s="273">
        <f>SUM(E207:E210)</f>
        <v>4855</v>
      </c>
      <c r="F211" s="273">
        <f>SUM(F207:F210)</f>
        <v>3788</v>
      </c>
      <c r="G211" s="273"/>
      <c r="H211" s="274"/>
      <c r="I211" s="274"/>
      <c r="J211" s="275"/>
      <c r="K211" s="280"/>
    </row>
    <row r="212" spans="1:11" ht="12.75" customHeight="1" thickBot="1" x14ac:dyDescent="0.25">
      <c r="A212" s="234"/>
      <c r="B212" s="234"/>
      <c r="C212" s="254"/>
      <c r="D212" s="276"/>
      <c r="E212" s="277"/>
      <c r="F212" s="277"/>
      <c r="G212" s="277"/>
      <c r="H212" s="278"/>
      <c r="I212" s="278"/>
      <c r="J212" s="266"/>
      <c r="K212" s="280"/>
    </row>
    <row r="213" spans="1:11" ht="12.75" customHeight="1" x14ac:dyDescent="0.2">
      <c r="A213" s="234"/>
      <c r="B213" s="234"/>
      <c r="C213" s="267" t="s">
        <v>254</v>
      </c>
      <c r="D213" s="268"/>
      <c r="E213" s="269"/>
      <c r="F213" s="269"/>
      <c r="G213" s="269"/>
      <c r="H213" s="270"/>
      <c r="I213" s="270"/>
      <c r="J213" s="263"/>
      <c r="K213" s="280"/>
    </row>
    <row r="214" spans="1:11" ht="12.75" customHeight="1" x14ac:dyDescent="0.2">
      <c r="A214" s="234">
        <v>1995</v>
      </c>
      <c r="B214" s="234">
        <v>1</v>
      </c>
      <c r="C214" s="249" t="s">
        <v>244</v>
      </c>
      <c r="D214" s="268">
        <v>2340</v>
      </c>
      <c r="E214" s="269">
        <v>1131</v>
      </c>
      <c r="F214" s="269">
        <f>D214-E214</f>
        <v>1209</v>
      </c>
      <c r="G214" s="269">
        <v>25629</v>
      </c>
      <c r="H214" s="270">
        <v>1648281</v>
      </c>
      <c r="I214" s="270">
        <v>82</v>
      </c>
      <c r="J214" s="263">
        <v>20</v>
      </c>
      <c r="K214" s="280"/>
    </row>
    <row r="215" spans="1:11" ht="12.75" customHeight="1" x14ac:dyDescent="0.2">
      <c r="A215" s="234">
        <v>1995</v>
      </c>
      <c r="B215" s="234">
        <v>2</v>
      </c>
      <c r="C215" s="249" t="s">
        <v>245</v>
      </c>
      <c r="D215" s="268">
        <v>2272</v>
      </c>
      <c r="E215" s="269">
        <v>1247</v>
      </c>
      <c r="F215" s="269">
        <f>D215-E215</f>
        <v>1025</v>
      </c>
      <c r="G215" s="269">
        <v>27194</v>
      </c>
      <c r="H215" s="270">
        <v>1755395</v>
      </c>
      <c r="I215" s="270">
        <v>84</v>
      </c>
      <c r="J215" s="263">
        <v>20</v>
      </c>
      <c r="K215" s="280"/>
    </row>
    <row r="216" spans="1:11" ht="12.75" customHeight="1" x14ac:dyDescent="0.2">
      <c r="A216" s="234">
        <v>1995</v>
      </c>
      <c r="B216" s="234">
        <v>3</v>
      </c>
      <c r="C216" s="249" t="s">
        <v>246</v>
      </c>
      <c r="D216" s="268">
        <v>2740</v>
      </c>
      <c r="E216" s="269">
        <v>1373</v>
      </c>
      <c r="F216" s="269">
        <f>D216-E216</f>
        <v>1367</v>
      </c>
      <c r="G216" s="269">
        <v>26690</v>
      </c>
      <c r="H216" s="270">
        <v>1807343</v>
      </c>
      <c r="I216" s="270">
        <v>84</v>
      </c>
      <c r="J216" s="263">
        <v>20</v>
      </c>
      <c r="K216" s="280"/>
    </row>
    <row r="217" spans="1:11" ht="12.75" customHeight="1" thickBot="1" x14ac:dyDescent="0.25">
      <c r="A217" s="234">
        <v>1995</v>
      </c>
      <c r="B217" s="234">
        <v>4</v>
      </c>
      <c r="C217" s="249" t="s">
        <v>243</v>
      </c>
      <c r="D217" s="268">
        <v>2902</v>
      </c>
      <c r="E217" s="269">
        <v>1552</v>
      </c>
      <c r="F217" s="269">
        <f>D217-E217</f>
        <v>1350</v>
      </c>
      <c r="G217" s="269">
        <v>33695</v>
      </c>
      <c r="H217" s="270">
        <v>1832197</v>
      </c>
      <c r="I217" s="270">
        <v>91</v>
      </c>
      <c r="J217" s="263">
        <v>20</v>
      </c>
      <c r="K217" s="280"/>
    </row>
    <row r="218" spans="1:11" ht="12.75" customHeight="1" x14ac:dyDescent="0.2">
      <c r="A218" s="234"/>
      <c r="B218" s="234"/>
      <c r="C218" s="249"/>
      <c r="D218" s="272">
        <f>SUM(D214:D217)</f>
        <v>10254</v>
      </c>
      <c r="E218" s="273">
        <f>SUM(E214:E217)</f>
        <v>5303</v>
      </c>
      <c r="F218" s="273">
        <f>SUM(F214:F217)</f>
        <v>4951</v>
      </c>
      <c r="G218" s="273"/>
      <c r="H218" s="274"/>
      <c r="I218" s="274"/>
      <c r="J218" s="275"/>
      <c r="K218" s="280"/>
    </row>
    <row r="219" spans="1:11" ht="12.75" customHeight="1" thickBot="1" x14ac:dyDescent="0.25">
      <c r="A219" s="234"/>
      <c r="B219" s="234"/>
      <c r="C219" s="254"/>
      <c r="D219" s="276"/>
      <c r="E219" s="277"/>
      <c r="F219" s="277"/>
      <c r="G219" s="277"/>
      <c r="H219" s="278"/>
      <c r="I219" s="278"/>
      <c r="J219" s="266"/>
      <c r="K219" s="280"/>
    </row>
    <row r="220" spans="1:11" ht="12.75" customHeight="1" x14ac:dyDescent="0.2">
      <c r="A220" s="234"/>
      <c r="B220" s="234"/>
      <c r="C220" s="267" t="s">
        <v>255</v>
      </c>
      <c r="D220" s="268"/>
      <c r="E220" s="269"/>
      <c r="F220" s="269"/>
      <c r="G220" s="269"/>
      <c r="H220" s="270"/>
      <c r="I220" s="270"/>
      <c r="J220" s="263"/>
      <c r="K220" s="280"/>
    </row>
    <row r="221" spans="1:11" ht="12.75" customHeight="1" x14ac:dyDescent="0.2">
      <c r="A221" s="234">
        <v>1996</v>
      </c>
      <c r="B221" s="234">
        <v>1</v>
      </c>
      <c r="C221" s="249" t="s">
        <v>244</v>
      </c>
      <c r="D221" s="268">
        <v>3708</v>
      </c>
      <c r="E221" s="269">
        <v>2013</v>
      </c>
      <c r="F221" s="269">
        <f>D221-E221</f>
        <v>1695</v>
      </c>
      <c r="G221" s="269">
        <v>37273</v>
      </c>
      <c r="H221" s="270">
        <v>1870392</v>
      </c>
      <c r="I221" s="270">
        <v>92</v>
      </c>
      <c r="J221" s="263">
        <v>21</v>
      </c>
      <c r="K221" s="280"/>
    </row>
    <row r="222" spans="1:11" ht="12.75" customHeight="1" x14ac:dyDescent="0.2">
      <c r="A222" s="234">
        <v>1996</v>
      </c>
      <c r="B222" s="234">
        <v>2</v>
      </c>
      <c r="C222" s="249" t="s">
        <v>245</v>
      </c>
      <c r="D222" s="268">
        <v>4408</v>
      </c>
      <c r="E222" s="269">
        <v>2512</v>
      </c>
      <c r="F222" s="269">
        <f>D222-E222</f>
        <v>1896</v>
      </c>
      <c r="G222" s="269">
        <v>40264</v>
      </c>
      <c r="H222" s="270">
        <v>1974995</v>
      </c>
      <c r="I222" s="270">
        <v>99</v>
      </c>
      <c r="J222" s="263">
        <v>21</v>
      </c>
      <c r="K222" s="280"/>
    </row>
    <row r="223" spans="1:11" ht="12.75" customHeight="1" x14ac:dyDescent="0.2">
      <c r="A223" s="234">
        <v>1996</v>
      </c>
      <c r="B223" s="234">
        <v>3</v>
      </c>
      <c r="C223" s="249" t="s">
        <v>246</v>
      </c>
      <c r="D223" s="268">
        <v>4036</v>
      </c>
      <c r="E223" s="269">
        <v>2204</v>
      </c>
      <c r="F223" s="269">
        <f>D223-E223</f>
        <v>1832</v>
      </c>
      <c r="G223" s="269">
        <v>42292</v>
      </c>
      <c r="H223" s="270">
        <v>2017304</v>
      </c>
      <c r="I223" s="270">
        <v>102</v>
      </c>
      <c r="J223" s="263">
        <v>21</v>
      </c>
      <c r="K223" s="280"/>
    </row>
    <row r="224" spans="1:11" ht="12.75" customHeight="1" thickBot="1" x14ac:dyDescent="0.25">
      <c r="A224" s="234">
        <v>1996</v>
      </c>
      <c r="B224" s="234">
        <v>4</v>
      </c>
      <c r="C224" s="249" t="s">
        <v>243</v>
      </c>
      <c r="D224" s="268">
        <v>4731</v>
      </c>
      <c r="E224" s="269">
        <v>2362</v>
      </c>
      <c r="F224" s="269">
        <f>D224-E224</f>
        <v>2369</v>
      </c>
      <c r="G224" s="269">
        <v>43790</v>
      </c>
      <c r="H224" s="270">
        <v>2110043</v>
      </c>
      <c r="I224" s="270">
        <v>107</v>
      </c>
      <c r="J224" s="263">
        <v>21</v>
      </c>
      <c r="K224" s="280"/>
    </row>
    <row r="225" spans="1:11" ht="12.75" customHeight="1" x14ac:dyDescent="0.2">
      <c r="A225" s="234"/>
      <c r="B225" s="234"/>
      <c r="C225" s="249"/>
      <c r="D225" s="272">
        <f>SUM(D221:D224)</f>
        <v>16883</v>
      </c>
      <c r="E225" s="273">
        <f>SUM(E221:E224)</f>
        <v>9091</v>
      </c>
      <c r="F225" s="273">
        <f>SUM(F221:F224)</f>
        <v>7792</v>
      </c>
      <c r="G225" s="273"/>
      <c r="H225" s="274"/>
      <c r="I225" s="274"/>
      <c r="J225" s="275"/>
      <c r="K225" s="280"/>
    </row>
    <row r="226" spans="1:11" ht="12.75" customHeight="1" thickBot="1" x14ac:dyDescent="0.25">
      <c r="A226" s="234"/>
      <c r="B226" s="234"/>
      <c r="C226" s="254"/>
      <c r="D226" s="276"/>
      <c r="E226" s="277"/>
      <c r="F226" s="277"/>
      <c r="G226" s="277"/>
      <c r="H226" s="278"/>
      <c r="I226" s="278"/>
      <c r="J226" s="266"/>
      <c r="K226" s="280"/>
    </row>
    <row r="227" spans="1:11" ht="12.75" customHeight="1" x14ac:dyDescent="0.2">
      <c r="A227" s="234"/>
      <c r="B227" s="234"/>
      <c r="C227" s="267">
        <v>1997</v>
      </c>
      <c r="D227" s="268"/>
      <c r="E227" s="269"/>
      <c r="F227" s="269"/>
      <c r="G227" s="269"/>
      <c r="H227" s="270"/>
      <c r="I227" s="270"/>
      <c r="J227" s="263"/>
      <c r="K227" s="280"/>
    </row>
    <row r="228" spans="1:11" ht="12.75" customHeight="1" x14ac:dyDescent="0.2">
      <c r="A228" s="234">
        <v>1997</v>
      </c>
      <c r="B228" s="234">
        <v>1</v>
      </c>
      <c r="C228" s="249" t="s">
        <v>244</v>
      </c>
      <c r="D228" s="268">
        <v>6313</v>
      </c>
      <c r="E228" s="269">
        <v>3528</v>
      </c>
      <c r="F228" s="269">
        <f>D228-E228</f>
        <v>2785</v>
      </c>
      <c r="G228" s="269">
        <v>48850</v>
      </c>
      <c r="H228" s="270">
        <v>2154867</v>
      </c>
      <c r="I228" s="270">
        <v>111</v>
      </c>
      <c r="J228" s="263">
        <v>21</v>
      </c>
      <c r="K228" s="280"/>
    </row>
    <row r="229" spans="1:11" ht="12.75" customHeight="1" x14ac:dyDescent="0.2">
      <c r="A229" s="234">
        <v>1997</v>
      </c>
      <c r="B229" s="234">
        <v>2</v>
      </c>
      <c r="C229" s="249" t="s">
        <v>245</v>
      </c>
      <c r="D229" s="268">
        <v>10279</v>
      </c>
      <c r="E229" s="269">
        <v>5533</v>
      </c>
      <c r="F229" s="269">
        <f>D229-E229</f>
        <v>4746</v>
      </c>
      <c r="G229" s="269">
        <v>56727</v>
      </c>
      <c r="H229" s="270">
        <v>2212995</v>
      </c>
      <c r="I229" s="270">
        <v>124</v>
      </c>
      <c r="J229" s="263">
        <v>23</v>
      </c>
      <c r="K229" s="280"/>
    </row>
    <row r="230" spans="1:11" ht="12.75" customHeight="1" x14ac:dyDescent="0.2">
      <c r="A230" s="234">
        <v>1997</v>
      </c>
      <c r="B230" s="234">
        <v>3</v>
      </c>
      <c r="C230" s="249" t="s">
        <v>246</v>
      </c>
      <c r="D230" s="268">
        <v>14420</v>
      </c>
      <c r="E230" s="269">
        <v>8441.4</v>
      </c>
      <c r="F230" s="269">
        <f>D230-E230</f>
        <v>5978.6</v>
      </c>
      <c r="G230" s="269">
        <v>61608.6</v>
      </c>
      <c r="H230" s="270">
        <v>2286875</v>
      </c>
      <c r="I230" s="270">
        <v>134</v>
      </c>
      <c r="J230" s="263">
        <v>24</v>
      </c>
      <c r="K230" s="280"/>
    </row>
    <row r="231" spans="1:11" ht="12.75" customHeight="1" thickBot="1" x14ac:dyDescent="0.25">
      <c r="A231" s="234">
        <v>1997</v>
      </c>
      <c r="B231" s="234">
        <v>4</v>
      </c>
      <c r="C231" s="249" t="s">
        <v>243</v>
      </c>
      <c r="D231" s="268">
        <v>14536</v>
      </c>
      <c r="E231" s="269">
        <v>9791.1</v>
      </c>
      <c r="F231" s="269">
        <f>D231-E231</f>
        <v>4744.8999999999996</v>
      </c>
      <c r="G231" s="269">
        <v>61652.7</v>
      </c>
      <c r="H231" s="270">
        <v>2353676</v>
      </c>
      <c r="I231" s="270">
        <v>149</v>
      </c>
      <c r="J231" s="263">
        <v>25</v>
      </c>
      <c r="K231" s="280"/>
    </row>
    <row r="232" spans="1:11" ht="12.75" customHeight="1" x14ac:dyDescent="0.2">
      <c r="A232" s="234"/>
      <c r="B232" s="234"/>
      <c r="C232" s="249"/>
      <c r="D232" s="272">
        <f>SUM(D228:D231)</f>
        <v>45548</v>
      </c>
      <c r="E232" s="273">
        <f>SUM(E228:E231)</f>
        <v>27293.5</v>
      </c>
      <c r="F232" s="273">
        <f>SUM(F228:F231)</f>
        <v>18254.5</v>
      </c>
      <c r="G232" s="273"/>
      <c r="H232" s="274"/>
      <c r="I232" s="274"/>
      <c r="J232" s="275"/>
      <c r="K232" s="280"/>
    </row>
    <row r="233" spans="1:11" ht="12.75" customHeight="1" thickBot="1" x14ac:dyDescent="0.25">
      <c r="A233" s="234"/>
      <c r="B233" s="234"/>
      <c r="C233" s="254"/>
      <c r="D233" s="276"/>
      <c r="E233" s="277"/>
      <c r="F233" s="277"/>
      <c r="G233" s="277"/>
      <c r="H233" s="278"/>
      <c r="I233" s="278"/>
      <c r="J233" s="266"/>
      <c r="K233" s="280"/>
    </row>
    <row r="234" spans="1:11" ht="12.75" customHeight="1" x14ac:dyDescent="0.2">
      <c r="A234" s="234"/>
      <c r="B234" s="234"/>
      <c r="C234" s="267">
        <v>1998</v>
      </c>
      <c r="D234" s="268"/>
      <c r="E234" s="269"/>
      <c r="F234" s="269"/>
      <c r="G234" s="269"/>
      <c r="H234" s="270"/>
      <c r="I234" s="270"/>
      <c r="J234" s="263"/>
      <c r="K234" s="280"/>
    </row>
    <row r="235" spans="1:11" ht="12.75" customHeight="1" x14ac:dyDescent="0.2">
      <c r="A235" s="234">
        <v>1998</v>
      </c>
      <c r="B235" s="234">
        <v>1</v>
      </c>
      <c r="C235" s="249" t="s">
        <v>244</v>
      </c>
      <c r="D235" s="268">
        <v>13548.8</v>
      </c>
      <c r="E235" s="269">
        <v>9258.2000000000007</v>
      </c>
      <c r="F235" s="269">
        <f>D235-E235</f>
        <v>4290.5999999999985</v>
      </c>
      <c r="G235" s="269">
        <v>78454.100000000006</v>
      </c>
      <c r="H235" s="270">
        <v>2382220</v>
      </c>
      <c r="I235" s="270">
        <v>156</v>
      </c>
      <c r="J235" s="263">
        <v>26</v>
      </c>
      <c r="K235" s="280"/>
    </row>
    <row r="236" spans="1:11" ht="12.75" customHeight="1" x14ac:dyDescent="0.2">
      <c r="A236" s="234">
        <v>1998</v>
      </c>
      <c r="B236" s="234">
        <v>2</v>
      </c>
      <c r="C236" s="249" t="s">
        <v>245</v>
      </c>
      <c r="D236" s="268">
        <v>16362.7</v>
      </c>
      <c r="E236" s="269">
        <v>13955</v>
      </c>
      <c r="F236" s="269">
        <f>D236-E236</f>
        <v>2407.7000000000007</v>
      </c>
      <c r="G236" s="269">
        <v>78817.600000000006</v>
      </c>
      <c r="H236" s="270">
        <v>2410499</v>
      </c>
      <c r="I236" s="270">
        <v>165</v>
      </c>
      <c r="J236" s="263">
        <v>26</v>
      </c>
      <c r="K236" s="280"/>
    </row>
    <row r="237" spans="1:11" ht="12.75" customHeight="1" x14ac:dyDescent="0.2">
      <c r="A237" s="234">
        <v>1998</v>
      </c>
      <c r="B237" s="234">
        <v>3</v>
      </c>
      <c r="C237" s="249" t="s">
        <v>246</v>
      </c>
      <c r="D237" s="268">
        <v>16946.3</v>
      </c>
      <c r="E237" s="269">
        <v>15220.5</v>
      </c>
      <c r="F237" s="269">
        <f>D237-E237</f>
        <v>1725.7999999999993</v>
      </c>
      <c r="G237" s="269">
        <v>61892.6</v>
      </c>
      <c r="H237" s="270">
        <v>2470455</v>
      </c>
      <c r="I237" s="270">
        <v>186</v>
      </c>
      <c r="J237" s="263">
        <v>26</v>
      </c>
      <c r="K237" s="280"/>
    </row>
    <row r="238" spans="1:11" ht="12.75" customHeight="1" thickBot="1" x14ac:dyDescent="0.25">
      <c r="A238" s="234">
        <v>1998</v>
      </c>
      <c r="B238" s="234">
        <v>4</v>
      </c>
      <c r="C238" s="249" t="s">
        <v>243</v>
      </c>
      <c r="D238" s="268">
        <v>17002</v>
      </c>
      <c r="E238" s="269">
        <v>11486.9</v>
      </c>
      <c r="F238" s="269">
        <f>D238-E238</f>
        <v>5515.1</v>
      </c>
      <c r="G238" s="269">
        <v>71279</v>
      </c>
      <c r="H238" s="270">
        <v>2500649</v>
      </c>
      <c r="I238" s="270">
        <v>204</v>
      </c>
      <c r="J238" s="263">
        <v>28</v>
      </c>
      <c r="K238" s="280"/>
    </row>
    <row r="239" spans="1:11" ht="12.75" customHeight="1" x14ac:dyDescent="0.2">
      <c r="A239" s="234"/>
      <c r="B239" s="234"/>
      <c r="C239" s="249"/>
      <c r="D239" s="272">
        <f>SUM(D235:D238)</f>
        <v>63859.8</v>
      </c>
      <c r="E239" s="273">
        <f>SUM(E235:E238)</f>
        <v>49920.6</v>
      </c>
      <c r="F239" s="273">
        <f>SUM(F235:F238)</f>
        <v>13939.199999999999</v>
      </c>
      <c r="G239" s="273"/>
      <c r="H239" s="274"/>
      <c r="I239" s="274"/>
      <c r="J239" s="275"/>
      <c r="K239" s="280"/>
    </row>
    <row r="240" spans="1:11" ht="12.75" customHeight="1" thickBot="1" x14ac:dyDescent="0.25">
      <c r="A240" s="234"/>
      <c r="B240" s="234"/>
      <c r="C240" s="254"/>
      <c r="D240" s="276"/>
      <c r="E240" s="277"/>
      <c r="F240" s="277"/>
      <c r="G240" s="277"/>
      <c r="H240" s="278"/>
      <c r="I240" s="278"/>
      <c r="J240" s="266"/>
      <c r="K240" s="280"/>
    </row>
    <row r="241" spans="1:11" ht="12.75" customHeight="1" x14ac:dyDescent="0.2">
      <c r="A241" s="234"/>
      <c r="B241" s="234"/>
      <c r="C241" s="267">
        <v>1999</v>
      </c>
      <c r="D241" s="268"/>
      <c r="E241" s="269"/>
      <c r="F241" s="269"/>
      <c r="G241" s="269"/>
      <c r="H241" s="270"/>
      <c r="I241" s="270"/>
      <c r="J241" s="263"/>
      <c r="K241" s="280"/>
    </row>
    <row r="242" spans="1:11" ht="12.75" customHeight="1" x14ac:dyDescent="0.2">
      <c r="A242" s="234">
        <v>1999</v>
      </c>
      <c r="B242" s="234">
        <v>1</v>
      </c>
      <c r="C242" s="249" t="s">
        <v>244</v>
      </c>
      <c r="D242" s="268">
        <v>29630</v>
      </c>
      <c r="E242" s="269">
        <v>16929.8</v>
      </c>
      <c r="F242" s="269">
        <f>D242-E242</f>
        <v>12700.2</v>
      </c>
      <c r="G242" s="269">
        <v>90655.9</v>
      </c>
      <c r="H242" s="270">
        <v>2471084</v>
      </c>
      <c r="I242" s="270">
        <v>221</v>
      </c>
      <c r="J242" s="263">
        <v>28</v>
      </c>
      <c r="K242" s="280"/>
    </row>
    <row r="243" spans="1:11" ht="12.75" customHeight="1" x14ac:dyDescent="0.2">
      <c r="A243" s="234">
        <v>1999</v>
      </c>
      <c r="B243" s="234">
        <v>2</v>
      </c>
      <c r="C243" s="249" t="s">
        <v>245</v>
      </c>
      <c r="D243" s="268">
        <v>22338</v>
      </c>
      <c r="E243" s="269">
        <v>18500</v>
      </c>
      <c r="F243" s="269">
        <f>D243-E243</f>
        <v>3838</v>
      </c>
      <c r="G243" s="269">
        <v>95674.1</v>
      </c>
      <c r="H243" s="270">
        <v>2412119</v>
      </c>
      <c r="I243" s="270">
        <v>225</v>
      </c>
      <c r="J243" s="263">
        <v>28</v>
      </c>
      <c r="K243" s="280"/>
    </row>
    <row r="244" spans="1:11" ht="12.75" customHeight="1" x14ac:dyDescent="0.2">
      <c r="A244" s="234">
        <v>1999</v>
      </c>
      <c r="B244" s="234">
        <v>3</v>
      </c>
      <c r="C244" s="249" t="s">
        <v>246</v>
      </c>
      <c r="D244" s="268">
        <v>21890</v>
      </c>
      <c r="E244" s="269">
        <v>17923</v>
      </c>
      <c r="F244" s="269">
        <f>D244-E244</f>
        <v>3967</v>
      </c>
      <c r="G244" s="269">
        <v>93900</v>
      </c>
      <c r="H244" s="270">
        <v>2389833</v>
      </c>
      <c r="I244" s="270">
        <v>240</v>
      </c>
      <c r="J244" s="263">
        <v>30</v>
      </c>
      <c r="K244" s="280"/>
    </row>
    <row r="245" spans="1:11" ht="12.75" customHeight="1" thickBot="1" x14ac:dyDescent="0.25">
      <c r="A245" s="234">
        <v>1999</v>
      </c>
      <c r="B245" s="234">
        <v>4</v>
      </c>
      <c r="C245" s="249" t="s">
        <v>243</v>
      </c>
      <c r="D245" s="268">
        <v>27484.2</v>
      </c>
      <c r="E245" s="269">
        <v>22416</v>
      </c>
      <c r="F245" s="269">
        <f>D245-E245</f>
        <v>5068.2000000000007</v>
      </c>
      <c r="G245" s="269">
        <v>112217</v>
      </c>
      <c r="H245" s="270">
        <v>2390161</v>
      </c>
      <c r="I245" s="270">
        <v>260</v>
      </c>
      <c r="J245" s="263">
        <v>31</v>
      </c>
      <c r="K245" s="280"/>
    </row>
    <row r="246" spans="1:11" ht="12.75" customHeight="1" x14ac:dyDescent="0.2">
      <c r="A246" s="234"/>
      <c r="B246" s="234"/>
      <c r="C246" s="249"/>
      <c r="D246" s="272">
        <f>SUM(D242:D245)</f>
        <v>101342.2</v>
      </c>
      <c r="E246" s="273">
        <f>SUM(E242:E245)</f>
        <v>75768.800000000003</v>
      </c>
      <c r="F246" s="273">
        <f>SUM(F242:F245)</f>
        <v>25573.4</v>
      </c>
      <c r="G246" s="273"/>
      <c r="H246" s="274"/>
      <c r="I246" s="274"/>
      <c r="J246" s="275"/>
      <c r="K246" s="280"/>
    </row>
    <row r="247" spans="1:11" ht="12.75" customHeight="1" thickBot="1" x14ac:dyDescent="0.25">
      <c r="A247" s="234"/>
      <c r="B247" s="234"/>
      <c r="C247" s="254"/>
      <c r="D247" s="276"/>
      <c r="E247" s="277"/>
      <c r="F247" s="277"/>
      <c r="G247" s="277"/>
      <c r="H247" s="278"/>
      <c r="I247" s="278"/>
      <c r="J247" s="266"/>
      <c r="K247" s="280"/>
    </row>
    <row r="248" spans="1:11" ht="12.75" customHeight="1" x14ac:dyDescent="0.2">
      <c r="A248" s="234"/>
      <c r="B248" s="234"/>
      <c r="C248" s="267">
        <v>2000</v>
      </c>
      <c r="D248" s="268"/>
      <c r="E248" s="269"/>
      <c r="F248" s="269"/>
      <c r="G248" s="269"/>
      <c r="H248" s="270"/>
      <c r="I248" s="270"/>
      <c r="J248" s="263"/>
      <c r="K248" s="280"/>
    </row>
    <row r="249" spans="1:11" ht="12.75" customHeight="1" x14ac:dyDescent="0.2">
      <c r="A249" s="234">
        <v>2000</v>
      </c>
      <c r="B249" s="234">
        <v>1</v>
      </c>
      <c r="C249" s="249" t="s">
        <v>244</v>
      </c>
      <c r="D249" s="268">
        <v>28269</v>
      </c>
      <c r="E249" s="269">
        <v>22329</v>
      </c>
      <c r="F249" s="269">
        <f>D249-E249</f>
        <v>5940</v>
      </c>
      <c r="G249" s="269">
        <v>117339</v>
      </c>
      <c r="H249" s="270">
        <v>2271327</v>
      </c>
      <c r="I249" s="270">
        <v>273</v>
      </c>
      <c r="J249" s="263">
        <v>31</v>
      </c>
      <c r="K249" s="271"/>
    </row>
    <row r="250" spans="1:11" ht="12.75" customHeight="1" x14ac:dyDescent="0.2">
      <c r="A250" s="234">
        <v>2000</v>
      </c>
      <c r="B250" s="234">
        <v>2</v>
      </c>
      <c r="C250" s="249" t="s">
        <v>245</v>
      </c>
      <c r="D250" s="268">
        <v>28489.3</v>
      </c>
      <c r="E250" s="269">
        <v>22056</v>
      </c>
      <c r="F250" s="269">
        <f>D250-E250</f>
        <v>6433.2999999999993</v>
      </c>
      <c r="G250" s="269">
        <v>119688.5</v>
      </c>
      <c r="H250" s="270">
        <v>2271028</v>
      </c>
      <c r="I250" s="270">
        <v>301</v>
      </c>
      <c r="J250" s="263">
        <v>31</v>
      </c>
      <c r="K250" s="281"/>
    </row>
    <row r="251" spans="1:11" ht="12.75" customHeight="1" x14ac:dyDescent="0.2">
      <c r="A251" s="234">
        <v>2000</v>
      </c>
      <c r="B251" s="234">
        <v>3</v>
      </c>
      <c r="C251" s="249" t="s">
        <v>246</v>
      </c>
      <c r="D251" s="268">
        <v>30063</v>
      </c>
      <c r="E251" s="269">
        <v>25834</v>
      </c>
      <c r="F251" s="269">
        <f>D251-E251</f>
        <v>4229</v>
      </c>
      <c r="G251" s="269">
        <v>127206</v>
      </c>
      <c r="H251" s="270">
        <v>1873588</v>
      </c>
      <c r="I251" s="270">
        <v>318</v>
      </c>
      <c r="J251" s="263">
        <v>30</v>
      </c>
      <c r="K251" s="280"/>
    </row>
    <row r="252" spans="1:11" ht="12.75" customHeight="1" thickBot="1" x14ac:dyDescent="0.25">
      <c r="A252" s="234">
        <v>2000</v>
      </c>
      <c r="B252" s="234">
        <v>4</v>
      </c>
      <c r="C252" s="249" t="s">
        <v>243</v>
      </c>
      <c r="D252" s="268">
        <v>26987.7</v>
      </c>
      <c r="E252" s="269">
        <v>22781</v>
      </c>
      <c r="F252" s="269">
        <f>D252-E252</f>
        <v>4206.7000000000007</v>
      </c>
      <c r="G252" s="269">
        <v>128384.7</v>
      </c>
      <c r="H252" s="270">
        <v>2059545</v>
      </c>
      <c r="I252" s="270">
        <v>334</v>
      </c>
      <c r="J252" s="263">
        <v>29</v>
      </c>
      <c r="K252" s="280"/>
    </row>
    <row r="253" spans="1:11" ht="12.75" customHeight="1" x14ac:dyDescent="0.2">
      <c r="A253" s="234"/>
      <c r="B253" s="234"/>
      <c r="C253" s="249"/>
      <c r="D253" s="272">
        <f>SUM(D249:D252)</f>
        <v>113809</v>
      </c>
      <c r="E253" s="273">
        <f>SUM(E249:E252)</f>
        <v>93000</v>
      </c>
      <c r="F253" s="273">
        <f>SUM(F249:F252)</f>
        <v>20809</v>
      </c>
      <c r="G253" s="273"/>
      <c r="H253" s="274"/>
      <c r="I253" s="274"/>
      <c r="J253" s="275"/>
      <c r="K253" s="280"/>
    </row>
    <row r="254" spans="1:11" ht="12.75" customHeight="1" thickBot="1" x14ac:dyDescent="0.25">
      <c r="A254" s="234"/>
      <c r="B254" s="234"/>
      <c r="C254" s="254"/>
      <c r="D254" s="276"/>
      <c r="E254" s="277"/>
      <c r="F254" s="277"/>
      <c r="G254" s="277"/>
      <c r="H254" s="278"/>
      <c r="I254" s="278"/>
      <c r="J254" s="266"/>
      <c r="K254" s="280"/>
    </row>
    <row r="255" spans="1:11" ht="12.75" customHeight="1" x14ac:dyDescent="0.2">
      <c r="A255" s="234"/>
      <c r="B255" s="234"/>
      <c r="C255" s="267">
        <v>2001</v>
      </c>
      <c r="D255" s="268"/>
      <c r="E255" s="269"/>
      <c r="F255" s="269"/>
      <c r="G255" s="269"/>
      <c r="H255" s="270"/>
      <c r="I255" s="270"/>
      <c r="J255" s="263"/>
    </row>
    <row r="256" spans="1:11" ht="12.75" customHeight="1" x14ac:dyDescent="0.2">
      <c r="A256" s="234">
        <v>2001</v>
      </c>
      <c r="B256" s="234">
        <v>1</v>
      </c>
      <c r="C256" s="249" t="s">
        <v>256</v>
      </c>
      <c r="D256" s="268">
        <v>23893.1</v>
      </c>
      <c r="E256" s="269">
        <v>22637.3</v>
      </c>
      <c r="F256" s="269">
        <f>D256-E256</f>
        <v>1255.7999999999993</v>
      </c>
      <c r="G256" s="269">
        <v>124336.5</v>
      </c>
      <c r="H256" s="270">
        <v>2152424</v>
      </c>
      <c r="I256" s="270">
        <v>348</v>
      </c>
      <c r="J256" s="263">
        <v>29</v>
      </c>
    </row>
    <row r="257" spans="1:10" ht="12.75" customHeight="1" x14ac:dyDescent="0.2">
      <c r="A257" s="234">
        <v>2001</v>
      </c>
      <c r="B257" s="234">
        <v>2</v>
      </c>
      <c r="C257" s="249" t="s">
        <v>245</v>
      </c>
      <c r="D257" s="268">
        <v>26060.9</v>
      </c>
      <c r="E257" s="269">
        <v>23530.1</v>
      </c>
      <c r="F257" s="269">
        <f>D257-E257</f>
        <v>2530.8000000000029</v>
      </c>
      <c r="G257" s="269">
        <v>133862.20000000001</v>
      </c>
      <c r="H257" s="270">
        <v>2032203</v>
      </c>
      <c r="I257" s="270">
        <v>358</v>
      </c>
      <c r="J257" s="263">
        <v>29</v>
      </c>
    </row>
    <row r="258" spans="1:10" ht="12.75" customHeight="1" x14ac:dyDescent="0.2">
      <c r="A258" s="234">
        <v>2001</v>
      </c>
      <c r="B258" s="234">
        <v>3</v>
      </c>
      <c r="C258" s="249" t="s">
        <v>246</v>
      </c>
      <c r="D258" s="268">
        <v>38030.383999999991</v>
      </c>
      <c r="E258" s="269">
        <v>27774.717999999997</v>
      </c>
      <c r="F258" s="269">
        <f>D258-E258</f>
        <v>10255.665999999994</v>
      </c>
      <c r="G258" s="269">
        <v>140410.201</v>
      </c>
      <c r="H258" s="270">
        <v>2010475</v>
      </c>
      <c r="I258" s="270">
        <v>395</v>
      </c>
      <c r="J258" s="263">
        <v>30</v>
      </c>
    </row>
    <row r="259" spans="1:10" ht="12.75" customHeight="1" thickBot="1" x14ac:dyDescent="0.25">
      <c r="A259" s="234">
        <v>2001</v>
      </c>
      <c r="B259" s="234">
        <v>4</v>
      </c>
      <c r="C259" s="249" t="s">
        <v>243</v>
      </c>
      <c r="D259" s="268">
        <v>40963.300000000003</v>
      </c>
      <c r="E259" s="269">
        <v>26294.2</v>
      </c>
      <c r="F259" s="269">
        <f>D259-E259</f>
        <v>14669.100000000002</v>
      </c>
      <c r="G259" s="269">
        <v>174588.41253299997</v>
      </c>
      <c r="H259" s="270">
        <v>2339272</v>
      </c>
      <c r="I259" s="270">
        <v>426</v>
      </c>
      <c r="J259" s="263">
        <v>29</v>
      </c>
    </row>
    <row r="260" spans="1:10" ht="12.75" customHeight="1" x14ac:dyDescent="0.2">
      <c r="A260" s="234"/>
      <c r="B260" s="234"/>
      <c r="C260" s="249"/>
      <c r="D260" s="272">
        <f>SUM(D256:D259)</f>
        <v>128947.68399999999</v>
      </c>
      <c r="E260" s="273">
        <f>SUM(E256:E259)</f>
        <v>100236.31799999998</v>
      </c>
      <c r="F260" s="273">
        <f>SUM(F256:F259)</f>
        <v>28711.365999999998</v>
      </c>
      <c r="G260" s="273"/>
      <c r="H260" s="274"/>
      <c r="I260" s="274"/>
      <c r="J260" s="275"/>
    </row>
    <row r="261" spans="1:10" ht="12.75" customHeight="1" thickBot="1" x14ac:dyDescent="0.25">
      <c r="A261" s="234"/>
      <c r="B261" s="234"/>
      <c r="C261" s="254"/>
      <c r="D261" s="276"/>
      <c r="E261" s="277"/>
      <c r="F261" s="277"/>
      <c r="G261" s="277"/>
      <c r="H261" s="278"/>
      <c r="I261" s="278"/>
      <c r="J261" s="266"/>
    </row>
    <row r="262" spans="1:10" ht="12.75" customHeight="1" x14ac:dyDescent="0.2">
      <c r="A262" s="234"/>
      <c r="B262" s="234"/>
      <c r="C262" s="267">
        <v>2002</v>
      </c>
      <c r="D262" s="268"/>
      <c r="E262" s="269"/>
      <c r="F262" s="269"/>
      <c r="G262" s="269"/>
      <c r="H262" s="270"/>
      <c r="I262" s="270"/>
      <c r="J262" s="263"/>
    </row>
    <row r="263" spans="1:10" ht="12.75" customHeight="1" x14ac:dyDescent="0.2">
      <c r="A263" s="234">
        <v>2002</v>
      </c>
      <c r="B263" s="234">
        <v>1</v>
      </c>
      <c r="C263" s="249" t="s">
        <v>244</v>
      </c>
      <c r="D263" s="268">
        <v>29232.14</v>
      </c>
      <c r="E263" s="269">
        <v>26693.653999999999</v>
      </c>
      <c r="F263" s="269">
        <f>D263-E263</f>
        <v>2538.4860000000008</v>
      </c>
      <c r="G263" s="269">
        <v>176281.77100000001</v>
      </c>
      <c r="H263" s="270">
        <v>2131612</v>
      </c>
      <c r="I263" s="270">
        <v>434</v>
      </c>
      <c r="J263" s="263">
        <v>29</v>
      </c>
    </row>
    <row r="264" spans="1:10" ht="12.75" customHeight="1" x14ac:dyDescent="0.2">
      <c r="A264" s="234">
        <v>2002</v>
      </c>
      <c r="B264" s="234">
        <v>2</v>
      </c>
      <c r="C264" s="249" t="s">
        <v>245</v>
      </c>
      <c r="D264" s="268">
        <v>38231.159000000007</v>
      </c>
      <c r="E264" s="269">
        <v>31472.278000000002</v>
      </c>
      <c r="F264" s="269">
        <f>D264-E264</f>
        <v>6758.8810000000049</v>
      </c>
      <c r="G264" s="269">
        <v>178093.43800000002</v>
      </c>
      <c r="H264" s="270">
        <v>2086608.7</v>
      </c>
      <c r="I264" s="270">
        <v>437</v>
      </c>
      <c r="J264" s="263">
        <v>28</v>
      </c>
    </row>
    <row r="265" spans="1:10" ht="12.75" customHeight="1" x14ac:dyDescent="0.2">
      <c r="A265" s="234">
        <v>2002</v>
      </c>
      <c r="B265" s="234">
        <v>3</v>
      </c>
      <c r="C265" s="249" t="s">
        <v>246</v>
      </c>
      <c r="D265" s="268">
        <v>34336.808352000007</v>
      </c>
      <c r="E265" s="269">
        <v>28481.877924</v>
      </c>
      <c r="F265" s="269">
        <f>D265-E265</f>
        <v>5854.9304280000069</v>
      </c>
      <c r="G265" s="269">
        <v>177952.23810019004</v>
      </c>
      <c r="H265" s="270">
        <v>1955427.443</v>
      </c>
      <c r="I265" s="270">
        <v>447</v>
      </c>
      <c r="J265" s="263">
        <v>29</v>
      </c>
    </row>
    <row r="266" spans="1:10" ht="12.75" customHeight="1" thickBot="1" x14ac:dyDescent="0.25">
      <c r="A266" s="234">
        <v>2002</v>
      </c>
      <c r="B266" s="234">
        <v>4</v>
      </c>
      <c r="C266" s="249" t="s">
        <v>243</v>
      </c>
      <c r="D266" s="268">
        <v>34796.945999999996</v>
      </c>
      <c r="E266" s="269">
        <v>31177.726999999999</v>
      </c>
      <c r="F266" s="269">
        <f>D266-E266</f>
        <v>3619.2189999999973</v>
      </c>
      <c r="G266" s="269">
        <v>179825.78640699197</v>
      </c>
      <c r="H266" s="270">
        <v>2087388</v>
      </c>
      <c r="I266" s="270">
        <v>460</v>
      </c>
      <c r="J266" s="263">
        <v>29</v>
      </c>
    </row>
    <row r="267" spans="1:10" ht="12.75" customHeight="1" x14ac:dyDescent="0.2">
      <c r="A267" s="234"/>
      <c r="B267" s="234"/>
      <c r="C267" s="249"/>
      <c r="D267" s="272">
        <f>SUM(D263:D266)</f>
        <v>136597.05335200002</v>
      </c>
      <c r="E267" s="273">
        <f>SUM(E263:E266)</f>
        <v>117825.536924</v>
      </c>
      <c r="F267" s="273">
        <f>SUM(F263:F266)</f>
        <v>18771.51642800001</v>
      </c>
      <c r="G267" s="273"/>
      <c r="H267" s="274"/>
      <c r="I267" s="274"/>
      <c r="J267" s="275"/>
    </row>
    <row r="268" spans="1:10" ht="12.75" customHeight="1" thickBot="1" x14ac:dyDescent="0.25">
      <c r="A268" s="234"/>
      <c r="B268" s="234"/>
      <c r="C268" s="254"/>
      <c r="D268" s="276"/>
      <c r="E268" s="277"/>
      <c r="F268" s="277"/>
      <c r="G268" s="277"/>
      <c r="H268" s="278"/>
      <c r="I268" s="278"/>
      <c r="J268" s="266"/>
    </row>
    <row r="269" spans="1:10" ht="12.75" customHeight="1" x14ac:dyDescent="0.2">
      <c r="A269" s="234"/>
      <c r="B269" s="234"/>
      <c r="C269" s="267">
        <v>2003</v>
      </c>
      <c r="D269" s="268"/>
      <c r="E269" s="269"/>
      <c r="F269" s="269"/>
      <c r="G269" s="269"/>
      <c r="H269" s="270"/>
      <c r="I269" s="270"/>
      <c r="J269" s="263"/>
    </row>
    <row r="270" spans="1:10" ht="12.75" customHeight="1" x14ac:dyDescent="0.2">
      <c r="A270" s="234">
        <v>2003</v>
      </c>
      <c r="B270" s="234">
        <v>1</v>
      </c>
      <c r="C270" s="249" t="s">
        <v>244</v>
      </c>
      <c r="D270" s="268">
        <v>34621.553000000007</v>
      </c>
      <c r="E270" s="269">
        <v>30310.963188999998</v>
      </c>
      <c r="F270" s="269">
        <f>D270-E270</f>
        <v>4310.5898110000089</v>
      </c>
      <c r="G270" s="269">
        <v>174078.95013275088</v>
      </c>
      <c r="H270" s="270">
        <v>1971717</v>
      </c>
      <c r="I270" s="270">
        <v>466</v>
      </c>
      <c r="J270" s="263">
        <v>29</v>
      </c>
    </row>
    <row r="271" spans="1:10" ht="12.75" customHeight="1" x14ac:dyDescent="0.2">
      <c r="A271" s="234">
        <v>2003</v>
      </c>
      <c r="B271" s="234">
        <v>2</v>
      </c>
      <c r="C271" s="249" t="s">
        <v>245</v>
      </c>
      <c r="D271" s="268">
        <v>43195.241782000005</v>
      </c>
      <c r="E271" s="269">
        <v>32855.090783000007</v>
      </c>
      <c r="F271" s="269">
        <f>D271-E271</f>
        <v>10340.150998999998</v>
      </c>
      <c r="G271" s="269">
        <v>191954.78074173111</v>
      </c>
      <c r="H271" s="270">
        <v>2113593</v>
      </c>
      <c r="I271" s="270">
        <v>475</v>
      </c>
      <c r="J271" s="263">
        <v>29</v>
      </c>
    </row>
    <row r="272" spans="1:10" ht="12.75" customHeight="1" x14ac:dyDescent="0.2">
      <c r="A272" s="234">
        <v>2003</v>
      </c>
      <c r="B272" s="234">
        <v>3</v>
      </c>
      <c r="C272" s="249" t="s">
        <v>246</v>
      </c>
      <c r="D272" s="268">
        <v>49279.882160000001</v>
      </c>
      <c r="E272" s="269">
        <v>37986.361499999992</v>
      </c>
      <c r="F272" s="269">
        <f>D272-E272</f>
        <v>11293.520660000009</v>
      </c>
      <c r="G272" s="269">
        <v>203965.1039401787</v>
      </c>
      <c r="H272" s="270">
        <v>2430069</v>
      </c>
      <c r="I272" s="270">
        <v>482</v>
      </c>
      <c r="J272" s="263">
        <v>29</v>
      </c>
    </row>
    <row r="273" spans="1:10" ht="12.75" customHeight="1" thickBot="1" x14ac:dyDescent="0.25">
      <c r="A273" s="234">
        <v>2003</v>
      </c>
      <c r="B273" s="234">
        <v>4</v>
      </c>
      <c r="C273" s="249" t="s">
        <v>243</v>
      </c>
      <c r="D273" s="268">
        <v>57301.868000000002</v>
      </c>
      <c r="E273" s="269">
        <v>44344.303999999996</v>
      </c>
      <c r="F273" s="269">
        <f>D273-E273</f>
        <v>12957.564000000006</v>
      </c>
      <c r="G273" s="269">
        <v>230343.5320286733</v>
      </c>
      <c r="H273" s="270">
        <v>2065843</v>
      </c>
      <c r="I273" s="270">
        <v>466</v>
      </c>
      <c r="J273" s="263">
        <v>26</v>
      </c>
    </row>
    <row r="274" spans="1:10" ht="12.75" customHeight="1" x14ac:dyDescent="0.2">
      <c r="A274" s="234"/>
      <c r="B274" s="234"/>
      <c r="C274" s="249"/>
      <c r="D274" s="272">
        <f>SUM(D270:D273)</f>
        <v>184398.54494200001</v>
      </c>
      <c r="E274" s="273">
        <f>SUM(E270:E273)</f>
        <v>145496.719472</v>
      </c>
      <c r="F274" s="273">
        <f>SUM(F270:F273)</f>
        <v>38901.825470000025</v>
      </c>
      <c r="G274" s="273"/>
      <c r="H274" s="274"/>
      <c r="I274" s="274"/>
      <c r="J274" s="275"/>
    </row>
    <row r="275" spans="1:10" ht="12.75" customHeight="1" thickBot="1" x14ac:dyDescent="0.25">
      <c r="A275" s="234"/>
      <c r="B275" s="234"/>
      <c r="C275" s="254"/>
      <c r="D275" s="276"/>
      <c r="E275" s="277"/>
      <c r="F275" s="277"/>
      <c r="G275" s="277"/>
      <c r="H275" s="278"/>
      <c r="I275" s="278"/>
      <c r="J275" s="266"/>
    </row>
    <row r="276" spans="1:10" ht="12.75" customHeight="1" x14ac:dyDescent="0.2">
      <c r="A276" s="234"/>
      <c r="B276" s="234"/>
      <c r="C276" s="267">
        <v>2004</v>
      </c>
      <c r="D276" s="268"/>
      <c r="E276" s="269"/>
      <c r="F276" s="269"/>
      <c r="G276" s="269"/>
      <c r="H276" s="270"/>
      <c r="I276" s="270"/>
      <c r="J276" s="263"/>
    </row>
    <row r="277" spans="1:10" ht="12.75" customHeight="1" x14ac:dyDescent="0.2">
      <c r="A277" s="234">
        <v>2004</v>
      </c>
      <c r="B277" s="234">
        <v>1</v>
      </c>
      <c r="C277" s="249" t="s">
        <v>244</v>
      </c>
      <c r="D277" s="268">
        <v>55782.114300000001</v>
      </c>
      <c r="E277" s="269">
        <v>44348.452400000002</v>
      </c>
      <c r="F277" s="269">
        <f>D277-E277</f>
        <v>11433.661899999999</v>
      </c>
      <c r="G277" s="269">
        <v>243539.38344335638</v>
      </c>
      <c r="H277" s="270">
        <v>2164001</v>
      </c>
      <c r="I277" s="270">
        <v>463</v>
      </c>
      <c r="J277" s="263">
        <v>25</v>
      </c>
    </row>
    <row r="278" spans="1:10" ht="12.75" customHeight="1" x14ac:dyDescent="0.2">
      <c r="A278" s="234">
        <v>2004</v>
      </c>
      <c r="B278" s="234">
        <v>2</v>
      </c>
      <c r="C278" s="249" t="s">
        <v>245</v>
      </c>
      <c r="D278" s="268">
        <v>56834.113599999997</v>
      </c>
      <c r="E278" s="269">
        <v>47576.525699999998</v>
      </c>
      <c r="F278" s="269">
        <f>D278-E278</f>
        <v>9257.5878999999986</v>
      </c>
      <c r="G278" s="269">
        <v>249576.8024845336</v>
      </c>
      <c r="H278" s="270">
        <v>1879942</v>
      </c>
      <c r="I278" s="270">
        <v>497</v>
      </c>
      <c r="J278" s="263">
        <v>25</v>
      </c>
    </row>
    <row r="279" spans="1:10" ht="12.75" customHeight="1" x14ac:dyDescent="0.2">
      <c r="A279" s="234">
        <v>2004</v>
      </c>
      <c r="B279" s="234">
        <v>3</v>
      </c>
      <c r="C279" s="249" t="s">
        <v>246</v>
      </c>
      <c r="D279" s="268">
        <v>71902.143000000011</v>
      </c>
      <c r="E279" s="269">
        <v>56525.11</v>
      </c>
      <c r="F279" s="269">
        <f>D279-E279</f>
        <v>15377.03300000001</v>
      </c>
      <c r="G279" s="269">
        <v>282968.36516951153</v>
      </c>
      <c r="H279" s="270">
        <v>1883045</v>
      </c>
      <c r="I279" s="270">
        <v>518</v>
      </c>
      <c r="J279" s="263">
        <v>26</v>
      </c>
    </row>
    <row r="280" spans="1:10" ht="12.75" customHeight="1" thickBot="1" x14ac:dyDescent="0.25">
      <c r="A280" s="234">
        <v>2004</v>
      </c>
      <c r="B280" s="234">
        <v>4</v>
      </c>
      <c r="C280" s="249" t="s">
        <v>243</v>
      </c>
      <c r="D280" s="268">
        <v>82927.707000000009</v>
      </c>
      <c r="E280" s="269">
        <v>76417.081000000006</v>
      </c>
      <c r="F280" s="269">
        <f>D280-E280</f>
        <v>6510.6260000000038</v>
      </c>
      <c r="G280" s="269">
        <v>305944.77519912348</v>
      </c>
      <c r="H280" s="270">
        <v>2271256</v>
      </c>
      <c r="I280" s="270">
        <v>537</v>
      </c>
      <c r="J280" s="263">
        <v>27</v>
      </c>
    </row>
    <row r="281" spans="1:10" ht="12.75" customHeight="1" x14ac:dyDescent="0.2">
      <c r="A281" s="234"/>
      <c r="B281" s="234"/>
      <c r="C281" s="249"/>
      <c r="D281" s="272">
        <f>SUM(D277:D280)</f>
        <v>267446.07790000003</v>
      </c>
      <c r="E281" s="273">
        <f>SUM(E277:E280)</f>
        <v>224867.1691</v>
      </c>
      <c r="F281" s="273">
        <f>SUM(F277:F280)</f>
        <v>42578.908800000012</v>
      </c>
      <c r="G281" s="273"/>
      <c r="H281" s="274"/>
      <c r="I281" s="274"/>
      <c r="J281" s="275"/>
    </row>
    <row r="282" spans="1:10" ht="12.75" customHeight="1" thickBot="1" x14ac:dyDescent="0.25">
      <c r="A282" s="234"/>
      <c r="B282" s="234"/>
      <c r="C282" s="254"/>
      <c r="D282" s="276"/>
      <c r="E282" s="277"/>
      <c r="F282" s="277"/>
      <c r="G282" s="277"/>
      <c r="H282" s="278"/>
      <c r="I282" s="278"/>
      <c r="J282" s="266"/>
    </row>
    <row r="283" spans="1:10" ht="12.75" customHeight="1" x14ac:dyDescent="0.2">
      <c r="A283" s="234"/>
      <c r="B283" s="234"/>
      <c r="C283" s="267">
        <v>2005</v>
      </c>
      <c r="D283" s="268"/>
      <c r="E283" s="269"/>
      <c r="F283" s="269"/>
      <c r="G283" s="269"/>
      <c r="H283" s="270"/>
      <c r="I283" s="270"/>
      <c r="J283" s="263"/>
    </row>
    <row r="284" spans="1:10" ht="12.75" customHeight="1" x14ac:dyDescent="0.2">
      <c r="A284" s="234">
        <v>2005</v>
      </c>
      <c r="B284" s="234">
        <v>1</v>
      </c>
      <c r="C284" s="249" t="s">
        <v>244</v>
      </c>
      <c r="D284" s="268">
        <v>75637.811000000016</v>
      </c>
      <c r="E284" s="269">
        <v>64611.91</v>
      </c>
      <c r="F284" s="269">
        <f>D284-E284</f>
        <v>11025.901000000013</v>
      </c>
      <c r="G284" s="269">
        <v>319414.45629451418</v>
      </c>
      <c r="H284" s="270">
        <v>2317719</v>
      </c>
      <c r="I284" s="270">
        <v>551</v>
      </c>
      <c r="J284" s="263">
        <v>26</v>
      </c>
    </row>
    <row r="285" spans="1:10" ht="12.75" customHeight="1" x14ac:dyDescent="0.2">
      <c r="A285" s="234">
        <v>2005</v>
      </c>
      <c r="B285" s="234">
        <v>2</v>
      </c>
      <c r="C285" s="249" t="s">
        <v>245</v>
      </c>
      <c r="D285" s="268">
        <v>88826.707000000009</v>
      </c>
      <c r="E285" s="269">
        <v>69784.34</v>
      </c>
      <c r="F285" s="269">
        <f>D285-E285</f>
        <v>19042.367000000013</v>
      </c>
      <c r="G285" s="269">
        <v>348039.05466670817</v>
      </c>
      <c r="H285" s="270">
        <v>2322734</v>
      </c>
      <c r="I285" s="270">
        <v>590</v>
      </c>
      <c r="J285" s="263">
        <v>26</v>
      </c>
    </row>
    <row r="286" spans="1:10" ht="12.75" customHeight="1" x14ac:dyDescent="0.2">
      <c r="A286" s="234">
        <v>2005</v>
      </c>
      <c r="B286" s="234">
        <v>3</v>
      </c>
      <c r="C286" s="249" t="s">
        <v>246</v>
      </c>
      <c r="D286" s="268">
        <v>93239.532000000007</v>
      </c>
      <c r="E286" s="269">
        <v>77006.25</v>
      </c>
      <c r="F286" s="269">
        <f>D286-E286</f>
        <v>16233.282000000007</v>
      </c>
      <c r="G286" s="269">
        <v>390856.45373643399</v>
      </c>
      <c r="H286" s="270">
        <v>2379102</v>
      </c>
      <c r="I286" s="270">
        <v>597</v>
      </c>
      <c r="J286" s="263">
        <v>26</v>
      </c>
    </row>
    <row r="287" spans="1:10" ht="12.75" customHeight="1" thickBot="1" x14ac:dyDescent="0.25">
      <c r="A287" s="234">
        <v>2005</v>
      </c>
      <c r="B287" s="234">
        <v>4</v>
      </c>
      <c r="C287" s="249" t="s">
        <v>243</v>
      </c>
      <c r="D287" s="268">
        <v>95263.5</v>
      </c>
      <c r="E287" s="269">
        <v>83529.399999999994</v>
      </c>
      <c r="F287" s="269">
        <f>D287-E287</f>
        <v>11734.100000000006</v>
      </c>
      <c r="G287" s="269">
        <v>415130.8</v>
      </c>
      <c r="H287" s="270">
        <v>2367487</v>
      </c>
      <c r="I287" s="270">
        <v>618</v>
      </c>
      <c r="J287" s="263">
        <v>28</v>
      </c>
    </row>
    <row r="288" spans="1:10" ht="12.75" customHeight="1" x14ac:dyDescent="0.2">
      <c r="A288" s="234"/>
      <c r="B288" s="234"/>
      <c r="C288" s="249"/>
      <c r="D288" s="272">
        <f>SUM(D284:D287)</f>
        <v>352967.55000000005</v>
      </c>
      <c r="E288" s="273">
        <f>SUM(E284:E287)</f>
        <v>294931.90000000002</v>
      </c>
      <c r="F288" s="273">
        <f>SUM(F284:F287)</f>
        <v>58035.650000000038</v>
      </c>
      <c r="G288" s="273"/>
      <c r="H288" s="274"/>
      <c r="I288" s="274"/>
      <c r="J288" s="275"/>
    </row>
    <row r="289" spans="1:10" ht="12.75" customHeight="1" thickBot="1" x14ac:dyDescent="0.25">
      <c r="A289" s="234"/>
      <c r="B289" s="234"/>
      <c r="C289" s="254"/>
      <c r="D289" s="276"/>
      <c r="E289" s="277"/>
      <c r="F289" s="277"/>
      <c r="G289" s="277"/>
      <c r="H289" s="278"/>
      <c r="I289" s="278"/>
      <c r="J289" s="266"/>
    </row>
    <row r="290" spans="1:10" ht="12.75" customHeight="1" x14ac:dyDescent="0.2">
      <c r="A290" s="234"/>
      <c r="B290" s="234"/>
      <c r="C290" s="267">
        <v>2006</v>
      </c>
      <c r="D290" s="268"/>
      <c r="E290" s="269"/>
      <c r="F290" s="269"/>
      <c r="G290" s="269"/>
      <c r="H290" s="270"/>
      <c r="I290" s="270"/>
      <c r="J290" s="263"/>
    </row>
    <row r="291" spans="1:10" ht="12.75" customHeight="1" x14ac:dyDescent="0.2">
      <c r="A291" s="234">
        <v>2006</v>
      </c>
      <c r="B291" s="234">
        <v>1</v>
      </c>
      <c r="C291" s="249" t="s">
        <v>244</v>
      </c>
      <c r="D291" s="268">
        <v>99958</v>
      </c>
      <c r="E291" s="269">
        <v>82607</v>
      </c>
      <c r="F291" s="269">
        <f>D291-E291</f>
        <v>17351</v>
      </c>
      <c r="G291" s="269">
        <v>458329</v>
      </c>
      <c r="H291" s="270">
        <v>2285956</v>
      </c>
      <c r="I291" s="270">
        <v>644</v>
      </c>
      <c r="J291" s="263">
        <v>28</v>
      </c>
    </row>
    <row r="292" spans="1:10" ht="12.75" customHeight="1" x14ac:dyDescent="0.2">
      <c r="A292" s="234">
        <v>2006</v>
      </c>
      <c r="B292" s="234">
        <v>2</v>
      </c>
      <c r="C292" s="249" t="s">
        <v>245</v>
      </c>
      <c r="D292" s="282">
        <v>117975.8</v>
      </c>
      <c r="E292" s="283">
        <v>113035.9</v>
      </c>
      <c r="F292" s="283">
        <f>D292-E292</f>
        <v>4939.9000000000087</v>
      </c>
      <c r="G292" s="283">
        <v>455341.3</v>
      </c>
      <c r="H292" s="284">
        <v>1877789</v>
      </c>
      <c r="I292" s="284">
        <v>679</v>
      </c>
      <c r="J292" s="285">
        <v>29</v>
      </c>
    </row>
    <row r="293" spans="1:10" ht="12.75" customHeight="1" x14ac:dyDescent="0.2">
      <c r="A293" s="234">
        <v>2006</v>
      </c>
      <c r="B293" s="234">
        <v>3</v>
      </c>
      <c r="C293" s="249" t="s">
        <v>246</v>
      </c>
      <c r="D293" s="286">
        <v>94287.3</v>
      </c>
      <c r="E293" s="287">
        <v>74405.100000000006</v>
      </c>
      <c r="F293" s="287">
        <v>19882.2</v>
      </c>
      <c r="G293" s="287">
        <v>496425.5</v>
      </c>
      <c r="H293" s="288">
        <v>1698667</v>
      </c>
      <c r="I293" s="288">
        <v>707</v>
      </c>
      <c r="J293" s="285">
        <v>33</v>
      </c>
    </row>
    <row r="294" spans="1:10" ht="12.75" customHeight="1" thickBot="1" x14ac:dyDescent="0.25">
      <c r="A294" s="234">
        <v>2006</v>
      </c>
      <c r="B294" s="234">
        <v>4</v>
      </c>
      <c r="C294" s="249" t="s">
        <v>243</v>
      </c>
      <c r="D294" s="268">
        <v>123134</v>
      </c>
      <c r="E294" s="269">
        <v>107025</v>
      </c>
      <c r="F294" s="269">
        <f>D294-E294</f>
        <v>16109</v>
      </c>
      <c r="G294" s="269">
        <v>546656</v>
      </c>
      <c r="H294" s="270">
        <v>1945148</v>
      </c>
      <c r="I294" s="270">
        <v>750</v>
      </c>
      <c r="J294" s="263">
        <v>34</v>
      </c>
    </row>
    <row r="295" spans="1:10" ht="12.75" customHeight="1" x14ac:dyDescent="0.2">
      <c r="A295" s="234"/>
      <c r="B295" s="234"/>
      <c r="C295" s="249"/>
      <c r="D295" s="272">
        <f>SUM(D291:D294)</f>
        <v>435355.1</v>
      </c>
      <c r="E295" s="273">
        <f>SUM(E291:E294)</f>
        <v>377073</v>
      </c>
      <c r="F295" s="273">
        <f>SUM(F291:F294)</f>
        <v>58282.100000000006</v>
      </c>
      <c r="G295" s="273"/>
      <c r="H295" s="274"/>
      <c r="I295" s="274"/>
      <c r="J295" s="275"/>
    </row>
    <row r="296" spans="1:10" ht="12.75" customHeight="1" thickBot="1" x14ac:dyDescent="0.25">
      <c r="A296" s="234"/>
      <c r="B296" s="234"/>
      <c r="C296" s="254"/>
      <c r="D296" s="276"/>
      <c r="E296" s="277"/>
      <c r="F296" s="277"/>
      <c r="G296" s="277"/>
      <c r="H296" s="278"/>
      <c r="I296" s="278"/>
      <c r="J296" s="266"/>
    </row>
    <row r="297" spans="1:10" ht="12.75" customHeight="1" x14ac:dyDescent="0.2">
      <c r="A297" s="234"/>
      <c r="B297" s="234"/>
      <c r="C297" s="267">
        <v>2007</v>
      </c>
      <c r="D297" s="268"/>
      <c r="E297" s="269"/>
      <c r="F297" s="269"/>
      <c r="G297" s="269"/>
      <c r="H297" s="270"/>
      <c r="I297" s="270"/>
      <c r="J297" s="263"/>
    </row>
    <row r="298" spans="1:10" ht="12.75" customHeight="1" x14ac:dyDescent="0.2">
      <c r="A298" s="234">
        <v>2007</v>
      </c>
      <c r="B298" s="234">
        <v>1</v>
      </c>
      <c r="C298" s="249" t="s">
        <v>244</v>
      </c>
      <c r="D298" s="286">
        <v>146890</v>
      </c>
      <c r="E298" s="287">
        <v>119283</v>
      </c>
      <c r="F298" s="269">
        <f>D298-E298</f>
        <v>27607</v>
      </c>
      <c r="G298" s="287">
        <v>596072</v>
      </c>
      <c r="H298" s="288">
        <v>1977139</v>
      </c>
      <c r="I298" s="288">
        <v>765</v>
      </c>
      <c r="J298" s="285">
        <v>34</v>
      </c>
    </row>
    <row r="299" spans="1:10" ht="12.75" customHeight="1" x14ac:dyDescent="0.2">
      <c r="A299" s="234">
        <v>2007</v>
      </c>
      <c r="B299" s="234">
        <v>2</v>
      </c>
      <c r="C299" s="249" t="s">
        <v>245</v>
      </c>
      <c r="D299" s="268">
        <v>138447.9</v>
      </c>
      <c r="E299" s="269">
        <v>123507.7</v>
      </c>
      <c r="F299" s="269">
        <f>D299-E299</f>
        <v>14940.199999999997</v>
      </c>
      <c r="G299" s="269">
        <v>621218.5</v>
      </c>
      <c r="H299" s="270">
        <v>2018064</v>
      </c>
      <c r="I299" s="270">
        <v>771</v>
      </c>
      <c r="J299" s="263">
        <v>34</v>
      </c>
    </row>
    <row r="300" spans="1:10" ht="12.75" customHeight="1" x14ac:dyDescent="0.2">
      <c r="A300" s="234">
        <v>2007</v>
      </c>
      <c r="B300" s="234">
        <v>3</v>
      </c>
      <c r="C300" s="249" t="s">
        <v>246</v>
      </c>
      <c r="D300" s="286">
        <v>139261.9</v>
      </c>
      <c r="E300" s="287">
        <v>121306.9</v>
      </c>
      <c r="F300" s="269">
        <f>D300-E300</f>
        <v>17955</v>
      </c>
      <c r="G300" s="287">
        <v>646032.30000000005</v>
      </c>
      <c r="H300" s="288">
        <v>2000297</v>
      </c>
      <c r="I300" s="288">
        <v>787</v>
      </c>
      <c r="J300" s="285">
        <v>36</v>
      </c>
    </row>
    <row r="301" spans="1:10" ht="12.75" customHeight="1" thickBot="1" x14ac:dyDescent="0.25">
      <c r="A301" s="234">
        <v>2007</v>
      </c>
      <c r="B301" s="234">
        <v>4</v>
      </c>
      <c r="C301" s="249" t="s">
        <v>243</v>
      </c>
      <c r="D301" s="268">
        <v>135524.74231229001</v>
      </c>
      <c r="E301" s="269">
        <v>127095.17078350001</v>
      </c>
      <c r="F301" s="269">
        <v>8429.5715287899948</v>
      </c>
      <c r="G301" s="269">
        <v>653463.34259938006</v>
      </c>
      <c r="H301" s="270">
        <v>1973099</v>
      </c>
      <c r="I301" s="270">
        <v>831</v>
      </c>
      <c r="J301" s="263">
        <v>37</v>
      </c>
    </row>
    <row r="302" spans="1:10" ht="12.75" customHeight="1" x14ac:dyDescent="0.2">
      <c r="A302" s="234"/>
      <c r="B302" s="234"/>
      <c r="C302" s="249"/>
      <c r="D302" s="272">
        <f>SUM(D298:D301)</f>
        <v>560124.54231229005</v>
      </c>
      <c r="E302" s="273">
        <f>SUM(E298:E301)</f>
        <v>491192.77078349999</v>
      </c>
      <c r="F302" s="273">
        <f>SUM(F298:F301)</f>
        <v>68931.771528789992</v>
      </c>
      <c r="G302" s="273"/>
      <c r="H302" s="274"/>
      <c r="I302" s="274"/>
      <c r="J302" s="275"/>
    </row>
    <row r="303" spans="1:10" ht="12.75" customHeight="1" thickBot="1" x14ac:dyDescent="0.25">
      <c r="A303" s="234"/>
      <c r="B303" s="234"/>
      <c r="C303" s="254"/>
      <c r="D303" s="276"/>
      <c r="E303" s="277"/>
      <c r="F303" s="277"/>
      <c r="G303" s="277"/>
      <c r="H303" s="278"/>
      <c r="I303" s="278"/>
      <c r="J303" s="266"/>
    </row>
    <row r="304" spans="1:10" ht="12.75" customHeight="1" x14ac:dyDescent="0.2">
      <c r="A304" s="234"/>
      <c r="B304" s="234"/>
      <c r="C304" s="267">
        <v>2008</v>
      </c>
      <c r="D304" s="268"/>
      <c r="E304" s="269"/>
      <c r="F304" s="269"/>
      <c r="G304" s="269"/>
      <c r="H304" s="270"/>
      <c r="I304" s="270"/>
      <c r="J304" s="263"/>
    </row>
    <row r="305" spans="1:12" ht="12.75" customHeight="1" x14ac:dyDescent="0.2">
      <c r="A305" s="234">
        <v>2008</v>
      </c>
      <c r="B305" s="234">
        <v>1</v>
      </c>
      <c r="C305" s="249" t="s">
        <v>244</v>
      </c>
      <c r="D305" s="268">
        <v>135898.69491094002</v>
      </c>
      <c r="E305" s="269">
        <v>132037.53425300005</v>
      </c>
      <c r="F305" s="269">
        <v>3861.1606579399668</v>
      </c>
      <c r="G305" s="287">
        <v>658573.48454821378</v>
      </c>
      <c r="H305" s="288">
        <v>2035406</v>
      </c>
      <c r="I305" s="288">
        <v>844</v>
      </c>
      <c r="J305" s="285">
        <v>39</v>
      </c>
    </row>
    <row r="306" spans="1:12" ht="12.75" customHeight="1" x14ac:dyDescent="0.2">
      <c r="A306" s="234">
        <v>2008</v>
      </c>
      <c r="B306" s="234">
        <v>2</v>
      </c>
      <c r="C306" s="249" t="s">
        <v>245</v>
      </c>
      <c r="D306" s="268">
        <v>140440.27787987277</v>
      </c>
      <c r="E306" s="269">
        <v>130472.01476199999</v>
      </c>
      <c r="F306" s="269">
        <v>9968.2631178727752</v>
      </c>
      <c r="G306" s="287">
        <v>656039.48366878415</v>
      </c>
      <c r="H306" s="288">
        <v>1817240</v>
      </c>
      <c r="I306" s="288">
        <v>855</v>
      </c>
      <c r="J306" s="285">
        <v>39</v>
      </c>
    </row>
    <row r="307" spans="1:12" ht="12.75" customHeight="1" x14ac:dyDescent="0.2">
      <c r="A307" s="234">
        <v>2008</v>
      </c>
      <c r="B307" s="234">
        <v>3</v>
      </c>
      <c r="C307" s="249" t="s">
        <v>246</v>
      </c>
      <c r="D307" s="268">
        <v>149899.82566089</v>
      </c>
      <c r="E307" s="269">
        <v>129913.15406034999</v>
      </c>
      <c r="F307" s="269">
        <v>19986.671600540009</v>
      </c>
      <c r="G307" s="287">
        <v>647446.12414591166</v>
      </c>
      <c r="H307" s="288">
        <v>1867341</v>
      </c>
      <c r="I307" s="288">
        <v>872</v>
      </c>
      <c r="J307" s="285">
        <v>39</v>
      </c>
    </row>
    <row r="308" spans="1:12" ht="12.75" customHeight="1" thickBot="1" x14ac:dyDescent="0.25">
      <c r="A308" s="234">
        <v>2008</v>
      </c>
      <c r="B308" s="234">
        <v>4</v>
      </c>
      <c r="C308" s="249" t="s">
        <v>243</v>
      </c>
      <c r="D308" s="268">
        <v>161529.16568528998</v>
      </c>
      <c r="E308" s="269">
        <v>135385.79474662</v>
      </c>
      <c r="F308" s="269">
        <v>26143.370938669977</v>
      </c>
      <c r="G308" s="269">
        <v>661201.249653943</v>
      </c>
      <c r="H308" s="270">
        <v>1873588</v>
      </c>
      <c r="I308" s="270">
        <v>884</v>
      </c>
      <c r="J308" s="263">
        <v>39</v>
      </c>
    </row>
    <row r="309" spans="1:12" ht="12.75" customHeight="1" x14ac:dyDescent="0.2">
      <c r="A309" s="234"/>
      <c r="B309" s="234"/>
      <c r="C309" s="249"/>
      <c r="D309" s="273">
        <f>SUM(D305:D308)</f>
        <v>587767.96413699281</v>
      </c>
      <c r="E309" s="273">
        <f>SUM(E305:E308)</f>
        <v>527808.49782197003</v>
      </c>
      <c r="F309" s="273">
        <f>SUM(F305:F308)</f>
        <v>59959.466315022728</v>
      </c>
      <c r="G309" s="273"/>
      <c r="H309" s="274"/>
      <c r="I309" s="274"/>
      <c r="J309" s="275"/>
    </row>
    <row r="310" spans="1:12" ht="12.75" customHeight="1" thickBot="1" x14ac:dyDescent="0.25">
      <c r="A310" s="234"/>
      <c r="B310" s="234"/>
      <c r="C310" s="254"/>
      <c r="D310" s="276"/>
      <c r="E310" s="277"/>
      <c r="F310" s="277"/>
      <c r="G310" s="277"/>
      <c r="H310" s="278"/>
      <c r="I310" s="278"/>
      <c r="J310" s="266"/>
    </row>
    <row r="311" spans="1:12" ht="12.75" customHeight="1" x14ac:dyDescent="0.2">
      <c r="A311" s="234"/>
      <c r="B311" s="234"/>
      <c r="C311" s="267">
        <v>2009</v>
      </c>
      <c r="D311" s="268"/>
      <c r="E311" s="269"/>
      <c r="F311" s="269"/>
      <c r="G311" s="269"/>
      <c r="H311" s="270"/>
      <c r="I311" s="270"/>
      <c r="J311" s="263"/>
    </row>
    <row r="312" spans="1:12" ht="12.75" customHeight="1" x14ac:dyDescent="0.2">
      <c r="A312" s="234">
        <v>2009</v>
      </c>
      <c r="B312" s="234">
        <v>1</v>
      </c>
      <c r="C312" s="249" t="s">
        <v>244</v>
      </c>
      <c r="D312" s="268">
        <v>142569.03988426997</v>
      </c>
      <c r="E312" s="269">
        <v>119882.90189112999</v>
      </c>
      <c r="F312" s="269">
        <v>22686.137993139972</v>
      </c>
      <c r="G312" s="287">
        <v>657653.47522279248</v>
      </c>
      <c r="H312" s="288">
        <v>1887846.65</v>
      </c>
      <c r="I312" s="288">
        <v>891</v>
      </c>
      <c r="J312" s="285">
        <v>39</v>
      </c>
    </row>
    <row r="313" spans="1:12" ht="12.75" customHeight="1" x14ac:dyDescent="0.2">
      <c r="A313" s="234">
        <v>2009</v>
      </c>
      <c r="B313" s="234">
        <v>2</v>
      </c>
      <c r="C313" s="249" t="s">
        <v>245</v>
      </c>
      <c r="D313" s="268">
        <v>147856.46261151004</v>
      </c>
      <c r="E313" s="269">
        <v>113348.92779964002</v>
      </c>
      <c r="F313" s="269">
        <v>34507.53481187002</v>
      </c>
      <c r="G313" s="287">
        <v>702757.47990728612</v>
      </c>
      <c r="H313" s="288">
        <v>1870423.7752569001</v>
      </c>
      <c r="I313" s="288">
        <v>899</v>
      </c>
      <c r="J313" s="285">
        <v>39</v>
      </c>
    </row>
    <row r="314" spans="1:12" ht="12.75" customHeight="1" x14ac:dyDescent="0.2">
      <c r="A314" s="234">
        <v>2009</v>
      </c>
      <c r="B314" s="234">
        <v>3</v>
      </c>
      <c r="C314" s="249" t="s">
        <v>246</v>
      </c>
      <c r="D314" s="268">
        <v>158563.99571540003</v>
      </c>
      <c r="E314" s="269">
        <v>143002.50223600003</v>
      </c>
      <c r="F314" s="269">
        <v>15561.4934794</v>
      </c>
      <c r="G314" s="287">
        <v>746808.55411726632</v>
      </c>
      <c r="H314" s="288">
        <v>1725484</v>
      </c>
      <c r="I314" s="288">
        <v>903</v>
      </c>
      <c r="J314" s="285">
        <v>38</v>
      </c>
    </row>
    <row r="315" spans="1:12" ht="12.75" customHeight="1" thickBot="1" x14ac:dyDescent="0.25">
      <c r="A315" s="234">
        <v>2009</v>
      </c>
      <c r="B315" s="234">
        <v>4</v>
      </c>
      <c r="C315" s="249" t="s">
        <v>243</v>
      </c>
      <c r="D315" s="268">
        <v>147674.52474456999</v>
      </c>
      <c r="E315" s="269">
        <v>124123.72187620001</v>
      </c>
      <c r="F315" s="269">
        <v>23550.802868369981</v>
      </c>
      <c r="G315" s="287">
        <v>786117.28636431997</v>
      </c>
      <c r="H315" s="288">
        <v>1861985</v>
      </c>
      <c r="I315" s="288">
        <v>904</v>
      </c>
      <c r="J315" s="285">
        <v>39</v>
      </c>
      <c r="L315" s="289"/>
    </row>
    <row r="316" spans="1:12" ht="12.75" customHeight="1" x14ac:dyDescent="0.2">
      <c r="A316" s="234"/>
      <c r="B316" s="234"/>
      <c r="C316" s="249"/>
      <c r="D316" s="273">
        <f>SUM(D312:D315)</f>
        <v>596664.02295575</v>
      </c>
      <c r="E316" s="273">
        <f>SUM(E312:E315)</f>
        <v>500358.05380297004</v>
      </c>
      <c r="F316" s="273">
        <f>SUM(F312:F315)</f>
        <v>96305.969152779973</v>
      </c>
      <c r="G316" s="273"/>
      <c r="H316" s="274"/>
      <c r="I316" s="274"/>
      <c r="J316" s="275"/>
    </row>
    <row r="317" spans="1:12" ht="12.75" customHeight="1" thickBot="1" x14ac:dyDescent="0.25">
      <c r="A317" s="234"/>
      <c r="B317" s="234"/>
      <c r="C317" s="254"/>
      <c r="D317" s="276"/>
      <c r="E317" s="277"/>
      <c r="F317" s="277"/>
      <c r="G317" s="277"/>
      <c r="H317" s="278"/>
      <c r="I317" s="278"/>
      <c r="J317" s="266"/>
    </row>
    <row r="318" spans="1:12" ht="12.75" customHeight="1" x14ac:dyDescent="0.2">
      <c r="A318" s="234"/>
      <c r="B318" s="234"/>
      <c r="C318" s="267">
        <v>2010</v>
      </c>
      <c r="D318" s="268"/>
      <c r="E318" s="269"/>
      <c r="F318" s="269"/>
      <c r="G318" s="269"/>
      <c r="H318" s="270"/>
      <c r="I318" s="270"/>
      <c r="J318" s="263"/>
    </row>
    <row r="319" spans="1:12" ht="12.75" customHeight="1" x14ac:dyDescent="0.2">
      <c r="A319" s="234">
        <v>2010</v>
      </c>
      <c r="B319" s="234">
        <v>1</v>
      </c>
      <c r="C319" s="249" t="s">
        <v>244</v>
      </c>
      <c r="D319" s="268">
        <f>167419529488.32/1000000</f>
        <v>167419.52948832</v>
      </c>
      <c r="E319" s="269">
        <f>147700354440.2/1000000</f>
        <v>147700.35444020003</v>
      </c>
      <c r="F319" s="269">
        <f>D319-E319</f>
        <v>19719.175048119971</v>
      </c>
      <c r="G319" s="287">
        <f>817564164842.82/1000000</f>
        <v>817564.16484281991</v>
      </c>
      <c r="H319" s="288">
        <v>2045687</v>
      </c>
      <c r="I319" s="288">
        <v>913</v>
      </c>
      <c r="J319" s="285">
        <v>39</v>
      </c>
    </row>
    <row r="320" spans="1:12" ht="12.75" customHeight="1" x14ac:dyDescent="0.2">
      <c r="A320" s="234">
        <v>2010</v>
      </c>
      <c r="B320" s="234">
        <v>2</v>
      </c>
      <c r="C320" s="249" t="s">
        <v>245</v>
      </c>
      <c r="D320" s="268">
        <f>180825323828.42/1000000</f>
        <v>180825.32382842002</v>
      </c>
      <c r="E320" s="269">
        <f>156638255387.89/1000000</f>
        <v>156638.25538789001</v>
      </c>
      <c r="F320" s="269">
        <f>D320-E320</f>
        <v>24187.068440530013</v>
      </c>
      <c r="G320" s="287">
        <f>823769717615.15/1000000</f>
        <v>823769.71761515003</v>
      </c>
      <c r="H320" s="288">
        <v>1863125</v>
      </c>
      <c r="I320" s="288">
        <v>919</v>
      </c>
      <c r="J320" s="285">
        <v>39</v>
      </c>
    </row>
    <row r="321" spans="1:10" ht="12.75" customHeight="1" x14ac:dyDescent="0.2">
      <c r="A321" s="234">
        <v>2010</v>
      </c>
      <c r="B321" s="234">
        <v>3</v>
      </c>
      <c r="C321" s="249" t="s">
        <v>246</v>
      </c>
      <c r="D321" s="268">
        <f>260447956857.68/1000000</f>
        <v>260447.95685767999</v>
      </c>
      <c r="E321" s="269">
        <f>231599484769.37/1000000</f>
        <v>231599.48476937</v>
      </c>
      <c r="F321" s="269">
        <f>D321-E321</f>
        <v>28848.472088309994</v>
      </c>
      <c r="G321" s="287">
        <f>879547332707.49/1000000</f>
        <v>879547.33270748996</v>
      </c>
      <c r="H321" s="288">
        <v>1868209</v>
      </c>
      <c r="I321" s="288">
        <v>937</v>
      </c>
      <c r="J321" s="285">
        <v>40</v>
      </c>
    </row>
    <row r="322" spans="1:10" ht="12.75" customHeight="1" thickBot="1" x14ac:dyDescent="0.25">
      <c r="A322" s="234">
        <v>2010</v>
      </c>
      <c r="B322" s="234">
        <v>4</v>
      </c>
      <c r="C322" s="249" t="s">
        <v>243</v>
      </c>
      <c r="D322" s="268">
        <f>237659276836.18/1000000</f>
        <v>237659.27683617998</v>
      </c>
      <c r="E322" s="269">
        <f>201849035868.28/1000000</f>
        <v>201849.03586827999</v>
      </c>
      <c r="F322" s="269">
        <f>D322-E322</f>
        <v>35810.240967899997</v>
      </c>
      <c r="G322" s="287">
        <f>938779417511.499/1000000</f>
        <v>938779.41751149902</v>
      </c>
      <c r="H322" s="288">
        <v>1872880</v>
      </c>
      <c r="I322" s="288">
        <v>943</v>
      </c>
      <c r="J322" s="285">
        <v>41</v>
      </c>
    </row>
    <row r="323" spans="1:10" ht="12.75" customHeight="1" x14ac:dyDescent="0.2">
      <c r="C323" s="249"/>
      <c r="D323" s="273">
        <f>SUM(D319:D322)</f>
        <v>846352.08701060002</v>
      </c>
      <c r="E323" s="273">
        <f>SUM(E319:E322)</f>
        <v>737787.13046573999</v>
      </c>
      <c r="F323" s="273">
        <f>SUM(F319:F322)</f>
        <v>108564.95654485998</v>
      </c>
      <c r="G323" s="273"/>
      <c r="H323" s="274"/>
      <c r="I323" s="274"/>
      <c r="J323" s="275"/>
    </row>
    <row r="324" spans="1:10" ht="12.75" customHeight="1" thickBot="1" x14ac:dyDescent="0.25">
      <c r="C324" s="254"/>
      <c r="D324" s="276"/>
      <c r="E324" s="277"/>
      <c r="F324" s="277"/>
      <c r="G324" s="277"/>
      <c r="H324" s="278"/>
      <c r="I324" s="278"/>
      <c r="J324" s="266"/>
    </row>
    <row r="325" spans="1:10" ht="12.75" customHeight="1" x14ac:dyDescent="0.2">
      <c r="A325" s="234"/>
      <c r="B325" s="234"/>
      <c r="C325" s="267">
        <v>2011</v>
      </c>
      <c r="D325" s="268"/>
      <c r="E325" s="269"/>
      <c r="F325" s="269"/>
      <c r="G325" s="269"/>
      <c r="H325" s="270"/>
      <c r="I325" s="270"/>
      <c r="J325" s="263"/>
    </row>
    <row r="326" spans="1:10" ht="12.75" customHeight="1" x14ac:dyDescent="0.2">
      <c r="A326" s="234">
        <v>2011</v>
      </c>
      <c r="B326" s="234">
        <v>1</v>
      </c>
      <c r="C326" s="249" t="s">
        <v>244</v>
      </c>
      <c r="D326" s="268">
        <f>208670155729.29/1000000</f>
        <v>208670.15572929001</v>
      </c>
      <c r="E326" s="269">
        <f>190788333626.75/1000000</f>
        <v>190788.33362675001</v>
      </c>
      <c r="F326" s="269">
        <f>D326-E326</f>
        <v>17881.822102539998</v>
      </c>
      <c r="G326" s="287">
        <f>961567366902.05/1000000</f>
        <v>961567.3669020501</v>
      </c>
      <c r="H326" s="288">
        <v>1903907</v>
      </c>
      <c r="I326" s="288">
        <v>934</v>
      </c>
      <c r="J326" s="285">
        <v>42</v>
      </c>
    </row>
    <row r="327" spans="1:10" ht="12.75" customHeight="1" x14ac:dyDescent="0.2">
      <c r="A327" s="234">
        <v>2011</v>
      </c>
      <c r="B327" s="234">
        <v>2</v>
      </c>
      <c r="C327" s="249" t="s">
        <v>245</v>
      </c>
      <c r="D327" s="268">
        <f>237959527836.8/1000000</f>
        <v>237959.5278368</v>
      </c>
      <c r="E327" s="269">
        <f>234136878028.73/1000000</f>
        <v>234136.87802873002</v>
      </c>
      <c r="F327" s="269">
        <f>D327-E327</f>
        <v>3822.6498080699821</v>
      </c>
      <c r="G327" s="287">
        <f>969027026783/1000000</f>
        <v>969027.02678299998</v>
      </c>
      <c r="H327" s="288">
        <v>1892108</v>
      </c>
      <c r="I327" s="288">
        <v>943</v>
      </c>
      <c r="J327" s="285">
        <v>42</v>
      </c>
    </row>
    <row r="328" spans="1:10" ht="12.75" customHeight="1" x14ac:dyDescent="0.2">
      <c r="A328" s="234">
        <v>2011</v>
      </c>
      <c r="B328" s="234">
        <v>3</v>
      </c>
      <c r="C328" s="249" t="s">
        <v>246</v>
      </c>
      <c r="D328" s="268">
        <f>235410311513.6/1000000</f>
        <v>235410.3115136</v>
      </c>
      <c r="E328" s="269">
        <f>220902113881.35/1000000</f>
        <v>220902.11388135</v>
      </c>
      <c r="F328" s="269">
        <f>D328-E328</f>
        <v>14508.197632249998</v>
      </c>
      <c r="G328" s="287">
        <f>975389214710.04/1000000</f>
        <v>975389.21471004002</v>
      </c>
      <c r="H328" s="288">
        <v>1700104</v>
      </c>
      <c r="I328" s="288">
        <v>953</v>
      </c>
      <c r="J328" s="285">
        <v>42</v>
      </c>
    </row>
    <row r="329" spans="1:10" ht="12.75" customHeight="1" thickBot="1" x14ac:dyDescent="0.25">
      <c r="A329" s="234">
        <v>2011</v>
      </c>
      <c r="B329" s="234">
        <v>4</v>
      </c>
      <c r="C329" s="249" t="s">
        <v>243</v>
      </c>
      <c r="D329" s="268">
        <f>235841834770.38/1000000</f>
        <v>235841.83477038</v>
      </c>
      <c r="E329" s="269">
        <f>223807602120.96/1000000</f>
        <v>223807.60212095999</v>
      </c>
      <c r="F329" s="269">
        <f>D329-E329</f>
        <v>12034.23264942001</v>
      </c>
      <c r="G329" s="287">
        <f>1011052913592.98/1000000</f>
        <v>1011052.91359298</v>
      </c>
      <c r="H329" s="288">
        <v>1682296</v>
      </c>
      <c r="I329" s="288">
        <v>947</v>
      </c>
      <c r="J329" s="285">
        <v>42</v>
      </c>
    </row>
    <row r="330" spans="1:10" ht="12.75" customHeight="1" x14ac:dyDescent="0.2">
      <c r="C330" s="249"/>
      <c r="D330" s="273">
        <f>SUM(D326:D329)</f>
        <v>917881.82985006995</v>
      </c>
      <c r="E330" s="273">
        <f>SUM(E326:E329)</f>
        <v>869634.92765779002</v>
      </c>
      <c r="F330" s="273">
        <f>SUM(F326:F329)</f>
        <v>48246.902192279988</v>
      </c>
      <c r="G330" s="273"/>
      <c r="H330" s="274"/>
      <c r="I330" s="274"/>
      <c r="J330" s="275"/>
    </row>
    <row r="331" spans="1:10" ht="12.75" customHeight="1" thickBot="1" x14ac:dyDescent="0.25">
      <c r="C331" s="254"/>
      <c r="D331" s="276"/>
      <c r="E331" s="277"/>
      <c r="F331" s="277"/>
      <c r="G331" s="277"/>
      <c r="H331" s="278"/>
      <c r="I331" s="278"/>
      <c r="J331" s="266"/>
    </row>
    <row r="332" spans="1:10" ht="12.75" customHeight="1" x14ac:dyDescent="0.2">
      <c r="A332" s="234"/>
      <c r="B332" s="234"/>
      <c r="C332" s="267">
        <v>2012</v>
      </c>
      <c r="D332" s="268"/>
      <c r="E332" s="269"/>
      <c r="F332" s="269"/>
      <c r="G332" s="269"/>
      <c r="H332" s="270"/>
      <c r="I332" s="270"/>
      <c r="J332" s="263"/>
    </row>
    <row r="333" spans="1:10" ht="12.75" customHeight="1" x14ac:dyDescent="0.2">
      <c r="A333" s="234">
        <v>2012</v>
      </c>
      <c r="B333" s="234">
        <v>1</v>
      </c>
      <c r="C333" s="249" t="s">
        <v>244</v>
      </c>
      <c r="D333" s="268">
        <f>248607739664.86/1000000</f>
        <v>248607.73966485998</v>
      </c>
      <c r="E333" s="269">
        <f>247888243958.48/1000000</f>
        <v>247888.24395848002</v>
      </c>
      <c r="F333" s="269">
        <f>D333-E333</f>
        <v>719.49570637996658</v>
      </c>
      <c r="G333" s="287">
        <f>1034541300972.33/1000000</f>
        <v>1034541.3009723299</v>
      </c>
      <c r="H333" s="288">
        <v>1547596</v>
      </c>
      <c r="I333" s="288">
        <v>945</v>
      </c>
      <c r="J333" s="285">
        <v>42</v>
      </c>
    </row>
    <row r="334" spans="1:10" ht="12.75" customHeight="1" x14ac:dyDescent="0.2">
      <c r="A334" s="234">
        <v>2012</v>
      </c>
      <c r="B334" s="234">
        <v>2</v>
      </c>
      <c r="C334" s="249" t="s">
        <v>245</v>
      </c>
      <c r="D334" s="268">
        <f>241697247054.56/1000000</f>
        <v>241697.24705455999</v>
      </c>
      <c r="E334" s="269">
        <f>226755199202.84/1000000</f>
        <v>226755.19920283998</v>
      </c>
      <c r="F334" s="269">
        <f>D334-E334</f>
        <v>14942.04785172001</v>
      </c>
      <c r="G334" s="287">
        <f>1055729078736.05/1000000</f>
        <v>1055729.0787360501</v>
      </c>
      <c r="H334" s="288">
        <v>1753954</v>
      </c>
      <c r="I334" s="288">
        <v>951</v>
      </c>
      <c r="J334" s="285">
        <v>42</v>
      </c>
    </row>
    <row r="335" spans="1:10" ht="12.75" customHeight="1" x14ac:dyDescent="0.2">
      <c r="A335" s="234">
        <v>2012</v>
      </c>
      <c r="B335" s="234">
        <v>3</v>
      </c>
      <c r="C335" s="249" t="s">
        <v>246</v>
      </c>
      <c r="D335" s="268">
        <f>296886037516.98/1000000</f>
        <v>296886.03751697997</v>
      </c>
      <c r="E335" s="269">
        <f>233698717341.52/1000000</f>
        <v>233698.71734151998</v>
      </c>
      <c r="F335" s="269">
        <f>D335-E335</f>
        <v>63187.320175459987</v>
      </c>
      <c r="G335" s="287">
        <f>1149768741555.74/1000000</f>
        <v>1149768.7415557399</v>
      </c>
      <c r="H335" s="288">
        <v>1666720</v>
      </c>
      <c r="I335" s="288">
        <v>964</v>
      </c>
      <c r="J335" s="285">
        <v>44</v>
      </c>
    </row>
    <row r="336" spans="1:10" ht="12.75" customHeight="1" thickBot="1" x14ac:dyDescent="0.25">
      <c r="A336" s="234">
        <v>2012</v>
      </c>
      <c r="B336" s="234">
        <v>4</v>
      </c>
      <c r="C336" s="249" t="s">
        <v>243</v>
      </c>
      <c r="D336" s="268">
        <f>304065002273.56/1000000</f>
        <v>304065.00227355998</v>
      </c>
      <c r="E336" s="269">
        <f>263025498316.25/1000000</f>
        <v>263025.49831624998</v>
      </c>
      <c r="F336" s="269">
        <f>D336-E336</f>
        <v>41039.503957309993</v>
      </c>
      <c r="G336" s="287">
        <f>1229925527320.31/1000000</f>
        <v>1229925.52732031</v>
      </c>
      <c r="H336" s="288">
        <v>1624185</v>
      </c>
      <c r="I336" s="288">
        <v>967</v>
      </c>
      <c r="J336" s="285">
        <v>44</v>
      </c>
    </row>
    <row r="337" spans="3:10" ht="12.75" customHeight="1" x14ac:dyDescent="0.2">
      <c r="C337" s="249"/>
      <c r="D337" s="273">
        <f>SUM(D333:D336)</f>
        <v>1091256.0265099599</v>
      </c>
      <c r="E337" s="273">
        <f>SUM(E333:E336)</f>
        <v>971367.65881908988</v>
      </c>
      <c r="F337" s="273">
        <f>SUM(F333:F336)</f>
        <v>119888.36769086996</v>
      </c>
      <c r="G337" s="273"/>
      <c r="H337" s="274"/>
      <c r="I337" s="274"/>
      <c r="J337" s="275"/>
    </row>
    <row r="338" spans="3:10" ht="12.75" customHeight="1" thickBot="1" x14ac:dyDescent="0.25">
      <c r="C338" s="254"/>
      <c r="D338" s="276"/>
      <c r="E338" s="277"/>
      <c r="F338" s="277"/>
      <c r="G338" s="277"/>
      <c r="H338" s="278"/>
      <c r="I338" s="278"/>
      <c r="J338" s="266"/>
    </row>
  </sheetData>
  <pageMargins left="0.7" right="0.7" top="0.75" bottom="0.75" header="0.3" footer="0.3"/>
  <pageSetup paperSize="9" scale="5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zoomScaleNormal="100" workbookViewId="0">
      <selection sqref="A1:G1"/>
    </sheetView>
  </sheetViews>
  <sheetFormatPr defaultRowHeight="12.75" x14ac:dyDescent="0.2"/>
  <cols>
    <col min="1" max="1" width="64.85546875" style="290" customWidth="1"/>
    <col min="2" max="7" width="12" style="290" customWidth="1"/>
    <col min="8" max="16384" width="9.140625" style="290"/>
  </cols>
  <sheetData>
    <row r="1" spans="1:7" x14ac:dyDescent="0.2">
      <c r="A1" s="370" t="s">
        <v>257</v>
      </c>
      <c r="B1" s="370"/>
      <c r="C1" s="370"/>
      <c r="D1" s="370"/>
      <c r="E1" s="370"/>
      <c r="F1" s="370"/>
      <c r="G1" s="370"/>
    </row>
    <row r="2" spans="1:7" x14ac:dyDescent="0.2">
      <c r="A2" s="291"/>
      <c r="B2" s="292"/>
      <c r="C2" s="292"/>
      <c r="D2" s="292"/>
      <c r="E2" s="292"/>
      <c r="F2" s="292"/>
      <c r="G2" s="292"/>
    </row>
    <row r="3" spans="1:7" x14ac:dyDescent="0.2">
      <c r="A3" s="293"/>
      <c r="B3" s="294"/>
      <c r="C3" s="294"/>
      <c r="D3" s="294"/>
      <c r="E3" s="294"/>
      <c r="F3" s="294"/>
      <c r="G3" s="294"/>
    </row>
    <row r="4" spans="1:7" x14ac:dyDescent="0.2">
      <c r="A4" s="295" t="s">
        <v>258</v>
      </c>
      <c r="B4" s="371" t="s">
        <v>259</v>
      </c>
      <c r="C4" s="371"/>
      <c r="D4" s="371"/>
      <c r="E4" s="371"/>
      <c r="F4" s="371"/>
      <c r="G4" s="372"/>
    </row>
    <row r="5" spans="1:7" x14ac:dyDescent="0.2">
      <c r="A5" s="296"/>
      <c r="B5" s="297">
        <v>1</v>
      </c>
      <c r="C5" s="297">
        <v>3</v>
      </c>
      <c r="D5" s="297">
        <v>5</v>
      </c>
      <c r="E5" s="297">
        <v>7</v>
      </c>
      <c r="F5" s="297">
        <v>10</v>
      </c>
      <c r="G5" s="298">
        <v>20</v>
      </c>
    </row>
    <row r="6" spans="1:7" x14ac:dyDescent="0.2">
      <c r="A6" s="299"/>
      <c r="B6" s="299"/>
      <c r="C6" s="299"/>
      <c r="D6" s="299"/>
      <c r="E6" s="299"/>
      <c r="F6" s="299"/>
      <c r="G6" s="299"/>
    </row>
    <row r="7" spans="1:7" x14ac:dyDescent="0.2">
      <c r="A7" s="300" t="s">
        <v>260</v>
      </c>
      <c r="B7" s="301">
        <v>5.42</v>
      </c>
      <c r="C7" s="301">
        <v>5</v>
      </c>
      <c r="D7" s="301">
        <v>5.86</v>
      </c>
      <c r="E7" s="301">
        <v>6.36</v>
      </c>
      <c r="F7" s="301">
        <v>5.14</v>
      </c>
      <c r="G7" s="301">
        <v>6.38</v>
      </c>
    </row>
    <row r="8" spans="1:7" x14ac:dyDescent="0.2">
      <c r="A8" s="294"/>
      <c r="B8" s="302"/>
      <c r="C8" s="302"/>
      <c r="D8" s="302"/>
      <c r="E8" s="302"/>
      <c r="F8" s="302"/>
      <c r="G8" s="302"/>
    </row>
    <row r="9" spans="1:7" x14ac:dyDescent="0.2">
      <c r="A9" s="303" t="s">
        <v>261</v>
      </c>
      <c r="B9" s="302"/>
      <c r="C9" s="302"/>
      <c r="D9" s="302"/>
      <c r="E9" s="302"/>
      <c r="F9" s="302"/>
      <c r="G9" s="302"/>
    </row>
    <row r="10" spans="1:7" x14ac:dyDescent="0.2">
      <c r="A10" s="303" t="s">
        <v>262</v>
      </c>
      <c r="B10" s="302"/>
      <c r="C10" s="302"/>
      <c r="D10" s="302"/>
      <c r="E10" s="302"/>
      <c r="F10" s="302"/>
      <c r="G10" s="302"/>
    </row>
    <row r="11" spans="1:7" x14ac:dyDescent="0.2">
      <c r="A11" s="294" t="s">
        <v>263</v>
      </c>
      <c r="B11" s="302">
        <v>26.68</v>
      </c>
      <c r="C11" s="302">
        <v>15.63</v>
      </c>
      <c r="D11" s="302">
        <v>9.41</v>
      </c>
      <c r="E11" s="302">
        <v>14.87</v>
      </c>
      <c r="F11" s="302">
        <v>18.93</v>
      </c>
      <c r="G11" s="302">
        <v>17.02</v>
      </c>
    </row>
    <row r="12" spans="1:7" x14ac:dyDescent="0.2">
      <c r="A12" s="304" t="s">
        <v>264</v>
      </c>
      <c r="B12" s="302">
        <v>21.79</v>
      </c>
      <c r="C12" s="302">
        <v>13.95</v>
      </c>
      <c r="D12" s="302">
        <v>7.66</v>
      </c>
      <c r="E12" s="302">
        <v>12.85</v>
      </c>
      <c r="F12" s="302">
        <v>18.27</v>
      </c>
      <c r="G12" s="302">
        <v>15.45</v>
      </c>
    </row>
    <row r="13" spans="1:7" x14ac:dyDescent="0.2">
      <c r="A13" s="303"/>
      <c r="B13" s="302"/>
      <c r="C13" s="302"/>
      <c r="D13" s="302"/>
      <c r="E13" s="302"/>
      <c r="F13" s="302"/>
      <c r="G13" s="302"/>
    </row>
    <row r="14" spans="1:7" x14ac:dyDescent="0.2">
      <c r="A14" s="303" t="s">
        <v>265</v>
      </c>
      <c r="B14" s="302"/>
      <c r="C14" s="302"/>
      <c r="D14" s="302"/>
      <c r="E14" s="302"/>
      <c r="F14" s="302"/>
      <c r="G14" s="302"/>
    </row>
    <row r="15" spans="1:7" x14ac:dyDescent="0.2">
      <c r="A15" s="294" t="s">
        <v>263</v>
      </c>
      <c r="B15" s="302">
        <v>26.68</v>
      </c>
      <c r="C15" s="302">
        <v>15.63</v>
      </c>
      <c r="D15" s="302">
        <v>9.41</v>
      </c>
      <c r="E15" s="302">
        <v>14.87</v>
      </c>
      <c r="F15" s="302">
        <v>18.93</v>
      </c>
      <c r="G15" s="302">
        <v>17.02</v>
      </c>
    </row>
    <row r="16" spans="1:7" x14ac:dyDescent="0.2">
      <c r="A16" s="294" t="s">
        <v>264</v>
      </c>
      <c r="B16" s="302">
        <v>24.74</v>
      </c>
      <c r="C16" s="302">
        <v>14.44</v>
      </c>
      <c r="D16" s="302">
        <v>5.92</v>
      </c>
      <c r="E16" s="302">
        <v>12.24</v>
      </c>
      <c r="F16" s="302">
        <v>19.329999999999998</v>
      </c>
      <c r="G16" s="302">
        <v>12.4</v>
      </c>
    </row>
    <row r="17" spans="1:7" x14ac:dyDescent="0.2">
      <c r="A17" s="294"/>
      <c r="B17" s="302"/>
      <c r="C17" s="302"/>
      <c r="D17" s="302"/>
      <c r="E17" s="302"/>
      <c r="F17" s="302"/>
      <c r="G17" s="302"/>
    </row>
    <row r="18" spans="1:7" x14ac:dyDescent="0.2">
      <c r="A18" s="303" t="s">
        <v>266</v>
      </c>
      <c r="B18" s="302"/>
      <c r="C18" s="302"/>
      <c r="D18" s="302"/>
      <c r="E18" s="302"/>
      <c r="F18" s="302"/>
      <c r="G18" s="302"/>
    </row>
    <row r="19" spans="1:7" x14ac:dyDescent="0.2">
      <c r="A19" s="294" t="s">
        <v>263</v>
      </c>
      <c r="B19" s="302">
        <v>26.68</v>
      </c>
      <c r="C19" s="302">
        <v>15.63</v>
      </c>
      <c r="D19" s="302">
        <v>9.41</v>
      </c>
      <c r="E19" s="302">
        <v>14.87</v>
      </c>
      <c r="F19" s="302">
        <v>18.93</v>
      </c>
      <c r="G19" s="302">
        <v>17.02</v>
      </c>
    </row>
    <row r="20" spans="1:7" x14ac:dyDescent="0.2">
      <c r="A20" s="294" t="s">
        <v>264</v>
      </c>
      <c r="B20" s="302">
        <v>17.7</v>
      </c>
      <c r="C20" s="302">
        <v>12.82</v>
      </c>
      <c r="D20" s="302">
        <v>8.0299999999999994</v>
      </c>
      <c r="E20" s="302">
        <v>13.47</v>
      </c>
      <c r="F20" s="302">
        <v>20.29</v>
      </c>
      <c r="G20" s="302"/>
    </row>
    <row r="21" spans="1:7" x14ac:dyDescent="0.2">
      <c r="A21" s="294"/>
      <c r="B21" s="302"/>
      <c r="C21" s="302"/>
      <c r="D21" s="302"/>
      <c r="E21" s="302"/>
      <c r="F21" s="302"/>
      <c r="G21" s="302"/>
    </row>
    <row r="22" spans="1:7" x14ac:dyDescent="0.2">
      <c r="A22" s="303" t="s">
        <v>267</v>
      </c>
      <c r="B22" s="302"/>
      <c r="C22" s="302"/>
      <c r="D22" s="302"/>
      <c r="E22" s="302"/>
      <c r="F22" s="302"/>
      <c r="G22" s="302"/>
    </row>
    <row r="23" spans="1:7" x14ac:dyDescent="0.2">
      <c r="A23" s="294" t="s">
        <v>268</v>
      </c>
      <c r="B23" s="302">
        <v>26.12</v>
      </c>
      <c r="C23" s="302">
        <v>14.75</v>
      </c>
      <c r="D23" s="302">
        <v>8.75</v>
      </c>
      <c r="E23" s="302">
        <v>14.31</v>
      </c>
      <c r="F23" s="302">
        <v>18.12</v>
      </c>
      <c r="G23" s="302"/>
    </row>
    <row r="24" spans="1:7" x14ac:dyDescent="0.2">
      <c r="A24" s="294" t="s">
        <v>264</v>
      </c>
      <c r="B24" s="302">
        <v>24.55</v>
      </c>
      <c r="C24" s="302">
        <v>13.88</v>
      </c>
      <c r="D24" s="302">
        <v>9.02</v>
      </c>
      <c r="E24" s="302">
        <v>14.23</v>
      </c>
      <c r="F24" s="302">
        <v>18.09</v>
      </c>
      <c r="G24" s="302"/>
    </row>
    <row r="25" spans="1:7" x14ac:dyDescent="0.2">
      <c r="A25" s="294"/>
      <c r="B25" s="302"/>
      <c r="C25" s="302"/>
      <c r="D25" s="302"/>
      <c r="E25" s="302"/>
      <c r="F25" s="302"/>
      <c r="G25" s="302"/>
    </row>
    <row r="26" spans="1:7" x14ac:dyDescent="0.2">
      <c r="A26" s="303" t="s">
        <v>269</v>
      </c>
      <c r="B26" s="302"/>
      <c r="C26" s="302"/>
      <c r="D26" s="302"/>
      <c r="E26" s="302"/>
      <c r="F26" s="302"/>
      <c r="G26" s="302"/>
    </row>
    <row r="27" spans="1:7" x14ac:dyDescent="0.2">
      <c r="A27" s="294" t="s">
        <v>270</v>
      </c>
      <c r="B27" s="302">
        <v>29.48</v>
      </c>
      <c r="C27" s="302">
        <v>20.88</v>
      </c>
      <c r="D27" s="302">
        <v>14.28</v>
      </c>
      <c r="E27" s="302">
        <v>18.5</v>
      </c>
      <c r="F27" s="302">
        <v>23.6</v>
      </c>
      <c r="G27" s="302"/>
    </row>
    <row r="28" spans="1:7" x14ac:dyDescent="0.2">
      <c r="A28" s="294" t="s">
        <v>264</v>
      </c>
      <c r="B28" s="302">
        <v>28.3</v>
      </c>
      <c r="C28" s="302">
        <v>17.97</v>
      </c>
      <c r="D28" s="302">
        <v>3.31</v>
      </c>
      <c r="E28" s="302">
        <v>12.15</v>
      </c>
      <c r="F28" s="302">
        <v>20.71</v>
      </c>
      <c r="G28" s="302"/>
    </row>
    <row r="29" spans="1:7" x14ac:dyDescent="0.2">
      <c r="A29" s="294"/>
      <c r="B29" s="302"/>
      <c r="C29" s="302"/>
      <c r="D29" s="302"/>
      <c r="E29" s="302"/>
      <c r="F29" s="302"/>
      <c r="G29" s="302"/>
    </row>
    <row r="30" spans="1:7" x14ac:dyDescent="0.2">
      <c r="A30" s="303" t="s">
        <v>271</v>
      </c>
      <c r="B30" s="302"/>
      <c r="C30" s="302"/>
      <c r="D30" s="302"/>
      <c r="E30" s="302"/>
      <c r="F30" s="302"/>
      <c r="G30" s="302"/>
    </row>
    <row r="31" spans="1:7" x14ac:dyDescent="0.2">
      <c r="A31" s="294"/>
      <c r="B31" s="302"/>
      <c r="C31" s="302"/>
      <c r="D31" s="302"/>
      <c r="E31" s="302"/>
      <c r="F31" s="302"/>
      <c r="G31" s="302"/>
    </row>
    <row r="32" spans="1:7" x14ac:dyDescent="0.2">
      <c r="A32" s="303" t="s">
        <v>272</v>
      </c>
      <c r="B32" s="302"/>
      <c r="C32" s="302"/>
      <c r="D32" s="302"/>
      <c r="E32" s="302"/>
      <c r="F32" s="302"/>
      <c r="G32" s="302"/>
    </row>
    <row r="33" spans="1:7" x14ac:dyDescent="0.2">
      <c r="A33" s="294" t="s">
        <v>273</v>
      </c>
      <c r="B33" s="302">
        <v>3.1</v>
      </c>
      <c r="C33" s="302">
        <v>2.59</v>
      </c>
      <c r="D33" s="302">
        <v>0.92</v>
      </c>
      <c r="E33" s="302">
        <v>9.98</v>
      </c>
      <c r="F33" s="302"/>
      <c r="G33" s="302"/>
    </row>
    <row r="34" spans="1:7" x14ac:dyDescent="0.2">
      <c r="A34" s="294" t="s">
        <v>264</v>
      </c>
      <c r="B34" s="302">
        <v>-0.49</v>
      </c>
      <c r="C34" s="302">
        <v>2.98</v>
      </c>
      <c r="D34" s="302">
        <v>0.75</v>
      </c>
      <c r="E34" s="302">
        <v>9.9</v>
      </c>
      <c r="F34" s="302">
        <v>11.67</v>
      </c>
      <c r="G34" s="302">
        <v>17.72</v>
      </c>
    </row>
    <row r="35" spans="1:7" x14ac:dyDescent="0.2">
      <c r="A35" s="294"/>
      <c r="B35" s="302"/>
      <c r="C35" s="302"/>
      <c r="D35" s="302"/>
      <c r="E35" s="302"/>
      <c r="F35" s="302"/>
      <c r="G35" s="302"/>
    </row>
    <row r="36" spans="1:7" x14ac:dyDescent="0.2">
      <c r="A36" s="303" t="s">
        <v>274</v>
      </c>
      <c r="B36" s="302"/>
      <c r="C36" s="302"/>
      <c r="D36" s="302"/>
      <c r="E36" s="302"/>
      <c r="F36" s="302"/>
      <c r="G36" s="302"/>
    </row>
    <row r="37" spans="1:7" x14ac:dyDescent="0.2">
      <c r="A37" s="294" t="s">
        <v>275</v>
      </c>
      <c r="B37" s="302">
        <v>36.53</v>
      </c>
      <c r="C37" s="302">
        <v>17.809999999999999</v>
      </c>
      <c r="D37" s="302">
        <v>7.99</v>
      </c>
      <c r="E37" s="302">
        <v>14.57</v>
      </c>
      <c r="F37" s="302">
        <v>20.85</v>
      </c>
      <c r="G37" s="302"/>
    </row>
    <row r="38" spans="1:7" x14ac:dyDescent="0.2">
      <c r="A38" s="294" t="s">
        <v>264</v>
      </c>
      <c r="B38" s="302">
        <v>32.619999999999997</v>
      </c>
      <c r="C38" s="302">
        <v>21.97</v>
      </c>
      <c r="D38" s="302">
        <v>13.45</v>
      </c>
      <c r="E38" s="302">
        <v>17.88</v>
      </c>
      <c r="F38" s="302">
        <v>23.72</v>
      </c>
      <c r="G38" s="302">
        <v>17.02</v>
      </c>
    </row>
    <row r="39" spans="1:7" x14ac:dyDescent="0.2">
      <c r="A39" s="294"/>
      <c r="B39" s="302"/>
      <c r="C39" s="302"/>
      <c r="D39" s="302"/>
      <c r="E39" s="302"/>
      <c r="F39" s="302"/>
      <c r="G39" s="302"/>
    </row>
    <row r="40" spans="1:7" x14ac:dyDescent="0.2">
      <c r="A40" s="303" t="s">
        <v>276</v>
      </c>
      <c r="B40" s="302"/>
      <c r="C40" s="302"/>
      <c r="D40" s="302"/>
      <c r="E40" s="302"/>
      <c r="F40" s="302"/>
      <c r="G40" s="302"/>
    </row>
    <row r="41" spans="1:7" x14ac:dyDescent="0.2">
      <c r="A41" s="294" t="s">
        <v>277</v>
      </c>
      <c r="B41" s="302">
        <v>38.08</v>
      </c>
      <c r="C41" s="302">
        <v>20</v>
      </c>
      <c r="D41" s="302">
        <v>10.31</v>
      </c>
      <c r="E41" s="302">
        <v>12.54</v>
      </c>
      <c r="F41" s="302">
        <v>18.66</v>
      </c>
      <c r="G41" s="302">
        <v>16.02</v>
      </c>
    </row>
    <row r="42" spans="1:7" x14ac:dyDescent="0.2">
      <c r="A42" s="294" t="s">
        <v>264</v>
      </c>
      <c r="B42" s="302">
        <v>36.1</v>
      </c>
      <c r="C42" s="302">
        <v>18.73</v>
      </c>
      <c r="D42" s="302">
        <v>11.16</v>
      </c>
      <c r="E42" s="302">
        <v>13.42</v>
      </c>
      <c r="F42" s="302">
        <v>18.82</v>
      </c>
      <c r="G42" s="302"/>
    </row>
    <row r="43" spans="1:7" x14ac:dyDescent="0.2">
      <c r="A43" s="294"/>
      <c r="B43" s="302"/>
      <c r="C43" s="302"/>
      <c r="D43" s="302"/>
      <c r="E43" s="302"/>
      <c r="F43" s="302"/>
      <c r="G43" s="302"/>
    </row>
    <row r="44" spans="1:7" x14ac:dyDescent="0.2">
      <c r="A44" s="303" t="s">
        <v>278</v>
      </c>
      <c r="B44" s="302"/>
      <c r="C44" s="302"/>
      <c r="D44" s="302"/>
      <c r="E44" s="302"/>
      <c r="F44" s="302"/>
      <c r="G44" s="302"/>
    </row>
    <row r="45" spans="1:7" x14ac:dyDescent="0.2">
      <c r="A45" s="290" t="s">
        <v>264</v>
      </c>
      <c r="B45" s="302">
        <v>13.7</v>
      </c>
      <c r="C45" s="302">
        <v>10.17</v>
      </c>
      <c r="D45" s="302">
        <v>8.2899999999999991</v>
      </c>
      <c r="E45" s="302">
        <v>9.0299999999999994</v>
      </c>
      <c r="F45" s="302">
        <v>11.51</v>
      </c>
      <c r="G45" s="302"/>
    </row>
    <row r="46" spans="1:7" x14ac:dyDescent="0.2">
      <c r="A46" s="294"/>
      <c r="B46" s="302"/>
      <c r="C46" s="302"/>
      <c r="D46" s="302"/>
      <c r="E46" s="302"/>
      <c r="F46" s="302"/>
      <c r="G46" s="302"/>
    </row>
    <row r="47" spans="1:7" x14ac:dyDescent="0.2">
      <c r="A47" s="303" t="s">
        <v>279</v>
      </c>
      <c r="B47" s="302"/>
      <c r="C47" s="302"/>
      <c r="D47" s="302"/>
      <c r="E47" s="302"/>
      <c r="F47" s="302"/>
      <c r="G47" s="302"/>
    </row>
    <row r="48" spans="1:7" x14ac:dyDescent="0.2">
      <c r="A48" s="294" t="s">
        <v>264</v>
      </c>
      <c r="B48" s="302">
        <v>16.82</v>
      </c>
      <c r="C48" s="302">
        <v>11.46</v>
      </c>
      <c r="D48" s="302">
        <v>7.5</v>
      </c>
      <c r="E48" s="302">
        <v>10.07</v>
      </c>
      <c r="F48" s="302">
        <v>14.11</v>
      </c>
      <c r="G48" s="302"/>
    </row>
    <row r="49" spans="1:7" x14ac:dyDescent="0.2">
      <c r="A49" s="294"/>
      <c r="B49" s="302"/>
      <c r="C49" s="302"/>
      <c r="D49" s="302"/>
      <c r="E49" s="302"/>
      <c r="F49" s="302"/>
      <c r="G49" s="302"/>
    </row>
    <row r="50" spans="1:7" x14ac:dyDescent="0.2">
      <c r="A50" s="303" t="s">
        <v>280</v>
      </c>
      <c r="B50" s="302"/>
      <c r="C50" s="302"/>
      <c r="D50" s="302"/>
      <c r="E50" s="302"/>
      <c r="F50" s="302"/>
      <c r="G50" s="302"/>
    </row>
    <row r="51" spans="1:7" x14ac:dyDescent="0.2">
      <c r="A51" s="294" t="s">
        <v>264</v>
      </c>
      <c r="B51" s="302">
        <v>19.53</v>
      </c>
      <c r="C51" s="302">
        <v>12.5</v>
      </c>
      <c r="D51" s="302">
        <v>7.37</v>
      </c>
      <c r="E51" s="302">
        <v>10.68</v>
      </c>
      <c r="F51" s="302">
        <v>14.9</v>
      </c>
      <c r="G51" s="302"/>
    </row>
    <row r="52" spans="1:7" x14ac:dyDescent="0.2">
      <c r="A52" s="294"/>
      <c r="B52" s="302"/>
      <c r="C52" s="302"/>
      <c r="D52" s="302"/>
      <c r="E52" s="302"/>
      <c r="F52" s="302"/>
      <c r="G52" s="302"/>
    </row>
    <row r="53" spans="1:7" x14ac:dyDescent="0.2">
      <c r="A53" s="303" t="s">
        <v>281</v>
      </c>
      <c r="B53" s="302"/>
      <c r="C53" s="302"/>
      <c r="D53" s="302"/>
      <c r="E53" s="302"/>
      <c r="F53" s="302"/>
      <c r="G53" s="302"/>
    </row>
    <row r="54" spans="1:7" x14ac:dyDescent="0.2">
      <c r="A54" s="294" t="s">
        <v>264</v>
      </c>
      <c r="B54" s="302">
        <v>15.72</v>
      </c>
      <c r="C54" s="302">
        <v>10.8</v>
      </c>
      <c r="D54" s="302">
        <v>7.83</v>
      </c>
      <c r="E54" s="302">
        <v>10.61</v>
      </c>
      <c r="F54" s="302">
        <v>15.07</v>
      </c>
      <c r="G54" s="302"/>
    </row>
    <row r="55" spans="1:7" x14ac:dyDescent="0.2">
      <c r="A55" s="294"/>
      <c r="B55" s="302"/>
      <c r="C55" s="302"/>
      <c r="D55" s="302"/>
      <c r="E55" s="302"/>
      <c r="F55" s="302"/>
      <c r="G55" s="302"/>
    </row>
    <row r="56" spans="1:7" x14ac:dyDescent="0.2">
      <c r="A56" s="303" t="s">
        <v>282</v>
      </c>
      <c r="B56" s="302"/>
      <c r="C56" s="302"/>
      <c r="D56" s="302"/>
      <c r="E56" s="302"/>
      <c r="F56" s="302"/>
      <c r="G56" s="302"/>
    </row>
    <row r="57" spans="1:7" x14ac:dyDescent="0.2">
      <c r="A57" s="294" t="s">
        <v>264</v>
      </c>
      <c r="B57" s="302">
        <v>19.350000000000001</v>
      </c>
      <c r="C57" s="302">
        <v>12.98</v>
      </c>
      <c r="D57" s="302">
        <v>8</v>
      </c>
      <c r="E57" s="302">
        <v>11.23</v>
      </c>
      <c r="F57" s="302">
        <v>15.38</v>
      </c>
      <c r="G57" s="302"/>
    </row>
    <row r="58" spans="1:7" x14ac:dyDescent="0.2">
      <c r="A58" s="303"/>
      <c r="B58" s="302"/>
      <c r="C58" s="302"/>
      <c r="D58" s="302"/>
      <c r="E58" s="302"/>
      <c r="F58" s="302"/>
      <c r="G58" s="302"/>
    </row>
    <row r="59" spans="1:7" x14ac:dyDescent="0.2">
      <c r="A59" s="303" t="s">
        <v>283</v>
      </c>
      <c r="B59" s="302"/>
      <c r="C59" s="302"/>
      <c r="D59" s="302"/>
      <c r="E59" s="302"/>
      <c r="F59" s="302"/>
      <c r="G59" s="302"/>
    </row>
    <row r="60" spans="1:7" x14ac:dyDescent="0.2">
      <c r="A60" s="305"/>
      <c r="B60" s="302"/>
      <c r="C60" s="302"/>
      <c r="D60" s="302"/>
      <c r="E60" s="302"/>
      <c r="F60" s="302"/>
      <c r="G60" s="302"/>
    </row>
    <row r="61" spans="1:7" x14ac:dyDescent="0.2">
      <c r="A61" s="303" t="s">
        <v>284</v>
      </c>
      <c r="B61" s="302"/>
      <c r="C61" s="302"/>
      <c r="D61" s="302"/>
      <c r="E61" s="302"/>
      <c r="F61" s="302"/>
      <c r="G61" s="302"/>
    </row>
    <row r="62" spans="1:7" x14ac:dyDescent="0.2">
      <c r="A62" s="294" t="s">
        <v>285</v>
      </c>
      <c r="B62" s="302">
        <v>-6.36</v>
      </c>
      <c r="C62" s="302">
        <v>-5.23</v>
      </c>
      <c r="D62" s="302">
        <v>-4.33</v>
      </c>
      <c r="E62" s="302">
        <v>-2.36</v>
      </c>
      <c r="F62" s="302">
        <v>-3.4</v>
      </c>
      <c r="G62" s="302"/>
    </row>
    <row r="63" spans="1:7" x14ac:dyDescent="0.2">
      <c r="A63" s="294" t="s">
        <v>264</v>
      </c>
      <c r="B63" s="302">
        <v>15.03</v>
      </c>
      <c r="C63" s="302">
        <v>12.7</v>
      </c>
      <c r="D63" s="302">
        <v>10.77</v>
      </c>
      <c r="E63" s="302">
        <v>9.07</v>
      </c>
      <c r="F63" s="302">
        <v>10.67</v>
      </c>
      <c r="G63" s="302">
        <v>14.41</v>
      </c>
    </row>
    <row r="64" spans="1:7" x14ac:dyDescent="0.2">
      <c r="A64" s="294"/>
      <c r="B64" s="302"/>
      <c r="C64" s="302"/>
      <c r="D64" s="302"/>
      <c r="E64" s="302"/>
      <c r="F64" s="302"/>
      <c r="G64" s="302"/>
    </row>
    <row r="65" spans="1:8" x14ac:dyDescent="0.2">
      <c r="A65" s="303" t="s">
        <v>286</v>
      </c>
      <c r="B65" s="302"/>
      <c r="C65" s="302"/>
      <c r="D65" s="302"/>
      <c r="E65" s="302"/>
      <c r="F65" s="302"/>
      <c r="G65" s="302"/>
    </row>
    <row r="66" spans="1:8" x14ac:dyDescent="0.2">
      <c r="A66" s="294" t="s">
        <v>264</v>
      </c>
      <c r="B66" s="302">
        <v>7.01</v>
      </c>
      <c r="C66" s="302">
        <v>7.39</v>
      </c>
      <c r="D66" s="302">
        <v>8.6</v>
      </c>
      <c r="E66" s="302">
        <v>8.2899999999999991</v>
      </c>
      <c r="F66" s="302">
        <v>8.7799999999999994</v>
      </c>
      <c r="G66" s="302">
        <v>11.34</v>
      </c>
    </row>
    <row r="67" spans="1:8" s="240" customFormat="1" x14ac:dyDescent="0.2">
      <c r="A67" s="305"/>
      <c r="B67" s="301"/>
      <c r="C67" s="301"/>
      <c r="D67" s="301"/>
      <c r="E67" s="301"/>
      <c r="F67" s="301"/>
      <c r="G67" s="301"/>
      <c r="H67" s="290"/>
    </row>
    <row r="68" spans="1:8" x14ac:dyDescent="0.2">
      <c r="A68" s="303" t="s">
        <v>287</v>
      </c>
      <c r="B68" s="302"/>
      <c r="C68" s="302"/>
      <c r="D68" s="302"/>
      <c r="E68" s="302"/>
      <c r="F68" s="302"/>
      <c r="G68" s="302"/>
    </row>
    <row r="69" spans="1:8" x14ac:dyDescent="0.2">
      <c r="A69" s="294"/>
      <c r="B69" s="302"/>
      <c r="C69" s="302"/>
      <c r="D69" s="302"/>
      <c r="E69" s="302"/>
      <c r="F69" s="302"/>
      <c r="G69" s="302"/>
    </row>
    <row r="70" spans="1:8" x14ac:dyDescent="0.2">
      <c r="A70" s="303" t="s">
        <v>288</v>
      </c>
      <c r="B70" s="302"/>
      <c r="C70" s="302"/>
      <c r="D70" s="302"/>
      <c r="E70" s="302"/>
      <c r="F70" s="302"/>
      <c r="G70" s="302"/>
    </row>
    <row r="71" spans="1:8" x14ac:dyDescent="0.2">
      <c r="A71" s="294" t="s">
        <v>264</v>
      </c>
      <c r="B71" s="302">
        <v>5.4</v>
      </c>
      <c r="C71" s="302">
        <v>5.95</v>
      </c>
      <c r="D71" s="302">
        <v>7.78</v>
      </c>
      <c r="E71" s="302">
        <v>7.87</v>
      </c>
      <c r="F71" s="302">
        <v>8.0500000000000007</v>
      </c>
      <c r="G71" s="302"/>
    </row>
    <row r="72" spans="1:8" s="240" customFormat="1" x14ac:dyDescent="0.2">
      <c r="A72" s="305"/>
      <c r="B72" s="301"/>
      <c r="C72" s="301"/>
      <c r="D72" s="301"/>
      <c r="E72" s="301"/>
      <c r="F72" s="301"/>
      <c r="G72" s="301"/>
      <c r="H72" s="290"/>
    </row>
    <row r="73" spans="1:8" x14ac:dyDescent="0.2">
      <c r="A73" s="303" t="s">
        <v>289</v>
      </c>
      <c r="B73" s="302"/>
      <c r="C73" s="302"/>
      <c r="D73" s="302"/>
      <c r="E73" s="302"/>
      <c r="F73" s="302"/>
      <c r="G73" s="302"/>
    </row>
    <row r="74" spans="1:8" x14ac:dyDescent="0.2">
      <c r="A74" s="294" t="s">
        <v>290</v>
      </c>
      <c r="B74" s="302">
        <v>35.880000000000003</v>
      </c>
      <c r="C74" s="302">
        <v>24.26</v>
      </c>
      <c r="D74" s="302">
        <v>15.89</v>
      </c>
      <c r="E74" s="302">
        <v>19.079999999999998</v>
      </c>
      <c r="F74" s="302"/>
      <c r="G74" s="302"/>
    </row>
    <row r="75" spans="1:8" x14ac:dyDescent="0.2">
      <c r="A75" s="294" t="s">
        <v>264</v>
      </c>
      <c r="B75" s="302">
        <v>31.38</v>
      </c>
      <c r="C75" s="302">
        <v>20.32</v>
      </c>
      <c r="D75" s="302">
        <v>13.49</v>
      </c>
      <c r="E75" s="302">
        <v>15.89</v>
      </c>
      <c r="F75" s="302">
        <v>20.8</v>
      </c>
      <c r="G75" s="302"/>
    </row>
    <row r="76" spans="1:8" s="240" customFormat="1" x14ac:dyDescent="0.2">
      <c r="A76" s="294"/>
      <c r="B76" s="302"/>
      <c r="C76" s="302"/>
      <c r="D76" s="302"/>
      <c r="E76" s="302"/>
      <c r="F76" s="302"/>
      <c r="G76" s="302"/>
      <c r="H76" s="290"/>
    </row>
    <row r="77" spans="1:8" s="240" customFormat="1" x14ac:dyDescent="0.2">
      <c r="A77" s="303" t="s">
        <v>291</v>
      </c>
      <c r="B77" s="302"/>
      <c r="C77" s="302"/>
      <c r="D77" s="302"/>
      <c r="E77" s="302"/>
      <c r="F77" s="302"/>
      <c r="G77" s="302"/>
      <c r="H77" s="290"/>
    </row>
    <row r="78" spans="1:8" s="240" customFormat="1" x14ac:dyDescent="0.2">
      <c r="A78" s="303" t="s">
        <v>292</v>
      </c>
      <c r="B78" s="301"/>
      <c r="C78" s="301"/>
      <c r="D78" s="301"/>
      <c r="E78" s="301"/>
      <c r="F78" s="301"/>
      <c r="G78" s="301"/>
      <c r="H78" s="290"/>
    </row>
    <row r="79" spans="1:8" x14ac:dyDescent="0.2">
      <c r="A79" s="294" t="s">
        <v>264</v>
      </c>
      <c r="B79" s="302">
        <v>18.920000000000002</v>
      </c>
      <c r="C79" s="302">
        <v>11.78</v>
      </c>
      <c r="D79" s="302">
        <v>4.45</v>
      </c>
      <c r="E79" s="302">
        <v>10.58</v>
      </c>
      <c r="F79" s="302">
        <v>12.82</v>
      </c>
      <c r="G79" s="302"/>
    </row>
    <row r="80" spans="1:8" x14ac:dyDescent="0.2">
      <c r="A80" s="294"/>
      <c r="B80" s="302"/>
      <c r="C80" s="302"/>
      <c r="D80" s="302"/>
      <c r="E80" s="302"/>
      <c r="F80" s="302"/>
      <c r="G80" s="302"/>
    </row>
    <row r="81" spans="1:8" s="240" customFormat="1" x14ac:dyDescent="0.2">
      <c r="A81" s="303" t="s">
        <v>293</v>
      </c>
      <c r="B81" s="302"/>
      <c r="C81" s="302"/>
      <c r="D81" s="302"/>
      <c r="E81" s="302"/>
      <c r="F81" s="302"/>
      <c r="G81" s="302"/>
      <c r="H81" s="290"/>
    </row>
    <row r="82" spans="1:8" s="240" customFormat="1" x14ac:dyDescent="0.2">
      <c r="A82" s="294" t="s">
        <v>264</v>
      </c>
      <c r="B82" s="302">
        <v>18.75</v>
      </c>
      <c r="C82" s="302">
        <v>15.17</v>
      </c>
      <c r="D82" s="302">
        <v>12.58</v>
      </c>
      <c r="E82" s="302">
        <v>14.14</v>
      </c>
      <c r="F82" s="302">
        <v>11.95</v>
      </c>
      <c r="G82" s="302"/>
      <c r="H82" s="290"/>
    </row>
    <row r="83" spans="1:8" s="240" customFormat="1" x14ac:dyDescent="0.2">
      <c r="A83" s="305"/>
      <c r="B83" s="301"/>
      <c r="C83" s="301"/>
      <c r="D83" s="301"/>
      <c r="E83" s="301"/>
      <c r="F83" s="301"/>
      <c r="G83" s="301"/>
      <c r="H83" s="290"/>
    </row>
    <row r="84" spans="1:8" x14ac:dyDescent="0.2">
      <c r="A84" s="303" t="s">
        <v>294</v>
      </c>
      <c r="B84" s="302"/>
      <c r="C84" s="302"/>
      <c r="D84" s="302"/>
      <c r="E84" s="302"/>
      <c r="F84" s="302"/>
      <c r="G84" s="302"/>
    </row>
    <row r="85" spans="1:8" x14ac:dyDescent="0.2">
      <c r="A85" s="294" t="s">
        <v>264</v>
      </c>
      <c r="B85" s="302">
        <v>17.37</v>
      </c>
      <c r="C85" s="302">
        <v>10.65</v>
      </c>
      <c r="D85" s="302">
        <v>4.34</v>
      </c>
      <c r="E85" s="302">
        <v>7.99</v>
      </c>
      <c r="F85" s="302">
        <v>11.86</v>
      </c>
      <c r="G85" s="302"/>
    </row>
    <row r="86" spans="1:8" x14ac:dyDescent="0.2">
      <c r="A86" s="294"/>
      <c r="B86" s="302"/>
      <c r="C86" s="302"/>
      <c r="D86" s="302"/>
      <c r="E86" s="302"/>
      <c r="F86" s="302"/>
      <c r="G86" s="302"/>
    </row>
    <row r="87" spans="1:8" s="240" customFormat="1" x14ac:dyDescent="0.2">
      <c r="A87" s="303" t="s">
        <v>295</v>
      </c>
      <c r="B87" s="302"/>
      <c r="C87" s="302"/>
      <c r="D87" s="302"/>
      <c r="E87" s="302"/>
      <c r="F87" s="302"/>
      <c r="G87" s="302"/>
      <c r="H87" s="290"/>
    </row>
    <row r="88" spans="1:8" s="240" customFormat="1" x14ac:dyDescent="0.2">
      <c r="A88" s="303" t="s">
        <v>296</v>
      </c>
      <c r="B88" s="302"/>
      <c r="C88" s="302"/>
      <c r="D88" s="302"/>
      <c r="E88" s="302"/>
      <c r="F88" s="302"/>
      <c r="G88" s="302"/>
      <c r="H88" s="290"/>
    </row>
    <row r="89" spans="1:8" s="240" customFormat="1" x14ac:dyDescent="0.2">
      <c r="A89" s="294" t="s">
        <v>297</v>
      </c>
      <c r="B89" s="301">
        <v>13.18</v>
      </c>
      <c r="C89" s="301">
        <v>4.63</v>
      </c>
      <c r="D89" s="301">
        <v>-3.37</v>
      </c>
      <c r="E89" s="301"/>
      <c r="F89" s="301"/>
      <c r="G89" s="301"/>
      <c r="H89" s="290"/>
    </row>
    <row r="90" spans="1:8" x14ac:dyDescent="0.2">
      <c r="A90" s="294" t="s">
        <v>264</v>
      </c>
      <c r="B90" s="302">
        <v>19.18</v>
      </c>
      <c r="C90" s="302">
        <v>8.9600000000000009</v>
      </c>
      <c r="D90" s="302">
        <v>0.55000000000000004</v>
      </c>
      <c r="E90" s="302">
        <v>5.61</v>
      </c>
      <c r="F90" s="302">
        <v>6</v>
      </c>
      <c r="G90" s="302">
        <v>0</v>
      </c>
    </row>
    <row r="91" spans="1:8" x14ac:dyDescent="0.2">
      <c r="A91" s="294"/>
      <c r="B91" s="302"/>
      <c r="C91" s="302"/>
      <c r="D91" s="302"/>
      <c r="E91" s="302"/>
      <c r="F91" s="302"/>
      <c r="G91" s="302"/>
    </row>
    <row r="92" spans="1:8" x14ac:dyDescent="0.2">
      <c r="A92" s="303" t="s">
        <v>298</v>
      </c>
      <c r="B92" s="302"/>
      <c r="C92" s="302"/>
      <c r="D92" s="302"/>
      <c r="E92" s="302"/>
      <c r="F92" s="302"/>
      <c r="G92" s="302"/>
    </row>
    <row r="93" spans="1:8" s="240" customFormat="1" x14ac:dyDescent="0.2">
      <c r="A93" s="294"/>
      <c r="B93" s="302"/>
      <c r="C93" s="302"/>
      <c r="D93" s="302"/>
      <c r="E93" s="302"/>
      <c r="F93" s="302"/>
      <c r="G93" s="302"/>
      <c r="H93" s="290"/>
    </row>
    <row r="94" spans="1:8" s="240" customFormat="1" x14ac:dyDescent="0.2">
      <c r="A94" s="303" t="s">
        <v>299</v>
      </c>
      <c r="B94" s="302"/>
      <c r="C94" s="302"/>
      <c r="D94" s="302"/>
      <c r="E94" s="302"/>
      <c r="F94" s="302"/>
      <c r="G94" s="302"/>
      <c r="H94" s="290"/>
    </row>
    <row r="95" spans="1:8" x14ac:dyDescent="0.2">
      <c r="A95" s="294" t="s">
        <v>264</v>
      </c>
      <c r="B95" s="302">
        <v>14.68</v>
      </c>
      <c r="C95" s="302">
        <v>8</v>
      </c>
      <c r="D95" s="302">
        <v>3.43</v>
      </c>
      <c r="E95" s="302">
        <v>6.28</v>
      </c>
      <c r="F95" s="302">
        <v>4.8</v>
      </c>
      <c r="G95" s="302"/>
    </row>
    <row r="96" spans="1:8" x14ac:dyDescent="0.2">
      <c r="A96" s="294"/>
      <c r="B96" s="302"/>
      <c r="C96" s="302"/>
      <c r="D96" s="302"/>
      <c r="E96" s="302"/>
      <c r="F96" s="302"/>
      <c r="G96" s="302"/>
    </row>
    <row r="97" spans="1:7" x14ac:dyDescent="0.2">
      <c r="A97" s="303" t="s">
        <v>300</v>
      </c>
      <c r="B97" s="301"/>
      <c r="C97" s="301"/>
      <c r="D97" s="301"/>
      <c r="E97" s="301"/>
      <c r="F97" s="301"/>
      <c r="G97" s="301"/>
    </row>
    <row r="98" spans="1:7" x14ac:dyDescent="0.2">
      <c r="A98" s="294" t="s">
        <v>301</v>
      </c>
      <c r="B98" s="302"/>
      <c r="C98" s="302"/>
      <c r="D98" s="302"/>
      <c r="E98" s="302"/>
      <c r="F98" s="302"/>
      <c r="G98" s="302"/>
    </row>
    <row r="99" spans="1:7" x14ac:dyDescent="0.2">
      <c r="A99" s="294" t="s">
        <v>264</v>
      </c>
      <c r="B99" s="302">
        <v>12.64</v>
      </c>
      <c r="C99" s="302">
        <v>11.19</v>
      </c>
      <c r="D99" s="302">
        <v>10.53</v>
      </c>
      <c r="E99" s="302">
        <v>10.54</v>
      </c>
      <c r="F99" s="302">
        <v>5.99</v>
      </c>
      <c r="G99" s="302"/>
    </row>
    <row r="100" spans="1:7" x14ac:dyDescent="0.2">
      <c r="A100" s="294"/>
      <c r="B100" s="302"/>
      <c r="C100" s="302"/>
      <c r="D100" s="302"/>
      <c r="E100" s="302"/>
      <c r="F100" s="302"/>
      <c r="G100" s="302"/>
    </row>
    <row r="101" spans="1:7" x14ac:dyDescent="0.2">
      <c r="A101" s="303" t="s">
        <v>302</v>
      </c>
      <c r="B101" s="302"/>
      <c r="C101" s="302"/>
      <c r="D101" s="302"/>
      <c r="E101" s="302"/>
      <c r="F101" s="302"/>
      <c r="G101" s="302"/>
    </row>
    <row r="102" spans="1:7" x14ac:dyDescent="0.2">
      <c r="A102" s="303"/>
      <c r="B102" s="302"/>
      <c r="C102" s="302"/>
      <c r="D102" s="302"/>
      <c r="E102" s="302"/>
      <c r="F102" s="302"/>
      <c r="G102" s="302"/>
    </row>
    <row r="103" spans="1:7" x14ac:dyDescent="0.2">
      <c r="A103" s="303"/>
      <c r="B103" s="302"/>
      <c r="C103" s="302"/>
      <c r="D103" s="302"/>
      <c r="E103" s="302"/>
      <c r="F103" s="302"/>
      <c r="G103" s="302"/>
    </row>
    <row r="104" spans="1:7" x14ac:dyDescent="0.2">
      <c r="A104" s="306"/>
    </row>
    <row r="107" spans="1:7" x14ac:dyDescent="0.2">
      <c r="A107" s="307"/>
    </row>
    <row r="108" spans="1:7" x14ac:dyDescent="0.2">
      <c r="A108" s="307"/>
    </row>
    <row r="109" spans="1:7" x14ac:dyDescent="0.2">
      <c r="A109" s="307"/>
    </row>
    <row r="110" spans="1:7" x14ac:dyDescent="0.2">
      <c r="A110" s="307"/>
    </row>
    <row r="111" spans="1:7" x14ac:dyDescent="0.2">
      <c r="A111" s="307"/>
    </row>
    <row r="112" spans="1:7" x14ac:dyDescent="0.2">
      <c r="A112" s="307"/>
    </row>
    <row r="113" spans="1:1" x14ac:dyDescent="0.2">
      <c r="A113" s="307"/>
    </row>
    <row r="114" spans="1:1" x14ac:dyDescent="0.2">
      <c r="A114" s="307"/>
    </row>
  </sheetData>
  <mergeCells count="2">
    <mergeCell ref="A1:G1"/>
    <mergeCell ref="B4:G4"/>
  </mergeCells>
  <pageMargins left="0.7" right="0.7" top="0.75" bottom="0.75" header="0.3" footer="0.3"/>
  <pageSetup paperSize="9" scale="6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0</xdr:colOff>
                <xdr:row>103</xdr:row>
                <xdr:rowOff>0</xdr:rowOff>
              </from>
              <to>
                <xdr:col>6</xdr:col>
                <xdr:colOff>47625</xdr:colOff>
                <xdr:row>116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2.75" x14ac:dyDescent="0.2"/>
  <cols>
    <col min="1" max="1" width="62.85546875" bestFit="1" customWidth="1"/>
    <col min="2" max="2" width="9.140625" style="6"/>
    <col min="4" max="4" width="9.140625" style="6"/>
    <col min="6" max="6" width="9.140625" style="6"/>
    <col min="8" max="8" width="9.140625" style="6"/>
  </cols>
  <sheetData>
    <row r="1" spans="1:10" x14ac:dyDescent="0.2">
      <c r="A1" s="1" t="s">
        <v>1295</v>
      </c>
      <c r="I1" s="1" t="s">
        <v>5</v>
      </c>
    </row>
    <row r="2" spans="1:10" x14ac:dyDescent="0.2">
      <c r="A2" s="1" t="s">
        <v>141</v>
      </c>
    </row>
    <row r="3" spans="1:10" ht="13.5" thickBot="1" x14ac:dyDescent="0.25"/>
    <row r="4" spans="1:10" ht="13.5" thickTop="1" x14ac:dyDescent="0.2">
      <c r="A4" s="23"/>
      <c r="B4" s="373" t="s">
        <v>6</v>
      </c>
      <c r="C4" s="373"/>
      <c r="D4" s="373"/>
      <c r="E4" s="373"/>
      <c r="F4" s="373"/>
      <c r="G4" s="373"/>
      <c r="H4" s="373"/>
      <c r="I4" s="374"/>
    </row>
    <row r="5" spans="1:10" x14ac:dyDescent="0.2">
      <c r="A5" s="13"/>
      <c r="B5" s="185"/>
      <c r="I5" s="141"/>
    </row>
    <row r="6" spans="1:10" x14ac:dyDescent="0.2">
      <c r="A6" s="13"/>
      <c r="B6" s="359" t="s">
        <v>1</v>
      </c>
      <c r="C6" s="375"/>
      <c r="D6" s="359" t="s">
        <v>2</v>
      </c>
      <c r="E6" s="375"/>
      <c r="F6" s="359" t="s">
        <v>3</v>
      </c>
      <c r="G6" s="375"/>
      <c r="H6" s="359" t="s">
        <v>4</v>
      </c>
      <c r="I6" s="376"/>
    </row>
    <row r="7" spans="1:10" ht="13.5" thickBot="1" x14ac:dyDescent="0.25">
      <c r="A7" s="13"/>
      <c r="B7" s="183" t="s">
        <v>70</v>
      </c>
      <c r="C7" s="184" t="s">
        <v>71</v>
      </c>
      <c r="D7" s="183" t="s">
        <v>70</v>
      </c>
      <c r="E7" s="184" t="s">
        <v>71</v>
      </c>
      <c r="F7" s="183" t="s">
        <v>70</v>
      </c>
      <c r="G7" s="184" t="s">
        <v>71</v>
      </c>
      <c r="H7" s="183" t="s">
        <v>70</v>
      </c>
      <c r="I7" s="182" t="s">
        <v>71</v>
      </c>
    </row>
    <row r="8" spans="1:10" ht="13.5" thickTop="1" x14ac:dyDescent="0.2">
      <c r="A8" s="149" t="s">
        <v>128</v>
      </c>
      <c r="B8" s="28"/>
      <c r="C8" s="9"/>
      <c r="D8" s="28"/>
      <c r="E8" s="9"/>
      <c r="F8" s="28"/>
      <c r="G8" s="9"/>
      <c r="H8" s="28"/>
      <c r="I8" s="137"/>
    </row>
    <row r="9" spans="1:10" x14ac:dyDescent="0.2">
      <c r="A9" s="11" t="s">
        <v>140</v>
      </c>
      <c r="B9" s="26">
        <v>238078986900.70999</v>
      </c>
      <c r="C9" s="180">
        <v>94.223100000000002</v>
      </c>
      <c r="D9" s="26">
        <v>219676604830.39999</v>
      </c>
      <c r="E9" s="180">
        <v>93.623599999999996</v>
      </c>
      <c r="F9" s="26">
        <v>211201000952.32001</v>
      </c>
      <c r="G9" s="180">
        <v>93.857900000000001</v>
      </c>
      <c r="H9" s="26">
        <v>211953129571.29001</v>
      </c>
      <c r="I9" s="179">
        <v>93.612899999999996</v>
      </c>
    </row>
    <row r="10" spans="1:10" x14ac:dyDescent="0.2">
      <c r="A10" s="13" t="s">
        <v>139</v>
      </c>
      <c r="B10" s="26">
        <v>4478375845.2399998</v>
      </c>
      <c r="C10" s="180">
        <v>1.7724</v>
      </c>
      <c r="D10" s="26">
        <v>4878268618.7200003</v>
      </c>
      <c r="E10" s="180">
        <v>2.0790999999999999</v>
      </c>
      <c r="F10" s="26">
        <v>5344567046.7299995</v>
      </c>
      <c r="G10" s="180">
        <v>2.3751000000000002</v>
      </c>
      <c r="H10" s="26">
        <v>4900717097.1000004</v>
      </c>
      <c r="I10" s="179">
        <v>2.1644999999999999</v>
      </c>
    </row>
    <row r="11" spans="1:10" x14ac:dyDescent="0.2">
      <c r="A11" s="13" t="s">
        <v>138</v>
      </c>
      <c r="B11" s="26">
        <v>207863705.44999999</v>
      </c>
      <c r="C11" s="180">
        <v>8.2299999999999998E-2</v>
      </c>
      <c r="D11" s="26">
        <v>260472686.52000001</v>
      </c>
      <c r="E11" s="180">
        <v>0.111</v>
      </c>
      <c r="F11" s="26">
        <v>202429060</v>
      </c>
      <c r="G11" s="180">
        <v>0.09</v>
      </c>
      <c r="H11" s="26">
        <v>176882645</v>
      </c>
      <c r="I11" s="179">
        <v>7.8100000000000003E-2</v>
      </c>
    </row>
    <row r="12" spans="1:10" x14ac:dyDescent="0.2">
      <c r="A12" s="13" t="s">
        <v>137</v>
      </c>
      <c r="B12" s="26">
        <v>2145253895.5899999</v>
      </c>
      <c r="C12" s="180">
        <v>0.84899999999999998</v>
      </c>
      <c r="D12" s="26">
        <v>2427119930.7199998</v>
      </c>
      <c r="E12" s="180">
        <v>1.0344</v>
      </c>
      <c r="F12" s="26">
        <v>1324141134.3099999</v>
      </c>
      <c r="G12" s="180">
        <v>0.58840000000000003</v>
      </c>
      <c r="H12" s="26">
        <v>1923658360.1500001</v>
      </c>
      <c r="I12" s="179">
        <v>0.84960000000000002</v>
      </c>
    </row>
    <row r="13" spans="1:10" x14ac:dyDescent="0.2">
      <c r="A13" s="181" t="s">
        <v>136</v>
      </c>
      <c r="B13" s="26">
        <v>420875241.33999997</v>
      </c>
      <c r="C13" s="180">
        <v>0.1666</v>
      </c>
      <c r="D13" s="26">
        <v>653876924.28999996</v>
      </c>
      <c r="E13" s="180">
        <v>0.2787</v>
      </c>
      <c r="F13" s="26">
        <v>343125726.87</v>
      </c>
      <c r="G13" s="180">
        <v>0.1525</v>
      </c>
      <c r="H13" s="26">
        <v>387365302.35000002</v>
      </c>
      <c r="I13" s="179">
        <v>0.1711</v>
      </c>
    </row>
    <row r="14" spans="1:10" ht="13.5" thickBot="1" x14ac:dyDescent="0.25">
      <c r="A14" s="13" t="s">
        <v>124</v>
      </c>
      <c r="B14" s="26">
        <v>7338808731.4700003</v>
      </c>
      <c r="C14" s="180">
        <v>2.9043999999999999</v>
      </c>
      <c r="D14" s="26">
        <v>6741720265.8100004</v>
      </c>
      <c r="E14" s="180">
        <v>2.8732000000000002</v>
      </c>
      <c r="F14" s="26">
        <v>6606754443.0100002</v>
      </c>
      <c r="G14" s="180">
        <v>2.9359999999999999</v>
      </c>
      <c r="H14" s="26">
        <v>7072784637.1199999</v>
      </c>
      <c r="I14" s="179">
        <v>3.1238000000000001</v>
      </c>
    </row>
    <row r="15" spans="1:10" ht="14.25" thickTop="1" thickBot="1" x14ac:dyDescent="0.25">
      <c r="A15" s="24" t="s">
        <v>72</v>
      </c>
      <c r="B15" s="27">
        <v>252675821448.23001</v>
      </c>
      <c r="C15" s="16">
        <v>100</v>
      </c>
      <c r="D15" s="27">
        <v>234638063256.45999</v>
      </c>
      <c r="E15" s="16">
        <v>100</v>
      </c>
      <c r="F15" s="27">
        <v>225022018363.23999</v>
      </c>
      <c r="G15" s="16">
        <v>100</v>
      </c>
      <c r="H15" s="27">
        <v>226414537613.01001</v>
      </c>
      <c r="I15" s="178">
        <v>100</v>
      </c>
      <c r="J15" s="1"/>
    </row>
    <row r="16" spans="1:10" ht="13.5" thickTop="1" x14ac:dyDescent="0.2">
      <c r="A16" s="13"/>
      <c r="B16" s="26"/>
      <c r="C16" s="12"/>
      <c r="D16" s="26"/>
      <c r="E16" s="12"/>
      <c r="F16" s="26"/>
      <c r="G16" s="12"/>
      <c r="H16" s="26"/>
      <c r="I16" s="141"/>
    </row>
    <row r="17" spans="1:9" x14ac:dyDescent="0.2">
      <c r="A17" s="11" t="s">
        <v>122</v>
      </c>
      <c r="B17" s="26"/>
      <c r="C17" s="12"/>
      <c r="D17" s="26"/>
      <c r="E17" s="12"/>
      <c r="F17" s="26"/>
      <c r="G17" s="12"/>
      <c r="H17" s="26"/>
      <c r="I17" s="141"/>
    </row>
    <row r="18" spans="1:9" x14ac:dyDescent="0.2">
      <c r="A18" s="13" t="s">
        <v>121</v>
      </c>
      <c r="B18" s="29">
        <v>2168911384.1399999</v>
      </c>
      <c r="C18" s="2">
        <v>0.85840000000000005</v>
      </c>
      <c r="D18" s="29">
        <v>2397106491.0900002</v>
      </c>
      <c r="E18" s="2">
        <v>1.0216000000000001</v>
      </c>
      <c r="F18" s="29">
        <v>821068748.65999997</v>
      </c>
      <c r="G18" s="2">
        <v>0.3649</v>
      </c>
      <c r="H18" s="29">
        <v>746688708.34000003</v>
      </c>
      <c r="I18" s="179">
        <v>0.32979999999999998</v>
      </c>
    </row>
    <row r="19" spans="1:9" x14ac:dyDescent="0.2">
      <c r="A19" s="13" t="s">
        <v>120</v>
      </c>
      <c r="B19" s="29">
        <v>57622650097.529999</v>
      </c>
      <c r="C19" s="2">
        <v>22.805</v>
      </c>
      <c r="D19" s="29">
        <v>54233973616.379997</v>
      </c>
      <c r="E19" s="2">
        <v>23.113900000000001</v>
      </c>
      <c r="F19" s="29">
        <v>53082717397.57</v>
      </c>
      <c r="G19" s="2">
        <v>23.59</v>
      </c>
      <c r="H19" s="29">
        <v>54005954001.82</v>
      </c>
      <c r="I19" s="179">
        <v>23.852699999999999</v>
      </c>
    </row>
    <row r="20" spans="1:9" x14ac:dyDescent="0.2">
      <c r="A20" s="13" t="s">
        <v>119</v>
      </c>
      <c r="B20" s="29">
        <v>36210234480.970001</v>
      </c>
      <c r="C20" s="2">
        <v>14.3307</v>
      </c>
      <c r="D20" s="29">
        <v>31624030439.150002</v>
      </c>
      <c r="E20" s="2">
        <v>13.4778</v>
      </c>
      <c r="F20" s="29">
        <v>29424940556.509998</v>
      </c>
      <c r="G20" s="2">
        <v>13.076499999999999</v>
      </c>
      <c r="H20" s="29">
        <v>29066908857.419998</v>
      </c>
      <c r="I20" s="179">
        <v>12.837899999999999</v>
      </c>
    </row>
    <row r="21" spans="1:9" x14ac:dyDescent="0.2">
      <c r="A21" s="13" t="s">
        <v>118</v>
      </c>
      <c r="B21" s="29">
        <v>21400343213.990002</v>
      </c>
      <c r="C21" s="2">
        <v>8.4695</v>
      </c>
      <c r="D21" s="29">
        <v>20215581190.369999</v>
      </c>
      <c r="E21" s="2">
        <v>8.6156000000000006</v>
      </c>
      <c r="F21" s="29">
        <v>17809203097.959999</v>
      </c>
      <c r="G21" s="2">
        <v>7.9143999999999997</v>
      </c>
      <c r="H21" s="29">
        <v>20173164548.919998</v>
      </c>
      <c r="I21" s="179">
        <v>8.9098000000000006</v>
      </c>
    </row>
    <row r="22" spans="1:9" x14ac:dyDescent="0.2">
      <c r="A22" s="13" t="s">
        <v>117</v>
      </c>
      <c r="B22" s="29">
        <v>49172032682.989998</v>
      </c>
      <c r="C22" s="2">
        <v>19.4605</v>
      </c>
      <c r="D22" s="29">
        <v>43670512340.550003</v>
      </c>
      <c r="E22" s="2">
        <v>18.611899999999999</v>
      </c>
      <c r="F22" s="29">
        <v>40419069465.940002</v>
      </c>
      <c r="G22" s="2">
        <v>17.962299999999999</v>
      </c>
      <c r="H22" s="29">
        <v>41562144340.959999</v>
      </c>
      <c r="I22" s="179">
        <v>18.3567</v>
      </c>
    </row>
    <row r="23" spans="1:9" x14ac:dyDescent="0.2">
      <c r="A23" s="13" t="s">
        <v>116</v>
      </c>
      <c r="B23" s="29">
        <v>7767479743.8500004</v>
      </c>
      <c r="C23" s="2">
        <v>3.0741000000000001</v>
      </c>
      <c r="D23" s="29">
        <v>7164093440.4899998</v>
      </c>
      <c r="E23" s="2">
        <v>3.0533000000000001</v>
      </c>
      <c r="F23" s="29">
        <v>6495507318.7700005</v>
      </c>
      <c r="G23" s="2">
        <v>2.8866000000000001</v>
      </c>
      <c r="H23" s="29">
        <v>6484934778.0299997</v>
      </c>
      <c r="I23" s="179">
        <v>2.8641999999999999</v>
      </c>
    </row>
    <row r="24" spans="1:9" x14ac:dyDescent="0.2">
      <c r="A24" s="13" t="s">
        <v>115</v>
      </c>
      <c r="B24" s="29">
        <v>26404279483.849998</v>
      </c>
      <c r="C24" s="2">
        <v>10.4499</v>
      </c>
      <c r="D24" s="29">
        <v>24296790824.549999</v>
      </c>
      <c r="E24" s="2">
        <v>10.355</v>
      </c>
      <c r="F24" s="29">
        <v>22734557414.470001</v>
      </c>
      <c r="G24" s="2">
        <v>10.103300000000001</v>
      </c>
      <c r="H24" s="29">
        <v>23676309926.200001</v>
      </c>
      <c r="I24" s="179">
        <v>10.457100000000001</v>
      </c>
    </row>
    <row r="25" spans="1:9" x14ac:dyDescent="0.2">
      <c r="A25" s="13" t="s">
        <v>114</v>
      </c>
      <c r="B25" s="29">
        <v>15441942409.389999</v>
      </c>
      <c r="C25" s="2">
        <v>6.1113999999999997</v>
      </c>
      <c r="D25" s="29">
        <v>15514167028.540001</v>
      </c>
      <c r="E25" s="2">
        <v>6.6120000000000001</v>
      </c>
      <c r="F25" s="29">
        <v>13725904760.719999</v>
      </c>
      <c r="G25" s="2">
        <v>6.0998000000000001</v>
      </c>
      <c r="H25" s="29">
        <v>15257981042.959999</v>
      </c>
      <c r="I25" s="179">
        <v>6.7389999999999999</v>
      </c>
    </row>
    <row r="26" spans="1:9" x14ac:dyDescent="0.2">
      <c r="A26" s="13" t="s">
        <v>111</v>
      </c>
      <c r="B26" s="29">
        <v>0</v>
      </c>
      <c r="C26">
        <v>0</v>
      </c>
      <c r="D26" s="29">
        <v>0</v>
      </c>
      <c r="E26">
        <v>0</v>
      </c>
      <c r="F26" s="29">
        <v>0</v>
      </c>
      <c r="G26">
        <v>0</v>
      </c>
      <c r="H26" s="29">
        <v>0</v>
      </c>
      <c r="I26" s="141">
        <v>0</v>
      </c>
    </row>
    <row r="27" spans="1:9" x14ac:dyDescent="0.2">
      <c r="A27" s="13" t="s">
        <v>73</v>
      </c>
      <c r="B27" s="29">
        <v>2067304421.24</v>
      </c>
      <c r="C27" s="2">
        <v>0.81820000000000004</v>
      </c>
      <c r="D27" s="29">
        <v>2213028164.7600002</v>
      </c>
      <c r="E27" s="2">
        <v>0.94320000000000004</v>
      </c>
      <c r="F27" s="29">
        <v>2129089380.98</v>
      </c>
      <c r="G27" s="2">
        <v>0.94620000000000004</v>
      </c>
      <c r="H27" s="29">
        <v>2088403278.5899999</v>
      </c>
      <c r="I27" s="179">
        <v>0.9224</v>
      </c>
    </row>
    <row r="28" spans="1:9" x14ac:dyDescent="0.2">
      <c r="A28" s="13" t="s">
        <v>113</v>
      </c>
      <c r="B28" s="29">
        <v>15980296323.799999</v>
      </c>
      <c r="C28" s="2">
        <v>6.3243999999999998</v>
      </c>
      <c r="D28" s="29">
        <v>14971720141.059999</v>
      </c>
      <c r="E28" s="2">
        <v>6.3807999999999998</v>
      </c>
      <c r="F28" s="29">
        <v>13691165874.17</v>
      </c>
      <c r="G28" s="2">
        <v>6.0843999999999996</v>
      </c>
      <c r="H28" s="29">
        <v>14938970342.73</v>
      </c>
      <c r="I28" s="179">
        <v>6.5980999999999996</v>
      </c>
    </row>
    <row r="29" spans="1:9" x14ac:dyDescent="0.2">
      <c r="A29" s="13" t="s">
        <v>112</v>
      </c>
      <c r="B29" s="29">
        <v>0</v>
      </c>
      <c r="C29">
        <v>0</v>
      </c>
      <c r="D29" s="29">
        <v>0</v>
      </c>
      <c r="E29">
        <v>0</v>
      </c>
      <c r="F29" s="29">
        <v>0</v>
      </c>
      <c r="G29">
        <v>0</v>
      </c>
      <c r="H29" s="29">
        <v>0</v>
      </c>
      <c r="I29" s="141">
        <v>0</v>
      </c>
    </row>
    <row r="30" spans="1:9" ht="13.5" thickBot="1" x14ac:dyDescent="0.25">
      <c r="A30" s="13" t="s">
        <v>110</v>
      </c>
      <c r="B30" s="26">
        <v>1349730699.99</v>
      </c>
      <c r="C30" s="180">
        <v>0.53420000000000001</v>
      </c>
      <c r="D30" s="26">
        <v>1220873692.6300001</v>
      </c>
      <c r="E30" s="180">
        <v>0.52029999999999998</v>
      </c>
      <c r="F30" s="26">
        <v>8843501331.5400009</v>
      </c>
      <c r="G30" s="180">
        <v>3.9300999999999999</v>
      </c>
      <c r="H30" s="26">
        <v>1904908366.79</v>
      </c>
      <c r="I30" s="179">
        <v>0.84130000000000005</v>
      </c>
    </row>
    <row r="31" spans="1:9" ht="14.25" thickTop="1" thickBot="1" x14ac:dyDescent="0.25">
      <c r="A31" s="24" t="s">
        <v>135</v>
      </c>
      <c r="B31" s="27">
        <v>235585204941.73999</v>
      </c>
      <c r="C31" s="16">
        <v>93.236099999999993</v>
      </c>
      <c r="D31" s="27">
        <v>217521877369.57001</v>
      </c>
      <c r="E31" s="16">
        <v>92.705299999999994</v>
      </c>
      <c r="F31" s="27">
        <v>209176725347.29001</v>
      </c>
      <c r="G31" s="16">
        <v>92.958299999999994</v>
      </c>
      <c r="H31" s="27">
        <v>210014943569.76001</v>
      </c>
      <c r="I31" s="178">
        <v>92.756799999999998</v>
      </c>
    </row>
    <row r="32" spans="1:9" ht="14.25" thickTop="1" thickBot="1" x14ac:dyDescent="0.25">
      <c r="A32" s="24" t="s">
        <v>108</v>
      </c>
      <c r="B32" s="27">
        <v>2493781958.9699998</v>
      </c>
      <c r="C32" s="16">
        <v>0.9869</v>
      </c>
      <c r="D32" s="27">
        <v>2154727460.8299999</v>
      </c>
      <c r="E32" s="16">
        <v>0.91830000000000001</v>
      </c>
      <c r="F32" s="27">
        <v>2024275605.03</v>
      </c>
      <c r="G32" s="16">
        <v>0.89959999999999996</v>
      </c>
      <c r="H32" s="27">
        <v>1937901001.53</v>
      </c>
      <c r="I32" s="178">
        <v>0.85589999999999999</v>
      </c>
    </row>
    <row r="33" spans="1:9" ht="14.25" thickTop="1" thickBot="1" x14ac:dyDescent="0.25">
      <c r="A33" s="24" t="s">
        <v>134</v>
      </c>
      <c r="B33" s="27">
        <v>238078986900.70999</v>
      </c>
      <c r="C33" s="16">
        <v>94.223100000000002</v>
      </c>
      <c r="D33" s="27">
        <v>219676604830.39999</v>
      </c>
      <c r="E33" s="16">
        <v>93.623599999999996</v>
      </c>
      <c r="F33" s="27">
        <v>211201000952.32001</v>
      </c>
      <c r="G33" s="16">
        <v>93.857900000000001</v>
      </c>
      <c r="H33" s="27">
        <v>211953129571.29001</v>
      </c>
      <c r="I33" s="178">
        <v>93.612899999999996</v>
      </c>
    </row>
    <row r="34" spans="1:9" ht="13.5" thickTop="1" x14ac:dyDescent="0.2">
      <c r="A34" s="13" t="s">
        <v>90</v>
      </c>
      <c r="B34" s="26">
        <v>3341135223.8899999</v>
      </c>
      <c r="C34" s="180">
        <v>1.3223</v>
      </c>
      <c r="D34" s="26">
        <v>3075179515.7399998</v>
      </c>
      <c r="E34" s="180">
        <v>1.3106</v>
      </c>
      <c r="F34" s="26">
        <v>2924058226.0999999</v>
      </c>
      <c r="G34" s="180">
        <v>1.2995000000000001</v>
      </c>
      <c r="H34" s="26">
        <v>3265123908.0599999</v>
      </c>
      <c r="I34" s="179">
        <v>1.4420999999999999</v>
      </c>
    </row>
    <row r="35" spans="1:9" x14ac:dyDescent="0.2">
      <c r="A35" s="13" t="s">
        <v>89</v>
      </c>
      <c r="B35" s="26">
        <v>205997514.22999999</v>
      </c>
      <c r="C35" s="180">
        <v>8.1500000000000003E-2</v>
      </c>
      <c r="D35" s="26">
        <v>184839000.31999999</v>
      </c>
      <c r="E35" s="180">
        <v>7.8799999999999995E-2</v>
      </c>
      <c r="F35" s="26">
        <v>144439728.03</v>
      </c>
      <c r="G35" s="180">
        <v>6.4199999999999993E-2</v>
      </c>
      <c r="H35" s="26">
        <v>128626288.67</v>
      </c>
      <c r="I35" s="179">
        <v>5.6800000000000003E-2</v>
      </c>
    </row>
    <row r="36" spans="1:9" ht="13.5" thickBot="1" x14ac:dyDescent="0.25">
      <c r="A36" s="13" t="s">
        <v>88</v>
      </c>
      <c r="B36" s="26">
        <v>3791675993.3499999</v>
      </c>
      <c r="C36" s="180">
        <v>1.5005999999999999</v>
      </c>
      <c r="D36" s="26">
        <v>3481701749.75</v>
      </c>
      <c r="E36" s="180">
        <v>1.4839</v>
      </c>
      <c r="F36" s="26">
        <v>3538256488.8800001</v>
      </c>
      <c r="G36" s="180">
        <v>1.5724</v>
      </c>
      <c r="H36" s="26">
        <v>3679034440.3899999</v>
      </c>
      <c r="I36" s="179">
        <v>1.6249</v>
      </c>
    </row>
    <row r="37" spans="1:9" ht="14.25" thickTop="1" thickBot="1" x14ac:dyDescent="0.25">
      <c r="A37" s="24" t="s">
        <v>87</v>
      </c>
      <c r="B37" s="27">
        <v>7338808731.4700003</v>
      </c>
      <c r="C37" s="16">
        <v>2.9043999999999999</v>
      </c>
      <c r="D37" s="27">
        <v>6741720265.8100004</v>
      </c>
      <c r="E37" s="16">
        <v>2.8732000000000002</v>
      </c>
      <c r="F37" s="27">
        <v>6606754443.0100002</v>
      </c>
      <c r="G37" s="16">
        <v>2.9359999999999999</v>
      </c>
      <c r="H37" s="27">
        <v>7072784637.1199999</v>
      </c>
      <c r="I37" s="178">
        <v>3.1238000000000001</v>
      </c>
    </row>
    <row r="38" spans="1:9" ht="14.25" thickTop="1" thickBot="1" x14ac:dyDescent="0.25"/>
    <row r="39" spans="1:9" s="2" customFormat="1" ht="13.5" thickTop="1" x14ac:dyDescent="0.2">
      <c r="A39" s="155" t="s">
        <v>86</v>
      </c>
      <c r="B39" s="177">
        <v>730369</v>
      </c>
      <c r="C39" s="177"/>
      <c r="D39" s="177">
        <v>796101</v>
      </c>
      <c r="E39" s="177"/>
      <c r="F39" s="177">
        <v>745019</v>
      </c>
      <c r="G39" s="177"/>
      <c r="H39" s="177">
        <v>754590</v>
      </c>
      <c r="I39" s="176"/>
    </row>
    <row r="40" spans="1:9" s="2" customFormat="1" ht="13.5" thickBot="1" x14ac:dyDescent="0.25">
      <c r="A40" s="152" t="s">
        <v>133</v>
      </c>
      <c r="B40" s="175">
        <v>345956.39</v>
      </c>
      <c r="C40" s="175"/>
      <c r="D40" s="175">
        <v>294734.03999999998</v>
      </c>
      <c r="E40" s="175"/>
      <c r="F40" s="175">
        <v>302035.27</v>
      </c>
      <c r="G40" s="175"/>
      <c r="H40" s="175">
        <v>300049.75</v>
      </c>
      <c r="I40" s="174"/>
    </row>
    <row r="41" spans="1:9" ht="14.25" thickTop="1" thickBot="1" x14ac:dyDescent="0.25"/>
    <row r="42" spans="1:9" ht="13.5" thickTop="1" x14ac:dyDescent="0.2">
      <c r="A42" s="23" t="s">
        <v>132</v>
      </c>
      <c r="B42" s="172">
        <v>15299866598.93</v>
      </c>
      <c r="C42" s="173"/>
      <c r="D42" s="172">
        <v>15035941833.68</v>
      </c>
      <c r="E42" s="173"/>
      <c r="F42" s="172">
        <v>14826375767.309999</v>
      </c>
      <c r="G42" s="173"/>
      <c r="H42" s="172">
        <v>14420708765.25</v>
      </c>
      <c r="I42" s="22"/>
    </row>
    <row r="43" spans="1:9" ht="13.5" thickBot="1" x14ac:dyDescent="0.25">
      <c r="A43" s="148" t="s">
        <v>131</v>
      </c>
      <c r="B43" s="170">
        <v>15426385595.26</v>
      </c>
      <c r="C43" s="171"/>
      <c r="D43" s="170">
        <v>15943981779.92</v>
      </c>
      <c r="E43" s="171"/>
      <c r="F43" s="170">
        <v>14538107970.799999</v>
      </c>
      <c r="G43" s="171"/>
      <c r="H43" s="170">
        <v>12917252786.08</v>
      </c>
      <c r="I43" s="169"/>
    </row>
    <row r="44" spans="1:9" ht="14.25" thickTop="1" thickBot="1" x14ac:dyDescent="0.25">
      <c r="A44" s="24" t="s">
        <v>130</v>
      </c>
      <c r="B44" s="27">
        <v>-126518996.33</v>
      </c>
      <c r="C44" s="15"/>
      <c r="D44" s="27">
        <v>-908039946.24000001</v>
      </c>
      <c r="E44" s="15"/>
      <c r="F44" s="27">
        <v>288267796.50999999</v>
      </c>
      <c r="G44" s="15"/>
      <c r="H44" s="27">
        <v>1503455979.1700001</v>
      </c>
      <c r="I44" s="168"/>
    </row>
    <row r="45" spans="1:9" ht="13.5" thickTop="1" x14ac:dyDescent="0.2"/>
    <row r="46" spans="1:9" ht="13.5" thickBot="1" x14ac:dyDescent="0.25"/>
    <row r="47" spans="1:9" ht="13.5" thickTop="1" x14ac:dyDescent="0.2">
      <c r="A47" s="167"/>
      <c r="B47" s="165"/>
      <c r="C47" s="166"/>
      <c r="D47" s="165"/>
      <c r="E47" s="166"/>
      <c r="F47" s="165"/>
      <c r="G47" s="166"/>
      <c r="H47" s="165"/>
      <c r="I47" s="164"/>
    </row>
    <row r="48" spans="1:9" x14ac:dyDescent="0.2">
      <c r="A48" s="163"/>
      <c r="B48" s="357" t="s">
        <v>7</v>
      </c>
      <c r="C48" s="357"/>
      <c r="D48" s="357"/>
      <c r="E48" s="357"/>
      <c r="F48" s="357"/>
      <c r="G48" s="357"/>
      <c r="H48" s="357"/>
      <c r="I48" s="380"/>
    </row>
    <row r="49" spans="1:9" x14ac:dyDescent="0.2">
      <c r="A49" s="163"/>
      <c r="B49" s="161"/>
      <c r="C49" s="162"/>
      <c r="D49" s="161"/>
      <c r="E49" s="162"/>
      <c r="F49" s="161"/>
      <c r="G49" s="162"/>
      <c r="H49" s="161"/>
      <c r="I49" s="160"/>
    </row>
    <row r="50" spans="1:9" x14ac:dyDescent="0.2">
      <c r="A50" s="13"/>
      <c r="B50" s="360" t="s">
        <v>1</v>
      </c>
      <c r="C50" s="377"/>
      <c r="D50" s="360" t="s">
        <v>2</v>
      </c>
      <c r="E50" s="378"/>
      <c r="F50" s="360" t="s">
        <v>3</v>
      </c>
      <c r="G50" s="378"/>
      <c r="H50" s="360" t="s">
        <v>4</v>
      </c>
      <c r="I50" s="379"/>
    </row>
    <row r="51" spans="1:9" ht="13.5" thickBot="1" x14ac:dyDescent="0.25">
      <c r="A51" s="148"/>
      <c r="B51" s="157" t="s">
        <v>70</v>
      </c>
      <c r="C51" s="159" t="s">
        <v>71</v>
      </c>
      <c r="D51" s="157" t="s">
        <v>70</v>
      </c>
      <c r="E51" s="158" t="s">
        <v>71</v>
      </c>
      <c r="F51" s="157" t="s">
        <v>70</v>
      </c>
      <c r="G51" s="158" t="s">
        <v>71</v>
      </c>
      <c r="H51" s="157" t="s">
        <v>70</v>
      </c>
      <c r="I51" s="156" t="s">
        <v>71</v>
      </c>
    </row>
    <row r="52" spans="1:9" ht="13.5" thickTop="1" x14ac:dyDescent="0.2">
      <c r="A52" s="11" t="s">
        <v>128</v>
      </c>
      <c r="B52" s="28"/>
      <c r="C52" s="9"/>
      <c r="D52" s="28"/>
      <c r="E52" s="9"/>
      <c r="F52" s="28"/>
      <c r="G52" s="9"/>
      <c r="H52" s="28"/>
      <c r="I52" s="137"/>
    </row>
    <row r="53" spans="1:9" x14ac:dyDescent="0.2">
      <c r="A53" s="13" t="s">
        <v>127</v>
      </c>
      <c r="B53" s="28">
        <v>161611239442.35001</v>
      </c>
      <c r="C53" s="31">
        <v>41.025181403111198</v>
      </c>
      <c r="D53" s="28">
        <v>147664097967.39001</v>
      </c>
      <c r="E53" s="31">
        <v>40.8003191605534</v>
      </c>
      <c r="F53" s="28">
        <v>137774394608.66</v>
      </c>
      <c r="G53" s="31">
        <v>41.683893529314702</v>
      </c>
      <c r="H53" s="28">
        <v>134144669958.10001</v>
      </c>
      <c r="I53" s="144">
        <v>42.8866277195701</v>
      </c>
    </row>
    <row r="54" spans="1:9" x14ac:dyDescent="0.2">
      <c r="A54" s="13" t="s">
        <v>126</v>
      </c>
      <c r="B54" s="28">
        <v>139155039151.54001</v>
      </c>
      <c r="C54" s="31">
        <v>35.324651577747701</v>
      </c>
      <c r="D54" s="28">
        <v>133952413411.92</v>
      </c>
      <c r="E54" s="31">
        <v>37.0117130349429</v>
      </c>
      <c r="F54" s="28">
        <v>128836157635.46001</v>
      </c>
      <c r="G54" s="31">
        <v>38.9796136855241</v>
      </c>
      <c r="H54" s="28">
        <v>117306959427.27</v>
      </c>
      <c r="I54" s="144">
        <v>37.503539271768602</v>
      </c>
    </row>
    <row r="55" spans="1:9" x14ac:dyDescent="0.2">
      <c r="A55" s="13" t="s">
        <v>125</v>
      </c>
      <c r="B55" s="28">
        <v>10827992620.040001</v>
      </c>
      <c r="C55" s="31">
        <v>2.7486972007732899</v>
      </c>
      <c r="D55" s="28">
        <v>9321013113.6200008</v>
      </c>
      <c r="E55" s="31">
        <v>2.5754419332137499</v>
      </c>
      <c r="F55" s="28">
        <v>8216782402.4499998</v>
      </c>
      <c r="G55" s="31">
        <v>2.4860024519806099</v>
      </c>
      <c r="H55" s="28">
        <v>7203457395.2799997</v>
      </c>
      <c r="I55" s="144">
        <v>2.3029762994061</v>
      </c>
    </row>
    <row r="56" spans="1:9" x14ac:dyDescent="0.2">
      <c r="A56" s="13" t="s">
        <v>124</v>
      </c>
      <c r="B56" s="28">
        <v>78481578960.610001</v>
      </c>
      <c r="C56" s="31">
        <v>19.922630534679801</v>
      </c>
      <c r="D56" s="28">
        <v>70132065953.179993</v>
      </c>
      <c r="E56" s="31">
        <v>19.377836005273501</v>
      </c>
      <c r="F56" s="28">
        <v>55532240248.419998</v>
      </c>
      <c r="G56" s="31">
        <v>16.8013802313159</v>
      </c>
      <c r="H56" s="28">
        <v>53976818939.870003</v>
      </c>
      <c r="I56" s="144">
        <v>17.2566210799422</v>
      </c>
    </row>
    <row r="57" spans="1:9" ht="13.5" thickBot="1" x14ac:dyDescent="0.25">
      <c r="A57" s="13" t="s">
        <v>123</v>
      </c>
      <c r="B57" s="28">
        <v>3855959302.0999999</v>
      </c>
      <c r="C57" s="31">
        <v>0.97883928368791795</v>
      </c>
      <c r="D57" s="28">
        <v>849387163.63999999</v>
      </c>
      <c r="E57" s="31">
        <v>0.23468986601633099</v>
      </c>
      <c r="F57" s="28">
        <v>162319639.09</v>
      </c>
      <c r="G57" s="31">
        <v>4.9110101864451E-2</v>
      </c>
      <c r="H57" s="28">
        <v>157131541.28999999</v>
      </c>
      <c r="I57" s="144">
        <v>5.0235629312825901E-2</v>
      </c>
    </row>
    <row r="58" spans="1:9" ht="14.25" thickTop="1" thickBot="1" x14ac:dyDescent="0.25">
      <c r="A58" s="24" t="s">
        <v>72</v>
      </c>
      <c r="B58" s="135">
        <v>393935028691</v>
      </c>
      <c r="C58" s="136">
        <v>100</v>
      </c>
      <c r="D58" s="135">
        <v>361918977610</v>
      </c>
      <c r="E58" s="136">
        <v>100</v>
      </c>
      <c r="F58" s="135">
        <v>330521894534</v>
      </c>
      <c r="G58" s="136">
        <v>100</v>
      </c>
      <c r="H58" s="135">
        <v>312789037262</v>
      </c>
      <c r="I58" s="134">
        <v>100</v>
      </c>
    </row>
    <row r="59" spans="1:9" ht="13.5" thickTop="1" x14ac:dyDescent="0.2">
      <c r="A59" s="11" t="s">
        <v>122</v>
      </c>
      <c r="B59" s="28"/>
      <c r="C59" s="9"/>
      <c r="D59" s="28"/>
      <c r="E59" s="9"/>
      <c r="F59" s="28"/>
      <c r="G59" s="9"/>
      <c r="H59" s="28"/>
      <c r="I59" s="137"/>
    </row>
    <row r="60" spans="1:9" x14ac:dyDescent="0.2">
      <c r="A60" s="13" t="s">
        <v>121</v>
      </c>
      <c r="B60" s="28">
        <v>8435497022.3500004</v>
      </c>
      <c r="C60" s="31">
        <v>2.1413597022177502</v>
      </c>
      <c r="D60" s="28">
        <v>8726149145.1399994</v>
      </c>
      <c r="E60" s="31">
        <v>2.4110780823848401</v>
      </c>
      <c r="F60" s="28">
        <v>7256757267.3199997</v>
      </c>
      <c r="G60" s="31">
        <v>2.19554510225396</v>
      </c>
      <c r="H60" s="28">
        <v>6824448491.9700003</v>
      </c>
      <c r="I60" s="144">
        <v>2.1818055235285598</v>
      </c>
    </row>
    <row r="61" spans="1:9" x14ac:dyDescent="0.2">
      <c r="A61" s="13" t="s">
        <v>120</v>
      </c>
      <c r="B61" s="28">
        <v>33481690506.779999</v>
      </c>
      <c r="C61" s="31">
        <v>8.4993619964994007</v>
      </c>
      <c r="D61" s="28">
        <v>30346347564.490002</v>
      </c>
      <c r="E61" s="31">
        <v>8.3848456261975404</v>
      </c>
      <c r="F61" s="28">
        <v>29556077115.080002</v>
      </c>
      <c r="G61" s="31">
        <v>8.9422448569537902</v>
      </c>
      <c r="H61" s="28">
        <v>28340048303.689999</v>
      </c>
      <c r="I61" s="144">
        <v>9.0604352862817397</v>
      </c>
    </row>
    <row r="62" spans="1:9" x14ac:dyDescent="0.2">
      <c r="A62" s="13" t="s">
        <v>119</v>
      </c>
      <c r="B62" s="28">
        <v>29775525382.759998</v>
      </c>
      <c r="C62" s="31">
        <v>7.5585481208837599</v>
      </c>
      <c r="D62" s="28">
        <v>25850545080.509998</v>
      </c>
      <c r="E62" s="31">
        <v>7.1426332079176298</v>
      </c>
      <c r="F62" s="28">
        <v>24543241995.709999</v>
      </c>
      <c r="G62" s="31">
        <v>7.4256024794688296</v>
      </c>
      <c r="H62" s="28">
        <v>24023580830.009998</v>
      </c>
      <c r="I62" s="144">
        <v>7.6804420769714596</v>
      </c>
    </row>
    <row r="63" spans="1:9" x14ac:dyDescent="0.2">
      <c r="A63" s="13" t="s">
        <v>118</v>
      </c>
      <c r="B63" s="28">
        <v>12578458098.42</v>
      </c>
      <c r="C63" s="31">
        <v>3.1930546850560599</v>
      </c>
      <c r="D63" s="28">
        <v>11656190247.450001</v>
      </c>
      <c r="E63" s="31">
        <v>3.2206629020760098</v>
      </c>
      <c r="F63" s="28">
        <v>10584927811.110001</v>
      </c>
      <c r="G63" s="31">
        <v>3.20248915008521</v>
      </c>
      <c r="H63" s="28">
        <v>10309082679.34</v>
      </c>
      <c r="I63" s="144">
        <v>3.2958580548688201</v>
      </c>
    </row>
    <row r="64" spans="1:9" x14ac:dyDescent="0.2">
      <c r="A64" s="13" t="s">
        <v>117</v>
      </c>
      <c r="B64" s="28">
        <v>27088444779.889999</v>
      </c>
      <c r="C64" s="31">
        <v>6.8764299120394599</v>
      </c>
      <c r="D64" s="28">
        <v>24478871761.400002</v>
      </c>
      <c r="E64" s="31">
        <v>6.7636330990620399</v>
      </c>
      <c r="F64" s="28">
        <v>23683798016.59</v>
      </c>
      <c r="G64" s="31">
        <v>7.16557614132517</v>
      </c>
      <c r="H64" s="28">
        <v>22954985646.470001</v>
      </c>
      <c r="I64" s="144">
        <v>7.3388076025363498</v>
      </c>
    </row>
    <row r="65" spans="1:9" x14ac:dyDescent="0.2">
      <c r="A65" s="13" t="s">
        <v>116</v>
      </c>
      <c r="B65" s="28">
        <v>5893603849.3299999</v>
      </c>
      <c r="C65" s="31">
        <v>1.49609747361097</v>
      </c>
      <c r="D65" s="28">
        <v>4882833381.96</v>
      </c>
      <c r="E65" s="31">
        <v>1.3491509658344101</v>
      </c>
      <c r="F65" s="28">
        <v>4669459571.8400002</v>
      </c>
      <c r="G65" s="31">
        <v>1.4127534814062099</v>
      </c>
      <c r="H65" s="28">
        <v>4389676431.5699997</v>
      </c>
      <c r="I65" s="144">
        <v>1.40339842789814</v>
      </c>
    </row>
    <row r="66" spans="1:9" x14ac:dyDescent="0.2">
      <c r="A66" s="13" t="s">
        <v>115</v>
      </c>
      <c r="B66" s="28">
        <v>14679484490.99</v>
      </c>
      <c r="C66" s="31">
        <v>3.7264024224122601</v>
      </c>
      <c r="D66" s="28">
        <v>13419652034.969999</v>
      </c>
      <c r="E66" s="31">
        <v>3.7079160986800002</v>
      </c>
      <c r="F66" s="28">
        <v>12452234272.809999</v>
      </c>
      <c r="G66" s="31">
        <v>3.7674461143832101</v>
      </c>
      <c r="H66" s="28">
        <v>12573618902.01</v>
      </c>
      <c r="I66" s="144">
        <v>4.0198400212746703</v>
      </c>
    </row>
    <row r="67" spans="1:9" x14ac:dyDescent="0.2">
      <c r="A67" s="13" t="s">
        <v>114</v>
      </c>
      <c r="B67" s="28">
        <v>10578685470.73</v>
      </c>
      <c r="C67" s="31">
        <v>2.6854103213407301</v>
      </c>
      <c r="D67" s="28">
        <v>10405881960.879999</v>
      </c>
      <c r="E67" s="31">
        <v>2.8751965507872401</v>
      </c>
      <c r="F67" s="28">
        <v>8905194563.0100002</v>
      </c>
      <c r="G67" s="31">
        <v>2.6942828025245298</v>
      </c>
      <c r="H67" s="28">
        <v>8767320392.1399994</v>
      </c>
      <c r="I67" s="144">
        <v>2.8029500230858702</v>
      </c>
    </row>
    <row r="68" spans="1:9" x14ac:dyDescent="0.2">
      <c r="A68" s="13" t="s">
        <v>113</v>
      </c>
      <c r="B68" s="28">
        <v>8429594886.3500004</v>
      </c>
      <c r="C68" s="31">
        <v>2.13986143884881</v>
      </c>
      <c r="D68" s="28">
        <v>7835510056.5100002</v>
      </c>
      <c r="E68" s="31">
        <v>2.1649901058680801</v>
      </c>
      <c r="F68" s="28">
        <v>6963715748.9499998</v>
      </c>
      <c r="G68" s="31">
        <v>2.10688485819264</v>
      </c>
      <c r="H68" s="28">
        <v>7700232708.8199997</v>
      </c>
      <c r="I68" s="144">
        <v>2.4617975029523702</v>
      </c>
    </row>
    <row r="69" spans="1:9" x14ac:dyDescent="0.2">
      <c r="A69" s="13" t="s">
        <v>73</v>
      </c>
      <c r="B69" s="28">
        <v>1500495399.79</v>
      </c>
      <c r="C69" s="31">
        <v>0.38090231956223303</v>
      </c>
      <c r="D69" s="28">
        <v>1421453961.0699999</v>
      </c>
      <c r="E69" s="31">
        <v>0.392754745953865</v>
      </c>
      <c r="F69" s="28">
        <v>1185204144.29</v>
      </c>
      <c r="G69" s="31">
        <v>0.358585668268881</v>
      </c>
      <c r="H69" s="28">
        <v>1077424769.02</v>
      </c>
      <c r="I69" s="144">
        <v>0.344457330874475</v>
      </c>
    </row>
    <row r="70" spans="1:9" x14ac:dyDescent="0.2">
      <c r="A70" s="13" t="s">
        <v>112</v>
      </c>
      <c r="B70" s="28">
        <v>0</v>
      </c>
      <c r="C70" s="9">
        <v>0</v>
      </c>
      <c r="D70" s="28">
        <v>0</v>
      </c>
      <c r="E70" s="9">
        <v>0</v>
      </c>
      <c r="F70" s="28">
        <v>0</v>
      </c>
      <c r="G70" s="9">
        <v>0</v>
      </c>
      <c r="H70" s="28">
        <v>0</v>
      </c>
      <c r="I70" s="137">
        <v>0</v>
      </c>
    </row>
    <row r="71" spans="1:9" x14ac:dyDescent="0.2">
      <c r="A71" s="13" t="s">
        <v>111</v>
      </c>
      <c r="B71" s="28">
        <v>0</v>
      </c>
      <c r="C71" s="9">
        <v>0</v>
      </c>
      <c r="D71" s="28">
        <v>0</v>
      </c>
      <c r="E71" s="9">
        <v>0</v>
      </c>
      <c r="F71" s="28">
        <v>0</v>
      </c>
      <c r="G71" s="9">
        <v>0</v>
      </c>
      <c r="H71" s="28">
        <v>0</v>
      </c>
      <c r="I71" s="137">
        <v>0</v>
      </c>
    </row>
    <row r="72" spans="1:9" ht="13.5" thickBot="1" x14ac:dyDescent="0.25">
      <c r="A72" s="13" t="s">
        <v>110</v>
      </c>
      <c r="B72" s="28">
        <v>1329935874.03</v>
      </c>
      <c r="C72" s="31">
        <v>0.33760560636037301</v>
      </c>
      <c r="D72" s="28">
        <v>1230494912.96</v>
      </c>
      <c r="E72" s="31">
        <v>0.33999181835853198</v>
      </c>
      <c r="F72" s="28">
        <v>1986971495.7</v>
      </c>
      <c r="G72" s="31">
        <v>0.60116183785674204</v>
      </c>
      <c r="H72" s="28">
        <v>1738376845.3299999</v>
      </c>
      <c r="I72" s="144">
        <v>0.55576655133055297</v>
      </c>
    </row>
    <row r="73" spans="1:9" ht="14.25" thickTop="1" thickBot="1" x14ac:dyDescent="0.25">
      <c r="A73" s="24" t="s">
        <v>109</v>
      </c>
      <c r="B73" s="135">
        <v>153771480351.17999</v>
      </c>
      <c r="C73" s="143">
        <v>39.035050395009598</v>
      </c>
      <c r="D73" s="135">
        <v>140253994697.10001</v>
      </c>
      <c r="E73" s="143">
        <v>38.7528710495897</v>
      </c>
      <c r="F73" s="135">
        <v>131787646592.17</v>
      </c>
      <c r="G73" s="143">
        <v>39.872592034468497</v>
      </c>
      <c r="H73" s="135">
        <v>128698796000.37</v>
      </c>
      <c r="I73" s="142">
        <v>41.145558401602997</v>
      </c>
    </row>
    <row r="74" spans="1:9" ht="14.25" thickTop="1" thickBot="1" x14ac:dyDescent="0.25">
      <c r="A74" s="24" t="s">
        <v>108</v>
      </c>
      <c r="B74" s="135">
        <v>7839759091.1700001</v>
      </c>
      <c r="C74" s="143">
        <v>1.99013100810151</v>
      </c>
      <c r="D74" s="135">
        <v>7410103270.29</v>
      </c>
      <c r="E74" s="143">
        <v>2.0474481109637099</v>
      </c>
      <c r="F74" s="135">
        <v>5986748016.4899998</v>
      </c>
      <c r="G74" s="143">
        <v>1.81130149484626</v>
      </c>
      <c r="H74" s="135">
        <v>5445873957.7299995</v>
      </c>
      <c r="I74" s="142">
        <v>1.74106931796708</v>
      </c>
    </row>
    <row r="75" spans="1:9" ht="14.25" thickTop="1" thickBot="1" x14ac:dyDescent="0.25">
      <c r="A75" s="24" t="s">
        <v>107</v>
      </c>
      <c r="B75" s="135">
        <v>161611239442.35001</v>
      </c>
      <c r="C75" s="143">
        <v>41.025181403111198</v>
      </c>
      <c r="D75" s="135">
        <v>147664097967.39001</v>
      </c>
      <c r="E75" s="143">
        <v>40.8003191605534</v>
      </c>
      <c r="F75" s="135">
        <v>137774394608.66</v>
      </c>
      <c r="G75" s="143">
        <v>41.683893529314702</v>
      </c>
      <c r="H75" s="135">
        <v>134144669958.10001</v>
      </c>
      <c r="I75" s="142">
        <v>42.8866277195701</v>
      </c>
    </row>
    <row r="76" spans="1:9" ht="13.5" thickTop="1" x14ac:dyDescent="0.2">
      <c r="A76" s="13" t="s">
        <v>106</v>
      </c>
      <c r="B76" s="28">
        <v>0</v>
      </c>
      <c r="C76" s="9">
        <v>0</v>
      </c>
      <c r="D76" s="28">
        <v>0</v>
      </c>
      <c r="E76" s="9">
        <v>0</v>
      </c>
      <c r="F76" s="28">
        <v>0</v>
      </c>
      <c r="G76" s="9">
        <v>0</v>
      </c>
      <c r="H76" s="28">
        <v>0</v>
      </c>
      <c r="I76" s="137">
        <v>0</v>
      </c>
    </row>
    <row r="77" spans="1:9" ht="13.5" thickBot="1" x14ac:dyDescent="0.25">
      <c r="A77" s="13" t="s">
        <v>105</v>
      </c>
      <c r="B77" s="28">
        <v>10827992620.040001</v>
      </c>
      <c r="C77" s="31">
        <v>2.7486972007732899</v>
      </c>
      <c r="D77" s="28">
        <v>9321013113.6200008</v>
      </c>
      <c r="E77" s="31">
        <v>2.5754419332137499</v>
      </c>
      <c r="F77" s="28">
        <v>8216782402.4499998</v>
      </c>
      <c r="G77" s="31">
        <v>2.4860024519806099</v>
      </c>
      <c r="H77" s="28">
        <v>7203457395.2799997</v>
      </c>
      <c r="I77" s="144">
        <v>2.3029762994061</v>
      </c>
    </row>
    <row r="78" spans="1:9" ht="14.25" thickTop="1" thickBot="1" x14ac:dyDescent="0.25">
      <c r="A78" s="24" t="s">
        <v>104</v>
      </c>
      <c r="B78" s="135">
        <v>10827992620.040001</v>
      </c>
      <c r="C78" s="143">
        <v>2.7486972007732899</v>
      </c>
      <c r="D78" s="135">
        <v>9321013113.6200008</v>
      </c>
      <c r="E78" s="143">
        <v>2.5754419332137499</v>
      </c>
      <c r="F78" s="135">
        <v>8216782402.4499998</v>
      </c>
      <c r="G78" s="143">
        <v>2.4860024519806099</v>
      </c>
      <c r="H78" s="135">
        <v>7203457395.2799997</v>
      </c>
      <c r="I78" s="142">
        <v>2.3029762994061</v>
      </c>
    </row>
    <row r="79" spans="1:9" ht="13.5" thickTop="1" x14ac:dyDescent="0.2">
      <c r="A79" s="11" t="s">
        <v>103</v>
      </c>
      <c r="B79" s="28"/>
      <c r="C79" s="9"/>
      <c r="D79" s="28"/>
      <c r="E79" s="9"/>
      <c r="F79" s="28"/>
      <c r="G79" s="9"/>
      <c r="H79" s="28"/>
      <c r="I79" s="137"/>
    </row>
    <row r="80" spans="1:9" x14ac:dyDescent="0.2">
      <c r="A80" s="13" t="s">
        <v>102</v>
      </c>
      <c r="B80" s="28">
        <v>24364073350.189999</v>
      </c>
      <c r="C80" s="31">
        <v>6.1848453879769201</v>
      </c>
      <c r="D80" s="28">
        <v>27775793393.580002</v>
      </c>
      <c r="E80" s="31">
        <v>7.67458882013368</v>
      </c>
      <c r="F80" s="28">
        <v>24429311009.919998</v>
      </c>
      <c r="G80" s="31">
        <v>7.3911324526191402</v>
      </c>
      <c r="H80" s="28">
        <v>20622766233.860001</v>
      </c>
      <c r="I80" s="144">
        <v>6.5931870293134196</v>
      </c>
    </row>
    <row r="81" spans="1:9" x14ac:dyDescent="0.2">
      <c r="A81" s="13" t="s">
        <v>101</v>
      </c>
      <c r="B81" s="28">
        <v>4516023950.96</v>
      </c>
      <c r="C81" s="31">
        <v>1.1463973820646201</v>
      </c>
      <c r="D81" s="28">
        <v>4410523097.8900003</v>
      </c>
      <c r="E81" s="31">
        <v>1.2186493029513801</v>
      </c>
      <c r="F81" s="28">
        <v>4110746790.1799998</v>
      </c>
      <c r="G81" s="31">
        <v>1.24371391371053</v>
      </c>
      <c r="H81" s="28">
        <v>2114027378.71</v>
      </c>
      <c r="I81" s="144">
        <v>0.67586364190268</v>
      </c>
    </row>
    <row r="82" spans="1:9" x14ac:dyDescent="0.2">
      <c r="A82" s="13" t="s">
        <v>100</v>
      </c>
      <c r="B82" s="28">
        <v>5842374175.71</v>
      </c>
      <c r="C82" s="31">
        <v>1.4830927676218599</v>
      </c>
      <c r="D82" s="28">
        <v>5296697774.5200005</v>
      </c>
      <c r="E82" s="31">
        <v>1.46350374039554</v>
      </c>
      <c r="F82" s="28">
        <v>4083549411.5</v>
      </c>
      <c r="G82" s="31">
        <v>1.23548529735265</v>
      </c>
      <c r="H82" s="28">
        <v>3466314052.02</v>
      </c>
      <c r="I82" s="144">
        <v>1.1081955053043</v>
      </c>
    </row>
    <row r="83" spans="1:9" x14ac:dyDescent="0.2">
      <c r="A83" s="13" t="s">
        <v>99</v>
      </c>
      <c r="B83" s="28">
        <v>0</v>
      </c>
      <c r="C83" s="9">
        <v>0</v>
      </c>
      <c r="D83" s="28">
        <v>0</v>
      </c>
      <c r="E83" s="9">
        <v>0</v>
      </c>
      <c r="F83" s="28">
        <v>0</v>
      </c>
      <c r="G83" s="9">
        <v>0</v>
      </c>
      <c r="H83" s="28">
        <v>0</v>
      </c>
      <c r="I83" s="137">
        <v>0</v>
      </c>
    </row>
    <row r="84" spans="1:9" x14ac:dyDescent="0.2">
      <c r="A84" s="13" t="s">
        <v>98</v>
      </c>
      <c r="B84" s="28">
        <v>62160964795.529999</v>
      </c>
      <c r="C84" s="31">
        <v>15.7796256357449</v>
      </c>
      <c r="D84" s="28">
        <v>58783831747.669998</v>
      </c>
      <c r="E84" s="31">
        <v>16.2422628777028</v>
      </c>
      <c r="F84" s="28">
        <v>54606262639.010002</v>
      </c>
      <c r="G84" s="31">
        <v>16.521224022386001</v>
      </c>
      <c r="H84" s="28">
        <v>50268252974.879997</v>
      </c>
      <c r="I84" s="144">
        <v>16.070976596537299</v>
      </c>
    </row>
    <row r="85" spans="1:9" x14ac:dyDescent="0.2">
      <c r="A85" s="13" t="s">
        <v>97</v>
      </c>
      <c r="B85" s="28">
        <v>24717890283.259998</v>
      </c>
      <c r="C85" s="31">
        <v>6.27466218483322</v>
      </c>
      <c r="D85" s="28">
        <v>22613851468.189999</v>
      </c>
      <c r="E85" s="31">
        <v>6.24831878602786</v>
      </c>
      <c r="F85" s="28">
        <v>21556975115.630001</v>
      </c>
      <c r="G85" s="31">
        <v>6.5221020065910498</v>
      </c>
      <c r="H85" s="28">
        <v>21092663843.91</v>
      </c>
      <c r="I85" s="144">
        <v>6.7434153154974696</v>
      </c>
    </row>
    <row r="86" spans="1:9" x14ac:dyDescent="0.2">
      <c r="A86" s="13" t="s">
        <v>96</v>
      </c>
      <c r="B86" s="28">
        <v>2097400943.4300001</v>
      </c>
      <c r="C86" s="31">
        <v>0.53242741331717003</v>
      </c>
      <c r="D86" s="28">
        <v>1778052632.01</v>
      </c>
      <c r="E86" s="31">
        <v>0.49128471895918002</v>
      </c>
      <c r="F86" s="28">
        <v>2522099697.8400002</v>
      </c>
      <c r="G86" s="31">
        <v>0.76306584814760103</v>
      </c>
      <c r="H86" s="28">
        <v>5645608873.8500004</v>
      </c>
      <c r="I86" s="144">
        <v>1.80492542937958</v>
      </c>
    </row>
    <row r="87" spans="1:9" x14ac:dyDescent="0.2">
      <c r="A87" s="13" t="s">
        <v>95</v>
      </c>
      <c r="B87" s="28">
        <v>1947051680.1099999</v>
      </c>
      <c r="C87" s="31">
        <v>0.49426109627876003</v>
      </c>
      <c r="D87" s="28">
        <v>370537491.94999999</v>
      </c>
      <c r="E87" s="31">
        <v>0.102381338054492</v>
      </c>
      <c r="F87" s="28">
        <v>2227581201.9899998</v>
      </c>
      <c r="G87" s="31">
        <v>0.67395874186492499</v>
      </c>
      <c r="H87" s="28">
        <v>1081478126.3800001</v>
      </c>
      <c r="I87" s="144">
        <v>0.34575320664924097</v>
      </c>
    </row>
    <row r="88" spans="1:9" ht="13.5" thickBot="1" x14ac:dyDescent="0.25">
      <c r="A88" s="13" t="s">
        <v>94</v>
      </c>
      <c r="B88" s="28">
        <v>4507717790.9799995</v>
      </c>
      <c r="C88" s="31">
        <v>1.1442888547052701</v>
      </c>
      <c r="D88" s="28">
        <v>3904148947.5799999</v>
      </c>
      <c r="E88" s="31">
        <v>1.0787356256818801</v>
      </c>
      <c r="F88" s="28">
        <v>3722747121.71</v>
      </c>
      <c r="G88" s="31">
        <v>1.1263239087255501</v>
      </c>
      <c r="H88" s="28">
        <v>3063799923.6999998</v>
      </c>
      <c r="I88" s="144">
        <v>0.97951000793405196</v>
      </c>
    </row>
    <row r="89" spans="1:9" ht="14.25" thickTop="1" thickBot="1" x14ac:dyDescent="0.25">
      <c r="A89" s="24" t="s">
        <v>93</v>
      </c>
      <c r="B89" s="135">
        <v>130153496970.17</v>
      </c>
      <c r="C89" s="143">
        <v>33.039600722542801</v>
      </c>
      <c r="D89" s="135">
        <v>124933436553.39</v>
      </c>
      <c r="E89" s="143">
        <v>34.519725209906802</v>
      </c>
      <c r="F89" s="135">
        <v>117259272987.78</v>
      </c>
      <c r="G89" s="143">
        <v>35.4770061913975</v>
      </c>
      <c r="H89" s="135">
        <v>107354911407.31</v>
      </c>
      <c r="I89" s="142">
        <v>34.321826732518097</v>
      </c>
    </row>
    <row r="90" spans="1:9" ht="14.25" thickTop="1" thickBot="1" x14ac:dyDescent="0.25">
      <c r="A90" s="24" t="s">
        <v>92</v>
      </c>
      <c r="B90" s="135">
        <v>9001542181.3700008</v>
      </c>
      <c r="C90" s="143">
        <v>2.2850508552048701</v>
      </c>
      <c r="D90" s="135">
        <v>9018976858.5300007</v>
      </c>
      <c r="E90" s="143">
        <v>2.4919878250360701</v>
      </c>
      <c r="F90" s="135">
        <v>11576884647.68</v>
      </c>
      <c r="G90" s="143">
        <v>3.5026074941266199</v>
      </c>
      <c r="H90" s="135">
        <v>9952048019.9599991</v>
      </c>
      <c r="I90" s="142">
        <v>3.1817125392505199</v>
      </c>
    </row>
    <row r="91" spans="1:9" ht="14.25" thickTop="1" thickBot="1" x14ac:dyDescent="0.25">
      <c r="A91" s="24" t="s">
        <v>91</v>
      </c>
      <c r="B91" s="135">
        <v>139155039151.54001</v>
      </c>
      <c r="C91" s="143">
        <v>35.324651577747701</v>
      </c>
      <c r="D91" s="135">
        <v>133952413411.92</v>
      </c>
      <c r="E91" s="143">
        <v>37.0117130349429</v>
      </c>
      <c r="F91" s="135">
        <v>128836157635.46001</v>
      </c>
      <c r="G91" s="143">
        <v>38.9796136855241</v>
      </c>
      <c r="H91" s="135">
        <v>117306959427.27</v>
      </c>
      <c r="I91" s="142">
        <v>37.503539271768602</v>
      </c>
    </row>
    <row r="92" spans="1:9" ht="13.5" thickTop="1" x14ac:dyDescent="0.2">
      <c r="A92" s="13" t="s">
        <v>90</v>
      </c>
      <c r="B92" s="28">
        <v>10890518087.120001</v>
      </c>
      <c r="C92" s="31">
        <v>2.7645693556934701</v>
      </c>
      <c r="D92" s="28">
        <v>9690333802.0900002</v>
      </c>
      <c r="E92" s="31">
        <v>2.6774870624603899</v>
      </c>
      <c r="F92" s="28">
        <v>5120423043.0600004</v>
      </c>
      <c r="G92" s="31">
        <v>1.5491932993661399</v>
      </c>
      <c r="H92" s="28">
        <v>6240156404.8199997</v>
      </c>
      <c r="I92" s="144">
        <v>1.9950048311945401</v>
      </c>
    </row>
    <row r="93" spans="1:9" x14ac:dyDescent="0.2">
      <c r="A93" s="13" t="s">
        <v>89</v>
      </c>
      <c r="B93" s="28">
        <v>0</v>
      </c>
      <c r="C93" s="9">
        <v>0</v>
      </c>
      <c r="D93" s="28">
        <v>0</v>
      </c>
      <c r="E93" s="9">
        <v>0</v>
      </c>
      <c r="F93" s="28">
        <v>0</v>
      </c>
      <c r="G93" s="9">
        <v>0</v>
      </c>
      <c r="H93" s="28">
        <v>0</v>
      </c>
      <c r="I93" s="137">
        <v>0</v>
      </c>
    </row>
    <row r="94" spans="1:9" ht="13.5" thickBot="1" x14ac:dyDescent="0.25">
      <c r="A94" s="13" t="s">
        <v>88</v>
      </c>
      <c r="B94" s="28">
        <v>67591060873.489998</v>
      </c>
      <c r="C94" s="31">
        <v>17.158061178986301</v>
      </c>
      <c r="D94" s="28">
        <v>60441732151.089996</v>
      </c>
      <c r="E94" s="31">
        <v>16.7003489428131</v>
      </c>
      <c r="F94" s="28">
        <v>50411817205.360001</v>
      </c>
      <c r="G94" s="31">
        <v>15.252186931949799</v>
      </c>
      <c r="H94" s="28">
        <v>47736662535.050003</v>
      </c>
      <c r="I94" s="144">
        <v>15.2616162487477</v>
      </c>
    </row>
    <row r="95" spans="1:9" ht="14.25" thickTop="1" thickBot="1" x14ac:dyDescent="0.25">
      <c r="A95" s="24" t="s">
        <v>87</v>
      </c>
      <c r="B95" s="135">
        <v>78481578960.610001</v>
      </c>
      <c r="C95" s="143">
        <v>19.922630534679801</v>
      </c>
      <c r="D95" s="135">
        <v>70132065953.179993</v>
      </c>
      <c r="E95" s="143">
        <v>19.377836005273501</v>
      </c>
      <c r="F95" s="135">
        <v>55532240248.419998</v>
      </c>
      <c r="G95" s="143">
        <v>16.8013802313159</v>
      </c>
      <c r="H95" s="135">
        <v>53976818939.870003</v>
      </c>
      <c r="I95" s="142">
        <v>17.2566210799422</v>
      </c>
    </row>
    <row r="96" spans="1:9" ht="14.25" thickTop="1" thickBot="1" x14ac:dyDescent="0.25">
      <c r="A96" s="13"/>
      <c r="I96" s="141"/>
    </row>
    <row r="97" spans="1:9" s="2" customFormat="1" ht="13.5" thickTop="1" x14ac:dyDescent="0.2">
      <c r="A97" s="155" t="s">
        <v>86</v>
      </c>
      <c r="B97" s="154">
        <v>321657</v>
      </c>
      <c r="C97" s="154"/>
      <c r="D97" s="154">
        <v>307743</v>
      </c>
      <c r="E97" s="154"/>
      <c r="F97" s="154">
        <v>296036</v>
      </c>
      <c r="G97" s="154"/>
      <c r="H97" s="154">
        <v>285572</v>
      </c>
      <c r="I97" s="153"/>
    </row>
    <row r="98" spans="1:9" s="2" customFormat="1" ht="13.5" thickBot="1" x14ac:dyDescent="0.25">
      <c r="A98" s="152" t="s">
        <v>85</v>
      </c>
      <c r="B98" s="151">
        <v>1224705.29</v>
      </c>
      <c r="C98" s="151"/>
      <c r="D98" s="151">
        <v>1176042.92</v>
      </c>
      <c r="E98" s="151"/>
      <c r="F98" s="151">
        <v>1116492.23</v>
      </c>
      <c r="G98" s="151"/>
      <c r="H98" s="151">
        <v>1095307.0900000001</v>
      </c>
      <c r="I98" s="150"/>
    </row>
    <row r="99" spans="1:9" ht="14.25" thickTop="1" thickBot="1" x14ac:dyDescent="0.25">
      <c r="A99" s="13"/>
      <c r="I99" s="141"/>
    </row>
    <row r="100" spans="1:9" ht="13.5" thickTop="1" x14ac:dyDescent="0.2">
      <c r="A100" s="149" t="s">
        <v>84</v>
      </c>
      <c r="B100" s="139"/>
      <c r="C100" s="140"/>
      <c r="D100" s="139"/>
      <c r="E100" s="140"/>
      <c r="F100" s="139"/>
      <c r="G100" s="140"/>
      <c r="H100" s="139"/>
      <c r="I100" s="138"/>
    </row>
    <row r="101" spans="1:9" ht="13.5" thickBot="1" x14ac:dyDescent="0.25">
      <c r="A101" s="148"/>
      <c r="B101" s="146"/>
      <c r="C101" s="147"/>
      <c r="D101" s="146"/>
      <c r="E101" s="147"/>
      <c r="F101" s="146"/>
      <c r="G101" s="147"/>
      <c r="H101" s="146"/>
      <c r="I101" s="145"/>
    </row>
    <row r="102" spans="1:9" ht="13.5" thickTop="1" x14ac:dyDescent="0.2">
      <c r="A102" s="13" t="s">
        <v>83</v>
      </c>
      <c r="B102" s="28">
        <v>33202228197.540001</v>
      </c>
      <c r="C102" s="31">
        <v>8.4284201983208593</v>
      </c>
      <c r="D102" s="28">
        <v>34452122550.019997</v>
      </c>
      <c r="E102" s="31">
        <v>9.51929152142141</v>
      </c>
      <c r="F102" s="28">
        <v>37630364505.769997</v>
      </c>
      <c r="G102" s="31">
        <v>11.385135184105</v>
      </c>
      <c r="H102" s="28">
        <v>27360121565.240002</v>
      </c>
      <c r="I102" s="144">
        <v>8.7471484949579903</v>
      </c>
    </row>
    <row r="103" spans="1:9" x14ac:dyDescent="0.2">
      <c r="A103" s="13" t="s">
        <v>82</v>
      </c>
      <c r="B103" s="28">
        <v>14902991798.68</v>
      </c>
      <c r="C103" s="31">
        <v>3.7831399851866299</v>
      </c>
      <c r="D103" s="28">
        <v>12055864380.52</v>
      </c>
      <c r="E103" s="31">
        <v>3.3310948378947902</v>
      </c>
      <c r="F103" s="28">
        <v>17519351964.459999</v>
      </c>
      <c r="G103" s="31">
        <v>5.3005117827840502</v>
      </c>
      <c r="H103" s="28">
        <v>18032511537.869999</v>
      </c>
      <c r="I103" s="144">
        <v>5.7650714666116798</v>
      </c>
    </row>
    <row r="104" spans="1:9" x14ac:dyDescent="0.2">
      <c r="A104" s="13" t="s">
        <v>81</v>
      </c>
      <c r="B104" s="28">
        <v>5863962743.9700003</v>
      </c>
      <c r="C104" s="31">
        <v>1.4885730481528201</v>
      </c>
      <c r="D104" s="28">
        <v>8229986600.6300001</v>
      </c>
      <c r="E104" s="31">
        <v>2.2739859222039001</v>
      </c>
      <c r="F104" s="28">
        <v>4727839989.3500004</v>
      </c>
      <c r="G104" s="31">
        <v>1.4304165828453199</v>
      </c>
      <c r="H104" s="28">
        <v>7210145375.2399998</v>
      </c>
      <c r="I104" s="144">
        <v>2.3051144753532302</v>
      </c>
    </row>
    <row r="105" spans="1:9" x14ac:dyDescent="0.2">
      <c r="A105" s="13" t="s">
        <v>80</v>
      </c>
      <c r="B105" s="28">
        <v>8466371410.2600002</v>
      </c>
      <c r="C105" s="31">
        <v>2.1491971977353201</v>
      </c>
      <c r="D105" s="28">
        <v>7718415779.3199997</v>
      </c>
      <c r="E105" s="31">
        <v>2.13263637908554</v>
      </c>
      <c r="F105" s="28">
        <v>8972572824.0400009</v>
      </c>
      <c r="G105" s="31">
        <v>2.7146682178765098</v>
      </c>
      <c r="H105" s="28">
        <v>6097261978.8400002</v>
      </c>
      <c r="I105" s="144">
        <v>1.94932086885656</v>
      </c>
    </row>
    <row r="106" spans="1:9" x14ac:dyDescent="0.2">
      <c r="A106" s="13" t="s">
        <v>79</v>
      </c>
      <c r="B106" s="28">
        <v>24308904715.5</v>
      </c>
      <c r="C106" s="31">
        <v>6.1708407726189201</v>
      </c>
      <c r="D106" s="28">
        <v>22546719977.240002</v>
      </c>
      <c r="E106" s="31">
        <v>6.2297700237072604</v>
      </c>
      <c r="F106" s="28">
        <v>17054689215.25</v>
      </c>
      <c r="G106" s="31">
        <v>5.1599272233662798</v>
      </c>
      <c r="H106" s="28">
        <v>16646065133.93</v>
      </c>
      <c r="I106" s="144">
        <v>5.3218185904632396</v>
      </c>
    </row>
    <row r="107" spans="1:9" x14ac:dyDescent="0.2">
      <c r="A107" s="13" t="s">
        <v>78</v>
      </c>
      <c r="B107" s="28">
        <v>19077556413.18</v>
      </c>
      <c r="C107" s="31">
        <v>4.8428575591612102</v>
      </c>
      <c r="D107" s="28">
        <v>18031985115.57</v>
      </c>
      <c r="E107" s="31">
        <v>4.9823264960185396</v>
      </c>
      <c r="F107" s="28">
        <v>17087250653.99</v>
      </c>
      <c r="G107" s="31">
        <v>5.1697787458458704</v>
      </c>
      <c r="H107" s="28">
        <v>17723737644.91</v>
      </c>
      <c r="I107" s="144">
        <v>5.66635512550745</v>
      </c>
    </row>
    <row r="108" spans="1:9" x14ac:dyDescent="0.2">
      <c r="A108" s="13" t="s">
        <v>77</v>
      </c>
      <c r="B108" s="28">
        <v>19684278642.169998</v>
      </c>
      <c r="C108" s="31">
        <v>4.9968746287134396</v>
      </c>
      <c r="D108" s="28">
        <v>18402257368.630001</v>
      </c>
      <c r="E108" s="31">
        <v>5.08463454725847</v>
      </c>
      <c r="F108" s="28">
        <v>16114867682.51</v>
      </c>
      <c r="G108" s="31">
        <v>4.8755825102679804</v>
      </c>
      <c r="H108" s="28">
        <v>16189074414.690001</v>
      </c>
      <c r="I108" s="144">
        <v>5.1757166927623004</v>
      </c>
    </row>
    <row r="109" spans="1:9" ht="13.5" thickBot="1" x14ac:dyDescent="0.25">
      <c r="A109" s="13" t="s">
        <v>76</v>
      </c>
      <c r="B109" s="28">
        <v>13648745230.24</v>
      </c>
      <c r="C109" s="31">
        <v>3.4647481878584698</v>
      </c>
      <c r="D109" s="28">
        <v>12515061639.99</v>
      </c>
      <c r="E109" s="31">
        <v>3.4579733073529901</v>
      </c>
      <c r="F109" s="28">
        <v>9729220800.0900002</v>
      </c>
      <c r="G109" s="31">
        <v>2.9435934384331102</v>
      </c>
      <c r="H109" s="28">
        <v>8048041776.5500002</v>
      </c>
      <c r="I109" s="144">
        <v>2.57299355725617</v>
      </c>
    </row>
    <row r="110" spans="1:9" ht="14.25" thickTop="1" thickBot="1" x14ac:dyDescent="0.25">
      <c r="A110" s="24" t="s">
        <v>69</v>
      </c>
      <c r="B110" s="135">
        <v>139155039151.54001</v>
      </c>
      <c r="C110" s="143">
        <v>35.324651577747701</v>
      </c>
      <c r="D110" s="135">
        <v>133952413411.92</v>
      </c>
      <c r="E110" s="143">
        <v>37.0117130349429</v>
      </c>
      <c r="F110" s="135">
        <v>128836157635.46001</v>
      </c>
      <c r="G110" s="143">
        <v>38.9796136855241</v>
      </c>
      <c r="H110" s="135">
        <v>117306959427.27</v>
      </c>
      <c r="I110" s="142">
        <v>37.503539271768602</v>
      </c>
    </row>
    <row r="111" spans="1:9" ht="14.25" thickTop="1" thickBot="1" x14ac:dyDescent="0.25">
      <c r="A111" s="13"/>
      <c r="I111" s="141"/>
    </row>
    <row r="112" spans="1:9" ht="13.5" thickTop="1" x14ac:dyDescent="0.2">
      <c r="A112" s="23" t="s">
        <v>8</v>
      </c>
      <c r="B112" s="139">
        <v>47717916458.400002</v>
      </c>
      <c r="C112" s="140"/>
      <c r="D112" s="139">
        <v>51119342002.599998</v>
      </c>
      <c r="E112" s="140"/>
      <c r="F112" s="139">
        <v>46364950111.099998</v>
      </c>
      <c r="G112" s="140"/>
      <c r="H112" s="139">
        <v>49171245786.879997</v>
      </c>
      <c r="I112" s="138"/>
    </row>
    <row r="113" spans="1:9" ht="13.5" thickBot="1" x14ac:dyDescent="0.25">
      <c r="A113" s="13" t="s">
        <v>9</v>
      </c>
      <c r="B113" s="28">
        <v>29968384647.369999</v>
      </c>
      <c r="C113" s="9"/>
      <c r="D113" s="28">
        <v>30126437512.110001</v>
      </c>
      <c r="E113" s="9"/>
      <c r="F113" s="28">
        <v>29790012577.84</v>
      </c>
      <c r="G113" s="9"/>
      <c r="H113" s="28">
        <v>26906417234.91</v>
      </c>
      <c r="I113" s="137"/>
    </row>
    <row r="114" spans="1:9" ht="14.25" thickTop="1" thickBot="1" x14ac:dyDescent="0.25">
      <c r="A114" s="24" t="s">
        <v>75</v>
      </c>
      <c r="B114" s="135">
        <v>17749531811.029999</v>
      </c>
      <c r="C114" s="136"/>
      <c r="D114" s="135">
        <v>20992904490.490002</v>
      </c>
      <c r="E114" s="136"/>
      <c r="F114" s="135">
        <v>16574937533.26</v>
      </c>
      <c r="G114" s="136"/>
      <c r="H114" s="135">
        <v>22264828551.970001</v>
      </c>
      <c r="I114" s="134"/>
    </row>
    <row r="115" spans="1:9" ht="13.5" thickTop="1" x14ac:dyDescent="0.2"/>
    <row r="117" spans="1:9" ht="13.5" thickBot="1" x14ac:dyDescent="0.25"/>
    <row r="118" spans="1:9" ht="13.5" thickTop="1" x14ac:dyDescent="0.2">
      <c r="A118" s="167"/>
      <c r="B118" s="165"/>
      <c r="C118" s="166"/>
      <c r="D118" s="165"/>
      <c r="E118" s="166"/>
      <c r="F118" s="165"/>
      <c r="G118" s="166"/>
      <c r="H118" s="165"/>
      <c r="I118" s="164"/>
    </row>
    <row r="119" spans="1:9" x14ac:dyDescent="0.2">
      <c r="A119" s="163"/>
      <c r="B119" s="357" t="s">
        <v>129</v>
      </c>
      <c r="C119" s="357"/>
      <c r="D119" s="357"/>
      <c r="E119" s="357"/>
      <c r="F119" s="357"/>
      <c r="G119" s="357"/>
      <c r="H119" s="357"/>
      <c r="I119" s="380"/>
    </row>
    <row r="120" spans="1:9" x14ac:dyDescent="0.2">
      <c r="A120" s="163"/>
      <c r="B120" s="161"/>
      <c r="C120" s="162"/>
      <c r="D120" s="161"/>
      <c r="E120" s="162"/>
      <c r="F120" s="161"/>
      <c r="G120" s="162"/>
      <c r="H120" s="161"/>
      <c r="I120" s="160"/>
    </row>
    <row r="121" spans="1:9" x14ac:dyDescent="0.2">
      <c r="A121" s="13"/>
      <c r="B121" s="360" t="s">
        <v>1</v>
      </c>
      <c r="C121" s="377"/>
      <c r="D121" s="360" t="s">
        <v>2</v>
      </c>
      <c r="E121" s="378"/>
      <c r="F121" s="360" t="s">
        <v>3</v>
      </c>
      <c r="G121" s="378"/>
      <c r="H121" s="360" t="s">
        <v>4</v>
      </c>
      <c r="I121" s="379"/>
    </row>
    <row r="122" spans="1:9" ht="13.5" thickBot="1" x14ac:dyDescent="0.25">
      <c r="A122" s="148"/>
      <c r="B122" s="157" t="s">
        <v>70</v>
      </c>
      <c r="C122" s="159" t="s">
        <v>71</v>
      </c>
      <c r="D122" s="157" t="s">
        <v>70</v>
      </c>
      <c r="E122" s="158" t="s">
        <v>71</v>
      </c>
      <c r="F122" s="157" t="s">
        <v>70</v>
      </c>
      <c r="G122" s="158" t="s">
        <v>71</v>
      </c>
      <c r="H122" s="157" t="s">
        <v>70</v>
      </c>
      <c r="I122" s="156" t="s">
        <v>71</v>
      </c>
    </row>
    <row r="123" spans="1:9" ht="13.5" thickTop="1" x14ac:dyDescent="0.2">
      <c r="A123" s="11" t="s">
        <v>128</v>
      </c>
      <c r="B123" s="28"/>
      <c r="C123" s="9"/>
      <c r="D123" s="28"/>
      <c r="E123" s="9"/>
      <c r="F123" s="28"/>
      <c r="G123" s="9"/>
      <c r="H123" s="28"/>
      <c r="I123" s="137"/>
    </row>
    <row r="124" spans="1:9" x14ac:dyDescent="0.2">
      <c r="A124" s="13" t="s">
        <v>127</v>
      </c>
      <c r="B124" s="28">
        <v>503397996.12</v>
      </c>
      <c r="C124" s="31">
        <v>1.07253395762218</v>
      </c>
      <c r="D124" s="28">
        <v>459573311.82999998</v>
      </c>
      <c r="E124" s="31">
        <v>1.0120622816239999</v>
      </c>
      <c r="F124" s="28">
        <v>662230428</v>
      </c>
      <c r="G124" s="31">
        <v>1.6384366381739099</v>
      </c>
      <c r="H124" s="28">
        <v>596653620.94000006</v>
      </c>
      <c r="I124" s="144">
        <v>1.6486282505601599</v>
      </c>
    </row>
    <row r="125" spans="1:9" x14ac:dyDescent="0.2">
      <c r="A125" s="13" t="s">
        <v>126</v>
      </c>
      <c r="B125" s="28">
        <v>1836174145.0699999</v>
      </c>
      <c r="C125" s="31">
        <v>3.9121314305470598</v>
      </c>
      <c r="D125" s="28">
        <v>1938261900.47</v>
      </c>
      <c r="E125" s="31">
        <v>4.2683979049248499</v>
      </c>
      <c r="F125" s="28">
        <v>1771682538.9000001</v>
      </c>
      <c r="G125" s="31">
        <v>4.3833527730120299</v>
      </c>
      <c r="H125" s="28">
        <v>1167451605.5799999</v>
      </c>
      <c r="I125" s="144">
        <v>3.2258141584538498</v>
      </c>
    </row>
    <row r="126" spans="1:9" x14ac:dyDescent="0.2">
      <c r="A126" s="13" t="s">
        <v>125</v>
      </c>
      <c r="B126" s="28">
        <v>43896246993.209999</v>
      </c>
      <c r="C126" s="31">
        <v>93.524836958559405</v>
      </c>
      <c r="D126" s="28">
        <v>42270223591.019997</v>
      </c>
      <c r="E126" s="31">
        <v>93.086560579281993</v>
      </c>
      <c r="F126" s="28">
        <v>37396277124.059998</v>
      </c>
      <c r="G126" s="31">
        <v>92.522825863514996</v>
      </c>
      <c r="H126" s="28">
        <v>33855800158.200001</v>
      </c>
      <c r="I126" s="144">
        <v>93.547791595051294</v>
      </c>
    </row>
    <row r="127" spans="1:9" x14ac:dyDescent="0.2">
      <c r="A127" s="13" t="s">
        <v>124</v>
      </c>
      <c r="B127" s="28">
        <v>699570886.82000005</v>
      </c>
      <c r="C127" s="31">
        <v>1.4904976532712599</v>
      </c>
      <c r="D127" s="28">
        <v>741529141.46000004</v>
      </c>
      <c r="E127" s="31">
        <v>1.6329792341690701</v>
      </c>
      <c r="F127" s="28">
        <v>588243711.76999998</v>
      </c>
      <c r="G127" s="31">
        <v>1.45538472529895</v>
      </c>
      <c r="H127" s="28">
        <v>571007923.79999995</v>
      </c>
      <c r="I127" s="144">
        <v>1.5777659959346</v>
      </c>
    </row>
    <row r="128" spans="1:9" ht="13.5" thickBot="1" x14ac:dyDescent="0.25">
      <c r="A128" s="13" t="s">
        <v>123</v>
      </c>
      <c r="B128" s="28">
        <v>0</v>
      </c>
      <c r="C128" s="9">
        <v>0</v>
      </c>
      <c r="D128" s="28">
        <v>0</v>
      </c>
      <c r="E128" s="9">
        <v>0</v>
      </c>
      <c r="F128" s="28">
        <v>0</v>
      </c>
      <c r="G128" s="9">
        <v>0</v>
      </c>
      <c r="H128" s="28">
        <v>0</v>
      </c>
      <c r="I128" s="137">
        <v>0</v>
      </c>
    </row>
    <row r="129" spans="1:9" ht="14.25" thickTop="1" thickBot="1" x14ac:dyDescent="0.25">
      <c r="A129" s="24" t="s">
        <v>72</v>
      </c>
      <c r="B129" s="135">
        <v>46935390021</v>
      </c>
      <c r="C129" s="136">
        <v>100</v>
      </c>
      <c r="D129" s="135">
        <v>45409587945</v>
      </c>
      <c r="E129" s="136">
        <v>100</v>
      </c>
      <c r="F129" s="135">
        <v>40418433803</v>
      </c>
      <c r="G129" s="136">
        <v>99.999999999999901</v>
      </c>
      <c r="H129" s="135">
        <v>36190913309</v>
      </c>
      <c r="I129" s="134">
        <v>100</v>
      </c>
    </row>
    <row r="130" spans="1:9" ht="13.5" thickTop="1" x14ac:dyDescent="0.2">
      <c r="A130" s="11" t="s">
        <v>122</v>
      </c>
      <c r="B130" s="28"/>
      <c r="C130" s="9"/>
      <c r="D130" s="28"/>
      <c r="E130" s="9"/>
      <c r="F130" s="28"/>
      <c r="G130" s="9"/>
      <c r="H130" s="28"/>
      <c r="I130" s="137"/>
    </row>
    <row r="131" spans="1:9" x14ac:dyDescent="0.2">
      <c r="A131" s="13" t="s">
        <v>121</v>
      </c>
      <c r="B131" s="28">
        <v>8820000</v>
      </c>
      <c r="C131" s="31">
        <v>1.8791790152403901E-2</v>
      </c>
      <c r="D131" s="28">
        <v>9390000</v>
      </c>
      <c r="E131" s="31">
        <v>2.06784523379041E-2</v>
      </c>
      <c r="F131" s="28">
        <v>14063348.73</v>
      </c>
      <c r="G131" s="31">
        <v>3.4794393069852401E-2</v>
      </c>
      <c r="H131" s="28">
        <v>46364088.329999998</v>
      </c>
      <c r="I131" s="144">
        <v>0.128109749358231</v>
      </c>
    </row>
    <row r="132" spans="1:9" x14ac:dyDescent="0.2">
      <c r="A132" s="13" t="s">
        <v>120</v>
      </c>
      <c r="B132" s="28">
        <v>0</v>
      </c>
      <c r="C132" s="9">
        <v>0</v>
      </c>
      <c r="D132" s="28">
        <v>0</v>
      </c>
      <c r="E132" s="9">
        <v>0</v>
      </c>
      <c r="F132" s="28">
        <v>0</v>
      </c>
      <c r="G132" s="9">
        <v>0</v>
      </c>
      <c r="H132" s="28">
        <v>0</v>
      </c>
      <c r="I132" s="137">
        <v>0</v>
      </c>
    </row>
    <row r="133" spans="1:9" x14ac:dyDescent="0.2">
      <c r="A133" s="13" t="s">
        <v>119</v>
      </c>
      <c r="B133" s="28">
        <v>30231360</v>
      </c>
      <c r="C133" s="31">
        <v>6.4410586524011104E-2</v>
      </c>
      <c r="D133" s="28">
        <v>24940872</v>
      </c>
      <c r="E133" s="31">
        <v>5.4924242057270201E-2</v>
      </c>
      <c r="F133" s="28">
        <v>52492632</v>
      </c>
      <c r="G133" s="31">
        <v>0.12987299868223601</v>
      </c>
      <c r="H133" s="28">
        <v>45547948</v>
      </c>
      <c r="I133" s="144">
        <v>0.125854651999835</v>
      </c>
    </row>
    <row r="134" spans="1:9" x14ac:dyDescent="0.2">
      <c r="A134" s="13" t="s">
        <v>118</v>
      </c>
      <c r="B134" s="28">
        <v>24684854</v>
      </c>
      <c r="C134" s="31">
        <v>5.25932648878377E-2</v>
      </c>
      <c r="D134" s="28">
        <v>21930167</v>
      </c>
      <c r="E134" s="31">
        <v>4.82941334474737E-2</v>
      </c>
      <c r="F134" s="28">
        <v>111517550.23999999</v>
      </c>
      <c r="G134" s="31">
        <v>0.27590764843655902</v>
      </c>
      <c r="H134" s="28">
        <v>107332400.55</v>
      </c>
      <c r="I134" s="144">
        <v>0.296572787857033</v>
      </c>
    </row>
    <row r="135" spans="1:9" x14ac:dyDescent="0.2">
      <c r="A135" s="13" t="s">
        <v>117</v>
      </c>
      <c r="B135" s="28">
        <v>75765084.299999997</v>
      </c>
      <c r="C135" s="31">
        <v>0.16142421372389901</v>
      </c>
      <c r="D135" s="28">
        <v>74131334.25</v>
      </c>
      <c r="E135" s="31">
        <v>0.163250400642584</v>
      </c>
      <c r="F135" s="28">
        <v>209273030.81999999</v>
      </c>
      <c r="G135" s="31">
        <v>0.51776630396268497</v>
      </c>
      <c r="H135" s="28">
        <v>203675170.34</v>
      </c>
      <c r="I135" s="144">
        <v>0.56277985748442305</v>
      </c>
    </row>
    <row r="136" spans="1:9" x14ac:dyDescent="0.2">
      <c r="A136" s="13" t="s">
        <v>116</v>
      </c>
      <c r="B136" s="28">
        <v>0</v>
      </c>
      <c r="C136" s="9">
        <v>0</v>
      </c>
      <c r="D136" s="28">
        <v>0</v>
      </c>
      <c r="E136" s="9">
        <v>0</v>
      </c>
      <c r="F136" s="28">
        <v>0</v>
      </c>
      <c r="G136" s="9">
        <v>0</v>
      </c>
      <c r="H136" s="28">
        <v>0</v>
      </c>
      <c r="I136" s="137">
        <v>0</v>
      </c>
    </row>
    <row r="137" spans="1:9" x14ac:dyDescent="0.2">
      <c r="A137" s="13" t="s">
        <v>115</v>
      </c>
      <c r="B137" s="28">
        <v>0</v>
      </c>
      <c r="C137" s="9">
        <v>0</v>
      </c>
      <c r="D137" s="28">
        <v>0</v>
      </c>
      <c r="E137" s="9">
        <v>0</v>
      </c>
      <c r="F137" s="28">
        <v>0</v>
      </c>
      <c r="G137" s="9">
        <v>0</v>
      </c>
      <c r="H137" s="28">
        <v>0</v>
      </c>
      <c r="I137" s="137">
        <v>0</v>
      </c>
    </row>
    <row r="138" spans="1:9" x14ac:dyDescent="0.2">
      <c r="A138" s="13" t="s">
        <v>114</v>
      </c>
      <c r="B138" s="28">
        <v>0</v>
      </c>
      <c r="C138" s="9">
        <v>0</v>
      </c>
      <c r="D138" s="28">
        <v>0</v>
      </c>
      <c r="E138" s="9">
        <v>0</v>
      </c>
      <c r="F138" s="28">
        <v>0</v>
      </c>
      <c r="G138" s="9">
        <v>0</v>
      </c>
      <c r="H138" s="28">
        <v>0</v>
      </c>
      <c r="I138" s="137">
        <v>0</v>
      </c>
    </row>
    <row r="139" spans="1:9" x14ac:dyDescent="0.2">
      <c r="A139" s="13" t="s">
        <v>113</v>
      </c>
      <c r="B139" s="28">
        <v>0</v>
      </c>
      <c r="C139" s="9">
        <v>0</v>
      </c>
      <c r="D139" s="28">
        <v>0</v>
      </c>
      <c r="E139" s="9">
        <v>0</v>
      </c>
      <c r="F139" s="28">
        <v>0</v>
      </c>
      <c r="G139" s="9">
        <v>0</v>
      </c>
      <c r="H139" s="28">
        <v>0</v>
      </c>
      <c r="I139" s="137">
        <v>0</v>
      </c>
    </row>
    <row r="140" spans="1:9" x14ac:dyDescent="0.2">
      <c r="A140" s="13" t="s">
        <v>73</v>
      </c>
      <c r="B140" s="28">
        <v>0</v>
      </c>
      <c r="C140" s="9">
        <v>0</v>
      </c>
      <c r="D140" s="28">
        <v>0</v>
      </c>
      <c r="E140" s="9">
        <v>0</v>
      </c>
      <c r="F140" s="28">
        <v>0</v>
      </c>
      <c r="G140" s="9">
        <v>0</v>
      </c>
      <c r="H140" s="28">
        <v>0</v>
      </c>
      <c r="I140" s="137">
        <v>0</v>
      </c>
    </row>
    <row r="141" spans="1:9" x14ac:dyDescent="0.2">
      <c r="A141" s="13" t="s">
        <v>112</v>
      </c>
      <c r="B141" s="28">
        <v>0</v>
      </c>
      <c r="C141" s="9">
        <v>0</v>
      </c>
      <c r="D141" s="28">
        <v>0</v>
      </c>
      <c r="E141" s="9">
        <v>0</v>
      </c>
      <c r="F141" s="28">
        <v>0</v>
      </c>
      <c r="G141" s="9">
        <v>0</v>
      </c>
      <c r="H141" s="28">
        <v>0</v>
      </c>
      <c r="I141" s="137">
        <v>0</v>
      </c>
    </row>
    <row r="142" spans="1:9" x14ac:dyDescent="0.2">
      <c r="A142" s="13" t="s">
        <v>111</v>
      </c>
      <c r="B142" s="28">
        <v>0</v>
      </c>
      <c r="C142" s="9">
        <v>0</v>
      </c>
      <c r="D142" s="28">
        <v>0</v>
      </c>
      <c r="E142" s="9">
        <v>0</v>
      </c>
      <c r="F142" s="28">
        <v>0</v>
      </c>
      <c r="G142" s="9">
        <v>0</v>
      </c>
      <c r="H142" s="28">
        <v>0</v>
      </c>
      <c r="I142" s="137">
        <v>0</v>
      </c>
    </row>
    <row r="143" spans="1:9" ht="13.5" thickBot="1" x14ac:dyDescent="0.25">
      <c r="A143" s="13" t="s">
        <v>110</v>
      </c>
      <c r="B143" s="28">
        <v>239500759.75</v>
      </c>
      <c r="C143" s="31">
        <v>0.51027755312509104</v>
      </c>
      <c r="D143" s="28">
        <v>230783546</v>
      </c>
      <c r="E143" s="31">
        <v>0.50822647032305701</v>
      </c>
      <c r="F143" s="28">
        <v>136949346.66</v>
      </c>
      <c r="G143" s="31">
        <v>0.33882892971164502</v>
      </c>
      <c r="H143" s="28">
        <v>90645230.700000003</v>
      </c>
      <c r="I143" s="144">
        <v>0.25046405965847901</v>
      </c>
    </row>
    <row r="144" spans="1:9" ht="14.25" thickTop="1" thickBot="1" x14ac:dyDescent="0.25">
      <c r="A144" s="24" t="s">
        <v>109</v>
      </c>
      <c r="B144" s="135">
        <v>379002058.05000001</v>
      </c>
      <c r="C144" s="143">
        <v>0.80749740841324402</v>
      </c>
      <c r="D144" s="135">
        <v>361175919.25</v>
      </c>
      <c r="E144" s="143">
        <v>0.79537369880828901</v>
      </c>
      <c r="F144" s="135">
        <v>524295908.44999999</v>
      </c>
      <c r="G144" s="143">
        <v>1.29717027386297</v>
      </c>
      <c r="H144" s="135">
        <v>493564837.92000002</v>
      </c>
      <c r="I144" s="142">
        <v>1.3637811063580001</v>
      </c>
    </row>
    <row r="145" spans="1:9" ht="14.25" thickTop="1" thickBot="1" x14ac:dyDescent="0.25">
      <c r="A145" s="24" t="s">
        <v>108</v>
      </c>
      <c r="B145" s="135">
        <v>124395938.06999999</v>
      </c>
      <c r="C145" s="143">
        <v>0.26503654920894198</v>
      </c>
      <c r="D145" s="135">
        <v>98397392.579999998</v>
      </c>
      <c r="E145" s="143">
        <v>0.21668858281571601</v>
      </c>
      <c r="F145" s="135">
        <v>137934519.55000001</v>
      </c>
      <c r="G145" s="143">
        <v>0.34126636431093799</v>
      </c>
      <c r="H145" s="135">
        <v>103088783.02</v>
      </c>
      <c r="I145" s="142">
        <v>0.28484714420216301</v>
      </c>
    </row>
    <row r="146" spans="1:9" ht="14.25" thickTop="1" thickBot="1" x14ac:dyDescent="0.25">
      <c r="A146" s="24" t="s">
        <v>107</v>
      </c>
      <c r="B146" s="135">
        <v>503397996.12</v>
      </c>
      <c r="C146" s="143">
        <v>1.07253395762218</v>
      </c>
      <c r="D146" s="135">
        <v>459573311.82999998</v>
      </c>
      <c r="E146" s="143">
        <v>1.0120622816239999</v>
      </c>
      <c r="F146" s="135">
        <v>662230428</v>
      </c>
      <c r="G146" s="143">
        <v>1.6384366381739099</v>
      </c>
      <c r="H146" s="135">
        <v>596653620.94000006</v>
      </c>
      <c r="I146" s="142">
        <v>1.6486282505601599</v>
      </c>
    </row>
    <row r="147" spans="1:9" ht="13.5" thickTop="1" x14ac:dyDescent="0.2">
      <c r="A147" s="13" t="s">
        <v>106</v>
      </c>
      <c r="B147" s="28">
        <v>0</v>
      </c>
      <c r="C147" s="9">
        <v>0</v>
      </c>
      <c r="D147" s="28">
        <v>3175876</v>
      </c>
      <c r="E147" s="31">
        <v>6.9938445683805804E-3</v>
      </c>
      <c r="F147" s="28">
        <v>2183879.1</v>
      </c>
      <c r="G147" s="31">
        <v>5.4031759633706797E-3</v>
      </c>
      <c r="H147" s="28">
        <v>0</v>
      </c>
      <c r="I147" s="137">
        <v>0</v>
      </c>
    </row>
    <row r="148" spans="1:9" ht="13.5" thickBot="1" x14ac:dyDescent="0.25">
      <c r="A148" s="13" t="s">
        <v>105</v>
      </c>
      <c r="B148" s="28">
        <v>43896246993.209999</v>
      </c>
      <c r="C148" s="31">
        <v>93.524836958559405</v>
      </c>
      <c r="D148" s="28">
        <v>42267047715.019997</v>
      </c>
      <c r="E148" s="31">
        <v>93.079566734713595</v>
      </c>
      <c r="F148" s="28">
        <v>37394093244.959999</v>
      </c>
      <c r="G148" s="31">
        <v>92.517422687551701</v>
      </c>
      <c r="H148" s="28">
        <v>33855800158.200001</v>
      </c>
      <c r="I148" s="144">
        <v>93.547791595051294</v>
      </c>
    </row>
    <row r="149" spans="1:9" ht="14.25" thickTop="1" thickBot="1" x14ac:dyDescent="0.25">
      <c r="A149" s="24" t="s">
        <v>104</v>
      </c>
      <c r="B149" s="135">
        <v>43896246993.209999</v>
      </c>
      <c r="C149" s="143">
        <v>93.524836958559405</v>
      </c>
      <c r="D149" s="135">
        <v>42270223591.019997</v>
      </c>
      <c r="E149" s="143">
        <v>93.086560579281993</v>
      </c>
      <c r="F149" s="135">
        <v>37396277124.059998</v>
      </c>
      <c r="G149" s="143">
        <v>92.522825863514996</v>
      </c>
      <c r="H149" s="135">
        <v>33855800158.200001</v>
      </c>
      <c r="I149" s="142">
        <v>93.547791595051294</v>
      </c>
    </row>
    <row r="150" spans="1:9" ht="13.5" thickTop="1" x14ac:dyDescent="0.2">
      <c r="A150" s="11" t="s">
        <v>103</v>
      </c>
      <c r="B150" s="28"/>
      <c r="C150" s="9"/>
      <c r="D150" s="28"/>
      <c r="E150" s="9"/>
      <c r="F150" s="28"/>
      <c r="G150" s="9"/>
      <c r="H150" s="28"/>
      <c r="I150" s="137"/>
    </row>
    <row r="151" spans="1:9" x14ac:dyDescent="0.2">
      <c r="A151" s="13" t="s">
        <v>102</v>
      </c>
      <c r="B151" s="28">
        <v>1432607802.8099999</v>
      </c>
      <c r="C151" s="31">
        <v>3.0522976418482899</v>
      </c>
      <c r="D151" s="28">
        <v>1535229693.9100001</v>
      </c>
      <c r="E151" s="31">
        <v>3.3808492069492102</v>
      </c>
      <c r="F151" s="28">
        <v>1306701946.3</v>
      </c>
      <c r="G151" s="31">
        <v>3.2329356270398999</v>
      </c>
      <c r="H151" s="28">
        <v>761702565.98000002</v>
      </c>
      <c r="I151" s="144">
        <v>2.10467903776465</v>
      </c>
    </row>
    <row r="152" spans="1:9" x14ac:dyDescent="0.2">
      <c r="A152" s="13" t="s">
        <v>101</v>
      </c>
      <c r="B152" s="28">
        <v>0</v>
      </c>
      <c r="C152" s="9">
        <v>0</v>
      </c>
      <c r="D152" s="28">
        <v>0</v>
      </c>
      <c r="E152" s="9">
        <v>0</v>
      </c>
      <c r="F152" s="28">
        <v>0</v>
      </c>
      <c r="G152" s="9">
        <v>0</v>
      </c>
      <c r="H152" s="28">
        <v>0</v>
      </c>
      <c r="I152" s="137">
        <v>0</v>
      </c>
    </row>
    <row r="153" spans="1:9" x14ac:dyDescent="0.2">
      <c r="A153" s="13" t="s">
        <v>100</v>
      </c>
      <c r="B153" s="28">
        <v>74735000</v>
      </c>
      <c r="C153" s="31">
        <v>0.15922952800905901</v>
      </c>
      <c r="D153" s="28">
        <v>75119300</v>
      </c>
      <c r="E153" s="31">
        <v>0.165426077178564</v>
      </c>
      <c r="F153" s="28">
        <v>70889677.620000005</v>
      </c>
      <c r="G153" s="31">
        <v>0.17538947195725199</v>
      </c>
      <c r="H153" s="28">
        <v>68114374.319999993</v>
      </c>
      <c r="I153" s="144">
        <v>0.18820849791586899</v>
      </c>
    </row>
    <row r="154" spans="1:9" x14ac:dyDescent="0.2">
      <c r="A154" s="13" t="s">
        <v>99</v>
      </c>
      <c r="B154" s="28">
        <v>0</v>
      </c>
      <c r="C154" s="9">
        <v>0</v>
      </c>
      <c r="D154" s="28">
        <v>0</v>
      </c>
      <c r="E154" s="9">
        <v>0</v>
      </c>
      <c r="F154" s="28">
        <v>0</v>
      </c>
      <c r="G154" s="9">
        <v>0</v>
      </c>
      <c r="H154" s="28">
        <v>0</v>
      </c>
      <c r="I154" s="137">
        <v>0</v>
      </c>
    </row>
    <row r="155" spans="1:9" x14ac:dyDescent="0.2">
      <c r="A155" s="13" t="s">
        <v>98</v>
      </c>
      <c r="B155" s="28">
        <v>244903723.19999999</v>
      </c>
      <c r="C155" s="31">
        <v>0.52178904466177001</v>
      </c>
      <c r="D155" s="28">
        <v>226933458.91</v>
      </c>
      <c r="E155" s="31">
        <v>0.499747892859016</v>
      </c>
      <c r="F155" s="28">
        <v>281088958.33999997</v>
      </c>
      <c r="G155" s="31">
        <v>0.69544742805203397</v>
      </c>
      <c r="H155" s="28">
        <v>218138046.28999999</v>
      </c>
      <c r="I155" s="144">
        <v>0.60274258466598596</v>
      </c>
    </row>
    <row r="156" spans="1:9" x14ac:dyDescent="0.2">
      <c r="A156" s="13" t="s">
        <v>97</v>
      </c>
      <c r="B156" s="28">
        <v>82171831.469999999</v>
      </c>
      <c r="C156" s="31">
        <v>0.17507435526337201</v>
      </c>
      <c r="D156" s="28">
        <v>116379813.84</v>
      </c>
      <c r="E156" s="31">
        <v>0.25628907705906201</v>
      </c>
      <c r="F156" s="28">
        <v>112700918.68000001</v>
      </c>
      <c r="G156" s="31">
        <v>0.27883544233816299</v>
      </c>
      <c r="H156" s="28">
        <v>115177096.68000001</v>
      </c>
      <c r="I156" s="144">
        <v>0.31824866009359598</v>
      </c>
    </row>
    <row r="157" spans="1:9" x14ac:dyDescent="0.2">
      <c r="A157" s="13" t="s">
        <v>96</v>
      </c>
      <c r="B157" s="28">
        <v>0</v>
      </c>
      <c r="C157" s="9">
        <v>0</v>
      </c>
      <c r="D157" s="28">
        <v>0</v>
      </c>
      <c r="E157" s="9">
        <v>0</v>
      </c>
      <c r="F157" s="28">
        <v>0</v>
      </c>
      <c r="G157" s="9">
        <v>0</v>
      </c>
      <c r="H157" s="28">
        <v>0</v>
      </c>
      <c r="I157" s="137">
        <v>0</v>
      </c>
    </row>
    <row r="158" spans="1:9" x14ac:dyDescent="0.2">
      <c r="A158" s="13" t="s">
        <v>95</v>
      </c>
      <c r="B158" s="28">
        <v>0</v>
      </c>
      <c r="C158" s="31">
        <v>0</v>
      </c>
      <c r="D158" s="28">
        <v>0</v>
      </c>
      <c r="E158" s="31">
        <v>0</v>
      </c>
      <c r="F158" s="28">
        <v>0</v>
      </c>
      <c r="G158" s="31">
        <v>0</v>
      </c>
      <c r="H158" s="28">
        <v>0</v>
      </c>
      <c r="I158" s="144">
        <v>0</v>
      </c>
    </row>
    <row r="159" spans="1:9" ht="13.5" thickBot="1" x14ac:dyDescent="0.25">
      <c r="A159" s="13" t="s">
        <v>94</v>
      </c>
      <c r="B159" s="28">
        <v>0</v>
      </c>
      <c r="C159" s="9">
        <v>0</v>
      </c>
      <c r="D159" s="28">
        <v>0</v>
      </c>
      <c r="E159" s="9">
        <v>0</v>
      </c>
      <c r="F159" s="28">
        <v>0</v>
      </c>
      <c r="G159" s="9">
        <v>0</v>
      </c>
      <c r="H159" s="28">
        <v>0</v>
      </c>
      <c r="I159" s="137">
        <v>0</v>
      </c>
    </row>
    <row r="160" spans="1:9" ht="14.25" thickTop="1" thickBot="1" x14ac:dyDescent="0.25">
      <c r="A160" s="24" t="s">
        <v>93</v>
      </c>
      <c r="B160" s="135">
        <v>1834418357.48</v>
      </c>
      <c r="C160" s="143">
        <v>3.9083905697825001</v>
      </c>
      <c r="D160" s="135">
        <v>1953662266.6600001</v>
      </c>
      <c r="E160" s="143">
        <v>4.3023122540458498</v>
      </c>
      <c r="F160" s="135">
        <v>1771381500.9400001</v>
      </c>
      <c r="G160" s="143">
        <v>4.3826079693873599</v>
      </c>
      <c r="H160" s="135">
        <v>1163132083.27</v>
      </c>
      <c r="I160" s="142">
        <v>3.2138787804400999</v>
      </c>
    </row>
    <row r="161" spans="1:9" ht="14.25" thickTop="1" thickBot="1" x14ac:dyDescent="0.25">
      <c r="A161" s="24" t="s">
        <v>92</v>
      </c>
      <c r="B161" s="135">
        <v>1755787.59</v>
      </c>
      <c r="C161" s="143">
        <v>3.7408607645663299E-3</v>
      </c>
      <c r="D161" s="135">
        <v>-15400366.189999999</v>
      </c>
      <c r="E161" s="143">
        <v>-3.3914349120999498E-2</v>
      </c>
      <c r="F161" s="135">
        <v>301037.96000000002</v>
      </c>
      <c r="G161" s="143">
        <v>7.4480362467599305E-4</v>
      </c>
      <c r="H161" s="135">
        <v>4319522.3099999996</v>
      </c>
      <c r="I161" s="142">
        <v>1.1935378013748801E-2</v>
      </c>
    </row>
    <row r="162" spans="1:9" ht="14.25" thickTop="1" thickBot="1" x14ac:dyDescent="0.25">
      <c r="A162" s="24" t="s">
        <v>91</v>
      </c>
      <c r="B162" s="135">
        <v>1836174145.0699999</v>
      </c>
      <c r="C162" s="143">
        <v>3.9121314305470598</v>
      </c>
      <c r="D162" s="135">
        <v>1938261900.47</v>
      </c>
      <c r="E162" s="143">
        <v>4.2683979049248499</v>
      </c>
      <c r="F162" s="135">
        <v>1771682538.9000001</v>
      </c>
      <c r="G162" s="143">
        <v>4.3833527730120299</v>
      </c>
      <c r="H162" s="135">
        <v>1167451605.5799999</v>
      </c>
      <c r="I162" s="142">
        <v>3.2258141584538498</v>
      </c>
    </row>
    <row r="163" spans="1:9" ht="13.5" thickTop="1" x14ac:dyDescent="0.2">
      <c r="A163" s="13" t="s">
        <v>90</v>
      </c>
      <c r="B163" s="28">
        <v>699570886.82000005</v>
      </c>
      <c r="C163" s="31">
        <v>1.4904976532712599</v>
      </c>
      <c r="D163" s="28">
        <v>741529141.46000004</v>
      </c>
      <c r="E163" s="31">
        <v>1.6329792341690701</v>
      </c>
      <c r="F163" s="28">
        <v>588243711.76999998</v>
      </c>
      <c r="G163" s="31">
        <v>1.45538472529895</v>
      </c>
      <c r="H163" s="28">
        <v>560214737.77999997</v>
      </c>
      <c r="I163" s="144">
        <v>1.5479430789830699</v>
      </c>
    </row>
    <row r="164" spans="1:9" x14ac:dyDescent="0.2">
      <c r="A164" s="13" t="s">
        <v>89</v>
      </c>
      <c r="B164" s="28">
        <v>0</v>
      </c>
      <c r="C164" s="9">
        <v>0</v>
      </c>
      <c r="D164" s="28">
        <v>0</v>
      </c>
      <c r="E164" s="9">
        <v>0</v>
      </c>
      <c r="F164" s="28">
        <v>0</v>
      </c>
      <c r="G164" s="9">
        <v>0</v>
      </c>
      <c r="H164" s="28">
        <v>0</v>
      </c>
      <c r="I164" s="137">
        <v>0</v>
      </c>
    </row>
    <row r="165" spans="1:9" ht="13.5" thickBot="1" x14ac:dyDescent="0.25">
      <c r="A165" s="13" t="s">
        <v>88</v>
      </c>
      <c r="B165" s="28">
        <v>0</v>
      </c>
      <c r="C165" s="9">
        <v>0</v>
      </c>
      <c r="D165" s="28">
        <v>0</v>
      </c>
      <c r="E165" s="9">
        <v>0</v>
      </c>
      <c r="F165" s="28">
        <v>0</v>
      </c>
      <c r="G165" s="9">
        <v>0</v>
      </c>
      <c r="H165" s="28">
        <v>10793186.02</v>
      </c>
      <c r="I165" s="144">
        <v>2.98229169515296E-2</v>
      </c>
    </row>
    <row r="166" spans="1:9" ht="14.25" thickTop="1" thickBot="1" x14ac:dyDescent="0.25">
      <c r="A166" s="24" t="s">
        <v>87</v>
      </c>
      <c r="B166" s="135">
        <v>699570886.82000005</v>
      </c>
      <c r="C166" s="143">
        <v>1.4904976532712599</v>
      </c>
      <c r="D166" s="135">
        <v>741529141.46000004</v>
      </c>
      <c r="E166" s="143">
        <v>1.6329792341690701</v>
      </c>
      <c r="F166" s="135">
        <v>588243711.76999998</v>
      </c>
      <c r="G166" s="143">
        <v>1.45538472529895</v>
      </c>
      <c r="H166" s="135">
        <v>571007923.79999995</v>
      </c>
      <c r="I166" s="142">
        <v>1.5777659959346</v>
      </c>
    </row>
    <row r="167" spans="1:9" ht="14.25" thickTop="1" thickBot="1" x14ac:dyDescent="0.25">
      <c r="A167" s="13"/>
      <c r="I167" s="141"/>
    </row>
    <row r="168" spans="1:9" s="2" customFormat="1" ht="13.5" thickTop="1" x14ac:dyDescent="0.2">
      <c r="A168" s="155" t="s">
        <v>86</v>
      </c>
      <c r="B168" s="154">
        <v>48315</v>
      </c>
      <c r="C168" s="154"/>
      <c r="D168" s="154">
        <v>46040</v>
      </c>
      <c r="E168" s="154"/>
      <c r="F168" s="154">
        <v>40707</v>
      </c>
      <c r="G168" s="154"/>
      <c r="H168" s="154">
        <v>40751</v>
      </c>
      <c r="I168" s="153"/>
    </row>
    <row r="169" spans="1:9" s="2" customFormat="1" ht="13.5" thickBot="1" x14ac:dyDescent="0.25">
      <c r="A169" s="152" t="s">
        <v>85</v>
      </c>
      <c r="B169" s="151">
        <v>971445.51</v>
      </c>
      <c r="C169" s="151"/>
      <c r="D169" s="151">
        <v>986307.3</v>
      </c>
      <c r="E169" s="151"/>
      <c r="F169" s="151">
        <v>992911.14</v>
      </c>
      <c r="G169" s="151"/>
      <c r="H169" s="151">
        <v>888098.78</v>
      </c>
      <c r="I169" s="150"/>
    </row>
    <row r="170" spans="1:9" ht="14.25" thickTop="1" thickBot="1" x14ac:dyDescent="0.25">
      <c r="A170" s="13"/>
      <c r="I170" s="141"/>
    </row>
    <row r="171" spans="1:9" ht="13.5" thickTop="1" x14ac:dyDescent="0.2">
      <c r="A171" s="149" t="s">
        <v>84</v>
      </c>
      <c r="B171" s="139"/>
      <c r="C171" s="140"/>
      <c r="D171" s="139"/>
      <c r="E171" s="140"/>
      <c r="F171" s="139"/>
      <c r="G171" s="140"/>
      <c r="H171" s="139"/>
      <c r="I171" s="138"/>
    </row>
    <row r="172" spans="1:9" ht="13.5" thickBot="1" x14ac:dyDescent="0.25">
      <c r="A172" s="148"/>
      <c r="B172" s="146"/>
      <c r="C172" s="147"/>
      <c r="D172" s="146"/>
      <c r="E172" s="147"/>
      <c r="F172" s="146"/>
      <c r="G172" s="147"/>
      <c r="H172" s="146"/>
      <c r="I172" s="145"/>
    </row>
    <row r="173" spans="1:9" ht="13.5" thickTop="1" x14ac:dyDescent="0.2">
      <c r="A173" s="13" t="s">
        <v>83</v>
      </c>
      <c r="B173" s="28">
        <v>950340578.98000002</v>
      </c>
      <c r="C173" s="31">
        <v>2.0247846636628299</v>
      </c>
      <c r="D173" s="28">
        <v>1095551238.03</v>
      </c>
      <c r="E173" s="31">
        <v>2.4125989413562499</v>
      </c>
      <c r="F173" s="28">
        <v>955784081.05999994</v>
      </c>
      <c r="G173" s="31">
        <v>2.3647231996293798</v>
      </c>
      <c r="H173" s="28">
        <v>586781500.75999999</v>
      </c>
      <c r="I173" s="144">
        <v>1.62135035321659</v>
      </c>
    </row>
    <row r="174" spans="1:9" x14ac:dyDescent="0.2">
      <c r="A174" s="13" t="s">
        <v>82</v>
      </c>
      <c r="B174" s="28">
        <v>448684124.98000002</v>
      </c>
      <c r="C174" s="31">
        <v>0.95596121557133096</v>
      </c>
      <c r="D174" s="28">
        <v>321000000</v>
      </c>
      <c r="E174" s="31">
        <v>0.70689916937883102</v>
      </c>
      <c r="F174" s="28">
        <v>327013977.62</v>
      </c>
      <c r="G174" s="31">
        <v>0.80907137375994098</v>
      </c>
      <c r="H174" s="28">
        <v>163956355.88</v>
      </c>
      <c r="I174" s="144">
        <v>0.45303182730511898</v>
      </c>
    </row>
    <row r="175" spans="1:9" x14ac:dyDescent="0.2">
      <c r="A175" s="13" t="s">
        <v>81</v>
      </c>
      <c r="B175" s="28">
        <v>28592741.969999999</v>
      </c>
      <c r="C175" s="31">
        <v>6.0919365870983302E-2</v>
      </c>
      <c r="D175" s="28">
        <v>113158889.41</v>
      </c>
      <c r="E175" s="31">
        <v>0.249196027824797</v>
      </c>
      <c r="F175" s="28">
        <v>0</v>
      </c>
      <c r="G175" s="9">
        <v>0</v>
      </c>
      <c r="H175" s="28">
        <v>7082201.6299999999</v>
      </c>
      <c r="I175" s="144">
        <v>1.9569004986488399E-2</v>
      </c>
    </row>
    <row r="176" spans="1:9" x14ac:dyDescent="0.2">
      <c r="A176" s="13" t="s">
        <v>80</v>
      </c>
      <c r="B176" s="28">
        <v>16152544.84</v>
      </c>
      <c r="C176" s="31">
        <v>3.4414425517071898E-2</v>
      </c>
      <c r="D176" s="28">
        <v>29185483.949999999</v>
      </c>
      <c r="E176" s="31">
        <v>6.4271633527022504E-2</v>
      </c>
      <c r="F176" s="28">
        <v>145313980.63999999</v>
      </c>
      <c r="G176" s="31">
        <v>0.359524026460879</v>
      </c>
      <c r="H176" s="28">
        <v>58090692.539999999</v>
      </c>
      <c r="I176" s="144">
        <v>0.160511816998894</v>
      </c>
    </row>
    <row r="177" spans="1:9" x14ac:dyDescent="0.2">
      <c r="A177" s="13" t="s">
        <v>79</v>
      </c>
      <c r="B177" s="28">
        <v>118658204.33</v>
      </c>
      <c r="C177" s="31">
        <v>0.25281179995809799</v>
      </c>
      <c r="D177" s="28">
        <v>119118885.69</v>
      </c>
      <c r="E177" s="31">
        <v>0.26232100109530498</v>
      </c>
      <c r="F177" s="28">
        <v>88278610.079999998</v>
      </c>
      <c r="G177" s="31">
        <v>0.21841175368363</v>
      </c>
      <c r="H177" s="28">
        <v>106121135.48999999</v>
      </c>
      <c r="I177" s="144">
        <v>0.29322591166832201</v>
      </c>
    </row>
    <row r="178" spans="1:9" x14ac:dyDescent="0.2">
      <c r="A178" s="13" t="s">
        <v>78</v>
      </c>
      <c r="B178" s="28">
        <v>108754933.91</v>
      </c>
      <c r="C178" s="31">
        <v>0.231712006357741</v>
      </c>
      <c r="D178" s="28">
        <v>101316999.23</v>
      </c>
      <c r="E178" s="31">
        <v>0.223118076634401</v>
      </c>
      <c r="F178" s="28">
        <v>120330953.03</v>
      </c>
      <c r="G178" s="31">
        <v>0.29771305245843599</v>
      </c>
      <c r="H178" s="28">
        <v>132237679.77</v>
      </c>
      <c r="I178" s="144">
        <v>0.36538917557205902</v>
      </c>
    </row>
    <row r="179" spans="1:9" x14ac:dyDescent="0.2">
      <c r="A179" s="13" t="s">
        <v>77</v>
      </c>
      <c r="B179" s="28">
        <v>117013269.76000001</v>
      </c>
      <c r="C179" s="31">
        <v>0.24930712135788499</v>
      </c>
      <c r="D179" s="28">
        <v>121797952.48999999</v>
      </c>
      <c r="E179" s="31">
        <v>0.26822078332468302</v>
      </c>
      <c r="F179" s="28">
        <v>105355225.39</v>
      </c>
      <c r="G179" s="31">
        <v>0.26066132573124001</v>
      </c>
      <c r="H179" s="28">
        <v>83891019.290000007</v>
      </c>
      <c r="I179" s="144">
        <v>0.23180133249151899</v>
      </c>
    </row>
    <row r="180" spans="1:9" ht="13.5" thickBot="1" x14ac:dyDescent="0.25">
      <c r="A180" s="13" t="s">
        <v>76</v>
      </c>
      <c r="B180" s="28">
        <v>47977746.299999997</v>
      </c>
      <c r="C180" s="31">
        <v>0.102220832251119</v>
      </c>
      <c r="D180" s="28">
        <v>37132451.670000002</v>
      </c>
      <c r="E180" s="31">
        <v>8.1772271783559503E-2</v>
      </c>
      <c r="F180" s="28">
        <v>29605711.079999998</v>
      </c>
      <c r="G180" s="31">
        <v>7.3248041288527896E-2</v>
      </c>
      <c r="H180" s="28">
        <v>29291020.219999999</v>
      </c>
      <c r="I180" s="144">
        <v>8.0934736214861802E-2</v>
      </c>
    </row>
    <row r="181" spans="1:9" ht="14.25" thickTop="1" thickBot="1" x14ac:dyDescent="0.25">
      <c r="A181" s="24" t="s">
        <v>69</v>
      </c>
      <c r="B181" s="135">
        <v>1836174145.0699999</v>
      </c>
      <c r="C181" s="143">
        <v>3.9121314305470598</v>
      </c>
      <c r="D181" s="135">
        <v>1938261900.47</v>
      </c>
      <c r="E181" s="143">
        <v>4.2683979049248499</v>
      </c>
      <c r="F181" s="135">
        <v>1771682538.9000001</v>
      </c>
      <c r="G181" s="143">
        <v>4.3833527730120299</v>
      </c>
      <c r="H181" s="135">
        <v>1167451605.5799999</v>
      </c>
      <c r="I181" s="142">
        <v>3.2258141584538498</v>
      </c>
    </row>
    <row r="182" spans="1:9" ht="14.25" thickTop="1" thickBot="1" x14ac:dyDescent="0.25">
      <c r="A182" s="13"/>
      <c r="I182" s="141"/>
    </row>
    <row r="183" spans="1:9" ht="13.5" thickTop="1" x14ac:dyDescent="0.2">
      <c r="A183" s="23" t="s">
        <v>8</v>
      </c>
      <c r="B183" s="139">
        <v>4615489876.1700001</v>
      </c>
      <c r="C183" s="140"/>
      <c r="D183" s="139">
        <v>5559118619.0100002</v>
      </c>
      <c r="E183" s="140"/>
      <c r="F183" s="139">
        <v>3534750451.5</v>
      </c>
      <c r="G183" s="140"/>
      <c r="H183" s="139">
        <v>4393444003.71</v>
      </c>
      <c r="I183" s="138"/>
    </row>
    <row r="184" spans="1:9" ht="13.5" thickBot="1" x14ac:dyDescent="0.25">
      <c r="A184" s="13" t="s">
        <v>9</v>
      </c>
      <c r="B184" s="28">
        <v>3829503887.9400001</v>
      </c>
      <c r="C184" s="9"/>
      <c r="D184" s="28">
        <v>4072287810.0599999</v>
      </c>
      <c r="E184" s="9"/>
      <c r="F184" s="28">
        <v>1925669484.78</v>
      </c>
      <c r="G184" s="9"/>
      <c r="H184" s="28">
        <v>2344349682.8899999</v>
      </c>
      <c r="I184" s="137"/>
    </row>
    <row r="185" spans="1:9" ht="14.25" thickTop="1" thickBot="1" x14ac:dyDescent="0.25">
      <c r="A185" s="24" t="s">
        <v>75</v>
      </c>
      <c r="B185" s="135">
        <v>785985988.23000002</v>
      </c>
      <c r="C185" s="136"/>
      <c r="D185" s="135">
        <v>1486830808.95</v>
      </c>
      <c r="E185" s="136"/>
      <c r="F185" s="135">
        <v>1609080966.72</v>
      </c>
      <c r="G185" s="136"/>
      <c r="H185" s="135">
        <v>2049094320.8199999</v>
      </c>
      <c r="I185" s="134"/>
    </row>
    <row r="186" spans="1:9" ht="13.5" thickTop="1" x14ac:dyDescent="0.2"/>
  </sheetData>
  <mergeCells count="15">
    <mergeCell ref="B121:C121"/>
    <mergeCell ref="D121:E121"/>
    <mergeCell ref="F121:G121"/>
    <mergeCell ref="H121:I121"/>
    <mergeCell ref="B48:I48"/>
    <mergeCell ref="B50:C50"/>
    <mergeCell ref="D50:E50"/>
    <mergeCell ref="F50:G50"/>
    <mergeCell ref="H50:I50"/>
    <mergeCell ref="B119:I119"/>
    <mergeCell ref="B4:I4"/>
    <mergeCell ref="B6:C6"/>
    <mergeCell ref="D6:E6"/>
    <mergeCell ref="F6:G6"/>
    <mergeCell ref="H6:I6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4"/>
  <sheetViews>
    <sheetView workbookViewId="0"/>
  </sheetViews>
  <sheetFormatPr defaultRowHeight="12.75" x14ac:dyDescent="0.2"/>
  <cols>
    <col min="1" max="1" width="34.42578125" bestFit="1" customWidth="1"/>
  </cols>
  <sheetData>
    <row r="2" spans="1:42" x14ac:dyDescent="0.2">
      <c r="A2" s="1" t="s">
        <v>1295</v>
      </c>
    </row>
    <row r="3" spans="1:42" x14ac:dyDescent="0.2">
      <c r="A3" s="1" t="s">
        <v>205</v>
      </c>
    </row>
    <row r="4" spans="1:42" ht="13.5" thickBot="1" x14ac:dyDescent="0.25">
      <c r="A4" s="191"/>
    </row>
    <row r="5" spans="1:42" ht="13.5" thickTop="1" x14ac:dyDescent="0.2">
      <c r="A5" s="23"/>
      <c r="B5" s="381" t="s">
        <v>0</v>
      </c>
      <c r="C5" s="382"/>
      <c r="D5" s="381"/>
      <c r="E5" s="382"/>
      <c r="F5" s="381"/>
      <c r="G5" s="382"/>
      <c r="H5" s="381"/>
      <c r="I5" s="383"/>
      <c r="J5" s="381" t="s">
        <v>204</v>
      </c>
      <c r="K5" s="382"/>
      <c r="L5" s="381"/>
      <c r="M5" s="382"/>
      <c r="N5" s="381"/>
      <c r="O5" s="382"/>
      <c r="P5" s="381"/>
      <c r="Q5" s="383"/>
      <c r="R5" s="381" t="s">
        <v>203</v>
      </c>
      <c r="S5" s="382"/>
      <c r="T5" s="381"/>
      <c r="U5" s="382"/>
      <c r="V5" s="381"/>
      <c r="W5" s="382"/>
      <c r="X5" s="381"/>
      <c r="Y5" s="383"/>
      <c r="Z5" s="381" t="s">
        <v>202</v>
      </c>
      <c r="AA5" s="382"/>
      <c r="AB5" s="381"/>
      <c r="AC5" s="382"/>
      <c r="AD5" s="381"/>
      <c r="AE5" s="382"/>
      <c r="AF5" s="381"/>
      <c r="AG5" s="383"/>
      <c r="AH5" s="381" t="s">
        <v>201</v>
      </c>
      <c r="AI5" s="382"/>
      <c r="AJ5" s="381"/>
      <c r="AK5" s="382"/>
      <c r="AL5" s="381"/>
      <c r="AM5" s="382"/>
      <c r="AN5" s="381"/>
      <c r="AO5" s="383"/>
    </row>
    <row r="6" spans="1:42" x14ac:dyDescent="0.2">
      <c r="A6" s="13"/>
      <c r="B6" s="384"/>
      <c r="C6" s="384"/>
      <c r="D6" s="384"/>
      <c r="E6" s="384"/>
      <c r="F6" s="384"/>
      <c r="G6" s="384"/>
      <c r="H6" s="384"/>
      <c r="I6" s="385"/>
      <c r="J6" s="384"/>
      <c r="K6" s="384"/>
      <c r="L6" s="384"/>
      <c r="M6" s="384"/>
      <c r="N6" s="384"/>
      <c r="O6" s="384"/>
      <c r="P6" s="384"/>
      <c r="Q6" s="385"/>
      <c r="R6" s="384"/>
      <c r="S6" s="384"/>
      <c r="T6" s="384"/>
      <c r="U6" s="384"/>
      <c r="V6" s="384"/>
      <c r="W6" s="384"/>
      <c r="X6" s="384"/>
      <c r="Y6" s="385"/>
      <c r="Z6" s="384"/>
      <c r="AA6" s="384"/>
      <c r="AB6" s="384"/>
      <c r="AC6" s="384"/>
      <c r="AD6" s="384"/>
      <c r="AE6" s="384"/>
      <c r="AF6" s="384"/>
      <c r="AG6" s="385"/>
      <c r="AH6" s="384"/>
      <c r="AI6" s="384"/>
      <c r="AJ6" s="384"/>
      <c r="AK6" s="384"/>
      <c r="AL6" s="384"/>
      <c r="AM6" s="384"/>
      <c r="AN6" s="384"/>
      <c r="AO6" s="385"/>
    </row>
    <row r="7" spans="1:42" x14ac:dyDescent="0.2">
      <c r="A7" s="13"/>
      <c r="B7" s="377" t="s">
        <v>1</v>
      </c>
      <c r="C7" s="386"/>
      <c r="D7" s="377" t="s">
        <v>2</v>
      </c>
      <c r="E7" s="386"/>
      <c r="F7" s="377" t="s">
        <v>3</v>
      </c>
      <c r="G7" s="386"/>
      <c r="H7" s="377" t="s">
        <v>4</v>
      </c>
      <c r="I7" s="387"/>
      <c r="J7" s="377" t="s">
        <v>1</v>
      </c>
      <c r="K7" s="386"/>
      <c r="L7" s="377" t="s">
        <v>2</v>
      </c>
      <c r="M7" s="386"/>
      <c r="N7" s="377" t="s">
        <v>3</v>
      </c>
      <c r="O7" s="386"/>
      <c r="P7" s="377" t="s">
        <v>4</v>
      </c>
      <c r="Q7" s="387"/>
      <c r="R7" s="377" t="s">
        <v>1</v>
      </c>
      <c r="S7" s="386"/>
      <c r="T7" s="377" t="s">
        <v>2</v>
      </c>
      <c r="U7" s="386"/>
      <c r="V7" s="377" t="s">
        <v>3</v>
      </c>
      <c r="W7" s="386"/>
      <c r="X7" s="377" t="s">
        <v>4</v>
      </c>
      <c r="Y7" s="387"/>
      <c r="Z7" s="377" t="s">
        <v>1</v>
      </c>
      <c r="AA7" s="386"/>
      <c r="AB7" s="377" t="s">
        <v>2</v>
      </c>
      <c r="AC7" s="386"/>
      <c r="AD7" s="377" t="s">
        <v>3</v>
      </c>
      <c r="AE7" s="386"/>
      <c r="AF7" s="377" t="s">
        <v>4</v>
      </c>
      <c r="AG7" s="387"/>
      <c r="AH7" s="377" t="s">
        <v>1</v>
      </c>
      <c r="AI7" s="386"/>
      <c r="AJ7" s="377" t="s">
        <v>2</v>
      </c>
      <c r="AK7" s="386"/>
      <c r="AL7" s="377" t="s">
        <v>3</v>
      </c>
      <c r="AM7" s="386"/>
      <c r="AN7" s="377" t="s">
        <v>4</v>
      </c>
      <c r="AO7" s="387"/>
    </row>
    <row r="8" spans="1:42" ht="13.5" thickBot="1" x14ac:dyDescent="0.25">
      <c r="A8" s="13"/>
      <c r="B8" s="190" t="s">
        <v>70</v>
      </c>
      <c r="C8" s="190" t="s">
        <v>71</v>
      </c>
      <c r="D8" s="190" t="s">
        <v>70</v>
      </c>
      <c r="E8" s="190" t="s">
        <v>71</v>
      </c>
      <c r="F8" s="190" t="s">
        <v>70</v>
      </c>
      <c r="G8" s="190" t="s">
        <v>71</v>
      </c>
      <c r="H8" s="190" t="s">
        <v>70</v>
      </c>
      <c r="I8" s="189" t="s">
        <v>71</v>
      </c>
      <c r="J8" s="190" t="s">
        <v>70</v>
      </c>
      <c r="K8" s="190" t="s">
        <v>71</v>
      </c>
      <c r="L8" s="190" t="s">
        <v>70</v>
      </c>
      <c r="M8" s="190" t="s">
        <v>71</v>
      </c>
      <c r="N8" s="190" t="s">
        <v>70</v>
      </c>
      <c r="O8" s="190" t="s">
        <v>71</v>
      </c>
      <c r="P8" s="190" t="s">
        <v>70</v>
      </c>
      <c r="Q8" s="189" t="s">
        <v>71</v>
      </c>
      <c r="R8" s="190" t="s">
        <v>70</v>
      </c>
      <c r="S8" s="190" t="s">
        <v>71</v>
      </c>
      <c r="T8" s="190" t="s">
        <v>70</v>
      </c>
      <c r="U8" s="190" t="s">
        <v>71</v>
      </c>
      <c r="V8" s="190" t="s">
        <v>70</v>
      </c>
      <c r="W8" s="190" t="s">
        <v>71</v>
      </c>
      <c r="X8" s="190" t="s">
        <v>70</v>
      </c>
      <c r="Y8" s="189" t="s">
        <v>71</v>
      </c>
      <c r="Z8" s="190" t="s">
        <v>70</v>
      </c>
      <c r="AA8" s="190" t="s">
        <v>71</v>
      </c>
      <c r="AB8" s="190" t="s">
        <v>70</v>
      </c>
      <c r="AC8" s="190" t="s">
        <v>71</v>
      </c>
      <c r="AD8" s="190" t="s">
        <v>70</v>
      </c>
      <c r="AE8" s="190" t="s">
        <v>71</v>
      </c>
      <c r="AF8" s="190" t="s">
        <v>70</v>
      </c>
      <c r="AG8" s="189" t="s">
        <v>71</v>
      </c>
      <c r="AH8" s="190" t="s">
        <v>70</v>
      </c>
      <c r="AI8" s="190" t="s">
        <v>71</v>
      </c>
      <c r="AJ8" s="190" t="s">
        <v>70</v>
      </c>
      <c r="AK8" s="190" t="s">
        <v>71</v>
      </c>
      <c r="AL8" s="190" t="s">
        <v>70</v>
      </c>
      <c r="AM8" s="190" t="s">
        <v>71</v>
      </c>
      <c r="AN8" s="190" t="s">
        <v>70</v>
      </c>
      <c r="AO8" s="189" t="s">
        <v>71</v>
      </c>
    </row>
    <row r="9" spans="1:42" ht="13.5" thickTop="1" x14ac:dyDescent="0.2">
      <c r="A9" s="149" t="s">
        <v>128</v>
      </c>
      <c r="B9" s="187"/>
      <c r="C9" s="188"/>
      <c r="D9" s="187"/>
      <c r="E9" s="188"/>
      <c r="F9" s="187"/>
      <c r="G9" s="188"/>
      <c r="H9" s="187"/>
      <c r="I9" s="186"/>
      <c r="J9" s="187"/>
      <c r="K9" s="188"/>
      <c r="L9" s="187"/>
      <c r="M9" s="188"/>
      <c r="N9" s="187"/>
      <c r="O9" s="188"/>
      <c r="P9" s="187"/>
      <c r="Q9" s="186"/>
      <c r="R9" s="187"/>
      <c r="S9" s="188"/>
      <c r="T9" s="187"/>
      <c r="U9" s="188"/>
      <c r="V9" s="187"/>
      <c r="W9" s="188"/>
      <c r="X9" s="187"/>
      <c r="Y9" s="186"/>
      <c r="Z9" s="187"/>
      <c r="AA9" s="188"/>
      <c r="AB9" s="187"/>
      <c r="AC9" s="188"/>
      <c r="AD9" s="187"/>
      <c r="AE9" s="188"/>
      <c r="AF9" s="187"/>
      <c r="AG9" s="186"/>
      <c r="AH9" s="187"/>
      <c r="AI9" s="188"/>
      <c r="AJ9" s="187"/>
      <c r="AK9" s="188"/>
      <c r="AL9" s="187"/>
      <c r="AM9" s="188"/>
      <c r="AN9" s="187"/>
      <c r="AO9" s="186"/>
    </row>
    <row r="10" spans="1:42" x14ac:dyDescent="0.2">
      <c r="A10" s="11" t="s">
        <v>140</v>
      </c>
      <c r="B10" s="26">
        <v>154209878396.20999</v>
      </c>
      <c r="C10" s="180">
        <v>93.96</v>
      </c>
      <c r="D10" s="26">
        <v>142221428948.13</v>
      </c>
      <c r="E10" s="180">
        <v>93.530500000000004</v>
      </c>
      <c r="F10" s="26">
        <v>137232041298.69</v>
      </c>
      <c r="G10" s="180">
        <v>93.817499999999995</v>
      </c>
      <c r="H10" s="26">
        <v>137051655737.12</v>
      </c>
      <c r="I10" s="179">
        <v>93.395099999999999</v>
      </c>
      <c r="J10" s="26">
        <v>30124668498.91</v>
      </c>
      <c r="K10" s="180">
        <v>98.578400000000002</v>
      </c>
      <c r="L10" s="26">
        <v>27054135556.560001</v>
      </c>
      <c r="M10" s="180">
        <v>98.729799999999997</v>
      </c>
      <c r="N10" s="26">
        <v>25538601698.290001</v>
      </c>
      <c r="O10" s="180">
        <v>99.264399999999995</v>
      </c>
      <c r="P10" s="26">
        <v>24993021717.23</v>
      </c>
      <c r="Q10" s="179">
        <v>100.1151</v>
      </c>
      <c r="R10" s="26">
        <v>5344835193.9200001</v>
      </c>
      <c r="S10" s="180">
        <v>95.398700000000005</v>
      </c>
      <c r="T10" s="26">
        <v>4951853826.1999998</v>
      </c>
      <c r="U10" s="180">
        <v>92.2</v>
      </c>
      <c r="V10" s="26">
        <v>4439042864.21</v>
      </c>
      <c r="W10" s="180">
        <v>91.655799999999999</v>
      </c>
      <c r="X10" s="26">
        <v>4208197223.3200002</v>
      </c>
      <c r="Y10" s="179">
        <v>93.264300000000006</v>
      </c>
      <c r="Z10" s="26">
        <v>25535984896.990002</v>
      </c>
      <c r="AA10" s="180">
        <v>89.448099999999997</v>
      </c>
      <c r="AB10" s="26">
        <v>24319807160.02</v>
      </c>
      <c r="AC10" s="180">
        <v>87.679599999999994</v>
      </c>
      <c r="AD10" s="26">
        <v>23655449004.689999</v>
      </c>
      <c r="AE10" s="180">
        <v>88.257499999999993</v>
      </c>
      <c r="AF10" s="26">
        <v>24626939587.709999</v>
      </c>
      <c r="AG10" s="179">
        <v>87.841499999999996</v>
      </c>
      <c r="AH10" s="26">
        <v>4821989863.7799997</v>
      </c>
      <c r="AI10" s="180">
        <v>93.694500000000005</v>
      </c>
      <c r="AJ10" s="26">
        <v>4428228551.7700005</v>
      </c>
      <c r="AK10" s="180">
        <v>95.407300000000006</v>
      </c>
      <c r="AL10" s="26">
        <v>4105112175.04</v>
      </c>
      <c r="AM10" s="180">
        <v>94.309799999999996</v>
      </c>
      <c r="AN10" s="26">
        <v>3927043125.8000002</v>
      </c>
      <c r="AO10" s="179">
        <v>94.963300000000004</v>
      </c>
    </row>
    <row r="11" spans="1:42" x14ac:dyDescent="0.2">
      <c r="A11" s="13" t="s">
        <v>139</v>
      </c>
      <c r="B11" s="26">
        <v>2788819995.2399998</v>
      </c>
      <c r="C11" s="180">
        <v>1.6992</v>
      </c>
      <c r="D11" s="26">
        <v>2826840221.8000002</v>
      </c>
      <c r="E11" s="180">
        <v>1.859</v>
      </c>
      <c r="F11" s="26">
        <v>3283076944.4499998</v>
      </c>
      <c r="G11" s="180">
        <v>2.2444000000000002</v>
      </c>
      <c r="H11" s="26">
        <v>3036990632.0300002</v>
      </c>
      <c r="I11" s="179">
        <v>2.0695999999999999</v>
      </c>
      <c r="J11" s="26">
        <v>272195664.42000002</v>
      </c>
      <c r="K11" s="180">
        <v>0.89070000000000005</v>
      </c>
      <c r="L11" s="26">
        <v>300201726.72000003</v>
      </c>
      <c r="M11" s="180">
        <v>1.0954999999999999</v>
      </c>
      <c r="N11" s="26">
        <v>166864559.75</v>
      </c>
      <c r="O11" s="180">
        <v>0.64859999999999995</v>
      </c>
      <c r="P11" s="26">
        <v>-35333854.939999998</v>
      </c>
      <c r="Q11" s="179">
        <v>-0.14149999999999999</v>
      </c>
      <c r="R11" s="26">
        <v>148958168</v>
      </c>
      <c r="S11" s="180">
        <v>2.6587000000000001</v>
      </c>
      <c r="T11" s="26">
        <v>314934653.87</v>
      </c>
      <c r="U11" s="180">
        <v>5.8639000000000001</v>
      </c>
      <c r="V11" s="26">
        <v>266277062.91</v>
      </c>
      <c r="W11" s="180">
        <v>5.4980000000000002</v>
      </c>
      <c r="X11" s="26">
        <v>143958249.58000001</v>
      </c>
      <c r="Y11" s="179">
        <v>3.1905000000000001</v>
      </c>
      <c r="Z11" s="26">
        <v>557563456.00999999</v>
      </c>
      <c r="AA11" s="180">
        <v>1.9530000000000001</v>
      </c>
      <c r="AB11" s="26">
        <v>1009419296.05</v>
      </c>
      <c r="AC11" s="180">
        <v>3.6392000000000002</v>
      </c>
      <c r="AD11" s="26">
        <v>1008044806.95</v>
      </c>
      <c r="AE11" s="180">
        <v>3.7610000000000001</v>
      </c>
      <c r="AF11" s="26">
        <v>1130450405.24</v>
      </c>
      <c r="AG11" s="179">
        <v>4.0321999999999996</v>
      </c>
      <c r="AH11" s="26">
        <v>323867512.66000003</v>
      </c>
      <c r="AI11" s="180">
        <v>6.2930000000000001</v>
      </c>
      <c r="AJ11" s="26">
        <v>210479040.40000001</v>
      </c>
      <c r="AK11" s="180">
        <v>4.5347999999999997</v>
      </c>
      <c r="AL11" s="26">
        <v>247683933.69999999</v>
      </c>
      <c r="AM11" s="180">
        <v>5.6901999999999999</v>
      </c>
      <c r="AN11" s="26">
        <v>208231966.16</v>
      </c>
      <c r="AO11" s="179">
        <v>5.0354000000000001</v>
      </c>
    </row>
    <row r="12" spans="1:42" x14ac:dyDescent="0.2">
      <c r="A12" s="13" t="s">
        <v>138</v>
      </c>
      <c r="B12" s="26">
        <v>202090965.44999999</v>
      </c>
      <c r="C12" s="180">
        <v>0.1231</v>
      </c>
      <c r="D12" s="26">
        <v>180944427.22999999</v>
      </c>
      <c r="E12" s="180">
        <v>0.11899999999999999</v>
      </c>
      <c r="F12" s="26">
        <v>201990100</v>
      </c>
      <c r="G12" s="180">
        <v>0.1381</v>
      </c>
      <c r="H12" s="26">
        <v>176798705</v>
      </c>
      <c r="I12" s="179">
        <v>0.1205</v>
      </c>
      <c r="J12" s="26">
        <v>-142300</v>
      </c>
      <c r="K12" s="180">
        <v>-5.0000000000000001E-4</v>
      </c>
      <c r="L12" s="26">
        <v>104540</v>
      </c>
      <c r="M12" s="180">
        <v>4.0000000000000002E-4</v>
      </c>
      <c r="N12" s="26">
        <v>438960</v>
      </c>
      <c r="O12" s="180">
        <v>1.6999999999999999E-3</v>
      </c>
      <c r="P12" s="26">
        <v>83940</v>
      </c>
      <c r="Q12" s="179">
        <v>2.9999999999999997E-4</v>
      </c>
      <c r="R12" s="26">
        <v>0</v>
      </c>
      <c r="S12" s="180">
        <v>0</v>
      </c>
      <c r="T12" s="26">
        <v>3309362.02</v>
      </c>
      <c r="U12" s="180">
        <v>6.1600000000000002E-2</v>
      </c>
      <c r="V12" s="26">
        <v>0</v>
      </c>
      <c r="W12" s="180">
        <v>0</v>
      </c>
      <c r="X12" s="26">
        <v>0</v>
      </c>
      <c r="Y12" s="179">
        <v>0</v>
      </c>
      <c r="Z12" s="26">
        <v>0</v>
      </c>
      <c r="AA12" s="180">
        <v>0</v>
      </c>
      <c r="AB12" s="26">
        <v>0</v>
      </c>
      <c r="AC12" s="180">
        <v>0</v>
      </c>
      <c r="AD12" s="26">
        <v>0</v>
      </c>
      <c r="AE12" s="180">
        <v>0</v>
      </c>
      <c r="AF12" s="26">
        <v>0</v>
      </c>
      <c r="AG12" s="179">
        <v>0</v>
      </c>
      <c r="AH12" s="26">
        <v>0</v>
      </c>
      <c r="AI12" s="180">
        <v>0</v>
      </c>
      <c r="AJ12" s="26">
        <v>0</v>
      </c>
      <c r="AK12" s="180">
        <v>0</v>
      </c>
      <c r="AL12" s="26">
        <v>0</v>
      </c>
      <c r="AM12" s="180">
        <v>0</v>
      </c>
      <c r="AN12" s="26">
        <v>0</v>
      </c>
      <c r="AO12" s="179">
        <v>0</v>
      </c>
    </row>
    <row r="13" spans="1:42" x14ac:dyDescent="0.2">
      <c r="A13" s="13" t="s">
        <v>137</v>
      </c>
      <c r="B13" s="26">
        <v>1851782900.2</v>
      </c>
      <c r="C13" s="180">
        <v>1.1283000000000001</v>
      </c>
      <c r="D13" s="26">
        <v>2148032196.6199999</v>
      </c>
      <c r="E13" s="180">
        <v>1.4126000000000001</v>
      </c>
      <c r="F13" s="26">
        <v>1147044091.27</v>
      </c>
      <c r="G13" s="180">
        <v>0.78420000000000001</v>
      </c>
      <c r="H13" s="26">
        <v>1724922848.1700001</v>
      </c>
      <c r="I13" s="179">
        <v>1.1755</v>
      </c>
      <c r="J13" s="26">
        <v>135361962.72999999</v>
      </c>
      <c r="K13" s="180">
        <v>0.443</v>
      </c>
      <c r="L13" s="26">
        <v>47730719.700000003</v>
      </c>
      <c r="M13" s="180">
        <v>0.17419999999999999</v>
      </c>
      <c r="N13" s="26">
        <v>21920674.77</v>
      </c>
      <c r="O13" s="180">
        <v>8.5199999999999998E-2</v>
      </c>
      <c r="P13" s="26">
        <v>2041387.56</v>
      </c>
      <c r="Q13" s="179">
        <v>8.2000000000000007E-3</v>
      </c>
      <c r="R13" s="26">
        <v>13332706.84</v>
      </c>
      <c r="S13" s="180">
        <v>0.23799999999999999</v>
      </c>
      <c r="T13" s="26">
        <v>23739118.18</v>
      </c>
      <c r="U13" s="180">
        <v>0.442</v>
      </c>
      <c r="V13" s="26">
        <v>20936875.300000001</v>
      </c>
      <c r="W13" s="180">
        <v>0.43230000000000002</v>
      </c>
      <c r="X13" s="26">
        <v>502183.42</v>
      </c>
      <c r="Y13" s="179">
        <v>1.11E-2</v>
      </c>
      <c r="Z13" s="26">
        <v>17880110</v>
      </c>
      <c r="AA13" s="180">
        <v>6.2600000000000003E-2</v>
      </c>
      <c r="AB13" s="26">
        <v>83586623</v>
      </c>
      <c r="AC13" s="180">
        <v>0.3014</v>
      </c>
      <c r="AD13" s="26">
        <v>6732380</v>
      </c>
      <c r="AE13" s="180">
        <v>2.5100000000000001E-2</v>
      </c>
      <c r="AF13" s="26">
        <v>109178837</v>
      </c>
      <c r="AG13" s="179">
        <v>0.38940000000000002</v>
      </c>
      <c r="AH13" s="26">
        <v>644433.26</v>
      </c>
      <c r="AI13" s="180">
        <v>1.2500000000000001E-2</v>
      </c>
      <c r="AJ13" s="26">
        <v>2687066.9</v>
      </c>
      <c r="AK13" s="180">
        <v>5.79E-2</v>
      </c>
      <c r="AL13" s="26">
        <v>0</v>
      </c>
      <c r="AM13" s="180">
        <v>0</v>
      </c>
      <c r="AN13" s="26">
        <v>0</v>
      </c>
      <c r="AO13" s="179">
        <v>0</v>
      </c>
    </row>
    <row r="14" spans="1:42" x14ac:dyDescent="0.2">
      <c r="A14" s="181" t="s">
        <v>136</v>
      </c>
      <c r="B14" s="26">
        <v>234922906.71000001</v>
      </c>
      <c r="C14" s="180">
        <v>0.1431</v>
      </c>
      <c r="D14" s="26">
        <v>246412993.30000001</v>
      </c>
      <c r="E14" s="180">
        <v>0.16209999999999999</v>
      </c>
      <c r="F14" s="26">
        <v>155725029.44999999</v>
      </c>
      <c r="G14" s="180">
        <v>0.1065</v>
      </c>
      <c r="H14" s="26">
        <v>148211204.88</v>
      </c>
      <c r="I14" s="179">
        <v>0.10100000000000001</v>
      </c>
      <c r="J14" s="26">
        <v>6818649.8600000003</v>
      </c>
      <c r="K14" s="180">
        <v>2.23E-2</v>
      </c>
      <c r="L14" s="26">
        <v>18138.95</v>
      </c>
      <c r="M14" s="180">
        <v>1E-4</v>
      </c>
      <c r="N14" s="26">
        <v>17315.150000000001</v>
      </c>
      <c r="O14" s="180">
        <v>1E-4</v>
      </c>
      <c r="P14" s="26">
        <v>16585.990000000002</v>
      </c>
      <c r="Q14" s="179">
        <v>1E-4</v>
      </c>
      <c r="R14" s="26">
        <v>35153513.219999999</v>
      </c>
      <c r="S14" s="180">
        <v>0.62739999999999996</v>
      </c>
      <c r="T14" s="26">
        <v>34140935.439999998</v>
      </c>
      <c r="U14" s="180">
        <v>0.63570000000000004</v>
      </c>
      <c r="V14" s="26">
        <v>211523.78</v>
      </c>
      <c r="W14" s="180">
        <v>4.4000000000000003E-3</v>
      </c>
      <c r="X14" s="26">
        <v>104506.41</v>
      </c>
      <c r="Y14" s="179">
        <v>2.3E-3</v>
      </c>
      <c r="Z14" s="26">
        <v>120685148.72</v>
      </c>
      <c r="AA14" s="180">
        <v>0.42270000000000002</v>
      </c>
      <c r="AB14" s="26">
        <v>296294145.19</v>
      </c>
      <c r="AC14" s="180">
        <v>1.0682</v>
      </c>
      <c r="AD14" s="26">
        <v>145738828.38</v>
      </c>
      <c r="AE14" s="180">
        <v>0.54369999999999996</v>
      </c>
      <c r="AF14" s="26">
        <v>161947417.40000001</v>
      </c>
      <c r="AG14" s="179">
        <v>0.5776</v>
      </c>
      <c r="AH14" s="26">
        <v>0</v>
      </c>
      <c r="AI14" s="180">
        <v>0</v>
      </c>
      <c r="AJ14" s="26">
        <v>0</v>
      </c>
      <c r="AK14" s="180">
        <v>0</v>
      </c>
      <c r="AL14" s="26">
        <v>0</v>
      </c>
      <c r="AM14" s="180">
        <v>0</v>
      </c>
      <c r="AN14" s="26">
        <v>0</v>
      </c>
      <c r="AO14" s="179">
        <v>0</v>
      </c>
    </row>
    <row r="15" spans="1:42" ht="13.5" thickBot="1" x14ac:dyDescent="0.25">
      <c r="A15" s="13" t="s">
        <v>124</v>
      </c>
      <c r="B15" s="26">
        <v>4829776200.0699997</v>
      </c>
      <c r="C15" s="180">
        <v>2.9428000000000001</v>
      </c>
      <c r="D15" s="26">
        <v>4435292906.3000002</v>
      </c>
      <c r="E15" s="180">
        <v>2.9167999999999998</v>
      </c>
      <c r="F15" s="26">
        <v>4255599114.8200002</v>
      </c>
      <c r="G15" s="180">
        <v>2.9093</v>
      </c>
      <c r="H15" s="26">
        <v>4605429740.5600004</v>
      </c>
      <c r="I15" s="179">
        <v>3.1383999999999999</v>
      </c>
      <c r="J15" s="26">
        <v>20186282.829999998</v>
      </c>
      <c r="K15" s="180">
        <v>6.6100000000000006E-2</v>
      </c>
      <c r="L15" s="26">
        <v>0</v>
      </c>
      <c r="M15" s="180">
        <v>0</v>
      </c>
      <c r="N15" s="26">
        <v>0</v>
      </c>
      <c r="O15" s="180">
        <v>0</v>
      </c>
      <c r="P15" s="26">
        <v>4469037.54</v>
      </c>
      <c r="Q15" s="179">
        <v>1.7899999999999999E-2</v>
      </c>
      <c r="R15" s="26">
        <v>60350773.840000004</v>
      </c>
      <c r="S15" s="180">
        <v>1.0771999999999999</v>
      </c>
      <c r="T15" s="26">
        <v>42796670.649999999</v>
      </c>
      <c r="U15" s="180">
        <v>0.79679999999999995</v>
      </c>
      <c r="V15" s="26">
        <v>116698980.09999999</v>
      </c>
      <c r="W15" s="180">
        <v>2.4096000000000002</v>
      </c>
      <c r="X15" s="26">
        <v>159358159.80000001</v>
      </c>
      <c r="Y15" s="179">
        <v>3.5318000000000001</v>
      </c>
      <c r="Z15" s="26">
        <v>2316261812.3299999</v>
      </c>
      <c r="AA15" s="180">
        <v>8.1135000000000002</v>
      </c>
      <c r="AB15" s="26">
        <v>2028015662.51</v>
      </c>
      <c r="AC15" s="180">
        <v>7.3116000000000003</v>
      </c>
      <c r="AD15" s="26">
        <v>1986813108.1099999</v>
      </c>
      <c r="AE15" s="180">
        <v>7.4127000000000001</v>
      </c>
      <c r="AF15" s="26">
        <v>2007132660.0899999</v>
      </c>
      <c r="AG15" s="179">
        <v>7.1592000000000002</v>
      </c>
      <c r="AH15" s="26">
        <v>0</v>
      </c>
      <c r="AI15" s="180">
        <v>0</v>
      </c>
      <c r="AJ15" s="26">
        <v>0</v>
      </c>
      <c r="AK15" s="180">
        <v>0</v>
      </c>
      <c r="AL15" s="26">
        <v>0</v>
      </c>
      <c r="AM15" s="180">
        <v>0</v>
      </c>
      <c r="AN15" s="26">
        <v>52611.1</v>
      </c>
      <c r="AO15" s="179">
        <v>1.2999999999999999E-3</v>
      </c>
    </row>
    <row r="16" spans="1:42" ht="14.25" thickTop="1" thickBot="1" x14ac:dyDescent="0.25">
      <c r="A16" s="24" t="s">
        <v>72</v>
      </c>
      <c r="B16" s="27">
        <v>164122928492.31</v>
      </c>
      <c r="C16" s="16">
        <v>100</v>
      </c>
      <c r="D16" s="27">
        <v>152058951693.38</v>
      </c>
      <c r="E16" s="16">
        <v>100</v>
      </c>
      <c r="F16" s="27">
        <v>146275476578.67999</v>
      </c>
      <c r="G16" s="16">
        <v>100</v>
      </c>
      <c r="H16" s="27">
        <v>146744008867.76001</v>
      </c>
      <c r="I16" s="178">
        <v>100</v>
      </c>
      <c r="J16" s="27">
        <v>30559088758.75</v>
      </c>
      <c r="K16" s="16">
        <v>100</v>
      </c>
      <c r="L16" s="27">
        <v>27402190681.93</v>
      </c>
      <c r="M16" s="16">
        <v>100</v>
      </c>
      <c r="N16" s="27">
        <v>25727843207.959999</v>
      </c>
      <c r="O16" s="16">
        <v>100</v>
      </c>
      <c r="P16" s="27">
        <v>24964298813.380001</v>
      </c>
      <c r="Q16" s="178">
        <v>100</v>
      </c>
      <c r="R16" s="27">
        <v>5602630355.8199997</v>
      </c>
      <c r="S16" s="16">
        <v>100</v>
      </c>
      <c r="T16" s="27">
        <v>5370774566.3599997</v>
      </c>
      <c r="U16" s="16">
        <v>100</v>
      </c>
      <c r="V16" s="27">
        <v>4843167306.3000002</v>
      </c>
      <c r="W16" s="16">
        <v>100</v>
      </c>
      <c r="X16" s="27">
        <v>4512120322.5299997</v>
      </c>
      <c r="Y16" s="178">
        <v>100</v>
      </c>
      <c r="Z16" s="27">
        <v>28548375424.049999</v>
      </c>
      <c r="AA16" s="16">
        <v>100</v>
      </c>
      <c r="AB16" s="27">
        <v>27737122886.77</v>
      </c>
      <c r="AC16" s="16">
        <v>100</v>
      </c>
      <c r="AD16" s="27">
        <v>26802778128.130001</v>
      </c>
      <c r="AE16" s="16">
        <v>100</v>
      </c>
      <c r="AF16" s="27">
        <v>28035648907.439999</v>
      </c>
      <c r="AG16" s="178">
        <v>100</v>
      </c>
      <c r="AH16" s="27">
        <v>5146501809.6999998</v>
      </c>
      <c r="AI16" s="16">
        <v>100</v>
      </c>
      <c r="AJ16" s="27">
        <v>4641394659.0699997</v>
      </c>
      <c r="AK16" s="16">
        <v>100</v>
      </c>
      <c r="AL16" s="27">
        <v>4352796108.7399998</v>
      </c>
      <c r="AM16" s="16">
        <v>100</v>
      </c>
      <c r="AN16" s="27">
        <v>4135327703.0599999</v>
      </c>
      <c r="AO16" s="178">
        <v>100</v>
      </c>
      <c r="AP16" s="1"/>
    </row>
    <row r="17" spans="1:41" ht="13.5" thickTop="1" x14ac:dyDescent="0.2">
      <c r="A17" s="13"/>
      <c r="B17" s="26"/>
      <c r="C17" s="12"/>
      <c r="D17" s="26"/>
      <c r="E17" s="12"/>
      <c r="F17" s="26"/>
      <c r="G17" s="12"/>
      <c r="H17" s="26"/>
      <c r="I17" s="141"/>
      <c r="J17" s="26"/>
      <c r="K17" s="12"/>
      <c r="L17" s="26"/>
      <c r="M17" s="12"/>
      <c r="N17" s="26"/>
      <c r="O17" s="12"/>
      <c r="P17" s="26"/>
      <c r="Q17" s="141"/>
      <c r="R17" s="26"/>
      <c r="S17" s="12"/>
      <c r="T17" s="26"/>
      <c r="U17" s="12"/>
      <c r="V17" s="26"/>
      <c r="W17" s="12"/>
      <c r="X17" s="26"/>
      <c r="Y17" s="141"/>
      <c r="Z17" s="26"/>
      <c r="AA17" s="12"/>
      <c r="AB17" s="26"/>
      <c r="AC17" s="12"/>
      <c r="AD17" s="26"/>
      <c r="AE17" s="12"/>
      <c r="AF17" s="26"/>
      <c r="AG17" s="141"/>
      <c r="AH17" s="26"/>
      <c r="AI17" s="12"/>
      <c r="AJ17" s="26"/>
      <c r="AK17" s="12"/>
      <c r="AL17" s="26"/>
      <c r="AM17" s="12"/>
      <c r="AN17" s="26"/>
      <c r="AO17" s="141"/>
    </row>
    <row r="18" spans="1:41" x14ac:dyDescent="0.2">
      <c r="A18" s="11" t="s">
        <v>122</v>
      </c>
      <c r="B18" s="26"/>
      <c r="C18" s="12"/>
      <c r="D18" s="26"/>
      <c r="E18" s="12"/>
      <c r="F18" s="26"/>
      <c r="G18" s="12"/>
      <c r="H18" s="26"/>
      <c r="I18" s="141"/>
      <c r="J18" s="26"/>
      <c r="K18" s="12"/>
      <c r="L18" s="26"/>
      <c r="M18" s="12"/>
      <c r="N18" s="26"/>
      <c r="O18" s="12"/>
      <c r="P18" s="26"/>
      <c r="Q18" s="141"/>
      <c r="R18" s="26"/>
      <c r="S18" s="12"/>
      <c r="T18" s="26"/>
      <c r="U18" s="12"/>
      <c r="V18" s="26"/>
      <c r="W18" s="12"/>
      <c r="X18" s="26"/>
      <c r="Y18" s="141"/>
      <c r="Z18" s="26"/>
      <c r="AA18" s="12"/>
      <c r="AB18" s="26"/>
      <c r="AC18" s="12"/>
      <c r="AD18" s="26"/>
      <c r="AE18" s="12"/>
      <c r="AF18" s="26"/>
      <c r="AG18" s="141"/>
      <c r="AH18" s="26"/>
      <c r="AI18" s="12"/>
      <c r="AJ18" s="26"/>
      <c r="AK18" s="12"/>
      <c r="AL18" s="26"/>
      <c r="AM18" s="12"/>
      <c r="AN18" s="26"/>
      <c r="AO18" s="141"/>
    </row>
    <row r="19" spans="1:41" x14ac:dyDescent="0.2">
      <c r="A19" s="13" t="s">
        <v>200</v>
      </c>
      <c r="B19" s="6">
        <v>0</v>
      </c>
      <c r="C19" s="18">
        <v>0</v>
      </c>
      <c r="D19" s="6">
        <v>0</v>
      </c>
      <c r="E19" s="18">
        <v>0</v>
      </c>
      <c r="F19" s="6">
        <v>0</v>
      </c>
      <c r="G19" s="18">
        <v>0</v>
      </c>
      <c r="H19" s="6">
        <v>0</v>
      </c>
      <c r="I19" s="137">
        <v>0</v>
      </c>
      <c r="J19" s="6">
        <v>0</v>
      </c>
      <c r="K19" s="18">
        <v>0</v>
      </c>
      <c r="L19" s="6">
        <v>0</v>
      </c>
      <c r="M19" s="18">
        <v>0</v>
      </c>
      <c r="N19" s="6">
        <v>0</v>
      </c>
      <c r="O19" s="18">
        <v>0</v>
      </c>
      <c r="P19" s="6">
        <v>0</v>
      </c>
      <c r="Q19" s="137">
        <v>0</v>
      </c>
      <c r="R19" s="6">
        <v>0</v>
      </c>
      <c r="S19" s="18">
        <v>0</v>
      </c>
      <c r="T19" s="6">
        <v>0</v>
      </c>
      <c r="U19" s="18">
        <v>0</v>
      </c>
      <c r="V19" s="6">
        <v>0</v>
      </c>
      <c r="W19" s="18">
        <v>0</v>
      </c>
      <c r="X19" s="6">
        <v>0</v>
      </c>
      <c r="Y19" s="137">
        <v>0</v>
      </c>
      <c r="Z19" s="6">
        <v>0</v>
      </c>
      <c r="AA19" s="18">
        <v>0</v>
      </c>
      <c r="AB19" s="6">
        <v>0</v>
      </c>
      <c r="AC19" s="18">
        <v>0</v>
      </c>
      <c r="AD19" s="6">
        <v>0</v>
      </c>
      <c r="AE19" s="18">
        <v>0</v>
      </c>
      <c r="AF19" s="6">
        <v>0</v>
      </c>
      <c r="AG19" s="137">
        <v>0</v>
      </c>
      <c r="AH19" s="6">
        <v>0</v>
      </c>
      <c r="AI19" s="18">
        <v>0</v>
      </c>
      <c r="AJ19" s="6">
        <v>0</v>
      </c>
      <c r="AK19" s="18">
        <v>0</v>
      </c>
      <c r="AL19" s="6">
        <v>0</v>
      </c>
      <c r="AM19" s="18">
        <v>0</v>
      </c>
      <c r="AN19" s="6">
        <v>0</v>
      </c>
      <c r="AO19" s="137">
        <v>0</v>
      </c>
    </row>
    <row r="20" spans="1:41" x14ac:dyDescent="0.2">
      <c r="A20" s="13" t="s">
        <v>199</v>
      </c>
      <c r="B20" s="6">
        <v>43806134</v>
      </c>
      <c r="C20" s="19">
        <v>2.6700000000000002E-2</v>
      </c>
      <c r="D20" s="6">
        <v>57056985</v>
      </c>
      <c r="E20" s="19">
        <v>3.7499999999999999E-2</v>
      </c>
      <c r="F20" s="6">
        <v>67068877</v>
      </c>
      <c r="G20" s="19">
        <v>4.5900000000000003E-2</v>
      </c>
      <c r="H20" s="6">
        <v>69126204</v>
      </c>
      <c r="I20" s="144">
        <v>4.7100000000000003E-2</v>
      </c>
      <c r="J20" s="6">
        <v>0</v>
      </c>
      <c r="K20" s="18">
        <v>0</v>
      </c>
      <c r="L20" s="6">
        <v>0</v>
      </c>
      <c r="M20" s="18">
        <v>0</v>
      </c>
      <c r="N20" s="6">
        <v>0</v>
      </c>
      <c r="O20" s="18">
        <v>0</v>
      </c>
      <c r="P20" s="6">
        <v>0</v>
      </c>
      <c r="Q20" s="137">
        <v>0</v>
      </c>
      <c r="R20" s="6">
        <v>0</v>
      </c>
      <c r="S20" s="18">
        <v>0</v>
      </c>
      <c r="T20" s="6">
        <v>0</v>
      </c>
      <c r="U20" s="18">
        <v>0</v>
      </c>
      <c r="V20" s="6">
        <v>0</v>
      </c>
      <c r="W20" s="18">
        <v>0</v>
      </c>
      <c r="X20" s="6">
        <v>0</v>
      </c>
      <c r="Y20" s="137">
        <v>0</v>
      </c>
      <c r="Z20" s="6">
        <v>0</v>
      </c>
      <c r="AA20" s="18">
        <v>0</v>
      </c>
      <c r="AB20" s="6">
        <v>0</v>
      </c>
      <c r="AC20" s="18">
        <v>0</v>
      </c>
      <c r="AD20" s="6">
        <v>0</v>
      </c>
      <c r="AE20" s="18">
        <v>0</v>
      </c>
      <c r="AF20" s="6">
        <v>0</v>
      </c>
      <c r="AG20" s="137">
        <v>0</v>
      </c>
      <c r="AH20" s="6">
        <v>0</v>
      </c>
      <c r="AI20" s="18">
        <v>0</v>
      </c>
      <c r="AJ20" s="6">
        <v>0</v>
      </c>
      <c r="AK20" s="18">
        <v>0</v>
      </c>
      <c r="AL20" s="6">
        <v>0</v>
      </c>
      <c r="AM20" s="18">
        <v>0</v>
      </c>
      <c r="AN20" s="6">
        <v>0</v>
      </c>
      <c r="AO20" s="137">
        <v>0</v>
      </c>
    </row>
    <row r="21" spans="1:41" x14ac:dyDescent="0.2">
      <c r="A21" s="13" t="s">
        <v>198</v>
      </c>
      <c r="B21" s="6">
        <v>0</v>
      </c>
      <c r="C21" s="18">
        <v>0</v>
      </c>
      <c r="D21" s="6">
        <v>0</v>
      </c>
      <c r="E21" s="18">
        <v>0</v>
      </c>
      <c r="F21" s="6">
        <v>0</v>
      </c>
      <c r="G21" s="18">
        <v>0</v>
      </c>
      <c r="H21" s="6">
        <v>0</v>
      </c>
      <c r="I21" s="137">
        <v>0</v>
      </c>
      <c r="J21" s="6">
        <v>0</v>
      </c>
      <c r="K21" s="18">
        <v>0</v>
      </c>
      <c r="L21" s="6">
        <v>0</v>
      </c>
      <c r="M21" s="18">
        <v>0</v>
      </c>
      <c r="N21" s="6">
        <v>0</v>
      </c>
      <c r="O21" s="18">
        <v>0</v>
      </c>
      <c r="P21" s="6">
        <v>0</v>
      </c>
      <c r="Q21" s="137">
        <v>0</v>
      </c>
      <c r="R21" s="6">
        <v>0</v>
      </c>
      <c r="S21" s="18">
        <v>0</v>
      </c>
      <c r="T21" s="6">
        <v>0</v>
      </c>
      <c r="U21" s="18">
        <v>0</v>
      </c>
      <c r="V21" s="6">
        <v>0</v>
      </c>
      <c r="W21" s="18">
        <v>0</v>
      </c>
      <c r="X21" s="6">
        <v>0</v>
      </c>
      <c r="Y21" s="137">
        <v>0</v>
      </c>
      <c r="Z21" s="6">
        <v>0</v>
      </c>
      <c r="AA21" s="18">
        <v>0</v>
      </c>
      <c r="AB21" s="6">
        <v>0</v>
      </c>
      <c r="AC21" s="18">
        <v>0</v>
      </c>
      <c r="AD21" s="6">
        <v>0</v>
      </c>
      <c r="AE21" s="18">
        <v>0</v>
      </c>
      <c r="AF21" s="6">
        <v>0</v>
      </c>
      <c r="AG21" s="137">
        <v>0</v>
      </c>
      <c r="AH21" s="6">
        <v>0</v>
      </c>
      <c r="AI21" s="18">
        <v>0</v>
      </c>
      <c r="AJ21" s="6">
        <v>0</v>
      </c>
      <c r="AK21" s="18">
        <v>0</v>
      </c>
      <c r="AL21" s="6">
        <v>0</v>
      </c>
      <c r="AM21" s="18">
        <v>0</v>
      </c>
      <c r="AN21" s="6">
        <v>0</v>
      </c>
      <c r="AO21" s="137">
        <v>0</v>
      </c>
    </row>
    <row r="22" spans="1:41" x14ac:dyDescent="0.2">
      <c r="A22" s="13" t="s">
        <v>197</v>
      </c>
      <c r="B22" s="6">
        <v>462098968.91000003</v>
      </c>
      <c r="C22" s="19">
        <v>0.28160000000000002</v>
      </c>
      <c r="D22" s="6">
        <v>582172510.86000001</v>
      </c>
      <c r="E22" s="19">
        <v>0.38290000000000002</v>
      </c>
      <c r="F22" s="6">
        <v>427260542.01999998</v>
      </c>
      <c r="G22" s="19">
        <v>0.29210000000000003</v>
      </c>
      <c r="H22" s="6">
        <v>324919193.23000002</v>
      </c>
      <c r="I22" s="144">
        <v>0.22140000000000001</v>
      </c>
      <c r="J22" s="6">
        <v>5200050</v>
      </c>
      <c r="K22" s="19">
        <v>1.7000000000000001E-2</v>
      </c>
      <c r="L22" s="6">
        <v>4290270</v>
      </c>
      <c r="M22" s="19">
        <v>1.5699999999999999E-2</v>
      </c>
      <c r="N22" s="6">
        <v>1904850</v>
      </c>
      <c r="O22" s="19">
        <v>7.4000000000000003E-3</v>
      </c>
      <c r="P22" s="6">
        <v>1858650</v>
      </c>
      <c r="Q22" s="144">
        <v>7.4000000000000003E-3</v>
      </c>
      <c r="R22" s="6">
        <v>59348959.119999997</v>
      </c>
      <c r="S22" s="19">
        <v>1.0592999999999999</v>
      </c>
      <c r="T22" s="6">
        <v>97725189.390000001</v>
      </c>
      <c r="U22" s="19">
        <v>1.8196000000000001</v>
      </c>
      <c r="V22" s="6">
        <v>49808472</v>
      </c>
      <c r="W22" s="19">
        <v>1.0284</v>
      </c>
      <c r="X22" s="6">
        <v>33159030</v>
      </c>
      <c r="Y22" s="144">
        <v>0.7349</v>
      </c>
      <c r="Z22" s="6">
        <v>21887003.920000002</v>
      </c>
      <c r="AA22" s="19">
        <v>7.6700000000000004E-2</v>
      </c>
      <c r="AB22" s="6">
        <v>5323743.9000000004</v>
      </c>
      <c r="AC22" s="19">
        <v>1.9199999999999998E-2</v>
      </c>
      <c r="AD22" s="6">
        <v>0</v>
      </c>
      <c r="AE22" s="18">
        <v>0</v>
      </c>
      <c r="AF22" s="6">
        <v>27041262.600000001</v>
      </c>
      <c r="AG22" s="144">
        <v>9.6500000000000002E-2</v>
      </c>
      <c r="AH22" s="6">
        <v>0</v>
      </c>
      <c r="AI22" s="18">
        <v>0</v>
      </c>
      <c r="AJ22" s="6">
        <v>0</v>
      </c>
      <c r="AK22" s="18">
        <v>0</v>
      </c>
      <c r="AL22" s="6">
        <v>0</v>
      </c>
      <c r="AM22" s="18">
        <v>0</v>
      </c>
      <c r="AN22" s="6">
        <v>0</v>
      </c>
      <c r="AO22" s="137">
        <v>0</v>
      </c>
    </row>
    <row r="23" spans="1:41" x14ac:dyDescent="0.2">
      <c r="A23" s="13" t="s">
        <v>196</v>
      </c>
      <c r="B23" s="6">
        <v>1292200</v>
      </c>
      <c r="C23" s="19">
        <v>8.0000000000000004E-4</v>
      </c>
      <c r="D23" s="6">
        <v>9009992</v>
      </c>
      <c r="E23" s="19">
        <v>5.8999999999999999E-3</v>
      </c>
      <c r="F23" s="6">
        <v>1169400</v>
      </c>
      <c r="G23" s="19">
        <v>8.0000000000000004E-4</v>
      </c>
      <c r="H23" s="6">
        <v>1265700</v>
      </c>
      <c r="I23" s="144">
        <v>8.9999999999999998E-4</v>
      </c>
      <c r="J23" s="6">
        <v>0</v>
      </c>
      <c r="K23" s="18">
        <v>0</v>
      </c>
      <c r="L23" s="6">
        <v>0</v>
      </c>
      <c r="M23" s="18">
        <v>0</v>
      </c>
      <c r="N23" s="6">
        <v>0</v>
      </c>
      <c r="O23" s="18">
        <v>0</v>
      </c>
      <c r="P23" s="6">
        <v>0</v>
      </c>
      <c r="Q23" s="137">
        <v>0</v>
      </c>
      <c r="R23" s="6">
        <v>0</v>
      </c>
      <c r="S23" s="18">
        <v>0</v>
      </c>
      <c r="T23" s="6">
        <v>3182552.64</v>
      </c>
      <c r="U23" s="19">
        <v>5.9299999999999999E-2</v>
      </c>
      <c r="V23" s="6">
        <v>2688684.48</v>
      </c>
      <c r="W23" s="19">
        <v>5.5500000000000001E-2</v>
      </c>
      <c r="X23" s="6">
        <v>0</v>
      </c>
      <c r="Y23" s="137">
        <v>0</v>
      </c>
      <c r="Z23" s="6">
        <v>0</v>
      </c>
      <c r="AA23" s="18">
        <v>0</v>
      </c>
      <c r="AB23" s="6">
        <v>0</v>
      </c>
      <c r="AC23" s="18">
        <v>0</v>
      </c>
      <c r="AD23" s="6">
        <v>0</v>
      </c>
      <c r="AE23" s="18">
        <v>0</v>
      </c>
      <c r="AF23" s="6">
        <v>0</v>
      </c>
      <c r="AG23" s="137">
        <v>0</v>
      </c>
      <c r="AH23" s="6">
        <v>0</v>
      </c>
      <c r="AI23" s="18">
        <v>0</v>
      </c>
      <c r="AJ23" s="6">
        <v>0</v>
      </c>
      <c r="AK23" s="18">
        <v>0</v>
      </c>
      <c r="AL23" s="6">
        <v>0</v>
      </c>
      <c r="AM23" s="18">
        <v>0</v>
      </c>
      <c r="AN23" s="6">
        <v>0</v>
      </c>
      <c r="AO23" s="137">
        <v>0</v>
      </c>
    </row>
    <row r="24" spans="1:41" x14ac:dyDescent="0.2">
      <c r="A24" s="13" t="s">
        <v>195</v>
      </c>
      <c r="B24" s="6">
        <v>844503585.58000004</v>
      </c>
      <c r="C24" s="19">
        <v>0.51459999999999995</v>
      </c>
      <c r="D24" s="6">
        <v>852387338.86000001</v>
      </c>
      <c r="E24" s="19">
        <v>0.56059999999999999</v>
      </c>
      <c r="F24" s="6">
        <v>1414570.96</v>
      </c>
      <c r="G24" s="19">
        <v>1E-3</v>
      </c>
      <c r="H24" s="6">
        <v>34420824.020000003</v>
      </c>
      <c r="I24" s="144">
        <v>2.35E-2</v>
      </c>
      <c r="J24" s="6">
        <v>62425101.549999997</v>
      </c>
      <c r="K24" s="19">
        <v>0.20430000000000001</v>
      </c>
      <c r="L24" s="6">
        <v>64273701.049999997</v>
      </c>
      <c r="M24" s="19">
        <v>0.2346</v>
      </c>
      <c r="N24" s="6">
        <v>2434132.36</v>
      </c>
      <c r="O24" s="19">
        <v>9.4999999999999998E-3</v>
      </c>
      <c r="P24" s="6">
        <v>0</v>
      </c>
      <c r="Q24" s="137">
        <v>0</v>
      </c>
      <c r="R24" s="6">
        <v>0</v>
      </c>
      <c r="S24" s="18">
        <v>0</v>
      </c>
      <c r="T24" s="6">
        <v>0</v>
      </c>
      <c r="U24" s="18">
        <v>0</v>
      </c>
      <c r="V24" s="6">
        <v>0</v>
      </c>
      <c r="W24" s="18">
        <v>0</v>
      </c>
      <c r="X24" s="6">
        <v>0</v>
      </c>
      <c r="Y24" s="137">
        <v>0</v>
      </c>
      <c r="Z24" s="6">
        <v>166733792.63</v>
      </c>
      <c r="AA24" s="19">
        <v>0.58399999999999996</v>
      </c>
      <c r="AB24" s="6">
        <v>163379285.25999999</v>
      </c>
      <c r="AC24" s="19">
        <v>0.58899999999999997</v>
      </c>
      <c r="AD24" s="6">
        <v>0</v>
      </c>
      <c r="AE24" s="18">
        <v>0</v>
      </c>
      <c r="AF24" s="6">
        <v>0</v>
      </c>
      <c r="AG24" s="137">
        <v>0</v>
      </c>
      <c r="AH24" s="6">
        <v>0</v>
      </c>
      <c r="AI24" s="18">
        <v>0</v>
      </c>
      <c r="AJ24" s="6">
        <v>0</v>
      </c>
      <c r="AK24" s="18">
        <v>0</v>
      </c>
      <c r="AL24" s="6">
        <v>0</v>
      </c>
      <c r="AM24" s="18">
        <v>0</v>
      </c>
      <c r="AN24" s="6">
        <v>0</v>
      </c>
      <c r="AO24" s="137">
        <v>0</v>
      </c>
    </row>
    <row r="25" spans="1:41" x14ac:dyDescent="0.2">
      <c r="A25" s="13" t="s">
        <v>194</v>
      </c>
      <c r="B25" s="6">
        <v>0</v>
      </c>
      <c r="C25" s="18">
        <v>0</v>
      </c>
      <c r="D25" s="6">
        <v>0</v>
      </c>
      <c r="E25" s="18">
        <v>0</v>
      </c>
      <c r="F25" s="6">
        <v>0</v>
      </c>
      <c r="G25" s="18">
        <v>0</v>
      </c>
      <c r="H25" s="6">
        <v>0</v>
      </c>
      <c r="I25" s="137">
        <v>0</v>
      </c>
      <c r="J25" s="6">
        <v>0</v>
      </c>
      <c r="K25" s="18">
        <v>0</v>
      </c>
      <c r="L25" s="6">
        <v>0</v>
      </c>
      <c r="M25" s="18">
        <v>0</v>
      </c>
      <c r="N25" s="6">
        <v>0</v>
      </c>
      <c r="O25" s="18">
        <v>0</v>
      </c>
      <c r="P25" s="6">
        <v>0</v>
      </c>
      <c r="Q25" s="137">
        <v>0</v>
      </c>
      <c r="R25" s="6">
        <v>0</v>
      </c>
      <c r="S25" s="18">
        <v>0</v>
      </c>
      <c r="T25" s="6">
        <v>0</v>
      </c>
      <c r="U25" s="18">
        <v>0</v>
      </c>
      <c r="V25" s="6">
        <v>0</v>
      </c>
      <c r="W25" s="18">
        <v>0</v>
      </c>
      <c r="X25" s="6">
        <v>0</v>
      </c>
      <c r="Y25" s="137">
        <v>0</v>
      </c>
      <c r="Z25" s="6">
        <v>0</v>
      </c>
      <c r="AA25" s="18">
        <v>0</v>
      </c>
      <c r="AB25" s="6">
        <v>0</v>
      </c>
      <c r="AC25" s="18">
        <v>0</v>
      </c>
      <c r="AD25" s="6">
        <v>0</v>
      </c>
      <c r="AE25" s="18">
        <v>0</v>
      </c>
      <c r="AF25" s="6">
        <v>0</v>
      </c>
      <c r="AG25" s="137">
        <v>0</v>
      </c>
      <c r="AH25" s="6">
        <v>0</v>
      </c>
      <c r="AI25" s="18">
        <v>0</v>
      </c>
      <c r="AJ25" s="6">
        <v>0</v>
      </c>
      <c r="AK25" s="18">
        <v>0</v>
      </c>
      <c r="AL25" s="6">
        <v>0</v>
      </c>
      <c r="AM25" s="18">
        <v>0</v>
      </c>
      <c r="AN25" s="6">
        <v>0</v>
      </c>
      <c r="AO25" s="137">
        <v>0</v>
      </c>
    </row>
    <row r="26" spans="1:41" x14ac:dyDescent="0.2">
      <c r="A26" s="13" t="s">
        <v>193</v>
      </c>
      <c r="B26" s="6">
        <v>121529996.14</v>
      </c>
      <c r="C26" s="19">
        <v>7.3999999999999996E-2</v>
      </c>
      <c r="D26" s="6">
        <v>111289065.38</v>
      </c>
      <c r="E26" s="19">
        <v>7.3200000000000001E-2</v>
      </c>
      <c r="F26" s="6">
        <v>4282460</v>
      </c>
      <c r="G26" s="19">
        <v>2.8999999999999998E-3</v>
      </c>
      <c r="H26" s="6">
        <v>4078666</v>
      </c>
      <c r="I26" s="144">
        <v>2.8E-3</v>
      </c>
      <c r="J26" s="6">
        <v>0</v>
      </c>
      <c r="K26" s="18">
        <v>0</v>
      </c>
      <c r="L26" s="6">
        <v>0</v>
      </c>
      <c r="M26" s="18">
        <v>0</v>
      </c>
      <c r="N26" s="6">
        <v>0</v>
      </c>
      <c r="O26" s="18">
        <v>0</v>
      </c>
      <c r="P26" s="6">
        <v>0</v>
      </c>
      <c r="Q26" s="137">
        <v>0</v>
      </c>
      <c r="R26" s="6">
        <v>16961098.5</v>
      </c>
      <c r="S26" s="19">
        <v>0.30270000000000002</v>
      </c>
      <c r="T26" s="6">
        <v>14586631.5</v>
      </c>
      <c r="U26" s="19">
        <v>0.27160000000000001</v>
      </c>
      <c r="V26" s="6">
        <v>0</v>
      </c>
      <c r="W26" s="18">
        <v>0</v>
      </c>
      <c r="X26" s="6">
        <v>0</v>
      </c>
      <c r="Y26" s="137">
        <v>0</v>
      </c>
      <c r="Z26" s="6">
        <v>16341000</v>
      </c>
      <c r="AA26" s="19">
        <v>5.7200000000000001E-2</v>
      </c>
      <c r="AB26" s="6">
        <v>17128800</v>
      </c>
      <c r="AC26" s="19">
        <v>6.1800000000000001E-2</v>
      </c>
      <c r="AD26" s="6">
        <v>0</v>
      </c>
      <c r="AE26" s="18">
        <v>0</v>
      </c>
      <c r="AF26" s="6">
        <v>0</v>
      </c>
      <c r="AG26" s="137">
        <v>0</v>
      </c>
      <c r="AH26" s="6">
        <v>163248541.69999999</v>
      </c>
      <c r="AI26" s="19">
        <v>3.1720000000000002</v>
      </c>
      <c r="AJ26" s="6">
        <v>161936645.08000001</v>
      </c>
      <c r="AK26" s="19">
        <v>3.4889999999999999</v>
      </c>
      <c r="AL26" s="6">
        <v>128574038.40000001</v>
      </c>
      <c r="AM26" s="19">
        <v>2.9538000000000002</v>
      </c>
      <c r="AN26" s="6">
        <v>110017957</v>
      </c>
      <c r="AO26" s="144">
        <v>2.6604000000000001</v>
      </c>
    </row>
    <row r="27" spans="1:41" ht="13.5" thickBot="1" x14ac:dyDescent="0.25">
      <c r="A27" s="13" t="s">
        <v>192</v>
      </c>
      <c r="B27" s="6">
        <v>0</v>
      </c>
      <c r="C27" s="18">
        <v>0</v>
      </c>
      <c r="D27" s="6">
        <v>0</v>
      </c>
      <c r="E27" s="18">
        <v>0</v>
      </c>
      <c r="F27" s="6">
        <v>0</v>
      </c>
      <c r="G27" s="18">
        <v>0</v>
      </c>
      <c r="H27" s="6">
        <v>0</v>
      </c>
      <c r="I27" s="137">
        <v>0</v>
      </c>
      <c r="J27" s="6">
        <v>0</v>
      </c>
      <c r="K27" s="18">
        <v>0</v>
      </c>
      <c r="L27" s="6">
        <v>0</v>
      </c>
      <c r="M27" s="18">
        <v>0</v>
      </c>
      <c r="N27" s="6">
        <v>0</v>
      </c>
      <c r="O27" s="18">
        <v>0</v>
      </c>
      <c r="P27" s="6">
        <v>0</v>
      </c>
      <c r="Q27" s="137">
        <v>0</v>
      </c>
      <c r="R27" s="6">
        <v>0</v>
      </c>
      <c r="S27" s="18">
        <v>0</v>
      </c>
      <c r="T27" s="6">
        <v>0</v>
      </c>
      <c r="U27" s="18">
        <v>0</v>
      </c>
      <c r="V27" s="6">
        <v>0</v>
      </c>
      <c r="W27" s="18">
        <v>0</v>
      </c>
      <c r="X27" s="6">
        <v>0</v>
      </c>
      <c r="Y27" s="137">
        <v>0</v>
      </c>
      <c r="Z27" s="6">
        <v>0</v>
      </c>
      <c r="AA27" s="18">
        <v>0</v>
      </c>
      <c r="AB27" s="6">
        <v>0</v>
      </c>
      <c r="AC27" s="18">
        <v>0</v>
      </c>
      <c r="AD27" s="6">
        <v>0</v>
      </c>
      <c r="AE27" s="18">
        <v>0</v>
      </c>
      <c r="AF27" s="6">
        <v>0</v>
      </c>
      <c r="AG27" s="137">
        <v>0</v>
      </c>
      <c r="AH27" s="6">
        <v>0</v>
      </c>
      <c r="AI27" s="18">
        <v>0</v>
      </c>
      <c r="AJ27" s="6">
        <v>0</v>
      </c>
      <c r="AK27" s="18">
        <v>0</v>
      </c>
      <c r="AL27" s="6">
        <v>0</v>
      </c>
      <c r="AM27" s="18">
        <v>0</v>
      </c>
      <c r="AN27" s="6">
        <v>0</v>
      </c>
      <c r="AO27" s="137">
        <v>0</v>
      </c>
    </row>
    <row r="28" spans="1:41" ht="14.25" thickTop="1" thickBot="1" x14ac:dyDescent="0.25">
      <c r="A28" s="25" t="s">
        <v>191</v>
      </c>
      <c r="B28" s="27">
        <v>1473230884.6300001</v>
      </c>
      <c r="C28" s="20">
        <v>0.89759999999999995</v>
      </c>
      <c r="D28" s="27">
        <v>1611915892.0999999</v>
      </c>
      <c r="E28" s="20">
        <v>1.0601</v>
      </c>
      <c r="F28" s="27">
        <v>501195849.98000002</v>
      </c>
      <c r="G28" s="20">
        <v>0.34260000000000002</v>
      </c>
      <c r="H28" s="27">
        <v>433810587.25</v>
      </c>
      <c r="I28" s="142">
        <v>0.29559999999999997</v>
      </c>
      <c r="J28" s="27">
        <v>67625151.549999997</v>
      </c>
      <c r="K28" s="20">
        <v>0.2213</v>
      </c>
      <c r="L28" s="27">
        <v>68563971.049999997</v>
      </c>
      <c r="M28" s="20">
        <v>0.25019999999999998</v>
      </c>
      <c r="N28" s="27">
        <v>4338982.3600000003</v>
      </c>
      <c r="O28" s="20">
        <v>1.6899999999999998E-2</v>
      </c>
      <c r="P28" s="27">
        <v>1858650</v>
      </c>
      <c r="Q28" s="142">
        <v>7.4000000000000003E-3</v>
      </c>
      <c r="R28" s="27">
        <v>76310057.620000005</v>
      </c>
      <c r="S28" s="20">
        <v>1.3620000000000001</v>
      </c>
      <c r="T28" s="27">
        <v>115494373.53</v>
      </c>
      <c r="U28" s="20">
        <v>2.1503999999999999</v>
      </c>
      <c r="V28" s="27">
        <v>52497156.479999997</v>
      </c>
      <c r="W28" s="20">
        <v>1.0839000000000001</v>
      </c>
      <c r="X28" s="27">
        <v>33159030</v>
      </c>
      <c r="Y28" s="142">
        <v>0.7349</v>
      </c>
      <c r="Z28" s="27">
        <v>204961796.55000001</v>
      </c>
      <c r="AA28" s="20">
        <v>0.71789999999999998</v>
      </c>
      <c r="AB28" s="27">
        <v>185831829.16</v>
      </c>
      <c r="AC28" s="20">
        <v>0.67</v>
      </c>
      <c r="AD28" s="27">
        <v>0</v>
      </c>
      <c r="AE28" s="21">
        <v>0</v>
      </c>
      <c r="AF28" s="27">
        <v>27041262.600000001</v>
      </c>
      <c r="AG28" s="142">
        <v>9.6500000000000002E-2</v>
      </c>
      <c r="AH28" s="27">
        <v>163248541.69999999</v>
      </c>
      <c r="AI28" s="20">
        <v>3.1720000000000002</v>
      </c>
      <c r="AJ28" s="27">
        <v>161936645.08000001</v>
      </c>
      <c r="AK28" s="20">
        <v>3.4889999999999999</v>
      </c>
      <c r="AL28" s="27">
        <v>128574038.40000001</v>
      </c>
      <c r="AM28" s="20">
        <v>2.9538000000000002</v>
      </c>
      <c r="AN28" s="27">
        <v>110017957</v>
      </c>
      <c r="AO28" s="142">
        <v>2.6604000000000001</v>
      </c>
    </row>
    <row r="29" spans="1:41" ht="13.5" thickTop="1" x14ac:dyDescent="0.2">
      <c r="A29" s="13" t="s">
        <v>190</v>
      </c>
      <c r="B29" s="6">
        <v>1668439297.73</v>
      </c>
      <c r="C29" s="19">
        <v>1.0165999999999999</v>
      </c>
      <c r="D29" s="6">
        <v>1587843082.04</v>
      </c>
      <c r="E29" s="19">
        <v>1.0442</v>
      </c>
      <c r="F29" s="6">
        <v>1262624689.53</v>
      </c>
      <c r="G29" s="19">
        <v>0.86319999999999997</v>
      </c>
      <c r="H29" s="6">
        <v>1509649452.7</v>
      </c>
      <c r="I29" s="144">
        <v>1.0287999999999999</v>
      </c>
      <c r="J29" s="6">
        <v>0</v>
      </c>
      <c r="K29" s="18">
        <v>0</v>
      </c>
      <c r="L29" s="6">
        <v>0</v>
      </c>
      <c r="M29" s="18">
        <v>0</v>
      </c>
      <c r="N29" s="6">
        <v>0</v>
      </c>
      <c r="O29" s="18">
        <v>0</v>
      </c>
      <c r="P29" s="6">
        <v>0</v>
      </c>
      <c r="Q29" s="137">
        <v>0</v>
      </c>
      <c r="R29" s="6">
        <v>243331183.84</v>
      </c>
      <c r="S29" s="19">
        <v>4.3432000000000004</v>
      </c>
      <c r="T29" s="6">
        <v>229987039.55000001</v>
      </c>
      <c r="U29" s="19">
        <v>4.2821999999999996</v>
      </c>
      <c r="V29" s="6">
        <v>207676541.59999999</v>
      </c>
      <c r="W29" s="19">
        <v>4.2880000000000003</v>
      </c>
      <c r="X29" s="6">
        <v>216697551</v>
      </c>
      <c r="Y29" s="144">
        <v>4.8026</v>
      </c>
      <c r="Z29" s="6">
        <v>176104370.56</v>
      </c>
      <c r="AA29" s="19">
        <v>0.6169</v>
      </c>
      <c r="AB29" s="6">
        <v>152439605.13999999</v>
      </c>
      <c r="AC29" s="19">
        <v>0.54959999999999998</v>
      </c>
      <c r="AD29" s="6">
        <v>122293127.79000001</v>
      </c>
      <c r="AE29" s="19">
        <v>0.45629999999999998</v>
      </c>
      <c r="AF29" s="6">
        <v>157335294.40000001</v>
      </c>
      <c r="AG29" s="144">
        <v>0.56120000000000003</v>
      </c>
      <c r="AH29" s="6">
        <v>41731139.119999997</v>
      </c>
      <c r="AI29" s="19">
        <v>0.81089999999999995</v>
      </c>
      <c r="AJ29" s="6">
        <v>83778856.290000007</v>
      </c>
      <c r="AK29" s="19">
        <v>1.8049999999999999</v>
      </c>
      <c r="AL29" s="6">
        <v>95395907.230000004</v>
      </c>
      <c r="AM29" s="19">
        <v>2.1916000000000002</v>
      </c>
      <c r="AN29" s="6">
        <v>86351479.5</v>
      </c>
      <c r="AO29" s="144">
        <v>2.0880999999999998</v>
      </c>
    </row>
    <row r="30" spans="1:41" x14ac:dyDescent="0.2">
      <c r="A30" s="13" t="s">
        <v>189</v>
      </c>
      <c r="B30" s="6">
        <v>3852645017.5700002</v>
      </c>
      <c r="C30" s="19">
        <v>2.3473999999999999</v>
      </c>
      <c r="D30" s="6">
        <v>3235690707.1399999</v>
      </c>
      <c r="E30" s="19">
        <v>2.1278999999999999</v>
      </c>
      <c r="F30" s="6">
        <v>2942730853.77</v>
      </c>
      <c r="G30" s="19">
        <v>2.0118</v>
      </c>
      <c r="H30" s="6">
        <v>3220967846.9899998</v>
      </c>
      <c r="I30" s="144">
        <v>2.1949999999999998</v>
      </c>
      <c r="J30" s="6">
        <v>1284102766.1400001</v>
      </c>
      <c r="K30" s="19">
        <v>4.202</v>
      </c>
      <c r="L30" s="6">
        <v>1097341101.3299999</v>
      </c>
      <c r="M30" s="19">
        <v>4.0045999999999999</v>
      </c>
      <c r="N30" s="6">
        <v>875951727.30999994</v>
      </c>
      <c r="O30" s="19">
        <v>3.4047000000000001</v>
      </c>
      <c r="P30" s="6">
        <v>805051607.22000003</v>
      </c>
      <c r="Q30" s="144">
        <v>3.2248000000000001</v>
      </c>
      <c r="R30" s="6">
        <v>78030417.799999997</v>
      </c>
      <c r="S30" s="19">
        <v>1.3927</v>
      </c>
      <c r="T30" s="6">
        <v>89115951.659999996</v>
      </c>
      <c r="U30" s="19">
        <v>1.6593</v>
      </c>
      <c r="V30" s="6">
        <v>79340801.150000006</v>
      </c>
      <c r="W30" s="19">
        <v>1.6382000000000001</v>
      </c>
      <c r="X30" s="6">
        <v>44162383.549999997</v>
      </c>
      <c r="Y30" s="144">
        <v>0.9788</v>
      </c>
      <c r="Z30" s="6">
        <v>700586599.17999995</v>
      </c>
      <c r="AA30" s="19">
        <v>2.4540000000000002</v>
      </c>
      <c r="AB30" s="6">
        <v>605800964.59000003</v>
      </c>
      <c r="AC30" s="19">
        <v>2.1840999999999999</v>
      </c>
      <c r="AD30" s="6">
        <v>634041334.92999995</v>
      </c>
      <c r="AE30" s="19">
        <v>2.3656000000000001</v>
      </c>
      <c r="AF30" s="6">
        <v>659458609.88</v>
      </c>
      <c r="AG30" s="144">
        <v>2.3521999999999998</v>
      </c>
      <c r="AH30" s="6">
        <v>58138010.520000003</v>
      </c>
      <c r="AI30" s="19">
        <v>1.1296999999999999</v>
      </c>
      <c r="AJ30" s="6">
        <v>60995924.909999996</v>
      </c>
      <c r="AK30" s="19">
        <v>1.3142</v>
      </c>
      <c r="AL30" s="6">
        <v>65317369</v>
      </c>
      <c r="AM30" s="19">
        <v>1.5005999999999999</v>
      </c>
      <c r="AN30" s="6">
        <v>71695380.780000001</v>
      </c>
      <c r="AO30" s="144">
        <v>1.7337</v>
      </c>
    </row>
    <row r="31" spans="1:41" x14ac:dyDescent="0.2">
      <c r="A31" s="13" t="s">
        <v>188</v>
      </c>
      <c r="B31" s="6">
        <v>410387379.41000003</v>
      </c>
      <c r="C31" s="19">
        <v>0.25</v>
      </c>
      <c r="D31" s="6">
        <v>486539916.16000003</v>
      </c>
      <c r="E31" s="19">
        <v>0.32</v>
      </c>
      <c r="F31" s="6">
        <v>615753406.35000002</v>
      </c>
      <c r="G31" s="19">
        <v>0.42099999999999999</v>
      </c>
      <c r="H31" s="6">
        <v>768580188.33000004</v>
      </c>
      <c r="I31" s="144">
        <v>0.52380000000000004</v>
      </c>
      <c r="J31" s="6">
        <v>196502333.96000001</v>
      </c>
      <c r="K31" s="19">
        <v>0.64300000000000002</v>
      </c>
      <c r="L31" s="6">
        <v>178208965.74000001</v>
      </c>
      <c r="M31" s="19">
        <v>0.65029999999999999</v>
      </c>
      <c r="N31" s="6">
        <v>213772740.52000001</v>
      </c>
      <c r="O31" s="19">
        <v>0.83089999999999997</v>
      </c>
      <c r="P31" s="6">
        <v>203568008.84999999</v>
      </c>
      <c r="Q31" s="144">
        <v>0.81540000000000001</v>
      </c>
      <c r="R31" s="6">
        <v>73550514.620000005</v>
      </c>
      <c r="S31" s="19">
        <v>1.3128</v>
      </c>
      <c r="T31" s="6">
        <v>40021444.579999998</v>
      </c>
      <c r="U31" s="19">
        <v>0.74519999999999997</v>
      </c>
      <c r="V31" s="6">
        <v>46677041.899999999</v>
      </c>
      <c r="W31" s="19">
        <v>0.96379999999999999</v>
      </c>
      <c r="X31" s="6">
        <v>67854819.870000005</v>
      </c>
      <c r="Y31" s="144">
        <v>1.5038</v>
      </c>
      <c r="Z31" s="6">
        <v>308711383.66000003</v>
      </c>
      <c r="AA31" s="19">
        <v>1.0813999999999999</v>
      </c>
      <c r="AB31" s="6">
        <v>362951594.94</v>
      </c>
      <c r="AC31" s="19">
        <v>1.3085</v>
      </c>
      <c r="AD31" s="6">
        <v>349891880.92000002</v>
      </c>
      <c r="AE31" s="19">
        <v>1.3053999999999999</v>
      </c>
      <c r="AF31" s="6">
        <v>348929952.41000003</v>
      </c>
      <c r="AG31" s="144">
        <v>1.2445999999999999</v>
      </c>
      <c r="AH31" s="6">
        <v>115108885.84</v>
      </c>
      <c r="AI31" s="19">
        <v>2.2366000000000001</v>
      </c>
      <c r="AJ31" s="6">
        <v>94967389.439999998</v>
      </c>
      <c r="AK31" s="19">
        <v>2.0461</v>
      </c>
      <c r="AL31" s="6">
        <v>137383248.24000001</v>
      </c>
      <c r="AM31" s="19">
        <v>3.1562000000000001</v>
      </c>
      <c r="AN31" s="6">
        <v>218037567.19999999</v>
      </c>
      <c r="AO31" s="144">
        <v>5.2725999999999997</v>
      </c>
    </row>
    <row r="32" spans="1:41" ht="13.5" thickBot="1" x14ac:dyDescent="0.25">
      <c r="A32" s="13" t="s">
        <v>187</v>
      </c>
      <c r="B32" s="6">
        <v>29162872493.099998</v>
      </c>
      <c r="C32" s="19">
        <v>17.768899999999999</v>
      </c>
      <c r="D32" s="6">
        <v>28278357796.07</v>
      </c>
      <c r="E32" s="19">
        <v>18.597000000000001</v>
      </c>
      <c r="F32" s="6">
        <v>28095427614.610001</v>
      </c>
      <c r="G32" s="19">
        <v>19.2072</v>
      </c>
      <c r="H32" s="6">
        <v>27936792426.790001</v>
      </c>
      <c r="I32" s="144">
        <v>19.037800000000001</v>
      </c>
      <c r="J32" s="6">
        <v>7134665939.25</v>
      </c>
      <c r="K32" s="19">
        <v>23.347100000000001</v>
      </c>
      <c r="L32" s="6">
        <v>6497501426.0100002</v>
      </c>
      <c r="M32" s="19">
        <v>23.711600000000001</v>
      </c>
      <c r="N32" s="6">
        <v>6264109297.6999998</v>
      </c>
      <c r="O32" s="19">
        <v>24.3476</v>
      </c>
      <c r="P32" s="6">
        <v>6262217644.0900002</v>
      </c>
      <c r="Q32" s="144">
        <v>25.084700000000002</v>
      </c>
      <c r="R32" s="6">
        <v>482347637.63</v>
      </c>
      <c r="S32" s="19">
        <v>8.6092999999999993</v>
      </c>
      <c r="T32" s="6">
        <v>290514327.97000003</v>
      </c>
      <c r="U32" s="19">
        <v>5.4092000000000002</v>
      </c>
      <c r="V32" s="6">
        <v>215956679.38999999</v>
      </c>
      <c r="W32" s="19">
        <v>4.4589999999999996</v>
      </c>
      <c r="X32" s="6">
        <v>192641687.94</v>
      </c>
      <c r="Y32" s="144">
        <v>4.2694000000000001</v>
      </c>
      <c r="Z32" s="6">
        <v>6318882190.0200005</v>
      </c>
      <c r="AA32" s="19">
        <v>22.133900000000001</v>
      </c>
      <c r="AB32" s="6">
        <v>5868463713.0600004</v>
      </c>
      <c r="AC32" s="19">
        <v>21.157399999999999</v>
      </c>
      <c r="AD32" s="6">
        <v>5652964273.5500002</v>
      </c>
      <c r="AE32" s="19">
        <v>21.091000000000001</v>
      </c>
      <c r="AF32" s="6">
        <v>5786995088.2600002</v>
      </c>
      <c r="AG32" s="144">
        <v>20.6416</v>
      </c>
      <c r="AH32" s="6">
        <v>227116702.5</v>
      </c>
      <c r="AI32" s="19">
        <v>4.4130000000000003</v>
      </c>
      <c r="AJ32" s="6">
        <v>212950159.46000001</v>
      </c>
      <c r="AK32" s="19">
        <v>4.5880999999999998</v>
      </c>
      <c r="AL32" s="6">
        <v>209412980.63999999</v>
      </c>
      <c r="AM32" s="19">
        <v>4.8109999999999999</v>
      </c>
      <c r="AN32" s="6">
        <v>169911464.84999999</v>
      </c>
      <c r="AO32" s="144">
        <v>4.1087999999999996</v>
      </c>
    </row>
    <row r="33" spans="1:41" ht="14.25" thickTop="1" thickBot="1" x14ac:dyDescent="0.25">
      <c r="A33" s="25" t="s">
        <v>186</v>
      </c>
      <c r="B33" s="27">
        <v>35094344187.809998</v>
      </c>
      <c r="C33" s="20">
        <v>21.382999999999999</v>
      </c>
      <c r="D33" s="27">
        <v>33588431501.41</v>
      </c>
      <c r="E33" s="20">
        <v>22.089099999999998</v>
      </c>
      <c r="F33" s="27">
        <v>32916536564.259998</v>
      </c>
      <c r="G33" s="20">
        <v>22.5031</v>
      </c>
      <c r="H33" s="27">
        <v>33435989914.810001</v>
      </c>
      <c r="I33" s="142">
        <v>22.785299999999999</v>
      </c>
      <c r="J33" s="27">
        <v>8615271039.3500004</v>
      </c>
      <c r="K33" s="20">
        <v>28.1922</v>
      </c>
      <c r="L33" s="27">
        <v>7773051493.0799999</v>
      </c>
      <c r="M33" s="20">
        <v>28.366499999999998</v>
      </c>
      <c r="N33" s="27">
        <v>7353833765.5299997</v>
      </c>
      <c r="O33" s="20">
        <v>28.583200000000001</v>
      </c>
      <c r="P33" s="27">
        <v>7270837260.1599998</v>
      </c>
      <c r="Q33" s="142">
        <v>29.1249</v>
      </c>
      <c r="R33" s="27">
        <v>877259753.88999999</v>
      </c>
      <c r="S33" s="20">
        <v>15.657999999999999</v>
      </c>
      <c r="T33" s="27">
        <v>649638763.75999999</v>
      </c>
      <c r="U33" s="20">
        <v>12.095800000000001</v>
      </c>
      <c r="V33" s="27">
        <v>549651064.03999996</v>
      </c>
      <c r="W33" s="20">
        <v>11.349</v>
      </c>
      <c r="X33" s="27">
        <v>521356442.36000001</v>
      </c>
      <c r="Y33" s="142">
        <v>11.554600000000001</v>
      </c>
      <c r="Z33" s="27">
        <v>7504284543.4200001</v>
      </c>
      <c r="AA33" s="20">
        <v>26.286200000000001</v>
      </c>
      <c r="AB33" s="27">
        <v>6989655877.7299995</v>
      </c>
      <c r="AC33" s="20">
        <v>25.1996</v>
      </c>
      <c r="AD33" s="27">
        <v>6759190617.1899996</v>
      </c>
      <c r="AE33" s="20">
        <v>25.2182</v>
      </c>
      <c r="AF33" s="27">
        <v>6952718944.9499998</v>
      </c>
      <c r="AG33" s="142">
        <v>24.799600000000002</v>
      </c>
      <c r="AH33" s="27">
        <v>442094737.98000002</v>
      </c>
      <c r="AI33" s="20">
        <v>8.5901999999999994</v>
      </c>
      <c r="AJ33" s="27">
        <v>452692330.10000002</v>
      </c>
      <c r="AK33" s="20">
        <v>9.7533999999999992</v>
      </c>
      <c r="AL33" s="27">
        <v>507509505.11000001</v>
      </c>
      <c r="AM33" s="20">
        <v>11.6594</v>
      </c>
      <c r="AN33" s="27">
        <v>545995892.33000004</v>
      </c>
      <c r="AO33" s="142">
        <v>13.203200000000001</v>
      </c>
    </row>
    <row r="34" spans="1:41" ht="13.5" thickTop="1" x14ac:dyDescent="0.2">
      <c r="A34" s="13" t="s">
        <v>185</v>
      </c>
      <c r="B34" s="6">
        <v>228318420.15000001</v>
      </c>
      <c r="C34" s="19">
        <v>0.1391</v>
      </c>
      <c r="D34" s="6">
        <v>155848566.02000001</v>
      </c>
      <c r="E34" s="19">
        <v>0.10249999999999999</v>
      </c>
      <c r="F34" s="6">
        <v>116712402.14</v>
      </c>
      <c r="G34" s="19">
        <v>7.9799999999999996E-2</v>
      </c>
      <c r="H34" s="6">
        <v>119827642.81</v>
      </c>
      <c r="I34" s="144">
        <v>8.1699999999999995E-2</v>
      </c>
      <c r="J34" s="6">
        <v>0</v>
      </c>
      <c r="K34" s="18">
        <v>0</v>
      </c>
      <c r="L34" s="6">
        <v>0</v>
      </c>
      <c r="M34" s="18">
        <v>0</v>
      </c>
      <c r="N34" s="6">
        <v>0</v>
      </c>
      <c r="O34" s="18">
        <v>0</v>
      </c>
      <c r="P34" s="6">
        <v>0</v>
      </c>
      <c r="Q34" s="137">
        <v>0</v>
      </c>
      <c r="R34" s="6">
        <v>84451066.049999997</v>
      </c>
      <c r="S34" s="19">
        <v>1.5073000000000001</v>
      </c>
      <c r="T34" s="6">
        <v>73074149.700000003</v>
      </c>
      <c r="U34" s="19">
        <v>1.3606</v>
      </c>
      <c r="V34" s="6">
        <v>55580124.740000002</v>
      </c>
      <c r="W34" s="19">
        <v>1.1476</v>
      </c>
      <c r="X34" s="6">
        <v>61493576.390000001</v>
      </c>
      <c r="Y34" s="144">
        <v>1.3629</v>
      </c>
      <c r="Z34" s="6">
        <v>23097511.800000001</v>
      </c>
      <c r="AA34" s="19">
        <v>8.09E-2</v>
      </c>
      <c r="AB34" s="6">
        <v>19920265.199999999</v>
      </c>
      <c r="AC34" s="19">
        <v>7.1800000000000003E-2</v>
      </c>
      <c r="AD34" s="6">
        <v>15941804.25</v>
      </c>
      <c r="AE34" s="19">
        <v>5.9499999999999997E-2</v>
      </c>
      <c r="AF34" s="6">
        <v>59130318.75</v>
      </c>
      <c r="AG34" s="144">
        <v>0.2109</v>
      </c>
      <c r="AH34" s="6">
        <v>27146826</v>
      </c>
      <c r="AI34" s="19">
        <v>0.52749999999999997</v>
      </c>
      <c r="AJ34" s="6">
        <v>0</v>
      </c>
      <c r="AK34" s="18">
        <v>0</v>
      </c>
      <c r="AL34" s="6">
        <v>0</v>
      </c>
      <c r="AM34" s="18">
        <v>0</v>
      </c>
      <c r="AN34" s="6">
        <v>0</v>
      </c>
      <c r="AO34" s="137">
        <v>0</v>
      </c>
    </row>
    <row r="35" spans="1:41" x14ac:dyDescent="0.2">
      <c r="A35" s="13" t="s">
        <v>184</v>
      </c>
      <c r="B35" s="6">
        <v>6739499408.54</v>
      </c>
      <c r="C35" s="19">
        <v>4.1063999999999998</v>
      </c>
      <c r="D35" s="6">
        <v>5497786120.0100002</v>
      </c>
      <c r="E35" s="19">
        <v>3.6156000000000001</v>
      </c>
      <c r="F35" s="6">
        <v>5286579421.6499996</v>
      </c>
      <c r="G35" s="19">
        <v>3.6141000000000001</v>
      </c>
      <c r="H35" s="6">
        <v>5251935157.96</v>
      </c>
      <c r="I35" s="144">
        <v>3.5790000000000002</v>
      </c>
      <c r="J35" s="6">
        <v>1627619314.0799999</v>
      </c>
      <c r="K35" s="19">
        <v>5.3261000000000003</v>
      </c>
      <c r="L35" s="6">
        <v>1345585915.8699999</v>
      </c>
      <c r="M35" s="19">
        <v>4.9104999999999999</v>
      </c>
      <c r="N35" s="6">
        <v>1360552611.3</v>
      </c>
      <c r="O35" s="19">
        <v>5.2881999999999998</v>
      </c>
      <c r="P35" s="6">
        <v>1389827409.96</v>
      </c>
      <c r="Q35" s="144">
        <v>5.5673000000000004</v>
      </c>
      <c r="R35" s="6">
        <v>76178893.180000007</v>
      </c>
      <c r="S35" s="19">
        <v>1.3596999999999999</v>
      </c>
      <c r="T35" s="6">
        <v>64177367.359999999</v>
      </c>
      <c r="U35" s="19">
        <v>1.1949000000000001</v>
      </c>
      <c r="V35" s="6">
        <v>65726359.969999999</v>
      </c>
      <c r="W35" s="19">
        <v>1.3571</v>
      </c>
      <c r="X35" s="6">
        <v>61230344</v>
      </c>
      <c r="Y35" s="144">
        <v>1.357</v>
      </c>
      <c r="Z35" s="6">
        <v>440372754.04000002</v>
      </c>
      <c r="AA35" s="19">
        <v>1.5425</v>
      </c>
      <c r="AB35" s="6">
        <v>341105785.92000002</v>
      </c>
      <c r="AC35" s="19">
        <v>1.2298</v>
      </c>
      <c r="AD35" s="6">
        <v>394740902.51999998</v>
      </c>
      <c r="AE35" s="19">
        <v>1.4728000000000001</v>
      </c>
      <c r="AF35" s="6">
        <v>383249631.86000001</v>
      </c>
      <c r="AG35" s="144">
        <v>1.367</v>
      </c>
      <c r="AH35" s="6">
        <v>66136129.380000003</v>
      </c>
      <c r="AI35" s="19">
        <v>1.2850999999999999</v>
      </c>
      <c r="AJ35" s="6">
        <v>57678857.409999996</v>
      </c>
      <c r="AK35" s="19">
        <v>1.2426999999999999</v>
      </c>
      <c r="AL35" s="6">
        <v>48543206.07</v>
      </c>
      <c r="AM35" s="19">
        <v>1.1152</v>
      </c>
      <c r="AN35" s="6">
        <v>43855816</v>
      </c>
      <c r="AO35" s="144">
        <v>1.0605</v>
      </c>
    </row>
    <row r="36" spans="1:41" x14ac:dyDescent="0.2">
      <c r="A36" s="13" t="s">
        <v>183</v>
      </c>
      <c r="B36" s="6">
        <v>5084295150.1300001</v>
      </c>
      <c r="C36" s="19">
        <v>3.0979000000000001</v>
      </c>
      <c r="D36" s="6">
        <v>4921032178.4700003</v>
      </c>
      <c r="E36" s="19">
        <v>3.2363</v>
      </c>
      <c r="F36" s="6">
        <v>4451578541.8500004</v>
      </c>
      <c r="G36" s="19">
        <v>3.0432999999999999</v>
      </c>
      <c r="H36" s="6">
        <v>4862744266.4700003</v>
      </c>
      <c r="I36" s="144">
        <v>3.3138000000000001</v>
      </c>
      <c r="J36" s="6">
        <v>592485607.25</v>
      </c>
      <c r="K36" s="19">
        <v>1.9388000000000001</v>
      </c>
      <c r="L36" s="6">
        <v>504263108.06999999</v>
      </c>
      <c r="M36" s="19">
        <v>1.8402000000000001</v>
      </c>
      <c r="N36" s="6">
        <v>460372307.64999998</v>
      </c>
      <c r="O36" s="19">
        <v>1.7894000000000001</v>
      </c>
      <c r="P36" s="6">
        <v>499184614.67000002</v>
      </c>
      <c r="Q36" s="144">
        <v>1.9996</v>
      </c>
      <c r="R36" s="6">
        <v>457831443.11000001</v>
      </c>
      <c r="S36" s="19">
        <v>8.1716999999999995</v>
      </c>
      <c r="T36" s="6">
        <v>392533430.68000001</v>
      </c>
      <c r="U36" s="19">
        <v>7.3087</v>
      </c>
      <c r="V36" s="6">
        <v>335311437.02999997</v>
      </c>
      <c r="W36" s="19">
        <v>6.9234</v>
      </c>
      <c r="X36" s="6">
        <v>336289418</v>
      </c>
      <c r="Y36" s="144">
        <v>7.4530000000000003</v>
      </c>
      <c r="Z36" s="6">
        <v>639878191.30999994</v>
      </c>
      <c r="AA36" s="19">
        <v>2.2414000000000001</v>
      </c>
      <c r="AB36" s="6">
        <v>666410905.48000002</v>
      </c>
      <c r="AC36" s="19">
        <v>2.4026000000000001</v>
      </c>
      <c r="AD36" s="6">
        <v>704405305.91999996</v>
      </c>
      <c r="AE36" s="19">
        <v>2.6280999999999999</v>
      </c>
      <c r="AF36" s="6">
        <v>745118996.83000004</v>
      </c>
      <c r="AG36" s="144">
        <v>2.6577999999999999</v>
      </c>
      <c r="AH36" s="6">
        <v>304528080.82999998</v>
      </c>
      <c r="AI36" s="19">
        <v>5.9172000000000002</v>
      </c>
      <c r="AJ36" s="6">
        <v>277418842.43000001</v>
      </c>
      <c r="AK36" s="19">
        <v>5.9771000000000001</v>
      </c>
      <c r="AL36" s="6">
        <v>254351692.5</v>
      </c>
      <c r="AM36" s="19">
        <v>5.8433999999999999</v>
      </c>
      <c r="AN36" s="6">
        <v>221953782.96000001</v>
      </c>
      <c r="AO36" s="144">
        <v>5.3673000000000002</v>
      </c>
    </row>
    <row r="37" spans="1:41" x14ac:dyDescent="0.2">
      <c r="A37" s="13" t="s">
        <v>182</v>
      </c>
      <c r="B37" s="6">
        <v>1784093928.6400001</v>
      </c>
      <c r="C37" s="19">
        <v>1.087</v>
      </c>
      <c r="D37" s="6">
        <v>1814278595.6700001</v>
      </c>
      <c r="E37" s="19">
        <v>1.1931</v>
      </c>
      <c r="F37" s="6">
        <v>1526445990.53</v>
      </c>
      <c r="G37" s="19">
        <v>1.0435000000000001</v>
      </c>
      <c r="H37" s="6">
        <v>1475491579.47</v>
      </c>
      <c r="I37" s="144">
        <v>1.0055000000000001</v>
      </c>
      <c r="J37" s="6">
        <v>188200794.33000001</v>
      </c>
      <c r="K37" s="19">
        <v>0.6159</v>
      </c>
      <c r="L37" s="6">
        <v>176612338.06</v>
      </c>
      <c r="M37" s="19">
        <v>0.64449999999999996</v>
      </c>
      <c r="N37" s="6">
        <v>178100493.56</v>
      </c>
      <c r="O37" s="19">
        <v>0.69220000000000004</v>
      </c>
      <c r="P37" s="6">
        <v>203879068.59999999</v>
      </c>
      <c r="Q37" s="144">
        <v>0.81669999999999998</v>
      </c>
      <c r="R37" s="6">
        <v>54072402.409999996</v>
      </c>
      <c r="S37" s="19">
        <v>0.96509999999999996</v>
      </c>
      <c r="T37" s="6">
        <v>76360610.939999998</v>
      </c>
      <c r="U37" s="19">
        <v>1.4218</v>
      </c>
      <c r="V37" s="6">
        <v>72334599.390000001</v>
      </c>
      <c r="W37" s="19">
        <v>1.4935</v>
      </c>
      <c r="X37" s="6">
        <v>80602994.370000005</v>
      </c>
      <c r="Y37" s="144">
        <v>1.7864</v>
      </c>
      <c r="Z37" s="6">
        <v>1721289417.71</v>
      </c>
      <c r="AA37" s="19">
        <v>6.0293999999999999</v>
      </c>
      <c r="AB37" s="6">
        <v>1697855903.4100001</v>
      </c>
      <c r="AC37" s="19">
        <v>6.1212</v>
      </c>
      <c r="AD37" s="6">
        <v>1560704885.22</v>
      </c>
      <c r="AE37" s="19">
        <v>5.8228999999999997</v>
      </c>
      <c r="AF37" s="6">
        <v>1707348317.55</v>
      </c>
      <c r="AG37" s="144">
        <v>6.0899000000000001</v>
      </c>
      <c r="AH37" s="6">
        <v>0</v>
      </c>
      <c r="AI37" s="18">
        <v>0</v>
      </c>
      <c r="AJ37" s="6">
        <v>0</v>
      </c>
      <c r="AK37" s="18">
        <v>0</v>
      </c>
      <c r="AL37" s="6">
        <v>0</v>
      </c>
      <c r="AM37" s="18">
        <v>0</v>
      </c>
      <c r="AN37" s="6">
        <v>0</v>
      </c>
      <c r="AO37" s="137">
        <v>0</v>
      </c>
    </row>
    <row r="38" spans="1:41" x14ac:dyDescent="0.2">
      <c r="A38" s="13" t="s">
        <v>181</v>
      </c>
      <c r="B38" s="6">
        <v>98959045.5</v>
      </c>
      <c r="C38" s="19">
        <v>6.0299999999999999E-2</v>
      </c>
      <c r="D38" s="6">
        <v>83289235.819999993</v>
      </c>
      <c r="E38" s="19">
        <v>5.4800000000000001E-2</v>
      </c>
      <c r="F38" s="6">
        <v>70699075.709999993</v>
      </c>
      <c r="G38" s="19">
        <v>4.8300000000000003E-2</v>
      </c>
      <c r="H38" s="6">
        <v>69381836.819999993</v>
      </c>
      <c r="I38" s="144">
        <v>4.7300000000000002E-2</v>
      </c>
      <c r="J38" s="6">
        <v>0</v>
      </c>
      <c r="K38" s="18">
        <v>0</v>
      </c>
      <c r="L38" s="6">
        <v>0</v>
      </c>
      <c r="M38" s="18">
        <v>0</v>
      </c>
      <c r="N38" s="6">
        <v>0</v>
      </c>
      <c r="O38" s="18">
        <v>0</v>
      </c>
      <c r="P38" s="6">
        <v>0</v>
      </c>
      <c r="Q38" s="137">
        <v>0</v>
      </c>
      <c r="R38" s="6">
        <v>47507804.299999997</v>
      </c>
      <c r="S38" s="19">
        <v>0.84799999999999998</v>
      </c>
      <c r="T38" s="6">
        <v>40966441.5</v>
      </c>
      <c r="U38" s="19">
        <v>0.76280000000000003</v>
      </c>
      <c r="V38" s="6">
        <v>22493109.140000001</v>
      </c>
      <c r="W38" s="19">
        <v>0.46439999999999998</v>
      </c>
      <c r="X38" s="6">
        <v>32063942.760000002</v>
      </c>
      <c r="Y38" s="144">
        <v>0.71060000000000001</v>
      </c>
      <c r="Z38" s="6">
        <v>21191358.600000001</v>
      </c>
      <c r="AA38" s="19">
        <v>7.4200000000000002E-2</v>
      </c>
      <c r="AB38" s="6">
        <v>18557989.600000001</v>
      </c>
      <c r="AC38" s="19">
        <v>6.6900000000000001E-2</v>
      </c>
      <c r="AD38" s="6">
        <v>15956067.25</v>
      </c>
      <c r="AE38" s="19">
        <v>5.9499999999999997E-2</v>
      </c>
      <c r="AF38" s="6">
        <v>21353522.699999999</v>
      </c>
      <c r="AG38" s="144">
        <v>7.6200000000000004E-2</v>
      </c>
      <c r="AH38" s="6">
        <v>6602230.5</v>
      </c>
      <c r="AI38" s="19">
        <v>0.1283</v>
      </c>
      <c r="AJ38" s="6">
        <v>5741070</v>
      </c>
      <c r="AK38" s="19">
        <v>0.1237</v>
      </c>
      <c r="AL38" s="6">
        <v>4860772.5999999996</v>
      </c>
      <c r="AM38" s="19">
        <v>0.11169999999999999</v>
      </c>
      <c r="AN38" s="6">
        <v>6276903.2000000002</v>
      </c>
      <c r="AO38" s="144">
        <v>0.15179999999999999</v>
      </c>
    </row>
    <row r="39" spans="1:41" x14ac:dyDescent="0.2">
      <c r="A39" s="13" t="s">
        <v>180</v>
      </c>
      <c r="B39" s="6">
        <v>3630605381.75</v>
      </c>
      <c r="C39" s="19">
        <v>2.2121</v>
      </c>
      <c r="D39" s="6">
        <v>2737200641.3099999</v>
      </c>
      <c r="E39" s="19">
        <v>1.8001</v>
      </c>
      <c r="F39" s="6">
        <v>2497445946.4200001</v>
      </c>
      <c r="G39" s="19">
        <v>1.7074</v>
      </c>
      <c r="H39" s="6">
        <v>1874320203.98</v>
      </c>
      <c r="I39" s="144">
        <v>1.2773000000000001</v>
      </c>
      <c r="J39" s="6">
        <v>1050622067.1</v>
      </c>
      <c r="K39" s="19">
        <v>3.4380000000000002</v>
      </c>
      <c r="L39" s="6">
        <v>804701419.39999998</v>
      </c>
      <c r="M39" s="19">
        <v>2.9365999999999999</v>
      </c>
      <c r="N39" s="6">
        <v>759822605.14999998</v>
      </c>
      <c r="O39" s="19">
        <v>2.9533</v>
      </c>
      <c r="P39" s="6">
        <v>826173545.91999996</v>
      </c>
      <c r="Q39" s="144">
        <v>3.3094000000000001</v>
      </c>
      <c r="R39" s="6">
        <v>0</v>
      </c>
      <c r="S39" s="18">
        <v>0</v>
      </c>
      <c r="T39" s="6">
        <v>0</v>
      </c>
      <c r="U39" s="18">
        <v>0</v>
      </c>
      <c r="V39" s="6">
        <v>0</v>
      </c>
      <c r="W39" s="18">
        <v>0</v>
      </c>
      <c r="X39" s="6">
        <v>0</v>
      </c>
      <c r="Y39" s="137">
        <v>0</v>
      </c>
      <c r="Z39" s="6">
        <v>297810429.5</v>
      </c>
      <c r="AA39" s="19">
        <v>1.0431999999999999</v>
      </c>
      <c r="AB39" s="6">
        <v>226975848.08000001</v>
      </c>
      <c r="AC39" s="19">
        <v>0.81830000000000003</v>
      </c>
      <c r="AD39" s="6">
        <v>185662796.88</v>
      </c>
      <c r="AE39" s="19">
        <v>0.69269999999999998</v>
      </c>
      <c r="AF39" s="6">
        <v>156187239.09999999</v>
      </c>
      <c r="AG39" s="144">
        <v>0.55710000000000004</v>
      </c>
      <c r="AH39" s="6">
        <v>0</v>
      </c>
      <c r="AI39" s="18">
        <v>0</v>
      </c>
      <c r="AJ39" s="6">
        <v>0</v>
      </c>
      <c r="AK39" s="18">
        <v>0</v>
      </c>
      <c r="AL39" s="6">
        <v>0</v>
      </c>
      <c r="AM39" s="18">
        <v>0</v>
      </c>
      <c r="AN39" s="6">
        <v>0</v>
      </c>
      <c r="AO39" s="137">
        <v>0</v>
      </c>
    </row>
    <row r="40" spans="1:41" ht="13.5" thickBot="1" x14ac:dyDescent="0.25">
      <c r="A40" s="13" t="s">
        <v>179</v>
      </c>
      <c r="B40" s="6">
        <v>6646008451.8699999</v>
      </c>
      <c r="C40" s="19">
        <v>4.0494000000000003</v>
      </c>
      <c r="D40" s="6">
        <v>6136665352.1000004</v>
      </c>
      <c r="E40" s="19">
        <v>4.0357000000000003</v>
      </c>
      <c r="F40" s="6">
        <v>5915640106.1099997</v>
      </c>
      <c r="G40" s="19">
        <v>4.0442</v>
      </c>
      <c r="H40" s="6">
        <v>5733324892.5900002</v>
      </c>
      <c r="I40" s="144">
        <v>3.907</v>
      </c>
      <c r="J40" s="6">
        <v>1474948707.3199999</v>
      </c>
      <c r="K40" s="19">
        <v>4.8265000000000002</v>
      </c>
      <c r="L40" s="6">
        <v>1166561706.8800001</v>
      </c>
      <c r="M40" s="19">
        <v>4.2572000000000001</v>
      </c>
      <c r="N40" s="6">
        <v>1003417900.04</v>
      </c>
      <c r="O40" s="19">
        <v>3.9001000000000001</v>
      </c>
      <c r="P40" s="6">
        <v>927354862.94000006</v>
      </c>
      <c r="Q40" s="144">
        <v>3.7147000000000001</v>
      </c>
      <c r="R40" s="6">
        <v>35142730.740000002</v>
      </c>
      <c r="S40" s="19">
        <v>0.62729999999999997</v>
      </c>
      <c r="T40" s="6">
        <v>35246955.829999998</v>
      </c>
      <c r="U40" s="19">
        <v>0.65629999999999999</v>
      </c>
      <c r="V40" s="6">
        <v>34427106.5</v>
      </c>
      <c r="W40" s="19">
        <v>0.71079999999999999</v>
      </c>
      <c r="X40" s="6">
        <v>32726222.489999998</v>
      </c>
      <c r="Y40" s="144">
        <v>0.72529999999999994</v>
      </c>
      <c r="Z40" s="6">
        <v>505974087.5</v>
      </c>
      <c r="AA40" s="19">
        <v>1.7723</v>
      </c>
      <c r="AB40" s="6">
        <v>418881585.06</v>
      </c>
      <c r="AC40" s="19">
        <v>1.5102</v>
      </c>
      <c r="AD40" s="6">
        <v>231990280.38999999</v>
      </c>
      <c r="AE40" s="19">
        <v>0.86550000000000005</v>
      </c>
      <c r="AF40" s="6">
        <v>240323553.25999999</v>
      </c>
      <c r="AG40" s="144">
        <v>0.85719999999999996</v>
      </c>
      <c r="AH40" s="6">
        <v>17160000</v>
      </c>
      <c r="AI40" s="19">
        <v>0.33339999999999997</v>
      </c>
      <c r="AJ40" s="6">
        <v>17179600</v>
      </c>
      <c r="AK40" s="19">
        <v>0.37009999999999998</v>
      </c>
      <c r="AL40" s="6">
        <v>16780000</v>
      </c>
      <c r="AM40" s="19">
        <v>0.38550000000000001</v>
      </c>
      <c r="AN40" s="6">
        <v>15519600</v>
      </c>
      <c r="AO40" s="144">
        <v>0.37530000000000002</v>
      </c>
    </row>
    <row r="41" spans="1:41" ht="14.25" thickTop="1" thickBot="1" x14ac:dyDescent="0.25">
      <c r="A41" s="25" t="s">
        <v>178</v>
      </c>
      <c r="B41" s="27">
        <v>24211779786.580002</v>
      </c>
      <c r="C41" s="20">
        <v>14.7522</v>
      </c>
      <c r="D41" s="27">
        <v>21346100689.400002</v>
      </c>
      <c r="E41" s="20">
        <v>14.038</v>
      </c>
      <c r="F41" s="27">
        <v>19865101484.41</v>
      </c>
      <c r="G41" s="20">
        <v>13.5806</v>
      </c>
      <c r="H41" s="27">
        <v>19387025580.099998</v>
      </c>
      <c r="I41" s="142">
        <v>13.211499999999999</v>
      </c>
      <c r="J41" s="27">
        <v>4933876490.0799999</v>
      </c>
      <c r="K41" s="20">
        <v>16.145399999999999</v>
      </c>
      <c r="L41" s="27">
        <v>3997724488.2800002</v>
      </c>
      <c r="M41" s="20">
        <v>14.5891</v>
      </c>
      <c r="N41" s="27">
        <v>3762265917.6999998</v>
      </c>
      <c r="O41" s="20">
        <v>14.6233</v>
      </c>
      <c r="P41" s="27">
        <v>3846419502.0900002</v>
      </c>
      <c r="Q41" s="142">
        <v>15.4077</v>
      </c>
      <c r="R41" s="27">
        <v>755184339.78999996</v>
      </c>
      <c r="S41" s="20">
        <v>13.479100000000001</v>
      </c>
      <c r="T41" s="27">
        <v>682358956.00999999</v>
      </c>
      <c r="U41" s="20">
        <v>12.705</v>
      </c>
      <c r="V41" s="27">
        <v>585872736.76999998</v>
      </c>
      <c r="W41" s="20">
        <v>12.0969</v>
      </c>
      <c r="X41" s="27">
        <v>604406498.00999999</v>
      </c>
      <c r="Y41" s="142">
        <v>13.395200000000001</v>
      </c>
      <c r="Z41" s="27">
        <v>3649613750.46</v>
      </c>
      <c r="AA41" s="20">
        <v>12.784000000000001</v>
      </c>
      <c r="AB41" s="27">
        <v>3389708282.75</v>
      </c>
      <c r="AC41" s="20">
        <v>12.220800000000001</v>
      </c>
      <c r="AD41" s="27">
        <v>3109402042.4299998</v>
      </c>
      <c r="AE41" s="20">
        <v>11.601000000000001</v>
      </c>
      <c r="AF41" s="27">
        <v>3312711580.0500002</v>
      </c>
      <c r="AG41" s="142">
        <v>11.8161</v>
      </c>
      <c r="AH41" s="27">
        <v>421573266.70999998</v>
      </c>
      <c r="AI41" s="20">
        <v>8.1914999999999996</v>
      </c>
      <c r="AJ41" s="27">
        <v>358018369.83999997</v>
      </c>
      <c r="AK41" s="20">
        <v>7.7135999999999996</v>
      </c>
      <c r="AL41" s="27">
        <v>324535671.17000002</v>
      </c>
      <c r="AM41" s="20">
        <v>7.4558</v>
      </c>
      <c r="AN41" s="27">
        <v>287606102.16000003</v>
      </c>
      <c r="AO41" s="142">
        <v>6.9549000000000003</v>
      </c>
    </row>
    <row r="42" spans="1:41" ht="13.5" thickTop="1" x14ac:dyDescent="0.2">
      <c r="A42" s="13" t="s">
        <v>177</v>
      </c>
      <c r="B42" s="6">
        <v>1663933867.3299999</v>
      </c>
      <c r="C42" s="19">
        <v>1.0138</v>
      </c>
      <c r="D42" s="6">
        <v>1775814025.55</v>
      </c>
      <c r="E42" s="19">
        <v>1.1677999999999999</v>
      </c>
      <c r="F42" s="6">
        <v>1589899951.8</v>
      </c>
      <c r="G42" s="19">
        <v>1.0869</v>
      </c>
      <c r="H42" s="6">
        <v>1680960943.8099999</v>
      </c>
      <c r="I42" s="144">
        <v>1.1455</v>
      </c>
      <c r="J42" s="6">
        <v>420997041.83999997</v>
      </c>
      <c r="K42" s="19">
        <v>1.3775999999999999</v>
      </c>
      <c r="L42" s="6">
        <v>353743328.89999998</v>
      </c>
      <c r="M42" s="19">
        <v>1.2908999999999999</v>
      </c>
      <c r="N42" s="6">
        <v>346065102.37</v>
      </c>
      <c r="O42" s="19">
        <v>1.3451</v>
      </c>
      <c r="P42" s="6">
        <v>299116156.39999998</v>
      </c>
      <c r="Q42" s="144">
        <v>1.1981999999999999</v>
      </c>
      <c r="R42" s="6">
        <v>76196716.810000002</v>
      </c>
      <c r="S42" s="19">
        <v>1.36</v>
      </c>
      <c r="T42" s="6">
        <v>64799496.280000001</v>
      </c>
      <c r="U42" s="19">
        <v>1.2064999999999999</v>
      </c>
      <c r="V42" s="6">
        <v>74458433.980000004</v>
      </c>
      <c r="W42" s="19">
        <v>1.5374000000000001</v>
      </c>
      <c r="X42" s="6">
        <v>80810677.469999999</v>
      </c>
      <c r="Y42" s="144">
        <v>1.7909999999999999</v>
      </c>
      <c r="Z42" s="6">
        <v>146658649.88</v>
      </c>
      <c r="AA42" s="19">
        <v>0.51370000000000005</v>
      </c>
      <c r="AB42" s="6">
        <v>137860298.74000001</v>
      </c>
      <c r="AC42" s="19">
        <v>0.497</v>
      </c>
      <c r="AD42" s="6">
        <v>101847615.84999999</v>
      </c>
      <c r="AE42" s="19">
        <v>0.38</v>
      </c>
      <c r="AF42" s="6">
        <v>266770614.34</v>
      </c>
      <c r="AG42" s="144">
        <v>0.95150000000000001</v>
      </c>
      <c r="AH42" s="6">
        <v>51118640.549999997</v>
      </c>
      <c r="AI42" s="19">
        <v>0.99329999999999996</v>
      </c>
      <c r="AJ42" s="6">
        <v>46312064</v>
      </c>
      <c r="AK42" s="19">
        <v>0.99780000000000002</v>
      </c>
      <c r="AL42" s="6">
        <v>41594512.799999997</v>
      </c>
      <c r="AM42" s="19">
        <v>0.9556</v>
      </c>
      <c r="AN42" s="6">
        <v>33390634</v>
      </c>
      <c r="AO42" s="144">
        <v>0.80740000000000001</v>
      </c>
    </row>
    <row r="43" spans="1:41" x14ac:dyDescent="0.2">
      <c r="A43" s="13" t="s">
        <v>176</v>
      </c>
      <c r="B43" s="6">
        <v>4217040413.3600001</v>
      </c>
      <c r="C43" s="19">
        <v>2.5693999999999999</v>
      </c>
      <c r="D43" s="6">
        <v>3936685439.7199998</v>
      </c>
      <c r="E43" s="19">
        <v>2.5889000000000002</v>
      </c>
      <c r="F43" s="6">
        <v>3350460850.02</v>
      </c>
      <c r="G43" s="19">
        <v>2.2905000000000002</v>
      </c>
      <c r="H43" s="6">
        <v>4013440497.6199999</v>
      </c>
      <c r="I43" s="144">
        <v>2.7349999999999999</v>
      </c>
      <c r="J43" s="6">
        <v>628657471.73000002</v>
      </c>
      <c r="K43" s="19">
        <v>2.0571999999999999</v>
      </c>
      <c r="L43" s="6">
        <v>559804255.11000001</v>
      </c>
      <c r="M43" s="19">
        <v>2.0428999999999999</v>
      </c>
      <c r="N43" s="6">
        <v>594123611.00999999</v>
      </c>
      <c r="O43" s="19">
        <v>2.3092999999999999</v>
      </c>
      <c r="P43" s="6">
        <v>632465814.96000004</v>
      </c>
      <c r="Q43" s="144">
        <v>2.5335000000000001</v>
      </c>
      <c r="R43" s="6">
        <v>513318969.39999998</v>
      </c>
      <c r="S43" s="19">
        <v>9.1621000000000006</v>
      </c>
      <c r="T43" s="6">
        <v>611766311.94000006</v>
      </c>
      <c r="U43" s="19">
        <v>11.390700000000001</v>
      </c>
      <c r="V43" s="6">
        <v>568380157.67999995</v>
      </c>
      <c r="W43" s="19">
        <v>11.7357</v>
      </c>
      <c r="X43" s="6">
        <v>488016375.58999997</v>
      </c>
      <c r="Y43" s="144">
        <v>10.8157</v>
      </c>
      <c r="Z43" s="6">
        <v>1002964089.4400001</v>
      </c>
      <c r="AA43" s="19">
        <v>3.5131999999999999</v>
      </c>
      <c r="AB43" s="6">
        <v>1066554803.11</v>
      </c>
      <c r="AC43" s="19">
        <v>3.8452000000000002</v>
      </c>
      <c r="AD43" s="6">
        <v>1011385418.42</v>
      </c>
      <c r="AE43" s="19">
        <v>3.7734000000000001</v>
      </c>
      <c r="AF43" s="6">
        <v>1398471065.55</v>
      </c>
      <c r="AG43" s="144">
        <v>4.9882</v>
      </c>
      <c r="AH43" s="6">
        <v>476357279.39999998</v>
      </c>
      <c r="AI43" s="19">
        <v>9.2559000000000005</v>
      </c>
      <c r="AJ43" s="6">
        <v>445536760.70999998</v>
      </c>
      <c r="AK43" s="19">
        <v>9.5991999999999997</v>
      </c>
      <c r="AL43" s="6">
        <v>387492105.63999999</v>
      </c>
      <c r="AM43" s="19">
        <v>8.9021000000000008</v>
      </c>
      <c r="AN43" s="6">
        <v>345391699.97000003</v>
      </c>
      <c r="AO43" s="144">
        <v>8.3521999999999998</v>
      </c>
    </row>
    <row r="44" spans="1:41" x14ac:dyDescent="0.2">
      <c r="A44" s="13" t="s">
        <v>175</v>
      </c>
      <c r="B44" s="6">
        <v>5668105402.1700001</v>
      </c>
      <c r="C44" s="19">
        <v>3.4535999999999998</v>
      </c>
      <c r="D44" s="6">
        <v>5180298706.2399998</v>
      </c>
      <c r="E44" s="19">
        <v>3.4068000000000001</v>
      </c>
      <c r="F44" s="6">
        <v>4316226783.7700005</v>
      </c>
      <c r="G44" s="19">
        <v>2.9508000000000001</v>
      </c>
      <c r="H44" s="6">
        <v>5491606820.5699997</v>
      </c>
      <c r="I44" s="144">
        <v>3.7423000000000002</v>
      </c>
      <c r="J44" s="6">
        <v>1873370648.98</v>
      </c>
      <c r="K44" s="19">
        <v>6.1303000000000001</v>
      </c>
      <c r="L44" s="6">
        <v>1748085778.02</v>
      </c>
      <c r="M44" s="19">
        <v>6.3794000000000004</v>
      </c>
      <c r="N44" s="6">
        <v>1504207770.0699999</v>
      </c>
      <c r="O44" s="19">
        <v>5.8465999999999996</v>
      </c>
      <c r="P44" s="6">
        <v>1527781254</v>
      </c>
      <c r="Q44" s="144">
        <v>6.1199000000000003</v>
      </c>
      <c r="R44" s="6">
        <v>63269966</v>
      </c>
      <c r="S44" s="19">
        <v>1.1293</v>
      </c>
      <c r="T44" s="6">
        <v>62186166.5</v>
      </c>
      <c r="U44" s="19">
        <v>1.1578999999999999</v>
      </c>
      <c r="V44" s="6">
        <v>59507121.5</v>
      </c>
      <c r="W44" s="19">
        <v>1.2286999999999999</v>
      </c>
      <c r="X44" s="6">
        <v>59610006</v>
      </c>
      <c r="Y44" s="144">
        <v>1.3210999999999999</v>
      </c>
      <c r="Z44" s="6">
        <v>364663668.08999997</v>
      </c>
      <c r="AA44" s="19">
        <v>1.2774000000000001</v>
      </c>
      <c r="AB44" s="6">
        <v>372964243.33999997</v>
      </c>
      <c r="AC44" s="19">
        <v>1.3446</v>
      </c>
      <c r="AD44" s="6">
        <v>317980355.69</v>
      </c>
      <c r="AE44" s="19">
        <v>1.1863999999999999</v>
      </c>
      <c r="AF44" s="6">
        <v>369841312.43000001</v>
      </c>
      <c r="AG44" s="144">
        <v>1.3191999999999999</v>
      </c>
      <c r="AH44" s="6">
        <v>48655683</v>
      </c>
      <c r="AI44" s="19">
        <v>0.94540000000000002</v>
      </c>
      <c r="AJ44" s="6">
        <v>25404186.5</v>
      </c>
      <c r="AK44" s="19">
        <v>0.54730000000000001</v>
      </c>
      <c r="AL44" s="6">
        <v>34848102.25</v>
      </c>
      <c r="AM44" s="19">
        <v>0.80059999999999998</v>
      </c>
      <c r="AN44" s="6">
        <v>34692979.299999997</v>
      </c>
      <c r="AO44" s="144">
        <v>0.83889999999999998</v>
      </c>
    </row>
    <row r="45" spans="1:41" ht="13.5" thickBot="1" x14ac:dyDescent="0.25">
      <c r="A45" s="13" t="s">
        <v>174</v>
      </c>
      <c r="B45" s="6">
        <v>1569675473.3599999</v>
      </c>
      <c r="C45" s="19">
        <v>0.95640000000000003</v>
      </c>
      <c r="D45" s="6">
        <v>1327195953.04</v>
      </c>
      <c r="E45" s="19">
        <v>0.87280000000000002</v>
      </c>
      <c r="F45" s="6">
        <v>1205616358.6199999</v>
      </c>
      <c r="G45" s="19">
        <v>0.82420000000000004</v>
      </c>
      <c r="H45" s="6">
        <v>1135496966.05</v>
      </c>
      <c r="I45" s="144">
        <v>0.77380000000000004</v>
      </c>
      <c r="J45" s="6">
        <v>0</v>
      </c>
      <c r="K45" s="18">
        <v>0</v>
      </c>
      <c r="L45" s="6">
        <v>0</v>
      </c>
      <c r="M45" s="18">
        <v>0</v>
      </c>
      <c r="N45" s="6">
        <v>0</v>
      </c>
      <c r="O45" s="18">
        <v>0</v>
      </c>
      <c r="P45" s="6">
        <v>0</v>
      </c>
      <c r="Q45" s="137">
        <v>0</v>
      </c>
      <c r="R45" s="6">
        <v>216850240.72</v>
      </c>
      <c r="S45" s="19">
        <v>3.8704999999999998</v>
      </c>
      <c r="T45" s="6">
        <v>202663019.33000001</v>
      </c>
      <c r="U45" s="19">
        <v>3.7734000000000001</v>
      </c>
      <c r="V45" s="6">
        <v>145592312.41999999</v>
      </c>
      <c r="W45" s="19">
        <v>3.0061</v>
      </c>
      <c r="X45" s="6">
        <v>120010203.66</v>
      </c>
      <c r="Y45" s="144">
        <v>2.6597</v>
      </c>
      <c r="Z45" s="6">
        <v>624602623.42999995</v>
      </c>
      <c r="AA45" s="19">
        <v>2.1879</v>
      </c>
      <c r="AB45" s="6">
        <v>611215431.65999997</v>
      </c>
      <c r="AC45" s="19">
        <v>2.2035999999999998</v>
      </c>
      <c r="AD45" s="6">
        <v>575934325.53999996</v>
      </c>
      <c r="AE45" s="19">
        <v>2.1488</v>
      </c>
      <c r="AF45" s="6">
        <v>468067389.57999998</v>
      </c>
      <c r="AG45" s="144">
        <v>1.6695</v>
      </c>
      <c r="AH45" s="6">
        <v>179095869.62</v>
      </c>
      <c r="AI45" s="19">
        <v>3.48</v>
      </c>
      <c r="AJ45" s="6">
        <v>212914400.30000001</v>
      </c>
      <c r="AK45" s="19">
        <v>4.5872999999999999</v>
      </c>
      <c r="AL45" s="6">
        <v>190464899.93000001</v>
      </c>
      <c r="AM45" s="19">
        <v>4.3757000000000001</v>
      </c>
      <c r="AN45" s="6">
        <v>180269554.34999999</v>
      </c>
      <c r="AO45" s="144">
        <v>4.3593000000000002</v>
      </c>
    </row>
    <row r="46" spans="1:41" ht="14.25" thickTop="1" thickBot="1" x14ac:dyDescent="0.25">
      <c r="A46" s="25" t="s">
        <v>173</v>
      </c>
      <c r="B46" s="27">
        <v>13118755156.219999</v>
      </c>
      <c r="C46" s="20">
        <v>7.9931999999999999</v>
      </c>
      <c r="D46" s="27">
        <v>12219994124.549999</v>
      </c>
      <c r="E46" s="20">
        <v>8.0364000000000004</v>
      </c>
      <c r="F46" s="27">
        <v>10462203944.209999</v>
      </c>
      <c r="G46" s="20">
        <v>7.1524000000000001</v>
      </c>
      <c r="H46" s="27">
        <v>12321505228.049999</v>
      </c>
      <c r="I46" s="142">
        <v>8.3965999999999994</v>
      </c>
      <c r="J46" s="27">
        <v>2923025162.5500002</v>
      </c>
      <c r="K46" s="20">
        <v>9.5652000000000008</v>
      </c>
      <c r="L46" s="27">
        <v>2661633362.0300002</v>
      </c>
      <c r="M46" s="20">
        <v>9.7132000000000005</v>
      </c>
      <c r="N46" s="27">
        <v>2444396483.4499998</v>
      </c>
      <c r="O46" s="20">
        <v>9.5009999999999994</v>
      </c>
      <c r="P46" s="27">
        <v>2459363225.3600001</v>
      </c>
      <c r="Q46" s="142">
        <v>9.8514999999999997</v>
      </c>
      <c r="R46" s="27">
        <v>869635892.92999995</v>
      </c>
      <c r="S46" s="20">
        <v>15.5219</v>
      </c>
      <c r="T46" s="27">
        <v>941414994.04999995</v>
      </c>
      <c r="U46" s="20">
        <v>17.528500000000001</v>
      </c>
      <c r="V46" s="27">
        <v>847938025.58000004</v>
      </c>
      <c r="W46" s="20">
        <v>17.507899999999999</v>
      </c>
      <c r="X46" s="27">
        <v>748447262.72000003</v>
      </c>
      <c r="Y46" s="142">
        <v>16.587499999999999</v>
      </c>
      <c r="Z46" s="27">
        <v>2138889030.8399999</v>
      </c>
      <c r="AA46" s="20">
        <v>7.4922000000000004</v>
      </c>
      <c r="AB46" s="27">
        <v>2188594776.8499999</v>
      </c>
      <c r="AC46" s="20">
        <v>7.8905000000000003</v>
      </c>
      <c r="AD46" s="27">
        <v>2007147715.5</v>
      </c>
      <c r="AE46" s="20">
        <v>7.4885999999999999</v>
      </c>
      <c r="AF46" s="27">
        <v>2503150381.9000001</v>
      </c>
      <c r="AG46" s="142">
        <v>8.9284999999999997</v>
      </c>
      <c r="AH46" s="27">
        <v>755227472.57000005</v>
      </c>
      <c r="AI46" s="20">
        <v>14.6746</v>
      </c>
      <c r="AJ46" s="27">
        <v>730167411.50999999</v>
      </c>
      <c r="AK46" s="20">
        <v>15.7316</v>
      </c>
      <c r="AL46" s="27">
        <v>654399620.62</v>
      </c>
      <c r="AM46" s="20">
        <v>15.034000000000001</v>
      </c>
      <c r="AN46" s="27">
        <v>593744867.62</v>
      </c>
      <c r="AO46" s="142">
        <v>14.357900000000001</v>
      </c>
    </row>
    <row r="47" spans="1:41" ht="13.5" thickTop="1" x14ac:dyDescent="0.2">
      <c r="A47" s="13" t="s">
        <v>172</v>
      </c>
      <c r="B47" s="6">
        <v>12681891343.32</v>
      </c>
      <c r="C47" s="19">
        <v>7.7271000000000001</v>
      </c>
      <c r="D47" s="6">
        <v>10439196542.440001</v>
      </c>
      <c r="E47" s="19">
        <v>6.8651999999999997</v>
      </c>
      <c r="F47" s="6">
        <v>9627199279.3400002</v>
      </c>
      <c r="G47" s="19">
        <v>6.5815999999999999</v>
      </c>
      <c r="H47" s="6">
        <v>10754813746.84</v>
      </c>
      <c r="I47" s="144">
        <v>7.3289999999999997</v>
      </c>
      <c r="J47" s="6">
        <v>3293762347.6999998</v>
      </c>
      <c r="K47" s="19">
        <v>10.7783</v>
      </c>
      <c r="L47" s="6">
        <v>3123638582</v>
      </c>
      <c r="M47" s="19">
        <v>11.3992</v>
      </c>
      <c r="N47" s="6">
        <v>3084373002.1799998</v>
      </c>
      <c r="O47" s="19">
        <v>11.9885</v>
      </c>
      <c r="P47" s="6">
        <v>3080420336.1500001</v>
      </c>
      <c r="Q47" s="144">
        <v>12.3393</v>
      </c>
      <c r="R47" s="6">
        <v>47701900.799999997</v>
      </c>
      <c r="S47" s="19">
        <v>0.85140000000000005</v>
      </c>
      <c r="T47" s="6">
        <v>58734272</v>
      </c>
      <c r="U47" s="19">
        <v>1.0935999999999999</v>
      </c>
      <c r="V47" s="6">
        <v>58157625</v>
      </c>
      <c r="W47" s="19">
        <v>1.2008000000000001</v>
      </c>
      <c r="X47" s="6">
        <v>65336390</v>
      </c>
      <c r="Y47" s="144">
        <v>1.448</v>
      </c>
      <c r="Z47" s="6">
        <v>1942357141.5799999</v>
      </c>
      <c r="AA47" s="19">
        <v>6.8037000000000001</v>
      </c>
      <c r="AB47" s="6">
        <v>1908016780.3499999</v>
      </c>
      <c r="AC47" s="19">
        <v>6.8788999999999998</v>
      </c>
      <c r="AD47" s="6">
        <v>1858321032.9300001</v>
      </c>
      <c r="AE47" s="19">
        <v>6.9333</v>
      </c>
      <c r="AF47" s="6">
        <v>1882628543.27</v>
      </c>
      <c r="AG47" s="144">
        <v>6.7150999999999996</v>
      </c>
      <c r="AH47" s="6">
        <v>323659753.51999998</v>
      </c>
      <c r="AI47" s="19">
        <v>6.2888999999999999</v>
      </c>
      <c r="AJ47" s="6">
        <v>273415355.62</v>
      </c>
      <c r="AK47" s="19">
        <v>5.8907999999999996</v>
      </c>
      <c r="AL47" s="6">
        <v>152978931.25</v>
      </c>
      <c r="AM47" s="19">
        <v>3.5145</v>
      </c>
      <c r="AN47" s="6">
        <v>194491427.5</v>
      </c>
      <c r="AO47" s="144">
        <v>4.7031999999999998</v>
      </c>
    </row>
    <row r="48" spans="1:41" x14ac:dyDescent="0.2">
      <c r="A48" s="13" t="s">
        <v>171</v>
      </c>
      <c r="B48" s="6">
        <v>2874529018.5799999</v>
      </c>
      <c r="C48" s="19">
        <v>1.7514000000000001</v>
      </c>
      <c r="D48" s="6">
        <v>2897218605.8800001</v>
      </c>
      <c r="E48" s="19">
        <v>1.9053</v>
      </c>
      <c r="F48" s="6">
        <v>2644284427.5599999</v>
      </c>
      <c r="G48" s="19">
        <v>1.8077000000000001</v>
      </c>
      <c r="H48" s="6">
        <v>2241508930.8200002</v>
      </c>
      <c r="I48" s="144">
        <v>1.5275000000000001</v>
      </c>
      <c r="J48" s="6">
        <v>13121630.130000001</v>
      </c>
      <c r="K48" s="19">
        <v>4.2900000000000001E-2</v>
      </c>
      <c r="L48" s="6">
        <v>16437485.939999999</v>
      </c>
      <c r="M48" s="19">
        <v>0.06</v>
      </c>
      <c r="N48" s="6">
        <v>13800496.890000001</v>
      </c>
      <c r="O48" s="19">
        <v>5.3600000000000002E-2</v>
      </c>
      <c r="P48" s="6">
        <v>3099823.9</v>
      </c>
      <c r="Q48" s="144">
        <v>1.24E-2</v>
      </c>
      <c r="R48" s="6">
        <v>275290879.31</v>
      </c>
      <c r="S48" s="19">
        <v>4.9135999999999997</v>
      </c>
      <c r="T48" s="6">
        <v>244218035.44999999</v>
      </c>
      <c r="U48" s="19">
        <v>4.5472000000000001</v>
      </c>
      <c r="V48" s="6">
        <v>148192937.43000001</v>
      </c>
      <c r="W48" s="19">
        <v>3.0598000000000001</v>
      </c>
      <c r="X48" s="6">
        <v>109365990.2</v>
      </c>
      <c r="Y48" s="144">
        <v>2.4238</v>
      </c>
      <c r="Z48" s="6">
        <v>241215860.15000001</v>
      </c>
      <c r="AA48" s="19">
        <v>0.84489999999999998</v>
      </c>
      <c r="AB48" s="6">
        <v>264474574.15000001</v>
      </c>
      <c r="AC48" s="19">
        <v>0.95350000000000001</v>
      </c>
      <c r="AD48" s="6">
        <v>234591358.65000001</v>
      </c>
      <c r="AE48" s="19">
        <v>0.87529999999999997</v>
      </c>
      <c r="AF48" s="6">
        <v>178076505.16999999</v>
      </c>
      <c r="AG48" s="144">
        <v>0.63519999999999999</v>
      </c>
      <c r="AH48" s="6">
        <v>10733991.9</v>
      </c>
      <c r="AI48" s="19">
        <v>0.20860000000000001</v>
      </c>
      <c r="AJ48" s="6">
        <v>0</v>
      </c>
      <c r="AK48" s="18">
        <v>0</v>
      </c>
      <c r="AL48" s="6">
        <v>0</v>
      </c>
      <c r="AM48" s="18">
        <v>0</v>
      </c>
      <c r="AN48" s="6">
        <v>12236531.039999999</v>
      </c>
      <c r="AO48" s="144">
        <v>0.2959</v>
      </c>
    </row>
    <row r="49" spans="1:41" x14ac:dyDescent="0.2">
      <c r="A49" s="13" t="s">
        <v>170</v>
      </c>
      <c r="B49" s="6">
        <v>5614473835.4399996</v>
      </c>
      <c r="C49" s="19">
        <v>3.4209000000000001</v>
      </c>
      <c r="D49" s="6">
        <v>4631723496.8199997</v>
      </c>
      <c r="E49" s="19">
        <v>3.0459999999999998</v>
      </c>
      <c r="F49" s="6">
        <v>4323321432.5600004</v>
      </c>
      <c r="G49" s="19">
        <v>2.9556</v>
      </c>
      <c r="H49" s="6">
        <v>4550234570.1700001</v>
      </c>
      <c r="I49" s="144">
        <v>3.1008</v>
      </c>
      <c r="J49" s="6">
        <v>821310769.10000002</v>
      </c>
      <c r="K49" s="19">
        <v>2.6876000000000002</v>
      </c>
      <c r="L49" s="6">
        <v>729311885.00999999</v>
      </c>
      <c r="M49" s="19">
        <v>2.6615000000000002</v>
      </c>
      <c r="N49" s="6">
        <v>803982824.52999997</v>
      </c>
      <c r="O49" s="19">
        <v>3.125</v>
      </c>
      <c r="P49" s="6">
        <v>670828608.21000004</v>
      </c>
      <c r="Q49" s="144">
        <v>2.6871999999999998</v>
      </c>
      <c r="R49" s="6">
        <v>362796261.76999998</v>
      </c>
      <c r="S49" s="19">
        <v>6.4755000000000003</v>
      </c>
      <c r="T49" s="6">
        <v>286584927.76999998</v>
      </c>
      <c r="U49" s="19">
        <v>5.3360000000000003</v>
      </c>
      <c r="V49" s="6">
        <v>260491899.09999999</v>
      </c>
      <c r="W49" s="19">
        <v>5.3784999999999998</v>
      </c>
      <c r="X49" s="6">
        <v>215520112.65000001</v>
      </c>
      <c r="Y49" s="144">
        <v>4.7765000000000004</v>
      </c>
      <c r="Z49" s="6">
        <v>771943733.58000004</v>
      </c>
      <c r="AA49" s="19">
        <v>2.7040000000000002</v>
      </c>
      <c r="AB49" s="6">
        <v>577889171.04999995</v>
      </c>
      <c r="AC49" s="19">
        <v>2.0834999999999999</v>
      </c>
      <c r="AD49" s="6">
        <v>587468797.32000005</v>
      </c>
      <c r="AE49" s="19">
        <v>2.1918000000000002</v>
      </c>
      <c r="AF49" s="6">
        <v>624624047.34000003</v>
      </c>
      <c r="AG49" s="144">
        <v>2.2280000000000002</v>
      </c>
      <c r="AH49" s="6">
        <v>582125621.04999995</v>
      </c>
      <c r="AI49" s="19">
        <v>11.3111</v>
      </c>
      <c r="AJ49" s="6">
        <v>518771027.13</v>
      </c>
      <c r="AK49" s="19">
        <v>11.177099999999999</v>
      </c>
      <c r="AL49" s="6">
        <v>530965215.14999998</v>
      </c>
      <c r="AM49" s="19">
        <v>12.1983</v>
      </c>
      <c r="AN49" s="6">
        <v>612290266.34000003</v>
      </c>
      <c r="AO49" s="144">
        <v>14.8063</v>
      </c>
    </row>
    <row r="50" spans="1:41" x14ac:dyDescent="0.2">
      <c r="A50" s="13" t="s">
        <v>169</v>
      </c>
      <c r="B50" s="6">
        <v>9156639643.7900009</v>
      </c>
      <c r="C50" s="19">
        <v>5.5791000000000004</v>
      </c>
      <c r="D50" s="6">
        <v>8489314213.2399998</v>
      </c>
      <c r="E50" s="19">
        <v>5.5829000000000004</v>
      </c>
      <c r="F50" s="6">
        <v>7549454325.9099998</v>
      </c>
      <c r="G50" s="19">
        <v>5.1611000000000002</v>
      </c>
      <c r="H50" s="6">
        <v>7720743756.0100002</v>
      </c>
      <c r="I50" s="144">
        <v>5.2614000000000001</v>
      </c>
      <c r="J50" s="6">
        <v>1142084328.1099999</v>
      </c>
      <c r="K50" s="19">
        <v>3.7372999999999998</v>
      </c>
      <c r="L50" s="6">
        <v>1202790902.3199999</v>
      </c>
      <c r="M50" s="19">
        <v>4.3894000000000002</v>
      </c>
      <c r="N50" s="6">
        <v>1104522458.53</v>
      </c>
      <c r="O50" s="19">
        <v>4.2930999999999999</v>
      </c>
      <c r="P50" s="6">
        <v>995947222.96000004</v>
      </c>
      <c r="Q50" s="144">
        <v>3.9895</v>
      </c>
      <c r="R50" s="6">
        <v>132695398.78</v>
      </c>
      <c r="S50" s="19">
        <v>2.3683999999999998</v>
      </c>
      <c r="T50" s="6">
        <v>140755628.47999999</v>
      </c>
      <c r="U50" s="19">
        <v>2.6208</v>
      </c>
      <c r="V50" s="6">
        <v>118951310.26000001</v>
      </c>
      <c r="W50" s="19">
        <v>2.4561000000000002</v>
      </c>
      <c r="X50" s="6">
        <v>108815059.2</v>
      </c>
      <c r="Y50" s="144">
        <v>2.4116</v>
      </c>
      <c r="Z50" s="6">
        <v>802474236.19000006</v>
      </c>
      <c r="AA50" s="19">
        <v>2.8109000000000002</v>
      </c>
      <c r="AB50" s="6">
        <v>802335443.55999994</v>
      </c>
      <c r="AC50" s="19">
        <v>2.8925999999999998</v>
      </c>
      <c r="AD50" s="6">
        <v>828396811.07000005</v>
      </c>
      <c r="AE50" s="19">
        <v>3.0907</v>
      </c>
      <c r="AF50" s="6">
        <v>964146321.21000004</v>
      </c>
      <c r="AG50" s="144">
        <v>3.4390000000000001</v>
      </c>
      <c r="AH50" s="6">
        <v>288029578.79000002</v>
      </c>
      <c r="AI50" s="19">
        <v>5.5965999999999996</v>
      </c>
      <c r="AJ50" s="6">
        <v>255432450.87</v>
      </c>
      <c r="AK50" s="19">
        <v>5.5034000000000001</v>
      </c>
      <c r="AL50" s="6">
        <v>253020254</v>
      </c>
      <c r="AM50" s="19">
        <v>5.8128000000000002</v>
      </c>
      <c r="AN50" s="6">
        <v>230760437.25999999</v>
      </c>
      <c r="AO50" s="144">
        <v>5.5801999999999996</v>
      </c>
    </row>
    <row r="51" spans="1:41" x14ac:dyDescent="0.2">
      <c r="A51" s="13" t="s">
        <v>168</v>
      </c>
      <c r="B51" s="6">
        <v>0</v>
      </c>
      <c r="C51" s="18">
        <v>0</v>
      </c>
      <c r="D51" s="6">
        <v>0</v>
      </c>
      <c r="E51" s="18">
        <v>0</v>
      </c>
      <c r="F51" s="6">
        <v>0</v>
      </c>
      <c r="G51" s="18">
        <v>0</v>
      </c>
      <c r="H51" s="6">
        <v>0</v>
      </c>
      <c r="I51" s="137">
        <v>0</v>
      </c>
      <c r="J51" s="6">
        <v>0</v>
      </c>
      <c r="K51" s="18">
        <v>0</v>
      </c>
      <c r="L51" s="6">
        <v>0</v>
      </c>
      <c r="M51" s="18">
        <v>0</v>
      </c>
      <c r="N51" s="6">
        <v>0</v>
      </c>
      <c r="O51" s="18">
        <v>0</v>
      </c>
      <c r="P51" s="6">
        <v>0</v>
      </c>
      <c r="Q51" s="137">
        <v>0</v>
      </c>
      <c r="R51" s="6">
        <v>0</v>
      </c>
      <c r="S51" s="18">
        <v>0</v>
      </c>
      <c r="T51" s="6">
        <v>0</v>
      </c>
      <c r="U51" s="18">
        <v>0</v>
      </c>
      <c r="V51" s="6">
        <v>0</v>
      </c>
      <c r="W51" s="18">
        <v>0</v>
      </c>
      <c r="X51" s="6">
        <v>0</v>
      </c>
      <c r="Y51" s="137">
        <v>0</v>
      </c>
      <c r="Z51" s="6">
        <v>0</v>
      </c>
      <c r="AA51" s="18">
        <v>0</v>
      </c>
      <c r="AB51" s="6">
        <v>0</v>
      </c>
      <c r="AC51" s="18">
        <v>0</v>
      </c>
      <c r="AD51" s="6">
        <v>0</v>
      </c>
      <c r="AE51" s="18">
        <v>0</v>
      </c>
      <c r="AF51" s="6">
        <v>0</v>
      </c>
      <c r="AG51" s="137">
        <v>0</v>
      </c>
      <c r="AH51" s="6">
        <v>0</v>
      </c>
      <c r="AI51" s="18">
        <v>0</v>
      </c>
      <c r="AJ51" s="6">
        <v>0</v>
      </c>
      <c r="AK51" s="18">
        <v>0</v>
      </c>
      <c r="AL51" s="6">
        <v>0</v>
      </c>
      <c r="AM51" s="18">
        <v>0</v>
      </c>
      <c r="AN51" s="6">
        <v>0</v>
      </c>
      <c r="AO51" s="137">
        <v>0</v>
      </c>
    </row>
    <row r="52" spans="1:41" x14ac:dyDescent="0.2">
      <c r="A52" s="13" t="s">
        <v>167</v>
      </c>
      <c r="B52" s="6">
        <v>190984612.40000001</v>
      </c>
      <c r="C52" s="19">
        <v>0.1164</v>
      </c>
      <c r="D52" s="6">
        <v>202139644.91</v>
      </c>
      <c r="E52" s="19">
        <v>0.13289999999999999</v>
      </c>
      <c r="F52" s="6">
        <v>190413657.72</v>
      </c>
      <c r="G52" s="19">
        <v>0.13020000000000001</v>
      </c>
      <c r="H52" s="6">
        <v>177785756.40000001</v>
      </c>
      <c r="I52" s="144">
        <v>0.1212</v>
      </c>
      <c r="J52" s="6">
        <v>0</v>
      </c>
      <c r="K52" s="18">
        <v>0</v>
      </c>
      <c r="L52" s="6">
        <v>0</v>
      </c>
      <c r="M52" s="18">
        <v>0</v>
      </c>
      <c r="N52" s="6">
        <v>0</v>
      </c>
      <c r="O52" s="18">
        <v>0</v>
      </c>
      <c r="P52" s="6">
        <v>0</v>
      </c>
      <c r="Q52" s="137">
        <v>0</v>
      </c>
      <c r="R52" s="6">
        <v>52271461.649999999</v>
      </c>
      <c r="S52" s="19">
        <v>0.93300000000000005</v>
      </c>
      <c r="T52" s="6">
        <v>57676157.670000002</v>
      </c>
      <c r="U52" s="19">
        <v>1.0739000000000001</v>
      </c>
      <c r="V52" s="6">
        <v>44140399</v>
      </c>
      <c r="W52" s="19">
        <v>0.91139999999999999</v>
      </c>
      <c r="X52" s="6">
        <v>47039370</v>
      </c>
      <c r="Y52" s="144">
        <v>1.0425</v>
      </c>
      <c r="Z52" s="6">
        <v>175016875</v>
      </c>
      <c r="AA52" s="19">
        <v>0.61309999999999998</v>
      </c>
      <c r="AB52" s="6">
        <v>200498686.00999999</v>
      </c>
      <c r="AC52" s="19">
        <v>0.72289999999999999</v>
      </c>
      <c r="AD52" s="6">
        <v>180389138.78</v>
      </c>
      <c r="AE52" s="19">
        <v>0.67300000000000004</v>
      </c>
      <c r="AF52" s="6">
        <v>185322181</v>
      </c>
      <c r="AG52" s="144">
        <v>0.66100000000000003</v>
      </c>
      <c r="AH52" s="6">
        <v>0</v>
      </c>
      <c r="AI52" s="18">
        <v>0</v>
      </c>
      <c r="AJ52" s="6">
        <v>0</v>
      </c>
      <c r="AK52" s="18">
        <v>0</v>
      </c>
      <c r="AL52" s="6">
        <v>0</v>
      </c>
      <c r="AM52" s="18">
        <v>0</v>
      </c>
      <c r="AN52" s="6">
        <v>0</v>
      </c>
      <c r="AO52" s="137">
        <v>0</v>
      </c>
    </row>
    <row r="53" spans="1:41" ht="13.5" thickBot="1" x14ac:dyDescent="0.25">
      <c r="A53" s="13" t="s">
        <v>74</v>
      </c>
      <c r="B53" s="6">
        <v>2249569547.4699998</v>
      </c>
      <c r="C53" s="19">
        <v>1.3707</v>
      </c>
      <c r="D53" s="6">
        <v>1747155045.52</v>
      </c>
      <c r="E53" s="19">
        <v>1.149</v>
      </c>
      <c r="F53" s="6">
        <v>1339175775.5899999</v>
      </c>
      <c r="G53" s="19">
        <v>0.91549999999999998</v>
      </c>
      <c r="H53" s="6">
        <v>1479038244.24</v>
      </c>
      <c r="I53" s="144">
        <v>1.0079</v>
      </c>
      <c r="J53" s="6">
        <v>849794351.86000001</v>
      </c>
      <c r="K53" s="19">
        <v>2.7808000000000002</v>
      </c>
      <c r="L53" s="6">
        <v>783113611.59000003</v>
      </c>
      <c r="M53" s="19">
        <v>2.8578999999999999</v>
      </c>
      <c r="N53" s="6">
        <v>762787887.96000004</v>
      </c>
      <c r="O53" s="19">
        <v>2.9647999999999999</v>
      </c>
      <c r="P53" s="6">
        <v>681329076.54999995</v>
      </c>
      <c r="Q53" s="144">
        <v>2.7292000000000001</v>
      </c>
      <c r="R53" s="6">
        <v>18021409.300000001</v>
      </c>
      <c r="S53" s="19">
        <v>0.32169999999999999</v>
      </c>
      <c r="T53" s="6">
        <v>38042946.130000003</v>
      </c>
      <c r="U53" s="19">
        <v>0.70830000000000004</v>
      </c>
      <c r="V53" s="6">
        <v>45516548.75</v>
      </c>
      <c r="W53" s="19">
        <v>0.93979999999999997</v>
      </c>
      <c r="X53" s="6">
        <v>39698017.149999999</v>
      </c>
      <c r="Y53" s="144">
        <v>0.87980000000000003</v>
      </c>
      <c r="Z53" s="6">
        <v>295047007.05000001</v>
      </c>
      <c r="AA53" s="19">
        <v>1.0335000000000001</v>
      </c>
      <c r="AB53" s="6">
        <v>228110506.38999999</v>
      </c>
      <c r="AC53" s="19">
        <v>0.82240000000000002</v>
      </c>
      <c r="AD53" s="6">
        <v>253357404.46000001</v>
      </c>
      <c r="AE53" s="19">
        <v>0.94530000000000003</v>
      </c>
      <c r="AF53" s="6">
        <v>233983816.72999999</v>
      </c>
      <c r="AG53" s="144">
        <v>0.83460000000000001</v>
      </c>
      <c r="AH53" s="6">
        <v>184076370.81999999</v>
      </c>
      <c r="AI53" s="19">
        <v>3.5767000000000002</v>
      </c>
      <c r="AJ53" s="6">
        <v>155537863.71000001</v>
      </c>
      <c r="AK53" s="19">
        <v>3.3511000000000002</v>
      </c>
      <c r="AL53" s="6">
        <v>77671169</v>
      </c>
      <c r="AM53" s="19">
        <v>1.7844</v>
      </c>
      <c r="AN53" s="6">
        <v>24285701.300000001</v>
      </c>
      <c r="AO53" s="144">
        <v>0.58730000000000004</v>
      </c>
    </row>
    <row r="54" spans="1:41" ht="14.25" thickTop="1" thickBot="1" x14ac:dyDescent="0.25">
      <c r="A54" s="25" t="s">
        <v>166</v>
      </c>
      <c r="B54" s="27">
        <v>32768088001</v>
      </c>
      <c r="C54" s="20">
        <v>19.965599999999998</v>
      </c>
      <c r="D54" s="27">
        <v>28406747548.810001</v>
      </c>
      <c r="E54" s="20">
        <v>18.6814</v>
      </c>
      <c r="F54" s="27">
        <v>25673848898.68</v>
      </c>
      <c r="G54" s="20">
        <v>17.5517</v>
      </c>
      <c r="H54" s="27">
        <v>26924125004.48</v>
      </c>
      <c r="I54" s="142">
        <v>18.3477</v>
      </c>
      <c r="J54" s="27">
        <v>6120073426.8999996</v>
      </c>
      <c r="K54" s="20">
        <v>20.027000000000001</v>
      </c>
      <c r="L54" s="27">
        <v>5855292466.8599997</v>
      </c>
      <c r="M54" s="20">
        <v>21.367999999999999</v>
      </c>
      <c r="N54" s="27">
        <v>5769466670.0900002</v>
      </c>
      <c r="O54" s="20">
        <v>22.425000000000001</v>
      </c>
      <c r="P54" s="27">
        <v>5431625067.7700005</v>
      </c>
      <c r="Q54" s="142">
        <v>21.7576</v>
      </c>
      <c r="R54" s="27">
        <v>888777311.61000001</v>
      </c>
      <c r="S54" s="20">
        <v>15.8636</v>
      </c>
      <c r="T54" s="27">
        <v>826011967.5</v>
      </c>
      <c r="U54" s="20">
        <v>15.379799999999999</v>
      </c>
      <c r="V54" s="27">
        <v>675450719.53999996</v>
      </c>
      <c r="W54" s="20">
        <v>13.9465</v>
      </c>
      <c r="X54" s="27">
        <v>585774939.20000005</v>
      </c>
      <c r="Y54" s="142">
        <v>12.9823</v>
      </c>
      <c r="Z54" s="27">
        <v>4228054853.5500002</v>
      </c>
      <c r="AA54" s="20">
        <v>14.8101</v>
      </c>
      <c r="AB54" s="27">
        <v>3981325161.5100002</v>
      </c>
      <c r="AC54" s="20">
        <v>14.3538</v>
      </c>
      <c r="AD54" s="27">
        <v>3942524543.21</v>
      </c>
      <c r="AE54" s="20">
        <v>14.7094</v>
      </c>
      <c r="AF54" s="27">
        <v>4068781414.7199998</v>
      </c>
      <c r="AG54" s="142">
        <v>14.5129</v>
      </c>
      <c r="AH54" s="27">
        <v>1388625316.0799999</v>
      </c>
      <c r="AI54" s="20">
        <v>26.9819</v>
      </c>
      <c r="AJ54" s="27">
        <v>1203156697.3299999</v>
      </c>
      <c r="AK54" s="20">
        <v>25.9223</v>
      </c>
      <c r="AL54" s="27">
        <v>1014635569.4</v>
      </c>
      <c r="AM54" s="20">
        <v>23.31</v>
      </c>
      <c r="AN54" s="27">
        <v>1074064363.4400001</v>
      </c>
      <c r="AO54" s="142">
        <v>25.972899999999999</v>
      </c>
    </row>
    <row r="55" spans="1:41" ht="13.5" thickTop="1" x14ac:dyDescent="0.2">
      <c r="A55" s="13" t="s">
        <v>165</v>
      </c>
      <c r="B55" s="6">
        <v>3815853670.3899999</v>
      </c>
      <c r="C55" s="19">
        <v>2.3250000000000002</v>
      </c>
      <c r="D55" s="6">
        <v>3304715267.0300002</v>
      </c>
      <c r="E55" s="19">
        <v>2.1732999999999998</v>
      </c>
      <c r="F55" s="6">
        <v>2770934334.9899998</v>
      </c>
      <c r="G55" s="19">
        <v>1.8943000000000001</v>
      </c>
      <c r="H55" s="6">
        <v>2741814032.4200001</v>
      </c>
      <c r="I55" s="144">
        <v>1.8684000000000001</v>
      </c>
      <c r="J55" s="6">
        <v>321180181.00999999</v>
      </c>
      <c r="K55" s="19">
        <v>1.0509999999999999</v>
      </c>
      <c r="L55" s="6">
        <v>331172834.5</v>
      </c>
      <c r="M55" s="19">
        <v>1.2085999999999999</v>
      </c>
      <c r="N55" s="6">
        <v>397782367</v>
      </c>
      <c r="O55" s="19">
        <v>1.5461</v>
      </c>
      <c r="P55" s="6">
        <v>437922039.39999998</v>
      </c>
      <c r="Q55" s="144">
        <v>1.7542</v>
      </c>
      <c r="R55" s="6">
        <v>154994488.80000001</v>
      </c>
      <c r="S55" s="19">
        <v>2.7665000000000002</v>
      </c>
      <c r="T55" s="6">
        <v>142798678.65000001</v>
      </c>
      <c r="U55" s="19">
        <v>2.6587999999999998</v>
      </c>
      <c r="V55" s="6">
        <v>189880923.65000001</v>
      </c>
      <c r="W55" s="19">
        <v>3.9205999999999999</v>
      </c>
      <c r="X55" s="6">
        <v>171397998.36000001</v>
      </c>
      <c r="Y55" s="144">
        <v>3.7986</v>
      </c>
      <c r="Z55" s="6">
        <v>345325633.43000001</v>
      </c>
      <c r="AA55" s="19">
        <v>1.2096</v>
      </c>
      <c r="AB55" s="6">
        <v>264770725.31999999</v>
      </c>
      <c r="AC55" s="19">
        <v>0.9546</v>
      </c>
      <c r="AD55" s="6">
        <v>240846051.90000001</v>
      </c>
      <c r="AE55" s="19">
        <v>0.89859999999999995</v>
      </c>
      <c r="AF55" s="6">
        <v>188887631.78</v>
      </c>
      <c r="AG55" s="144">
        <v>0.67369999999999997</v>
      </c>
      <c r="AH55" s="6">
        <v>0</v>
      </c>
      <c r="AI55" s="18">
        <v>0</v>
      </c>
      <c r="AJ55" s="6">
        <v>0</v>
      </c>
      <c r="AK55" s="18">
        <v>0</v>
      </c>
      <c r="AL55" s="6">
        <v>0</v>
      </c>
      <c r="AM55" s="18">
        <v>0</v>
      </c>
      <c r="AN55" s="6">
        <v>0</v>
      </c>
      <c r="AO55" s="137">
        <v>0</v>
      </c>
    </row>
    <row r="56" spans="1:41" ht="13.5" thickBot="1" x14ac:dyDescent="0.25">
      <c r="A56" s="13" t="s">
        <v>164</v>
      </c>
      <c r="B56" s="6">
        <v>1822930699.7</v>
      </c>
      <c r="C56" s="19">
        <v>1.1107</v>
      </c>
      <c r="D56" s="6">
        <v>1930615446.98</v>
      </c>
      <c r="E56" s="19">
        <v>1.2696000000000001</v>
      </c>
      <c r="F56" s="6">
        <v>1720162971.4200001</v>
      </c>
      <c r="G56" s="19">
        <v>1.1759999999999999</v>
      </c>
      <c r="H56" s="6">
        <v>1773154077.26</v>
      </c>
      <c r="I56" s="144">
        <v>1.2082999999999999</v>
      </c>
      <c r="J56" s="6">
        <v>223393495</v>
      </c>
      <c r="K56" s="19">
        <v>0.73099999999999998</v>
      </c>
      <c r="L56" s="6">
        <v>193782214</v>
      </c>
      <c r="M56" s="19">
        <v>0.70720000000000005</v>
      </c>
      <c r="N56" s="6">
        <v>174504453.09</v>
      </c>
      <c r="O56" s="19">
        <v>0.67830000000000001</v>
      </c>
      <c r="P56" s="6">
        <v>159373496.63999999</v>
      </c>
      <c r="Q56" s="144">
        <v>0.63839999999999997</v>
      </c>
      <c r="R56" s="6">
        <v>65206918.719999999</v>
      </c>
      <c r="S56" s="19">
        <v>1.1638999999999999</v>
      </c>
      <c r="T56" s="6">
        <v>80739039.890000001</v>
      </c>
      <c r="U56" s="19">
        <v>1.5033000000000001</v>
      </c>
      <c r="V56" s="6">
        <v>85115230.340000004</v>
      </c>
      <c r="W56" s="19">
        <v>1.7574000000000001</v>
      </c>
      <c r="X56" s="6">
        <v>77611796.019999996</v>
      </c>
      <c r="Y56" s="144">
        <v>1.7201</v>
      </c>
      <c r="Z56" s="6">
        <v>327084969.88</v>
      </c>
      <c r="AA56" s="19">
        <v>1.1456999999999999</v>
      </c>
      <c r="AB56" s="6">
        <v>299352252.5</v>
      </c>
      <c r="AC56" s="19">
        <v>1.0791999999999999</v>
      </c>
      <c r="AD56" s="6">
        <v>318040999.57999998</v>
      </c>
      <c r="AE56" s="19">
        <v>1.1866000000000001</v>
      </c>
      <c r="AF56" s="6">
        <v>333195363.31</v>
      </c>
      <c r="AG56" s="144">
        <v>1.1884999999999999</v>
      </c>
      <c r="AH56" s="6">
        <v>40979071.579999998</v>
      </c>
      <c r="AI56" s="19">
        <v>0.79630000000000001</v>
      </c>
      <c r="AJ56" s="6">
        <v>73569276.150000006</v>
      </c>
      <c r="AK56" s="19">
        <v>1.5851</v>
      </c>
      <c r="AL56" s="6">
        <v>78456836.400000006</v>
      </c>
      <c r="AM56" s="19">
        <v>1.8024</v>
      </c>
      <c r="AN56" s="6">
        <v>87428177.599999994</v>
      </c>
      <c r="AO56" s="144">
        <v>2.1141999999999999</v>
      </c>
    </row>
    <row r="57" spans="1:41" ht="14.25" thickTop="1" thickBot="1" x14ac:dyDescent="0.25">
      <c r="A57" s="25" t="s">
        <v>163</v>
      </c>
      <c r="B57" s="27">
        <v>5638784370.0900002</v>
      </c>
      <c r="C57" s="20">
        <v>3.4357000000000002</v>
      </c>
      <c r="D57" s="27">
        <v>5235330714.0100002</v>
      </c>
      <c r="E57" s="20">
        <v>3.4430000000000001</v>
      </c>
      <c r="F57" s="27">
        <v>4491097306.4099998</v>
      </c>
      <c r="G57" s="20">
        <v>3.0703</v>
      </c>
      <c r="H57" s="27">
        <v>4514968109.6800003</v>
      </c>
      <c r="I57" s="142">
        <v>3.0768</v>
      </c>
      <c r="J57" s="27">
        <v>544573676.00999999</v>
      </c>
      <c r="K57" s="20">
        <v>1.782</v>
      </c>
      <c r="L57" s="27">
        <v>524955048.5</v>
      </c>
      <c r="M57" s="20">
        <v>1.9157</v>
      </c>
      <c r="N57" s="27">
        <v>572286820.09000003</v>
      </c>
      <c r="O57" s="20">
        <v>2.2244000000000002</v>
      </c>
      <c r="P57" s="27">
        <v>597295536.03999996</v>
      </c>
      <c r="Q57" s="142">
        <v>2.3925999999999998</v>
      </c>
      <c r="R57" s="27">
        <v>220201407.52000001</v>
      </c>
      <c r="S57" s="20">
        <v>3.9302999999999999</v>
      </c>
      <c r="T57" s="27">
        <v>223537718.53999999</v>
      </c>
      <c r="U57" s="20">
        <v>4.1620999999999997</v>
      </c>
      <c r="V57" s="27">
        <v>274996153.99000001</v>
      </c>
      <c r="W57" s="20">
        <v>5.6779999999999999</v>
      </c>
      <c r="X57" s="27">
        <v>249009794.38</v>
      </c>
      <c r="Y57" s="142">
        <v>5.5186999999999999</v>
      </c>
      <c r="Z57" s="27">
        <v>672410603.30999994</v>
      </c>
      <c r="AA57" s="20">
        <v>2.3553000000000002</v>
      </c>
      <c r="AB57" s="27">
        <v>564122977.82000005</v>
      </c>
      <c r="AC57" s="20">
        <v>2.0337999999999998</v>
      </c>
      <c r="AD57" s="27">
        <v>558887051.48000002</v>
      </c>
      <c r="AE57" s="20">
        <v>2.0851999999999999</v>
      </c>
      <c r="AF57" s="27">
        <v>522082995.08999997</v>
      </c>
      <c r="AG57" s="142">
        <v>1.8622000000000001</v>
      </c>
      <c r="AH57" s="27">
        <v>40979071.579999998</v>
      </c>
      <c r="AI57" s="20">
        <v>0.79630000000000001</v>
      </c>
      <c r="AJ57" s="27">
        <v>73569276.150000006</v>
      </c>
      <c r="AK57" s="20">
        <v>1.5851</v>
      </c>
      <c r="AL57" s="27">
        <v>78456836.400000006</v>
      </c>
      <c r="AM57" s="20">
        <v>1.8024</v>
      </c>
      <c r="AN57" s="27">
        <v>87428177.599999994</v>
      </c>
      <c r="AO57" s="142">
        <v>2.1141999999999999</v>
      </c>
    </row>
    <row r="58" spans="1:41" ht="13.5" thickTop="1" x14ac:dyDescent="0.2">
      <c r="A58" s="13" t="s">
        <v>162</v>
      </c>
      <c r="B58" s="6">
        <v>0</v>
      </c>
      <c r="C58" s="18">
        <v>0</v>
      </c>
      <c r="D58" s="6">
        <v>0</v>
      </c>
      <c r="E58" s="18">
        <v>0</v>
      </c>
      <c r="F58" s="6">
        <v>0</v>
      </c>
      <c r="G58" s="18">
        <v>0</v>
      </c>
      <c r="H58" s="6">
        <v>0</v>
      </c>
      <c r="I58" s="137">
        <v>0</v>
      </c>
      <c r="J58" s="6">
        <v>0</v>
      </c>
      <c r="K58" s="18">
        <v>0</v>
      </c>
      <c r="L58" s="6">
        <v>0</v>
      </c>
      <c r="M58" s="18">
        <v>0</v>
      </c>
      <c r="N58" s="6">
        <v>0</v>
      </c>
      <c r="O58" s="18">
        <v>0</v>
      </c>
      <c r="P58" s="6">
        <v>0</v>
      </c>
      <c r="Q58" s="137">
        <v>0</v>
      </c>
      <c r="R58" s="6">
        <v>0</v>
      </c>
      <c r="S58" s="18">
        <v>0</v>
      </c>
      <c r="T58" s="6">
        <v>0</v>
      </c>
      <c r="U58" s="18">
        <v>0</v>
      </c>
      <c r="V58" s="6">
        <v>0</v>
      </c>
      <c r="W58" s="18">
        <v>0</v>
      </c>
      <c r="X58" s="6">
        <v>0</v>
      </c>
      <c r="Y58" s="137">
        <v>0</v>
      </c>
      <c r="Z58" s="6">
        <v>0</v>
      </c>
      <c r="AA58" s="18">
        <v>0</v>
      </c>
      <c r="AB58" s="6">
        <v>0</v>
      </c>
      <c r="AC58" s="18">
        <v>0</v>
      </c>
      <c r="AD58" s="6">
        <v>0</v>
      </c>
      <c r="AE58" s="18">
        <v>0</v>
      </c>
      <c r="AF58" s="6">
        <v>0</v>
      </c>
      <c r="AG58" s="137">
        <v>0</v>
      </c>
      <c r="AH58" s="6">
        <v>0</v>
      </c>
      <c r="AI58" s="18">
        <v>0</v>
      </c>
      <c r="AJ58" s="6">
        <v>0</v>
      </c>
      <c r="AK58" s="18">
        <v>0</v>
      </c>
      <c r="AL58" s="6">
        <v>0</v>
      </c>
      <c r="AM58" s="18">
        <v>0</v>
      </c>
      <c r="AN58" s="6">
        <v>0</v>
      </c>
      <c r="AO58" s="137">
        <v>0</v>
      </c>
    </row>
    <row r="59" spans="1:41" x14ac:dyDescent="0.2">
      <c r="A59" s="13" t="s">
        <v>161</v>
      </c>
      <c r="B59" s="6">
        <v>2409860120.1900001</v>
      </c>
      <c r="C59" s="19">
        <v>1.4682999999999999</v>
      </c>
      <c r="D59" s="6">
        <v>2260179665.0100002</v>
      </c>
      <c r="E59" s="19">
        <v>1.4863999999999999</v>
      </c>
      <c r="F59" s="6">
        <v>2187736002.0500002</v>
      </c>
      <c r="G59" s="19">
        <v>1.4956</v>
      </c>
      <c r="H59" s="6">
        <v>2535385177.6900001</v>
      </c>
      <c r="I59" s="144">
        <v>1.7278</v>
      </c>
      <c r="J59" s="6">
        <v>0</v>
      </c>
      <c r="K59" s="18">
        <v>0</v>
      </c>
      <c r="L59" s="6">
        <v>0</v>
      </c>
      <c r="M59" s="18">
        <v>0</v>
      </c>
      <c r="N59" s="6">
        <v>0</v>
      </c>
      <c r="O59" s="18">
        <v>0</v>
      </c>
      <c r="P59" s="6">
        <v>0</v>
      </c>
      <c r="Q59" s="137">
        <v>0</v>
      </c>
      <c r="R59" s="6">
        <v>298551452.37</v>
      </c>
      <c r="S59" s="19">
        <v>5.3288000000000002</v>
      </c>
      <c r="T59" s="6">
        <v>264893211.81</v>
      </c>
      <c r="U59" s="19">
        <v>4.9321000000000002</v>
      </c>
      <c r="V59" s="6">
        <v>215474027.21000001</v>
      </c>
      <c r="W59" s="19">
        <v>4.4489999999999998</v>
      </c>
      <c r="X59" s="6">
        <v>208248479.12</v>
      </c>
      <c r="Y59" s="144">
        <v>4.6153000000000004</v>
      </c>
      <c r="Z59" s="6">
        <v>698399312.32000005</v>
      </c>
      <c r="AA59" s="19">
        <v>2.4464000000000001</v>
      </c>
      <c r="AB59" s="6">
        <v>709906115.63999999</v>
      </c>
      <c r="AC59" s="19">
        <v>2.5594000000000001</v>
      </c>
      <c r="AD59" s="6">
        <v>658958072.85000002</v>
      </c>
      <c r="AE59" s="19">
        <v>2.4584999999999999</v>
      </c>
      <c r="AF59" s="6">
        <v>770239732.21000004</v>
      </c>
      <c r="AG59" s="144">
        <v>2.7473999999999998</v>
      </c>
      <c r="AH59" s="6">
        <v>245829860.31999999</v>
      </c>
      <c r="AI59" s="19">
        <v>4.7766000000000002</v>
      </c>
      <c r="AJ59" s="6">
        <v>221213084.25999999</v>
      </c>
      <c r="AK59" s="19">
        <v>4.7660999999999998</v>
      </c>
      <c r="AL59" s="6">
        <v>211456604.15000001</v>
      </c>
      <c r="AM59" s="19">
        <v>4.8578999999999999</v>
      </c>
      <c r="AN59" s="6">
        <v>210216096.38999999</v>
      </c>
      <c r="AO59" s="144">
        <v>5.0834000000000001</v>
      </c>
    </row>
    <row r="60" spans="1:41" x14ac:dyDescent="0.2">
      <c r="A60" s="13" t="s">
        <v>160</v>
      </c>
      <c r="B60" s="6">
        <v>1126343412.74</v>
      </c>
      <c r="C60" s="19">
        <v>0.68630000000000002</v>
      </c>
      <c r="D60" s="6">
        <v>1060489286.9400001</v>
      </c>
      <c r="E60" s="19">
        <v>0.69740000000000002</v>
      </c>
      <c r="F60" s="6">
        <v>1268825040.5599999</v>
      </c>
      <c r="G60" s="19">
        <v>0.86739999999999995</v>
      </c>
      <c r="H60" s="6">
        <v>1437799280.27</v>
      </c>
      <c r="I60" s="144">
        <v>0.9798</v>
      </c>
      <c r="J60" s="6">
        <v>0</v>
      </c>
      <c r="K60" s="18">
        <v>0</v>
      </c>
      <c r="L60" s="6">
        <v>0</v>
      </c>
      <c r="M60" s="18">
        <v>0</v>
      </c>
      <c r="N60" s="6">
        <v>0</v>
      </c>
      <c r="O60" s="18">
        <v>0</v>
      </c>
      <c r="P60" s="6">
        <v>0</v>
      </c>
      <c r="Q60" s="137">
        <v>0</v>
      </c>
      <c r="R60" s="6">
        <v>174476996.09</v>
      </c>
      <c r="S60" s="19">
        <v>3.1141999999999999</v>
      </c>
      <c r="T60" s="6">
        <v>135941799.69999999</v>
      </c>
      <c r="U60" s="19">
        <v>2.5310999999999999</v>
      </c>
      <c r="V60" s="6">
        <v>127916065.66</v>
      </c>
      <c r="W60" s="19">
        <v>2.6412</v>
      </c>
      <c r="X60" s="6">
        <v>141400690.69999999</v>
      </c>
      <c r="Y60" s="144">
        <v>3.1337999999999999</v>
      </c>
      <c r="Z60" s="6">
        <v>97984518.849999994</v>
      </c>
      <c r="AA60" s="19">
        <v>0.34320000000000001</v>
      </c>
      <c r="AB60" s="6">
        <v>117742138.79000001</v>
      </c>
      <c r="AC60" s="19">
        <v>0.42449999999999999</v>
      </c>
      <c r="AD60" s="6">
        <v>138671521.06</v>
      </c>
      <c r="AE60" s="19">
        <v>0.51739999999999997</v>
      </c>
      <c r="AF60" s="6">
        <v>174506710.40000001</v>
      </c>
      <c r="AG60" s="144">
        <v>0.62239999999999995</v>
      </c>
      <c r="AH60" s="6">
        <v>191819567.91999999</v>
      </c>
      <c r="AI60" s="19">
        <v>3.7271999999999998</v>
      </c>
      <c r="AJ60" s="6">
        <v>182927546.41999999</v>
      </c>
      <c r="AK60" s="19">
        <v>3.9411999999999998</v>
      </c>
      <c r="AL60" s="6">
        <v>176071555.75999999</v>
      </c>
      <c r="AM60" s="19">
        <v>4.0449999999999999</v>
      </c>
      <c r="AN60" s="6">
        <v>122627282.05</v>
      </c>
      <c r="AO60" s="144">
        <v>2.9653999999999998</v>
      </c>
    </row>
    <row r="61" spans="1:41" x14ac:dyDescent="0.2">
      <c r="A61" s="13" t="s">
        <v>159</v>
      </c>
      <c r="B61" s="6">
        <v>8418283414.0100002</v>
      </c>
      <c r="C61" s="19">
        <v>5.1292999999999997</v>
      </c>
      <c r="D61" s="6">
        <v>7783470997.0299997</v>
      </c>
      <c r="E61" s="19">
        <v>5.1186999999999996</v>
      </c>
      <c r="F61" s="6">
        <v>7082659693.2200003</v>
      </c>
      <c r="G61" s="19">
        <v>4.8419999999999996</v>
      </c>
      <c r="H61" s="6">
        <v>7173278800.1400003</v>
      </c>
      <c r="I61" s="144">
        <v>4.8883000000000001</v>
      </c>
      <c r="J61" s="6">
        <v>1329006289.54</v>
      </c>
      <c r="K61" s="19">
        <v>4.3490000000000002</v>
      </c>
      <c r="L61" s="6">
        <v>1140647852.6500001</v>
      </c>
      <c r="M61" s="19">
        <v>4.1626000000000003</v>
      </c>
      <c r="N61" s="6">
        <v>915393511</v>
      </c>
      <c r="O61" s="19">
        <v>3.5579999999999998</v>
      </c>
      <c r="P61" s="6">
        <v>935844832.88999999</v>
      </c>
      <c r="Q61" s="144">
        <v>3.7486999999999999</v>
      </c>
      <c r="R61" s="6">
        <v>237359815.44999999</v>
      </c>
      <c r="S61" s="19">
        <v>4.2366000000000001</v>
      </c>
      <c r="T61" s="6">
        <v>131937754.93000001</v>
      </c>
      <c r="U61" s="19">
        <v>2.4565999999999999</v>
      </c>
      <c r="V61" s="6">
        <v>119701399.20999999</v>
      </c>
      <c r="W61" s="19">
        <v>2.4716</v>
      </c>
      <c r="X61" s="6">
        <v>165130251.05000001</v>
      </c>
      <c r="Y61" s="144">
        <v>3.6597</v>
      </c>
      <c r="Z61" s="6">
        <v>1401682029.74</v>
      </c>
      <c r="AA61" s="19">
        <v>4.9097999999999997</v>
      </c>
      <c r="AB61" s="6">
        <v>1275087416.8399999</v>
      </c>
      <c r="AC61" s="19">
        <v>4.5970000000000004</v>
      </c>
      <c r="AD61" s="6">
        <v>1144078980.3199999</v>
      </c>
      <c r="AE61" s="19">
        <v>4.2685000000000004</v>
      </c>
      <c r="AF61" s="6">
        <v>898209344.09000003</v>
      </c>
      <c r="AG61" s="144">
        <v>3.2038000000000002</v>
      </c>
      <c r="AH61" s="6">
        <v>317634064.19</v>
      </c>
      <c r="AI61" s="19">
        <v>6.1718000000000002</v>
      </c>
      <c r="AJ61" s="6">
        <v>279909826.60000002</v>
      </c>
      <c r="AK61" s="19">
        <v>6.0307000000000004</v>
      </c>
      <c r="AL61" s="6">
        <v>182653527.13999999</v>
      </c>
      <c r="AM61" s="19">
        <v>4.1962000000000002</v>
      </c>
      <c r="AN61" s="6">
        <v>170119773.31</v>
      </c>
      <c r="AO61" s="144">
        <v>4.1138000000000003</v>
      </c>
    </row>
    <row r="62" spans="1:41" x14ac:dyDescent="0.2">
      <c r="A62" s="13" t="s">
        <v>158</v>
      </c>
      <c r="B62" s="6">
        <v>805324404.64999998</v>
      </c>
      <c r="C62" s="19">
        <v>0.49070000000000003</v>
      </c>
      <c r="D62" s="6">
        <v>775215744.95000005</v>
      </c>
      <c r="E62" s="19">
        <v>0.50980000000000003</v>
      </c>
      <c r="F62" s="6">
        <v>727414714.60000002</v>
      </c>
      <c r="G62" s="19">
        <v>0.49730000000000002</v>
      </c>
      <c r="H62" s="6">
        <v>734608466.37</v>
      </c>
      <c r="I62" s="144">
        <v>0.50060000000000004</v>
      </c>
      <c r="J62" s="6">
        <v>0</v>
      </c>
      <c r="K62" s="18">
        <v>0</v>
      </c>
      <c r="L62" s="6">
        <v>0</v>
      </c>
      <c r="M62" s="18">
        <v>0</v>
      </c>
      <c r="N62" s="6">
        <v>0</v>
      </c>
      <c r="O62" s="18">
        <v>0</v>
      </c>
      <c r="P62" s="6">
        <v>0</v>
      </c>
      <c r="Q62" s="137">
        <v>0</v>
      </c>
      <c r="R62" s="6">
        <v>284380398.02999997</v>
      </c>
      <c r="S62" s="19">
        <v>5.0758000000000001</v>
      </c>
      <c r="T62" s="6">
        <v>274379355.52999997</v>
      </c>
      <c r="U62" s="19">
        <v>5.1086999999999998</v>
      </c>
      <c r="V62" s="6">
        <v>318218955.98000002</v>
      </c>
      <c r="W62" s="19">
        <v>6.5705</v>
      </c>
      <c r="X62" s="6">
        <v>292036796.75</v>
      </c>
      <c r="Y62" s="144">
        <v>6.4722999999999997</v>
      </c>
      <c r="Z62" s="6">
        <v>280767161.35000002</v>
      </c>
      <c r="AA62" s="19">
        <v>0.98350000000000004</v>
      </c>
      <c r="AB62" s="6">
        <v>272395426.99000001</v>
      </c>
      <c r="AC62" s="19">
        <v>0.98209999999999997</v>
      </c>
      <c r="AD62" s="6">
        <v>259981286.84</v>
      </c>
      <c r="AE62" s="19">
        <v>0.97</v>
      </c>
      <c r="AF62" s="6">
        <v>320185271.76999998</v>
      </c>
      <c r="AG62" s="144">
        <v>1.1420999999999999</v>
      </c>
      <c r="AH62" s="6">
        <v>46332810</v>
      </c>
      <c r="AI62" s="19">
        <v>0.90029999999999999</v>
      </c>
      <c r="AJ62" s="6">
        <v>49464121.200000003</v>
      </c>
      <c r="AK62" s="19">
        <v>1.0657000000000001</v>
      </c>
      <c r="AL62" s="6">
        <v>54645232.700000003</v>
      </c>
      <c r="AM62" s="19">
        <v>1.2554000000000001</v>
      </c>
      <c r="AN62" s="6">
        <v>46298070</v>
      </c>
      <c r="AO62" s="144">
        <v>1.1195999999999999</v>
      </c>
    </row>
    <row r="63" spans="1:41" x14ac:dyDescent="0.2">
      <c r="A63" s="13" t="s">
        <v>157</v>
      </c>
      <c r="B63" s="6">
        <v>3949377280.7199998</v>
      </c>
      <c r="C63" s="19">
        <v>2.4064000000000001</v>
      </c>
      <c r="D63" s="6">
        <v>3629888862.7800002</v>
      </c>
      <c r="E63" s="19">
        <v>2.3872</v>
      </c>
      <c r="F63" s="6">
        <v>3011696139.73</v>
      </c>
      <c r="G63" s="19">
        <v>2.0589</v>
      </c>
      <c r="H63" s="6">
        <v>3335450631.1100001</v>
      </c>
      <c r="I63" s="144">
        <v>2.2730000000000001</v>
      </c>
      <c r="J63" s="6">
        <v>325493038.32999998</v>
      </c>
      <c r="K63" s="19">
        <v>1.0650999999999999</v>
      </c>
      <c r="L63" s="6">
        <v>280177012.30000001</v>
      </c>
      <c r="M63" s="19">
        <v>1.0225</v>
      </c>
      <c r="N63" s="6">
        <v>277927667.30000001</v>
      </c>
      <c r="O63" s="19">
        <v>1.0803</v>
      </c>
      <c r="P63" s="6">
        <v>96854200</v>
      </c>
      <c r="Q63" s="144">
        <v>0.38800000000000001</v>
      </c>
      <c r="R63" s="6">
        <v>228973262.97999999</v>
      </c>
      <c r="S63" s="19">
        <v>4.0869</v>
      </c>
      <c r="T63" s="6">
        <v>251989494.19999999</v>
      </c>
      <c r="U63" s="19">
        <v>4.6919000000000004</v>
      </c>
      <c r="V63" s="6">
        <v>249078644.03</v>
      </c>
      <c r="W63" s="19">
        <v>5.1429</v>
      </c>
      <c r="X63" s="6">
        <v>259749536.68000001</v>
      </c>
      <c r="Y63" s="144">
        <v>5.7567000000000004</v>
      </c>
      <c r="Z63" s="6">
        <v>413396933.63</v>
      </c>
      <c r="AA63" s="19">
        <v>1.4480999999999999</v>
      </c>
      <c r="AB63" s="6">
        <v>410715333.27999997</v>
      </c>
      <c r="AC63" s="19">
        <v>1.4806999999999999</v>
      </c>
      <c r="AD63" s="6">
        <v>429303620.19999999</v>
      </c>
      <c r="AE63" s="19">
        <v>1.6016999999999999</v>
      </c>
      <c r="AF63" s="6">
        <v>509244177.48000002</v>
      </c>
      <c r="AG63" s="144">
        <v>1.8164</v>
      </c>
      <c r="AH63" s="6">
        <v>89700160.359999999</v>
      </c>
      <c r="AI63" s="19">
        <v>1.7428999999999999</v>
      </c>
      <c r="AJ63" s="6">
        <v>62421423.5</v>
      </c>
      <c r="AK63" s="19">
        <v>1.3449</v>
      </c>
      <c r="AL63" s="6">
        <v>60489045.439999998</v>
      </c>
      <c r="AM63" s="19">
        <v>1.3896999999999999</v>
      </c>
      <c r="AN63" s="6">
        <v>106715216.73</v>
      </c>
      <c r="AO63" s="144">
        <v>2.5806</v>
      </c>
    </row>
    <row r="64" spans="1:41" ht="13.5" thickBot="1" x14ac:dyDescent="0.25">
      <c r="A64" s="13" t="s">
        <v>156</v>
      </c>
      <c r="B64" s="6">
        <v>549340086.04999995</v>
      </c>
      <c r="C64" s="19">
        <v>0.3347</v>
      </c>
      <c r="D64" s="6">
        <v>453725878.19999999</v>
      </c>
      <c r="E64" s="19">
        <v>0.2984</v>
      </c>
      <c r="F64" s="6">
        <v>486344724.02999997</v>
      </c>
      <c r="G64" s="19">
        <v>0.33250000000000002</v>
      </c>
      <c r="H64" s="6">
        <v>491342150.02999997</v>
      </c>
      <c r="I64" s="144">
        <v>0.33479999999999999</v>
      </c>
      <c r="J64" s="6">
        <v>0</v>
      </c>
      <c r="K64" s="18">
        <v>0</v>
      </c>
      <c r="L64" s="6">
        <v>0</v>
      </c>
      <c r="M64" s="18">
        <v>0</v>
      </c>
      <c r="N64" s="6">
        <v>0</v>
      </c>
      <c r="O64" s="18">
        <v>0</v>
      </c>
      <c r="P64" s="6">
        <v>0</v>
      </c>
      <c r="Q64" s="137">
        <v>0</v>
      </c>
      <c r="R64" s="6">
        <v>236007878.12</v>
      </c>
      <c r="S64" s="19">
        <v>4.2123999999999997</v>
      </c>
      <c r="T64" s="6">
        <v>220366885.13999999</v>
      </c>
      <c r="U64" s="19">
        <v>4.1031000000000004</v>
      </c>
      <c r="V64" s="6">
        <v>222267540.41999999</v>
      </c>
      <c r="W64" s="19">
        <v>4.5892999999999997</v>
      </c>
      <c r="X64" s="6">
        <v>204458372.78999999</v>
      </c>
      <c r="Y64" s="144">
        <v>4.5312999999999999</v>
      </c>
      <c r="Z64" s="6">
        <v>389920271.74000001</v>
      </c>
      <c r="AA64" s="19">
        <v>1.3657999999999999</v>
      </c>
      <c r="AB64" s="6">
        <v>367741227.88</v>
      </c>
      <c r="AC64" s="19">
        <v>1.3258000000000001</v>
      </c>
      <c r="AD64" s="6">
        <v>566860333.85000002</v>
      </c>
      <c r="AE64" s="19">
        <v>2.1149</v>
      </c>
      <c r="AF64" s="6">
        <v>526467407.01999998</v>
      </c>
      <c r="AG64" s="144">
        <v>1.8777999999999999</v>
      </c>
      <c r="AH64" s="6">
        <v>149705631.30000001</v>
      </c>
      <c r="AI64" s="19">
        <v>2.9089</v>
      </c>
      <c r="AJ64" s="6">
        <v>149414122.28</v>
      </c>
      <c r="AK64" s="19">
        <v>3.2191999999999998</v>
      </c>
      <c r="AL64" s="6">
        <v>203590361.77000001</v>
      </c>
      <c r="AM64" s="19">
        <v>4.6772</v>
      </c>
      <c r="AN64" s="6">
        <v>212254898.16999999</v>
      </c>
      <c r="AO64" s="144">
        <v>5.1326999999999998</v>
      </c>
    </row>
    <row r="65" spans="1:41" ht="14.25" thickTop="1" thickBot="1" x14ac:dyDescent="0.25">
      <c r="A65" s="25" t="s">
        <v>155</v>
      </c>
      <c r="B65" s="27">
        <v>17258528718.360001</v>
      </c>
      <c r="C65" s="20">
        <v>10.515599999999999</v>
      </c>
      <c r="D65" s="27">
        <v>15962970434.91</v>
      </c>
      <c r="E65" s="20">
        <v>10.4979</v>
      </c>
      <c r="F65" s="27">
        <v>14764676314.190001</v>
      </c>
      <c r="G65" s="20">
        <v>10.0937</v>
      </c>
      <c r="H65" s="27">
        <v>15707864505.610001</v>
      </c>
      <c r="I65" s="142">
        <v>10.7043</v>
      </c>
      <c r="J65" s="27">
        <v>1654499327.8699999</v>
      </c>
      <c r="K65" s="20">
        <v>5.4141000000000004</v>
      </c>
      <c r="L65" s="27">
        <v>1420824864.95</v>
      </c>
      <c r="M65" s="20">
        <v>5.1851000000000003</v>
      </c>
      <c r="N65" s="27">
        <v>1193321178.3</v>
      </c>
      <c r="O65" s="20">
        <v>4.6382000000000003</v>
      </c>
      <c r="P65" s="27">
        <v>1032699032.89</v>
      </c>
      <c r="Q65" s="142">
        <v>4.1367000000000003</v>
      </c>
      <c r="R65" s="27">
        <v>1459749803.04</v>
      </c>
      <c r="S65" s="20">
        <v>26.0547</v>
      </c>
      <c r="T65" s="27">
        <v>1279508501.3099999</v>
      </c>
      <c r="U65" s="20">
        <v>23.823499999999999</v>
      </c>
      <c r="V65" s="27">
        <v>1252656632.51</v>
      </c>
      <c r="W65" s="20">
        <v>25.8644</v>
      </c>
      <c r="X65" s="27">
        <v>1271024127.0899999</v>
      </c>
      <c r="Y65" s="142">
        <v>28.1691</v>
      </c>
      <c r="Z65" s="27">
        <v>3282150227.6300001</v>
      </c>
      <c r="AA65" s="20">
        <v>11.4968</v>
      </c>
      <c r="AB65" s="27">
        <v>3153587659.4200001</v>
      </c>
      <c r="AC65" s="20">
        <v>11.3696</v>
      </c>
      <c r="AD65" s="27">
        <v>3197853815.1199999</v>
      </c>
      <c r="AE65" s="20">
        <v>11.931100000000001</v>
      </c>
      <c r="AF65" s="27">
        <v>3198852642.9699998</v>
      </c>
      <c r="AG65" s="142">
        <v>11.4099</v>
      </c>
      <c r="AH65" s="27">
        <v>1041022094.09</v>
      </c>
      <c r="AI65" s="20">
        <v>20.227799999999998</v>
      </c>
      <c r="AJ65" s="27">
        <v>945350124.25999999</v>
      </c>
      <c r="AK65" s="20">
        <v>20.367799999999999</v>
      </c>
      <c r="AL65" s="27">
        <v>888906326.96000004</v>
      </c>
      <c r="AM65" s="20">
        <v>20.421500000000002</v>
      </c>
      <c r="AN65" s="27">
        <v>868231336.64999998</v>
      </c>
      <c r="AO65" s="142">
        <v>20.9955</v>
      </c>
    </row>
    <row r="66" spans="1:41" ht="13.5" thickTop="1" x14ac:dyDescent="0.2">
      <c r="A66" s="13" t="s">
        <v>154</v>
      </c>
      <c r="B66" s="6">
        <v>10833172749.52</v>
      </c>
      <c r="C66" s="19">
        <v>6.6006</v>
      </c>
      <c r="D66" s="6">
        <v>10707042440.5</v>
      </c>
      <c r="E66" s="19">
        <v>7.0414000000000003</v>
      </c>
      <c r="F66" s="6">
        <v>9244008118.7000008</v>
      </c>
      <c r="G66" s="19">
        <v>6.3196000000000003</v>
      </c>
      <c r="H66" s="6">
        <v>10573972051.200001</v>
      </c>
      <c r="I66" s="144">
        <v>7.2057000000000002</v>
      </c>
      <c r="J66" s="6">
        <v>1958280588.4000001</v>
      </c>
      <c r="K66" s="19">
        <v>6.4081999999999999</v>
      </c>
      <c r="L66" s="6">
        <v>1900789333.0599999</v>
      </c>
      <c r="M66" s="19">
        <v>6.9366000000000003</v>
      </c>
      <c r="N66" s="6">
        <v>1702061451.97</v>
      </c>
      <c r="O66" s="19">
        <v>6.6155999999999997</v>
      </c>
      <c r="P66" s="6">
        <v>1726722836.53</v>
      </c>
      <c r="Q66" s="144">
        <v>6.9168000000000003</v>
      </c>
      <c r="R66" s="6">
        <v>0</v>
      </c>
      <c r="S66" s="18">
        <v>0</v>
      </c>
      <c r="T66" s="6">
        <v>0</v>
      </c>
      <c r="U66" s="18">
        <v>0</v>
      </c>
      <c r="V66" s="6">
        <v>0</v>
      </c>
      <c r="W66" s="18">
        <v>0</v>
      </c>
      <c r="X66" s="6">
        <v>0</v>
      </c>
      <c r="Y66" s="137">
        <v>0</v>
      </c>
      <c r="Z66" s="6">
        <v>1663878174.8800001</v>
      </c>
      <c r="AA66" s="19">
        <v>5.8282999999999996</v>
      </c>
      <c r="AB66" s="6">
        <v>1850202133.1700001</v>
      </c>
      <c r="AC66" s="19">
        <v>6.6704999999999997</v>
      </c>
      <c r="AD66" s="6">
        <v>1839134349.4400001</v>
      </c>
      <c r="AE66" s="19">
        <v>6.8616999999999999</v>
      </c>
      <c r="AF66" s="6">
        <v>1823936937.22</v>
      </c>
      <c r="AG66" s="144">
        <v>6.5057999999999998</v>
      </c>
      <c r="AH66" s="6">
        <v>95598012.599999994</v>
      </c>
      <c r="AI66" s="19">
        <v>1.8574999999999999</v>
      </c>
      <c r="AJ66" s="6">
        <v>90264063.269999996</v>
      </c>
      <c r="AK66" s="19">
        <v>1.9448000000000001</v>
      </c>
      <c r="AL66" s="6">
        <v>82035256.200000003</v>
      </c>
      <c r="AM66" s="19">
        <v>1.8847</v>
      </c>
      <c r="AN66" s="6">
        <v>24064275</v>
      </c>
      <c r="AO66" s="144">
        <v>0.58189999999999997</v>
      </c>
    </row>
    <row r="67" spans="1:41" ht="13.5" thickBot="1" x14ac:dyDescent="0.25">
      <c r="A67" s="13" t="s">
        <v>153</v>
      </c>
      <c r="B67" s="6">
        <v>0</v>
      </c>
      <c r="C67" s="18">
        <v>0</v>
      </c>
      <c r="D67" s="6">
        <v>0</v>
      </c>
      <c r="E67" s="18">
        <v>0</v>
      </c>
      <c r="F67" s="6">
        <v>0</v>
      </c>
      <c r="G67" s="18">
        <v>0</v>
      </c>
      <c r="H67" s="6">
        <v>0</v>
      </c>
      <c r="I67" s="137">
        <v>0</v>
      </c>
      <c r="J67" s="6">
        <v>0</v>
      </c>
      <c r="K67" s="18">
        <v>0</v>
      </c>
      <c r="L67" s="6">
        <v>0</v>
      </c>
      <c r="M67" s="18">
        <v>0</v>
      </c>
      <c r="N67" s="6">
        <v>0</v>
      </c>
      <c r="O67" s="18">
        <v>0</v>
      </c>
      <c r="P67" s="6">
        <v>0</v>
      </c>
      <c r="Q67" s="137">
        <v>0</v>
      </c>
      <c r="R67" s="6">
        <v>0</v>
      </c>
      <c r="S67" s="18">
        <v>0</v>
      </c>
      <c r="T67" s="6">
        <v>0</v>
      </c>
      <c r="U67" s="18">
        <v>0</v>
      </c>
      <c r="V67" s="6">
        <v>0</v>
      </c>
      <c r="W67" s="18">
        <v>0</v>
      </c>
      <c r="X67" s="6">
        <v>0</v>
      </c>
      <c r="Y67" s="137">
        <v>0</v>
      </c>
      <c r="Z67" s="6">
        <v>0</v>
      </c>
      <c r="AA67" s="18">
        <v>0</v>
      </c>
      <c r="AB67" s="6">
        <v>0</v>
      </c>
      <c r="AC67" s="18">
        <v>0</v>
      </c>
      <c r="AD67" s="6">
        <v>0</v>
      </c>
      <c r="AE67" s="18">
        <v>0</v>
      </c>
      <c r="AF67" s="6">
        <v>0</v>
      </c>
      <c r="AG67" s="137">
        <v>0</v>
      </c>
      <c r="AH67" s="6">
        <v>0</v>
      </c>
      <c r="AI67" s="18">
        <v>0</v>
      </c>
      <c r="AJ67" s="6">
        <v>0</v>
      </c>
      <c r="AK67" s="18">
        <v>0</v>
      </c>
      <c r="AL67" s="6">
        <v>0</v>
      </c>
      <c r="AM67" s="18">
        <v>0</v>
      </c>
      <c r="AN67" s="6">
        <v>0</v>
      </c>
      <c r="AO67" s="137">
        <v>0</v>
      </c>
    </row>
    <row r="68" spans="1:41" ht="14.25" thickTop="1" thickBot="1" x14ac:dyDescent="0.25">
      <c r="A68" s="25" t="s">
        <v>152</v>
      </c>
      <c r="B68" s="27">
        <v>10833172749.52</v>
      </c>
      <c r="C68" s="20">
        <v>6.6006</v>
      </c>
      <c r="D68" s="27">
        <v>10707042440.5</v>
      </c>
      <c r="E68" s="20">
        <v>7.0414000000000003</v>
      </c>
      <c r="F68" s="27">
        <v>9244008118.7000008</v>
      </c>
      <c r="G68" s="20">
        <v>6.3196000000000003</v>
      </c>
      <c r="H68" s="27">
        <v>10573972051.200001</v>
      </c>
      <c r="I68" s="142">
        <v>7.2057000000000002</v>
      </c>
      <c r="J68" s="27">
        <v>1958280588.4000001</v>
      </c>
      <c r="K68" s="20">
        <v>6.4081999999999999</v>
      </c>
      <c r="L68" s="27">
        <v>1900789333.0599999</v>
      </c>
      <c r="M68" s="20">
        <v>6.9366000000000003</v>
      </c>
      <c r="N68" s="27">
        <v>1702061451.97</v>
      </c>
      <c r="O68" s="20">
        <v>6.6155999999999997</v>
      </c>
      <c r="P68" s="27">
        <v>1726722836.53</v>
      </c>
      <c r="Q68" s="142">
        <v>6.9168000000000003</v>
      </c>
      <c r="R68" s="27">
        <v>0</v>
      </c>
      <c r="S68" s="21">
        <v>0</v>
      </c>
      <c r="T68" s="27">
        <v>0</v>
      </c>
      <c r="U68" s="21">
        <v>0</v>
      </c>
      <c r="V68" s="27">
        <v>0</v>
      </c>
      <c r="W68" s="21">
        <v>0</v>
      </c>
      <c r="X68" s="27">
        <v>0</v>
      </c>
      <c r="Y68" s="134">
        <v>0</v>
      </c>
      <c r="Z68" s="27">
        <v>1663878174.8800001</v>
      </c>
      <c r="AA68" s="20">
        <v>5.8282999999999996</v>
      </c>
      <c r="AB68" s="27">
        <v>1850202133.1700001</v>
      </c>
      <c r="AC68" s="20">
        <v>6.6704999999999997</v>
      </c>
      <c r="AD68" s="27">
        <v>1839134349.4400001</v>
      </c>
      <c r="AE68" s="20">
        <v>6.8616999999999999</v>
      </c>
      <c r="AF68" s="27">
        <v>1823936937.22</v>
      </c>
      <c r="AG68" s="142">
        <v>6.5057999999999998</v>
      </c>
      <c r="AH68" s="27">
        <v>95598012.599999994</v>
      </c>
      <c r="AI68" s="20">
        <v>1.8574999999999999</v>
      </c>
      <c r="AJ68" s="27">
        <v>90264063.269999996</v>
      </c>
      <c r="AK68" s="20">
        <v>1.9448000000000001</v>
      </c>
      <c r="AL68" s="27">
        <v>82035256.200000003</v>
      </c>
      <c r="AM68" s="20">
        <v>1.8847</v>
      </c>
      <c r="AN68" s="27">
        <v>24064275</v>
      </c>
      <c r="AO68" s="142">
        <v>0.58189999999999997</v>
      </c>
    </row>
    <row r="69" spans="1:41" ht="14.25" thickTop="1" thickBot="1" x14ac:dyDescent="0.25">
      <c r="A69" s="25" t="s">
        <v>151</v>
      </c>
      <c r="B69" s="27">
        <v>0</v>
      </c>
      <c r="C69" s="21">
        <v>0</v>
      </c>
      <c r="D69" s="27">
        <v>0</v>
      </c>
      <c r="E69" s="21">
        <v>0</v>
      </c>
      <c r="F69" s="27">
        <v>0</v>
      </c>
      <c r="G69" s="21">
        <v>0</v>
      </c>
      <c r="H69" s="27">
        <v>0</v>
      </c>
      <c r="I69" s="134">
        <v>0</v>
      </c>
      <c r="J69" s="27">
        <v>0</v>
      </c>
      <c r="K69" s="21">
        <v>0</v>
      </c>
      <c r="L69" s="27">
        <v>0</v>
      </c>
      <c r="M69" s="21">
        <v>0</v>
      </c>
      <c r="N69" s="27">
        <v>0</v>
      </c>
      <c r="O69" s="21">
        <v>0</v>
      </c>
      <c r="P69" s="27">
        <v>0</v>
      </c>
      <c r="Q69" s="134">
        <v>0</v>
      </c>
      <c r="R69" s="27">
        <v>0</v>
      </c>
      <c r="S69" s="21">
        <v>0</v>
      </c>
      <c r="T69" s="27">
        <v>0</v>
      </c>
      <c r="U69" s="21">
        <v>0</v>
      </c>
      <c r="V69" s="27">
        <v>0</v>
      </c>
      <c r="W69" s="21">
        <v>0</v>
      </c>
      <c r="X69" s="27">
        <v>0</v>
      </c>
      <c r="Y69" s="134">
        <v>0</v>
      </c>
      <c r="Z69" s="27">
        <v>0</v>
      </c>
      <c r="AA69" s="21">
        <v>0</v>
      </c>
      <c r="AB69" s="27">
        <v>0</v>
      </c>
      <c r="AC69" s="21">
        <v>0</v>
      </c>
      <c r="AD69" s="27">
        <v>0</v>
      </c>
      <c r="AE69" s="21">
        <v>0</v>
      </c>
      <c r="AF69" s="27">
        <v>0</v>
      </c>
      <c r="AG69" s="134">
        <v>0</v>
      </c>
      <c r="AH69" s="27">
        <v>0</v>
      </c>
      <c r="AI69" s="21">
        <v>0</v>
      </c>
      <c r="AJ69" s="27">
        <v>0</v>
      </c>
      <c r="AK69" s="21">
        <v>0</v>
      </c>
      <c r="AL69" s="27">
        <v>0</v>
      </c>
      <c r="AM69" s="21">
        <v>0</v>
      </c>
      <c r="AN69" s="27">
        <v>0</v>
      </c>
      <c r="AO69" s="134">
        <v>0</v>
      </c>
    </row>
    <row r="70" spans="1:41" ht="13.5" thickTop="1" x14ac:dyDescent="0.2">
      <c r="A70" s="13" t="s">
        <v>150</v>
      </c>
      <c r="B70" s="6">
        <v>1366594141.8800001</v>
      </c>
      <c r="C70" s="19">
        <v>0.8327</v>
      </c>
      <c r="D70" s="6">
        <v>1448101040.0799999</v>
      </c>
      <c r="E70" s="19">
        <v>0.95230000000000004</v>
      </c>
      <c r="F70" s="6">
        <v>1377835938.6600001</v>
      </c>
      <c r="G70" s="19">
        <v>0.94189999999999996</v>
      </c>
      <c r="H70" s="6">
        <v>1327797434.4300001</v>
      </c>
      <c r="I70" s="144">
        <v>0.90480000000000005</v>
      </c>
      <c r="J70" s="6">
        <v>10094490</v>
      </c>
      <c r="K70" s="19">
        <v>3.3000000000000002E-2</v>
      </c>
      <c r="L70" s="6">
        <v>7577193</v>
      </c>
      <c r="M70" s="19">
        <v>2.7699999999999999E-2</v>
      </c>
      <c r="N70" s="6">
        <v>9727507</v>
      </c>
      <c r="O70" s="19">
        <v>3.78E-2</v>
      </c>
      <c r="P70" s="6">
        <v>4838900</v>
      </c>
      <c r="Q70" s="144">
        <v>1.9400000000000001E-2</v>
      </c>
      <c r="R70" s="6">
        <v>101317042.67</v>
      </c>
      <c r="S70" s="19">
        <v>1.8084</v>
      </c>
      <c r="T70" s="6">
        <v>109595951.98</v>
      </c>
      <c r="U70" s="19">
        <v>2.0406</v>
      </c>
      <c r="V70" s="6">
        <v>100048370.88</v>
      </c>
      <c r="W70" s="19">
        <v>2.0657999999999999</v>
      </c>
      <c r="X70" s="6">
        <v>96433160.150000006</v>
      </c>
      <c r="Y70" s="144">
        <v>2.1372</v>
      </c>
      <c r="Z70" s="6">
        <v>95100725.030000001</v>
      </c>
      <c r="AA70" s="19">
        <v>0.33310000000000001</v>
      </c>
      <c r="AB70" s="6">
        <v>113747474.36</v>
      </c>
      <c r="AC70" s="19">
        <v>0.41010000000000002</v>
      </c>
      <c r="AD70" s="6">
        <v>122758002.89</v>
      </c>
      <c r="AE70" s="19">
        <v>0.45800000000000002</v>
      </c>
      <c r="AF70" s="6">
        <v>140266498.27000001</v>
      </c>
      <c r="AG70" s="144">
        <v>0.50029999999999997</v>
      </c>
      <c r="AH70" s="6">
        <v>29545380.399999999</v>
      </c>
      <c r="AI70" s="19">
        <v>0.57410000000000005</v>
      </c>
      <c r="AJ70" s="6">
        <v>50237546.909999996</v>
      </c>
      <c r="AK70" s="19">
        <v>1.0824</v>
      </c>
      <c r="AL70" s="6">
        <v>48106833.399999999</v>
      </c>
      <c r="AM70" s="19">
        <v>1.1052</v>
      </c>
      <c r="AN70" s="6">
        <v>52524864.100000001</v>
      </c>
      <c r="AO70" s="144">
        <v>1.2701</v>
      </c>
    </row>
    <row r="71" spans="1:41" ht="13.5" thickBot="1" x14ac:dyDescent="0.25">
      <c r="A71" s="13" t="s">
        <v>149</v>
      </c>
      <c r="B71" s="6">
        <v>258604539.11000001</v>
      </c>
      <c r="C71" s="19">
        <v>0.15759999999999999</v>
      </c>
      <c r="D71" s="6">
        <v>233967257.47</v>
      </c>
      <c r="E71" s="19">
        <v>0.15390000000000001</v>
      </c>
      <c r="F71" s="6">
        <v>206897191.84</v>
      </c>
      <c r="G71" s="19">
        <v>0.1414</v>
      </c>
      <c r="H71" s="6">
        <v>203309829.68000001</v>
      </c>
      <c r="I71" s="144">
        <v>0.13850000000000001</v>
      </c>
      <c r="J71" s="6">
        <v>0</v>
      </c>
      <c r="K71" s="18">
        <v>0</v>
      </c>
      <c r="L71" s="6">
        <v>0</v>
      </c>
      <c r="M71" s="18">
        <v>0</v>
      </c>
      <c r="N71" s="6">
        <v>0</v>
      </c>
      <c r="O71" s="18">
        <v>0</v>
      </c>
      <c r="P71" s="6">
        <v>0</v>
      </c>
      <c r="Q71" s="137">
        <v>0</v>
      </c>
      <c r="R71" s="6">
        <v>24458938.57</v>
      </c>
      <c r="S71" s="19">
        <v>0.43659999999999999</v>
      </c>
      <c r="T71" s="6">
        <v>30418070</v>
      </c>
      <c r="U71" s="19">
        <v>0.56640000000000001</v>
      </c>
      <c r="V71" s="6">
        <v>45776379.850000001</v>
      </c>
      <c r="W71" s="19">
        <v>0.94520000000000004</v>
      </c>
      <c r="X71" s="6">
        <v>45406016.039999999</v>
      </c>
      <c r="Y71" s="144">
        <v>1.0063</v>
      </c>
      <c r="Z71" s="6">
        <v>14606985.550000001</v>
      </c>
      <c r="AA71" s="19">
        <v>5.1200000000000002E-2</v>
      </c>
      <c r="AB71" s="6">
        <v>16220575.949999999</v>
      </c>
      <c r="AC71" s="19">
        <v>5.8500000000000003E-2</v>
      </c>
      <c r="AD71" s="6">
        <v>16354376.25</v>
      </c>
      <c r="AE71" s="19">
        <v>6.0999999999999999E-2</v>
      </c>
      <c r="AF71" s="6">
        <v>14367517.5</v>
      </c>
      <c r="AG71" s="144">
        <v>5.1200000000000002E-2</v>
      </c>
      <c r="AH71" s="6">
        <v>8605775.5299999993</v>
      </c>
      <c r="AI71" s="19">
        <v>0.16719999999999999</v>
      </c>
      <c r="AJ71" s="6">
        <v>0</v>
      </c>
      <c r="AK71" s="18">
        <v>0</v>
      </c>
      <c r="AL71" s="6">
        <v>0</v>
      </c>
      <c r="AM71" s="18">
        <v>0</v>
      </c>
      <c r="AN71" s="6">
        <v>0</v>
      </c>
      <c r="AO71" s="137">
        <v>0</v>
      </c>
    </row>
    <row r="72" spans="1:41" ht="14.25" thickTop="1" thickBot="1" x14ac:dyDescent="0.25">
      <c r="A72" s="25" t="s">
        <v>148</v>
      </c>
      <c r="B72" s="27">
        <v>1625198680.99</v>
      </c>
      <c r="C72" s="20">
        <v>0.99019999999999997</v>
      </c>
      <c r="D72" s="27">
        <v>1682068297.55</v>
      </c>
      <c r="E72" s="20">
        <v>1.1062000000000001</v>
      </c>
      <c r="F72" s="27">
        <v>1584733130.5</v>
      </c>
      <c r="G72" s="20">
        <v>1.0833999999999999</v>
      </c>
      <c r="H72" s="27">
        <v>1531107264.1099999</v>
      </c>
      <c r="I72" s="142">
        <v>1.0434000000000001</v>
      </c>
      <c r="J72" s="27">
        <v>10094490</v>
      </c>
      <c r="K72" s="20">
        <v>3.3000000000000002E-2</v>
      </c>
      <c r="L72" s="27">
        <v>7577193</v>
      </c>
      <c r="M72" s="20">
        <v>2.7699999999999999E-2</v>
      </c>
      <c r="N72" s="27">
        <v>9727507</v>
      </c>
      <c r="O72" s="20">
        <v>3.78E-2</v>
      </c>
      <c r="P72" s="27">
        <v>4838900</v>
      </c>
      <c r="Q72" s="142">
        <v>1.9400000000000001E-2</v>
      </c>
      <c r="R72" s="27">
        <v>125775981.23999999</v>
      </c>
      <c r="S72" s="20">
        <v>2.2448999999999999</v>
      </c>
      <c r="T72" s="27">
        <v>140014021.97999999</v>
      </c>
      <c r="U72" s="20">
        <v>2.6070000000000002</v>
      </c>
      <c r="V72" s="27">
        <v>145824750.72999999</v>
      </c>
      <c r="W72" s="20">
        <v>3.0108999999999999</v>
      </c>
      <c r="X72" s="27">
        <v>141839176.19</v>
      </c>
      <c r="Y72" s="142">
        <v>3.1435</v>
      </c>
      <c r="Z72" s="27">
        <v>109707710.58</v>
      </c>
      <c r="AA72" s="20">
        <v>0.38429999999999997</v>
      </c>
      <c r="AB72" s="27">
        <v>129968050.31</v>
      </c>
      <c r="AC72" s="20">
        <v>0.46860000000000002</v>
      </c>
      <c r="AD72" s="27">
        <v>139112379.13999999</v>
      </c>
      <c r="AE72" s="20">
        <v>0.51900000000000002</v>
      </c>
      <c r="AF72" s="27">
        <v>154634015.77000001</v>
      </c>
      <c r="AG72" s="142">
        <v>0.55159999999999998</v>
      </c>
      <c r="AH72" s="27">
        <v>38151155.93</v>
      </c>
      <c r="AI72" s="20">
        <v>0.74129999999999996</v>
      </c>
      <c r="AJ72" s="27">
        <v>50237546.909999996</v>
      </c>
      <c r="AK72" s="20">
        <v>1.0824</v>
      </c>
      <c r="AL72" s="27">
        <v>48106833.399999999</v>
      </c>
      <c r="AM72" s="20">
        <v>1.1052</v>
      </c>
      <c r="AN72" s="27">
        <v>52524864.100000001</v>
      </c>
      <c r="AO72" s="142">
        <v>1.2701</v>
      </c>
    </row>
    <row r="73" spans="1:41" ht="13.5" thickTop="1" x14ac:dyDescent="0.2">
      <c r="A73" s="13" t="s">
        <v>147</v>
      </c>
      <c r="B73" s="6">
        <v>353988270.60000002</v>
      </c>
      <c r="C73" s="19">
        <v>0.2157</v>
      </c>
      <c r="D73" s="6">
        <v>344588834.41000003</v>
      </c>
      <c r="E73" s="19">
        <v>0.2266</v>
      </c>
      <c r="F73" s="6">
        <v>367119811.19999999</v>
      </c>
      <c r="G73" s="19">
        <v>0.251</v>
      </c>
      <c r="H73" s="6">
        <v>377728419.62</v>
      </c>
      <c r="I73" s="144">
        <v>0.25740000000000002</v>
      </c>
      <c r="J73" s="6">
        <v>0</v>
      </c>
      <c r="K73" s="18">
        <v>0</v>
      </c>
      <c r="L73" s="6">
        <v>0</v>
      </c>
      <c r="M73" s="18">
        <v>0</v>
      </c>
      <c r="N73" s="6">
        <v>0</v>
      </c>
      <c r="O73" s="18">
        <v>0</v>
      </c>
      <c r="P73" s="6">
        <v>0</v>
      </c>
      <c r="Q73" s="137">
        <v>0</v>
      </c>
      <c r="R73" s="6">
        <v>37604021.57</v>
      </c>
      <c r="S73" s="19">
        <v>0.67120000000000002</v>
      </c>
      <c r="T73" s="6">
        <v>36537313.200000003</v>
      </c>
      <c r="U73" s="19">
        <v>0.68030000000000002</v>
      </c>
      <c r="V73" s="6">
        <v>2405440.38</v>
      </c>
      <c r="W73" s="19">
        <v>4.9700000000000001E-2</v>
      </c>
      <c r="X73" s="6">
        <v>2689096.8</v>
      </c>
      <c r="Y73" s="144">
        <v>5.96E-2</v>
      </c>
      <c r="Z73" s="6">
        <v>64454371.5</v>
      </c>
      <c r="AA73" s="19">
        <v>0.2258</v>
      </c>
      <c r="AB73" s="6">
        <v>72400119.400000006</v>
      </c>
      <c r="AC73" s="19">
        <v>0.26100000000000001</v>
      </c>
      <c r="AD73" s="6">
        <v>61040620.450000003</v>
      </c>
      <c r="AE73" s="19">
        <v>0.22770000000000001</v>
      </c>
      <c r="AF73" s="6">
        <v>61350051</v>
      </c>
      <c r="AG73" s="144">
        <v>0.21879999999999999</v>
      </c>
      <c r="AH73" s="6">
        <v>0</v>
      </c>
      <c r="AI73" s="18">
        <v>0</v>
      </c>
      <c r="AJ73" s="6">
        <v>0</v>
      </c>
      <c r="AK73" s="18">
        <v>0</v>
      </c>
      <c r="AL73" s="6">
        <v>73418226.480000004</v>
      </c>
      <c r="AM73" s="19">
        <v>1.6867000000000001</v>
      </c>
      <c r="AN73" s="6">
        <v>36316320</v>
      </c>
      <c r="AO73" s="144">
        <v>0.87819999999999998</v>
      </c>
    </row>
    <row r="74" spans="1:41" ht="13.5" thickBot="1" x14ac:dyDescent="0.25">
      <c r="A74" s="13" t="s">
        <v>146</v>
      </c>
      <c r="B74" s="6">
        <v>10265706303</v>
      </c>
      <c r="C74" s="19">
        <v>6.2549000000000001</v>
      </c>
      <c r="D74" s="6">
        <v>9738266447.3899994</v>
      </c>
      <c r="E74" s="19">
        <v>6.4043000000000001</v>
      </c>
      <c r="F74" s="6">
        <v>8734475101.3500004</v>
      </c>
      <c r="G74" s="19">
        <v>5.9713000000000003</v>
      </c>
      <c r="H74" s="6">
        <v>9989870502.75</v>
      </c>
      <c r="I74" s="144">
        <v>6.8076999999999996</v>
      </c>
      <c r="J74" s="6">
        <v>2894983944.25</v>
      </c>
      <c r="K74" s="19">
        <v>9.4733999999999998</v>
      </c>
      <c r="L74" s="6">
        <v>2518043456.3699999</v>
      </c>
      <c r="M74" s="19">
        <v>9.1891999999999996</v>
      </c>
      <c r="N74" s="6">
        <v>2337750841.4400001</v>
      </c>
      <c r="O74" s="19">
        <v>9.0864999999999991</v>
      </c>
      <c r="P74" s="6">
        <v>2244853049.3299999</v>
      </c>
      <c r="Q74" s="144">
        <v>8.9923000000000002</v>
      </c>
      <c r="R74" s="6">
        <v>23494336.399999999</v>
      </c>
      <c r="S74" s="19">
        <v>0.41930000000000001</v>
      </c>
      <c r="T74" s="6">
        <v>47937533.460000001</v>
      </c>
      <c r="U74" s="19">
        <v>0.89259999999999995</v>
      </c>
      <c r="V74" s="6">
        <v>15748596.52</v>
      </c>
      <c r="W74" s="19">
        <v>0.32519999999999999</v>
      </c>
      <c r="X74" s="6">
        <v>18976904.82</v>
      </c>
      <c r="Y74" s="144">
        <v>0.42059999999999997</v>
      </c>
      <c r="Z74" s="6">
        <v>1042506227.24</v>
      </c>
      <c r="AA74" s="19">
        <v>3.6516999999999999</v>
      </c>
      <c r="AB74" s="6">
        <v>941771143.34000003</v>
      </c>
      <c r="AC74" s="19">
        <v>3.3953000000000002</v>
      </c>
      <c r="AD74" s="6">
        <v>986115152.01999998</v>
      </c>
      <c r="AE74" s="19">
        <v>3.6791999999999998</v>
      </c>
      <c r="AF74" s="6">
        <v>1130356397.9000001</v>
      </c>
      <c r="AG74" s="144">
        <v>4.0319000000000003</v>
      </c>
      <c r="AH74" s="6">
        <v>362337623.92000002</v>
      </c>
      <c r="AI74" s="19">
        <v>7.0404999999999998</v>
      </c>
      <c r="AJ74" s="6">
        <v>329744407.31999999</v>
      </c>
      <c r="AK74" s="19">
        <v>7.1044</v>
      </c>
      <c r="AL74" s="6">
        <v>304534290.89999998</v>
      </c>
      <c r="AM74" s="19">
        <v>6.9962999999999997</v>
      </c>
      <c r="AN74" s="6">
        <v>247048969.90000001</v>
      </c>
      <c r="AO74" s="144">
        <v>5.9741</v>
      </c>
    </row>
    <row r="75" spans="1:41" ht="14.25" thickTop="1" thickBot="1" x14ac:dyDescent="0.25">
      <c r="A75" s="25" t="s">
        <v>145</v>
      </c>
      <c r="B75" s="27">
        <v>10619694573.6</v>
      </c>
      <c r="C75" s="20">
        <v>6.4706000000000001</v>
      </c>
      <c r="D75" s="27">
        <v>10082855281.799999</v>
      </c>
      <c r="E75" s="20">
        <v>6.6308999999999996</v>
      </c>
      <c r="F75" s="27">
        <v>9101594912.5499992</v>
      </c>
      <c r="G75" s="20">
        <v>6.2222</v>
      </c>
      <c r="H75" s="27">
        <v>10367598922.370001</v>
      </c>
      <c r="I75" s="142">
        <v>7.0651000000000002</v>
      </c>
      <c r="J75" s="27">
        <v>2894983944.25</v>
      </c>
      <c r="K75" s="20">
        <v>9.4733999999999998</v>
      </c>
      <c r="L75" s="27">
        <v>2518043456.3699999</v>
      </c>
      <c r="M75" s="20">
        <v>9.1891999999999996</v>
      </c>
      <c r="N75" s="27">
        <v>2337750841.4400001</v>
      </c>
      <c r="O75" s="20">
        <v>9.0864999999999991</v>
      </c>
      <c r="P75" s="27">
        <v>2244853049.3299999</v>
      </c>
      <c r="Q75" s="142">
        <v>8.9923000000000002</v>
      </c>
      <c r="R75" s="27">
        <v>61098357.969999999</v>
      </c>
      <c r="S75" s="20">
        <v>1.0905</v>
      </c>
      <c r="T75" s="27">
        <v>84474846.659999996</v>
      </c>
      <c r="U75" s="20">
        <v>1.5729</v>
      </c>
      <c r="V75" s="27">
        <v>18154036.899999999</v>
      </c>
      <c r="W75" s="20">
        <v>0.37480000000000002</v>
      </c>
      <c r="X75" s="27">
        <v>21666001.620000001</v>
      </c>
      <c r="Y75" s="142">
        <v>0.48020000000000002</v>
      </c>
      <c r="Z75" s="27">
        <v>1106960598.74</v>
      </c>
      <c r="AA75" s="20">
        <v>3.8774999999999999</v>
      </c>
      <c r="AB75" s="27">
        <v>1014171262.74</v>
      </c>
      <c r="AC75" s="20">
        <v>3.6564000000000001</v>
      </c>
      <c r="AD75" s="27">
        <v>1047155772.47</v>
      </c>
      <c r="AE75" s="20">
        <v>3.9068999999999998</v>
      </c>
      <c r="AF75" s="27">
        <v>1191706448.9000001</v>
      </c>
      <c r="AG75" s="142">
        <v>4.2507000000000001</v>
      </c>
      <c r="AH75" s="27">
        <v>362337623.92000002</v>
      </c>
      <c r="AI75" s="20">
        <v>7.0404999999999998</v>
      </c>
      <c r="AJ75" s="27">
        <v>329744407.31999999</v>
      </c>
      <c r="AK75" s="20">
        <v>7.1044</v>
      </c>
      <c r="AL75" s="27">
        <v>377952517.38</v>
      </c>
      <c r="AM75" s="20">
        <v>8.6829999999999998</v>
      </c>
      <c r="AN75" s="27">
        <v>283365289.89999998</v>
      </c>
      <c r="AO75" s="142">
        <v>6.8522999999999996</v>
      </c>
    </row>
    <row r="76" spans="1:41" ht="13.5" thickTop="1" x14ac:dyDescent="0.2">
      <c r="A76" s="13" t="s">
        <v>144</v>
      </c>
      <c r="B76" s="6">
        <v>0</v>
      </c>
      <c r="C76" s="18">
        <v>0</v>
      </c>
      <c r="D76" s="6">
        <v>0</v>
      </c>
      <c r="E76" s="18">
        <v>0</v>
      </c>
      <c r="F76" s="6">
        <v>0</v>
      </c>
      <c r="G76" s="18">
        <v>0</v>
      </c>
      <c r="H76" s="6">
        <v>0</v>
      </c>
      <c r="I76" s="137">
        <v>0</v>
      </c>
      <c r="J76" s="6">
        <v>0</v>
      </c>
      <c r="K76" s="18">
        <v>0</v>
      </c>
      <c r="L76" s="6">
        <v>0</v>
      </c>
      <c r="M76" s="18">
        <v>0</v>
      </c>
      <c r="N76" s="6">
        <v>0</v>
      </c>
      <c r="O76" s="18">
        <v>0</v>
      </c>
      <c r="P76" s="6">
        <v>0</v>
      </c>
      <c r="Q76" s="137">
        <v>0</v>
      </c>
      <c r="R76" s="6">
        <v>0</v>
      </c>
      <c r="S76" s="18">
        <v>0</v>
      </c>
      <c r="T76" s="6">
        <v>0</v>
      </c>
      <c r="U76" s="18">
        <v>0</v>
      </c>
      <c r="V76" s="6">
        <v>0</v>
      </c>
      <c r="W76" s="18">
        <v>0</v>
      </c>
      <c r="X76" s="6">
        <v>0</v>
      </c>
      <c r="Y76" s="137">
        <v>0</v>
      </c>
      <c r="Z76" s="6">
        <v>0</v>
      </c>
      <c r="AA76" s="18">
        <v>0</v>
      </c>
      <c r="AB76" s="6">
        <v>0</v>
      </c>
      <c r="AC76" s="18">
        <v>0</v>
      </c>
      <c r="AD76" s="6">
        <v>0</v>
      </c>
      <c r="AE76" s="18">
        <v>0</v>
      </c>
      <c r="AF76" s="6">
        <v>0</v>
      </c>
      <c r="AG76" s="137">
        <v>0</v>
      </c>
      <c r="AH76" s="6">
        <v>0</v>
      </c>
      <c r="AI76" s="18">
        <v>0</v>
      </c>
      <c r="AJ76" s="6">
        <v>0</v>
      </c>
      <c r="AK76" s="18">
        <v>0</v>
      </c>
      <c r="AL76" s="6">
        <v>0</v>
      </c>
      <c r="AM76" s="18">
        <v>0</v>
      </c>
      <c r="AN76" s="6">
        <v>0</v>
      </c>
      <c r="AO76" s="137">
        <v>0</v>
      </c>
    </row>
    <row r="77" spans="1:41" ht="13.5" thickBot="1" x14ac:dyDescent="0.25">
      <c r="A77" s="13" t="s">
        <v>143</v>
      </c>
      <c r="B77" s="6">
        <v>0</v>
      </c>
      <c r="C77" s="18">
        <v>0</v>
      </c>
      <c r="D77" s="6">
        <v>0</v>
      </c>
      <c r="E77" s="18">
        <v>0</v>
      </c>
      <c r="F77" s="6">
        <v>0</v>
      </c>
      <c r="G77" s="18">
        <v>0</v>
      </c>
      <c r="H77" s="6">
        <v>0</v>
      </c>
      <c r="I77" s="137">
        <v>0</v>
      </c>
      <c r="J77" s="6">
        <v>0</v>
      </c>
      <c r="K77" s="18">
        <v>0</v>
      </c>
      <c r="L77" s="6">
        <v>0</v>
      </c>
      <c r="M77" s="18">
        <v>0</v>
      </c>
      <c r="N77" s="6">
        <v>0</v>
      </c>
      <c r="O77" s="18">
        <v>0</v>
      </c>
      <c r="P77" s="6">
        <v>0</v>
      </c>
      <c r="Q77" s="137">
        <v>0</v>
      </c>
      <c r="R77" s="6">
        <v>0</v>
      </c>
      <c r="S77" s="18">
        <v>0</v>
      </c>
      <c r="T77" s="6">
        <v>0</v>
      </c>
      <c r="U77" s="18">
        <v>0</v>
      </c>
      <c r="V77" s="6">
        <v>0</v>
      </c>
      <c r="W77" s="18">
        <v>0</v>
      </c>
      <c r="X77" s="6">
        <v>0</v>
      </c>
      <c r="Y77" s="137">
        <v>0</v>
      </c>
      <c r="Z77" s="6">
        <v>0</v>
      </c>
      <c r="AA77" s="18">
        <v>0</v>
      </c>
      <c r="AB77" s="6">
        <v>0</v>
      </c>
      <c r="AC77" s="18">
        <v>0</v>
      </c>
      <c r="AD77" s="6">
        <v>0</v>
      </c>
      <c r="AE77" s="18">
        <v>0</v>
      </c>
      <c r="AF77" s="6">
        <v>0</v>
      </c>
      <c r="AG77" s="137">
        <v>0</v>
      </c>
      <c r="AH77" s="6">
        <v>0</v>
      </c>
      <c r="AI77" s="18">
        <v>0</v>
      </c>
      <c r="AJ77" s="6">
        <v>0</v>
      </c>
      <c r="AK77" s="18">
        <v>0</v>
      </c>
      <c r="AL77" s="6">
        <v>0</v>
      </c>
      <c r="AM77" s="18">
        <v>0</v>
      </c>
      <c r="AN77" s="6">
        <v>0</v>
      </c>
      <c r="AO77" s="137">
        <v>0</v>
      </c>
    </row>
    <row r="78" spans="1:41" ht="14.25" thickTop="1" thickBot="1" x14ac:dyDescent="0.25">
      <c r="A78" s="25" t="s">
        <v>142</v>
      </c>
      <c r="B78" s="27">
        <v>0</v>
      </c>
      <c r="C78" s="21">
        <v>0</v>
      </c>
      <c r="D78" s="27">
        <v>0</v>
      </c>
      <c r="E78" s="21">
        <v>0</v>
      </c>
      <c r="F78" s="27">
        <v>0</v>
      </c>
      <c r="G78" s="21">
        <v>0</v>
      </c>
      <c r="H78" s="27">
        <v>0</v>
      </c>
      <c r="I78" s="134">
        <v>0</v>
      </c>
      <c r="J78" s="27">
        <v>0</v>
      </c>
      <c r="K78" s="21">
        <v>0</v>
      </c>
      <c r="L78" s="27">
        <v>0</v>
      </c>
      <c r="M78" s="21">
        <v>0</v>
      </c>
      <c r="N78" s="27">
        <v>0</v>
      </c>
      <c r="O78" s="21">
        <v>0</v>
      </c>
      <c r="P78" s="27">
        <v>0</v>
      </c>
      <c r="Q78" s="134">
        <v>0</v>
      </c>
      <c r="R78" s="27">
        <v>0</v>
      </c>
      <c r="S78" s="21">
        <v>0</v>
      </c>
      <c r="T78" s="27">
        <v>0</v>
      </c>
      <c r="U78" s="21">
        <v>0</v>
      </c>
      <c r="V78" s="27">
        <v>0</v>
      </c>
      <c r="W78" s="21">
        <v>0</v>
      </c>
      <c r="X78" s="27">
        <v>0</v>
      </c>
      <c r="Y78" s="134">
        <v>0</v>
      </c>
      <c r="Z78" s="27">
        <v>0</v>
      </c>
      <c r="AA78" s="21">
        <v>0</v>
      </c>
      <c r="AB78" s="27">
        <v>0</v>
      </c>
      <c r="AC78" s="21">
        <v>0</v>
      </c>
      <c r="AD78" s="27">
        <v>0</v>
      </c>
      <c r="AE78" s="21">
        <v>0</v>
      </c>
      <c r="AF78" s="27">
        <v>0</v>
      </c>
      <c r="AG78" s="134">
        <v>0</v>
      </c>
      <c r="AH78" s="27">
        <v>0</v>
      </c>
      <c r="AI78" s="21">
        <v>0</v>
      </c>
      <c r="AJ78" s="27">
        <v>0</v>
      </c>
      <c r="AK78" s="21">
        <v>0</v>
      </c>
      <c r="AL78" s="27">
        <v>0</v>
      </c>
      <c r="AM78" s="21">
        <v>0</v>
      </c>
      <c r="AN78" s="27">
        <v>0</v>
      </c>
      <c r="AO78" s="134">
        <v>0</v>
      </c>
    </row>
    <row r="79" spans="1:41" ht="14.25" thickTop="1" thickBot="1" x14ac:dyDescent="0.25">
      <c r="A79" s="13" t="s">
        <v>110</v>
      </c>
      <c r="B79" s="26">
        <v>629141994.29999995</v>
      </c>
      <c r="C79" s="180">
        <v>0.38329999999999997</v>
      </c>
      <c r="D79" s="26">
        <v>618672548.70000005</v>
      </c>
      <c r="E79" s="180">
        <v>0.40689999999999998</v>
      </c>
      <c r="F79" s="26">
        <v>7995141495.3699999</v>
      </c>
      <c r="G79" s="180">
        <v>5.4657999999999998</v>
      </c>
      <c r="H79" s="26">
        <v>1162297643.1300001</v>
      </c>
      <c r="I79" s="179">
        <v>0.79210000000000003</v>
      </c>
      <c r="J79" s="26">
        <v>361983627.73000002</v>
      </c>
      <c r="K79" s="180">
        <v>1.1845000000000001</v>
      </c>
      <c r="L79" s="26">
        <v>285295359.45999998</v>
      </c>
      <c r="M79" s="180">
        <v>1.0410999999999999</v>
      </c>
      <c r="N79" s="26">
        <v>349013980.35000002</v>
      </c>
      <c r="O79" s="180">
        <v>1.3566</v>
      </c>
      <c r="P79" s="26">
        <v>342436016.06</v>
      </c>
      <c r="Q79" s="179">
        <v>1.3716999999999999</v>
      </c>
      <c r="R79" s="26">
        <v>2742916</v>
      </c>
      <c r="S79" s="180">
        <v>4.9000000000000002E-2</v>
      </c>
      <c r="T79" s="26">
        <v>155080</v>
      </c>
      <c r="U79" s="180">
        <v>2.8999999999999998E-3</v>
      </c>
      <c r="V79" s="26">
        <v>155080</v>
      </c>
      <c r="W79" s="180">
        <v>3.2000000000000002E-3</v>
      </c>
      <c r="X79" s="26">
        <v>155080</v>
      </c>
      <c r="Y79" s="179">
        <v>3.3999999999999998E-3</v>
      </c>
      <c r="Z79" s="26">
        <v>190467703.53</v>
      </c>
      <c r="AA79" s="180">
        <v>0.66720000000000002</v>
      </c>
      <c r="AB79" s="26">
        <v>179787111.34999999</v>
      </c>
      <c r="AC79" s="180">
        <v>0.6482</v>
      </c>
      <c r="AD79" s="26">
        <v>361446167.69999999</v>
      </c>
      <c r="AE79" s="180">
        <v>1.3485</v>
      </c>
      <c r="AF79" s="26">
        <v>246127752.78</v>
      </c>
      <c r="AG79" s="179">
        <v>0.87790000000000001</v>
      </c>
      <c r="AH79" s="26">
        <v>58907388</v>
      </c>
      <c r="AI79" s="180">
        <v>1.1446000000000001</v>
      </c>
      <c r="AJ79" s="26">
        <v>33091680</v>
      </c>
      <c r="AK79" s="180">
        <v>0.71299999999999997</v>
      </c>
      <c r="AL79" s="26">
        <v>0</v>
      </c>
      <c r="AM79" s="180">
        <v>0</v>
      </c>
      <c r="AN79" s="26">
        <v>0</v>
      </c>
      <c r="AO79" s="179">
        <v>0</v>
      </c>
    </row>
    <row r="80" spans="1:41" ht="14.25" thickTop="1" thickBot="1" x14ac:dyDescent="0.25">
      <c r="A80" s="24" t="s">
        <v>135</v>
      </c>
      <c r="B80" s="27">
        <v>153270719103.10001</v>
      </c>
      <c r="C80" s="16">
        <v>93.387799999999999</v>
      </c>
      <c r="D80" s="27">
        <v>141462129473.73999</v>
      </c>
      <c r="E80" s="16">
        <v>93.031099999999995</v>
      </c>
      <c r="F80" s="27">
        <v>136600138019.25999</v>
      </c>
      <c r="G80" s="16">
        <v>93.385499999999993</v>
      </c>
      <c r="H80" s="27">
        <v>136468840187.78999</v>
      </c>
      <c r="I80" s="178">
        <v>92.997900000000001</v>
      </c>
      <c r="J80" s="27">
        <v>30084286924.689999</v>
      </c>
      <c r="K80" s="16">
        <v>98.446299999999994</v>
      </c>
      <c r="L80" s="27">
        <v>27013751036.639999</v>
      </c>
      <c r="M80" s="16">
        <v>98.582499999999996</v>
      </c>
      <c r="N80" s="27">
        <v>25498463598.279999</v>
      </c>
      <c r="O80" s="16">
        <v>99.108400000000003</v>
      </c>
      <c r="P80" s="27">
        <v>24958949076.23</v>
      </c>
      <c r="Q80" s="178">
        <v>99.9786</v>
      </c>
      <c r="R80" s="27">
        <v>5336735821.6099997</v>
      </c>
      <c r="S80" s="16">
        <v>95.254099999999994</v>
      </c>
      <c r="T80" s="27">
        <v>4942609223.3400002</v>
      </c>
      <c r="U80" s="16">
        <v>92.027900000000002</v>
      </c>
      <c r="V80" s="27">
        <v>4403196356.54</v>
      </c>
      <c r="W80" s="16">
        <v>90.915599999999998</v>
      </c>
      <c r="X80" s="27">
        <v>4176838351.5700002</v>
      </c>
      <c r="Y80" s="178">
        <v>92.569299999999998</v>
      </c>
      <c r="Z80" s="27">
        <v>24751378993.490002</v>
      </c>
      <c r="AA80" s="16">
        <v>86.699799999999996</v>
      </c>
      <c r="AB80" s="27">
        <v>23626955122.810001</v>
      </c>
      <c r="AC80" s="16">
        <v>85.181700000000006</v>
      </c>
      <c r="AD80" s="27">
        <v>22961854453.68</v>
      </c>
      <c r="AE80" s="16">
        <v>85.669700000000006</v>
      </c>
      <c r="AF80" s="27">
        <v>24001744376.950001</v>
      </c>
      <c r="AG80" s="178">
        <v>85.611500000000007</v>
      </c>
      <c r="AH80" s="27">
        <v>4807764681.1599998</v>
      </c>
      <c r="AI80" s="16">
        <v>93.418099999999995</v>
      </c>
      <c r="AJ80" s="27">
        <v>4428228551.7700005</v>
      </c>
      <c r="AK80" s="16">
        <v>95.407300000000006</v>
      </c>
      <c r="AL80" s="27">
        <v>4105112175.04</v>
      </c>
      <c r="AM80" s="16">
        <v>94.309799999999996</v>
      </c>
      <c r="AN80" s="27">
        <v>3927043125.8000002</v>
      </c>
      <c r="AO80" s="178">
        <v>94.963300000000004</v>
      </c>
    </row>
    <row r="81" spans="1:41" ht="14.25" thickTop="1" thickBot="1" x14ac:dyDescent="0.25">
      <c r="A81" s="24" t="s">
        <v>108</v>
      </c>
      <c r="B81" s="27">
        <v>939159293.11000001</v>
      </c>
      <c r="C81" s="16">
        <v>0.57220000000000004</v>
      </c>
      <c r="D81" s="27">
        <v>759299474.38999999</v>
      </c>
      <c r="E81" s="16">
        <v>0.49930000000000002</v>
      </c>
      <c r="F81" s="27">
        <v>631903279.42999995</v>
      </c>
      <c r="G81" s="16">
        <v>0.432</v>
      </c>
      <c r="H81" s="27">
        <v>582530549.33000004</v>
      </c>
      <c r="I81" s="178">
        <v>0.39700000000000002</v>
      </c>
      <c r="J81" s="27">
        <v>40381574.219999999</v>
      </c>
      <c r="K81" s="16">
        <v>0.1321</v>
      </c>
      <c r="L81" s="27">
        <v>40384519.920000002</v>
      </c>
      <c r="M81" s="16">
        <v>0.1474</v>
      </c>
      <c r="N81" s="27">
        <v>40138100.009999998</v>
      </c>
      <c r="O81" s="16">
        <v>0.156</v>
      </c>
      <c r="P81" s="27">
        <v>34072641</v>
      </c>
      <c r="Q81" s="178">
        <v>0.13650000000000001</v>
      </c>
      <c r="R81" s="27">
        <v>8099372.3099999996</v>
      </c>
      <c r="S81" s="16">
        <v>0.14460000000000001</v>
      </c>
      <c r="T81" s="27">
        <v>9244602.8599999994</v>
      </c>
      <c r="U81" s="16">
        <v>0.1721</v>
      </c>
      <c r="V81" s="27">
        <v>35846507.670000002</v>
      </c>
      <c r="W81" s="16">
        <v>0.74009999999999998</v>
      </c>
      <c r="X81" s="27">
        <v>31358871.75</v>
      </c>
      <c r="Y81" s="178">
        <v>0.69499999999999995</v>
      </c>
      <c r="Z81" s="27">
        <v>784605903.5</v>
      </c>
      <c r="AA81" s="16">
        <v>2.7483</v>
      </c>
      <c r="AB81" s="27">
        <v>692852037.21000004</v>
      </c>
      <c r="AC81" s="16">
        <v>2.4979</v>
      </c>
      <c r="AD81" s="27">
        <v>693594551.00999999</v>
      </c>
      <c r="AE81" s="16">
        <v>2.5878000000000001</v>
      </c>
      <c r="AF81" s="27">
        <v>625195210.75999999</v>
      </c>
      <c r="AG81" s="178">
        <v>2.23</v>
      </c>
      <c r="AH81" s="27">
        <v>14225182.619999999</v>
      </c>
      <c r="AI81" s="16">
        <v>0.27639999999999998</v>
      </c>
      <c r="AJ81" s="27">
        <v>0</v>
      </c>
      <c r="AK81" s="16">
        <v>0</v>
      </c>
      <c r="AL81" s="27">
        <v>0</v>
      </c>
      <c r="AM81" s="16">
        <v>0</v>
      </c>
      <c r="AN81" s="27">
        <v>0</v>
      </c>
      <c r="AO81" s="178">
        <v>0</v>
      </c>
    </row>
    <row r="82" spans="1:41" ht="14.25" thickTop="1" thickBot="1" x14ac:dyDescent="0.25">
      <c r="A82" s="24" t="s">
        <v>134</v>
      </c>
      <c r="B82" s="27">
        <v>154209878396.20999</v>
      </c>
      <c r="C82" s="16">
        <v>93.96</v>
      </c>
      <c r="D82" s="27">
        <v>142221428948.13</v>
      </c>
      <c r="E82" s="16">
        <v>93.530500000000004</v>
      </c>
      <c r="F82" s="27">
        <v>137232041298.69</v>
      </c>
      <c r="G82" s="16">
        <v>93.817499999999995</v>
      </c>
      <c r="H82" s="27">
        <v>137051655737.12</v>
      </c>
      <c r="I82" s="178">
        <v>93.395099999999999</v>
      </c>
      <c r="J82" s="27">
        <v>30124668498.91</v>
      </c>
      <c r="K82" s="16">
        <v>98.578400000000002</v>
      </c>
      <c r="L82" s="27">
        <v>27054135556.560001</v>
      </c>
      <c r="M82" s="16">
        <v>98.729799999999997</v>
      </c>
      <c r="N82" s="27">
        <v>25538601698.290001</v>
      </c>
      <c r="O82" s="16">
        <v>99.264399999999995</v>
      </c>
      <c r="P82" s="27">
        <v>24993021717.23</v>
      </c>
      <c r="Q82" s="178">
        <v>100.1151</v>
      </c>
      <c r="R82" s="27">
        <v>5344835193.9200001</v>
      </c>
      <c r="S82" s="16">
        <v>95.398700000000005</v>
      </c>
      <c r="T82" s="27">
        <v>4951853826.1999998</v>
      </c>
      <c r="U82" s="16">
        <v>92.2</v>
      </c>
      <c r="V82" s="27">
        <v>4439042864.21</v>
      </c>
      <c r="W82" s="16">
        <v>91.655799999999999</v>
      </c>
      <c r="X82" s="27">
        <v>4208197223.3200002</v>
      </c>
      <c r="Y82" s="178">
        <v>93.264300000000006</v>
      </c>
      <c r="Z82" s="27">
        <v>25535984896.990002</v>
      </c>
      <c r="AA82" s="16">
        <v>89.448099999999997</v>
      </c>
      <c r="AB82" s="27">
        <v>24319807160.02</v>
      </c>
      <c r="AC82" s="16">
        <v>87.679599999999994</v>
      </c>
      <c r="AD82" s="27">
        <v>23655449004.689999</v>
      </c>
      <c r="AE82" s="16">
        <v>88.257499999999993</v>
      </c>
      <c r="AF82" s="27">
        <v>24626939587.709999</v>
      </c>
      <c r="AG82" s="178">
        <v>87.841499999999996</v>
      </c>
      <c r="AH82" s="27">
        <v>4821989863.7799997</v>
      </c>
      <c r="AI82" s="16">
        <v>93.694500000000005</v>
      </c>
      <c r="AJ82" s="27">
        <v>4428228551.7700005</v>
      </c>
      <c r="AK82" s="16">
        <v>95.407300000000006</v>
      </c>
      <c r="AL82" s="27">
        <v>4105112175.04</v>
      </c>
      <c r="AM82" s="16">
        <v>94.309799999999996</v>
      </c>
      <c r="AN82" s="27">
        <v>3927043125.8000002</v>
      </c>
      <c r="AO82" s="178">
        <v>94.963300000000004</v>
      </c>
    </row>
    <row r="83" spans="1:41" ht="13.5" thickTop="1" x14ac:dyDescent="0.2">
      <c r="A83" s="13" t="s">
        <v>90</v>
      </c>
      <c r="B83" s="26">
        <v>3004588917.6100001</v>
      </c>
      <c r="C83" s="180">
        <v>1.8307</v>
      </c>
      <c r="D83" s="26">
        <v>2716000621.9400001</v>
      </c>
      <c r="E83" s="180">
        <v>1.7861</v>
      </c>
      <c r="F83" s="26">
        <v>2484869429.5599999</v>
      </c>
      <c r="G83" s="180">
        <v>1.6988000000000001</v>
      </c>
      <c r="H83" s="26">
        <v>2802043440.7199998</v>
      </c>
      <c r="I83" s="179">
        <v>1.9095</v>
      </c>
      <c r="J83" s="26">
        <v>20186282.829999998</v>
      </c>
      <c r="K83" s="180">
        <v>6.6100000000000006E-2</v>
      </c>
      <c r="L83" s="26">
        <v>0</v>
      </c>
      <c r="M83" s="180">
        <v>0</v>
      </c>
      <c r="N83" s="26">
        <v>0</v>
      </c>
      <c r="O83" s="180">
        <v>0</v>
      </c>
      <c r="P83" s="26">
        <v>0</v>
      </c>
      <c r="Q83" s="179">
        <v>0</v>
      </c>
      <c r="R83" s="26">
        <v>60350773.840000004</v>
      </c>
      <c r="S83" s="180">
        <v>1.0771999999999999</v>
      </c>
      <c r="T83" s="26">
        <v>42796670.649999999</v>
      </c>
      <c r="U83" s="180">
        <v>0.79679999999999995</v>
      </c>
      <c r="V83" s="26">
        <v>116698980.09999999</v>
      </c>
      <c r="W83" s="180">
        <v>2.4096000000000002</v>
      </c>
      <c r="X83" s="26">
        <v>159358159.80000001</v>
      </c>
      <c r="Y83" s="179">
        <v>3.5318000000000001</v>
      </c>
      <c r="Z83" s="26">
        <v>191183479.13</v>
      </c>
      <c r="AA83" s="180">
        <v>0.66969999999999996</v>
      </c>
      <c r="AB83" s="26">
        <v>128003895.64</v>
      </c>
      <c r="AC83" s="180">
        <v>0.46150000000000002</v>
      </c>
      <c r="AD83" s="26">
        <v>116575385.94</v>
      </c>
      <c r="AE83" s="180">
        <v>0.43490000000000001</v>
      </c>
      <c r="AF83" s="26">
        <v>102142788.89</v>
      </c>
      <c r="AG83" s="179">
        <v>0.36430000000000001</v>
      </c>
      <c r="AH83" s="26">
        <v>0</v>
      </c>
      <c r="AI83" s="180">
        <v>0</v>
      </c>
      <c r="AJ83" s="26">
        <v>0</v>
      </c>
      <c r="AK83" s="180">
        <v>0</v>
      </c>
      <c r="AL83" s="26">
        <v>0</v>
      </c>
      <c r="AM83" s="180">
        <v>0</v>
      </c>
      <c r="AN83" s="26">
        <v>52611.1</v>
      </c>
      <c r="AO83" s="179">
        <v>1.2999999999999999E-3</v>
      </c>
    </row>
    <row r="84" spans="1:41" x14ac:dyDescent="0.2">
      <c r="A84" s="13" t="s">
        <v>89</v>
      </c>
      <c r="B84" s="26">
        <v>205997514.22999999</v>
      </c>
      <c r="C84" s="180">
        <v>0.1255</v>
      </c>
      <c r="D84" s="26">
        <v>184839000.31999999</v>
      </c>
      <c r="E84" s="180">
        <v>0.1216</v>
      </c>
      <c r="F84" s="26">
        <v>144439728.03</v>
      </c>
      <c r="G84" s="180">
        <v>9.8699999999999996E-2</v>
      </c>
      <c r="H84" s="26">
        <v>124157251.13</v>
      </c>
      <c r="I84" s="179">
        <v>8.4599999999999995E-2</v>
      </c>
      <c r="J84" s="26">
        <v>0</v>
      </c>
      <c r="K84" s="180">
        <v>0</v>
      </c>
      <c r="L84" s="26">
        <v>0</v>
      </c>
      <c r="M84" s="180">
        <v>0</v>
      </c>
      <c r="N84" s="26">
        <v>0</v>
      </c>
      <c r="O84" s="180">
        <v>0</v>
      </c>
      <c r="P84" s="26">
        <v>4469037.54</v>
      </c>
      <c r="Q84" s="179">
        <v>1.7899999999999999E-2</v>
      </c>
      <c r="R84" s="26">
        <v>0</v>
      </c>
      <c r="S84" s="180">
        <v>0</v>
      </c>
      <c r="T84" s="26">
        <v>0</v>
      </c>
      <c r="U84" s="180">
        <v>0</v>
      </c>
      <c r="V84" s="26">
        <v>0</v>
      </c>
      <c r="W84" s="180">
        <v>0</v>
      </c>
      <c r="X84" s="26">
        <v>0</v>
      </c>
      <c r="Y84" s="179">
        <v>0</v>
      </c>
      <c r="Z84" s="26">
        <v>0</v>
      </c>
      <c r="AA84" s="180">
        <v>0</v>
      </c>
      <c r="AB84" s="26">
        <v>0</v>
      </c>
      <c r="AC84" s="180">
        <v>0</v>
      </c>
      <c r="AD84" s="26">
        <v>0</v>
      </c>
      <c r="AE84" s="180">
        <v>0</v>
      </c>
      <c r="AF84" s="26">
        <v>0</v>
      </c>
      <c r="AG84" s="179">
        <v>0</v>
      </c>
      <c r="AH84" s="26">
        <v>0</v>
      </c>
      <c r="AI84" s="180">
        <v>0</v>
      </c>
      <c r="AJ84" s="26">
        <v>0</v>
      </c>
      <c r="AK84" s="180">
        <v>0</v>
      </c>
      <c r="AL84" s="26">
        <v>0</v>
      </c>
      <c r="AM84" s="180">
        <v>0</v>
      </c>
      <c r="AN84" s="26">
        <v>0</v>
      </c>
      <c r="AO84" s="179">
        <v>0</v>
      </c>
    </row>
    <row r="85" spans="1:41" ht="13.5" thickBot="1" x14ac:dyDescent="0.25">
      <c r="A85" s="13" t="s">
        <v>88</v>
      </c>
      <c r="B85" s="26">
        <v>1619189768.23</v>
      </c>
      <c r="C85" s="180">
        <v>0.98660000000000003</v>
      </c>
      <c r="D85" s="26">
        <v>1534453284.04</v>
      </c>
      <c r="E85" s="180">
        <v>1.0091000000000001</v>
      </c>
      <c r="F85" s="26">
        <v>1626289957.23</v>
      </c>
      <c r="G85" s="180">
        <v>1.1117999999999999</v>
      </c>
      <c r="H85" s="26">
        <v>1679229048.71</v>
      </c>
      <c r="I85" s="179">
        <v>1.1443000000000001</v>
      </c>
      <c r="J85" s="26">
        <v>0</v>
      </c>
      <c r="K85" s="180">
        <v>0</v>
      </c>
      <c r="L85" s="26">
        <v>0</v>
      </c>
      <c r="M85" s="180">
        <v>0</v>
      </c>
      <c r="N85" s="26">
        <v>0</v>
      </c>
      <c r="O85" s="180">
        <v>0</v>
      </c>
      <c r="P85" s="26">
        <v>0</v>
      </c>
      <c r="Q85" s="179">
        <v>0</v>
      </c>
      <c r="R85" s="26">
        <v>0</v>
      </c>
      <c r="S85" s="180">
        <v>0</v>
      </c>
      <c r="T85" s="26">
        <v>0</v>
      </c>
      <c r="U85" s="180">
        <v>0</v>
      </c>
      <c r="V85" s="26">
        <v>0</v>
      </c>
      <c r="W85" s="180">
        <v>0</v>
      </c>
      <c r="X85" s="26">
        <v>0</v>
      </c>
      <c r="Y85" s="179">
        <v>0</v>
      </c>
      <c r="Z85" s="26">
        <v>2125078333.2</v>
      </c>
      <c r="AA85" s="180">
        <v>7.4438000000000004</v>
      </c>
      <c r="AB85" s="26">
        <v>1900011766.8699999</v>
      </c>
      <c r="AC85" s="180">
        <v>6.8501000000000003</v>
      </c>
      <c r="AD85" s="26">
        <v>1870237722.1700001</v>
      </c>
      <c r="AE85" s="180">
        <v>6.9778000000000002</v>
      </c>
      <c r="AF85" s="26">
        <v>1904989871.2</v>
      </c>
      <c r="AG85" s="179">
        <v>6.7949000000000002</v>
      </c>
      <c r="AH85" s="26">
        <v>0</v>
      </c>
      <c r="AI85" s="180">
        <v>0</v>
      </c>
      <c r="AJ85" s="26">
        <v>0</v>
      </c>
      <c r="AK85" s="180">
        <v>0</v>
      </c>
      <c r="AL85" s="26">
        <v>0</v>
      </c>
      <c r="AM85" s="180">
        <v>0</v>
      </c>
      <c r="AN85" s="26">
        <v>0</v>
      </c>
      <c r="AO85" s="179">
        <v>0</v>
      </c>
    </row>
    <row r="86" spans="1:41" ht="14.25" thickTop="1" thickBot="1" x14ac:dyDescent="0.25">
      <c r="A86" s="24" t="s">
        <v>87</v>
      </c>
      <c r="B86" s="27">
        <v>4829776200.0699997</v>
      </c>
      <c r="C86" s="16">
        <v>2.9428000000000001</v>
      </c>
      <c r="D86" s="27">
        <v>4435292906.3000002</v>
      </c>
      <c r="E86" s="16">
        <v>2.9167999999999998</v>
      </c>
      <c r="F86" s="27">
        <v>4255599114.8200002</v>
      </c>
      <c r="G86" s="16">
        <v>2.9093</v>
      </c>
      <c r="H86" s="27">
        <v>4605429740.5600004</v>
      </c>
      <c r="I86" s="178">
        <v>3.1383999999999999</v>
      </c>
      <c r="J86" s="27">
        <v>20186282.829999998</v>
      </c>
      <c r="K86" s="16">
        <v>6.6100000000000006E-2</v>
      </c>
      <c r="L86" s="27">
        <v>0</v>
      </c>
      <c r="M86" s="16">
        <v>0</v>
      </c>
      <c r="N86" s="27">
        <v>0</v>
      </c>
      <c r="O86" s="16">
        <v>0</v>
      </c>
      <c r="P86" s="27">
        <v>4469037.54</v>
      </c>
      <c r="Q86" s="178">
        <v>1.7899999999999999E-2</v>
      </c>
      <c r="R86" s="27">
        <v>60350773.840000004</v>
      </c>
      <c r="S86" s="16">
        <v>1.0771999999999999</v>
      </c>
      <c r="T86" s="27">
        <v>42796670.649999999</v>
      </c>
      <c r="U86" s="16">
        <v>0.79679999999999995</v>
      </c>
      <c r="V86" s="27">
        <v>116698980.09999999</v>
      </c>
      <c r="W86" s="16">
        <v>2.4096000000000002</v>
      </c>
      <c r="X86" s="27">
        <v>159358159.80000001</v>
      </c>
      <c r="Y86" s="178">
        <v>3.5318000000000001</v>
      </c>
      <c r="Z86" s="27">
        <v>2316261812.3299999</v>
      </c>
      <c r="AA86" s="16">
        <v>8.1135000000000002</v>
      </c>
      <c r="AB86" s="27">
        <v>2028015662.51</v>
      </c>
      <c r="AC86" s="16">
        <v>7.3116000000000003</v>
      </c>
      <c r="AD86" s="27">
        <v>1986813108.1099999</v>
      </c>
      <c r="AE86" s="16">
        <v>7.4127000000000001</v>
      </c>
      <c r="AF86" s="27">
        <v>2007132660.0899999</v>
      </c>
      <c r="AG86" s="178">
        <v>7.1592000000000002</v>
      </c>
      <c r="AH86" s="27">
        <v>0</v>
      </c>
      <c r="AI86" s="16">
        <v>0</v>
      </c>
      <c r="AJ86" s="27">
        <v>0</v>
      </c>
      <c r="AK86" s="16">
        <v>0</v>
      </c>
      <c r="AL86" s="27">
        <v>0</v>
      </c>
      <c r="AM86" s="16">
        <v>0</v>
      </c>
      <c r="AN86" s="27">
        <v>52611.1</v>
      </c>
      <c r="AO86" s="178">
        <v>1.2999999999999999E-3</v>
      </c>
    </row>
    <row r="87" spans="1:41" ht="14.25" thickTop="1" thickBot="1" x14ac:dyDescent="0.25">
      <c r="B87" s="6"/>
      <c r="D87" s="6"/>
      <c r="F87" s="6"/>
      <c r="H87" s="6"/>
      <c r="J87" s="6"/>
      <c r="L87" s="6"/>
      <c r="N87" s="6"/>
      <c r="P87" s="6"/>
      <c r="R87" s="6"/>
      <c r="T87" s="6"/>
      <c r="V87" s="6"/>
      <c r="X87" s="6"/>
      <c r="Z87" s="6"/>
      <c r="AB87" s="6"/>
      <c r="AD87" s="6"/>
      <c r="AF87" s="6"/>
      <c r="AH87" s="6"/>
      <c r="AJ87" s="6"/>
      <c r="AL87" s="6"/>
      <c r="AN87" s="6"/>
    </row>
    <row r="88" spans="1:41" s="2" customFormat="1" ht="13.5" thickTop="1" x14ac:dyDescent="0.2">
      <c r="A88" s="155" t="s">
        <v>86</v>
      </c>
      <c r="B88" s="177">
        <v>497958</v>
      </c>
      <c r="C88" s="177"/>
      <c r="D88" s="177">
        <v>559791</v>
      </c>
      <c r="E88" s="177"/>
      <c r="F88" s="177">
        <v>517174</v>
      </c>
      <c r="G88" s="177"/>
      <c r="H88" s="177">
        <v>533516</v>
      </c>
      <c r="I88" s="176"/>
      <c r="J88" s="177">
        <v>53288</v>
      </c>
      <c r="K88" s="177"/>
      <c r="L88" s="177">
        <v>52481</v>
      </c>
      <c r="M88" s="177"/>
      <c r="N88" s="177">
        <v>52051</v>
      </c>
      <c r="O88" s="177"/>
      <c r="P88" s="177">
        <v>50752</v>
      </c>
      <c r="Q88" s="176"/>
      <c r="R88" s="177">
        <v>27558</v>
      </c>
      <c r="S88" s="177"/>
      <c r="T88" s="177">
        <v>31227</v>
      </c>
      <c r="U88" s="177"/>
      <c r="V88" s="177">
        <v>31071</v>
      </c>
      <c r="W88" s="177"/>
      <c r="X88" s="177">
        <v>28349</v>
      </c>
      <c r="Y88" s="176"/>
      <c r="Z88" s="177">
        <v>26970</v>
      </c>
      <c r="AA88" s="177"/>
      <c r="AB88" s="177">
        <v>27048</v>
      </c>
      <c r="AC88" s="177"/>
      <c r="AD88" s="177">
        <v>18266</v>
      </c>
      <c r="AE88" s="177"/>
      <c r="AF88" s="177">
        <v>26386</v>
      </c>
      <c r="AG88" s="176"/>
      <c r="AH88" s="177">
        <v>1480</v>
      </c>
      <c r="AI88" s="177"/>
      <c r="AJ88" s="177">
        <v>1416</v>
      </c>
      <c r="AK88" s="177"/>
      <c r="AL88" s="177">
        <v>1105</v>
      </c>
      <c r="AM88" s="177"/>
      <c r="AN88" s="177">
        <v>1352</v>
      </c>
      <c r="AO88" s="176"/>
    </row>
    <row r="89" spans="1:41" s="2" customFormat="1" ht="13.5" thickBot="1" x14ac:dyDescent="0.25">
      <c r="A89" s="152" t="s">
        <v>133</v>
      </c>
      <c r="B89" s="175">
        <v>329591.91032899998</v>
      </c>
      <c r="C89" s="175"/>
      <c r="D89" s="175">
        <v>271635.22046500002</v>
      </c>
      <c r="E89" s="175"/>
      <c r="F89" s="175">
        <v>282836.09884200001</v>
      </c>
      <c r="G89" s="175"/>
      <c r="H89" s="175">
        <v>275050.81171899999</v>
      </c>
      <c r="I89" s="174"/>
      <c r="J89" s="175">
        <v>573470.36406099994</v>
      </c>
      <c r="K89" s="175"/>
      <c r="L89" s="175">
        <v>522135.45237900002</v>
      </c>
      <c r="M89" s="175"/>
      <c r="N89" s="175">
        <v>494281.43943099998</v>
      </c>
      <c r="O89" s="175"/>
      <c r="P89" s="175">
        <v>491887.98101300001</v>
      </c>
      <c r="Q89" s="174"/>
      <c r="R89" s="175">
        <v>203303.22790599999</v>
      </c>
      <c r="S89" s="175"/>
      <c r="T89" s="175">
        <v>171991.371778</v>
      </c>
      <c r="U89" s="175"/>
      <c r="V89" s="175">
        <v>155874.20122700001</v>
      </c>
      <c r="W89" s="175"/>
      <c r="X89" s="175">
        <v>159163.29757600001</v>
      </c>
      <c r="Y89" s="174"/>
      <c r="Z89" s="175">
        <v>1058523.3748649999</v>
      </c>
      <c r="AA89" s="175"/>
      <c r="AB89" s="175">
        <v>1025477.775948</v>
      </c>
      <c r="AC89" s="175"/>
      <c r="AD89" s="175">
        <v>1467358.9249150001</v>
      </c>
      <c r="AE89" s="175"/>
      <c r="AF89" s="175">
        <v>1062519.855399</v>
      </c>
      <c r="AG89" s="174"/>
      <c r="AH89" s="175">
        <v>3477366.0876620002</v>
      </c>
      <c r="AI89" s="175"/>
      <c r="AJ89" s="175">
        <v>3277821.0869490001</v>
      </c>
      <c r="AK89" s="175"/>
      <c r="AL89" s="175">
        <v>3939181.9988950002</v>
      </c>
      <c r="AM89" s="175"/>
      <c r="AN89" s="175">
        <v>3058674.336538</v>
      </c>
      <c r="AO89" s="174"/>
    </row>
    <row r="90" spans="1:41" ht="14.25" thickTop="1" thickBot="1" x14ac:dyDescent="0.25">
      <c r="B90" s="6"/>
      <c r="D90" s="6"/>
      <c r="F90" s="6"/>
      <c r="H90" s="6"/>
      <c r="J90" s="6"/>
      <c r="L90" s="6"/>
      <c r="N90" s="6"/>
      <c r="P90" s="6"/>
      <c r="R90" s="6"/>
      <c r="T90" s="6"/>
      <c r="V90" s="6"/>
      <c r="X90" s="6"/>
      <c r="Z90" s="6"/>
      <c r="AB90" s="6"/>
      <c r="AD90" s="6"/>
      <c r="AF90" s="6"/>
      <c r="AH90" s="6"/>
      <c r="AJ90" s="6"/>
      <c r="AL90" s="6"/>
      <c r="AN90" s="6"/>
    </row>
    <row r="91" spans="1:41" ht="13.5" thickTop="1" x14ac:dyDescent="0.2">
      <c r="A91" s="23" t="s">
        <v>132</v>
      </c>
      <c r="B91" s="172">
        <v>8939140899.2900009</v>
      </c>
      <c r="C91" s="173"/>
      <c r="D91" s="172">
        <v>9703411917.1800003</v>
      </c>
      <c r="E91" s="173"/>
      <c r="F91" s="172">
        <v>8633986690.6800003</v>
      </c>
      <c r="G91" s="173"/>
      <c r="H91" s="172">
        <v>8755198671.5499992</v>
      </c>
      <c r="I91" s="22"/>
      <c r="J91" s="172">
        <v>1641878712.5999999</v>
      </c>
      <c r="K91" s="173"/>
      <c r="L91" s="172">
        <v>1536107995.1199999</v>
      </c>
      <c r="M91" s="173"/>
      <c r="N91" s="172">
        <v>1348830923.48</v>
      </c>
      <c r="O91" s="173"/>
      <c r="P91" s="172">
        <v>1766544583.0699999</v>
      </c>
      <c r="Q91" s="22"/>
      <c r="R91" s="172">
        <v>512044702.69</v>
      </c>
      <c r="S91" s="173"/>
      <c r="T91" s="172">
        <v>876532474.04999995</v>
      </c>
      <c r="U91" s="173"/>
      <c r="V91" s="172">
        <v>635946152.71000004</v>
      </c>
      <c r="W91" s="173"/>
      <c r="X91" s="172">
        <v>847939969.30999994</v>
      </c>
      <c r="Y91" s="22"/>
      <c r="Z91" s="172">
        <v>2036436373.21</v>
      </c>
      <c r="AA91" s="173"/>
      <c r="AB91" s="172">
        <v>1862828410.8900001</v>
      </c>
      <c r="AC91" s="173"/>
      <c r="AD91" s="172">
        <v>3062013166.21</v>
      </c>
      <c r="AE91" s="173"/>
      <c r="AF91" s="172">
        <v>2110777946.5899999</v>
      </c>
      <c r="AG91" s="22"/>
      <c r="AH91" s="172">
        <v>174217179.80000001</v>
      </c>
      <c r="AI91" s="173"/>
      <c r="AJ91" s="172">
        <v>247469384.66999999</v>
      </c>
      <c r="AK91" s="173"/>
      <c r="AL91" s="172">
        <v>276244723.73000002</v>
      </c>
      <c r="AM91" s="173"/>
      <c r="AN91" s="172">
        <v>118421060.89</v>
      </c>
      <c r="AO91" s="22"/>
    </row>
    <row r="92" spans="1:41" ht="13.5" thickBot="1" x14ac:dyDescent="0.25">
      <c r="A92" s="148" t="s">
        <v>131</v>
      </c>
      <c r="B92" s="170">
        <v>8676729892.3400002</v>
      </c>
      <c r="C92" s="171"/>
      <c r="D92" s="170">
        <v>11016288247.33</v>
      </c>
      <c r="E92" s="171"/>
      <c r="F92" s="170">
        <v>8508646602.1599998</v>
      </c>
      <c r="G92" s="171"/>
      <c r="H92" s="170">
        <v>7842132839.9099998</v>
      </c>
      <c r="I92" s="169"/>
      <c r="J92" s="170">
        <v>1129769492.23</v>
      </c>
      <c r="K92" s="171"/>
      <c r="L92" s="170">
        <v>1517825063.6700001</v>
      </c>
      <c r="M92" s="171"/>
      <c r="N92" s="170">
        <v>1026431166.05</v>
      </c>
      <c r="O92" s="171"/>
      <c r="P92" s="170">
        <v>1216803411.25</v>
      </c>
      <c r="Q92" s="169"/>
      <c r="R92" s="170">
        <v>657107929.25</v>
      </c>
      <c r="S92" s="171"/>
      <c r="T92" s="170">
        <v>508477240.63</v>
      </c>
      <c r="U92" s="171"/>
      <c r="V92" s="170">
        <v>314853054.86000001</v>
      </c>
      <c r="W92" s="171"/>
      <c r="X92" s="170">
        <v>424548758.06999999</v>
      </c>
      <c r="Y92" s="169"/>
      <c r="Z92" s="170">
        <v>3102033918.9000001</v>
      </c>
      <c r="AA92" s="171"/>
      <c r="AB92" s="170">
        <v>1652385396.28</v>
      </c>
      <c r="AC92" s="171"/>
      <c r="AD92" s="170">
        <v>3294743465.96</v>
      </c>
      <c r="AE92" s="171"/>
      <c r="AF92" s="170">
        <v>2035145968.8900001</v>
      </c>
      <c r="AG92" s="169"/>
      <c r="AH92" s="170">
        <v>84046083.329999998</v>
      </c>
      <c r="AI92" s="171"/>
      <c r="AJ92" s="170">
        <v>44901097.759999998</v>
      </c>
      <c r="AK92" s="171"/>
      <c r="AL92" s="170">
        <v>25088859.280000001</v>
      </c>
      <c r="AM92" s="171"/>
      <c r="AN92" s="170">
        <v>26023814.25</v>
      </c>
      <c r="AO92" s="169"/>
    </row>
    <row r="93" spans="1:41" ht="14.25" thickTop="1" thickBot="1" x14ac:dyDescent="0.25">
      <c r="A93" s="24" t="s">
        <v>130</v>
      </c>
      <c r="B93" s="27">
        <v>262411006.94999999</v>
      </c>
      <c r="C93" s="15"/>
      <c r="D93" s="27">
        <v>-1312876330.1500001</v>
      </c>
      <c r="E93" s="15"/>
      <c r="F93" s="27">
        <v>125340088.52</v>
      </c>
      <c r="G93" s="15"/>
      <c r="H93" s="27">
        <v>913065831.63999999</v>
      </c>
      <c r="I93" s="168"/>
      <c r="J93" s="27">
        <v>512109220.37</v>
      </c>
      <c r="K93" s="15"/>
      <c r="L93" s="27">
        <v>18282931.449999999</v>
      </c>
      <c r="M93" s="15"/>
      <c r="N93" s="27">
        <v>322399757.43000001</v>
      </c>
      <c r="O93" s="15"/>
      <c r="P93" s="27">
        <v>549741171.82000005</v>
      </c>
      <c r="Q93" s="168"/>
      <c r="R93" s="27">
        <v>-145063226.56</v>
      </c>
      <c r="S93" s="15"/>
      <c r="T93" s="27">
        <v>368055233.42000002</v>
      </c>
      <c r="U93" s="15"/>
      <c r="V93" s="27">
        <v>321093097.85000002</v>
      </c>
      <c r="W93" s="15"/>
      <c r="X93" s="27">
        <v>423391211.24000001</v>
      </c>
      <c r="Y93" s="168"/>
      <c r="Z93" s="27">
        <v>-1065597545.6900001</v>
      </c>
      <c r="AA93" s="15"/>
      <c r="AB93" s="27">
        <v>210443014.61000001</v>
      </c>
      <c r="AC93" s="15"/>
      <c r="AD93" s="27">
        <v>-232730299.75</v>
      </c>
      <c r="AE93" s="15"/>
      <c r="AF93" s="27">
        <v>75631977.700000003</v>
      </c>
      <c r="AG93" s="168"/>
      <c r="AH93" s="27">
        <v>90171096.469999999</v>
      </c>
      <c r="AI93" s="15"/>
      <c r="AJ93" s="27">
        <v>202568286.91</v>
      </c>
      <c r="AK93" s="15"/>
      <c r="AL93" s="27">
        <v>251155864.44999999</v>
      </c>
      <c r="AM93" s="15"/>
      <c r="AN93" s="27">
        <v>92397246.640000001</v>
      </c>
      <c r="AO93" s="168"/>
    </row>
    <row r="94" spans="1:41" ht="13.5" thickTop="1" x14ac:dyDescent="0.2"/>
  </sheetData>
  <mergeCells count="25">
    <mergeCell ref="Z5:AG6"/>
    <mergeCell ref="Z7:AA7"/>
    <mergeCell ref="AB7:AC7"/>
    <mergeCell ref="AD7:AE7"/>
    <mergeCell ref="AF7:AG7"/>
    <mergeCell ref="J5:Q6"/>
    <mergeCell ref="J7:K7"/>
    <mergeCell ref="L7:M7"/>
    <mergeCell ref="N7:O7"/>
    <mergeCell ref="P7:Q7"/>
    <mergeCell ref="AH5:AO6"/>
    <mergeCell ref="AH7:AI7"/>
    <mergeCell ref="AJ7:AK7"/>
    <mergeCell ref="AL7:AM7"/>
    <mergeCell ref="AN7:AO7"/>
    <mergeCell ref="B5:I6"/>
    <mergeCell ref="B7:C7"/>
    <mergeCell ref="D7:E7"/>
    <mergeCell ref="F7:G7"/>
    <mergeCell ref="H7:I7"/>
    <mergeCell ref="R5:Y6"/>
    <mergeCell ref="R7:S7"/>
    <mergeCell ref="T7:U7"/>
    <mergeCell ref="V7:W7"/>
    <mergeCell ref="X7:Y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2.75" x14ac:dyDescent="0.2"/>
  <cols>
    <col min="1" max="1" width="34.42578125" bestFit="1" customWidth="1"/>
  </cols>
  <sheetData>
    <row r="2" spans="1:34" x14ac:dyDescent="0.2">
      <c r="A2" s="1" t="s">
        <v>1295</v>
      </c>
    </row>
    <row r="3" spans="1:34" x14ac:dyDescent="0.2">
      <c r="A3" s="1" t="s">
        <v>205</v>
      </c>
    </row>
    <row r="4" spans="1:34" ht="13.5" thickBot="1" x14ac:dyDescent="0.25">
      <c r="A4" s="191"/>
    </row>
    <row r="5" spans="1:34" ht="13.5" thickTop="1" x14ac:dyDescent="0.2">
      <c r="A5" s="23"/>
      <c r="B5" s="381" t="s">
        <v>209</v>
      </c>
      <c r="C5" s="382"/>
      <c r="D5" s="381"/>
      <c r="E5" s="382"/>
      <c r="F5" s="381"/>
      <c r="G5" s="382"/>
      <c r="H5" s="381"/>
      <c r="I5" s="383"/>
      <c r="J5" s="381" t="s">
        <v>208</v>
      </c>
      <c r="K5" s="382"/>
      <c r="L5" s="381"/>
      <c r="M5" s="382"/>
      <c r="N5" s="381"/>
      <c r="O5" s="382"/>
      <c r="P5" s="381"/>
      <c r="Q5" s="383"/>
      <c r="R5" s="381" t="s">
        <v>207</v>
      </c>
      <c r="S5" s="382"/>
      <c r="T5" s="381"/>
      <c r="U5" s="382"/>
      <c r="V5" s="381"/>
      <c r="W5" s="382"/>
      <c r="X5" s="381"/>
      <c r="Y5" s="383"/>
      <c r="Z5" s="381" t="s">
        <v>206</v>
      </c>
      <c r="AA5" s="382"/>
      <c r="AB5" s="381"/>
      <c r="AC5" s="382"/>
      <c r="AD5" s="381"/>
      <c r="AE5" s="382"/>
      <c r="AF5" s="381"/>
      <c r="AG5" s="383"/>
    </row>
    <row r="6" spans="1:34" x14ac:dyDescent="0.2">
      <c r="A6" s="13"/>
      <c r="B6" s="384"/>
      <c r="C6" s="384"/>
      <c r="D6" s="384"/>
      <c r="E6" s="384"/>
      <c r="F6" s="384"/>
      <c r="G6" s="384"/>
      <c r="H6" s="384"/>
      <c r="I6" s="385"/>
      <c r="J6" s="384"/>
      <c r="K6" s="384"/>
      <c r="L6" s="384"/>
      <c r="M6" s="384"/>
      <c r="N6" s="384"/>
      <c r="O6" s="384"/>
      <c r="P6" s="384"/>
      <c r="Q6" s="385"/>
      <c r="R6" s="384"/>
      <c r="S6" s="384"/>
      <c r="T6" s="384"/>
      <c r="U6" s="384"/>
      <c r="V6" s="384"/>
      <c r="W6" s="384"/>
      <c r="X6" s="384"/>
      <c r="Y6" s="385"/>
      <c r="Z6" s="384"/>
      <c r="AA6" s="384"/>
      <c r="AB6" s="384"/>
      <c r="AC6" s="384"/>
      <c r="AD6" s="384"/>
      <c r="AE6" s="384"/>
      <c r="AF6" s="384"/>
      <c r="AG6" s="385"/>
    </row>
    <row r="7" spans="1:34" x14ac:dyDescent="0.2">
      <c r="A7" s="13"/>
      <c r="B7" s="377" t="s">
        <v>1</v>
      </c>
      <c r="C7" s="386"/>
      <c r="D7" s="377" t="s">
        <v>2</v>
      </c>
      <c r="E7" s="386"/>
      <c r="F7" s="377" t="s">
        <v>3</v>
      </c>
      <c r="G7" s="386"/>
      <c r="H7" s="377" t="s">
        <v>4</v>
      </c>
      <c r="I7" s="387"/>
      <c r="J7" s="377" t="s">
        <v>1</v>
      </c>
      <c r="K7" s="386"/>
      <c r="L7" s="377" t="s">
        <v>2</v>
      </c>
      <c r="M7" s="386"/>
      <c r="N7" s="377" t="s">
        <v>3</v>
      </c>
      <c r="O7" s="386"/>
      <c r="P7" s="377" t="s">
        <v>4</v>
      </c>
      <c r="Q7" s="387"/>
      <c r="R7" s="377" t="s">
        <v>1</v>
      </c>
      <c r="S7" s="386"/>
      <c r="T7" s="377" t="s">
        <v>2</v>
      </c>
      <c r="U7" s="386"/>
      <c r="V7" s="377" t="s">
        <v>3</v>
      </c>
      <c r="W7" s="386"/>
      <c r="X7" s="377" t="s">
        <v>4</v>
      </c>
      <c r="Y7" s="387"/>
      <c r="Z7" s="377" t="s">
        <v>1</v>
      </c>
      <c r="AA7" s="386"/>
      <c r="AB7" s="377" t="s">
        <v>2</v>
      </c>
      <c r="AC7" s="386"/>
      <c r="AD7" s="377" t="s">
        <v>3</v>
      </c>
      <c r="AE7" s="386"/>
      <c r="AF7" s="377" t="s">
        <v>4</v>
      </c>
      <c r="AG7" s="387"/>
    </row>
    <row r="8" spans="1:34" ht="13.5" thickBot="1" x14ac:dyDescent="0.25">
      <c r="A8" s="13"/>
      <c r="B8" s="190" t="s">
        <v>70</v>
      </c>
      <c r="C8" s="190" t="s">
        <v>71</v>
      </c>
      <c r="D8" s="190" t="s">
        <v>70</v>
      </c>
      <c r="E8" s="190" t="s">
        <v>71</v>
      </c>
      <c r="F8" s="190" t="s">
        <v>70</v>
      </c>
      <c r="G8" s="190" t="s">
        <v>71</v>
      </c>
      <c r="H8" s="190" t="s">
        <v>70</v>
      </c>
      <c r="I8" s="189" t="s">
        <v>71</v>
      </c>
      <c r="J8" s="190" t="s">
        <v>70</v>
      </c>
      <c r="K8" s="190" t="s">
        <v>71</v>
      </c>
      <c r="L8" s="190" t="s">
        <v>70</v>
      </c>
      <c r="M8" s="190" t="s">
        <v>71</v>
      </c>
      <c r="N8" s="190" t="s">
        <v>70</v>
      </c>
      <c r="O8" s="190" t="s">
        <v>71</v>
      </c>
      <c r="P8" s="190" t="s">
        <v>70</v>
      </c>
      <c r="Q8" s="189" t="s">
        <v>71</v>
      </c>
      <c r="R8" s="190" t="s">
        <v>70</v>
      </c>
      <c r="S8" s="190" t="s">
        <v>71</v>
      </c>
      <c r="T8" s="190" t="s">
        <v>70</v>
      </c>
      <c r="U8" s="190" t="s">
        <v>71</v>
      </c>
      <c r="V8" s="190" t="s">
        <v>70</v>
      </c>
      <c r="W8" s="190" t="s">
        <v>71</v>
      </c>
      <c r="X8" s="190" t="s">
        <v>70</v>
      </c>
      <c r="Y8" s="189" t="s">
        <v>71</v>
      </c>
      <c r="Z8" s="190" t="s">
        <v>70</v>
      </c>
      <c r="AA8" s="190" t="s">
        <v>71</v>
      </c>
      <c r="AB8" s="190" t="s">
        <v>70</v>
      </c>
      <c r="AC8" s="190" t="s">
        <v>71</v>
      </c>
      <c r="AD8" s="190" t="s">
        <v>70</v>
      </c>
      <c r="AE8" s="190" t="s">
        <v>71</v>
      </c>
      <c r="AF8" s="190" t="s">
        <v>70</v>
      </c>
      <c r="AG8" s="189" t="s">
        <v>71</v>
      </c>
    </row>
    <row r="9" spans="1:34" ht="13.5" thickTop="1" x14ac:dyDescent="0.2">
      <c r="A9" s="149" t="s">
        <v>128</v>
      </c>
      <c r="B9" s="187"/>
      <c r="C9" s="188"/>
      <c r="D9" s="187"/>
      <c r="E9" s="188"/>
      <c r="F9" s="187"/>
      <c r="G9" s="188"/>
      <c r="H9" s="187"/>
      <c r="I9" s="186"/>
      <c r="J9" s="187"/>
      <c r="K9" s="188"/>
      <c r="L9" s="187"/>
      <c r="M9" s="188"/>
      <c r="N9" s="187"/>
      <c r="O9" s="188"/>
      <c r="P9" s="187"/>
      <c r="Q9" s="186"/>
      <c r="R9" s="187"/>
      <c r="S9" s="188"/>
      <c r="T9" s="187"/>
      <c r="U9" s="188"/>
      <c r="V9" s="187"/>
      <c r="W9" s="188"/>
      <c r="X9" s="187"/>
      <c r="Y9" s="186"/>
      <c r="Z9" s="187"/>
      <c r="AA9" s="188"/>
      <c r="AB9" s="187"/>
      <c r="AC9" s="188"/>
      <c r="AD9" s="187"/>
      <c r="AE9" s="188"/>
      <c r="AF9" s="187"/>
      <c r="AG9" s="186"/>
    </row>
    <row r="10" spans="1:34" x14ac:dyDescent="0.2">
      <c r="A10" s="11" t="s">
        <v>140</v>
      </c>
      <c r="B10" s="26">
        <v>2495940942.71</v>
      </c>
      <c r="C10" s="180">
        <v>95.240300000000005</v>
      </c>
      <c r="D10" s="26">
        <v>2298752255.9000001</v>
      </c>
      <c r="E10" s="180">
        <v>95.634900000000002</v>
      </c>
      <c r="F10" s="26">
        <v>2313972654.5799999</v>
      </c>
      <c r="G10" s="180">
        <v>94.188999999999993</v>
      </c>
      <c r="H10" s="26">
        <v>2287121072.9699998</v>
      </c>
      <c r="I10" s="179">
        <v>94.584800000000001</v>
      </c>
      <c r="J10" s="26">
        <v>6647388029.6800003</v>
      </c>
      <c r="K10" s="180">
        <v>97.0441</v>
      </c>
      <c r="L10" s="26">
        <v>6281327606.7200003</v>
      </c>
      <c r="M10" s="180">
        <v>96.636899999999997</v>
      </c>
      <c r="N10" s="26">
        <v>5890163914.9200001</v>
      </c>
      <c r="O10" s="180">
        <v>95.156300000000002</v>
      </c>
      <c r="P10" s="26">
        <v>6478405455.3500004</v>
      </c>
      <c r="Q10" s="179">
        <v>95.028499999999994</v>
      </c>
      <c r="R10" s="26">
        <v>4141043347.9699998</v>
      </c>
      <c r="S10" s="180">
        <v>95.5685</v>
      </c>
      <c r="T10" s="26">
        <v>3647082246.6599998</v>
      </c>
      <c r="U10" s="180">
        <v>93.958699999999993</v>
      </c>
      <c r="V10" s="26">
        <v>3454590330.27</v>
      </c>
      <c r="W10" s="180">
        <v>94.417400000000001</v>
      </c>
      <c r="X10" s="26">
        <v>3331425603.02</v>
      </c>
      <c r="Y10" s="179">
        <v>93.147800000000004</v>
      </c>
      <c r="Z10" s="26">
        <v>4757257730.54</v>
      </c>
      <c r="AA10" s="180">
        <v>97.231899999999996</v>
      </c>
      <c r="AB10" s="26">
        <v>4473988678.4399996</v>
      </c>
      <c r="AC10" s="180">
        <v>96.371300000000005</v>
      </c>
      <c r="AD10" s="26">
        <v>4572027011.6300001</v>
      </c>
      <c r="AE10" s="180">
        <v>96.9803</v>
      </c>
      <c r="AF10" s="26">
        <v>5049320048.7700005</v>
      </c>
      <c r="AG10" s="179">
        <v>96.892700000000005</v>
      </c>
    </row>
    <row r="11" spans="1:34" x14ac:dyDescent="0.2">
      <c r="A11" s="13" t="s">
        <v>139</v>
      </c>
      <c r="B11" s="26">
        <v>55125443.869999997</v>
      </c>
      <c r="C11" s="180">
        <v>2.1034999999999999</v>
      </c>
      <c r="D11" s="26">
        <v>35121629.43</v>
      </c>
      <c r="E11" s="180">
        <v>1.4612000000000001</v>
      </c>
      <c r="F11" s="26">
        <v>54274712.710000001</v>
      </c>
      <c r="G11" s="180">
        <v>2.2092000000000001</v>
      </c>
      <c r="H11" s="26">
        <v>56723032</v>
      </c>
      <c r="I11" s="179">
        <v>2.3458000000000001</v>
      </c>
      <c r="J11" s="26">
        <v>151187523.19999999</v>
      </c>
      <c r="K11" s="180">
        <v>2.2071999999999998</v>
      </c>
      <c r="L11" s="26">
        <v>53668044.119999997</v>
      </c>
      <c r="M11" s="180">
        <v>0.82569999999999999</v>
      </c>
      <c r="N11" s="26">
        <v>181687215.65000001</v>
      </c>
      <c r="O11" s="180">
        <v>2.9352</v>
      </c>
      <c r="P11" s="26">
        <v>222293032.38999999</v>
      </c>
      <c r="Q11" s="179">
        <v>3.2606999999999999</v>
      </c>
      <c r="R11" s="26">
        <v>85645771.620000005</v>
      </c>
      <c r="S11" s="180">
        <v>1.9765999999999999</v>
      </c>
      <c r="T11" s="26">
        <v>43088217.159999996</v>
      </c>
      <c r="U11" s="180">
        <v>1.1101000000000001</v>
      </c>
      <c r="V11" s="26">
        <v>44468499.340000004</v>
      </c>
      <c r="W11" s="180">
        <v>1.2154</v>
      </c>
      <c r="X11" s="26">
        <v>53035573.140000001</v>
      </c>
      <c r="Y11" s="179">
        <v>1.4829000000000001</v>
      </c>
      <c r="Z11" s="26">
        <v>95012310.219999999</v>
      </c>
      <c r="AA11" s="180">
        <v>1.9419</v>
      </c>
      <c r="AB11" s="26">
        <v>84515789.170000002</v>
      </c>
      <c r="AC11" s="180">
        <v>1.8205</v>
      </c>
      <c r="AD11" s="26">
        <v>92189311.269999996</v>
      </c>
      <c r="AE11" s="180">
        <v>1.9555</v>
      </c>
      <c r="AF11" s="26">
        <v>84368061.5</v>
      </c>
      <c r="AG11" s="179">
        <v>1.619</v>
      </c>
    </row>
    <row r="12" spans="1:34" x14ac:dyDescent="0.2">
      <c r="A12" s="13" t="s">
        <v>138</v>
      </c>
      <c r="B12" s="26">
        <v>0</v>
      </c>
      <c r="C12" s="180">
        <v>0</v>
      </c>
      <c r="D12" s="26">
        <v>0</v>
      </c>
      <c r="E12" s="180">
        <v>0</v>
      </c>
      <c r="F12" s="26">
        <v>0</v>
      </c>
      <c r="G12" s="180">
        <v>0</v>
      </c>
      <c r="H12" s="26">
        <v>0</v>
      </c>
      <c r="I12" s="179">
        <v>0</v>
      </c>
      <c r="J12" s="26">
        <v>6302160</v>
      </c>
      <c r="K12" s="180">
        <v>9.1999999999999998E-2</v>
      </c>
      <c r="L12" s="26">
        <v>76114357.269999996</v>
      </c>
      <c r="M12" s="180">
        <v>1.171</v>
      </c>
      <c r="N12" s="26">
        <v>0</v>
      </c>
      <c r="O12" s="180">
        <v>0</v>
      </c>
      <c r="P12" s="26">
        <v>0</v>
      </c>
      <c r="Q12" s="179">
        <v>0</v>
      </c>
      <c r="R12" s="26">
        <v>-72000</v>
      </c>
      <c r="S12" s="180">
        <v>-1.6999999999999999E-3</v>
      </c>
      <c r="T12" s="26">
        <v>0</v>
      </c>
      <c r="U12" s="180">
        <v>0</v>
      </c>
      <c r="V12" s="26">
        <v>0</v>
      </c>
      <c r="W12" s="180">
        <v>0</v>
      </c>
      <c r="X12" s="26">
        <v>0</v>
      </c>
      <c r="Y12" s="179">
        <v>0</v>
      </c>
      <c r="Z12" s="26">
        <v>-315120</v>
      </c>
      <c r="AA12" s="180">
        <v>-6.4000000000000003E-3</v>
      </c>
      <c r="AB12" s="26">
        <v>0</v>
      </c>
      <c r="AC12" s="180">
        <v>0</v>
      </c>
      <c r="AD12" s="26">
        <v>0</v>
      </c>
      <c r="AE12" s="180">
        <v>0</v>
      </c>
      <c r="AF12" s="26">
        <v>0</v>
      </c>
      <c r="AG12" s="179">
        <v>0</v>
      </c>
    </row>
    <row r="13" spans="1:34" x14ac:dyDescent="0.2">
      <c r="A13" s="13" t="s">
        <v>137</v>
      </c>
      <c r="B13" s="26">
        <v>0</v>
      </c>
      <c r="C13" s="180">
        <v>0</v>
      </c>
      <c r="D13" s="26">
        <v>0</v>
      </c>
      <c r="E13" s="180">
        <v>0</v>
      </c>
      <c r="F13" s="26">
        <v>0</v>
      </c>
      <c r="G13" s="180">
        <v>0</v>
      </c>
      <c r="H13" s="26">
        <v>0</v>
      </c>
      <c r="I13" s="179">
        <v>0</v>
      </c>
      <c r="J13" s="26">
        <v>40171522.840000004</v>
      </c>
      <c r="K13" s="180">
        <v>0.58650000000000002</v>
      </c>
      <c r="L13" s="26">
        <v>38975955.409999996</v>
      </c>
      <c r="M13" s="180">
        <v>0.59960000000000002</v>
      </c>
      <c r="N13" s="26">
        <v>45745553.490000002</v>
      </c>
      <c r="O13" s="180">
        <v>0.73899999999999999</v>
      </c>
      <c r="P13" s="26">
        <v>55474893.090000004</v>
      </c>
      <c r="Q13" s="179">
        <v>0.81369999999999998</v>
      </c>
      <c r="R13" s="26">
        <v>66983824.310000002</v>
      </c>
      <c r="S13" s="180">
        <v>1.5459000000000001</v>
      </c>
      <c r="T13" s="26">
        <v>73994837.719999999</v>
      </c>
      <c r="U13" s="180">
        <v>1.9063000000000001</v>
      </c>
      <c r="V13" s="26">
        <v>69426982.670000002</v>
      </c>
      <c r="W13" s="180">
        <v>1.8975</v>
      </c>
      <c r="X13" s="26">
        <v>29731955.829999998</v>
      </c>
      <c r="Y13" s="179">
        <v>0.83130000000000004</v>
      </c>
      <c r="Z13" s="26">
        <v>19096435.41</v>
      </c>
      <c r="AA13" s="180">
        <v>0.39029999999999998</v>
      </c>
      <c r="AB13" s="26">
        <v>8373413.1900000004</v>
      </c>
      <c r="AC13" s="180">
        <v>0.1804</v>
      </c>
      <c r="AD13" s="26">
        <v>12334576.810000001</v>
      </c>
      <c r="AE13" s="180">
        <v>0.2616</v>
      </c>
      <c r="AF13" s="26">
        <v>1806255.08</v>
      </c>
      <c r="AG13" s="179">
        <v>3.4700000000000002E-2</v>
      </c>
    </row>
    <row r="14" spans="1:34" x14ac:dyDescent="0.2">
      <c r="A14" s="181" t="s">
        <v>136</v>
      </c>
      <c r="B14" s="26">
        <v>414309.87</v>
      </c>
      <c r="C14" s="180">
        <v>1.5800000000000002E-2</v>
      </c>
      <c r="D14" s="26">
        <v>247974.58</v>
      </c>
      <c r="E14" s="180">
        <v>1.03E-2</v>
      </c>
      <c r="F14" s="26">
        <v>2450060.5099999998</v>
      </c>
      <c r="G14" s="180">
        <v>9.9699999999999997E-2</v>
      </c>
      <c r="H14" s="26">
        <v>328434.65999999997</v>
      </c>
      <c r="I14" s="179">
        <v>1.3599999999999999E-2</v>
      </c>
      <c r="J14" s="26">
        <v>0</v>
      </c>
      <c r="K14" s="180">
        <v>0</v>
      </c>
      <c r="L14" s="26">
        <v>0</v>
      </c>
      <c r="M14" s="180">
        <v>0</v>
      </c>
      <c r="N14" s="26">
        <v>0</v>
      </c>
      <c r="O14" s="180">
        <v>0</v>
      </c>
      <c r="P14" s="26">
        <v>0.12</v>
      </c>
      <c r="Q14" s="179">
        <v>0</v>
      </c>
      <c r="R14" s="26">
        <v>1464112.57</v>
      </c>
      <c r="S14" s="180">
        <v>3.3799999999999997E-2</v>
      </c>
      <c r="T14" s="26">
        <v>1413930.32</v>
      </c>
      <c r="U14" s="180">
        <v>3.6400000000000002E-2</v>
      </c>
      <c r="V14" s="26">
        <v>1363322.62</v>
      </c>
      <c r="W14" s="180">
        <v>3.73E-2</v>
      </c>
      <c r="X14" s="26">
        <v>1301989.8999999999</v>
      </c>
      <c r="Y14" s="179">
        <v>3.6400000000000002E-2</v>
      </c>
      <c r="Z14" s="26">
        <v>21416600.390000001</v>
      </c>
      <c r="AA14" s="180">
        <v>0.43769999999999998</v>
      </c>
      <c r="AB14" s="26">
        <v>75348806.510000005</v>
      </c>
      <c r="AC14" s="180">
        <v>1.623</v>
      </c>
      <c r="AD14" s="26">
        <v>37619646.979999997</v>
      </c>
      <c r="AE14" s="180">
        <v>0.79800000000000004</v>
      </c>
      <c r="AF14" s="26">
        <v>75455162.989999995</v>
      </c>
      <c r="AG14" s="179">
        <v>1.4479</v>
      </c>
    </row>
    <row r="15" spans="1:34" ht="13.5" thickBot="1" x14ac:dyDescent="0.25">
      <c r="A15" s="13" t="s">
        <v>124</v>
      </c>
      <c r="B15" s="26">
        <v>69195455.480000004</v>
      </c>
      <c r="C15" s="180">
        <v>2.6404000000000001</v>
      </c>
      <c r="D15" s="26">
        <v>69554266.950000003</v>
      </c>
      <c r="E15" s="180">
        <v>2.8936999999999999</v>
      </c>
      <c r="F15" s="26">
        <v>86036053.340000004</v>
      </c>
      <c r="G15" s="180">
        <v>3.5021</v>
      </c>
      <c r="H15" s="26">
        <v>73892660.959999993</v>
      </c>
      <c r="I15" s="179">
        <v>3.0558999999999998</v>
      </c>
      <c r="J15" s="26">
        <v>4814581.72</v>
      </c>
      <c r="K15" s="180">
        <v>7.0300000000000001E-2</v>
      </c>
      <c r="L15" s="26">
        <v>49839898.479999997</v>
      </c>
      <c r="M15" s="180">
        <v>0.76680000000000004</v>
      </c>
      <c r="N15" s="26">
        <v>72389570.799999997</v>
      </c>
      <c r="O15" s="180">
        <v>1.1695</v>
      </c>
      <c r="P15" s="26">
        <v>61152244.18</v>
      </c>
      <c r="Q15" s="179">
        <v>0.89700000000000002</v>
      </c>
      <c r="R15" s="26">
        <v>38000000</v>
      </c>
      <c r="S15" s="180">
        <v>0.877</v>
      </c>
      <c r="T15" s="26">
        <v>116000000</v>
      </c>
      <c r="U15" s="180">
        <v>2.9885000000000002</v>
      </c>
      <c r="V15" s="26">
        <v>89000000</v>
      </c>
      <c r="W15" s="180">
        <v>2.4325000000000001</v>
      </c>
      <c r="X15" s="26">
        <v>161000000</v>
      </c>
      <c r="Y15" s="179">
        <v>4.5015999999999998</v>
      </c>
      <c r="Z15" s="26">
        <v>223625.2</v>
      </c>
      <c r="AA15" s="180">
        <v>4.5999999999999999E-3</v>
      </c>
      <c r="AB15" s="26">
        <v>220860.92</v>
      </c>
      <c r="AC15" s="180">
        <v>4.7999999999999996E-3</v>
      </c>
      <c r="AD15" s="26">
        <v>217615.84</v>
      </c>
      <c r="AE15" s="180">
        <v>4.5999999999999999E-3</v>
      </c>
      <c r="AF15" s="26">
        <v>297522.89</v>
      </c>
      <c r="AG15" s="179">
        <v>5.7000000000000002E-3</v>
      </c>
    </row>
    <row r="16" spans="1:34" ht="14.25" thickTop="1" thickBot="1" x14ac:dyDescent="0.25">
      <c r="A16" s="24" t="s">
        <v>72</v>
      </c>
      <c r="B16" s="27">
        <v>2620676151.9299998</v>
      </c>
      <c r="C16" s="16">
        <v>100</v>
      </c>
      <c r="D16" s="27">
        <v>2403676126.8600001</v>
      </c>
      <c r="E16" s="16">
        <v>100</v>
      </c>
      <c r="F16" s="27">
        <v>2456733481.1399999</v>
      </c>
      <c r="G16" s="16">
        <v>100</v>
      </c>
      <c r="H16" s="27">
        <v>2418065200.5900002</v>
      </c>
      <c r="I16" s="178">
        <v>100</v>
      </c>
      <c r="J16" s="27">
        <v>6849863817.4399996</v>
      </c>
      <c r="K16" s="16">
        <v>100</v>
      </c>
      <c r="L16" s="27">
        <v>6499925862</v>
      </c>
      <c r="M16" s="16">
        <v>100</v>
      </c>
      <c r="N16" s="27">
        <v>6189986254.8599997</v>
      </c>
      <c r="O16" s="16">
        <v>100</v>
      </c>
      <c r="P16" s="27">
        <v>6817325625.1300001</v>
      </c>
      <c r="Q16" s="178">
        <v>100</v>
      </c>
      <c r="R16" s="27">
        <v>4333065056.4700003</v>
      </c>
      <c r="S16" s="16">
        <v>100</v>
      </c>
      <c r="T16" s="27">
        <v>3881579231.8600001</v>
      </c>
      <c r="U16" s="16">
        <v>100</v>
      </c>
      <c r="V16" s="27">
        <v>3658849134.9000001</v>
      </c>
      <c r="W16" s="16">
        <v>100</v>
      </c>
      <c r="X16" s="27">
        <v>3576495121.8899999</v>
      </c>
      <c r="Y16" s="178">
        <v>100</v>
      </c>
      <c r="Z16" s="27">
        <v>4892691581.7600002</v>
      </c>
      <c r="AA16" s="16">
        <v>100</v>
      </c>
      <c r="AB16" s="27">
        <v>4642447548.2299995</v>
      </c>
      <c r="AC16" s="16">
        <v>100</v>
      </c>
      <c r="AD16" s="27">
        <v>4714388162.5299997</v>
      </c>
      <c r="AE16" s="16">
        <v>100</v>
      </c>
      <c r="AF16" s="27">
        <v>5211247051.2299995</v>
      </c>
      <c r="AG16" s="178">
        <v>100</v>
      </c>
      <c r="AH16" s="1"/>
    </row>
    <row r="17" spans="1:33" ht="13.5" thickTop="1" x14ac:dyDescent="0.2">
      <c r="A17" s="13"/>
      <c r="B17" s="26"/>
      <c r="C17" s="12"/>
      <c r="D17" s="26"/>
      <c r="E17" s="12"/>
      <c r="F17" s="26"/>
      <c r="G17" s="12"/>
      <c r="H17" s="26"/>
      <c r="I17" s="141"/>
      <c r="J17" s="26"/>
      <c r="K17" s="12"/>
      <c r="L17" s="26"/>
      <c r="M17" s="12"/>
      <c r="N17" s="26"/>
      <c r="O17" s="12"/>
      <c r="P17" s="26"/>
      <c r="Q17" s="141"/>
      <c r="R17" s="26"/>
      <c r="S17" s="12"/>
      <c r="T17" s="26"/>
      <c r="U17" s="12"/>
      <c r="V17" s="26"/>
      <c r="W17" s="12"/>
      <c r="X17" s="26"/>
      <c r="Y17" s="141"/>
      <c r="Z17" s="26"/>
      <c r="AA17" s="12"/>
      <c r="AB17" s="26"/>
      <c r="AC17" s="12"/>
      <c r="AD17" s="26"/>
      <c r="AE17" s="12"/>
      <c r="AF17" s="26"/>
      <c r="AG17" s="141"/>
    </row>
    <row r="18" spans="1:33" x14ac:dyDescent="0.2">
      <c r="A18" s="11" t="s">
        <v>122</v>
      </c>
      <c r="B18" s="26"/>
      <c r="C18" s="12"/>
      <c r="D18" s="26"/>
      <c r="E18" s="12"/>
      <c r="F18" s="26"/>
      <c r="G18" s="12"/>
      <c r="H18" s="26"/>
      <c r="I18" s="141"/>
      <c r="J18" s="26"/>
      <c r="K18" s="12"/>
      <c r="L18" s="26"/>
      <c r="M18" s="12"/>
      <c r="N18" s="26"/>
      <c r="O18" s="12"/>
      <c r="P18" s="26"/>
      <c r="Q18" s="141"/>
      <c r="R18" s="26"/>
      <c r="S18" s="12"/>
      <c r="T18" s="26"/>
      <c r="U18" s="12"/>
      <c r="V18" s="26"/>
      <c r="W18" s="12"/>
      <c r="X18" s="26"/>
      <c r="Y18" s="141"/>
      <c r="Z18" s="26"/>
      <c r="AA18" s="12"/>
      <c r="AB18" s="26"/>
      <c r="AC18" s="12"/>
      <c r="AD18" s="26"/>
      <c r="AE18" s="12"/>
      <c r="AF18" s="26"/>
      <c r="AG18" s="141"/>
    </row>
    <row r="19" spans="1:33" x14ac:dyDescent="0.2">
      <c r="A19" s="13" t="s">
        <v>200</v>
      </c>
      <c r="B19" s="6">
        <v>0</v>
      </c>
      <c r="C19" s="18">
        <v>0</v>
      </c>
      <c r="D19" s="6">
        <v>0</v>
      </c>
      <c r="E19" s="18">
        <v>0</v>
      </c>
      <c r="F19" s="6">
        <v>0</v>
      </c>
      <c r="G19" s="18">
        <v>0</v>
      </c>
      <c r="H19" s="6">
        <v>0</v>
      </c>
      <c r="I19" s="137">
        <v>0</v>
      </c>
      <c r="J19" s="6">
        <v>0</v>
      </c>
      <c r="K19" s="18">
        <v>0</v>
      </c>
      <c r="L19" s="6">
        <v>0</v>
      </c>
      <c r="M19" s="18">
        <v>0</v>
      </c>
      <c r="N19" s="6">
        <v>0</v>
      </c>
      <c r="O19" s="18">
        <v>0</v>
      </c>
      <c r="P19" s="6">
        <v>0</v>
      </c>
      <c r="Q19" s="137">
        <v>0</v>
      </c>
      <c r="R19" s="6">
        <v>0</v>
      </c>
      <c r="S19" s="18">
        <v>0</v>
      </c>
      <c r="T19" s="6">
        <v>0</v>
      </c>
      <c r="U19" s="18">
        <v>0</v>
      </c>
      <c r="V19" s="6">
        <v>0</v>
      </c>
      <c r="W19" s="18">
        <v>0</v>
      </c>
      <c r="X19" s="6">
        <v>0</v>
      </c>
      <c r="Y19" s="137">
        <v>0</v>
      </c>
      <c r="Z19" s="6">
        <v>0</v>
      </c>
      <c r="AA19" s="18">
        <v>0</v>
      </c>
      <c r="AB19" s="6">
        <v>0</v>
      </c>
      <c r="AC19" s="18">
        <v>0</v>
      </c>
      <c r="AD19" s="6">
        <v>0</v>
      </c>
      <c r="AE19" s="18">
        <v>0</v>
      </c>
      <c r="AF19" s="6">
        <v>0</v>
      </c>
      <c r="AG19" s="137">
        <v>0</v>
      </c>
    </row>
    <row r="20" spans="1:33" x14ac:dyDescent="0.2">
      <c r="A20" s="13" t="s">
        <v>199</v>
      </c>
      <c r="B20" s="6">
        <v>0</v>
      </c>
      <c r="C20" s="18">
        <v>0</v>
      </c>
      <c r="D20" s="6">
        <v>0</v>
      </c>
      <c r="E20" s="18">
        <v>0</v>
      </c>
      <c r="F20" s="6">
        <v>0</v>
      </c>
      <c r="G20" s="18">
        <v>0</v>
      </c>
      <c r="H20" s="6">
        <v>0</v>
      </c>
      <c r="I20" s="137">
        <v>0</v>
      </c>
      <c r="J20" s="6">
        <v>0</v>
      </c>
      <c r="K20" s="18">
        <v>0</v>
      </c>
      <c r="L20" s="6">
        <v>0</v>
      </c>
      <c r="M20" s="18">
        <v>0</v>
      </c>
      <c r="N20" s="6">
        <v>0</v>
      </c>
      <c r="O20" s="18">
        <v>0</v>
      </c>
      <c r="P20" s="6">
        <v>0</v>
      </c>
      <c r="Q20" s="137">
        <v>0</v>
      </c>
      <c r="R20" s="6">
        <v>0</v>
      </c>
      <c r="S20" s="18">
        <v>0</v>
      </c>
      <c r="T20" s="6">
        <v>0</v>
      </c>
      <c r="U20" s="18">
        <v>0</v>
      </c>
      <c r="V20" s="6">
        <v>0</v>
      </c>
      <c r="W20" s="18">
        <v>0</v>
      </c>
      <c r="X20" s="6">
        <v>0</v>
      </c>
      <c r="Y20" s="137">
        <v>0</v>
      </c>
      <c r="Z20" s="6">
        <v>0</v>
      </c>
      <c r="AA20" s="18">
        <v>0</v>
      </c>
      <c r="AB20" s="6">
        <v>0</v>
      </c>
      <c r="AC20" s="18">
        <v>0</v>
      </c>
      <c r="AD20" s="6">
        <v>0</v>
      </c>
      <c r="AE20" s="18">
        <v>0</v>
      </c>
      <c r="AF20" s="6">
        <v>0</v>
      </c>
      <c r="AG20" s="137">
        <v>0</v>
      </c>
    </row>
    <row r="21" spans="1:33" x14ac:dyDescent="0.2">
      <c r="A21" s="13" t="s">
        <v>198</v>
      </c>
      <c r="B21" s="6">
        <v>0</v>
      </c>
      <c r="C21" s="18">
        <v>0</v>
      </c>
      <c r="D21" s="6">
        <v>0</v>
      </c>
      <c r="E21" s="18">
        <v>0</v>
      </c>
      <c r="F21" s="6">
        <v>0</v>
      </c>
      <c r="G21" s="18">
        <v>0</v>
      </c>
      <c r="H21" s="6">
        <v>0</v>
      </c>
      <c r="I21" s="137">
        <v>0</v>
      </c>
      <c r="J21" s="6">
        <v>0</v>
      </c>
      <c r="K21" s="18">
        <v>0</v>
      </c>
      <c r="L21" s="6">
        <v>0</v>
      </c>
      <c r="M21" s="18">
        <v>0</v>
      </c>
      <c r="N21" s="6">
        <v>0</v>
      </c>
      <c r="O21" s="18">
        <v>0</v>
      </c>
      <c r="P21" s="6">
        <v>0</v>
      </c>
      <c r="Q21" s="137">
        <v>0</v>
      </c>
      <c r="R21" s="6">
        <v>0</v>
      </c>
      <c r="S21" s="18">
        <v>0</v>
      </c>
      <c r="T21" s="6">
        <v>0</v>
      </c>
      <c r="U21" s="18">
        <v>0</v>
      </c>
      <c r="V21" s="6">
        <v>0</v>
      </c>
      <c r="W21" s="18">
        <v>0</v>
      </c>
      <c r="X21" s="6">
        <v>0</v>
      </c>
      <c r="Y21" s="137">
        <v>0</v>
      </c>
      <c r="Z21" s="6">
        <v>0</v>
      </c>
      <c r="AA21" s="18">
        <v>0</v>
      </c>
      <c r="AB21" s="6">
        <v>0</v>
      </c>
      <c r="AC21" s="18">
        <v>0</v>
      </c>
      <c r="AD21" s="6">
        <v>0</v>
      </c>
      <c r="AE21" s="18">
        <v>0</v>
      </c>
      <c r="AF21" s="6">
        <v>0</v>
      </c>
      <c r="AG21" s="137">
        <v>0</v>
      </c>
    </row>
    <row r="22" spans="1:33" x14ac:dyDescent="0.2">
      <c r="A22" s="13" t="s">
        <v>197</v>
      </c>
      <c r="B22" s="6">
        <v>0</v>
      </c>
      <c r="C22" s="18">
        <v>0</v>
      </c>
      <c r="D22" s="6">
        <v>0</v>
      </c>
      <c r="E22" s="18">
        <v>0</v>
      </c>
      <c r="F22" s="6">
        <v>0</v>
      </c>
      <c r="G22" s="18">
        <v>0</v>
      </c>
      <c r="H22" s="6">
        <v>0</v>
      </c>
      <c r="I22" s="137">
        <v>0</v>
      </c>
      <c r="J22" s="6">
        <v>7813345.25</v>
      </c>
      <c r="K22" s="19">
        <v>0.11409999999999999</v>
      </c>
      <c r="L22" s="6">
        <v>17124814.059999999</v>
      </c>
      <c r="M22" s="19">
        <v>0.26350000000000001</v>
      </c>
      <c r="N22" s="6">
        <v>12400739.99</v>
      </c>
      <c r="O22" s="19">
        <v>0.20030000000000001</v>
      </c>
      <c r="P22" s="6">
        <v>37624662.710000001</v>
      </c>
      <c r="Q22" s="144">
        <v>0.55189999999999995</v>
      </c>
      <c r="R22" s="6">
        <v>0</v>
      </c>
      <c r="S22" s="18">
        <v>0</v>
      </c>
      <c r="T22" s="6">
        <v>0</v>
      </c>
      <c r="U22" s="18">
        <v>0</v>
      </c>
      <c r="V22" s="6">
        <v>0</v>
      </c>
      <c r="W22" s="18">
        <v>0</v>
      </c>
      <c r="X22" s="6">
        <v>0</v>
      </c>
      <c r="Y22" s="137">
        <v>0</v>
      </c>
      <c r="Z22" s="6">
        <v>146401807.31</v>
      </c>
      <c r="AA22" s="19">
        <v>2.9923000000000002</v>
      </c>
      <c r="AB22" s="6">
        <v>194747725.72</v>
      </c>
      <c r="AC22" s="19">
        <v>4.1948999999999996</v>
      </c>
      <c r="AD22" s="6">
        <v>122061981.45</v>
      </c>
      <c r="AE22" s="19">
        <v>2.5891000000000002</v>
      </c>
      <c r="AF22" s="6">
        <v>97716994</v>
      </c>
      <c r="AG22" s="144">
        <v>1.8751</v>
      </c>
    </row>
    <row r="23" spans="1:33" x14ac:dyDescent="0.2">
      <c r="A23" s="13" t="s">
        <v>196</v>
      </c>
      <c r="B23" s="6">
        <v>0</v>
      </c>
      <c r="C23" s="18">
        <v>0</v>
      </c>
      <c r="D23" s="6">
        <v>0</v>
      </c>
      <c r="E23" s="18">
        <v>0</v>
      </c>
      <c r="F23" s="6">
        <v>0</v>
      </c>
      <c r="G23" s="18">
        <v>0</v>
      </c>
      <c r="H23" s="6">
        <v>0</v>
      </c>
      <c r="I23" s="137">
        <v>0</v>
      </c>
      <c r="J23" s="6">
        <v>0</v>
      </c>
      <c r="K23" s="18">
        <v>0</v>
      </c>
      <c r="L23" s="6">
        <v>0</v>
      </c>
      <c r="M23" s="18">
        <v>0</v>
      </c>
      <c r="N23" s="6">
        <v>0</v>
      </c>
      <c r="O23" s="18">
        <v>0</v>
      </c>
      <c r="P23" s="6">
        <v>0</v>
      </c>
      <c r="Q23" s="137">
        <v>0</v>
      </c>
      <c r="R23" s="6">
        <v>0</v>
      </c>
      <c r="S23" s="18">
        <v>0</v>
      </c>
      <c r="T23" s="6">
        <v>0</v>
      </c>
      <c r="U23" s="18">
        <v>0</v>
      </c>
      <c r="V23" s="6">
        <v>0</v>
      </c>
      <c r="W23" s="18">
        <v>0</v>
      </c>
      <c r="X23" s="6">
        <v>0</v>
      </c>
      <c r="Y23" s="137">
        <v>0</v>
      </c>
      <c r="Z23" s="6">
        <v>0</v>
      </c>
      <c r="AA23" s="18">
        <v>0</v>
      </c>
      <c r="AB23" s="6">
        <v>0</v>
      </c>
      <c r="AC23" s="18">
        <v>0</v>
      </c>
      <c r="AD23" s="6">
        <v>0</v>
      </c>
      <c r="AE23" s="18">
        <v>0</v>
      </c>
      <c r="AF23" s="6">
        <v>0</v>
      </c>
      <c r="AG23" s="137">
        <v>0</v>
      </c>
    </row>
    <row r="24" spans="1:33" x14ac:dyDescent="0.2">
      <c r="A24" s="13" t="s">
        <v>195</v>
      </c>
      <c r="B24" s="6">
        <v>0</v>
      </c>
      <c r="C24" s="18">
        <v>0</v>
      </c>
      <c r="D24" s="6">
        <v>0</v>
      </c>
      <c r="E24" s="18">
        <v>0</v>
      </c>
      <c r="F24" s="6">
        <v>0</v>
      </c>
      <c r="G24" s="18">
        <v>0</v>
      </c>
      <c r="H24" s="6">
        <v>0</v>
      </c>
      <c r="I24" s="137">
        <v>0</v>
      </c>
      <c r="J24" s="6">
        <v>6353772.1399999997</v>
      </c>
      <c r="K24" s="19">
        <v>9.2799999999999994E-2</v>
      </c>
      <c r="L24" s="6">
        <v>6490495.7400000002</v>
      </c>
      <c r="M24" s="19">
        <v>9.9900000000000003E-2</v>
      </c>
      <c r="N24" s="6">
        <v>0</v>
      </c>
      <c r="O24" s="18">
        <v>0</v>
      </c>
      <c r="P24" s="6">
        <v>5459564.7800000003</v>
      </c>
      <c r="Q24" s="144">
        <v>8.0100000000000005E-2</v>
      </c>
      <c r="R24" s="6">
        <v>0</v>
      </c>
      <c r="S24" s="18">
        <v>0</v>
      </c>
      <c r="T24" s="6">
        <v>0</v>
      </c>
      <c r="U24" s="18">
        <v>0</v>
      </c>
      <c r="V24" s="6">
        <v>0</v>
      </c>
      <c r="W24" s="18">
        <v>0</v>
      </c>
      <c r="X24" s="6">
        <v>0</v>
      </c>
      <c r="Y24" s="137">
        <v>0</v>
      </c>
      <c r="Z24" s="6">
        <v>13194025.59</v>
      </c>
      <c r="AA24" s="19">
        <v>0.2697</v>
      </c>
      <c r="AB24" s="6">
        <v>12967002.970000001</v>
      </c>
      <c r="AC24" s="19">
        <v>0.27929999999999999</v>
      </c>
      <c r="AD24" s="6">
        <v>0</v>
      </c>
      <c r="AE24" s="18">
        <v>0</v>
      </c>
      <c r="AF24" s="6">
        <v>0</v>
      </c>
      <c r="AG24" s="137">
        <v>0</v>
      </c>
    </row>
    <row r="25" spans="1:33" x14ac:dyDescent="0.2">
      <c r="A25" s="13" t="s">
        <v>194</v>
      </c>
      <c r="B25" s="6">
        <v>0</v>
      </c>
      <c r="C25" s="18">
        <v>0</v>
      </c>
      <c r="D25" s="6">
        <v>0</v>
      </c>
      <c r="E25" s="18">
        <v>0</v>
      </c>
      <c r="F25" s="6">
        <v>0</v>
      </c>
      <c r="G25" s="18">
        <v>0</v>
      </c>
      <c r="H25" s="6">
        <v>0</v>
      </c>
      <c r="I25" s="137">
        <v>0</v>
      </c>
      <c r="J25" s="6">
        <v>0</v>
      </c>
      <c r="K25" s="18">
        <v>0</v>
      </c>
      <c r="L25" s="6">
        <v>0</v>
      </c>
      <c r="M25" s="18">
        <v>0</v>
      </c>
      <c r="N25" s="6">
        <v>0</v>
      </c>
      <c r="O25" s="18">
        <v>0</v>
      </c>
      <c r="P25" s="6">
        <v>0</v>
      </c>
      <c r="Q25" s="137">
        <v>0</v>
      </c>
      <c r="R25" s="6">
        <v>0</v>
      </c>
      <c r="S25" s="18">
        <v>0</v>
      </c>
      <c r="T25" s="6">
        <v>0</v>
      </c>
      <c r="U25" s="18">
        <v>0</v>
      </c>
      <c r="V25" s="6">
        <v>0</v>
      </c>
      <c r="W25" s="18">
        <v>0</v>
      </c>
      <c r="X25" s="6">
        <v>0</v>
      </c>
      <c r="Y25" s="137">
        <v>0</v>
      </c>
      <c r="Z25" s="6">
        <v>0</v>
      </c>
      <c r="AA25" s="18">
        <v>0</v>
      </c>
      <c r="AB25" s="6">
        <v>0</v>
      </c>
      <c r="AC25" s="18">
        <v>0</v>
      </c>
      <c r="AD25" s="6">
        <v>0</v>
      </c>
      <c r="AE25" s="18">
        <v>0</v>
      </c>
      <c r="AF25" s="6">
        <v>0</v>
      </c>
      <c r="AG25" s="137">
        <v>0</v>
      </c>
    </row>
    <row r="26" spans="1:33" x14ac:dyDescent="0.2">
      <c r="A26" s="13" t="s">
        <v>193</v>
      </c>
      <c r="B26" s="6">
        <v>0</v>
      </c>
      <c r="C26" s="18">
        <v>0</v>
      </c>
      <c r="D26" s="6">
        <v>0</v>
      </c>
      <c r="E26" s="18">
        <v>0</v>
      </c>
      <c r="F26" s="6">
        <v>0</v>
      </c>
      <c r="G26" s="18">
        <v>0</v>
      </c>
      <c r="H26" s="6">
        <v>0</v>
      </c>
      <c r="I26" s="137">
        <v>0</v>
      </c>
      <c r="J26" s="6">
        <v>9772001.8000000007</v>
      </c>
      <c r="K26" s="19">
        <v>0.14269999999999999</v>
      </c>
      <c r="L26" s="6">
        <v>22033741.68</v>
      </c>
      <c r="M26" s="19">
        <v>0.33900000000000002</v>
      </c>
      <c r="N26" s="6">
        <v>0</v>
      </c>
      <c r="O26" s="18">
        <v>0</v>
      </c>
      <c r="P26" s="6">
        <v>0</v>
      </c>
      <c r="Q26" s="137">
        <v>0</v>
      </c>
      <c r="R26" s="6">
        <v>0</v>
      </c>
      <c r="S26" s="18">
        <v>0</v>
      </c>
      <c r="T26" s="6">
        <v>0</v>
      </c>
      <c r="U26" s="18">
        <v>0</v>
      </c>
      <c r="V26" s="6">
        <v>0</v>
      </c>
      <c r="W26" s="18">
        <v>0</v>
      </c>
      <c r="X26" s="6">
        <v>0</v>
      </c>
      <c r="Y26" s="137">
        <v>0</v>
      </c>
      <c r="Z26" s="6">
        <v>0</v>
      </c>
      <c r="AA26" s="18">
        <v>0</v>
      </c>
      <c r="AB26" s="6">
        <v>0</v>
      </c>
      <c r="AC26" s="18">
        <v>0</v>
      </c>
      <c r="AD26" s="6">
        <v>0</v>
      </c>
      <c r="AE26" s="18">
        <v>0</v>
      </c>
      <c r="AF26" s="6">
        <v>0</v>
      </c>
      <c r="AG26" s="137">
        <v>0</v>
      </c>
    </row>
    <row r="27" spans="1:33" ht="13.5" thickBot="1" x14ac:dyDescent="0.25">
      <c r="A27" s="13" t="s">
        <v>192</v>
      </c>
      <c r="B27" s="6">
        <v>0</v>
      </c>
      <c r="C27" s="18">
        <v>0</v>
      </c>
      <c r="D27" s="6">
        <v>0</v>
      </c>
      <c r="E27" s="18">
        <v>0</v>
      </c>
      <c r="F27" s="6">
        <v>0</v>
      </c>
      <c r="G27" s="18">
        <v>0</v>
      </c>
      <c r="H27" s="6">
        <v>0</v>
      </c>
      <c r="I27" s="137">
        <v>0</v>
      </c>
      <c r="J27" s="6">
        <v>0</v>
      </c>
      <c r="K27" s="18">
        <v>0</v>
      </c>
      <c r="L27" s="6">
        <v>0</v>
      </c>
      <c r="M27" s="18">
        <v>0</v>
      </c>
      <c r="N27" s="6">
        <v>0</v>
      </c>
      <c r="O27" s="18">
        <v>0</v>
      </c>
      <c r="P27" s="6">
        <v>0</v>
      </c>
      <c r="Q27" s="137">
        <v>0</v>
      </c>
      <c r="R27" s="6">
        <v>0</v>
      </c>
      <c r="S27" s="18">
        <v>0</v>
      </c>
      <c r="T27" s="6">
        <v>0</v>
      </c>
      <c r="U27" s="18">
        <v>0</v>
      </c>
      <c r="V27" s="6">
        <v>0</v>
      </c>
      <c r="W27" s="18">
        <v>0</v>
      </c>
      <c r="X27" s="6">
        <v>0</v>
      </c>
      <c r="Y27" s="137">
        <v>0</v>
      </c>
      <c r="Z27" s="6">
        <v>0</v>
      </c>
      <c r="AA27" s="18">
        <v>0</v>
      </c>
      <c r="AB27" s="6">
        <v>0</v>
      </c>
      <c r="AC27" s="18">
        <v>0</v>
      </c>
      <c r="AD27" s="6">
        <v>0</v>
      </c>
      <c r="AE27" s="18">
        <v>0</v>
      </c>
      <c r="AF27" s="6">
        <v>0</v>
      </c>
      <c r="AG27" s="137">
        <v>0</v>
      </c>
    </row>
    <row r="28" spans="1:33" ht="14.25" thickTop="1" thickBot="1" x14ac:dyDescent="0.25">
      <c r="A28" s="25" t="s">
        <v>191</v>
      </c>
      <c r="B28" s="27">
        <v>0</v>
      </c>
      <c r="C28" s="21">
        <v>0</v>
      </c>
      <c r="D28" s="27">
        <v>0</v>
      </c>
      <c r="E28" s="21">
        <v>0</v>
      </c>
      <c r="F28" s="27">
        <v>0</v>
      </c>
      <c r="G28" s="21">
        <v>0</v>
      </c>
      <c r="H28" s="27">
        <v>0</v>
      </c>
      <c r="I28" s="134">
        <v>0</v>
      </c>
      <c r="J28" s="27">
        <v>23939119.190000001</v>
      </c>
      <c r="K28" s="20">
        <v>0.34949999999999998</v>
      </c>
      <c r="L28" s="27">
        <v>45649051.479999997</v>
      </c>
      <c r="M28" s="20">
        <v>0.70230000000000004</v>
      </c>
      <c r="N28" s="27">
        <v>12400739.99</v>
      </c>
      <c r="O28" s="20">
        <v>0.20030000000000001</v>
      </c>
      <c r="P28" s="27">
        <v>43084227.490000002</v>
      </c>
      <c r="Q28" s="142">
        <v>0.63200000000000001</v>
      </c>
      <c r="R28" s="27">
        <v>0</v>
      </c>
      <c r="S28" s="21">
        <v>0</v>
      </c>
      <c r="T28" s="27">
        <v>0</v>
      </c>
      <c r="U28" s="21">
        <v>0</v>
      </c>
      <c r="V28" s="27">
        <v>0</v>
      </c>
      <c r="W28" s="21">
        <v>0</v>
      </c>
      <c r="X28" s="27">
        <v>0</v>
      </c>
      <c r="Y28" s="134">
        <v>0</v>
      </c>
      <c r="Z28" s="27">
        <v>159595832.90000001</v>
      </c>
      <c r="AA28" s="20">
        <v>3.2618999999999998</v>
      </c>
      <c r="AB28" s="27">
        <v>207714728.69</v>
      </c>
      <c r="AC28" s="20">
        <v>4.4743000000000004</v>
      </c>
      <c r="AD28" s="27">
        <v>122061981.45</v>
      </c>
      <c r="AE28" s="20">
        <v>2.5891000000000002</v>
      </c>
      <c r="AF28" s="27">
        <v>97716994</v>
      </c>
      <c r="AG28" s="142">
        <v>1.8751</v>
      </c>
    </row>
    <row r="29" spans="1:33" ht="13.5" thickTop="1" x14ac:dyDescent="0.2">
      <c r="A29" s="13" t="s">
        <v>190</v>
      </c>
      <c r="B29" s="6">
        <v>0</v>
      </c>
      <c r="C29" s="18">
        <v>0</v>
      </c>
      <c r="D29" s="6">
        <v>0</v>
      </c>
      <c r="E29" s="18">
        <v>0</v>
      </c>
      <c r="F29" s="6">
        <v>0</v>
      </c>
      <c r="G29" s="18">
        <v>0</v>
      </c>
      <c r="H29" s="6">
        <v>0</v>
      </c>
      <c r="I29" s="137">
        <v>0</v>
      </c>
      <c r="J29" s="6">
        <v>194283651.44</v>
      </c>
      <c r="K29" s="19">
        <v>2.8363</v>
      </c>
      <c r="L29" s="6">
        <v>189918713.34999999</v>
      </c>
      <c r="M29" s="19">
        <v>2.9218999999999999</v>
      </c>
      <c r="N29" s="6">
        <v>161929450.97999999</v>
      </c>
      <c r="O29" s="19">
        <v>2.6160000000000001</v>
      </c>
      <c r="P29" s="6">
        <v>224231732.30000001</v>
      </c>
      <c r="Q29" s="144">
        <v>3.2890999999999999</v>
      </c>
      <c r="R29" s="6">
        <v>119993586.06</v>
      </c>
      <c r="S29" s="19">
        <v>2.7692999999999999</v>
      </c>
      <c r="T29" s="6">
        <v>109162452.78</v>
      </c>
      <c r="U29" s="19">
        <v>2.8123</v>
      </c>
      <c r="V29" s="6">
        <v>100466484.25</v>
      </c>
      <c r="W29" s="19">
        <v>2.7458</v>
      </c>
      <c r="X29" s="6">
        <v>103978489.09</v>
      </c>
      <c r="Y29" s="144">
        <v>2.9073000000000002</v>
      </c>
      <c r="Z29" s="6">
        <v>32965775.379999999</v>
      </c>
      <c r="AA29" s="19">
        <v>0.67379999999999995</v>
      </c>
      <c r="AB29" s="6">
        <v>32530917</v>
      </c>
      <c r="AC29" s="19">
        <v>0.70069999999999999</v>
      </c>
      <c r="AD29" s="6">
        <v>26903542</v>
      </c>
      <c r="AE29" s="19">
        <v>0.57069999999999999</v>
      </c>
      <c r="AF29" s="6">
        <v>29119041.5</v>
      </c>
      <c r="AG29" s="144">
        <v>0.55879999999999996</v>
      </c>
    </row>
    <row r="30" spans="1:33" x14ac:dyDescent="0.2">
      <c r="A30" s="13" t="s">
        <v>189</v>
      </c>
      <c r="B30" s="6">
        <v>0</v>
      </c>
      <c r="C30" s="18">
        <v>0</v>
      </c>
      <c r="D30" s="6">
        <v>0</v>
      </c>
      <c r="E30" s="18">
        <v>0</v>
      </c>
      <c r="F30" s="6">
        <v>0</v>
      </c>
      <c r="G30" s="18">
        <v>0</v>
      </c>
      <c r="H30" s="6">
        <v>0</v>
      </c>
      <c r="I30" s="137">
        <v>0</v>
      </c>
      <c r="J30" s="6">
        <v>224182560.66</v>
      </c>
      <c r="K30" s="19">
        <v>3.2728000000000002</v>
      </c>
      <c r="L30" s="6">
        <v>213708381.88999999</v>
      </c>
      <c r="M30" s="19">
        <v>3.2879</v>
      </c>
      <c r="N30" s="6">
        <v>193421674.43000001</v>
      </c>
      <c r="O30" s="19">
        <v>3.1248</v>
      </c>
      <c r="P30" s="6">
        <v>197158516.69</v>
      </c>
      <c r="Q30" s="144">
        <v>2.8919999999999999</v>
      </c>
      <c r="R30" s="6">
        <v>28549267.199999999</v>
      </c>
      <c r="S30" s="19">
        <v>0.65890000000000004</v>
      </c>
      <c r="T30" s="6">
        <v>25667548.780000001</v>
      </c>
      <c r="U30" s="19">
        <v>0.6613</v>
      </c>
      <c r="V30" s="6">
        <v>20564604.399999999</v>
      </c>
      <c r="W30" s="19">
        <v>0.56210000000000004</v>
      </c>
      <c r="X30" s="6">
        <v>21323339.399999999</v>
      </c>
      <c r="Y30" s="144">
        <v>0.59619999999999995</v>
      </c>
      <c r="Z30" s="6">
        <v>180096471.19999999</v>
      </c>
      <c r="AA30" s="19">
        <v>3.6808999999999998</v>
      </c>
      <c r="AB30" s="6">
        <v>125332074.36</v>
      </c>
      <c r="AC30" s="19">
        <v>2.6997</v>
      </c>
      <c r="AD30" s="6">
        <v>112193152.5</v>
      </c>
      <c r="AE30" s="19">
        <v>2.3797999999999999</v>
      </c>
      <c r="AF30" s="6">
        <v>114642259.92</v>
      </c>
      <c r="AG30" s="144">
        <v>2.1999</v>
      </c>
    </row>
    <row r="31" spans="1:33" x14ac:dyDescent="0.2">
      <c r="A31" s="13" t="s">
        <v>188</v>
      </c>
      <c r="B31" s="6">
        <v>0</v>
      </c>
      <c r="C31" s="18">
        <v>0</v>
      </c>
      <c r="D31" s="6">
        <v>0</v>
      </c>
      <c r="E31" s="18">
        <v>0</v>
      </c>
      <c r="F31" s="6">
        <v>0</v>
      </c>
      <c r="G31" s="18">
        <v>0</v>
      </c>
      <c r="H31" s="6">
        <v>0</v>
      </c>
      <c r="I31" s="137">
        <v>0</v>
      </c>
      <c r="J31" s="6">
        <v>47902633.159999996</v>
      </c>
      <c r="K31" s="19">
        <v>0.69930000000000003</v>
      </c>
      <c r="L31" s="6">
        <v>54285065.25</v>
      </c>
      <c r="M31" s="19">
        <v>0.83520000000000005</v>
      </c>
      <c r="N31" s="6">
        <v>48387241.75</v>
      </c>
      <c r="O31" s="19">
        <v>0.78169999999999995</v>
      </c>
      <c r="P31" s="6">
        <v>56035529.490000002</v>
      </c>
      <c r="Q31" s="144">
        <v>0.82199999999999995</v>
      </c>
      <c r="R31" s="6">
        <v>25214117.34</v>
      </c>
      <c r="S31" s="19">
        <v>0.58189999999999997</v>
      </c>
      <c r="T31" s="6">
        <v>26290772.449999999</v>
      </c>
      <c r="U31" s="19">
        <v>0.67730000000000001</v>
      </c>
      <c r="V31" s="6">
        <v>34116273.350000001</v>
      </c>
      <c r="W31" s="19">
        <v>0.93240000000000001</v>
      </c>
      <c r="X31" s="6">
        <v>32950459.050000001</v>
      </c>
      <c r="Y31" s="144">
        <v>0.92130000000000001</v>
      </c>
      <c r="Z31" s="6">
        <v>38816121.460000001</v>
      </c>
      <c r="AA31" s="19">
        <v>0.79330000000000001</v>
      </c>
      <c r="AB31" s="6">
        <v>34976704</v>
      </c>
      <c r="AC31" s="19">
        <v>0.75339999999999996</v>
      </c>
      <c r="AD31" s="6">
        <v>97546777.819999993</v>
      </c>
      <c r="AE31" s="19">
        <v>2.0691000000000002</v>
      </c>
      <c r="AF31" s="6">
        <v>82454760.25</v>
      </c>
      <c r="AG31" s="144">
        <v>1.5822000000000001</v>
      </c>
    </row>
    <row r="32" spans="1:33" ht="13.5" thickBot="1" x14ac:dyDescent="0.25">
      <c r="A32" s="13" t="s">
        <v>187</v>
      </c>
      <c r="B32" s="6">
        <v>0</v>
      </c>
      <c r="C32" s="18">
        <v>0</v>
      </c>
      <c r="D32" s="6">
        <v>0</v>
      </c>
      <c r="E32" s="18">
        <v>0</v>
      </c>
      <c r="F32" s="6">
        <v>0</v>
      </c>
      <c r="G32" s="18">
        <v>0</v>
      </c>
      <c r="H32" s="6">
        <v>0</v>
      </c>
      <c r="I32" s="137">
        <v>0</v>
      </c>
      <c r="J32" s="6">
        <v>1212147110.4300001</v>
      </c>
      <c r="K32" s="19">
        <v>17.695900000000002</v>
      </c>
      <c r="L32" s="6">
        <v>1196107195.47</v>
      </c>
      <c r="M32" s="19">
        <v>18.401900000000001</v>
      </c>
      <c r="N32" s="6">
        <v>1149294397.0799999</v>
      </c>
      <c r="O32" s="19">
        <v>18.567</v>
      </c>
      <c r="P32" s="6">
        <v>1139057599.79</v>
      </c>
      <c r="Q32" s="144">
        <v>16.708300000000001</v>
      </c>
      <c r="R32" s="6">
        <v>0</v>
      </c>
      <c r="S32" s="18">
        <v>0</v>
      </c>
      <c r="T32" s="6">
        <v>540710</v>
      </c>
      <c r="U32" s="19">
        <v>1.3899999999999999E-2</v>
      </c>
      <c r="V32" s="6">
        <v>5727595.5</v>
      </c>
      <c r="W32" s="19">
        <v>0.1565</v>
      </c>
      <c r="X32" s="6">
        <v>2072182</v>
      </c>
      <c r="Y32" s="144">
        <v>5.79E-2</v>
      </c>
      <c r="Z32" s="6">
        <v>2985244540.75</v>
      </c>
      <c r="AA32" s="19">
        <v>61.014400000000002</v>
      </c>
      <c r="AB32" s="6">
        <v>2771983114.9699998</v>
      </c>
      <c r="AC32" s="19">
        <v>59.709499999999998</v>
      </c>
      <c r="AD32" s="6">
        <v>3045444687.3800001</v>
      </c>
      <c r="AE32" s="19">
        <v>64.5989</v>
      </c>
      <c r="AF32" s="6">
        <v>3276031637.73</v>
      </c>
      <c r="AG32" s="144">
        <v>62.864600000000003</v>
      </c>
    </row>
    <row r="33" spans="1:33" ht="14.25" thickTop="1" thickBot="1" x14ac:dyDescent="0.25">
      <c r="A33" s="25" t="s">
        <v>186</v>
      </c>
      <c r="B33" s="27">
        <v>0</v>
      </c>
      <c r="C33" s="21">
        <v>0</v>
      </c>
      <c r="D33" s="27">
        <v>0</v>
      </c>
      <c r="E33" s="21">
        <v>0</v>
      </c>
      <c r="F33" s="27">
        <v>0</v>
      </c>
      <c r="G33" s="21">
        <v>0</v>
      </c>
      <c r="H33" s="27">
        <v>0</v>
      </c>
      <c r="I33" s="134">
        <v>0</v>
      </c>
      <c r="J33" s="27">
        <v>1678515955.6900001</v>
      </c>
      <c r="K33" s="20">
        <v>24.5044</v>
      </c>
      <c r="L33" s="27">
        <v>1654019355.96</v>
      </c>
      <c r="M33" s="20">
        <v>25.4467</v>
      </c>
      <c r="N33" s="27">
        <v>1553032764.24</v>
      </c>
      <c r="O33" s="20">
        <v>25.089400000000001</v>
      </c>
      <c r="P33" s="27">
        <v>1616483378.27</v>
      </c>
      <c r="Q33" s="142">
        <v>23.711400000000001</v>
      </c>
      <c r="R33" s="27">
        <v>173756970.59999999</v>
      </c>
      <c r="S33" s="20">
        <v>4.01</v>
      </c>
      <c r="T33" s="27">
        <v>161661484.00999999</v>
      </c>
      <c r="U33" s="20">
        <v>4.1647999999999996</v>
      </c>
      <c r="V33" s="27">
        <v>160874957.5</v>
      </c>
      <c r="W33" s="20">
        <v>4.3968999999999996</v>
      </c>
      <c r="X33" s="27">
        <v>160324469.53999999</v>
      </c>
      <c r="Y33" s="142">
        <v>4.4827000000000004</v>
      </c>
      <c r="Z33" s="27">
        <v>3237122908.79</v>
      </c>
      <c r="AA33" s="20">
        <v>66.162400000000005</v>
      </c>
      <c r="AB33" s="27">
        <v>2964822810.3299999</v>
      </c>
      <c r="AC33" s="20">
        <v>63.863399999999999</v>
      </c>
      <c r="AD33" s="27">
        <v>3282088159.6999998</v>
      </c>
      <c r="AE33" s="20">
        <v>69.618499999999997</v>
      </c>
      <c r="AF33" s="27">
        <v>3502247699.4000001</v>
      </c>
      <c r="AG33" s="142">
        <v>67.205600000000004</v>
      </c>
    </row>
    <row r="34" spans="1:33" ht="13.5" thickTop="1" x14ac:dyDescent="0.2">
      <c r="A34" s="13" t="s">
        <v>185</v>
      </c>
      <c r="B34" s="6">
        <v>0</v>
      </c>
      <c r="C34" s="18">
        <v>0</v>
      </c>
      <c r="D34" s="6">
        <v>0</v>
      </c>
      <c r="E34" s="18">
        <v>0</v>
      </c>
      <c r="F34" s="6">
        <v>0</v>
      </c>
      <c r="G34" s="18">
        <v>0</v>
      </c>
      <c r="H34" s="6">
        <v>0</v>
      </c>
      <c r="I34" s="137">
        <v>0</v>
      </c>
      <c r="J34" s="6">
        <v>19012095</v>
      </c>
      <c r="K34" s="19">
        <v>0.27760000000000001</v>
      </c>
      <c r="L34" s="6">
        <v>15149700</v>
      </c>
      <c r="M34" s="19">
        <v>0.2331</v>
      </c>
      <c r="N34" s="6">
        <v>17391000</v>
      </c>
      <c r="O34" s="19">
        <v>0.28100000000000003</v>
      </c>
      <c r="P34" s="6">
        <v>9353300</v>
      </c>
      <c r="Q34" s="144">
        <v>0.13719999999999999</v>
      </c>
      <c r="R34" s="6">
        <v>0</v>
      </c>
      <c r="S34" s="18">
        <v>0</v>
      </c>
      <c r="T34" s="6">
        <v>0</v>
      </c>
      <c r="U34" s="19">
        <v>0</v>
      </c>
      <c r="V34" s="6">
        <v>0</v>
      </c>
      <c r="W34" s="19">
        <v>0</v>
      </c>
      <c r="X34" s="6">
        <v>0</v>
      </c>
      <c r="Y34" s="144">
        <v>0</v>
      </c>
      <c r="Z34" s="6">
        <v>0</v>
      </c>
      <c r="AA34" s="18">
        <v>0</v>
      </c>
      <c r="AB34" s="6">
        <v>0</v>
      </c>
      <c r="AC34" s="18">
        <v>0</v>
      </c>
      <c r="AD34" s="6">
        <v>0</v>
      </c>
      <c r="AE34" s="18">
        <v>0</v>
      </c>
      <c r="AF34" s="6">
        <v>0</v>
      </c>
      <c r="AG34" s="137">
        <v>0</v>
      </c>
    </row>
    <row r="35" spans="1:33" x14ac:dyDescent="0.2">
      <c r="A35" s="13" t="s">
        <v>184</v>
      </c>
      <c r="B35" s="6">
        <v>0</v>
      </c>
      <c r="C35" s="18">
        <v>0</v>
      </c>
      <c r="D35" s="6">
        <v>0</v>
      </c>
      <c r="E35" s="18">
        <v>0</v>
      </c>
      <c r="F35" s="6">
        <v>0</v>
      </c>
      <c r="G35" s="18">
        <v>0</v>
      </c>
      <c r="H35" s="6">
        <v>0</v>
      </c>
      <c r="I35" s="137">
        <v>0</v>
      </c>
      <c r="J35" s="6">
        <v>264471506.56</v>
      </c>
      <c r="K35" s="19">
        <v>3.8610000000000002</v>
      </c>
      <c r="L35" s="6">
        <v>232909742.91</v>
      </c>
      <c r="M35" s="19">
        <v>3.5832999999999999</v>
      </c>
      <c r="N35" s="6">
        <v>178821776.80000001</v>
      </c>
      <c r="O35" s="19">
        <v>2.8889</v>
      </c>
      <c r="P35" s="6">
        <v>185194191.97</v>
      </c>
      <c r="Q35" s="144">
        <v>2.7164999999999999</v>
      </c>
      <c r="R35" s="6">
        <v>367231450.81999999</v>
      </c>
      <c r="S35" s="19">
        <v>8.4750999999999994</v>
      </c>
      <c r="T35" s="6">
        <v>241124991.40000001</v>
      </c>
      <c r="U35" s="19">
        <v>6.2119999999999997</v>
      </c>
      <c r="V35" s="6">
        <v>251300556.40000001</v>
      </c>
      <c r="W35" s="19">
        <v>6.8682999999999996</v>
      </c>
      <c r="X35" s="6">
        <v>236451571.80000001</v>
      </c>
      <c r="Y35" s="144">
        <v>6.6113</v>
      </c>
      <c r="Z35" s="6">
        <v>0</v>
      </c>
      <c r="AA35" s="18">
        <v>0</v>
      </c>
      <c r="AB35" s="6">
        <v>0</v>
      </c>
      <c r="AC35" s="18">
        <v>0</v>
      </c>
      <c r="AD35" s="6">
        <v>0</v>
      </c>
      <c r="AE35" s="18">
        <v>0</v>
      </c>
      <c r="AF35" s="6">
        <v>0</v>
      </c>
      <c r="AG35" s="137">
        <v>0</v>
      </c>
    </row>
    <row r="36" spans="1:33" x14ac:dyDescent="0.2">
      <c r="A36" s="13" t="s">
        <v>183</v>
      </c>
      <c r="B36" s="6">
        <v>0</v>
      </c>
      <c r="C36" s="18">
        <v>0</v>
      </c>
      <c r="D36" s="6">
        <v>0</v>
      </c>
      <c r="E36" s="18">
        <v>0</v>
      </c>
      <c r="F36" s="6">
        <v>0</v>
      </c>
      <c r="G36" s="18">
        <v>0</v>
      </c>
      <c r="H36" s="6">
        <v>0</v>
      </c>
      <c r="I36" s="137">
        <v>0</v>
      </c>
      <c r="J36" s="6">
        <v>215316761.38</v>
      </c>
      <c r="K36" s="19">
        <v>3.1434000000000002</v>
      </c>
      <c r="L36" s="6">
        <v>181053736.96000001</v>
      </c>
      <c r="M36" s="19">
        <v>2.7854999999999999</v>
      </c>
      <c r="N36" s="6">
        <v>205881114.06</v>
      </c>
      <c r="O36" s="19">
        <v>3.3260000000000001</v>
      </c>
      <c r="P36" s="6">
        <v>173412412.16999999</v>
      </c>
      <c r="Q36" s="144">
        <v>2.5436999999999999</v>
      </c>
      <c r="R36" s="6">
        <v>250525647.80000001</v>
      </c>
      <c r="S36" s="19">
        <v>5.7816999999999998</v>
      </c>
      <c r="T36" s="6">
        <v>241954351.97</v>
      </c>
      <c r="U36" s="19">
        <v>6.2333999999999996</v>
      </c>
      <c r="V36" s="6">
        <v>232577378.13999999</v>
      </c>
      <c r="W36" s="19">
        <v>6.3566000000000003</v>
      </c>
      <c r="X36" s="6">
        <v>208287470.47999999</v>
      </c>
      <c r="Y36" s="144">
        <v>5.8238000000000003</v>
      </c>
      <c r="Z36" s="6">
        <v>63354503.799999997</v>
      </c>
      <c r="AA36" s="19">
        <v>1.2948999999999999</v>
      </c>
      <c r="AB36" s="6">
        <v>63649563.090000004</v>
      </c>
      <c r="AC36" s="19">
        <v>1.371</v>
      </c>
      <c r="AD36" s="6">
        <v>75556543.579999998</v>
      </c>
      <c r="AE36" s="19">
        <v>1.6027</v>
      </c>
      <c r="AF36" s="6">
        <v>73666904.129999995</v>
      </c>
      <c r="AG36" s="144">
        <v>1.4136</v>
      </c>
    </row>
    <row r="37" spans="1:33" x14ac:dyDescent="0.2">
      <c r="A37" s="13" t="s">
        <v>182</v>
      </c>
      <c r="B37" s="6">
        <v>0</v>
      </c>
      <c r="C37" s="18">
        <v>0</v>
      </c>
      <c r="D37" s="6">
        <v>0</v>
      </c>
      <c r="E37" s="18">
        <v>0</v>
      </c>
      <c r="F37" s="6">
        <v>0</v>
      </c>
      <c r="G37" s="18">
        <v>0</v>
      </c>
      <c r="H37" s="6">
        <v>0</v>
      </c>
      <c r="I37" s="137">
        <v>0</v>
      </c>
      <c r="J37" s="6">
        <v>41194666.079999998</v>
      </c>
      <c r="K37" s="19">
        <v>0.60140000000000005</v>
      </c>
      <c r="L37" s="6">
        <v>38335208</v>
      </c>
      <c r="M37" s="19">
        <v>0.58979999999999999</v>
      </c>
      <c r="N37" s="6">
        <v>25989935</v>
      </c>
      <c r="O37" s="19">
        <v>0.4199</v>
      </c>
      <c r="P37" s="6">
        <v>37092660</v>
      </c>
      <c r="Q37" s="144">
        <v>0.54410000000000003</v>
      </c>
      <c r="R37" s="6">
        <v>120422208.75</v>
      </c>
      <c r="S37" s="19">
        <v>2.7791000000000001</v>
      </c>
      <c r="T37" s="6">
        <v>145976750.06</v>
      </c>
      <c r="U37" s="19">
        <v>3.7608000000000001</v>
      </c>
      <c r="V37" s="6">
        <v>104637413.65000001</v>
      </c>
      <c r="W37" s="19">
        <v>2.8597999999999999</v>
      </c>
      <c r="X37" s="6">
        <v>122596512.25</v>
      </c>
      <c r="Y37" s="144">
        <v>3.4278</v>
      </c>
      <c r="Z37" s="6">
        <v>0</v>
      </c>
      <c r="AA37" s="18">
        <v>0</v>
      </c>
      <c r="AB37" s="6">
        <v>0</v>
      </c>
      <c r="AC37" s="18">
        <v>0</v>
      </c>
      <c r="AD37" s="6">
        <v>0</v>
      </c>
      <c r="AE37" s="18">
        <v>0</v>
      </c>
      <c r="AF37" s="6">
        <v>0</v>
      </c>
      <c r="AG37" s="137">
        <v>0</v>
      </c>
    </row>
    <row r="38" spans="1:33" x14ac:dyDescent="0.2">
      <c r="A38" s="13" t="s">
        <v>181</v>
      </c>
      <c r="B38" s="6">
        <v>0</v>
      </c>
      <c r="C38" s="18">
        <v>0</v>
      </c>
      <c r="D38" s="6">
        <v>0</v>
      </c>
      <c r="E38" s="18">
        <v>0</v>
      </c>
      <c r="F38" s="6">
        <v>0</v>
      </c>
      <c r="G38" s="18">
        <v>0</v>
      </c>
      <c r="H38" s="6">
        <v>0</v>
      </c>
      <c r="I38" s="137">
        <v>0</v>
      </c>
      <c r="J38" s="6">
        <v>29132951.149999999</v>
      </c>
      <c r="K38" s="19">
        <v>0.42530000000000001</v>
      </c>
      <c r="L38" s="6">
        <v>26320803.43</v>
      </c>
      <c r="M38" s="19">
        <v>0.40489999999999998</v>
      </c>
      <c r="N38" s="6">
        <v>24134713.25</v>
      </c>
      <c r="O38" s="19">
        <v>0.38990000000000002</v>
      </c>
      <c r="P38" s="6">
        <v>23793778.940000001</v>
      </c>
      <c r="Q38" s="144">
        <v>0.34899999999999998</v>
      </c>
      <c r="R38" s="6">
        <v>0</v>
      </c>
      <c r="S38" s="18">
        <v>0</v>
      </c>
      <c r="T38" s="6">
        <v>6003661</v>
      </c>
      <c r="U38" s="19">
        <v>0.1547</v>
      </c>
      <c r="V38" s="6">
        <v>5561729</v>
      </c>
      <c r="W38" s="19">
        <v>0.152</v>
      </c>
      <c r="X38" s="6">
        <v>5113784</v>
      </c>
      <c r="Y38" s="144">
        <v>0.14299999999999999</v>
      </c>
      <c r="Z38" s="6">
        <v>0</v>
      </c>
      <c r="AA38" s="18">
        <v>0</v>
      </c>
      <c r="AB38" s="6">
        <v>0</v>
      </c>
      <c r="AC38" s="18">
        <v>0</v>
      </c>
      <c r="AD38" s="6">
        <v>0</v>
      </c>
      <c r="AE38" s="18">
        <v>0</v>
      </c>
      <c r="AF38" s="6">
        <v>0</v>
      </c>
      <c r="AG38" s="137">
        <v>0</v>
      </c>
    </row>
    <row r="39" spans="1:33" x14ac:dyDescent="0.2">
      <c r="A39" s="13" t="s">
        <v>180</v>
      </c>
      <c r="B39" s="6">
        <v>0</v>
      </c>
      <c r="C39" s="18">
        <v>0</v>
      </c>
      <c r="D39" s="6">
        <v>0</v>
      </c>
      <c r="E39" s="18">
        <v>0</v>
      </c>
      <c r="F39" s="6">
        <v>0</v>
      </c>
      <c r="G39" s="18">
        <v>0</v>
      </c>
      <c r="H39" s="6">
        <v>0</v>
      </c>
      <c r="I39" s="137">
        <v>0</v>
      </c>
      <c r="J39" s="6">
        <v>184750366.52000001</v>
      </c>
      <c r="K39" s="19">
        <v>2.6970999999999998</v>
      </c>
      <c r="L39" s="6">
        <v>163857943.18000001</v>
      </c>
      <c r="M39" s="19">
        <v>2.5209000000000001</v>
      </c>
      <c r="N39" s="6">
        <v>169023724.81</v>
      </c>
      <c r="O39" s="19">
        <v>2.7305999999999999</v>
      </c>
      <c r="P39" s="6">
        <v>84703400.5</v>
      </c>
      <c r="Q39" s="144">
        <v>1.2424999999999999</v>
      </c>
      <c r="R39" s="6">
        <v>253014545.5</v>
      </c>
      <c r="S39" s="19">
        <v>5.8391999999999999</v>
      </c>
      <c r="T39" s="6">
        <v>180746669.31999999</v>
      </c>
      <c r="U39" s="19">
        <v>4.6565000000000003</v>
      </c>
      <c r="V39" s="6">
        <v>173994021.88</v>
      </c>
      <c r="W39" s="19">
        <v>4.7553999999999998</v>
      </c>
      <c r="X39" s="6">
        <v>148955160.75</v>
      </c>
      <c r="Y39" s="144">
        <v>4.1647999999999996</v>
      </c>
      <c r="Z39" s="6">
        <v>0</v>
      </c>
      <c r="AA39" s="18">
        <v>0</v>
      </c>
      <c r="AB39" s="6">
        <v>0</v>
      </c>
      <c r="AC39" s="18">
        <v>0</v>
      </c>
      <c r="AD39" s="6">
        <v>0</v>
      </c>
      <c r="AE39" s="18">
        <v>0</v>
      </c>
      <c r="AF39" s="6">
        <v>0</v>
      </c>
      <c r="AG39" s="137">
        <v>0</v>
      </c>
    </row>
    <row r="40" spans="1:33" ht="13.5" thickBot="1" x14ac:dyDescent="0.25">
      <c r="A40" s="13" t="s">
        <v>179</v>
      </c>
      <c r="B40" s="6">
        <v>0</v>
      </c>
      <c r="C40" s="18">
        <v>0</v>
      </c>
      <c r="D40" s="6">
        <v>0</v>
      </c>
      <c r="E40" s="18">
        <v>0</v>
      </c>
      <c r="F40" s="6">
        <v>0</v>
      </c>
      <c r="G40" s="18">
        <v>0</v>
      </c>
      <c r="H40" s="6">
        <v>0</v>
      </c>
      <c r="I40" s="137">
        <v>0</v>
      </c>
      <c r="J40" s="6">
        <v>228706735.16999999</v>
      </c>
      <c r="K40" s="19">
        <v>3.3389000000000002</v>
      </c>
      <c r="L40" s="6">
        <v>145637211.12</v>
      </c>
      <c r="M40" s="19">
        <v>2.2406000000000001</v>
      </c>
      <c r="N40" s="6">
        <v>151040884.36000001</v>
      </c>
      <c r="O40" s="19">
        <v>2.4401000000000002</v>
      </c>
      <c r="P40" s="6">
        <v>165940520.75999999</v>
      </c>
      <c r="Q40" s="144">
        <v>2.4340999999999999</v>
      </c>
      <c r="R40" s="6">
        <v>201073408.81999999</v>
      </c>
      <c r="S40" s="19">
        <v>4.6403999999999996</v>
      </c>
      <c r="T40" s="6">
        <v>167399320.43000001</v>
      </c>
      <c r="U40" s="19">
        <v>4.3127000000000004</v>
      </c>
      <c r="V40" s="6">
        <v>161851913.09999999</v>
      </c>
      <c r="W40" s="19">
        <v>4.4236000000000004</v>
      </c>
      <c r="X40" s="6">
        <v>154177927.25999999</v>
      </c>
      <c r="Y40" s="144">
        <v>4.3109000000000002</v>
      </c>
      <c r="Z40" s="6">
        <v>0</v>
      </c>
      <c r="AA40" s="18">
        <v>0</v>
      </c>
      <c r="AB40" s="6">
        <v>0</v>
      </c>
      <c r="AC40" s="18">
        <v>0</v>
      </c>
      <c r="AD40" s="6">
        <v>0</v>
      </c>
      <c r="AE40" s="18">
        <v>0</v>
      </c>
      <c r="AF40" s="6">
        <v>0</v>
      </c>
      <c r="AG40" s="137">
        <v>0</v>
      </c>
    </row>
    <row r="41" spans="1:33" ht="14.25" thickTop="1" thickBot="1" x14ac:dyDescent="0.25">
      <c r="A41" s="25" t="s">
        <v>178</v>
      </c>
      <c r="B41" s="27">
        <v>0</v>
      </c>
      <c r="C41" s="21">
        <v>0</v>
      </c>
      <c r="D41" s="27">
        <v>0</v>
      </c>
      <c r="E41" s="21">
        <v>0</v>
      </c>
      <c r="F41" s="27">
        <v>0</v>
      </c>
      <c r="G41" s="21">
        <v>0</v>
      </c>
      <c r="H41" s="27">
        <v>0</v>
      </c>
      <c r="I41" s="134">
        <v>0</v>
      </c>
      <c r="J41" s="27">
        <v>982585081.86000001</v>
      </c>
      <c r="K41" s="20">
        <v>14.3446</v>
      </c>
      <c r="L41" s="27">
        <v>803264345.60000002</v>
      </c>
      <c r="M41" s="20">
        <v>12.3581</v>
      </c>
      <c r="N41" s="27">
        <v>772283148.27999997</v>
      </c>
      <c r="O41" s="20">
        <v>12.4763</v>
      </c>
      <c r="P41" s="27">
        <v>679490264.34000003</v>
      </c>
      <c r="Q41" s="142">
        <v>9.9671000000000003</v>
      </c>
      <c r="R41" s="27">
        <v>1192267261.6900001</v>
      </c>
      <c r="S41" s="20">
        <v>27.515599999999999</v>
      </c>
      <c r="T41" s="27">
        <v>983205744.17999995</v>
      </c>
      <c r="U41" s="20">
        <v>25.33</v>
      </c>
      <c r="V41" s="27">
        <v>929923012.16999996</v>
      </c>
      <c r="W41" s="20">
        <v>25.415700000000001</v>
      </c>
      <c r="X41" s="27">
        <v>875582426.53999996</v>
      </c>
      <c r="Y41" s="142">
        <v>24.4816</v>
      </c>
      <c r="Z41" s="27">
        <v>63354503.799999997</v>
      </c>
      <c r="AA41" s="20">
        <v>1.2948999999999999</v>
      </c>
      <c r="AB41" s="27">
        <v>63649563.090000004</v>
      </c>
      <c r="AC41" s="20">
        <v>1.371</v>
      </c>
      <c r="AD41" s="27">
        <v>75556543.579999998</v>
      </c>
      <c r="AE41" s="20">
        <v>1.6027</v>
      </c>
      <c r="AF41" s="27">
        <v>73666904.129999995</v>
      </c>
      <c r="AG41" s="142">
        <v>1.4136</v>
      </c>
    </row>
    <row r="42" spans="1:33" ht="13.5" thickTop="1" x14ac:dyDescent="0.2">
      <c r="A42" s="13" t="s">
        <v>177</v>
      </c>
      <c r="B42" s="6">
        <v>0</v>
      </c>
      <c r="C42" s="18">
        <v>0</v>
      </c>
      <c r="D42" s="6">
        <v>0</v>
      </c>
      <c r="E42" s="18">
        <v>0</v>
      </c>
      <c r="F42" s="6">
        <v>0</v>
      </c>
      <c r="G42" s="18">
        <v>0</v>
      </c>
      <c r="H42" s="6">
        <v>0</v>
      </c>
      <c r="I42" s="137">
        <v>0</v>
      </c>
      <c r="J42" s="6">
        <v>88244464.670000002</v>
      </c>
      <c r="K42" s="19">
        <v>1.2883</v>
      </c>
      <c r="L42" s="6">
        <v>76214394.040000007</v>
      </c>
      <c r="M42" s="19">
        <v>1.1725000000000001</v>
      </c>
      <c r="N42" s="6">
        <v>108344251.05</v>
      </c>
      <c r="O42" s="19">
        <v>1.7503</v>
      </c>
      <c r="P42" s="6">
        <v>138079468.63999999</v>
      </c>
      <c r="Q42" s="144">
        <v>2.0253999999999999</v>
      </c>
      <c r="R42" s="6">
        <v>127885704.09999999</v>
      </c>
      <c r="S42" s="19">
        <v>2.9514</v>
      </c>
      <c r="T42" s="6">
        <v>150742783.88</v>
      </c>
      <c r="U42" s="19">
        <v>3.8835000000000002</v>
      </c>
      <c r="V42" s="6">
        <v>147032405.02000001</v>
      </c>
      <c r="W42" s="19">
        <v>4.0185000000000004</v>
      </c>
      <c r="X42" s="6">
        <v>188972057.31999999</v>
      </c>
      <c r="Y42" s="144">
        <v>5.2836999999999996</v>
      </c>
      <c r="Z42" s="6">
        <v>0</v>
      </c>
      <c r="AA42" s="18">
        <v>0</v>
      </c>
      <c r="AB42" s="6">
        <v>0</v>
      </c>
      <c r="AC42" s="18">
        <v>0</v>
      </c>
      <c r="AD42" s="6">
        <v>0</v>
      </c>
      <c r="AE42" s="18">
        <v>0</v>
      </c>
      <c r="AF42" s="6">
        <v>0</v>
      </c>
      <c r="AG42" s="137">
        <v>0</v>
      </c>
    </row>
    <row r="43" spans="1:33" x14ac:dyDescent="0.2">
      <c r="A43" s="13" t="s">
        <v>176</v>
      </c>
      <c r="B43" s="6">
        <v>0</v>
      </c>
      <c r="C43" s="18">
        <v>0</v>
      </c>
      <c r="D43" s="6">
        <v>0</v>
      </c>
      <c r="E43" s="18">
        <v>0</v>
      </c>
      <c r="F43" s="6">
        <v>0</v>
      </c>
      <c r="G43" s="18">
        <v>0</v>
      </c>
      <c r="H43" s="6">
        <v>0</v>
      </c>
      <c r="I43" s="137">
        <v>0</v>
      </c>
      <c r="J43" s="6">
        <v>251306355.59</v>
      </c>
      <c r="K43" s="19">
        <v>3.6688000000000001</v>
      </c>
      <c r="L43" s="6">
        <v>228782663.22</v>
      </c>
      <c r="M43" s="19">
        <v>3.5198</v>
      </c>
      <c r="N43" s="6">
        <v>247382171.19</v>
      </c>
      <c r="O43" s="19">
        <v>3.9965000000000002</v>
      </c>
      <c r="P43" s="6">
        <v>309453850.31</v>
      </c>
      <c r="Q43" s="144">
        <v>4.5392000000000001</v>
      </c>
      <c r="R43" s="6">
        <v>352156933.95999998</v>
      </c>
      <c r="S43" s="19">
        <v>8.1272000000000002</v>
      </c>
      <c r="T43" s="6">
        <v>319335067.77999997</v>
      </c>
      <c r="U43" s="19">
        <v>8.2269000000000005</v>
      </c>
      <c r="V43" s="6">
        <v>303860188.43000001</v>
      </c>
      <c r="W43" s="19">
        <v>8.3048000000000002</v>
      </c>
      <c r="X43" s="6">
        <v>306670007.23000002</v>
      </c>
      <c r="Y43" s="144">
        <v>8.5746000000000002</v>
      </c>
      <c r="Z43" s="6">
        <v>0</v>
      </c>
      <c r="AA43" s="18">
        <v>0</v>
      </c>
      <c r="AB43" s="6">
        <v>0</v>
      </c>
      <c r="AC43" s="18">
        <v>0</v>
      </c>
      <c r="AD43" s="6">
        <v>0</v>
      </c>
      <c r="AE43" s="18">
        <v>0</v>
      </c>
      <c r="AF43" s="6">
        <v>0</v>
      </c>
      <c r="AG43" s="137">
        <v>0</v>
      </c>
    </row>
    <row r="44" spans="1:33" x14ac:dyDescent="0.2">
      <c r="A44" s="13" t="s">
        <v>175</v>
      </c>
      <c r="B44" s="6">
        <v>0</v>
      </c>
      <c r="C44" s="18">
        <v>0</v>
      </c>
      <c r="D44" s="6">
        <v>0</v>
      </c>
      <c r="E44" s="18">
        <v>0</v>
      </c>
      <c r="F44" s="6">
        <v>0</v>
      </c>
      <c r="G44" s="18">
        <v>0</v>
      </c>
      <c r="H44" s="6">
        <v>0</v>
      </c>
      <c r="I44" s="137">
        <v>0</v>
      </c>
      <c r="J44" s="6">
        <v>303087428.92000002</v>
      </c>
      <c r="K44" s="19">
        <v>4.4246999999999996</v>
      </c>
      <c r="L44" s="6">
        <v>272780640.72000003</v>
      </c>
      <c r="M44" s="19">
        <v>4.1966999999999999</v>
      </c>
      <c r="N44" s="6">
        <v>232347814.96000001</v>
      </c>
      <c r="O44" s="19">
        <v>3.7536</v>
      </c>
      <c r="P44" s="6">
        <v>281255209.51999998</v>
      </c>
      <c r="Q44" s="144">
        <v>4.1256000000000004</v>
      </c>
      <c r="R44" s="6">
        <v>339528062.13999999</v>
      </c>
      <c r="S44" s="19">
        <v>7.8357000000000001</v>
      </c>
      <c r="T44" s="6">
        <v>306653472.18000001</v>
      </c>
      <c r="U44" s="19">
        <v>7.9001999999999999</v>
      </c>
      <c r="V44" s="6">
        <v>260370199.84999999</v>
      </c>
      <c r="W44" s="19">
        <v>7.1162000000000001</v>
      </c>
      <c r="X44" s="6">
        <v>255677651.75</v>
      </c>
      <c r="Y44" s="144">
        <v>7.1487999999999996</v>
      </c>
      <c r="Z44" s="6">
        <v>0</v>
      </c>
      <c r="AA44" s="18">
        <v>0</v>
      </c>
      <c r="AB44" s="6">
        <v>0</v>
      </c>
      <c r="AC44" s="18">
        <v>0</v>
      </c>
      <c r="AD44" s="6">
        <v>0</v>
      </c>
      <c r="AE44" s="18">
        <v>0</v>
      </c>
      <c r="AF44" s="6">
        <v>0</v>
      </c>
      <c r="AG44" s="137">
        <v>0</v>
      </c>
    </row>
    <row r="45" spans="1:33" ht="13.5" thickBot="1" x14ac:dyDescent="0.25">
      <c r="A45" s="13" t="s">
        <v>174</v>
      </c>
      <c r="B45" s="6">
        <v>0</v>
      </c>
      <c r="C45" s="18">
        <v>0</v>
      </c>
      <c r="D45" s="6">
        <v>0</v>
      </c>
      <c r="E45" s="18">
        <v>0</v>
      </c>
      <c r="F45" s="6">
        <v>0</v>
      </c>
      <c r="G45" s="18">
        <v>0</v>
      </c>
      <c r="H45" s="6">
        <v>0</v>
      </c>
      <c r="I45" s="137">
        <v>0</v>
      </c>
      <c r="J45" s="6">
        <v>55213425.539999999</v>
      </c>
      <c r="K45" s="19">
        <v>0.80610000000000004</v>
      </c>
      <c r="L45" s="6">
        <v>62221388.609999999</v>
      </c>
      <c r="M45" s="19">
        <v>0.95730000000000004</v>
      </c>
      <c r="N45" s="6">
        <v>62079097</v>
      </c>
      <c r="O45" s="19">
        <v>1.0028999999999999</v>
      </c>
      <c r="P45" s="6">
        <v>53163634.299999997</v>
      </c>
      <c r="Q45" s="144">
        <v>0.77980000000000005</v>
      </c>
      <c r="R45" s="6">
        <v>77388123.959999993</v>
      </c>
      <c r="S45" s="19">
        <v>1.786</v>
      </c>
      <c r="T45" s="6">
        <v>57046110.950000003</v>
      </c>
      <c r="U45" s="19">
        <v>1.4697</v>
      </c>
      <c r="V45" s="6">
        <v>31701181.100000001</v>
      </c>
      <c r="W45" s="19">
        <v>0.86639999999999995</v>
      </c>
      <c r="X45" s="6">
        <v>13681704.199999999</v>
      </c>
      <c r="Y45" s="144">
        <v>0.38250000000000001</v>
      </c>
      <c r="Z45" s="6">
        <v>0</v>
      </c>
      <c r="AA45" s="18">
        <v>0</v>
      </c>
      <c r="AB45" s="6">
        <v>0</v>
      </c>
      <c r="AC45" s="18">
        <v>0</v>
      </c>
      <c r="AD45" s="6">
        <v>0</v>
      </c>
      <c r="AE45" s="18">
        <v>0</v>
      </c>
      <c r="AF45" s="6">
        <v>0</v>
      </c>
      <c r="AG45" s="137">
        <v>0</v>
      </c>
    </row>
    <row r="46" spans="1:33" ht="14.25" thickTop="1" thickBot="1" x14ac:dyDescent="0.25">
      <c r="A46" s="25" t="s">
        <v>173</v>
      </c>
      <c r="B46" s="27">
        <v>0</v>
      </c>
      <c r="C46" s="21">
        <v>0</v>
      </c>
      <c r="D46" s="27">
        <v>0</v>
      </c>
      <c r="E46" s="21">
        <v>0</v>
      </c>
      <c r="F46" s="27">
        <v>0</v>
      </c>
      <c r="G46" s="21">
        <v>0</v>
      </c>
      <c r="H46" s="27">
        <v>0</v>
      </c>
      <c r="I46" s="134">
        <v>0</v>
      </c>
      <c r="J46" s="27">
        <v>697851674.72000003</v>
      </c>
      <c r="K46" s="20">
        <v>10.187799999999999</v>
      </c>
      <c r="L46" s="27">
        <v>639999086.59000003</v>
      </c>
      <c r="M46" s="20">
        <v>9.8462999999999994</v>
      </c>
      <c r="N46" s="27">
        <v>650153334.20000005</v>
      </c>
      <c r="O46" s="20">
        <v>10.503299999999999</v>
      </c>
      <c r="P46" s="27">
        <v>781952162.76999998</v>
      </c>
      <c r="Q46" s="142">
        <v>11.4701</v>
      </c>
      <c r="R46" s="27">
        <v>896958824.15999997</v>
      </c>
      <c r="S46" s="20">
        <v>20.700299999999999</v>
      </c>
      <c r="T46" s="27">
        <v>833777434.78999996</v>
      </c>
      <c r="U46" s="20">
        <v>21.480399999999999</v>
      </c>
      <c r="V46" s="27">
        <v>742963974.39999998</v>
      </c>
      <c r="W46" s="20">
        <v>20.305900000000001</v>
      </c>
      <c r="X46" s="27">
        <v>765001420.5</v>
      </c>
      <c r="Y46" s="142">
        <v>21.389700000000001</v>
      </c>
      <c r="Z46" s="27">
        <v>0</v>
      </c>
      <c r="AA46" s="21">
        <v>0</v>
      </c>
      <c r="AB46" s="27">
        <v>0</v>
      </c>
      <c r="AC46" s="21">
        <v>0</v>
      </c>
      <c r="AD46" s="27">
        <v>0</v>
      </c>
      <c r="AE46" s="21">
        <v>0</v>
      </c>
      <c r="AF46" s="27">
        <v>0</v>
      </c>
      <c r="AG46" s="134">
        <v>0</v>
      </c>
    </row>
    <row r="47" spans="1:33" ht="13.5" thickTop="1" x14ac:dyDescent="0.2">
      <c r="A47" s="13" t="s">
        <v>172</v>
      </c>
      <c r="B47" s="6">
        <v>1178370866.74</v>
      </c>
      <c r="C47" s="19">
        <v>44.964399999999998</v>
      </c>
      <c r="D47" s="6">
        <v>1107080566.9400001</v>
      </c>
      <c r="E47" s="19">
        <v>46.0578</v>
      </c>
      <c r="F47" s="6">
        <v>1102666561.3099999</v>
      </c>
      <c r="G47" s="19">
        <v>44.883400000000002</v>
      </c>
      <c r="H47" s="6">
        <v>1125907494.8199999</v>
      </c>
      <c r="I47" s="144">
        <v>46.5623</v>
      </c>
      <c r="J47" s="6">
        <v>465909287.05000001</v>
      </c>
      <c r="K47" s="19">
        <v>6.8017000000000003</v>
      </c>
      <c r="L47" s="6">
        <v>438996472.77999997</v>
      </c>
      <c r="M47" s="19">
        <v>6.7538999999999998</v>
      </c>
      <c r="N47" s="6">
        <v>462214811.80000001</v>
      </c>
      <c r="O47" s="19">
        <v>7.4671000000000003</v>
      </c>
      <c r="P47" s="6">
        <v>545441015.80999994</v>
      </c>
      <c r="Q47" s="144">
        <v>8.0007999999999999</v>
      </c>
      <c r="R47" s="6">
        <v>0</v>
      </c>
      <c r="S47" s="18">
        <v>0</v>
      </c>
      <c r="T47" s="6">
        <v>0</v>
      </c>
      <c r="U47" s="18">
        <v>0</v>
      </c>
      <c r="V47" s="6">
        <v>0</v>
      </c>
      <c r="W47" s="18">
        <v>0</v>
      </c>
      <c r="X47" s="6">
        <v>0</v>
      </c>
      <c r="Y47" s="137">
        <v>0</v>
      </c>
      <c r="Z47" s="6">
        <v>0</v>
      </c>
      <c r="AA47" s="18">
        <v>0</v>
      </c>
      <c r="AB47" s="6">
        <v>0</v>
      </c>
      <c r="AC47" s="18">
        <v>0</v>
      </c>
      <c r="AD47" s="6">
        <v>0</v>
      </c>
      <c r="AE47" s="18">
        <v>0</v>
      </c>
      <c r="AF47" s="6">
        <v>0</v>
      </c>
      <c r="AG47" s="137">
        <v>0</v>
      </c>
    </row>
    <row r="48" spans="1:33" x14ac:dyDescent="0.2">
      <c r="A48" s="13" t="s">
        <v>171</v>
      </c>
      <c r="B48" s="6">
        <v>47791256</v>
      </c>
      <c r="C48" s="19">
        <v>1.8236000000000001</v>
      </c>
      <c r="D48" s="6">
        <v>47512170.649999999</v>
      </c>
      <c r="E48" s="19">
        <v>1.9765999999999999</v>
      </c>
      <c r="F48" s="6">
        <v>45621661.899999999</v>
      </c>
      <c r="G48" s="19">
        <v>1.857</v>
      </c>
      <c r="H48" s="6">
        <v>40024417.829999998</v>
      </c>
      <c r="I48" s="144">
        <v>1.6552</v>
      </c>
      <c r="J48" s="6">
        <v>31442452.48</v>
      </c>
      <c r="K48" s="19">
        <v>0.45900000000000002</v>
      </c>
      <c r="L48" s="6">
        <v>48706090.799999997</v>
      </c>
      <c r="M48" s="19">
        <v>0.74929999999999997</v>
      </c>
      <c r="N48" s="6">
        <v>35962010.130000003</v>
      </c>
      <c r="O48" s="19">
        <v>0.58099999999999996</v>
      </c>
      <c r="P48" s="6">
        <v>47028844.100000001</v>
      </c>
      <c r="Q48" s="144">
        <v>0.68979999999999997</v>
      </c>
      <c r="R48" s="6">
        <v>4975712</v>
      </c>
      <c r="S48" s="19">
        <v>0.1148</v>
      </c>
      <c r="T48" s="6">
        <v>4346498.1500000004</v>
      </c>
      <c r="U48" s="19">
        <v>0.112</v>
      </c>
      <c r="V48" s="6">
        <v>0</v>
      </c>
      <c r="W48" s="18">
        <v>0</v>
      </c>
      <c r="X48" s="6">
        <v>0</v>
      </c>
      <c r="Y48" s="137">
        <v>0</v>
      </c>
      <c r="Z48" s="6">
        <v>9014154.5999999996</v>
      </c>
      <c r="AA48" s="19">
        <v>0.1842</v>
      </c>
      <c r="AB48" s="6">
        <v>8547015.3499999996</v>
      </c>
      <c r="AC48" s="19">
        <v>0.18410000000000001</v>
      </c>
      <c r="AD48" s="6">
        <v>0</v>
      </c>
      <c r="AE48" s="19">
        <v>0</v>
      </c>
      <c r="AF48" s="6">
        <v>0</v>
      </c>
      <c r="AG48" s="144">
        <v>0</v>
      </c>
    </row>
    <row r="49" spans="1:33" x14ac:dyDescent="0.2">
      <c r="A49" s="13" t="s">
        <v>170</v>
      </c>
      <c r="B49" s="6">
        <v>441501718.50999999</v>
      </c>
      <c r="C49" s="19">
        <v>16.846900000000002</v>
      </c>
      <c r="D49" s="6">
        <v>359758867.02999997</v>
      </c>
      <c r="E49" s="19">
        <v>14.967000000000001</v>
      </c>
      <c r="F49" s="6">
        <v>346453370.89999998</v>
      </c>
      <c r="G49" s="19">
        <v>14.1022</v>
      </c>
      <c r="H49" s="6">
        <v>321575300.45999998</v>
      </c>
      <c r="I49" s="144">
        <v>13.2989</v>
      </c>
      <c r="J49" s="6">
        <v>333777013.35000002</v>
      </c>
      <c r="K49" s="19">
        <v>4.8727999999999998</v>
      </c>
      <c r="L49" s="6">
        <v>325599868.55000001</v>
      </c>
      <c r="M49" s="19">
        <v>5.0092999999999996</v>
      </c>
      <c r="N49" s="6">
        <v>269062293.35000002</v>
      </c>
      <c r="O49" s="19">
        <v>4.3467000000000002</v>
      </c>
      <c r="P49" s="6">
        <v>287426234.94</v>
      </c>
      <c r="Q49" s="144">
        <v>4.2161</v>
      </c>
      <c r="R49" s="6">
        <v>15930875.9</v>
      </c>
      <c r="S49" s="19">
        <v>0.36770000000000003</v>
      </c>
      <c r="T49" s="6">
        <v>12180852.6</v>
      </c>
      <c r="U49" s="19">
        <v>0.31380000000000002</v>
      </c>
      <c r="V49" s="6">
        <v>8902084.3800000008</v>
      </c>
      <c r="W49" s="19">
        <v>0.24329999999999999</v>
      </c>
      <c r="X49" s="6">
        <v>8241443.7599999998</v>
      </c>
      <c r="Y49" s="144">
        <v>0.23039999999999999</v>
      </c>
      <c r="Z49" s="6">
        <v>0</v>
      </c>
      <c r="AA49" s="18">
        <v>0</v>
      </c>
      <c r="AB49" s="6">
        <v>0</v>
      </c>
      <c r="AC49" s="18">
        <v>0</v>
      </c>
      <c r="AD49" s="6">
        <v>0</v>
      </c>
      <c r="AE49" s="18">
        <v>0</v>
      </c>
      <c r="AF49" s="6">
        <v>0</v>
      </c>
      <c r="AG49" s="137">
        <v>0</v>
      </c>
    </row>
    <row r="50" spans="1:33" x14ac:dyDescent="0.2">
      <c r="A50" s="13" t="s">
        <v>169</v>
      </c>
      <c r="B50" s="6">
        <v>605876595.55999994</v>
      </c>
      <c r="C50" s="19">
        <v>23.1191</v>
      </c>
      <c r="D50" s="6">
        <v>587867090.00999999</v>
      </c>
      <c r="E50" s="19">
        <v>24.457000000000001</v>
      </c>
      <c r="F50" s="6">
        <v>639610776.84000003</v>
      </c>
      <c r="G50" s="19">
        <v>26.035</v>
      </c>
      <c r="H50" s="6">
        <v>633663465.92999995</v>
      </c>
      <c r="I50" s="144">
        <v>26.205400000000001</v>
      </c>
      <c r="J50" s="6">
        <v>292951678.50999999</v>
      </c>
      <c r="K50" s="19">
        <v>4.2767999999999997</v>
      </c>
      <c r="L50" s="6">
        <v>222547598.84999999</v>
      </c>
      <c r="M50" s="19">
        <v>3.4238</v>
      </c>
      <c r="N50" s="6">
        <v>221408085.66</v>
      </c>
      <c r="O50" s="19">
        <v>3.5769000000000002</v>
      </c>
      <c r="P50" s="6">
        <v>286098915.67000002</v>
      </c>
      <c r="Q50" s="144">
        <v>4.1966000000000001</v>
      </c>
      <c r="R50" s="6">
        <v>0</v>
      </c>
      <c r="S50" s="18">
        <v>0</v>
      </c>
      <c r="T50" s="6">
        <v>0</v>
      </c>
      <c r="U50" s="18">
        <v>0</v>
      </c>
      <c r="V50" s="6">
        <v>0</v>
      </c>
      <c r="W50" s="18">
        <v>0</v>
      </c>
      <c r="X50" s="6">
        <v>0</v>
      </c>
      <c r="Y50" s="137">
        <v>0</v>
      </c>
      <c r="Z50" s="6">
        <v>0</v>
      </c>
      <c r="AA50" s="18">
        <v>0</v>
      </c>
      <c r="AB50" s="6">
        <v>0</v>
      </c>
      <c r="AC50" s="18">
        <v>0</v>
      </c>
      <c r="AD50" s="6">
        <v>0</v>
      </c>
      <c r="AE50" s="18">
        <v>0</v>
      </c>
      <c r="AF50" s="6">
        <v>0</v>
      </c>
      <c r="AG50" s="137">
        <v>0</v>
      </c>
    </row>
    <row r="51" spans="1:33" x14ac:dyDescent="0.2">
      <c r="A51" s="13" t="s">
        <v>168</v>
      </c>
      <c r="B51" s="6">
        <v>0</v>
      </c>
      <c r="C51" s="18">
        <v>0</v>
      </c>
      <c r="D51" s="6">
        <v>0</v>
      </c>
      <c r="E51" s="18">
        <v>0</v>
      </c>
      <c r="F51" s="6">
        <v>0</v>
      </c>
      <c r="G51" s="18">
        <v>0</v>
      </c>
      <c r="H51" s="6">
        <v>0</v>
      </c>
      <c r="I51" s="137">
        <v>0</v>
      </c>
      <c r="J51" s="6">
        <v>0</v>
      </c>
      <c r="K51" s="18">
        <v>0</v>
      </c>
      <c r="L51" s="6">
        <v>0</v>
      </c>
      <c r="M51" s="18">
        <v>0</v>
      </c>
      <c r="N51" s="6">
        <v>0</v>
      </c>
      <c r="O51" s="18">
        <v>0</v>
      </c>
      <c r="P51" s="6">
        <v>0</v>
      </c>
      <c r="Q51" s="137">
        <v>0</v>
      </c>
      <c r="R51" s="6">
        <v>0</v>
      </c>
      <c r="S51" s="18">
        <v>0</v>
      </c>
      <c r="T51" s="6">
        <v>0</v>
      </c>
      <c r="U51" s="18">
        <v>0</v>
      </c>
      <c r="V51" s="6">
        <v>0</v>
      </c>
      <c r="W51" s="18">
        <v>0</v>
      </c>
      <c r="X51" s="6">
        <v>0</v>
      </c>
      <c r="Y51" s="137">
        <v>0</v>
      </c>
      <c r="Z51" s="6">
        <v>0</v>
      </c>
      <c r="AA51" s="18">
        <v>0</v>
      </c>
      <c r="AB51" s="6">
        <v>0</v>
      </c>
      <c r="AC51" s="18">
        <v>0</v>
      </c>
      <c r="AD51" s="6">
        <v>0</v>
      </c>
      <c r="AE51" s="18">
        <v>0</v>
      </c>
      <c r="AF51" s="6">
        <v>0</v>
      </c>
      <c r="AG51" s="137">
        <v>0</v>
      </c>
    </row>
    <row r="52" spans="1:33" x14ac:dyDescent="0.2">
      <c r="A52" s="13" t="s">
        <v>167</v>
      </c>
      <c r="B52" s="6">
        <v>12487320.75</v>
      </c>
      <c r="C52" s="19">
        <v>0.47649999999999998</v>
      </c>
      <c r="D52" s="6">
        <v>10340091.07</v>
      </c>
      <c r="E52" s="19">
        <v>0.43020000000000003</v>
      </c>
      <c r="F52" s="6">
        <v>15639188.5</v>
      </c>
      <c r="G52" s="19">
        <v>0.63660000000000005</v>
      </c>
      <c r="H52" s="6">
        <v>13151399</v>
      </c>
      <c r="I52" s="144">
        <v>0.54390000000000005</v>
      </c>
      <c r="J52" s="6">
        <v>39011750</v>
      </c>
      <c r="K52" s="19">
        <v>0.56950000000000001</v>
      </c>
      <c r="L52" s="6">
        <v>40008698.490000002</v>
      </c>
      <c r="M52" s="19">
        <v>0.61550000000000005</v>
      </c>
      <c r="N52" s="6">
        <v>34861014.5</v>
      </c>
      <c r="O52" s="19">
        <v>0.56320000000000003</v>
      </c>
      <c r="P52" s="6">
        <v>26506705</v>
      </c>
      <c r="Q52" s="144">
        <v>0.38879999999999998</v>
      </c>
      <c r="R52" s="6">
        <v>0</v>
      </c>
      <c r="S52" s="18">
        <v>0</v>
      </c>
      <c r="T52" s="6">
        <v>0</v>
      </c>
      <c r="U52" s="18">
        <v>0</v>
      </c>
      <c r="V52" s="6">
        <v>0</v>
      </c>
      <c r="W52" s="18">
        <v>0</v>
      </c>
      <c r="X52" s="6">
        <v>0</v>
      </c>
      <c r="Y52" s="137">
        <v>0</v>
      </c>
      <c r="Z52" s="6">
        <v>0</v>
      </c>
      <c r="AA52" s="18">
        <v>0</v>
      </c>
      <c r="AB52" s="6">
        <v>0</v>
      </c>
      <c r="AC52" s="18">
        <v>0</v>
      </c>
      <c r="AD52" s="6">
        <v>0</v>
      </c>
      <c r="AE52" s="18">
        <v>0</v>
      </c>
      <c r="AF52" s="6">
        <v>0</v>
      </c>
      <c r="AG52" s="137">
        <v>0</v>
      </c>
    </row>
    <row r="53" spans="1:33" ht="13.5" thickBot="1" x14ac:dyDescent="0.25">
      <c r="A53" s="13" t="s">
        <v>74</v>
      </c>
      <c r="B53" s="6">
        <v>124527330.7</v>
      </c>
      <c r="C53" s="19">
        <v>4.7516999999999996</v>
      </c>
      <c r="D53" s="6">
        <v>111747700.70999999</v>
      </c>
      <c r="E53" s="19">
        <v>4.649</v>
      </c>
      <c r="F53" s="6">
        <v>108377377.55</v>
      </c>
      <c r="G53" s="19">
        <v>4.4114000000000004</v>
      </c>
      <c r="H53" s="6">
        <v>96219609.510000005</v>
      </c>
      <c r="I53" s="144">
        <v>3.9792000000000001</v>
      </c>
      <c r="J53" s="6">
        <v>174845761.69999999</v>
      </c>
      <c r="K53" s="19">
        <v>2.5525000000000002</v>
      </c>
      <c r="L53" s="6">
        <v>72738916.560000002</v>
      </c>
      <c r="M53" s="19">
        <v>1.1191</v>
      </c>
      <c r="N53" s="6">
        <v>52363828.200000003</v>
      </c>
      <c r="O53" s="19">
        <v>0.84589999999999999</v>
      </c>
      <c r="P53" s="6">
        <v>46488704.520000003</v>
      </c>
      <c r="Q53" s="144">
        <v>0.68189999999999995</v>
      </c>
      <c r="R53" s="6">
        <v>0</v>
      </c>
      <c r="S53" s="18">
        <v>0</v>
      </c>
      <c r="T53" s="6">
        <v>0</v>
      </c>
      <c r="U53" s="18">
        <v>0</v>
      </c>
      <c r="V53" s="6">
        <v>0</v>
      </c>
      <c r="W53" s="18">
        <v>0</v>
      </c>
      <c r="X53" s="6">
        <v>0</v>
      </c>
      <c r="Y53" s="137">
        <v>0</v>
      </c>
      <c r="Z53" s="6">
        <v>0</v>
      </c>
      <c r="AA53" s="18">
        <v>0</v>
      </c>
      <c r="AB53" s="6">
        <v>0</v>
      </c>
      <c r="AC53" s="18">
        <v>0</v>
      </c>
      <c r="AD53" s="6">
        <v>0</v>
      </c>
      <c r="AE53" s="18">
        <v>0</v>
      </c>
      <c r="AF53" s="6">
        <v>0</v>
      </c>
      <c r="AG53" s="137">
        <v>0</v>
      </c>
    </row>
    <row r="54" spans="1:33" ht="14.25" thickTop="1" thickBot="1" x14ac:dyDescent="0.25">
      <c r="A54" s="25" t="s">
        <v>166</v>
      </c>
      <c r="B54" s="27">
        <v>2410555088.2600002</v>
      </c>
      <c r="C54" s="20">
        <v>91.982200000000006</v>
      </c>
      <c r="D54" s="27">
        <v>2224306486.4099998</v>
      </c>
      <c r="E54" s="20">
        <v>92.537700000000001</v>
      </c>
      <c r="F54" s="27">
        <v>2258368937</v>
      </c>
      <c r="G54" s="20">
        <v>91.925700000000006</v>
      </c>
      <c r="H54" s="27">
        <v>2230541687.5500002</v>
      </c>
      <c r="I54" s="142">
        <v>92.244900000000001</v>
      </c>
      <c r="J54" s="27">
        <v>1337937943.0899999</v>
      </c>
      <c r="K54" s="20">
        <v>19.532299999999999</v>
      </c>
      <c r="L54" s="27">
        <v>1148597646.03</v>
      </c>
      <c r="M54" s="20">
        <v>17.6709</v>
      </c>
      <c r="N54" s="27">
        <v>1075872043.6400001</v>
      </c>
      <c r="O54" s="20">
        <v>17.380800000000001</v>
      </c>
      <c r="P54" s="27">
        <v>1238990420.04</v>
      </c>
      <c r="Q54" s="142">
        <v>18.174099999999999</v>
      </c>
      <c r="R54" s="27">
        <v>20906587.899999999</v>
      </c>
      <c r="S54" s="20">
        <v>0.48249999999999998</v>
      </c>
      <c r="T54" s="27">
        <v>16527350.75</v>
      </c>
      <c r="U54" s="20">
        <v>0.42580000000000001</v>
      </c>
      <c r="V54" s="27">
        <v>8902084.3800000008</v>
      </c>
      <c r="W54" s="20">
        <v>0.24329999999999999</v>
      </c>
      <c r="X54" s="27">
        <v>8241443.7599999998</v>
      </c>
      <c r="Y54" s="142">
        <v>0.23039999999999999</v>
      </c>
      <c r="Z54" s="27">
        <v>9014154.5999999996</v>
      </c>
      <c r="AA54" s="20">
        <v>0.1842</v>
      </c>
      <c r="AB54" s="27">
        <v>8547015.3499999996</v>
      </c>
      <c r="AC54" s="20">
        <v>0.18410000000000001</v>
      </c>
      <c r="AD54" s="27">
        <v>0</v>
      </c>
      <c r="AE54" s="20">
        <v>0</v>
      </c>
      <c r="AF54" s="27">
        <v>0</v>
      </c>
      <c r="AG54" s="142">
        <v>0</v>
      </c>
    </row>
    <row r="55" spans="1:33" ht="13.5" thickTop="1" x14ac:dyDescent="0.2">
      <c r="A55" s="13" t="s">
        <v>165</v>
      </c>
      <c r="B55" s="6">
        <v>3552135</v>
      </c>
      <c r="C55" s="19">
        <v>0.13550000000000001</v>
      </c>
      <c r="D55" s="6">
        <v>2788235</v>
      </c>
      <c r="E55" s="19">
        <v>0.11600000000000001</v>
      </c>
      <c r="F55" s="6">
        <v>2329895</v>
      </c>
      <c r="G55" s="19">
        <v>9.4799999999999995E-2</v>
      </c>
      <c r="H55" s="6">
        <v>2100725</v>
      </c>
      <c r="I55" s="144">
        <v>8.6900000000000005E-2</v>
      </c>
      <c r="J55" s="6">
        <v>234916436.99000001</v>
      </c>
      <c r="K55" s="19">
        <v>3.4295</v>
      </c>
      <c r="L55" s="6">
        <v>189186420.31</v>
      </c>
      <c r="M55" s="19">
        <v>2.9106000000000001</v>
      </c>
      <c r="N55" s="6">
        <v>164719857.90000001</v>
      </c>
      <c r="O55" s="19">
        <v>2.6610999999999998</v>
      </c>
      <c r="P55" s="6">
        <v>175212656.33000001</v>
      </c>
      <c r="Q55" s="144">
        <v>2.5701000000000001</v>
      </c>
      <c r="R55" s="6">
        <v>163175056.72999999</v>
      </c>
      <c r="S55" s="19">
        <v>3.7658</v>
      </c>
      <c r="T55" s="6">
        <v>126716000.42</v>
      </c>
      <c r="U55" s="19">
        <v>3.2645</v>
      </c>
      <c r="V55" s="6">
        <v>119865238.90000001</v>
      </c>
      <c r="W55" s="19">
        <v>3.2759999999999998</v>
      </c>
      <c r="X55" s="6">
        <v>102713294.70999999</v>
      </c>
      <c r="Y55" s="144">
        <v>2.8719000000000001</v>
      </c>
      <c r="Z55" s="6">
        <v>0</v>
      </c>
      <c r="AA55" s="18">
        <v>0</v>
      </c>
      <c r="AB55" s="6">
        <v>0</v>
      </c>
      <c r="AC55" s="18">
        <v>0</v>
      </c>
      <c r="AD55" s="6">
        <v>0</v>
      </c>
      <c r="AE55" s="18">
        <v>0</v>
      </c>
      <c r="AF55" s="6">
        <v>0</v>
      </c>
      <c r="AG55" s="137">
        <v>0</v>
      </c>
    </row>
    <row r="56" spans="1:33" ht="13.5" thickBot="1" x14ac:dyDescent="0.25">
      <c r="A56" s="13" t="s">
        <v>164</v>
      </c>
      <c r="B56" s="6">
        <v>0</v>
      </c>
      <c r="C56" s="18">
        <v>0</v>
      </c>
      <c r="D56" s="6">
        <v>0</v>
      </c>
      <c r="E56" s="18">
        <v>0</v>
      </c>
      <c r="F56" s="6">
        <v>0</v>
      </c>
      <c r="G56" s="18">
        <v>0</v>
      </c>
      <c r="H56" s="6">
        <v>0</v>
      </c>
      <c r="I56" s="137">
        <v>0</v>
      </c>
      <c r="J56" s="6">
        <v>40994144.560000002</v>
      </c>
      <c r="K56" s="19">
        <v>0.59850000000000003</v>
      </c>
      <c r="L56" s="6">
        <v>76126336.689999998</v>
      </c>
      <c r="M56" s="19">
        <v>1.1712</v>
      </c>
      <c r="N56" s="6">
        <v>94911767.549999997</v>
      </c>
      <c r="O56" s="19">
        <v>1.5333000000000001</v>
      </c>
      <c r="P56" s="6">
        <v>103928587.45999999</v>
      </c>
      <c r="Q56" s="144">
        <v>1.5245</v>
      </c>
      <c r="R56" s="6">
        <v>207892842.06</v>
      </c>
      <c r="S56" s="19">
        <v>4.7977999999999996</v>
      </c>
      <c r="T56" s="6">
        <v>147760713.05000001</v>
      </c>
      <c r="U56" s="19">
        <v>3.8067000000000002</v>
      </c>
      <c r="V56" s="6">
        <v>137956391.05000001</v>
      </c>
      <c r="W56" s="19">
        <v>3.7705000000000002</v>
      </c>
      <c r="X56" s="6">
        <v>130194901.73999999</v>
      </c>
      <c r="Y56" s="144">
        <v>3.6402999999999999</v>
      </c>
      <c r="Z56" s="6">
        <v>0</v>
      </c>
      <c r="AA56" s="18">
        <v>0</v>
      </c>
      <c r="AB56" s="6">
        <v>0</v>
      </c>
      <c r="AC56" s="18">
        <v>0</v>
      </c>
      <c r="AD56" s="6">
        <v>0</v>
      </c>
      <c r="AE56" s="18">
        <v>0</v>
      </c>
      <c r="AF56" s="6">
        <v>0</v>
      </c>
      <c r="AG56" s="137">
        <v>0</v>
      </c>
    </row>
    <row r="57" spans="1:33" ht="14.25" thickTop="1" thickBot="1" x14ac:dyDescent="0.25">
      <c r="A57" s="25" t="s">
        <v>163</v>
      </c>
      <c r="B57" s="27">
        <v>3552135</v>
      </c>
      <c r="C57" s="20">
        <v>0.13550000000000001</v>
      </c>
      <c r="D57" s="27">
        <v>2788235</v>
      </c>
      <c r="E57" s="20">
        <v>0.11600000000000001</v>
      </c>
      <c r="F57" s="27">
        <v>2329895</v>
      </c>
      <c r="G57" s="20">
        <v>9.4799999999999995E-2</v>
      </c>
      <c r="H57" s="27">
        <v>2100725</v>
      </c>
      <c r="I57" s="142">
        <v>8.6900000000000005E-2</v>
      </c>
      <c r="J57" s="27">
        <v>275910581.55000001</v>
      </c>
      <c r="K57" s="20">
        <v>4.0279999999999996</v>
      </c>
      <c r="L57" s="27">
        <v>265312757</v>
      </c>
      <c r="M57" s="20">
        <v>4.0818000000000003</v>
      </c>
      <c r="N57" s="27">
        <v>259631625.44999999</v>
      </c>
      <c r="O57" s="20">
        <v>4.1943999999999999</v>
      </c>
      <c r="P57" s="27">
        <v>279141243.79000002</v>
      </c>
      <c r="Q57" s="142">
        <v>4.0945999999999998</v>
      </c>
      <c r="R57" s="27">
        <v>371067898.79000002</v>
      </c>
      <c r="S57" s="20">
        <v>8.5635999999999992</v>
      </c>
      <c r="T57" s="27">
        <v>274476713.47000003</v>
      </c>
      <c r="U57" s="20">
        <v>7.0712999999999999</v>
      </c>
      <c r="V57" s="27">
        <v>257821629.94999999</v>
      </c>
      <c r="W57" s="20">
        <v>7.0465</v>
      </c>
      <c r="X57" s="27">
        <v>232908196.44999999</v>
      </c>
      <c r="Y57" s="142">
        <v>6.5122</v>
      </c>
      <c r="Z57" s="27">
        <v>0</v>
      </c>
      <c r="AA57" s="21">
        <v>0</v>
      </c>
      <c r="AB57" s="27">
        <v>0</v>
      </c>
      <c r="AC57" s="21">
        <v>0</v>
      </c>
      <c r="AD57" s="27">
        <v>0</v>
      </c>
      <c r="AE57" s="21">
        <v>0</v>
      </c>
      <c r="AF57" s="27">
        <v>0</v>
      </c>
      <c r="AG57" s="134">
        <v>0</v>
      </c>
    </row>
    <row r="58" spans="1:33" ht="13.5" thickTop="1" x14ac:dyDescent="0.2">
      <c r="A58" s="13" t="s">
        <v>162</v>
      </c>
      <c r="B58" s="6">
        <v>0</v>
      </c>
      <c r="C58" s="18">
        <v>0</v>
      </c>
      <c r="D58" s="6">
        <v>0</v>
      </c>
      <c r="E58" s="18">
        <v>0</v>
      </c>
      <c r="F58" s="6">
        <v>0</v>
      </c>
      <c r="G58" s="18">
        <v>0</v>
      </c>
      <c r="H58" s="6">
        <v>0</v>
      </c>
      <c r="I58" s="137">
        <v>0</v>
      </c>
      <c r="J58" s="6">
        <v>0</v>
      </c>
      <c r="K58" s="18">
        <v>0</v>
      </c>
      <c r="L58" s="6">
        <v>0</v>
      </c>
      <c r="M58" s="18">
        <v>0</v>
      </c>
      <c r="N58" s="6">
        <v>0</v>
      </c>
      <c r="O58" s="18">
        <v>0</v>
      </c>
      <c r="P58" s="6">
        <v>0</v>
      </c>
      <c r="Q58" s="137">
        <v>0</v>
      </c>
      <c r="R58" s="6">
        <v>0</v>
      </c>
      <c r="S58" s="18">
        <v>0</v>
      </c>
      <c r="T58" s="6">
        <v>0</v>
      </c>
      <c r="U58" s="18">
        <v>0</v>
      </c>
      <c r="V58" s="6">
        <v>0</v>
      </c>
      <c r="W58" s="18">
        <v>0</v>
      </c>
      <c r="X58" s="6">
        <v>0</v>
      </c>
      <c r="Y58" s="137">
        <v>0</v>
      </c>
      <c r="Z58" s="6">
        <v>0</v>
      </c>
      <c r="AA58" s="18">
        <v>0</v>
      </c>
      <c r="AB58" s="6">
        <v>0</v>
      </c>
      <c r="AC58" s="18">
        <v>0</v>
      </c>
      <c r="AD58" s="6">
        <v>0</v>
      </c>
      <c r="AE58" s="18">
        <v>0</v>
      </c>
      <c r="AF58" s="6">
        <v>0</v>
      </c>
      <c r="AG58" s="137">
        <v>0</v>
      </c>
    </row>
    <row r="59" spans="1:33" x14ac:dyDescent="0.2">
      <c r="A59" s="13" t="s">
        <v>161</v>
      </c>
      <c r="B59" s="6">
        <v>0</v>
      </c>
      <c r="C59" s="18">
        <v>0</v>
      </c>
      <c r="D59" s="6">
        <v>0</v>
      </c>
      <c r="E59" s="18">
        <v>0</v>
      </c>
      <c r="F59" s="6">
        <v>0</v>
      </c>
      <c r="G59" s="18">
        <v>0</v>
      </c>
      <c r="H59" s="6">
        <v>0</v>
      </c>
      <c r="I59" s="137">
        <v>0</v>
      </c>
      <c r="J59" s="6">
        <v>184983917.59</v>
      </c>
      <c r="K59" s="19">
        <v>2.7004999999999999</v>
      </c>
      <c r="L59" s="6">
        <v>167507191.11000001</v>
      </c>
      <c r="M59" s="19">
        <v>2.5771000000000002</v>
      </c>
      <c r="N59" s="6">
        <v>119242155.64</v>
      </c>
      <c r="O59" s="19">
        <v>1.9263999999999999</v>
      </c>
      <c r="P59" s="6">
        <v>161801629.47</v>
      </c>
      <c r="Q59" s="144">
        <v>2.3734000000000002</v>
      </c>
      <c r="R59" s="6">
        <v>174557997.66</v>
      </c>
      <c r="S59" s="19">
        <v>4.0285000000000002</v>
      </c>
      <c r="T59" s="6">
        <v>146231549.13999999</v>
      </c>
      <c r="U59" s="19">
        <v>3.7673000000000001</v>
      </c>
      <c r="V59" s="6">
        <v>126788509.31</v>
      </c>
      <c r="W59" s="19">
        <v>3.4653</v>
      </c>
      <c r="X59" s="6">
        <v>161457222.27000001</v>
      </c>
      <c r="Y59" s="144">
        <v>4.5144000000000002</v>
      </c>
      <c r="Z59" s="6">
        <v>1017230.1</v>
      </c>
      <c r="AA59" s="19">
        <v>2.0799999999999999E-2</v>
      </c>
      <c r="AB59" s="6">
        <v>1029243.3</v>
      </c>
      <c r="AC59" s="19">
        <v>2.2200000000000001E-2</v>
      </c>
      <c r="AD59" s="6">
        <v>2788092.85</v>
      </c>
      <c r="AE59" s="19">
        <v>5.91E-2</v>
      </c>
      <c r="AF59" s="6">
        <v>29464522.399999999</v>
      </c>
      <c r="AG59" s="144">
        <v>0.56540000000000001</v>
      </c>
    </row>
    <row r="60" spans="1:33" x14ac:dyDescent="0.2">
      <c r="A60" s="13" t="s">
        <v>160</v>
      </c>
      <c r="B60" s="6">
        <v>0</v>
      </c>
      <c r="C60" s="18">
        <v>0</v>
      </c>
      <c r="D60" s="6">
        <v>0</v>
      </c>
      <c r="E60" s="18">
        <v>0</v>
      </c>
      <c r="F60" s="6">
        <v>0</v>
      </c>
      <c r="G60" s="18">
        <v>0</v>
      </c>
      <c r="H60" s="6">
        <v>0</v>
      </c>
      <c r="I60" s="137">
        <v>0</v>
      </c>
      <c r="J60" s="6">
        <v>88637833.030000001</v>
      </c>
      <c r="K60" s="19">
        <v>1.294</v>
      </c>
      <c r="L60" s="6">
        <v>82191162.590000004</v>
      </c>
      <c r="M60" s="19">
        <v>1.2645</v>
      </c>
      <c r="N60" s="6">
        <v>71834190.870000005</v>
      </c>
      <c r="O60" s="19">
        <v>1.1605000000000001</v>
      </c>
      <c r="P60" s="6">
        <v>77810109.090000004</v>
      </c>
      <c r="Q60" s="144">
        <v>1.1414</v>
      </c>
      <c r="R60" s="6">
        <v>45003999.32</v>
      </c>
      <c r="S60" s="19">
        <v>1.0386</v>
      </c>
      <c r="T60" s="6">
        <v>51763838.789999999</v>
      </c>
      <c r="U60" s="19">
        <v>1.3335999999999999</v>
      </c>
      <c r="V60" s="6">
        <v>45487202.32</v>
      </c>
      <c r="W60" s="19">
        <v>1.2432000000000001</v>
      </c>
      <c r="X60" s="6">
        <v>46408589.100000001</v>
      </c>
      <c r="Y60" s="144">
        <v>1.2976000000000001</v>
      </c>
      <c r="Z60" s="6">
        <v>0</v>
      </c>
      <c r="AA60" s="18">
        <v>0</v>
      </c>
      <c r="AB60" s="6">
        <v>0</v>
      </c>
      <c r="AC60" s="18">
        <v>0</v>
      </c>
      <c r="AD60" s="6">
        <v>0</v>
      </c>
      <c r="AE60" s="18">
        <v>0</v>
      </c>
      <c r="AF60" s="6">
        <v>0</v>
      </c>
      <c r="AG60" s="137">
        <v>0</v>
      </c>
    </row>
    <row r="61" spans="1:33" x14ac:dyDescent="0.2">
      <c r="A61" s="13" t="s">
        <v>159</v>
      </c>
      <c r="B61" s="6">
        <v>28803376.600000001</v>
      </c>
      <c r="C61" s="19">
        <v>1.0991</v>
      </c>
      <c r="D61" s="6">
        <v>25100596.25</v>
      </c>
      <c r="E61" s="19">
        <v>1.0443</v>
      </c>
      <c r="F61" s="6">
        <v>14344505.82</v>
      </c>
      <c r="G61" s="19">
        <v>0.58389999999999997</v>
      </c>
      <c r="H61" s="6">
        <v>14887688.130000001</v>
      </c>
      <c r="I61" s="144">
        <v>0.61570000000000003</v>
      </c>
      <c r="J61" s="6">
        <v>238931501.38</v>
      </c>
      <c r="K61" s="19">
        <v>3.4881000000000002</v>
      </c>
      <c r="L61" s="6">
        <v>199241909.02000001</v>
      </c>
      <c r="M61" s="19">
        <v>3.0653000000000001</v>
      </c>
      <c r="N61" s="6">
        <v>215879332.27000001</v>
      </c>
      <c r="O61" s="19">
        <v>3.4876</v>
      </c>
      <c r="P61" s="6">
        <v>250893437.03</v>
      </c>
      <c r="Q61" s="144">
        <v>3.6802000000000001</v>
      </c>
      <c r="R61" s="6">
        <v>438058846.81</v>
      </c>
      <c r="S61" s="19">
        <v>10.1097</v>
      </c>
      <c r="T61" s="6">
        <v>372175531.82999998</v>
      </c>
      <c r="U61" s="19">
        <v>9.5883000000000003</v>
      </c>
      <c r="V61" s="6">
        <v>402047017.94999999</v>
      </c>
      <c r="W61" s="19">
        <v>10.988300000000001</v>
      </c>
      <c r="X61" s="6">
        <v>389987785.87</v>
      </c>
      <c r="Y61" s="144">
        <v>10.904199999999999</v>
      </c>
      <c r="Z61" s="6">
        <v>5804400</v>
      </c>
      <c r="AA61" s="19">
        <v>0.1186</v>
      </c>
      <c r="AB61" s="6">
        <v>277534</v>
      </c>
      <c r="AC61" s="19">
        <v>6.0000000000000001E-3</v>
      </c>
      <c r="AD61" s="6">
        <v>0</v>
      </c>
      <c r="AE61" s="18">
        <v>0</v>
      </c>
      <c r="AF61" s="6">
        <v>0</v>
      </c>
      <c r="AG61" s="137">
        <v>0</v>
      </c>
    </row>
    <row r="62" spans="1:33" x14ac:dyDescent="0.2">
      <c r="A62" s="13" t="s">
        <v>158</v>
      </c>
      <c r="B62" s="6">
        <v>0</v>
      </c>
      <c r="C62" s="18">
        <v>0</v>
      </c>
      <c r="D62" s="6">
        <v>0</v>
      </c>
      <c r="E62" s="18">
        <v>0</v>
      </c>
      <c r="F62" s="6">
        <v>0</v>
      </c>
      <c r="G62" s="18">
        <v>0</v>
      </c>
      <c r="H62" s="6">
        <v>0</v>
      </c>
      <c r="I62" s="137">
        <v>0</v>
      </c>
      <c r="J62" s="6">
        <v>58138901.799999997</v>
      </c>
      <c r="K62" s="19">
        <v>0.8488</v>
      </c>
      <c r="L62" s="6">
        <v>32901904</v>
      </c>
      <c r="M62" s="19">
        <v>0.50619999999999998</v>
      </c>
      <c r="N62" s="6">
        <v>43831874.899999999</v>
      </c>
      <c r="O62" s="19">
        <v>0.70809999999999995</v>
      </c>
      <c r="P62" s="6">
        <v>61745187.950000003</v>
      </c>
      <c r="Q62" s="144">
        <v>0.90569999999999995</v>
      </c>
      <c r="R62" s="6">
        <v>6159992.2999999998</v>
      </c>
      <c r="S62" s="19">
        <v>0.14219999999999999</v>
      </c>
      <c r="T62" s="6">
        <v>6085326</v>
      </c>
      <c r="U62" s="19">
        <v>0.15679999999999999</v>
      </c>
      <c r="V62" s="6">
        <v>5463357</v>
      </c>
      <c r="W62" s="19">
        <v>0.14929999999999999</v>
      </c>
      <c r="X62" s="6">
        <v>6040929.2999999998</v>
      </c>
      <c r="Y62" s="144">
        <v>0.16889999999999999</v>
      </c>
      <c r="Z62" s="6">
        <v>0</v>
      </c>
      <c r="AA62" s="18">
        <v>0</v>
      </c>
      <c r="AB62" s="6">
        <v>0</v>
      </c>
      <c r="AC62" s="18">
        <v>0</v>
      </c>
      <c r="AD62" s="6">
        <v>0</v>
      </c>
      <c r="AE62" s="18">
        <v>0</v>
      </c>
      <c r="AF62" s="6">
        <v>0</v>
      </c>
      <c r="AG62" s="137">
        <v>0</v>
      </c>
    </row>
    <row r="63" spans="1:33" x14ac:dyDescent="0.2">
      <c r="A63" s="13" t="s">
        <v>157</v>
      </c>
      <c r="B63" s="6">
        <v>0</v>
      </c>
      <c r="C63" s="18">
        <v>0</v>
      </c>
      <c r="D63" s="6">
        <v>0</v>
      </c>
      <c r="E63" s="18">
        <v>0</v>
      </c>
      <c r="F63" s="6">
        <v>0</v>
      </c>
      <c r="G63" s="18">
        <v>0</v>
      </c>
      <c r="H63" s="6">
        <v>0</v>
      </c>
      <c r="I63" s="137">
        <v>0</v>
      </c>
      <c r="J63" s="6">
        <v>256899261.80000001</v>
      </c>
      <c r="K63" s="19">
        <v>3.7504</v>
      </c>
      <c r="L63" s="6">
        <v>259167053.61000001</v>
      </c>
      <c r="M63" s="19">
        <v>3.9872000000000001</v>
      </c>
      <c r="N63" s="6">
        <v>213263164.19999999</v>
      </c>
      <c r="O63" s="19">
        <v>3.4453</v>
      </c>
      <c r="P63" s="6">
        <v>238075334.41999999</v>
      </c>
      <c r="Q63" s="144">
        <v>3.4922</v>
      </c>
      <c r="R63" s="6">
        <v>127152346.04000001</v>
      </c>
      <c r="S63" s="19">
        <v>2.9344999999999999</v>
      </c>
      <c r="T63" s="6">
        <v>138745160.55000001</v>
      </c>
      <c r="U63" s="19">
        <v>3.5745</v>
      </c>
      <c r="V63" s="6">
        <v>127809784.98</v>
      </c>
      <c r="W63" s="19">
        <v>3.4931999999999999</v>
      </c>
      <c r="X63" s="6">
        <v>117308895.64</v>
      </c>
      <c r="Y63" s="144">
        <v>3.28</v>
      </c>
      <c r="Z63" s="6">
        <v>5290727.2300000004</v>
      </c>
      <c r="AA63" s="19">
        <v>0.1081</v>
      </c>
      <c r="AB63" s="6">
        <v>5235665.8</v>
      </c>
      <c r="AC63" s="19">
        <v>0.1128</v>
      </c>
      <c r="AD63" s="6">
        <v>2842880</v>
      </c>
      <c r="AE63" s="19">
        <v>6.0299999999999999E-2</v>
      </c>
      <c r="AF63" s="6">
        <v>3155625</v>
      </c>
      <c r="AG63" s="144">
        <v>6.0600000000000001E-2</v>
      </c>
    </row>
    <row r="64" spans="1:33" ht="13.5" thickBot="1" x14ac:dyDescent="0.25">
      <c r="A64" s="13" t="s">
        <v>156</v>
      </c>
      <c r="B64" s="6">
        <v>0</v>
      </c>
      <c r="C64" s="18">
        <v>0</v>
      </c>
      <c r="D64" s="6">
        <v>0</v>
      </c>
      <c r="E64" s="18">
        <v>0</v>
      </c>
      <c r="F64" s="6">
        <v>0</v>
      </c>
      <c r="G64" s="18">
        <v>0</v>
      </c>
      <c r="H64" s="6">
        <v>0</v>
      </c>
      <c r="I64" s="137">
        <v>0</v>
      </c>
      <c r="J64" s="6">
        <v>20066427.199999999</v>
      </c>
      <c r="K64" s="19">
        <v>0.29289999999999999</v>
      </c>
      <c r="L64" s="6">
        <v>20637166.710000001</v>
      </c>
      <c r="M64" s="19">
        <v>0.3175</v>
      </c>
      <c r="N64" s="6">
        <v>19397627.280000001</v>
      </c>
      <c r="O64" s="19">
        <v>0.31340000000000001</v>
      </c>
      <c r="P64" s="6">
        <v>19974729.84</v>
      </c>
      <c r="Q64" s="144">
        <v>0.29299999999999998</v>
      </c>
      <c r="R64" s="6">
        <v>28822554</v>
      </c>
      <c r="S64" s="19">
        <v>0.66520000000000001</v>
      </c>
      <c r="T64" s="6">
        <v>26258407</v>
      </c>
      <c r="U64" s="19">
        <v>0.67649999999999999</v>
      </c>
      <c r="V64" s="6">
        <v>26123452</v>
      </c>
      <c r="W64" s="19">
        <v>0.71399999999999997</v>
      </c>
      <c r="X64" s="6">
        <v>18626595.48</v>
      </c>
      <c r="Y64" s="144">
        <v>0.52080000000000004</v>
      </c>
      <c r="Z64" s="6">
        <v>0</v>
      </c>
      <c r="AA64" s="18">
        <v>0</v>
      </c>
      <c r="AB64" s="6">
        <v>0</v>
      </c>
      <c r="AC64" s="18">
        <v>0</v>
      </c>
      <c r="AD64" s="6">
        <v>0</v>
      </c>
      <c r="AE64" s="18">
        <v>0</v>
      </c>
      <c r="AF64" s="6">
        <v>0</v>
      </c>
      <c r="AG64" s="137">
        <v>0</v>
      </c>
    </row>
    <row r="65" spans="1:33" ht="14.25" thickTop="1" thickBot="1" x14ac:dyDescent="0.25">
      <c r="A65" s="25" t="s">
        <v>155</v>
      </c>
      <c r="B65" s="27">
        <v>28803376.600000001</v>
      </c>
      <c r="C65" s="20">
        <v>1.0991</v>
      </c>
      <c r="D65" s="27">
        <v>25100596.25</v>
      </c>
      <c r="E65" s="20">
        <v>1.0443</v>
      </c>
      <c r="F65" s="27">
        <v>14344505.82</v>
      </c>
      <c r="G65" s="20">
        <v>0.58389999999999997</v>
      </c>
      <c r="H65" s="27">
        <v>14887688.130000001</v>
      </c>
      <c r="I65" s="142">
        <v>0.61570000000000003</v>
      </c>
      <c r="J65" s="27">
        <v>847657842.79999995</v>
      </c>
      <c r="K65" s="20">
        <v>12.3748</v>
      </c>
      <c r="L65" s="27">
        <v>761646387.03999996</v>
      </c>
      <c r="M65" s="20">
        <v>11.7178</v>
      </c>
      <c r="N65" s="27">
        <v>683448345.15999997</v>
      </c>
      <c r="O65" s="20">
        <v>11.0412</v>
      </c>
      <c r="P65" s="27">
        <v>810300427.79999995</v>
      </c>
      <c r="Q65" s="142">
        <v>11.885899999999999</v>
      </c>
      <c r="R65" s="27">
        <v>819755736.13</v>
      </c>
      <c r="S65" s="20">
        <v>18.918600000000001</v>
      </c>
      <c r="T65" s="27">
        <v>741259813.30999994</v>
      </c>
      <c r="U65" s="20">
        <v>19.096900000000002</v>
      </c>
      <c r="V65" s="27">
        <v>733719323.55999994</v>
      </c>
      <c r="W65" s="20">
        <v>20.0533</v>
      </c>
      <c r="X65" s="27">
        <v>739830017.65999997</v>
      </c>
      <c r="Y65" s="142">
        <v>20.6859</v>
      </c>
      <c r="Z65" s="27">
        <v>12112357.33</v>
      </c>
      <c r="AA65" s="20">
        <v>0.24759999999999999</v>
      </c>
      <c r="AB65" s="27">
        <v>6542443.0999999996</v>
      </c>
      <c r="AC65" s="20">
        <v>0.1409</v>
      </c>
      <c r="AD65" s="27">
        <v>5630972.8499999996</v>
      </c>
      <c r="AE65" s="20">
        <v>0.11940000000000001</v>
      </c>
      <c r="AF65" s="27">
        <v>32620147.399999999</v>
      </c>
      <c r="AG65" s="142">
        <v>0.626</v>
      </c>
    </row>
    <row r="66" spans="1:33" ht="13.5" thickTop="1" x14ac:dyDescent="0.2">
      <c r="A66" s="13" t="s">
        <v>154</v>
      </c>
      <c r="B66" s="6">
        <v>0</v>
      </c>
      <c r="C66" s="18">
        <v>0</v>
      </c>
      <c r="D66" s="6">
        <v>0</v>
      </c>
      <c r="E66" s="18">
        <v>0</v>
      </c>
      <c r="F66" s="6">
        <v>0</v>
      </c>
      <c r="G66" s="18">
        <v>0</v>
      </c>
      <c r="H66" s="6">
        <v>0</v>
      </c>
      <c r="I66" s="137">
        <v>0</v>
      </c>
      <c r="J66" s="6">
        <v>233613450.41999999</v>
      </c>
      <c r="K66" s="19">
        <v>3.4104999999999999</v>
      </c>
      <c r="L66" s="6">
        <v>317297140.16000003</v>
      </c>
      <c r="M66" s="19">
        <v>4.8815999999999997</v>
      </c>
      <c r="N66" s="6">
        <v>343094724.54000002</v>
      </c>
      <c r="O66" s="19">
        <v>5.5427</v>
      </c>
      <c r="P66" s="6">
        <v>390195630.99000001</v>
      </c>
      <c r="Q66" s="144">
        <v>5.7236000000000002</v>
      </c>
      <c r="R66" s="6">
        <v>0</v>
      </c>
      <c r="S66" s="18">
        <v>0</v>
      </c>
      <c r="T66" s="6">
        <v>0</v>
      </c>
      <c r="U66" s="18">
        <v>0</v>
      </c>
      <c r="V66" s="6">
        <v>0</v>
      </c>
      <c r="W66" s="18">
        <v>0</v>
      </c>
      <c r="X66" s="6">
        <v>0</v>
      </c>
      <c r="Y66" s="137">
        <v>0</v>
      </c>
      <c r="Z66" s="6">
        <v>657399433.57000005</v>
      </c>
      <c r="AA66" s="19">
        <v>13.436400000000001</v>
      </c>
      <c r="AB66" s="6">
        <v>648571918.38</v>
      </c>
      <c r="AC66" s="19">
        <v>13.970499999999999</v>
      </c>
      <c r="AD66" s="6">
        <v>515570859.87</v>
      </c>
      <c r="AE66" s="19">
        <v>10.9361</v>
      </c>
      <c r="AF66" s="6">
        <v>719089312.01999998</v>
      </c>
      <c r="AG66" s="144">
        <v>13.7988</v>
      </c>
    </row>
    <row r="67" spans="1:33" ht="13.5" thickBot="1" x14ac:dyDescent="0.25">
      <c r="A67" s="13" t="s">
        <v>153</v>
      </c>
      <c r="B67" s="6">
        <v>0</v>
      </c>
      <c r="C67" s="18">
        <v>0</v>
      </c>
      <c r="D67" s="6">
        <v>0</v>
      </c>
      <c r="E67" s="18">
        <v>0</v>
      </c>
      <c r="F67" s="6">
        <v>0</v>
      </c>
      <c r="G67" s="18">
        <v>0</v>
      </c>
      <c r="H67" s="6">
        <v>0</v>
      </c>
      <c r="I67" s="137">
        <v>0</v>
      </c>
      <c r="J67" s="6">
        <v>0</v>
      </c>
      <c r="K67" s="18">
        <v>0</v>
      </c>
      <c r="L67" s="6">
        <v>0</v>
      </c>
      <c r="M67" s="18">
        <v>0</v>
      </c>
      <c r="N67" s="6">
        <v>0</v>
      </c>
      <c r="O67" s="18">
        <v>0</v>
      </c>
      <c r="P67" s="6">
        <v>0</v>
      </c>
      <c r="Q67" s="137">
        <v>0</v>
      </c>
      <c r="R67" s="6">
        <v>0</v>
      </c>
      <c r="S67" s="18">
        <v>0</v>
      </c>
      <c r="T67" s="6">
        <v>0</v>
      </c>
      <c r="U67" s="18">
        <v>0</v>
      </c>
      <c r="V67" s="6">
        <v>0</v>
      </c>
      <c r="W67" s="18">
        <v>0</v>
      </c>
      <c r="X67" s="6">
        <v>0</v>
      </c>
      <c r="Y67" s="137">
        <v>0</v>
      </c>
      <c r="Z67" s="6">
        <v>0</v>
      </c>
      <c r="AA67" s="18">
        <v>0</v>
      </c>
      <c r="AB67" s="6">
        <v>0</v>
      </c>
      <c r="AC67" s="18">
        <v>0</v>
      </c>
      <c r="AD67" s="6">
        <v>0</v>
      </c>
      <c r="AE67" s="18">
        <v>0</v>
      </c>
      <c r="AF67" s="6">
        <v>0</v>
      </c>
      <c r="AG67" s="137">
        <v>0</v>
      </c>
    </row>
    <row r="68" spans="1:33" ht="14.25" thickTop="1" thickBot="1" x14ac:dyDescent="0.25">
      <c r="A68" s="25" t="s">
        <v>152</v>
      </c>
      <c r="B68" s="27">
        <v>0</v>
      </c>
      <c r="C68" s="21">
        <v>0</v>
      </c>
      <c r="D68" s="27">
        <v>0</v>
      </c>
      <c r="E68" s="21">
        <v>0</v>
      </c>
      <c r="F68" s="27">
        <v>0</v>
      </c>
      <c r="G68" s="21">
        <v>0</v>
      </c>
      <c r="H68" s="27">
        <v>0</v>
      </c>
      <c r="I68" s="134">
        <v>0</v>
      </c>
      <c r="J68" s="27">
        <v>233613450.41999999</v>
      </c>
      <c r="K68" s="20">
        <v>3.4104999999999999</v>
      </c>
      <c r="L68" s="27">
        <v>317297140.16000003</v>
      </c>
      <c r="M68" s="20">
        <v>4.8815999999999997</v>
      </c>
      <c r="N68" s="27">
        <v>343094724.54000002</v>
      </c>
      <c r="O68" s="20">
        <v>5.5427</v>
      </c>
      <c r="P68" s="27">
        <v>390195630.99000001</v>
      </c>
      <c r="Q68" s="142">
        <v>5.7236000000000002</v>
      </c>
      <c r="R68" s="27">
        <v>0</v>
      </c>
      <c r="S68" s="21">
        <v>0</v>
      </c>
      <c r="T68" s="27">
        <v>0</v>
      </c>
      <c r="U68" s="21">
        <v>0</v>
      </c>
      <c r="V68" s="27">
        <v>0</v>
      </c>
      <c r="W68" s="21">
        <v>0</v>
      </c>
      <c r="X68" s="27">
        <v>0</v>
      </c>
      <c r="Y68" s="134">
        <v>0</v>
      </c>
      <c r="Z68" s="27">
        <v>657399433.57000005</v>
      </c>
      <c r="AA68" s="20">
        <v>13.436400000000001</v>
      </c>
      <c r="AB68" s="27">
        <v>648571918.38</v>
      </c>
      <c r="AC68" s="20">
        <v>13.970499999999999</v>
      </c>
      <c r="AD68" s="27">
        <v>515570859.87</v>
      </c>
      <c r="AE68" s="20">
        <v>10.9361</v>
      </c>
      <c r="AF68" s="27">
        <v>719089312.01999998</v>
      </c>
      <c r="AG68" s="142">
        <v>13.7988</v>
      </c>
    </row>
    <row r="69" spans="1:33" ht="14.25" thickTop="1" thickBot="1" x14ac:dyDescent="0.25">
      <c r="A69" s="25" t="s">
        <v>151</v>
      </c>
      <c r="B69" s="27">
        <v>0</v>
      </c>
      <c r="C69" s="21">
        <v>0</v>
      </c>
      <c r="D69" s="27">
        <v>0</v>
      </c>
      <c r="E69" s="21">
        <v>0</v>
      </c>
      <c r="F69" s="27">
        <v>0</v>
      </c>
      <c r="G69" s="21">
        <v>0</v>
      </c>
      <c r="H69" s="27">
        <v>0</v>
      </c>
      <c r="I69" s="134">
        <v>0</v>
      </c>
      <c r="J69" s="27">
        <v>0</v>
      </c>
      <c r="K69" s="21">
        <v>0</v>
      </c>
      <c r="L69" s="27">
        <v>0</v>
      </c>
      <c r="M69" s="21">
        <v>0</v>
      </c>
      <c r="N69" s="27">
        <v>0</v>
      </c>
      <c r="O69" s="21">
        <v>0</v>
      </c>
      <c r="P69" s="27">
        <v>0</v>
      </c>
      <c r="Q69" s="134">
        <v>0</v>
      </c>
      <c r="R69" s="27">
        <v>0</v>
      </c>
      <c r="S69" s="21">
        <v>0</v>
      </c>
      <c r="T69" s="27">
        <v>0</v>
      </c>
      <c r="U69" s="21">
        <v>0</v>
      </c>
      <c r="V69" s="27">
        <v>0</v>
      </c>
      <c r="W69" s="21">
        <v>0</v>
      </c>
      <c r="X69" s="27">
        <v>0</v>
      </c>
      <c r="Y69" s="134">
        <v>0</v>
      </c>
      <c r="Z69" s="27">
        <v>0</v>
      </c>
      <c r="AA69" s="21">
        <v>0</v>
      </c>
      <c r="AB69" s="27">
        <v>0</v>
      </c>
      <c r="AC69" s="21">
        <v>0</v>
      </c>
      <c r="AD69" s="27">
        <v>0</v>
      </c>
      <c r="AE69" s="21">
        <v>0</v>
      </c>
      <c r="AF69" s="27">
        <v>0</v>
      </c>
      <c r="AG69" s="134">
        <v>0</v>
      </c>
    </row>
    <row r="70" spans="1:33" ht="13.5" thickTop="1" x14ac:dyDescent="0.2">
      <c r="A70" s="13" t="s">
        <v>150</v>
      </c>
      <c r="B70" s="6">
        <v>0</v>
      </c>
      <c r="C70" s="18">
        <v>0</v>
      </c>
      <c r="D70" s="6">
        <v>0</v>
      </c>
      <c r="E70" s="18">
        <v>0</v>
      </c>
      <c r="F70" s="6">
        <v>0</v>
      </c>
      <c r="G70" s="18">
        <v>0</v>
      </c>
      <c r="H70" s="6">
        <v>0</v>
      </c>
      <c r="I70" s="137">
        <v>0</v>
      </c>
      <c r="J70" s="6">
        <v>5788392.1200000001</v>
      </c>
      <c r="K70" s="19">
        <v>8.4500000000000006E-2</v>
      </c>
      <c r="L70" s="6">
        <v>22570846.050000001</v>
      </c>
      <c r="M70" s="19">
        <v>0.34720000000000001</v>
      </c>
      <c r="N70" s="6">
        <v>29943283.149999999</v>
      </c>
      <c r="O70" s="19">
        <v>0.48370000000000002</v>
      </c>
      <c r="P70" s="6">
        <v>28181913.620000001</v>
      </c>
      <c r="Q70" s="144">
        <v>0.41339999999999999</v>
      </c>
      <c r="R70" s="6">
        <v>119646666.68000001</v>
      </c>
      <c r="S70" s="19">
        <v>2.7612000000000001</v>
      </c>
      <c r="T70" s="6">
        <v>129887895.76000001</v>
      </c>
      <c r="U70" s="19">
        <v>3.3462999999999998</v>
      </c>
      <c r="V70" s="6">
        <v>122981712.36</v>
      </c>
      <c r="W70" s="19">
        <v>3.3612000000000002</v>
      </c>
      <c r="X70" s="6">
        <v>118291868.8</v>
      </c>
      <c r="Y70" s="144">
        <v>3.3075000000000001</v>
      </c>
      <c r="Z70" s="6">
        <v>0</v>
      </c>
      <c r="AA70" s="18">
        <v>0</v>
      </c>
      <c r="AB70" s="6">
        <v>0</v>
      </c>
      <c r="AC70" s="18">
        <v>0</v>
      </c>
      <c r="AD70" s="6">
        <v>0</v>
      </c>
      <c r="AE70" s="18">
        <v>0</v>
      </c>
      <c r="AF70" s="6">
        <v>0</v>
      </c>
      <c r="AG70" s="137">
        <v>0</v>
      </c>
    </row>
    <row r="71" spans="1:33" ht="13.5" thickBot="1" x14ac:dyDescent="0.25">
      <c r="A71" s="13" t="s">
        <v>149</v>
      </c>
      <c r="B71" s="6">
        <v>0</v>
      </c>
      <c r="C71" s="18">
        <v>0</v>
      </c>
      <c r="D71" s="6">
        <v>0</v>
      </c>
      <c r="E71" s="18">
        <v>0</v>
      </c>
      <c r="F71" s="6">
        <v>0</v>
      </c>
      <c r="G71" s="18">
        <v>0</v>
      </c>
      <c r="H71" s="6">
        <v>0</v>
      </c>
      <c r="I71" s="137">
        <v>0</v>
      </c>
      <c r="J71" s="6">
        <v>22614916.699999999</v>
      </c>
      <c r="K71" s="19">
        <v>0.33019999999999999</v>
      </c>
      <c r="L71" s="6">
        <v>25727061.199999999</v>
      </c>
      <c r="M71" s="19">
        <v>0.39579999999999999</v>
      </c>
      <c r="N71" s="6">
        <v>24689679.699999999</v>
      </c>
      <c r="O71" s="19">
        <v>0.39889999999999998</v>
      </c>
      <c r="P71" s="6">
        <v>32813742</v>
      </c>
      <c r="Q71" s="144">
        <v>0.48130000000000001</v>
      </c>
      <c r="R71" s="6">
        <v>10326427</v>
      </c>
      <c r="S71" s="19">
        <v>0.23830000000000001</v>
      </c>
      <c r="T71" s="6">
        <v>24977252</v>
      </c>
      <c r="U71" s="19">
        <v>0.64349999999999996</v>
      </c>
      <c r="V71" s="6">
        <v>23970105</v>
      </c>
      <c r="W71" s="19">
        <v>0.65510000000000002</v>
      </c>
      <c r="X71" s="6">
        <v>24171534</v>
      </c>
      <c r="Y71" s="144">
        <v>0.67579999999999996</v>
      </c>
      <c r="Z71" s="6">
        <v>0</v>
      </c>
      <c r="AA71" s="18">
        <v>0</v>
      </c>
      <c r="AB71" s="6">
        <v>0</v>
      </c>
      <c r="AC71" s="18">
        <v>0</v>
      </c>
      <c r="AD71" s="6">
        <v>0</v>
      </c>
      <c r="AE71" s="18">
        <v>0</v>
      </c>
      <c r="AF71" s="6">
        <v>0</v>
      </c>
      <c r="AG71" s="137">
        <v>0</v>
      </c>
    </row>
    <row r="72" spans="1:33" ht="14.25" thickTop="1" thickBot="1" x14ac:dyDescent="0.25">
      <c r="A72" s="25" t="s">
        <v>148</v>
      </c>
      <c r="B72" s="27">
        <v>0</v>
      </c>
      <c r="C72" s="21">
        <v>0</v>
      </c>
      <c r="D72" s="27">
        <v>0</v>
      </c>
      <c r="E72" s="21">
        <v>0</v>
      </c>
      <c r="F72" s="27">
        <v>0</v>
      </c>
      <c r="G72" s="21">
        <v>0</v>
      </c>
      <c r="H72" s="27">
        <v>0</v>
      </c>
      <c r="I72" s="134">
        <v>0</v>
      </c>
      <c r="J72" s="27">
        <v>28403308.82</v>
      </c>
      <c r="K72" s="20">
        <v>0.41470000000000001</v>
      </c>
      <c r="L72" s="27">
        <v>48297907.25</v>
      </c>
      <c r="M72" s="20">
        <v>0.74309999999999998</v>
      </c>
      <c r="N72" s="27">
        <v>54632962.850000001</v>
      </c>
      <c r="O72" s="20">
        <v>0.88260000000000005</v>
      </c>
      <c r="P72" s="27">
        <v>60995655.619999997</v>
      </c>
      <c r="Q72" s="142">
        <v>0.89470000000000005</v>
      </c>
      <c r="R72" s="27">
        <v>129973093.68000001</v>
      </c>
      <c r="S72" s="20">
        <v>2.9996</v>
      </c>
      <c r="T72" s="27">
        <v>154865147.75999999</v>
      </c>
      <c r="U72" s="20">
        <v>3.9897</v>
      </c>
      <c r="V72" s="27">
        <v>146951817.36000001</v>
      </c>
      <c r="W72" s="20">
        <v>4.0163000000000002</v>
      </c>
      <c r="X72" s="27">
        <v>142463402.80000001</v>
      </c>
      <c r="Y72" s="142">
        <v>3.9832999999999998</v>
      </c>
      <c r="Z72" s="27">
        <v>0</v>
      </c>
      <c r="AA72" s="21">
        <v>0</v>
      </c>
      <c r="AB72" s="27">
        <v>0</v>
      </c>
      <c r="AC72" s="21">
        <v>0</v>
      </c>
      <c r="AD72" s="27">
        <v>0</v>
      </c>
      <c r="AE72" s="21">
        <v>0</v>
      </c>
      <c r="AF72" s="27">
        <v>0</v>
      </c>
      <c r="AG72" s="134">
        <v>0</v>
      </c>
    </row>
    <row r="73" spans="1:33" ht="13.5" thickTop="1" x14ac:dyDescent="0.2">
      <c r="A73" s="13" t="s">
        <v>147</v>
      </c>
      <c r="B73" s="6">
        <v>0</v>
      </c>
      <c r="C73" s="18">
        <v>0</v>
      </c>
      <c r="D73" s="6">
        <v>0</v>
      </c>
      <c r="E73" s="18">
        <v>0</v>
      </c>
      <c r="F73" s="6">
        <v>0</v>
      </c>
      <c r="G73" s="18">
        <v>0</v>
      </c>
      <c r="H73" s="6">
        <v>0</v>
      </c>
      <c r="I73" s="137">
        <v>0</v>
      </c>
      <c r="J73" s="6">
        <v>0</v>
      </c>
      <c r="K73" s="18">
        <v>0</v>
      </c>
      <c r="L73" s="6">
        <v>15246038.199999999</v>
      </c>
      <c r="M73" s="19">
        <v>0.2346</v>
      </c>
      <c r="N73" s="6">
        <v>16290991.380000001</v>
      </c>
      <c r="O73" s="19">
        <v>0.26319999999999999</v>
      </c>
      <c r="P73" s="6">
        <v>0</v>
      </c>
      <c r="Q73" s="137">
        <v>0</v>
      </c>
      <c r="R73" s="6">
        <v>0</v>
      </c>
      <c r="S73" s="18">
        <v>0</v>
      </c>
      <c r="T73" s="6">
        <v>0</v>
      </c>
      <c r="U73" s="18">
        <v>0</v>
      </c>
      <c r="V73" s="6">
        <v>0</v>
      </c>
      <c r="W73" s="18">
        <v>0</v>
      </c>
      <c r="X73" s="6">
        <v>0</v>
      </c>
      <c r="Y73" s="137">
        <v>0</v>
      </c>
      <c r="Z73" s="6">
        <v>0</v>
      </c>
      <c r="AA73" s="18">
        <v>0</v>
      </c>
      <c r="AB73" s="6">
        <v>0</v>
      </c>
      <c r="AC73" s="18">
        <v>0</v>
      </c>
      <c r="AD73" s="6">
        <v>0</v>
      </c>
      <c r="AE73" s="18">
        <v>0</v>
      </c>
      <c r="AF73" s="6">
        <v>0</v>
      </c>
      <c r="AG73" s="137">
        <v>0</v>
      </c>
    </row>
    <row r="74" spans="1:33" ht="13.5" thickBot="1" x14ac:dyDescent="0.25">
      <c r="A74" s="13" t="s">
        <v>146</v>
      </c>
      <c r="B74" s="6">
        <v>0</v>
      </c>
      <c r="C74" s="18">
        <v>0</v>
      </c>
      <c r="D74" s="6">
        <v>0</v>
      </c>
      <c r="E74" s="18">
        <v>0</v>
      </c>
      <c r="F74" s="6">
        <v>0</v>
      </c>
      <c r="G74" s="18">
        <v>0</v>
      </c>
      <c r="H74" s="6">
        <v>0</v>
      </c>
      <c r="I74" s="137">
        <v>0</v>
      </c>
      <c r="J74" s="6">
        <v>510783499.98000002</v>
      </c>
      <c r="K74" s="19">
        <v>7.4568000000000003</v>
      </c>
      <c r="L74" s="6">
        <v>552441428.14999998</v>
      </c>
      <c r="M74" s="19">
        <v>8.4992000000000001</v>
      </c>
      <c r="N74" s="6">
        <v>419769695.14999998</v>
      </c>
      <c r="O74" s="19">
        <v>6.7813999999999997</v>
      </c>
      <c r="P74" s="6">
        <v>518928765.24000001</v>
      </c>
      <c r="Q74" s="144">
        <v>7.6119000000000003</v>
      </c>
      <c r="R74" s="6">
        <v>424437725.33999997</v>
      </c>
      <c r="S74" s="19">
        <v>9.7952999999999992</v>
      </c>
      <c r="T74" s="6">
        <v>374743419.81999999</v>
      </c>
      <c r="U74" s="19">
        <v>9.6544000000000008</v>
      </c>
      <c r="V74" s="6">
        <v>372497106.89999998</v>
      </c>
      <c r="W74" s="19">
        <v>10.1807</v>
      </c>
      <c r="X74" s="6">
        <v>310851865.37</v>
      </c>
      <c r="Y74" s="144">
        <v>8.6914999999999996</v>
      </c>
      <c r="Z74" s="6">
        <v>0</v>
      </c>
      <c r="AA74" s="18">
        <v>0</v>
      </c>
      <c r="AB74" s="6">
        <v>0</v>
      </c>
      <c r="AC74" s="18">
        <v>0</v>
      </c>
      <c r="AD74" s="6">
        <v>0</v>
      </c>
      <c r="AE74" s="18">
        <v>0</v>
      </c>
      <c r="AF74" s="6">
        <v>0</v>
      </c>
      <c r="AG74" s="137">
        <v>0</v>
      </c>
    </row>
    <row r="75" spans="1:33" ht="14.25" thickTop="1" thickBot="1" x14ac:dyDescent="0.25">
      <c r="A75" s="25" t="s">
        <v>145</v>
      </c>
      <c r="B75" s="27">
        <v>0</v>
      </c>
      <c r="C75" s="21">
        <v>0</v>
      </c>
      <c r="D75" s="27">
        <v>0</v>
      </c>
      <c r="E75" s="21">
        <v>0</v>
      </c>
      <c r="F75" s="27">
        <v>0</v>
      </c>
      <c r="G75" s="21">
        <v>0</v>
      </c>
      <c r="H75" s="27">
        <v>0</v>
      </c>
      <c r="I75" s="134">
        <v>0</v>
      </c>
      <c r="J75" s="27">
        <v>510783499.98000002</v>
      </c>
      <c r="K75" s="20">
        <v>7.4568000000000003</v>
      </c>
      <c r="L75" s="27">
        <v>567687466.35000002</v>
      </c>
      <c r="M75" s="20">
        <v>8.7338000000000005</v>
      </c>
      <c r="N75" s="27">
        <v>436060686.52999997</v>
      </c>
      <c r="O75" s="20">
        <v>7.0446</v>
      </c>
      <c r="P75" s="27">
        <v>518928765.24000001</v>
      </c>
      <c r="Q75" s="142">
        <v>7.6119000000000003</v>
      </c>
      <c r="R75" s="27">
        <v>424437725.33999997</v>
      </c>
      <c r="S75" s="20">
        <v>9.7952999999999992</v>
      </c>
      <c r="T75" s="27">
        <v>374743419.81999999</v>
      </c>
      <c r="U75" s="20">
        <v>9.6544000000000008</v>
      </c>
      <c r="V75" s="27">
        <v>372497106.89999998</v>
      </c>
      <c r="W75" s="20">
        <v>10.1807</v>
      </c>
      <c r="X75" s="27">
        <v>310851865.37</v>
      </c>
      <c r="Y75" s="142">
        <v>8.6914999999999996</v>
      </c>
      <c r="Z75" s="27">
        <v>0</v>
      </c>
      <c r="AA75" s="21">
        <v>0</v>
      </c>
      <c r="AB75" s="27">
        <v>0</v>
      </c>
      <c r="AC75" s="21">
        <v>0</v>
      </c>
      <c r="AD75" s="27">
        <v>0</v>
      </c>
      <c r="AE75" s="21">
        <v>0</v>
      </c>
      <c r="AF75" s="27">
        <v>0</v>
      </c>
      <c r="AG75" s="134">
        <v>0</v>
      </c>
    </row>
    <row r="76" spans="1:33" ht="13.5" thickTop="1" x14ac:dyDescent="0.2">
      <c r="A76" s="13" t="s">
        <v>144</v>
      </c>
      <c r="B76" s="6">
        <v>0</v>
      </c>
      <c r="C76" s="18">
        <v>0</v>
      </c>
      <c r="D76" s="6">
        <v>0</v>
      </c>
      <c r="E76" s="18">
        <v>0</v>
      </c>
      <c r="F76" s="6">
        <v>0</v>
      </c>
      <c r="G76" s="18">
        <v>0</v>
      </c>
      <c r="H76" s="6">
        <v>0</v>
      </c>
      <c r="I76" s="137">
        <v>0</v>
      </c>
      <c r="J76" s="6">
        <v>0</v>
      </c>
      <c r="K76" s="18">
        <v>0</v>
      </c>
      <c r="L76" s="6">
        <v>0</v>
      </c>
      <c r="M76" s="18">
        <v>0</v>
      </c>
      <c r="N76" s="6">
        <v>0</v>
      </c>
      <c r="O76" s="18">
        <v>0</v>
      </c>
      <c r="P76" s="6">
        <v>0</v>
      </c>
      <c r="Q76" s="137">
        <v>0</v>
      </c>
      <c r="R76" s="6">
        <v>0</v>
      </c>
      <c r="S76" s="18">
        <v>0</v>
      </c>
      <c r="T76" s="6">
        <v>0</v>
      </c>
      <c r="U76" s="18">
        <v>0</v>
      </c>
      <c r="V76" s="6">
        <v>0</v>
      </c>
      <c r="W76" s="18">
        <v>0</v>
      </c>
      <c r="X76" s="6">
        <v>0</v>
      </c>
      <c r="Y76" s="137">
        <v>0</v>
      </c>
      <c r="Z76" s="6">
        <v>0</v>
      </c>
      <c r="AA76" s="18">
        <v>0</v>
      </c>
      <c r="AB76" s="6">
        <v>0</v>
      </c>
      <c r="AC76" s="18">
        <v>0</v>
      </c>
      <c r="AD76" s="6">
        <v>0</v>
      </c>
      <c r="AE76" s="18">
        <v>0</v>
      </c>
      <c r="AF76" s="6">
        <v>0</v>
      </c>
      <c r="AG76" s="137">
        <v>0</v>
      </c>
    </row>
    <row r="77" spans="1:33" ht="13.5" thickBot="1" x14ac:dyDescent="0.25">
      <c r="A77" s="13" t="s">
        <v>143</v>
      </c>
      <c r="B77" s="6">
        <v>0</v>
      </c>
      <c r="C77" s="18">
        <v>0</v>
      </c>
      <c r="D77" s="6">
        <v>0</v>
      </c>
      <c r="E77" s="18">
        <v>0</v>
      </c>
      <c r="F77" s="6">
        <v>0</v>
      </c>
      <c r="G77" s="18">
        <v>0</v>
      </c>
      <c r="H77" s="6">
        <v>0</v>
      </c>
      <c r="I77" s="137">
        <v>0</v>
      </c>
      <c r="J77" s="6">
        <v>0</v>
      </c>
      <c r="K77" s="18">
        <v>0</v>
      </c>
      <c r="L77" s="6">
        <v>0</v>
      </c>
      <c r="M77" s="18">
        <v>0</v>
      </c>
      <c r="N77" s="6">
        <v>0</v>
      </c>
      <c r="O77" s="18">
        <v>0</v>
      </c>
      <c r="P77" s="6">
        <v>0</v>
      </c>
      <c r="Q77" s="137">
        <v>0</v>
      </c>
      <c r="R77" s="6">
        <v>0</v>
      </c>
      <c r="S77" s="18">
        <v>0</v>
      </c>
      <c r="T77" s="6">
        <v>0</v>
      </c>
      <c r="U77" s="18">
        <v>0</v>
      </c>
      <c r="V77" s="6">
        <v>0</v>
      </c>
      <c r="W77" s="18">
        <v>0</v>
      </c>
      <c r="X77" s="6">
        <v>0</v>
      </c>
      <c r="Y77" s="137">
        <v>0</v>
      </c>
      <c r="Z77" s="6">
        <v>0</v>
      </c>
      <c r="AA77" s="18">
        <v>0</v>
      </c>
      <c r="AB77" s="6">
        <v>0</v>
      </c>
      <c r="AC77" s="18">
        <v>0</v>
      </c>
      <c r="AD77" s="6">
        <v>0</v>
      </c>
      <c r="AE77" s="18">
        <v>0</v>
      </c>
      <c r="AF77" s="6">
        <v>0</v>
      </c>
      <c r="AG77" s="137">
        <v>0</v>
      </c>
    </row>
    <row r="78" spans="1:33" ht="14.25" thickTop="1" thickBot="1" x14ac:dyDescent="0.25">
      <c r="A78" s="25" t="s">
        <v>142</v>
      </c>
      <c r="B78" s="27">
        <v>0</v>
      </c>
      <c r="C78" s="21">
        <v>0</v>
      </c>
      <c r="D78" s="27">
        <v>0</v>
      </c>
      <c r="E78" s="21">
        <v>0</v>
      </c>
      <c r="F78" s="27">
        <v>0</v>
      </c>
      <c r="G78" s="21">
        <v>0</v>
      </c>
      <c r="H78" s="27">
        <v>0</v>
      </c>
      <c r="I78" s="134">
        <v>0</v>
      </c>
      <c r="J78" s="27">
        <v>0</v>
      </c>
      <c r="K78" s="21">
        <v>0</v>
      </c>
      <c r="L78" s="27">
        <v>0</v>
      </c>
      <c r="M78" s="21">
        <v>0</v>
      </c>
      <c r="N78" s="27">
        <v>0</v>
      </c>
      <c r="O78" s="21">
        <v>0</v>
      </c>
      <c r="P78" s="27">
        <v>0</v>
      </c>
      <c r="Q78" s="134">
        <v>0</v>
      </c>
      <c r="R78" s="27">
        <v>0</v>
      </c>
      <c r="S78" s="21">
        <v>0</v>
      </c>
      <c r="T78" s="27">
        <v>0</v>
      </c>
      <c r="U78" s="21">
        <v>0</v>
      </c>
      <c r="V78" s="27">
        <v>0</v>
      </c>
      <c r="W78" s="21">
        <v>0</v>
      </c>
      <c r="X78" s="27">
        <v>0</v>
      </c>
      <c r="Y78" s="134">
        <v>0</v>
      </c>
      <c r="Z78" s="27">
        <v>0</v>
      </c>
      <c r="AA78" s="21">
        <v>0</v>
      </c>
      <c r="AB78" s="27">
        <v>0</v>
      </c>
      <c r="AC78" s="21">
        <v>0</v>
      </c>
      <c r="AD78" s="27">
        <v>0</v>
      </c>
      <c r="AE78" s="21">
        <v>0</v>
      </c>
      <c r="AF78" s="27">
        <v>0</v>
      </c>
      <c r="AG78" s="134">
        <v>0</v>
      </c>
    </row>
    <row r="79" spans="1:33" ht="14.25" thickTop="1" thickBot="1" x14ac:dyDescent="0.25">
      <c r="A79" s="13" t="s">
        <v>110</v>
      </c>
      <c r="B79" s="26">
        <v>13433172</v>
      </c>
      <c r="C79" s="180">
        <v>0.51259999999999994</v>
      </c>
      <c r="D79" s="26">
        <v>11931844</v>
      </c>
      <c r="E79" s="180">
        <v>0.49640000000000001</v>
      </c>
      <c r="F79" s="26">
        <v>11101996.199999999</v>
      </c>
      <c r="G79" s="180">
        <v>0.45190000000000002</v>
      </c>
      <c r="H79" s="26">
        <v>10796672.5</v>
      </c>
      <c r="I79" s="179">
        <v>0.44650000000000001</v>
      </c>
      <c r="J79" s="26">
        <v>30189571.559999999</v>
      </c>
      <c r="K79" s="180">
        <v>0.44069999999999998</v>
      </c>
      <c r="L79" s="26">
        <v>29556463.260000002</v>
      </c>
      <c r="M79" s="180">
        <v>0.45469999999999999</v>
      </c>
      <c r="N79" s="26">
        <v>49553540.039999999</v>
      </c>
      <c r="O79" s="180">
        <v>0.80049999999999999</v>
      </c>
      <c r="P79" s="26">
        <v>58843279</v>
      </c>
      <c r="Q79" s="179">
        <v>0.86309999999999998</v>
      </c>
      <c r="R79" s="26">
        <v>51024339.630000003</v>
      </c>
      <c r="S79" s="180">
        <v>1.1776</v>
      </c>
      <c r="T79" s="26">
        <v>47121071.979999997</v>
      </c>
      <c r="U79" s="180">
        <v>1.214</v>
      </c>
      <c r="V79" s="26">
        <v>43446362.859999999</v>
      </c>
      <c r="W79" s="180">
        <v>1.1874</v>
      </c>
      <c r="X79" s="26">
        <v>43465255.170000002</v>
      </c>
      <c r="Y79" s="179">
        <v>1.2153</v>
      </c>
      <c r="Z79" s="26">
        <v>11839987.24</v>
      </c>
      <c r="AA79" s="180">
        <v>0.24199999999999999</v>
      </c>
      <c r="AB79" s="26">
        <v>15262533.880000001</v>
      </c>
      <c r="AC79" s="180">
        <v>0.32879999999999998</v>
      </c>
      <c r="AD79" s="26">
        <v>33642709.020000003</v>
      </c>
      <c r="AE79" s="180">
        <v>0.71360000000000001</v>
      </c>
      <c r="AF79" s="26">
        <v>40786668.149999999</v>
      </c>
      <c r="AG79" s="179">
        <v>0.78269999999999995</v>
      </c>
    </row>
    <row r="80" spans="1:33" ht="14.25" thickTop="1" thickBot="1" x14ac:dyDescent="0.25">
      <c r="A80" s="24" t="s">
        <v>135</v>
      </c>
      <c r="B80" s="27">
        <v>2456343771.8600001</v>
      </c>
      <c r="C80" s="16">
        <v>93.729399999999998</v>
      </c>
      <c r="D80" s="27">
        <v>2264127161.6599998</v>
      </c>
      <c r="E80" s="16">
        <v>94.194400000000002</v>
      </c>
      <c r="F80" s="27">
        <v>2286145334.02</v>
      </c>
      <c r="G80" s="16">
        <v>93.056299999999993</v>
      </c>
      <c r="H80" s="27">
        <v>2258326773.1799998</v>
      </c>
      <c r="I80" s="178">
        <v>93.394000000000005</v>
      </c>
      <c r="J80" s="27">
        <v>6647388029.6800003</v>
      </c>
      <c r="K80" s="16">
        <v>97.0441</v>
      </c>
      <c r="L80" s="27">
        <v>6281327606.7200003</v>
      </c>
      <c r="M80" s="16">
        <v>96.636899999999997</v>
      </c>
      <c r="N80" s="27">
        <v>5890163914.9200001</v>
      </c>
      <c r="O80" s="16">
        <v>95.156300000000002</v>
      </c>
      <c r="P80" s="27">
        <v>6478405455.3500004</v>
      </c>
      <c r="Q80" s="178">
        <v>95.028499999999994</v>
      </c>
      <c r="R80" s="27">
        <v>4080148437.9200001</v>
      </c>
      <c r="S80" s="16">
        <v>94.1631</v>
      </c>
      <c r="T80" s="27">
        <v>3587638180.0700002</v>
      </c>
      <c r="U80" s="16">
        <v>92.427300000000002</v>
      </c>
      <c r="V80" s="27">
        <v>3397100269.0799999</v>
      </c>
      <c r="W80" s="16">
        <v>92.846100000000007</v>
      </c>
      <c r="X80" s="27">
        <v>3278668497.79</v>
      </c>
      <c r="Y80" s="178">
        <v>91.672700000000006</v>
      </c>
      <c r="Z80" s="27">
        <v>4150439178.23</v>
      </c>
      <c r="AA80" s="16">
        <v>84.829400000000007</v>
      </c>
      <c r="AB80" s="27">
        <v>3915111012.8200002</v>
      </c>
      <c r="AC80" s="16">
        <v>84.332899999999995</v>
      </c>
      <c r="AD80" s="27">
        <v>4034551226.4699998</v>
      </c>
      <c r="AE80" s="16">
        <v>85.579499999999996</v>
      </c>
      <c r="AF80" s="27">
        <v>4466127725.1000004</v>
      </c>
      <c r="AG80" s="178">
        <v>85.701700000000002</v>
      </c>
    </row>
    <row r="81" spans="1:33" ht="14.25" thickTop="1" thickBot="1" x14ac:dyDescent="0.25">
      <c r="A81" s="24" t="s">
        <v>108</v>
      </c>
      <c r="B81" s="27">
        <v>39597170.850000001</v>
      </c>
      <c r="C81" s="16">
        <v>1.5109999999999999</v>
      </c>
      <c r="D81" s="27">
        <v>34625094.240000002</v>
      </c>
      <c r="E81" s="16">
        <v>1.4404999999999999</v>
      </c>
      <c r="F81" s="27">
        <v>27827320.559999999</v>
      </c>
      <c r="G81" s="16">
        <v>1.1327</v>
      </c>
      <c r="H81" s="27">
        <v>28794299.789999999</v>
      </c>
      <c r="I81" s="178">
        <v>1.1908000000000001</v>
      </c>
      <c r="J81" s="27">
        <v>0</v>
      </c>
      <c r="K81" s="16">
        <v>0</v>
      </c>
      <c r="L81" s="27">
        <v>0</v>
      </c>
      <c r="M81" s="16">
        <v>0</v>
      </c>
      <c r="N81" s="27">
        <v>0</v>
      </c>
      <c r="O81" s="16">
        <v>0</v>
      </c>
      <c r="P81" s="27">
        <v>0</v>
      </c>
      <c r="Q81" s="178">
        <v>0</v>
      </c>
      <c r="R81" s="27">
        <v>60894910.049999997</v>
      </c>
      <c r="S81" s="16">
        <v>1.4054</v>
      </c>
      <c r="T81" s="27">
        <v>59444066.590000004</v>
      </c>
      <c r="U81" s="16">
        <v>1.5314000000000001</v>
      </c>
      <c r="V81" s="27">
        <v>57490061.189999998</v>
      </c>
      <c r="W81" s="16">
        <v>1.5712999999999999</v>
      </c>
      <c r="X81" s="27">
        <v>52757105.229999997</v>
      </c>
      <c r="Y81" s="178">
        <v>1.4751000000000001</v>
      </c>
      <c r="Z81" s="27">
        <v>606818552.30999994</v>
      </c>
      <c r="AA81" s="16">
        <v>12.4026</v>
      </c>
      <c r="AB81" s="27">
        <v>558877665.62</v>
      </c>
      <c r="AC81" s="16">
        <v>12.038399999999999</v>
      </c>
      <c r="AD81" s="27">
        <v>537475785.15999997</v>
      </c>
      <c r="AE81" s="16">
        <v>11.4008</v>
      </c>
      <c r="AF81" s="27">
        <v>583192323.66999996</v>
      </c>
      <c r="AG81" s="178">
        <v>11.191000000000001</v>
      </c>
    </row>
    <row r="82" spans="1:33" ht="14.25" thickTop="1" thickBot="1" x14ac:dyDescent="0.25">
      <c r="A82" s="24" t="s">
        <v>134</v>
      </c>
      <c r="B82" s="27">
        <v>2495940942.71</v>
      </c>
      <c r="C82" s="16">
        <v>95.240300000000005</v>
      </c>
      <c r="D82" s="27">
        <v>2298752255.9000001</v>
      </c>
      <c r="E82" s="16">
        <v>95.634900000000002</v>
      </c>
      <c r="F82" s="27">
        <v>2313972654.5799999</v>
      </c>
      <c r="G82" s="16">
        <v>94.188999999999993</v>
      </c>
      <c r="H82" s="27">
        <v>2287121072.9699998</v>
      </c>
      <c r="I82" s="178">
        <v>94.584800000000001</v>
      </c>
      <c r="J82" s="27">
        <v>6647388029.6800003</v>
      </c>
      <c r="K82" s="16">
        <v>97.0441</v>
      </c>
      <c r="L82" s="27">
        <v>6281327606.7200003</v>
      </c>
      <c r="M82" s="16">
        <v>96.636899999999997</v>
      </c>
      <c r="N82" s="27">
        <v>5890163914.9200001</v>
      </c>
      <c r="O82" s="16">
        <v>95.156300000000002</v>
      </c>
      <c r="P82" s="27">
        <v>6478405455.3500004</v>
      </c>
      <c r="Q82" s="178">
        <v>95.028499999999994</v>
      </c>
      <c r="R82" s="27">
        <v>4141043347.9699998</v>
      </c>
      <c r="S82" s="16">
        <v>95.5685</v>
      </c>
      <c r="T82" s="27">
        <v>3647082246.6599998</v>
      </c>
      <c r="U82" s="16">
        <v>93.958699999999993</v>
      </c>
      <c r="V82" s="27">
        <v>3454590330.27</v>
      </c>
      <c r="W82" s="16">
        <v>94.417400000000001</v>
      </c>
      <c r="X82" s="27">
        <v>3331425603.02</v>
      </c>
      <c r="Y82" s="178">
        <v>93.147800000000004</v>
      </c>
      <c r="Z82" s="27">
        <v>4757257730.54</v>
      </c>
      <c r="AA82" s="16">
        <v>97.231899999999996</v>
      </c>
      <c r="AB82" s="27">
        <v>4473988678.4399996</v>
      </c>
      <c r="AC82" s="16">
        <v>96.371300000000005</v>
      </c>
      <c r="AD82" s="27">
        <v>4572027011.6300001</v>
      </c>
      <c r="AE82" s="16">
        <v>96.9803</v>
      </c>
      <c r="AF82" s="27">
        <v>5049320048.7700005</v>
      </c>
      <c r="AG82" s="178">
        <v>96.892700000000005</v>
      </c>
    </row>
    <row r="83" spans="1:33" ht="13.5" thickTop="1" x14ac:dyDescent="0.2">
      <c r="A83" s="13" t="s">
        <v>90</v>
      </c>
      <c r="B83" s="26">
        <v>21787563.559999999</v>
      </c>
      <c r="C83" s="180">
        <v>0.83140000000000003</v>
      </c>
      <c r="D83" s="26">
        <v>22317568.109999999</v>
      </c>
      <c r="E83" s="180">
        <v>0.92849999999999999</v>
      </c>
      <c r="F83" s="26">
        <v>44307243.859999999</v>
      </c>
      <c r="G83" s="180">
        <v>1.8035000000000001</v>
      </c>
      <c r="H83" s="26">
        <v>38977034.659999996</v>
      </c>
      <c r="I83" s="179">
        <v>1.6119000000000001</v>
      </c>
      <c r="J83" s="26">
        <v>4814581.72</v>
      </c>
      <c r="K83" s="180">
        <v>7.0300000000000001E-2</v>
      </c>
      <c r="L83" s="26">
        <v>49839898.479999997</v>
      </c>
      <c r="M83" s="180">
        <v>0.76680000000000004</v>
      </c>
      <c r="N83" s="26">
        <v>72389570.799999997</v>
      </c>
      <c r="O83" s="180">
        <v>1.1695</v>
      </c>
      <c r="P83" s="26">
        <v>1252350</v>
      </c>
      <c r="Q83" s="179">
        <v>1.84E-2</v>
      </c>
      <c r="R83" s="26">
        <v>38000000</v>
      </c>
      <c r="S83" s="180">
        <v>0.877</v>
      </c>
      <c r="T83" s="26">
        <v>116000000</v>
      </c>
      <c r="U83" s="180">
        <v>2.9885000000000002</v>
      </c>
      <c r="V83" s="26">
        <v>89000000</v>
      </c>
      <c r="W83" s="180">
        <v>2.4325000000000001</v>
      </c>
      <c r="X83" s="26">
        <v>161000000</v>
      </c>
      <c r="Y83" s="179">
        <v>4.5015999999999998</v>
      </c>
      <c r="Z83" s="26">
        <v>223625.2</v>
      </c>
      <c r="AA83" s="180">
        <v>4.5999999999999999E-3</v>
      </c>
      <c r="AB83" s="26">
        <v>220860.92</v>
      </c>
      <c r="AC83" s="180">
        <v>4.7999999999999996E-3</v>
      </c>
      <c r="AD83" s="26">
        <v>217615.84</v>
      </c>
      <c r="AE83" s="180">
        <v>4.5999999999999999E-3</v>
      </c>
      <c r="AF83" s="26">
        <v>297522.89</v>
      </c>
      <c r="AG83" s="179">
        <v>5.7000000000000002E-3</v>
      </c>
    </row>
    <row r="84" spans="1:33" x14ac:dyDescent="0.2">
      <c r="A84" s="13" t="s">
        <v>89</v>
      </c>
      <c r="B84" s="26">
        <v>0</v>
      </c>
      <c r="C84" s="180">
        <v>0</v>
      </c>
      <c r="D84" s="26">
        <v>0</v>
      </c>
      <c r="E84" s="180">
        <v>0</v>
      </c>
      <c r="F84" s="26">
        <v>0</v>
      </c>
      <c r="G84" s="180">
        <v>0</v>
      </c>
      <c r="H84" s="26">
        <v>0</v>
      </c>
      <c r="I84" s="179">
        <v>0</v>
      </c>
      <c r="J84" s="26">
        <v>0</v>
      </c>
      <c r="K84" s="180">
        <v>0</v>
      </c>
      <c r="L84" s="26">
        <v>0</v>
      </c>
      <c r="M84" s="180">
        <v>0</v>
      </c>
      <c r="N84" s="26">
        <v>0</v>
      </c>
      <c r="O84" s="180">
        <v>0</v>
      </c>
      <c r="P84" s="26">
        <v>0</v>
      </c>
      <c r="Q84" s="179">
        <v>0</v>
      </c>
      <c r="R84" s="26">
        <v>0</v>
      </c>
      <c r="S84" s="180">
        <v>0</v>
      </c>
      <c r="T84" s="26">
        <v>0</v>
      </c>
      <c r="U84" s="180">
        <v>0</v>
      </c>
      <c r="V84" s="26">
        <v>0</v>
      </c>
      <c r="W84" s="180">
        <v>0</v>
      </c>
      <c r="X84" s="26">
        <v>0</v>
      </c>
      <c r="Y84" s="179">
        <v>0</v>
      </c>
      <c r="Z84" s="26">
        <v>0</v>
      </c>
      <c r="AA84" s="180">
        <v>0</v>
      </c>
      <c r="AB84" s="26">
        <v>0</v>
      </c>
      <c r="AC84" s="180">
        <v>0</v>
      </c>
      <c r="AD84" s="26">
        <v>0</v>
      </c>
      <c r="AE84" s="180">
        <v>0</v>
      </c>
      <c r="AF84" s="26">
        <v>0</v>
      </c>
      <c r="AG84" s="179">
        <v>0</v>
      </c>
    </row>
    <row r="85" spans="1:33" ht="13.5" thickBot="1" x14ac:dyDescent="0.25">
      <c r="A85" s="13" t="s">
        <v>88</v>
      </c>
      <c r="B85" s="26">
        <v>47407891.920000002</v>
      </c>
      <c r="C85" s="180">
        <v>1.8089999999999999</v>
      </c>
      <c r="D85" s="26">
        <v>47236698.840000004</v>
      </c>
      <c r="E85" s="180">
        <v>1.9652000000000001</v>
      </c>
      <c r="F85" s="26">
        <v>41728809.479999997</v>
      </c>
      <c r="G85" s="180">
        <v>1.6984999999999999</v>
      </c>
      <c r="H85" s="26">
        <v>34915626.299999997</v>
      </c>
      <c r="I85" s="179">
        <v>1.4439</v>
      </c>
      <c r="J85" s="26">
        <v>0</v>
      </c>
      <c r="K85" s="180">
        <v>0</v>
      </c>
      <c r="L85" s="26">
        <v>0</v>
      </c>
      <c r="M85" s="180">
        <v>0</v>
      </c>
      <c r="N85" s="26">
        <v>0</v>
      </c>
      <c r="O85" s="180">
        <v>0</v>
      </c>
      <c r="P85" s="26">
        <v>59899894.18</v>
      </c>
      <c r="Q85" s="179">
        <v>0.87860000000000005</v>
      </c>
      <c r="R85" s="26">
        <v>0</v>
      </c>
      <c r="S85" s="180">
        <v>0</v>
      </c>
      <c r="T85" s="26">
        <v>0</v>
      </c>
      <c r="U85" s="180">
        <v>0</v>
      </c>
      <c r="V85" s="26">
        <v>0</v>
      </c>
      <c r="W85" s="180">
        <v>0</v>
      </c>
      <c r="X85" s="26">
        <v>0</v>
      </c>
      <c r="Y85" s="179">
        <v>0</v>
      </c>
      <c r="Z85" s="26">
        <v>0</v>
      </c>
      <c r="AA85" s="180">
        <v>0</v>
      </c>
      <c r="AB85" s="26">
        <v>0</v>
      </c>
      <c r="AC85" s="180">
        <v>0</v>
      </c>
      <c r="AD85" s="26">
        <v>0</v>
      </c>
      <c r="AE85" s="180">
        <v>0</v>
      </c>
      <c r="AF85" s="26">
        <v>0</v>
      </c>
      <c r="AG85" s="179">
        <v>0</v>
      </c>
    </row>
    <row r="86" spans="1:33" ht="14.25" thickTop="1" thickBot="1" x14ac:dyDescent="0.25">
      <c r="A86" s="24" t="s">
        <v>87</v>
      </c>
      <c r="B86" s="27">
        <v>69195455.480000004</v>
      </c>
      <c r="C86" s="16">
        <v>2.6404000000000001</v>
      </c>
      <c r="D86" s="27">
        <v>69554266.950000003</v>
      </c>
      <c r="E86" s="16">
        <v>2.8936999999999999</v>
      </c>
      <c r="F86" s="27">
        <v>86036053.340000004</v>
      </c>
      <c r="G86" s="16">
        <v>3.5021</v>
      </c>
      <c r="H86" s="27">
        <v>73892660.959999993</v>
      </c>
      <c r="I86" s="178">
        <v>3.0558999999999998</v>
      </c>
      <c r="J86" s="27">
        <v>4814581.72</v>
      </c>
      <c r="K86" s="16">
        <v>7.0300000000000001E-2</v>
      </c>
      <c r="L86" s="27">
        <v>49839898.479999997</v>
      </c>
      <c r="M86" s="16">
        <v>0.76680000000000004</v>
      </c>
      <c r="N86" s="27">
        <v>72389570.799999997</v>
      </c>
      <c r="O86" s="16">
        <v>1.1695</v>
      </c>
      <c r="P86" s="27">
        <v>61152244.18</v>
      </c>
      <c r="Q86" s="178">
        <v>0.89700000000000002</v>
      </c>
      <c r="R86" s="27">
        <v>38000000</v>
      </c>
      <c r="S86" s="16">
        <v>0.877</v>
      </c>
      <c r="T86" s="27">
        <v>116000000</v>
      </c>
      <c r="U86" s="16">
        <v>2.9885000000000002</v>
      </c>
      <c r="V86" s="27">
        <v>89000000</v>
      </c>
      <c r="W86" s="16">
        <v>2.4325000000000001</v>
      </c>
      <c r="X86" s="27">
        <v>161000000</v>
      </c>
      <c r="Y86" s="178">
        <v>4.5015999999999998</v>
      </c>
      <c r="Z86" s="27">
        <v>223625.2</v>
      </c>
      <c r="AA86" s="16">
        <v>4.5999999999999999E-3</v>
      </c>
      <c r="AB86" s="27">
        <v>220860.92</v>
      </c>
      <c r="AC86" s="16">
        <v>4.7999999999999996E-3</v>
      </c>
      <c r="AD86" s="27">
        <v>217615.84</v>
      </c>
      <c r="AE86" s="16">
        <v>4.5999999999999999E-3</v>
      </c>
      <c r="AF86" s="27">
        <v>297522.89</v>
      </c>
      <c r="AG86" s="178">
        <v>5.7000000000000002E-3</v>
      </c>
    </row>
    <row r="87" spans="1:33" ht="14.25" thickTop="1" thickBot="1" x14ac:dyDescent="0.25">
      <c r="B87" s="6"/>
      <c r="D87" s="6"/>
      <c r="F87" s="6"/>
      <c r="H87" s="6"/>
      <c r="J87" s="6"/>
      <c r="L87" s="6"/>
      <c r="N87" s="6"/>
      <c r="P87" s="6"/>
      <c r="R87" s="6"/>
      <c r="T87" s="6"/>
      <c r="V87" s="6"/>
      <c r="X87" s="6"/>
      <c r="Z87" s="6"/>
      <c r="AB87" s="6"/>
      <c r="AD87" s="6"/>
      <c r="AF87" s="6"/>
    </row>
    <row r="88" spans="1:33" s="2" customFormat="1" ht="13.5" thickTop="1" x14ac:dyDescent="0.2">
      <c r="A88" s="155" t="s">
        <v>86</v>
      </c>
      <c r="B88" s="177">
        <v>15691</v>
      </c>
      <c r="C88" s="177"/>
      <c r="D88" s="177">
        <v>15797</v>
      </c>
      <c r="E88" s="177"/>
      <c r="F88" s="177">
        <v>15925</v>
      </c>
      <c r="G88" s="177"/>
      <c r="H88" s="177">
        <v>16060</v>
      </c>
      <c r="I88" s="176"/>
      <c r="J88" s="177">
        <v>38142</v>
      </c>
      <c r="K88" s="177"/>
      <c r="L88" s="177">
        <v>38470</v>
      </c>
      <c r="M88" s="177"/>
      <c r="N88" s="177">
        <v>38918</v>
      </c>
      <c r="O88" s="177"/>
      <c r="P88" s="177">
        <v>29196</v>
      </c>
      <c r="Q88" s="176"/>
      <c r="R88" s="177">
        <v>37243</v>
      </c>
      <c r="S88" s="177"/>
      <c r="T88" s="177">
        <v>37207</v>
      </c>
      <c r="U88" s="177"/>
      <c r="V88" s="177">
        <v>37130</v>
      </c>
      <c r="W88" s="177"/>
      <c r="X88" s="177">
        <v>37111</v>
      </c>
      <c r="Y88" s="176"/>
      <c r="Z88" s="177">
        <v>32039</v>
      </c>
      <c r="AA88" s="177"/>
      <c r="AB88" s="177">
        <v>32664</v>
      </c>
      <c r="AC88" s="177"/>
      <c r="AD88" s="177">
        <v>33379</v>
      </c>
      <c r="AE88" s="177"/>
      <c r="AF88" s="177">
        <v>31868</v>
      </c>
      <c r="AG88" s="176"/>
    </row>
    <row r="89" spans="1:33" s="2" customFormat="1" ht="13.5" thickBot="1" x14ac:dyDescent="0.25">
      <c r="A89" s="152" t="s">
        <v>133</v>
      </c>
      <c r="B89" s="175">
        <v>167017.79063199999</v>
      </c>
      <c r="C89" s="175"/>
      <c r="D89" s="175">
        <v>152160.29162999999</v>
      </c>
      <c r="E89" s="175"/>
      <c r="F89" s="175">
        <v>154268.97846700001</v>
      </c>
      <c r="G89" s="175"/>
      <c r="H89" s="175">
        <v>150564.45827599999</v>
      </c>
      <c r="I89" s="174"/>
      <c r="J89" s="175">
        <v>179588.48035500001</v>
      </c>
      <c r="K89" s="175"/>
      <c r="L89" s="175">
        <v>168960.901018</v>
      </c>
      <c r="M89" s="175"/>
      <c r="N89" s="175">
        <v>159052.01334</v>
      </c>
      <c r="O89" s="175"/>
      <c r="P89" s="175">
        <v>233502.04223699999</v>
      </c>
      <c r="Q89" s="174"/>
      <c r="R89" s="175">
        <v>116345.75774</v>
      </c>
      <c r="S89" s="175"/>
      <c r="T89" s="175">
        <v>104323.89685799999</v>
      </c>
      <c r="U89" s="175"/>
      <c r="V89" s="175">
        <v>98541.587281999993</v>
      </c>
      <c r="W89" s="175"/>
      <c r="X89" s="175">
        <v>96372.911546000003</v>
      </c>
      <c r="Y89" s="174"/>
      <c r="Z89" s="175">
        <v>152710.49601900001</v>
      </c>
      <c r="AA89" s="175"/>
      <c r="AB89" s="175">
        <v>142127.343425</v>
      </c>
      <c r="AC89" s="175"/>
      <c r="AD89" s="175">
        <v>141238.14859699999</v>
      </c>
      <c r="AE89" s="175"/>
      <c r="AF89" s="175">
        <v>163526.01508400001</v>
      </c>
      <c r="AG89" s="174"/>
    </row>
    <row r="90" spans="1:33" ht="14.25" thickTop="1" thickBot="1" x14ac:dyDescent="0.25">
      <c r="B90" s="6"/>
      <c r="D90" s="6"/>
      <c r="F90" s="6"/>
      <c r="H90" s="6"/>
      <c r="J90" s="6"/>
      <c r="L90" s="6"/>
      <c r="N90" s="6"/>
      <c r="P90" s="6"/>
      <c r="R90" s="6"/>
      <c r="T90" s="6"/>
      <c r="V90" s="6"/>
      <c r="X90" s="6"/>
      <c r="Z90" s="6"/>
      <c r="AB90" s="6"/>
      <c r="AD90" s="6"/>
      <c r="AF90" s="6"/>
    </row>
    <row r="91" spans="1:33" ht="13.5" thickTop="1" x14ac:dyDescent="0.2">
      <c r="A91" s="23" t="s">
        <v>132</v>
      </c>
      <c r="B91" s="172">
        <v>92725999.180000007</v>
      </c>
      <c r="C91" s="173"/>
      <c r="D91" s="172">
        <v>88771092.650000006</v>
      </c>
      <c r="E91" s="173"/>
      <c r="F91" s="172">
        <v>113474321.12</v>
      </c>
      <c r="G91" s="173"/>
      <c r="H91" s="172">
        <v>97030917.450000003</v>
      </c>
      <c r="I91" s="22"/>
      <c r="J91" s="172">
        <v>188474532.18000001</v>
      </c>
      <c r="K91" s="173"/>
      <c r="L91" s="172">
        <v>211298774.63999999</v>
      </c>
      <c r="M91" s="173"/>
      <c r="N91" s="172">
        <v>281447873.31</v>
      </c>
      <c r="O91" s="173"/>
      <c r="P91" s="172">
        <v>213673993.19999999</v>
      </c>
      <c r="Q91" s="22"/>
      <c r="R91" s="172">
        <v>220843244.28999999</v>
      </c>
      <c r="S91" s="173"/>
      <c r="T91" s="172">
        <v>251806122.09</v>
      </c>
      <c r="U91" s="173"/>
      <c r="V91" s="172">
        <v>187944724.97</v>
      </c>
      <c r="W91" s="173"/>
      <c r="X91" s="172">
        <v>163848964.75999999</v>
      </c>
      <c r="Y91" s="22"/>
      <c r="Z91" s="172">
        <v>1494104955.6900001</v>
      </c>
      <c r="AA91" s="173"/>
      <c r="AB91" s="172">
        <v>257715662.38999999</v>
      </c>
      <c r="AC91" s="173"/>
      <c r="AD91" s="172">
        <v>286487191.10000002</v>
      </c>
      <c r="AE91" s="173"/>
      <c r="AF91" s="172">
        <v>347272658.43000001</v>
      </c>
      <c r="AG91" s="22"/>
    </row>
    <row r="92" spans="1:33" ht="13.5" thickBot="1" x14ac:dyDescent="0.25">
      <c r="A92" s="148" t="s">
        <v>131</v>
      </c>
      <c r="B92" s="170">
        <v>119961672.09</v>
      </c>
      <c r="C92" s="171"/>
      <c r="D92" s="170">
        <v>225460829.97999999</v>
      </c>
      <c r="E92" s="171"/>
      <c r="F92" s="170">
        <v>114429554.5</v>
      </c>
      <c r="G92" s="171"/>
      <c r="H92" s="170">
        <v>172533393.03</v>
      </c>
      <c r="I92" s="169"/>
      <c r="J92" s="170">
        <v>421076463.91000003</v>
      </c>
      <c r="K92" s="171"/>
      <c r="L92" s="170">
        <v>290072472.12</v>
      </c>
      <c r="M92" s="171"/>
      <c r="N92" s="170">
        <v>529940408.97000003</v>
      </c>
      <c r="O92" s="171"/>
      <c r="P92" s="170">
        <v>587547739.63999999</v>
      </c>
      <c r="Q92" s="169"/>
      <c r="R92" s="170">
        <v>144335369.77000001</v>
      </c>
      <c r="S92" s="171"/>
      <c r="T92" s="170">
        <v>313562125.01999998</v>
      </c>
      <c r="U92" s="171"/>
      <c r="V92" s="170">
        <v>170619013.13</v>
      </c>
      <c r="W92" s="171"/>
      <c r="X92" s="170">
        <v>105276202.02</v>
      </c>
      <c r="Y92" s="169"/>
      <c r="Z92" s="170">
        <v>1091324773.4400001</v>
      </c>
      <c r="AA92" s="171"/>
      <c r="AB92" s="170">
        <v>375009307.13</v>
      </c>
      <c r="AC92" s="171"/>
      <c r="AD92" s="170">
        <v>553355845.88999999</v>
      </c>
      <c r="AE92" s="171"/>
      <c r="AF92" s="170">
        <v>507240659.01999998</v>
      </c>
      <c r="AG92" s="169"/>
    </row>
    <row r="93" spans="1:33" ht="14.25" thickTop="1" thickBot="1" x14ac:dyDescent="0.25">
      <c r="A93" s="24" t="s">
        <v>130</v>
      </c>
      <c r="B93" s="27">
        <v>-27235672.91</v>
      </c>
      <c r="C93" s="15"/>
      <c r="D93" s="27">
        <v>-136689737.33000001</v>
      </c>
      <c r="E93" s="15"/>
      <c r="F93" s="27">
        <v>-955233.38</v>
      </c>
      <c r="G93" s="15"/>
      <c r="H93" s="27">
        <v>-75502475.579999998</v>
      </c>
      <c r="I93" s="168"/>
      <c r="J93" s="27">
        <v>-232601931.72999999</v>
      </c>
      <c r="K93" s="15"/>
      <c r="L93" s="27">
        <v>-78773697.480000004</v>
      </c>
      <c r="M93" s="15"/>
      <c r="N93" s="27">
        <v>-248492535.66</v>
      </c>
      <c r="O93" s="15"/>
      <c r="P93" s="27">
        <v>-373873746.44</v>
      </c>
      <c r="Q93" s="168"/>
      <c r="R93" s="27">
        <v>76507874.519999996</v>
      </c>
      <c r="S93" s="15"/>
      <c r="T93" s="27">
        <v>-61756002.93</v>
      </c>
      <c r="U93" s="15"/>
      <c r="V93" s="27">
        <v>17325711.84</v>
      </c>
      <c r="W93" s="15"/>
      <c r="X93" s="27">
        <v>58572762.740000002</v>
      </c>
      <c r="Y93" s="168"/>
      <c r="Z93" s="27">
        <v>402780182.25</v>
      </c>
      <c r="AA93" s="15"/>
      <c r="AB93" s="27">
        <v>-117293644.73999999</v>
      </c>
      <c r="AC93" s="15"/>
      <c r="AD93" s="27">
        <v>-266868654.78999999</v>
      </c>
      <c r="AE93" s="15"/>
      <c r="AF93" s="27">
        <v>-159968000.59</v>
      </c>
      <c r="AG93" s="168"/>
    </row>
    <row r="94" spans="1:33" ht="13.5" thickTop="1" x14ac:dyDescent="0.2"/>
  </sheetData>
  <mergeCells count="20">
    <mergeCell ref="Z5:AG6"/>
    <mergeCell ref="Z7:AA7"/>
    <mergeCell ref="AB7:AC7"/>
    <mergeCell ref="AD7:AE7"/>
    <mergeCell ref="AF7:AG7"/>
    <mergeCell ref="R5:Y6"/>
    <mergeCell ref="R7:S7"/>
    <mergeCell ref="T7:U7"/>
    <mergeCell ref="V7:W7"/>
    <mergeCell ref="X7:Y7"/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workbookViewId="0"/>
  </sheetViews>
  <sheetFormatPr defaultRowHeight="12.75" x14ac:dyDescent="0.2"/>
  <cols>
    <col min="1" max="1" width="46.42578125" bestFit="1" customWidth="1"/>
    <col min="2" max="2" width="9.140625" style="6"/>
    <col min="4" max="4" width="9.140625" style="6"/>
    <col min="6" max="6" width="9.140625" style="6"/>
    <col min="8" max="8" width="9.140625" style="6"/>
    <col min="10" max="10" width="9.140625" style="6"/>
    <col min="12" max="12" width="9.140625" style="6"/>
    <col min="14" max="14" width="9.140625" style="6"/>
    <col min="16" max="16" width="9.140625" style="6"/>
    <col min="18" max="18" width="9.140625" style="6"/>
    <col min="20" max="20" width="9.140625" style="6"/>
    <col min="22" max="22" width="9.140625" style="6"/>
    <col min="24" max="24" width="9.140625" style="6"/>
  </cols>
  <sheetData>
    <row r="1" spans="1:9" x14ac:dyDescent="0.2">
      <c r="A1" s="1" t="s">
        <v>1295</v>
      </c>
    </row>
    <row r="2" spans="1:9" x14ac:dyDescent="0.2">
      <c r="A2" s="1" t="s">
        <v>221</v>
      </c>
    </row>
    <row r="3" spans="1:9" ht="13.5" thickBot="1" x14ac:dyDescent="0.25"/>
    <row r="4" spans="1:9" ht="13.5" thickTop="1" x14ac:dyDescent="0.2">
      <c r="A4" s="23"/>
      <c r="B4" s="7"/>
      <c r="C4" s="3"/>
      <c r="D4" s="7"/>
      <c r="E4" s="3"/>
      <c r="F4" s="7"/>
      <c r="G4" s="3"/>
      <c r="H4" s="7"/>
      <c r="I4" s="22"/>
    </row>
    <row r="5" spans="1:9" x14ac:dyDescent="0.2">
      <c r="A5" s="13"/>
      <c r="B5" s="356" t="s">
        <v>220</v>
      </c>
      <c r="C5" s="357"/>
      <c r="D5" s="357"/>
      <c r="E5" s="357"/>
      <c r="F5" s="357"/>
      <c r="G5" s="357"/>
      <c r="H5" s="357"/>
      <c r="I5" s="380"/>
    </row>
    <row r="6" spans="1:9" x14ac:dyDescent="0.2">
      <c r="A6" s="13"/>
      <c r="B6" s="388"/>
      <c r="C6" s="389"/>
      <c r="D6" s="389"/>
      <c r="E6" s="389"/>
      <c r="F6" s="389"/>
      <c r="G6" s="389"/>
      <c r="H6" s="389"/>
      <c r="I6" s="390"/>
    </row>
    <row r="7" spans="1:9" x14ac:dyDescent="0.2">
      <c r="A7" s="13"/>
      <c r="B7" s="393" t="s">
        <v>1</v>
      </c>
      <c r="C7" s="391"/>
      <c r="D7" s="360" t="s">
        <v>2</v>
      </c>
      <c r="E7" s="394"/>
      <c r="F7" s="395" t="s">
        <v>3</v>
      </c>
      <c r="G7" s="394"/>
      <c r="H7" s="395" t="s">
        <v>4</v>
      </c>
      <c r="I7" s="396"/>
    </row>
    <row r="8" spans="1:9" ht="13.5" thickBot="1" x14ac:dyDescent="0.25">
      <c r="A8" s="148"/>
      <c r="B8" s="212" t="s">
        <v>70</v>
      </c>
      <c r="C8" s="211" t="s">
        <v>71</v>
      </c>
      <c r="D8" s="230" t="s">
        <v>70</v>
      </c>
      <c r="E8" s="231" t="s">
        <v>71</v>
      </c>
      <c r="F8" s="230" t="s">
        <v>70</v>
      </c>
      <c r="G8" s="231" t="s">
        <v>71</v>
      </c>
      <c r="H8" s="230" t="s">
        <v>70</v>
      </c>
      <c r="I8" s="209" t="s">
        <v>71</v>
      </c>
    </row>
    <row r="9" spans="1:9" ht="13.5" thickTop="1" x14ac:dyDescent="0.2">
      <c r="A9" s="149" t="s">
        <v>128</v>
      </c>
      <c r="B9" s="218"/>
      <c r="C9" s="9"/>
      <c r="D9" s="28"/>
      <c r="E9" s="9"/>
      <c r="F9" s="28"/>
      <c r="G9" s="9"/>
      <c r="H9" s="28"/>
      <c r="I9" s="137"/>
    </row>
    <row r="10" spans="1:9" x14ac:dyDescent="0.2">
      <c r="A10" s="13" t="s">
        <v>127</v>
      </c>
      <c r="B10" s="218">
        <v>8346113068.7799997</v>
      </c>
      <c r="C10" s="31">
        <v>5.1008756713665298</v>
      </c>
      <c r="D10" s="28">
        <v>8741285890.8899994</v>
      </c>
      <c r="E10" s="31">
        <v>5.9093832923353098</v>
      </c>
      <c r="F10" s="28">
        <v>7632998395.8299999</v>
      </c>
      <c r="G10" s="31">
        <v>6.0349018184272198</v>
      </c>
      <c r="H10" s="28">
        <v>7210201697.7299995</v>
      </c>
      <c r="I10" s="144">
        <v>5.8919247480851302</v>
      </c>
    </row>
    <row r="11" spans="1:9" x14ac:dyDescent="0.2">
      <c r="A11" s="13" t="s">
        <v>126</v>
      </c>
      <c r="B11" s="218">
        <v>136108370109.3</v>
      </c>
      <c r="C11" s="31">
        <v>83.185054891829594</v>
      </c>
      <c r="D11" s="28">
        <v>127978885492.50999</v>
      </c>
      <c r="E11" s="31">
        <v>86.517738596023804</v>
      </c>
      <c r="F11" s="28">
        <v>109692458165.75999</v>
      </c>
      <c r="G11" s="31">
        <v>86.726497363597801</v>
      </c>
      <c r="H11" s="28">
        <v>103456552698.17</v>
      </c>
      <c r="I11" s="144">
        <v>84.541077871071195</v>
      </c>
    </row>
    <row r="12" spans="1:9" x14ac:dyDescent="0.2">
      <c r="A12" s="13" t="s">
        <v>125</v>
      </c>
      <c r="B12" s="218">
        <v>2271090094.29</v>
      </c>
      <c r="C12" s="31">
        <v>1.3880171660720999</v>
      </c>
      <c r="D12" s="28">
        <v>1878519602.8199999</v>
      </c>
      <c r="E12" s="31">
        <v>1.26993814111468</v>
      </c>
      <c r="F12" s="28">
        <v>1828168818.8599999</v>
      </c>
      <c r="G12" s="31">
        <v>1.4454109325317701</v>
      </c>
      <c r="H12" s="28">
        <v>1459949807.28</v>
      </c>
      <c r="I12" s="144">
        <v>1.1930199405078099</v>
      </c>
    </row>
    <row r="13" spans="1:9" x14ac:dyDescent="0.2">
      <c r="A13" s="13" t="s">
        <v>124</v>
      </c>
      <c r="B13" s="218">
        <v>16041775562.43</v>
      </c>
      <c r="C13" s="31">
        <v>9.8042168872608606</v>
      </c>
      <c r="D13" s="28">
        <v>9126830840.1000004</v>
      </c>
      <c r="E13" s="31">
        <v>6.1700237644288096</v>
      </c>
      <c r="F13" s="28">
        <v>7325059806.3299999</v>
      </c>
      <c r="G13" s="31">
        <v>5.7914353512060597</v>
      </c>
      <c r="H13" s="28">
        <v>9754101735.6700001</v>
      </c>
      <c r="I13" s="144">
        <v>7.9707109205873898</v>
      </c>
    </row>
    <row r="14" spans="1:9" ht="13.5" thickBot="1" x14ac:dyDescent="0.25">
      <c r="A14" s="13" t="s">
        <v>215</v>
      </c>
      <c r="B14" s="218">
        <v>853833222.83000004</v>
      </c>
      <c r="C14" s="31">
        <v>0.521835383470867</v>
      </c>
      <c r="D14" s="28">
        <v>196612488.91</v>
      </c>
      <c r="E14" s="31">
        <v>0.13291620609732899</v>
      </c>
      <c r="F14" s="28">
        <v>2219150.77</v>
      </c>
      <c r="G14" s="31">
        <v>1.7545342371031499E-3</v>
      </c>
      <c r="H14" s="28">
        <v>493494582.77999997</v>
      </c>
      <c r="I14" s="144">
        <v>0.40326651974837902</v>
      </c>
    </row>
    <row r="15" spans="1:9" ht="14.25" thickTop="1" thickBot="1" x14ac:dyDescent="0.25">
      <c r="A15" s="24" t="s">
        <v>72</v>
      </c>
      <c r="B15" s="219">
        <v>163621182058</v>
      </c>
      <c r="C15" s="207">
        <v>100</v>
      </c>
      <c r="D15" s="206">
        <v>147922134315</v>
      </c>
      <c r="E15" s="207">
        <v>100</v>
      </c>
      <c r="F15" s="206">
        <v>126480904338</v>
      </c>
      <c r="G15" s="207">
        <v>99.999999999999901</v>
      </c>
      <c r="H15" s="206">
        <v>122374300522</v>
      </c>
      <c r="I15" s="205">
        <v>100</v>
      </c>
    </row>
    <row r="16" spans="1:9" ht="13.5" thickTop="1" x14ac:dyDescent="0.2">
      <c r="A16" s="11" t="s">
        <v>214</v>
      </c>
      <c r="B16" s="218"/>
      <c r="C16" s="9"/>
      <c r="D16" s="28"/>
      <c r="E16" s="9"/>
      <c r="F16" s="28"/>
      <c r="G16" s="9"/>
      <c r="H16" s="28"/>
      <c r="I16" s="137"/>
    </row>
    <row r="17" spans="1:9" x14ac:dyDescent="0.2">
      <c r="A17" s="13" t="s">
        <v>121</v>
      </c>
      <c r="B17" s="218">
        <v>2397159189.04</v>
      </c>
      <c r="C17" s="31">
        <v>1.4650665389983999</v>
      </c>
      <c r="D17" s="28">
        <v>1941890290.95</v>
      </c>
      <c r="E17" s="31">
        <v>1.3127787128948001</v>
      </c>
      <c r="F17" s="28">
        <v>1266500215.76</v>
      </c>
      <c r="G17" s="31">
        <v>1.00133709700555</v>
      </c>
      <c r="H17" s="28">
        <v>1316207123.22</v>
      </c>
      <c r="I17" s="144">
        <v>1.0755584445505</v>
      </c>
    </row>
    <row r="18" spans="1:9" x14ac:dyDescent="0.2">
      <c r="A18" s="13" t="s">
        <v>120</v>
      </c>
      <c r="B18" s="218">
        <v>934488</v>
      </c>
      <c r="C18" s="31">
        <v>5.7112898724252998E-4</v>
      </c>
      <c r="D18" s="28">
        <v>3104349.3</v>
      </c>
      <c r="E18" s="31">
        <v>2.0986374448765401E-3</v>
      </c>
      <c r="F18" s="28">
        <v>7927608.6799999997</v>
      </c>
      <c r="G18" s="31">
        <v>6.26783048517975E-3</v>
      </c>
      <c r="H18" s="28">
        <v>8012605.8099999996</v>
      </c>
      <c r="I18" s="144">
        <v>6.5476213353993697E-3</v>
      </c>
    </row>
    <row r="19" spans="1:9" x14ac:dyDescent="0.2">
      <c r="A19" s="13" t="s">
        <v>119</v>
      </c>
      <c r="B19" s="218">
        <v>23026031.5</v>
      </c>
      <c r="C19" s="31">
        <v>1.4072769314115901E-2</v>
      </c>
      <c r="D19" s="28">
        <v>25237911.77</v>
      </c>
      <c r="E19" s="31">
        <v>1.7061619538436702E-2</v>
      </c>
      <c r="F19" s="28">
        <v>24596280.73</v>
      </c>
      <c r="G19" s="31">
        <v>1.94466357264159E-2</v>
      </c>
      <c r="H19" s="28">
        <v>19195475.989999998</v>
      </c>
      <c r="I19" s="144">
        <v>1.56858718768383E-2</v>
      </c>
    </row>
    <row r="20" spans="1:9" x14ac:dyDescent="0.2">
      <c r="A20" s="13" t="s">
        <v>118</v>
      </c>
      <c r="B20" s="218">
        <v>9048000</v>
      </c>
      <c r="C20" s="31">
        <v>5.5298463720993901E-3</v>
      </c>
      <c r="D20" s="28">
        <v>6793960</v>
      </c>
      <c r="E20" s="31">
        <v>4.5929299434807397E-3</v>
      </c>
      <c r="F20" s="28">
        <v>714140.25</v>
      </c>
      <c r="G20" s="31">
        <v>5.6462297904995599E-4</v>
      </c>
      <c r="H20" s="28">
        <v>696592.5</v>
      </c>
      <c r="I20" s="144">
        <v>5.6923103709742898E-4</v>
      </c>
    </row>
    <row r="21" spans="1:9" x14ac:dyDescent="0.2">
      <c r="A21" s="13" t="s">
        <v>117</v>
      </c>
      <c r="B21" s="218">
        <v>142737293</v>
      </c>
      <c r="C21" s="31">
        <v>8.7236439197539595E-2</v>
      </c>
      <c r="D21" s="28">
        <v>115266358.70999999</v>
      </c>
      <c r="E21" s="31">
        <v>7.7923671966739702E-2</v>
      </c>
      <c r="F21" s="28">
        <v>108052050.92</v>
      </c>
      <c r="G21" s="31">
        <v>8.54295369612732E-2</v>
      </c>
      <c r="H21" s="28">
        <v>76227446.340000004</v>
      </c>
      <c r="I21" s="144">
        <v>6.2290404124946602E-2</v>
      </c>
    </row>
    <row r="22" spans="1:9" x14ac:dyDescent="0.2">
      <c r="A22" s="13" t="s">
        <v>116</v>
      </c>
      <c r="B22" s="218">
        <v>5160926.72</v>
      </c>
      <c r="C22" s="31">
        <v>3.1541922965586601E-3</v>
      </c>
      <c r="D22" s="28">
        <v>4002917.95</v>
      </c>
      <c r="E22" s="31">
        <v>2.7060980214560501E-3</v>
      </c>
      <c r="F22" s="28">
        <v>4476770.5</v>
      </c>
      <c r="G22" s="31">
        <v>3.53948331050233E-3</v>
      </c>
      <c r="H22" s="28">
        <v>3125370.3</v>
      </c>
      <c r="I22" s="144">
        <v>2.5539433415985701E-3</v>
      </c>
    </row>
    <row r="23" spans="1:9" x14ac:dyDescent="0.2">
      <c r="A23" s="13" t="s">
        <v>115</v>
      </c>
      <c r="B23" s="218">
        <v>64102730.5</v>
      </c>
      <c r="C23" s="31">
        <v>3.9177525607547503E-2</v>
      </c>
      <c r="D23" s="28">
        <v>16011899.310000001</v>
      </c>
      <c r="E23" s="31">
        <v>1.08245458897163E-2</v>
      </c>
      <c r="F23" s="28">
        <v>14324178.800000001</v>
      </c>
      <c r="G23" s="31">
        <v>1.13251710801907E-2</v>
      </c>
      <c r="H23" s="28">
        <v>7991684.3499999996</v>
      </c>
      <c r="I23" s="144">
        <v>6.5305250497325103E-3</v>
      </c>
    </row>
    <row r="24" spans="1:9" x14ac:dyDescent="0.2">
      <c r="A24" s="13" t="s">
        <v>114</v>
      </c>
      <c r="B24" s="218">
        <v>2015716.8</v>
      </c>
      <c r="C24" s="31">
        <v>1.2319412283001499E-3</v>
      </c>
      <c r="D24" s="28">
        <v>3830891.52</v>
      </c>
      <c r="E24" s="31">
        <v>2.5898027619288902E-3</v>
      </c>
      <c r="F24" s="28">
        <v>3864787.48</v>
      </c>
      <c r="G24" s="31">
        <v>3.0556292273857498E-3</v>
      </c>
      <c r="H24" s="28">
        <v>3276933</v>
      </c>
      <c r="I24" s="144">
        <v>2.67779508118274E-3</v>
      </c>
    </row>
    <row r="25" spans="1:9" x14ac:dyDescent="0.2">
      <c r="A25" s="13" t="s">
        <v>113</v>
      </c>
      <c r="B25" s="218">
        <v>8500858</v>
      </c>
      <c r="C25" s="31">
        <v>5.1954507925543901E-3</v>
      </c>
      <c r="D25" s="28">
        <v>7676483.25</v>
      </c>
      <c r="E25" s="31">
        <v>5.1895433266538702E-3</v>
      </c>
      <c r="F25" s="28">
        <v>8911529.6899999995</v>
      </c>
      <c r="G25" s="31">
        <v>7.0457510852524096E-3</v>
      </c>
      <c r="H25" s="28">
        <v>16866261.57</v>
      </c>
      <c r="I25" s="144">
        <v>1.37825192855903E-2</v>
      </c>
    </row>
    <row r="26" spans="1:9" x14ac:dyDescent="0.2">
      <c r="A26" s="13" t="s">
        <v>73</v>
      </c>
      <c r="B26" s="218">
        <v>0</v>
      </c>
      <c r="C26" s="9">
        <v>0</v>
      </c>
      <c r="D26" s="28">
        <v>0</v>
      </c>
      <c r="E26" s="9">
        <v>0</v>
      </c>
      <c r="F26" s="28">
        <v>0</v>
      </c>
      <c r="G26" s="9">
        <v>0</v>
      </c>
      <c r="H26" s="28">
        <v>0</v>
      </c>
      <c r="I26" s="137">
        <v>0</v>
      </c>
    </row>
    <row r="27" spans="1:9" x14ac:dyDescent="0.2">
      <c r="A27" s="13" t="s">
        <v>112</v>
      </c>
      <c r="B27" s="218">
        <v>0</v>
      </c>
      <c r="C27" s="9">
        <v>0</v>
      </c>
      <c r="D27" s="28">
        <v>0</v>
      </c>
      <c r="E27" s="9">
        <v>0</v>
      </c>
      <c r="F27" s="28">
        <v>0</v>
      </c>
      <c r="G27" s="9">
        <v>0</v>
      </c>
      <c r="H27" s="28">
        <v>0</v>
      </c>
      <c r="I27" s="137">
        <v>0</v>
      </c>
    </row>
    <row r="28" spans="1:9" x14ac:dyDescent="0.2">
      <c r="A28" s="13" t="s">
        <v>111</v>
      </c>
      <c r="B28" s="218">
        <v>0</v>
      </c>
      <c r="C28" s="9">
        <v>0</v>
      </c>
      <c r="D28" s="28">
        <v>0</v>
      </c>
      <c r="E28" s="9">
        <v>0</v>
      </c>
      <c r="F28" s="28">
        <v>0</v>
      </c>
      <c r="G28" s="9">
        <v>0</v>
      </c>
      <c r="H28" s="28">
        <v>0</v>
      </c>
      <c r="I28" s="137">
        <v>0</v>
      </c>
    </row>
    <row r="29" spans="1:9" ht="13.5" thickBot="1" x14ac:dyDescent="0.25">
      <c r="A29" s="13" t="s">
        <v>110</v>
      </c>
      <c r="B29" s="218">
        <v>0</v>
      </c>
      <c r="C29" s="9">
        <v>0</v>
      </c>
      <c r="D29" s="28">
        <v>0</v>
      </c>
      <c r="E29" s="9">
        <v>0</v>
      </c>
      <c r="F29" s="28">
        <v>0</v>
      </c>
      <c r="G29" s="9">
        <v>0</v>
      </c>
      <c r="H29" s="28">
        <v>0</v>
      </c>
      <c r="I29" s="137">
        <v>0</v>
      </c>
    </row>
    <row r="30" spans="1:9" ht="14.25" thickTop="1" thickBot="1" x14ac:dyDescent="0.25">
      <c r="A30" s="24" t="s">
        <v>109</v>
      </c>
      <c r="B30" s="219">
        <v>7785917818.1800003</v>
      </c>
      <c r="C30" s="207">
        <v>4.7585023651996803</v>
      </c>
      <c r="D30" s="206">
        <v>7333214078.0500002</v>
      </c>
      <c r="E30" s="207">
        <v>4.9574826052891598</v>
      </c>
      <c r="F30" s="206">
        <v>6255692393.04</v>
      </c>
      <c r="G30" s="207">
        <v>4.9459579893142704</v>
      </c>
      <c r="H30" s="206">
        <v>7149301528.1700001</v>
      </c>
      <c r="I30" s="205">
        <v>5.84215925868057</v>
      </c>
    </row>
    <row r="31" spans="1:9" ht="14.25" thickTop="1" thickBot="1" x14ac:dyDescent="0.25">
      <c r="A31" s="24" t="s">
        <v>108</v>
      </c>
      <c r="B31" s="219">
        <v>560195250.60000002</v>
      </c>
      <c r="C31" s="207">
        <v>0.34237330616685602</v>
      </c>
      <c r="D31" s="206">
        <v>1408071812.8399999</v>
      </c>
      <c r="E31" s="207">
        <v>0.95190068704614705</v>
      </c>
      <c r="F31" s="206">
        <v>1377306002.79</v>
      </c>
      <c r="G31" s="207">
        <v>1.0889438291129401</v>
      </c>
      <c r="H31" s="206">
        <v>60900169.560000002</v>
      </c>
      <c r="I31" s="205">
        <v>4.9765489404563101E-2</v>
      </c>
    </row>
    <row r="32" spans="1:9" ht="14.25" thickTop="1" thickBot="1" x14ac:dyDescent="0.25">
      <c r="A32" s="24" t="s">
        <v>107</v>
      </c>
      <c r="B32" s="219">
        <v>8346113068.7799997</v>
      </c>
      <c r="C32" s="207">
        <v>5.1008756713665298</v>
      </c>
      <c r="D32" s="206">
        <v>8741285890.8899994</v>
      </c>
      <c r="E32" s="207">
        <v>5.9093832923353098</v>
      </c>
      <c r="F32" s="206">
        <v>7632998395.8299999</v>
      </c>
      <c r="G32" s="207">
        <v>6.0349018184272198</v>
      </c>
      <c r="H32" s="206">
        <v>7210201697.7299995</v>
      </c>
      <c r="I32" s="205">
        <v>5.8919247480851302</v>
      </c>
    </row>
    <row r="33" spans="1:9" ht="13.5" thickTop="1" x14ac:dyDescent="0.2">
      <c r="A33" s="13" t="s">
        <v>106</v>
      </c>
      <c r="B33" s="218">
        <v>0</v>
      </c>
      <c r="C33" s="9">
        <v>0</v>
      </c>
      <c r="D33" s="28">
        <v>0</v>
      </c>
      <c r="E33" s="9">
        <v>0</v>
      </c>
      <c r="F33" s="28">
        <v>0</v>
      </c>
      <c r="G33" s="9">
        <v>0</v>
      </c>
      <c r="H33" s="28">
        <v>0</v>
      </c>
      <c r="I33" s="137">
        <v>0</v>
      </c>
    </row>
    <row r="34" spans="1:9" ht="13.5" thickBot="1" x14ac:dyDescent="0.25">
      <c r="A34" s="13" t="s">
        <v>105</v>
      </c>
      <c r="B34" s="218">
        <v>2271090094.29</v>
      </c>
      <c r="C34" s="31">
        <v>1.3880171660720999</v>
      </c>
      <c r="D34" s="28">
        <v>1878519602.8199999</v>
      </c>
      <c r="E34" s="31">
        <v>1.26993814111468</v>
      </c>
      <c r="F34" s="28">
        <v>1828168818.8599999</v>
      </c>
      <c r="G34" s="31">
        <v>1.4454109325317701</v>
      </c>
      <c r="H34" s="28">
        <v>1459949807.28</v>
      </c>
      <c r="I34" s="144">
        <v>1.1930199405078099</v>
      </c>
    </row>
    <row r="35" spans="1:9" ht="14.25" thickTop="1" thickBot="1" x14ac:dyDescent="0.25">
      <c r="A35" s="24" t="s">
        <v>104</v>
      </c>
      <c r="B35" s="219">
        <v>2271090094.29</v>
      </c>
      <c r="C35" s="207">
        <v>1.3880171660720999</v>
      </c>
      <c r="D35" s="206">
        <v>1878519602.8199999</v>
      </c>
      <c r="E35" s="207">
        <v>1.26993814111468</v>
      </c>
      <c r="F35" s="206">
        <v>1828168818.8599999</v>
      </c>
      <c r="G35" s="207">
        <v>1.4454109325317701</v>
      </c>
      <c r="H35" s="206">
        <v>1459949807.28</v>
      </c>
      <c r="I35" s="205">
        <v>1.1930199405078099</v>
      </c>
    </row>
    <row r="36" spans="1:9" ht="13.5" thickTop="1" x14ac:dyDescent="0.2">
      <c r="A36" s="11" t="s">
        <v>103</v>
      </c>
      <c r="B36" s="218"/>
      <c r="C36" s="9"/>
      <c r="D36" s="28"/>
      <c r="E36" s="9"/>
      <c r="F36" s="28"/>
      <c r="G36" s="9"/>
      <c r="H36" s="28"/>
      <c r="I36" s="137"/>
    </row>
    <row r="37" spans="1:9" x14ac:dyDescent="0.2">
      <c r="A37" s="13" t="s">
        <v>102</v>
      </c>
      <c r="B37" s="26">
        <v>8612922363.5</v>
      </c>
      <c r="C37" s="19">
        <v>5.2639409245108499</v>
      </c>
      <c r="D37" s="29">
        <v>8081194310.5600004</v>
      </c>
      <c r="E37" s="19">
        <v>5.4631406908573501</v>
      </c>
      <c r="F37" s="29">
        <v>10902128198.360001</v>
      </c>
      <c r="G37" s="19">
        <v>8.6195843202263909</v>
      </c>
      <c r="H37" s="29">
        <v>12849811437.92</v>
      </c>
      <c r="I37" s="144">
        <v>10.5004166586829</v>
      </c>
    </row>
    <row r="38" spans="1:9" x14ac:dyDescent="0.2">
      <c r="A38" s="13" t="s">
        <v>101</v>
      </c>
      <c r="B38" s="26">
        <v>1424861770.55</v>
      </c>
      <c r="C38" s="19">
        <v>0.87082965214622399</v>
      </c>
      <c r="D38" s="29">
        <v>1138902975.22</v>
      </c>
      <c r="E38" s="19">
        <v>0.76993411465584705</v>
      </c>
      <c r="F38" s="29">
        <v>763507126.58000004</v>
      </c>
      <c r="G38" s="19">
        <v>0.60365406982097902</v>
      </c>
      <c r="H38" s="29">
        <v>584489063.10000002</v>
      </c>
      <c r="I38" s="144">
        <v>0.477624027764465</v>
      </c>
    </row>
    <row r="39" spans="1:9" x14ac:dyDescent="0.2">
      <c r="A39" s="13" t="s">
        <v>100</v>
      </c>
      <c r="B39" s="26">
        <v>17750009445.419998</v>
      </c>
      <c r="C39" s="19">
        <v>10.8482344536345</v>
      </c>
      <c r="D39" s="29">
        <v>17449625959.639999</v>
      </c>
      <c r="E39" s="19">
        <v>11.796494176087201</v>
      </c>
      <c r="F39" s="29">
        <v>14948009686.6</v>
      </c>
      <c r="G39" s="19">
        <v>11.818392479790401</v>
      </c>
      <c r="H39" s="29">
        <v>12777875284.18</v>
      </c>
      <c r="I39" s="144">
        <v>10.4416329488408</v>
      </c>
    </row>
    <row r="40" spans="1:9" x14ac:dyDescent="0.2">
      <c r="A40" s="13" t="s">
        <v>99</v>
      </c>
      <c r="B40" s="26">
        <v>0</v>
      </c>
      <c r="C40" s="18">
        <v>0</v>
      </c>
      <c r="D40" s="29">
        <v>0</v>
      </c>
      <c r="E40" s="18">
        <v>0</v>
      </c>
      <c r="F40" s="29">
        <v>0</v>
      </c>
      <c r="G40" s="18">
        <v>0</v>
      </c>
      <c r="H40" s="29">
        <v>0</v>
      </c>
      <c r="I40" s="137">
        <v>0</v>
      </c>
    </row>
    <row r="41" spans="1:9" x14ac:dyDescent="0.2">
      <c r="A41" s="13" t="s">
        <v>98</v>
      </c>
      <c r="B41" s="26">
        <v>62897747023.620003</v>
      </c>
      <c r="C41" s="19">
        <v>38.441078491577201</v>
      </c>
      <c r="D41" s="29">
        <v>60305516205.870003</v>
      </c>
      <c r="E41" s="19">
        <v>40.768419469499797</v>
      </c>
      <c r="F41" s="29">
        <v>51352421885.949997</v>
      </c>
      <c r="G41" s="19">
        <v>40.600928776490598</v>
      </c>
      <c r="H41" s="29">
        <v>48988619039.769997</v>
      </c>
      <c r="I41" s="144">
        <v>40.031786764829</v>
      </c>
    </row>
    <row r="42" spans="1:9" x14ac:dyDescent="0.2">
      <c r="A42" s="13" t="s">
        <v>97</v>
      </c>
      <c r="B42" s="26">
        <v>18033092649.09</v>
      </c>
      <c r="C42" s="19">
        <v>11.021245796120899</v>
      </c>
      <c r="D42" s="29">
        <v>17022440035.040001</v>
      </c>
      <c r="E42" s="19">
        <v>11.507703099229399</v>
      </c>
      <c r="F42" s="29">
        <v>9378130042.7299995</v>
      </c>
      <c r="G42" s="19">
        <v>7.4146608073751601</v>
      </c>
      <c r="H42" s="29">
        <v>9839958278.6299992</v>
      </c>
      <c r="I42" s="144">
        <v>8.0408698858227599</v>
      </c>
    </row>
    <row r="43" spans="1:9" x14ac:dyDescent="0.2">
      <c r="A43" s="13" t="s">
        <v>96</v>
      </c>
      <c r="B43" s="26">
        <v>5146213176.5600004</v>
      </c>
      <c r="C43" s="19">
        <v>3.1451998523928402</v>
      </c>
      <c r="D43" s="29">
        <v>4521491882.2799997</v>
      </c>
      <c r="E43" s="19">
        <v>3.0566702564231898</v>
      </c>
      <c r="F43" s="29">
        <v>9915730588.2800007</v>
      </c>
      <c r="G43" s="19">
        <v>7.8397056379491596</v>
      </c>
      <c r="H43" s="29">
        <v>8119025781.21</v>
      </c>
      <c r="I43" s="144">
        <v>6.6345840152728304</v>
      </c>
    </row>
    <row r="44" spans="1:9" x14ac:dyDescent="0.2">
      <c r="A44" s="13" t="s">
        <v>95</v>
      </c>
      <c r="B44" s="26">
        <v>10418442259.35</v>
      </c>
      <c r="C44" s="19">
        <v>6.3674165706005299</v>
      </c>
      <c r="D44" s="29">
        <v>8039375769.1000004</v>
      </c>
      <c r="E44" s="19">
        <v>5.43487004586322</v>
      </c>
      <c r="F44" s="29">
        <v>6413875744.7700005</v>
      </c>
      <c r="G44" s="19">
        <v>5.0710229962087796</v>
      </c>
      <c r="H44" s="29">
        <v>4644022463.6999998</v>
      </c>
      <c r="I44" s="144">
        <v>3.79493279545173</v>
      </c>
    </row>
    <row r="45" spans="1:9" ht="13.5" thickBot="1" x14ac:dyDescent="0.25">
      <c r="A45" s="13" t="s">
        <v>94</v>
      </c>
      <c r="B45" s="26">
        <v>9603696118.9200001</v>
      </c>
      <c r="C45" s="19">
        <v>5.8694699537969504</v>
      </c>
      <c r="D45" s="29">
        <v>9363022277.4300003</v>
      </c>
      <c r="E45" s="19">
        <v>6.3296965804163499</v>
      </c>
      <c r="F45" s="29">
        <v>4463549237.6499996</v>
      </c>
      <c r="G45" s="19">
        <v>3.5290301417657099</v>
      </c>
      <c r="H45" s="29">
        <v>3578553134.7199998</v>
      </c>
      <c r="I45" s="144">
        <v>2.9242685101905601</v>
      </c>
    </row>
    <row r="46" spans="1:9" ht="14.25" thickTop="1" thickBot="1" x14ac:dyDescent="0.25">
      <c r="A46" s="24" t="s">
        <v>93</v>
      </c>
      <c r="B46" s="219">
        <v>133888051087.21001</v>
      </c>
      <c r="C46" s="207">
        <v>81.828067370918006</v>
      </c>
      <c r="D46" s="206">
        <v>125921569415.14</v>
      </c>
      <c r="E46" s="207">
        <v>85.126928433032404</v>
      </c>
      <c r="F46" s="206">
        <v>108137352510.92</v>
      </c>
      <c r="G46" s="207">
        <v>85.4969792296273</v>
      </c>
      <c r="H46" s="206">
        <v>101382354483.23</v>
      </c>
      <c r="I46" s="205">
        <v>82.846115606855193</v>
      </c>
    </row>
    <row r="47" spans="1:9" ht="13.5" thickTop="1" x14ac:dyDescent="0.2">
      <c r="A47" s="13" t="s">
        <v>213</v>
      </c>
      <c r="B47" s="218">
        <v>1495402702.5</v>
      </c>
      <c r="C47" s="31">
        <v>0.90843291589360498</v>
      </c>
      <c r="D47" s="28">
        <v>1128441613.1800001</v>
      </c>
      <c r="E47" s="31">
        <v>0.75910896456463395</v>
      </c>
      <c r="F47" s="28">
        <v>1024206744.29</v>
      </c>
      <c r="G47" s="31">
        <v>0.805460342960023</v>
      </c>
      <c r="H47" s="28">
        <v>1579722279.26</v>
      </c>
      <c r="I47" s="144">
        <v>1.2839284398116899</v>
      </c>
    </row>
    <row r="48" spans="1:9" x14ac:dyDescent="0.2">
      <c r="A48" s="13" t="s">
        <v>212</v>
      </c>
      <c r="B48" s="218">
        <v>575275407.99000001</v>
      </c>
      <c r="C48" s="31">
        <v>0.34947049075714698</v>
      </c>
      <c r="D48" s="28">
        <v>660352309.14999998</v>
      </c>
      <c r="E48" s="31">
        <v>0.44422268001451398</v>
      </c>
      <c r="F48" s="28">
        <v>312661091.94999999</v>
      </c>
      <c r="G48" s="31">
        <v>0.245884057839201</v>
      </c>
      <c r="H48" s="28">
        <v>354019070.72000003</v>
      </c>
      <c r="I48" s="144">
        <v>0.28773105190745102</v>
      </c>
    </row>
    <row r="49" spans="1:9" ht="13.5" thickBot="1" x14ac:dyDescent="0.25">
      <c r="A49" s="13" t="s">
        <v>211</v>
      </c>
      <c r="B49" s="218">
        <v>149640911.59999999</v>
      </c>
      <c r="C49" s="31">
        <v>9.0904429579071994E-2</v>
      </c>
      <c r="D49" s="28">
        <v>268522155.04000002</v>
      </c>
      <c r="E49" s="31">
        <v>0.18063635078172499</v>
      </c>
      <c r="F49" s="28">
        <v>218237818.59999999</v>
      </c>
      <c r="G49" s="31">
        <v>0.171627368396464</v>
      </c>
      <c r="H49" s="28">
        <v>140456864.96000001</v>
      </c>
      <c r="I49" s="144">
        <v>0.114157131197397</v>
      </c>
    </row>
    <row r="50" spans="1:9" ht="14.25" thickTop="1" thickBot="1" x14ac:dyDescent="0.25">
      <c r="A50" s="24" t="s">
        <v>92</v>
      </c>
      <c r="B50" s="219">
        <v>2220319022.0900002</v>
      </c>
      <c r="C50" s="207">
        <v>1.3488078362298199</v>
      </c>
      <c r="D50" s="206">
        <v>2057316077.3699999</v>
      </c>
      <c r="E50" s="207">
        <v>1.3839679953608699</v>
      </c>
      <c r="F50" s="206">
        <v>1555105654.8399999</v>
      </c>
      <c r="G50" s="207">
        <v>1.2229717691956801</v>
      </c>
      <c r="H50" s="206">
        <v>2074198214.9400001</v>
      </c>
      <c r="I50" s="205">
        <v>1.6858166229165401</v>
      </c>
    </row>
    <row r="51" spans="1:9" ht="14.25" thickTop="1" thickBot="1" x14ac:dyDescent="0.25">
      <c r="A51" s="24" t="s">
        <v>91</v>
      </c>
      <c r="B51" s="219">
        <v>136108370109.3</v>
      </c>
      <c r="C51" s="207">
        <v>82.683629853823504</v>
      </c>
      <c r="D51" s="206">
        <v>127978885492.50999</v>
      </c>
      <c r="E51" s="207">
        <v>86.092109788987898</v>
      </c>
      <c r="F51" s="206">
        <v>109692458165.75999</v>
      </c>
      <c r="G51" s="207">
        <v>86.264736555283093</v>
      </c>
      <c r="H51" s="206">
        <v>103456552698.17</v>
      </c>
      <c r="I51" s="205">
        <v>84.084912922973302</v>
      </c>
    </row>
    <row r="52" spans="1:9" ht="13.5" thickTop="1" x14ac:dyDescent="0.2">
      <c r="A52" s="13" t="s">
        <v>90</v>
      </c>
      <c r="B52" s="218">
        <v>14160155370.93</v>
      </c>
      <c r="C52" s="31">
        <v>8.6020649899958492</v>
      </c>
      <c r="D52" s="28">
        <v>6798928600.6000004</v>
      </c>
      <c r="E52" s="31">
        <v>4.5736771755572203</v>
      </c>
      <c r="F52" s="28">
        <v>5157314550.6999998</v>
      </c>
      <c r="G52" s="31">
        <v>4.0558338147237798</v>
      </c>
      <c r="H52" s="28">
        <v>9038699257.1000004</v>
      </c>
      <c r="I52" s="144">
        <v>7.3462552167914996</v>
      </c>
    </row>
    <row r="53" spans="1:9" x14ac:dyDescent="0.2">
      <c r="A53" s="13" t="s">
        <v>89</v>
      </c>
      <c r="B53" s="218">
        <v>0</v>
      </c>
      <c r="C53" s="9">
        <v>0</v>
      </c>
      <c r="D53" s="28">
        <v>0</v>
      </c>
      <c r="E53" s="9">
        <v>0</v>
      </c>
      <c r="F53" s="28">
        <v>0</v>
      </c>
      <c r="G53" s="9">
        <v>0</v>
      </c>
      <c r="H53" s="28">
        <v>0</v>
      </c>
      <c r="I53" s="137">
        <v>0</v>
      </c>
    </row>
    <row r="54" spans="1:9" ht="13.5" thickBot="1" x14ac:dyDescent="0.25">
      <c r="A54" s="13" t="s">
        <v>88</v>
      </c>
      <c r="B54" s="218">
        <v>1881620191.5</v>
      </c>
      <c r="C54" s="31">
        <v>1.14305378364703</v>
      </c>
      <c r="D54" s="28">
        <v>2327902239.5</v>
      </c>
      <c r="E54" s="31">
        <v>1.56599281521946</v>
      </c>
      <c r="F54" s="28">
        <v>2167745255.6300001</v>
      </c>
      <c r="G54" s="31">
        <v>1.70476600235637</v>
      </c>
      <c r="H54" s="28">
        <v>715402478.57000005</v>
      </c>
      <c r="I54" s="144">
        <v>0.58144751150694096</v>
      </c>
    </row>
    <row r="55" spans="1:9" ht="14.25" thickTop="1" thickBot="1" x14ac:dyDescent="0.25">
      <c r="A55" s="24" t="s">
        <v>87</v>
      </c>
      <c r="B55" s="219">
        <v>16041775562.43</v>
      </c>
      <c r="C55" s="207">
        <v>9.7451187736428899</v>
      </c>
      <c r="D55" s="206">
        <v>9126830840.1000004</v>
      </c>
      <c r="E55" s="207">
        <v>6.1396699907766896</v>
      </c>
      <c r="F55" s="206">
        <v>7325059806.3299999</v>
      </c>
      <c r="G55" s="207">
        <v>5.76059981708016</v>
      </c>
      <c r="H55" s="206">
        <v>9754101735.6700001</v>
      </c>
      <c r="I55" s="205">
        <v>7.92770272829845</v>
      </c>
    </row>
    <row r="56" spans="1:9" ht="14.25" thickTop="1" thickBot="1" x14ac:dyDescent="0.25">
      <c r="A56" s="11"/>
      <c r="B56" s="218"/>
      <c r="C56" s="9"/>
      <c r="D56" s="28"/>
      <c r="E56" s="9"/>
      <c r="F56" s="28"/>
      <c r="G56" s="9"/>
      <c r="H56" s="28"/>
      <c r="I56" s="137"/>
    </row>
    <row r="57" spans="1:9" s="2" customFormat="1" ht="13.5" thickTop="1" x14ac:dyDescent="0.2">
      <c r="A57" s="155" t="s">
        <v>86</v>
      </c>
      <c r="B57" s="4">
        <v>69539</v>
      </c>
      <c r="C57" s="154"/>
      <c r="D57" s="154">
        <v>62526</v>
      </c>
      <c r="E57" s="154"/>
      <c r="F57" s="154">
        <v>59800</v>
      </c>
      <c r="G57" s="154"/>
      <c r="H57" s="154">
        <v>53987</v>
      </c>
      <c r="I57" s="153"/>
    </row>
    <row r="58" spans="1:9" s="2" customFormat="1" ht="13.5" thickBot="1" x14ac:dyDescent="0.25">
      <c r="A58" s="152" t="s">
        <v>85</v>
      </c>
      <c r="B58" s="229">
        <v>2367210.39</v>
      </c>
      <c r="C58" s="151"/>
      <c r="D58" s="151">
        <v>2377466.06</v>
      </c>
      <c r="E58" s="151"/>
      <c r="F58" s="151">
        <v>2126386.88</v>
      </c>
      <c r="G58" s="151"/>
      <c r="H58" s="151">
        <v>2279033.61</v>
      </c>
      <c r="I58" s="150"/>
    </row>
    <row r="59" spans="1:9" ht="13.5" thickTop="1" x14ac:dyDescent="0.2">
      <c r="A59" s="13"/>
      <c r="B59" s="218"/>
      <c r="C59" s="9"/>
      <c r="D59" s="28"/>
      <c r="E59" s="9"/>
      <c r="F59" s="28"/>
      <c r="G59" s="9"/>
      <c r="H59" s="28"/>
      <c r="I59" s="137"/>
    </row>
    <row r="60" spans="1:9" x14ac:dyDescent="0.2">
      <c r="A60" s="203" t="s">
        <v>84</v>
      </c>
      <c r="B60" s="201"/>
      <c r="C60" s="228"/>
      <c r="D60" s="227"/>
      <c r="E60" s="228"/>
      <c r="F60" s="227"/>
      <c r="G60" s="228"/>
      <c r="H60" s="227"/>
      <c r="I60" s="226"/>
    </row>
    <row r="61" spans="1:9" x14ac:dyDescent="0.2">
      <c r="A61" s="199"/>
      <c r="B61" s="197"/>
      <c r="C61" s="225"/>
      <c r="D61" s="224"/>
      <c r="E61" s="225"/>
      <c r="F61" s="224"/>
      <c r="G61" s="225"/>
      <c r="H61" s="224"/>
      <c r="I61" s="223"/>
    </row>
    <row r="62" spans="1:9" x14ac:dyDescent="0.2">
      <c r="A62" s="195"/>
      <c r="B62" s="193"/>
      <c r="C62" s="222"/>
      <c r="D62" s="221"/>
      <c r="E62" s="222"/>
      <c r="F62" s="221"/>
      <c r="G62" s="222"/>
      <c r="H62" s="221"/>
      <c r="I62" s="220"/>
    </row>
    <row r="63" spans="1:9" x14ac:dyDescent="0.2">
      <c r="A63" s="13" t="s">
        <v>83</v>
      </c>
      <c r="B63" s="26">
        <v>6102800637.9300003</v>
      </c>
      <c r="C63" s="19">
        <v>3.7073525207382101</v>
      </c>
      <c r="D63" s="29">
        <v>6335122397.04</v>
      </c>
      <c r="E63" s="19">
        <v>4.26167215657276</v>
      </c>
      <c r="F63" s="29">
        <v>10082308799.809999</v>
      </c>
      <c r="G63" s="19">
        <v>7.9289654642465601</v>
      </c>
      <c r="H63" s="29">
        <v>7187752960.2600002</v>
      </c>
      <c r="I63" s="144">
        <v>5.8418878844587301</v>
      </c>
    </row>
    <row r="64" spans="1:9" x14ac:dyDescent="0.2">
      <c r="A64" s="13" t="s">
        <v>82</v>
      </c>
      <c r="B64" s="26">
        <v>7506830215.8800001</v>
      </c>
      <c r="C64" s="19">
        <v>4.5602777437337698</v>
      </c>
      <c r="D64" s="29">
        <v>5688495490.25</v>
      </c>
      <c r="E64" s="19">
        <v>3.8266826312487798</v>
      </c>
      <c r="F64" s="29">
        <v>9081197528.75</v>
      </c>
      <c r="G64" s="19">
        <v>7.14166794621653</v>
      </c>
      <c r="H64" s="29">
        <v>6560316598.3900003</v>
      </c>
      <c r="I64" s="144">
        <v>5.3319353442221997</v>
      </c>
    </row>
    <row r="65" spans="1:9" x14ac:dyDescent="0.2">
      <c r="A65" s="13" t="s">
        <v>81</v>
      </c>
      <c r="B65" s="26">
        <v>5242013909.6999998</v>
      </c>
      <c r="C65" s="19">
        <v>3.1844385282857299</v>
      </c>
      <c r="D65" s="29">
        <v>4808890311.2200003</v>
      </c>
      <c r="E65" s="19">
        <v>3.23496732326976</v>
      </c>
      <c r="F65" s="29">
        <v>3433168272.5300002</v>
      </c>
      <c r="G65" s="19">
        <v>2.69992451196797</v>
      </c>
      <c r="H65" s="29">
        <v>6502498123.8999996</v>
      </c>
      <c r="I65" s="144">
        <v>5.2849430439179903</v>
      </c>
    </row>
    <row r="66" spans="1:9" x14ac:dyDescent="0.2">
      <c r="A66" s="13" t="s">
        <v>80</v>
      </c>
      <c r="B66" s="26">
        <v>8378705656.9099998</v>
      </c>
      <c r="C66" s="19">
        <v>5.0899279495724903</v>
      </c>
      <c r="D66" s="29">
        <v>10871551800.17</v>
      </c>
      <c r="E66" s="19">
        <v>7.3133535079244103</v>
      </c>
      <c r="F66" s="29">
        <v>11219780224.02</v>
      </c>
      <c r="G66" s="19">
        <v>8.8234998232118809</v>
      </c>
      <c r="H66" s="29">
        <v>7891772384.54</v>
      </c>
      <c r="I66" s="144">
        <v>6.4140837526061203</v>
      </c>
    </row>
    <row r="67" spans="1:9" x14ac:dyDescent="0.2">
      <c r="A67" s="13" t="s">
        <v>79</v>
      </c>
      <c r="B67" s="26">
        <v>36455693721.269997</v>
      </c>
      <c r="C67" s="19">
        <v>22.1462433448675</v>
      </c>
      <c r="D67" s="29">
        <v>34469701032.389999</v>
      </c>
      <c r="E67" s="19">
        <v>23.187960062738501</v>
      </c>
      <c r="F67" s="29">
        <v>30035317113.91</v>
      </c>
      <c r="G67" s="19">
        <v>23.6204818591128</v>
      </c>
      <c r="H67" s="29">
        <v>31123389606.560001</v>
      </c>
      <c r="I67" s="144">
        <v>25.295715318974199</v>
      </c>
    </row>
    <row r="68" spans="1:9" x14ac:dyDescent="0.2">
      <c r="A68" s="13" t="s">
        <v>78</v>
      </c>
      <c r="B68" s="26">
        <v>38003074739.059998</v>
      </c>
      <c r="C68" s="19">
        <v>23.0862522452388</v>
      </c>
      <c r="D68" s="29">
        <v>35040798868.129997</v>
      </c>
      <c r="E68" s="19">
        <v>23.572140760871399</v>
      </c>
      <c r="F68" s="29">
        <v>29251360949.759998</v>
      </c>
      <c r="G68" s="19">
        <v>23.003960239466998</v>
      </c>
      <c r="H68" s="29">
        <v>27458074982.360001</v>
      </c>
      <c r="I68" s="144">
        <v>22.316709611038899</v>
      </c>
    </row>
    <row r="69" spans="1:9" x14ac:dyDescent="0.2">
      <c r="A69" s="13" t="s">
        <v>77</v>
      </c>
      <c r="B69" s="26">
        <v>21351176249.130001</v>
      </c>
      <c r="C69" s="19">
        <v>12.970493677274501</v>
      </c>
      <c r="D69" s="29">
        <v>18304224943.220001</v>
      </c>
      <c r="E69" s="19">
        <v>12.3133541704913</v>
      </c>
      <c r="F69" s="29">
        <v>10008713678.41</v>
      </c>
      <c r="G69" s="19">
        <v>7.8710885247970799</v>
      </c>
      <c r="H69" s="29">
        <v>10605432209.52</v>
      </c>
      <c r="I69" s="144">
        <v>8.61962650591739</v>
      </c>
    </row>
    <row r="70" spans="1:9" ht="13.5" thickBot="1" x14ac:dyDescent="0.25">
      <c r="A70" s="13" t="s">
        <v>76</v>
      </c>
      <c r="B70" s="26">
        <v>13068074979.42</v>
      </c>
      <c r="C70" s="19">
        <v>7.9386438441124696</v>
      </c>
      <c r="D70" s="29">
        <v>12460100650.09</v>
      </c>
      <c r="E70" s="19">
        <v>8.3819791758709208</v>
      </c>
      <c r="F70" s="29">
        <v>6580611598.5699997</v>
      </c>
      <c r="G70" s="19">
        <v>5.1751481862631703</v>
      </c>
      <c r="H70" s="29">
        <v>6127315832.6400003</v>
      </c>
      <c r="I70" s="144">
        <v>4.9800114618375702</v>
      </c>
    </row>
    <row r="71" spans="1:9" ht="14.25" thickTop="1" thickBot="1" x14ac:dyDescent="0.25">
      <c r="A71" s="24" t="s">
        <v>69</v>
      </c>
      <c r="B71" s="219">
        <v>136108370109.3</v>
      </c>
      <c r="C71" s="207">
        <v>82.683629853823504</v>
      </c>
      <c r="D71" s="206">
        <v>127978885492.50999</v>
      </c>
      <c r="E71" s="207">
        <v>86.092109788987898</v>
      </c>
      <c r="F71" s="206">
        <v>109692458165.75999</v>
      </c>
      <c r="G71" s="207">
        <v>86.264736555283093</v>
      </c>
      <c r="H71" s="206">
        <v>103456552698.17</v>
      </c>
      <c r="I71" s="205">
        <v>84.084912922973302</v>
      </c>
    </row>
    <row r="72" spans="1:9" ht="14.25" thickTop="1" thickBot="1" x14ac:dyDescent="0.25">
      <c r="A72" s="13"/>
      <c r="B72" s="218"/>
      <c r="C72" s="9"/>
      <c r="D72" s="28"/>
      <c r="E72" s="9"/>
      <c r="F72" s="28"/>
      <c r="G72" s="9"/>
      <c r="H72" s="28"/>
      <c r="I72" s="137"/>
    </row>
    <row r="73" spans="1:9" ht="13.5" thickTop="1" x14ac:dyDescent="0.2">
      <c r="A73" s="23" t="s">
        <v>132</v>
      </c>
      <c r="B73" s="7">
        <v>41198475292.910004</v>
      </c>
      <c r="C73" s="140"/>
      <c r="D73" s="139">
        <v>47254451615.279999</v>
      </c>
      <c r="E73" s="140"/>
      <c r="F73" s="139">
        <v>25186604720.16</v>
      </c>
      <c r="G73" s="140"/>
      <c r="H73" s="139">
        <v>28042838509.950001</v>
      </c>
      <c r="I73" s="138"/>
    </row>
    <row r="74" spans="1:9" ht="13.5" thickBot="1" x14ac:dyDescent="0.25">
      <c r="A74" s="13" t="s">
        <v>210</v>
      </c>
      <c r="B74" s="218">
        <v>27964404642.290001</v>
      </c>
      <c r="C74" s="9"/>
      <c r="D74" s="28">
        <v>22964703001.299999</v>
      </c>
      <c r="E74" s="9"/>
      <c r="F74" s="28">
        <v>22047520693.98</v>
      </c>
      <c r="G74" s="9"/>
      <c r="H74" s="28">
        <v>40926875032.489998</v>
      </c>
      <c r="I74" s="137"/>
    </row>
    <row r="75" spans="1:9" ht="14.25" thickTop="1" thickBot="1" x14ac:dyDescent="0.25">
      <c r="A75" s="24" t="s">
        <v>75</v>
      </c>
      <c r="B75" s="217">
        <v>13234070650.620001</v>
      </c>
      <c r="C75" s="136"/>
      <c r="D75" s="135">
        <v>24289748613.98</v>
      </c>
      <c r="E75" s="136"/>
      <c r="F75" s="135">
        <v>3139084026.1799998</v>
      </c>
      <c r="G75" s="136"/>
      <c r="H75" s="135">
        <v>-12884036522.540001</v>
      </c>
      <c r="I75" s="134"/>
    </row>
    <row r="76" spans="1:9" ht="13.5" thickTop="1" x14ac:dyDescent="0.2"/>
    <row r="81" spans="1:25" x14ac:dyDescent="0.2">
      <c r="A81" s="1" t="s">
        <v>1295</v>
      </c>
    </row>
    <row r="82" spans="1:25" x14ac:dyDescent="0.2">
      <c r="A82" s="1" t="s">
        <v>219</v>
      </c>
    </row>
    <row r="83" spans="1:25" ht="13.5" thickBot="1" x14ac:dyDescent="0.25"/>
    <row r="84" spans="1:25" ht="13.5" thickTop="1" x14ac:dyDescent="0.2">
      <c r="A84" s="23"/>
      <c r="B84" s="34"/>
      <c r="C84" s="3"/>
      <c r="D84" s="7"/>
      <c r="E84" s="3"/>
      <c r="F84" s="7"/>
      <c r="G84" s="3"/>
      <c r="H84" s="7"/>
      <c r="I84" s="22"/>
      <c r="J84" s="34"/>
      <c r="K84" s="3"/>
      <c r="L84" s="7"/>
      <c r="M84" s="3"/>
      <c r="N84" s="7"/>
      <c r="O84" s="3"/>
      <c r="P84" s="7"/>
      <c r="Q84" s="22"/>
      <c r="R84" s="34"/>
      <c r="S84" s="3"/>
      <c r="T84" s="7"/>
      <c r="U84" s="3"/>
      <c r="V84" s="7"/>
      <c r="W84" s="3"/>
      <c r="X84" s="7"/>
      <c r="Y84" s="22"/>
    </row>
    <row r="85" spans="1:25" x14ac:dyDescent="0.2">
      <c r="A85" s="13"/>
      <c r="B85" s="356" t="s">
        <v>218</v>
      </c>
      <c r="C85" s="357"/>
      <c r="D85" s="357"/>
      <c r="E85" s="357"/>
      <c r="F85" s="357"/>
      <c r="G85" s="357"/>
      <c r="H85" s="357"/>
      <c r="I85" s="380"/>
      <c r="J85" s="356" t="s">
        <v>217</v>
      </c>
      <c r="K85" s="357"/>
      <c r="L85" s="357"/>
      <c r="M85" s="357"/>
      <c r="N85" s="357"/>
      <c r="O85" s="357"/>
      <c r="P85" s="357"/>
      <c r="Q85" s="380"/>
      <c r="R85" s="356" t="s">
        <v>216</v>
      </c>
      <c r="S85" s="357"/>
      <c r="T85" s="357"/>
      <c r="U85" s="357"/>
      <c r="V85" s="357"/>
      <c r="W85" s="357"/>
      <c r="X85" s="357"/>
      <c r="Y85" s="380"/>
    </row>
    <row r="86" spans="1:25" x14ac:dyDescent="0.2">
      <c r="A86" s="13"/>
      <c r="B86" s="216"/>
      <c r="C86" s="215"/>
      <c r="D86" s="214"/>
      <c r="E86" s="215"/>
      <c r="F86" s="214"/>
      <c r="G86" s="215"/>
      <c r="H86" s="214"/>
      <c r="I86" s="213"/>
      <c r="J86" s="216"/>
      <c r="K86" s="215"/>
      <c r="L86" s="214"/>
      <c r="M86" s="215"/>
      <c r="N86" s="214"/>
      <c r="O86" s="215"/>
      <c r="P86" s="214"/>
      <c r="Q86" s="213"/>
      <c r="R86" s="216"/>
      <c r="S86" s="215"/>
      <c r="T86" s="214"/>
      <c r="U86" s="215"/>
      <c r="V86" s="214"/>
      <c r="W86" s="215"/>
      <c r="X86" s="214"/>
      <c r="Y86" s="213"/>
    </row>
    <row r="87" spans="1:25" x14ac:dyDescent="0.2">
      <c r="A87" s="13"/>
      <c r="B87" s="359" t="s">
        <v>1</v>
      </c>
      <c r="C87" s="391"/>
      <c r="D87" s="359" t="s">
        <v>2</v>
      </c>
      <c r="E87" s="391"/>
      <c r="F87" s="359" t="s">
        <v>3</v>
      </c>
      <c r="G87" s="391"/>
      <c r="H87" s="359" t="s">
        <v>4</v>
      </c>
      <c r="I87" s="392"/>
      <c r="J87" s="359" t="s">
        <v>1</v>
      </c>
      <c r="K87" s="391"/>
      <c r="L87" s="359" t="s">
        <v>2</v>
      </c>
      <c r="M87" s="391"/>
      <c r="N87" s="359" t="s">
        <v>3</v>
      </c>
      <c r="O87" s="391"/>
      <c r="P87" s="359" t="s">
        <v>4</v>
      </c>
      <c r="Q87" s="392"/>
      <c r="R87" s="359" t="s">
        <v>1</v>
      </c>
      <c r="S87" s="391"/>
      <c r="T87" s="359" t="s">
        <v>2</v>
      </c>
      <c r="U87" s="391"/>
      <c r="V87" s="359" t="s">
        <v>3</v>
      </c>
      <c r="W87" s="391"/>
      <c r="X87" s="359" t="s">
        <v>4</v>
      </c>
      <c r="Y87" s="392"/>
    </row>
    <row r="88" spans="1:25" ht="13.5" thickBot="1" x14ac:dyDescent="0.25">
      <c r="A88" s="148"/>
      <c r="B88" s="212" t="s">
        <v>70</v>
      </c>
      <c r="C88" s="211" t="s">
        <v>71</v>
      </c>
      <c r="D88" s="210" t="s">
        <v>70</v>
      </c>
      <c r="E88" s="211" t="s">
        <v>71</v>
      </c>
      <c r="F88" s="210" t="s">
        <v>70</v>
      </c>
      <c r="G88" s="211" t="s">
        <v>71</v>
      </c>
      <c r="H88" s="210" t="s">
        <v>70</v>
      </c>
      <c r="I88" s="209" t="s">
        <v>71</v>
      </c>
      <c r="J88" s="212" t="s">
        <v>70</v>
      </c>
      <c r="K88" s="211" t="s">
        <v>71</v>
      </c>
      <c r="L88" s="210" t="s">
        <v>70</v>
      </c>
      <c r="M88" s="211" t="s">
        <v>71</v>
      </c>
      <c r="N88" s="210" t="s">
        <v>70</v>
      </c>
      <c r="O88" s="211" t="s">
        <v>71</v>
      </c>
      <c r="P88" s="210" t="s">
        <v>70</v>
      </c>
      <c r="Q88" s="209" t="s">
        <v>71</v>
      </c>
      <c r="R88" s="212" t="s">
        <v>70</v>
      </c>
      <c r="S88" s="211" t="s">
        <v>71</v>
      </c>
      <c r="T88" s="210" t="s">
        <v>70</v>
      </c>
      <c r="U88" s="211" t="s">
        <v>71</v>
      </c>
      <c r="V88" s="210" t="s">
        <v>70</v>
      </c>
      <c r="W88" s="211" t="s">
        <v>71</v>
      </c>
      <c r="X88" s="210" t="s">
        <v>70</v>
      </c>
      <c r="Y88" s="209" t="s">
        <v>71</v>
      </c>
    </row>
    <row r="89" spans="1:25" ht="13.5" thickTop="1" x14ac:dyDescent="0.2">
      <c r="A89" s="11" t="s">
        <v>128</v>
      </c>
      <c r="B89" s="28"/>
      <c r="C89" s="9"/>
      <c r="D89" s="28"/>
      <c r="E89" s="9"/>
      <c r="F89" s="28"/>
      <c r="G89" s="9"/>
      <c r="H89" s="28"/>
      <c r="I89" s="137"/>
      <c r="J89" s="28"/>
      <c r="K89" s="9"/>
      <c r="L89" s="28"/>
      <c r="M89" s="9"/>
      <c r="N89" s="28"/>
      <c r="O89" s="9"/>
      <c r="P89" s="28"/>
      <c r="Q89" s="137"/>
      <c r="R89" s="28"/>
      <c r="S89" s="9"/>
      <c r="T89" s="28"/>
      <c r="U89" s="9"/>
      <c r="V89" s="28"/>
      <c r="W89" s="9"/>
      <c r="X89" s="28"/>
      <c r="Y89" s="137"/>
    </row>
    <row r="90" spans="1:25" x14ac:dyDescent="0.2">
      <c r="A90" s="13"/>
      <c r="B90" s="28"/>
      <c r="C90" s="9"/>
      <c r="D90" s="28"/>
      <c r="E90" s="9"/>
      <c r="F90" s="28"/>
      <c r="G90" s="9"/>
      <c r="H90" s="28"/>
      <c r="I90" s="137"/>
      <c r="J90" s="28"/>
      <c r="K90" s="9"/>
      <c r="L90" s="28"/>
      <c r="M90" s="9"/>
      <c r="N90" s="28"/>
      <c r="O90" s="9"/>
      <c r="P90" s="28"/>
      <c r="Q90" s="137"/>
      <c r="R90" s="28"/>
      <c r="S90" s="9"/>
      <c r="T90" s="28"/>
      <c r="U90" s="9"/>
      <c r="V90" s="28"/>
      <c r="W90" s="9"/>
      <c r="X90" s="28"/>
      <c r="Y90" s="137"/>
    </row>
    <row r="91" spans="1:25" x14ac:dyDescent="0.2">
      <c r="A91" s="137" t="s">
        <v>126</v>
      </c>
      <c r="B91" s="28">
        <v>245252768310.37</v>
      </c>
      <c r="C91" s="31">
        <v>99.923876352802694</v>
      </c>
      <c r="D91" s="28">
        <v>242624617320.69</v>
      </c>
      <c r="E91" s="31">
        <v>100</v>
      </c>
      <c r="F91" s="28">
        <v>230897977845.26001</v>
      </c>
      <c r="G91" s="31">
        <v>99.978277001255407</v>
      </c>
      <c r="H91" s="28">
        <v>238763036043.89001</v>
      </c>
      <c r="I91" s="144">
        <v>99.983204346919806</v>
      </c>
      <c r="J91" s="28">
        <v>39214021160.25</v>
      </c>
      <c r="K91" s="31">
        <v>99.845780207972993</v>
      </c>
      <c r="L91" s="28">
        <v>35361892374.110001</v>
      </c>
      <c r="M91" s="31">
        <v>99.853590111164394</v>
      </c>
      <c r="N91" s="28">
        <v>29014368243.060001</v>
      </c>
      <c r="O91" s="31">
        <v>99.840071238732904</v>
      </c>
      <c r="P91" s="28">
        <v>26069608800.630001</v>
      </c>
      <c r="Q91" s="144">
        <v>99.838074265849798</v>
      </c>
      <c r="R91" s="28">
        <v>16653475436.43</v>
      </c>
      <c r="S91" s="31">
        <v>95.549445957356497</v>
      </c>
      <c r="T91" s="28">
        <v>16052408245.92</v>
      </c>
      <c r="U91" s="31">
        <v>95.360351547405401</v>
      </c>
      <c r="V91" s="28">
        <v>14098871839.6</v>
      </c>
      <c r="W91" s="31">
        <v>95.750767986888505</v>
      </c>
      <c r="X91" s="28">
        <v>13391925238.379999</v>
      </c>
      <c r="Y91" s="144">
        <v>96.029374574315398</v>
      </c>
    </row>
    <row r="92" spans="1:25" x14ac:dyDescent="0.2">
      <c r="A92" s="137" t="s">
        <v>124</v>
      </c>
      <c r="B92" s="28">
        <v>0</v>
      </c>
      <c r="C92" s="9">
        <v>0</v>
      </c>
      <c r="D92" s="28">
        <v>0</v>
      </c>
      <c r="E92" s="9">
        <v>0</v>
      </c>
      <c r="F92" s="28">
        <v>50168863.009999998</v>
      </c>
      <c r="G92" s="31">
        <v>2.1722998744550401E-2</v>
      </c>
      <c r="H92" s="28">
        <v>0</v>
      </c>
      <c r="I92" s="137">
        <v>0</v>
      </c>
      <c r="J92" s="28">
        <v>61828694.880000003</v>
      </c>
      <c r="K92" s="31">
        <v>0.15742670853128399</v>
      </c>
      <c r="L92" s="28">
        <v>53059998.390000001</v>
      </c>
      <c r="M92" s="31">
        <v>0.149828840450099</v>
      </c>
      <c r="N92" s="28">
        <v>47629159.549999997</v>
      </c>
      <c r="O92" s="31">
        <v>0.16389461396080501</v>
      </c>
      <c r="P92" s="28">
        <v>42703893.590000004</v>
      </c>
      <c r="Q92" s="144">
        <v>0.163541943888944</v>
      </c>
      <c r="R92" s="28">
        <v>775694633.13</v>
      </c>
      <c r="S92" s="31">
        <v>4.4505540426434198</v>
      </c>
      <c r="T92" s="28">
        <v>781011498.70000005</v>
      </c>
      <c r="U92" s="31">
        <v>4.6396484525944999</v>
      </c>
      <c r="V92" s="28">
        <v>625680387</v>
      </c>
      <c r="W92" s="31">
        <v>4.2492320131114303</v>
      </c>
      <c r="X92" s="28">
        <v>545049490.5</v>
      </c>
      <c r="Y92" s="144">
        <v>3.9083821596285899</v>
      </c>
    </row>
    <row r="93" spans="1:25" ht="13.5" thickBot="1" x14ac:dyDescent="0.25">
      <c r="A93" s="137" t="s">
        <v>215</v>
      </c>
      <c r="B93" s="28">
        <v>186837579.66999999</v>
      </c>
      <c r="C93" s="31">
        <v>7.6123647197227598E-2</v>
      </c>
      <c r="D93" s="28">
        <v>0</v>
      </c>
      <c r="E93" s="9">
        <v>0</v>
      </c>
      <c r="F93" s="28">
        <v>0</v>
      </c>
      <c r="G93" s="9">
        <v>0</v>
      </c>
      <c r="H93" s="28">
        <v>40108547.710000001</v>
      </c>
      <c r="I93" s="144">
        <v>1.6795653080110499E-2</v>
      </c>
      <c r="J93" s="28">
        <v>-1259503.32</v>
      </c>
      <c r="K93" s="31">
        <v>-3.2069165043294998E-3</v>
      </c>
      <c r="L93" s="28">
        <v>-1210778.69</v>
      </c>
      <c r="M93" s="31">
        <v>-3.4189516145665699E-3</v>
      </c>
      <c r="N93" s="28">
        <v>-1152510.3</v>
      </c>
      <c r="O93" s="31">
        <v>-3.9658526937906497E-3</v>
      </c>
      <c r="P93" s="28">
        <v>-422022.92</v>
      </c>
      <c r="Q93" s="144">
        <v>-1.616209738745E-3</v>
      </c>
      <c r="R93" s="28">
        <v>0</v>
      </c>
      <c r="S93" s="9">
        <v>0</v>
      </c>
      <c r="T93" s="28">
        <v>0</v>
      </c>
      <c r="U93" s="9">
        <v>0</v>
      </c>
      <c r="V93" s="28">
        <v>0</v>
      </c>
      <c r="W93" s="9">
        <v>0</v>
      </c>
      <c r="X93" s="28">
        <v>8680231.1199999992</v>
      </c>
      <c r="Y93" s="144">
        <v>6.2243266055967202E-2</v>
      </c>
    </row>
    <row r="94" spans="1:25" ht="14.25" thickTop="1" thickBot="1" x14ac:dyDescent="0.25">
      <c r="A94" s="208" t="s">
        <v>72</v>
      </c>
      <c r="B94" s="206">
        <v>245439605890</v>
      </c>
      <c r="C94" s="207">
        <v>100</v>
      </c>
      <c r="D94" s="206">
        <v>242624617321</v>
      </c>
      <c r="E94" s="207">
        <v>100</v>
      </c>
      <c r="F94" s="206">
        <v>230948146708</v>
      </c>
      <c r="G94" s="207">
        <v>100</v>
      </c>
      <c r="H94" s="206">
        <v>238803144592</v>
      </c>
      <c r="I94" s="205">
        <v>100</v>
      </c>
      <c r="J94" s="206">
        <v>39274590352</v>
      </c>
      <c r="K94" s="207">
        <v>100</v>
      </c>
      <c r="L94" s="206">
        <v>35413741594</v>
      </c>
      <c r="M94" s="207">
        <v>100</v>
      </c>
      <c r="N94" s="206">
        <v>29060844892</v>
      </c>
      <c r="O94" s="207">
        <v>100</v>
      </c>
      <c r="P94" s="206">
        <v>26111890671</v>
      </c>
      <c r="Q94" s="205">
        <v>100</v>
      </c>
      <c r="R94" s="206">
        <v>17429170070</v>
      </c>
      <c r="S94" s="207">
        <v>100</v>
      </c>
      <c r="T94" s="206">
        <v>16833419745</v>
      </c>
      <c r="U94" s="207">
        <v>100</v>
      </c>
      <c r="V94" s="206">
        <v>14724552227</v>
      </c>
      <c r="W94" s="207">
        <v>100</v>
      </c>
      <c r="X94" s="206">
        <v>13945654960</v>
      </c>
      <c r="Y94" s="205">
        <v>100</v>
      </c>
    </row>
    <row r="95" spans="1:25" ht="13.5" thickTop="1" x14ac:dyDescent="0.2">
      <c r="A95" s="204" t="s">
        <v>214</v>
      </c>
      <c r="B95" s="28"/>
      <c r="C95" s="9"/>
      <c r="D95" s="28"/>
      <c r="E95" s="9"/>
      <c r="F95" s="28"/>
      <c r="G95" s="9"/>
      <c r="H95" s="28"/>
      <c r="I95" s="137"/>
      <c r="J95" s="28"/>
      <c r="K95" s="9"/>
      <c r="L95" s="28"/>
      <c r="M95" s="9"/>
      <c r="N95" s="28"/>
      <c r="O95" s="9"/>
      <c r="P95" s="28"/>
      <c r="Q95" s="137"/>
      <c r="R95" s="28"/>
      <c r="S95" s="9"/>
      <c r="T95" s="28"/>
      <c r="U95" s="9"/>
      <c r="V95" s="28"/>
      <c r="W95" s="9"/>
      <c r="X95" s="28"/>
      <c r="Y95" s="137"/>
    </row>
    <row r="96" spans="1:25" x14ac:dyDescent="0.2">
      <c r="A96" s="204" t="s">
        <v>103</v>
      </c>
      <c r="B96" s="28"/>
      <c r="C96" s="9"/>
      <c r="D96" s="28"/>
      <c r="E96" s="9"/>
      <c r="F96" s="28"/>
      <c r="G96" s="9"/>
      <c r="H96" s="28"/>
      <c r="I96" s="137"/>
      <c r="J96" s="28"/>
      <c r="K96" s="9"/>
      <c r="L96" s="28"/>
      <c r="M96" s="9"/>
      <c r="N96" s="28"/>
      <c r="O96" s="9"/>
      <c r="P96" s="28"/>
      <c r="Q96" s="137"/>
      <c r="R96" s="28"/>
      <c r="S96" s="9"/>
      <c r="T96" s="28"/>
      <c r="U96" s="9"/>
      <c r="V96" s="28"/>
      <c r="W96" s="9"/>
      <c r="X96" s="28"/>
      <c r="Y96" s="137"/>
    </row>
    <row r="97" spans="1:25" x14ac:dyDescent="0.2">
      <c r="A97" s="13" t="s">
        <v>102</v>
      </c>
      <c r="B97" s="26">
        <v>137925552284.17001</v>
      </c>
      <c r="C97" s="180">
        <v>56.195311992948</v>
      </c>
      <c r="D97" s="26">
        <v>132756939430.3</v>
      </c>
      <c r="E97" s="180">
        <v>54.717011363619299</v>
      </c>
      <c r="F97" s="26">
        <v>130732963081.72</v>
      </c>
      <c r="G97" s="180">
        <v>56.607063076743202</v>
      </c>
      <c r="H97" s="26">
        <v>137383970291.59</v>
      </c>
      <c r="I97" s="179">
        <v>57.530218258450198</v>
      </c>
      <c r="J97" s="26">
        <v>26198818270.18</v>
      </c>
      <c r="K97" s="180">
        <v>66.706789391051103</v>
      </c>
      <c r="L97" s="26">
        <v>23349389164.119999</v>
      </c>
      <c r="M97" s="180">
        <v>65.933132488325498</v>
      </c>
      <c r="N97" s="26">
        <v>19323798735.82</v>
      </c>
      <c r="O97" s="180">
        <v>66.494277119015905</v>
      </c>
      <c r="P97" s="26">
        <v>16325011413.01</v>
      </c>
      <c r="Q97" s="179">
        <v>62.519453755805898</v>
      </c>
      <c r="R97" s="26">
        <v>444729771.19</v>
      </c>
      <c r="S97" s="180">
        <v>2.5516405509561202</v>
      </c>
      <c r="T97" s="26">
        <v>484310200.52999997</v>
      </c>
      <c r="U97" s="180">
        <v>2.8770755311604801</v>
      </c>
      <c r="V97" s="26">
        <v>291942532.95999998</v>
      </c>
      <c r="W97" s="180">
        <v>1.9826920945861</v>
      </c>
      <c r="X97" s="26">
        <v>209096467.15000001</v>
      </c>
      <c r="Y97" s="179">
        <v>1.49936641735183</v>
      </c>
    </row>
    <row r="98" spans="1:25" x14ac:dyDescent="0.2">
      <c r="A98" s="13" t="s">
        <v>101</v>
      </c>
      <c r="B98" s="26">
        <v>1111213234.54</v>
      </c>
      <c r="C98" s="180">
        <v>0.45274405917920002</v>
      </c>
      <c r="D98" s="26">
        <v>1081429605.27</v>
      </c>
      <c r="E98" s="180">
        <v>0.445721302814304</v>
      </c>
      <c r="F98" s="26">
        <v>824348015.75999999</v>
      </c>
      <c r="G98" s="180">
        <v>0.35694073648545099</v>
      </c>
      <c r="H98" s="26">
        <v>678426585.91999996</v>
      </c>
      <c r="I98" s="179">
        <v>0.28409449426649802</v>
      </c>
      <c r="J98" s="26">
        <v>97126839.370000005</v>
      </c>
      <c r="K98" s="180">
        <v>0.24730197947315699</v>
      </c>
      <c r="L98" s="26">
        <v>76668948.319999993</v>
      </c>
      <c r="M98" s="180">
        <v>0.21649491092859</v>
      </c>
      <c r="N98" s="26">
        <v>63704630.57</v>
      </c>
      <c r="O98" s="180">
        <v>0.21921121290887599</v>
      </c>
      <c r="P98" s="26">
        <v>53873271.460000001</v>
      </c>
      <c r="Q98" s="179">
        <v>0.206317007596899</v>
      </c>
      <c r="R98" s="26">
        <v>151624220.02000001</v>
      </c>
      <c r="S98" s="180">
        <v>0.86994515180508303</v>
      </c>
      <c r="T98" s="26">
        <v>152991172.16</v>
      </c>
      <c r="U98" s="180">
        <v>0.908853783016349</v>
      </c>
      <c r="V98" s="26">
        <v>174072418.55000001</v>
      </c>
      <c r="W98" s="180">
        <v>1.18219159313746</v>
      </c>
      <c r="X98" s="26">
        <v>142273853.49000001</v>
      </c>
      <c r="Y98" s="179">
        <v>1.02020201918146</v>
      </c>
    </row>
    <row r="99" spans="1:25" x14ac:dyDescent="0.2">
      <c r="A99" s="13" t="s">
        <v>100</v>
      </c>
      <c r="B99" s="26">
        <v>5888439888.6099997</v>
      </c>
      <c r="C99" s="180">
        <v>2.3991400520941499</v>
      </c>
      <c r="D99" s="26">
        <v>6324968214.9099998</v>
      </c>
      <c r="E99" s="180">
        <v>2.6068946691216999</v>
      </c>
      <c r="F99" s="26">
        <v>5646199272.6800003</v>
      </c>
      <c r="G99" s="180">
        <v>2.4447908992368701</v>
      </c>
      <c r="H99" s="26">
        <v>5528442547.96</v>
      </c>
      <c r="I99" s="179">
        <v>2.31506270883271</v>
      </c>
      <c r="J99" s="26">
        <v>1813288173.48</v>
      </c>
      <c r="K99" s="180">
        <v>4.6169499343904201</v>
      </c>
      <c r="L99" s="26">
        <v>2087660261.54</v>
      </c>
      <c r="M99" s="180">
        <v>5.8950570247141103</v>
      </c>
      <c r="N99" s="26">
        <v>1801610307</v>
      </c>
      <c r="O99" s="180">
        <v>6.1994422862658602</v>
      </c>
      <c r="P99" s="26">
        <v>1763172013.3699999</v>
      </c>
      <c r="Q99" s="179">
        <v>6.7523720728040901</v>
      </c>
      <c r="R99" s="26">
        <v>735049397.40999997</v>
      </c>
      <c r="S99" s="180">
        <v>4.2173516838518896</v>
      </c>
      <c r="T99" s="26">
        <v>735793350.72000003</v>
      </c>
      <c r="U99" s="180">
        <v>4.3710271702525603</v>
      </c>
      <c r="V99" s="26">
        <v>581904415.97000003</v>
      </c>
      <c r="W99" s="180">
        <v>3.9519328466830101</v>
      </c>
      <c r="X99" s="26">
        <v>524775408.19</v>
      </c>
      <c r="Y99" s="179">
        <v>3.7630029546493202</v>
      </c>
    </row>
    <row r="100" spans="1:25" x14ac:dyDescent="0.2">
      <c r="A100" s="13" t="s">
        <v>99</v>
      </c>
      <c r="B100" s="26">
        <v>0</v>
      </c>
      <c r="C100" s="12">
        <v>0</v>
      </c>
      <c r="D100" s="26">
        <v>0</v>
      </c>
      <c r="E100" s="12">
        <v>0</v>
      </c>
      <c r="F100" s="26">
        <v>0</v>
      </c>
      <c r="G100" s="12">
        <v>0</v>
      </c>
      <c r="H100" s="26">
        <v>0</v>
      </c>
      <c r="I100" s="141">
        <v>0</v>
      </c>
      <c r="J100" s="26">
        <v>0</v>
      </c>
      <c r="K100" s="12">
        <v>0</v>
      </c>
      <c r="L100" s="26">
        <v>0</v>
      </c>
      <c r="M100" s="12">
        <v>0</v>
      </c>
      <c r="N100" s="26">
        <v>0</v>
      </c>
      <c r="O100" s="12">
        <v>0</v>
      </c>
      <c r="P100" s="26">
        <v>0</v>
      </c>
      <c r="Q100" s="141">
        <v>0</v>
      </c>
      <c r="R100" s="26">
        <v>0</v>
      </c>
      <c r="S100" s="12">
        <v>0</v>
      </c>
      <c r="T100" s="26">
        <v>0</v>
      </c>
      <c r="U100" s="12">
        <v>0</v>
      </c>
      <c r="V100" s="26">
        <v>0</v>
      </c>
      <c r="W100" s="12">
        <v>0</v>
      </c>
      <c r="X100" s="26">
        <v>0</v>
      </c>
      <c r="Y100" s="141">
        <v>0</v>
      </c>
    </row>
    <row r="101" spans="1:25" x14ac:dyDescent="0.2">
      <c r="A101" s="13" t="s">
        <v>98</v>
      </c>
      <c r="B101" s="26">
        <v>64046535037.93</v>
      </c>
      <c r="C101" s="180">
        <v>26.094621039533301</v>
      </c>
      <c r="D101" s="26">
        <v>66790877744.309998</v>
      </c>
      <c r="E101" s="180">
        <v>27.528483499276899</v>
      </c>
      <c r="F101" s="26">
        <v>51885999822.599998</v>
      </c>
      <c r="G101" s="180">
        <v>22.466514913471698</v>
      </c>
      <c r="H101" s="26">
        <v>52445042951.129997</v>
      </c>
      <c r="I101" s="179">
        <v>21.961621586190201</v>
      </c>
      <c r="J101" s="26">
        <v>7216159500.1999998</v>
      </c>
      <c r="K101" s="180">
        <v>18.373608573787202</v>
      </c>
      <c r="L101" s="26">
        <v>6406477177.71</v>
      </c>
      <c r="M101" s="180">
        <v>18.0903708260801</v>
      </c>
      <c r="N101" s="26">
        <v>5168120084.6499996</v>
      </c>
      <c r="O101" s="180">
        <v>17.783791571791401</v>
      </c>
      <c r="P101" s="26">
        <v>5106689072.5100002</v>
      </c>
      <c r="Q101" s="179">
        <v>19.556948735707</v>
      </c>
      <c r="R101" s="26">
        <v>4765063173.8100004</v>
      </c>
      <c r="S101" s="180">
        <v>27.3395873400315</v>
      </c>
      <c r="T101" s="26">
        <v>4268226155.8699999</v>
      </c>
      <c r="U101" s="180">
        <v>25.355668786398098</v>
      </c>
      <c r="V101" s="26">
        <v>3917830464.0999999</v>
      </c>
      <c r="W101" s="180">
        <v>26.6074676078937</v>
      </c>
      <c r="X101" s="26">
        <v>3396496203.5799999</v>
      </c>
      <c r="Y101" s="179">
        <v>24.355229018085499</v>
      </c>
    </row>
    <row r="102" spans="1:25" x14ac:dyDescent="0.2">
      <c r="A102" s="13" t="s">
        <v>97</v>
      </c>
      <c r="B102" s="26">
        <v>1807590446.99</v>
      </c>
      <c r="C102" s="180">
        <v>0.736470562864178</v>
      </c>
      <c r="D102" s="26">
        <v>2353081129.8600001</v>
      </c>
      <c r="E102" s="180">
        <v>0.969844344669199</v>
      </c>
      <c r="F102" s="26">
        <v>3123213549.6799998</v>
      </c>
      <c r="G102" s="180">
        <v>1.35234406259392</v>
      </c>
      <c r="H102" s="26">
        <v>3084094525.8899999</v>
      </c>
      <c r="I102" s="179">
        <v>1.2914798635354601</v>
      </c>
      <c r="J102" s="26">
        <v>1396186611.79</v>
      </c>
      <c r="K102" s="180">
        <v>3.5549361540970299</v>
      </c>
      <c r="L102" s="26">
        <v>1207466286.26</v>
      </c>
      <c r="M102" s="180">
        <v>3.4095981726795399</v>
      </c>
      <c r="N102" s="26">
        <v>1163941136.8599999</v>
      </c>
      <c r="O102" s="180">
        <v>4.0051868456446602</v>
      </c>
      <c r="P102" s="26">
        <v>1118766070.1400001</v>
      </c>
      <c r="Q102" s="179">
        <v>4.2845080971852099</v>
      </c>
      <c r="R102" s="26">
        <v>7635195804.4499998</v>
      </c>
      <c r="S102" s="180">
        <v>43.806995823540902</v>
      </c>
      <c r="T102" s="26">
        <v>7543003123.9799995</v>
      </c>
      <c r="U102" s="180">
        <v>44.809689524855798</v>
      </c>
      <c r="V102" s="26">
        <v>6404999172.8900003</v>
      </c>
      <c r="W102" s="180">
        <v>43.498770450345603</v>
      </c>
      <c r="X102" s="26">
        <v>6692571796.4499998</v>
      </c>
      <c r="Y102" s="179">
        <v>47.9903727408009</v>
      </c>
    </row>
    <row r="103" spans="1:25" x14ac:dyDescent="0.2">
      <c r="A103" s="13" t="s">
        <v>96</v>
      </c>
      <c r="B103" s="26">
        <v>12341670774.32</v>
      </c>
      <c r="C103" s="180">
        <v>5.0283941459102603</v>
      </c>
      <c r="D103" s="26">
        <v>14137952282.67</v>
      </c>
      <c r="E103" s="180">
        <v>5.82708895692274</v>
      </c>
      <c r="F103" s="26">
        <v>22058411268.34</v>
      </c>
      <c r="G103" s="180">
        <v>9.5512397837960705</v>
      </c>
      <c r="H103" s="26">
        <v>23887629558.849998</v>
      </c>
      <c r="I103" s="179">
        <v>10.0030632342394</v>
      </c>
      <c r="J103" s="26">
        <v>1194096513.1500001</v>
      </c>
      <c r="K103" s="180">
        <v>3.0403792947390098</v>
      </c>
      <c r="L103" s="26">
        <v>1024761725.36</v>
      </c>
      <c r="M103" s="180">
        <v>2.8936838618010299</v>
      </c>
      <c r="N103" s="26">
        <v>1098796503.6500001</v>
      </c>
      <c r="O103" s="180">
        <v>3.7810205027478698</v>
      </c>
      <c r="P103" s="26">
        <v>1405516310.75</v>
      </c>
      <c r="Q103" s="179">
        <v>5.3826677219310799</v>
      </c>
      <c r="R103" s="26">
        <v>505438178.86000001</v>
      </c>
      <c r="S103" s="180">
        <v>2.8999555161995101</v>
      </c>
      <c r="T103" s="26">
        <v>512441702.79000002</v>
      </c>
      <c r="U103" s="180">
        <v>3.0441925084995098</v>
      </c>
      <c r="V103" s="26">
        <v>604349865.52999997</v>
      </c>
      <c r="W103" s="180">
        <v>4.1043683789462699</v>
      </c>
      <c r="X103" s="26">
        <v>533761224.44999999</v>
      </c>
      <c r="Y103" s="179">
        <v>3.82743747770165</v>
      </c>
    </row>
    <row r="104" spans="1:25" x14ac:dyDescent="0.2">
      <c r="A104" s="13" t="s">
        <v>95</v>
      </c>
      <c r="B104" s="26">
        <v>20566496314.389999</v>
      </c>
      <c r="C104" s="180">
        <v>8.3794529574024992</v>
      </c>
      <c r="D104" s="26">
        <v>17032312549.459999</v>
      </c>
      <c r="E104" s="180">
        <v>7.0200265486446796</v>
      </c>
      <c r="F104" s="26">
        <v>15681098054.040001</v>
      </c>
      <c r="G104" s="180">
        <v>6.7898782811399201</v>
      </c>
      <c r="H104" s="26">
        <v>12260954706.4</v>
      </c>
      <c r="I104" s="179">
        <v>5.1343355328794402</v>
      </c>
      <c r="J104" s="26">
        <v>1024059045.34</v>
      </c>
      <c r="K104" s="180">
        <v>2.60743405893425</v>
      </c>
      <c r="L104" s="26">
        <v>954387812.24000001</v>
      </c>
      <c r="M104" s="180">
        <v>2.6949646360067701</v>
      </c>
      <c r="N104" s="26">
        <v>225578713.91</v>
      </c>
      <c r="O104" s="180">
        <v>0.77622902825406803</v>
      </c>
      <c r="P104" s="26">
        <v>147978901.86000001</v>
      </c>
      <c r="Q104" s="179">
        <v>0.56671078981900702</v>
      </c>
      <c r="R104" s="26">
        <v>36991997.619999997</v>
      </c>
      <c r="S104" s="180">
        <v>0.21224187653436399</v>
      </c>
      <c r="T104" s="26">
        <v>14336297.07</v>
      </c>
      <c r="U104" s="180">
        <v>8.5165684023187901E-2</v>
      </c>
      <c r="V104" s="26">
        <v>40496728.799999997</v>
      </c>
      <c r="W104" s="180">
        <v>0.27502859290241999</v>
      </c>
      <c r="X104" s="26">
        <v>57318573.259999998</v>
      </c>
      <c r="Y104" s="179">
        <v>0.41101384929144902</v>
      </c>
    </row>
    <row r="105" spans="1:25" ht="13.5" thickBot="1" x14ac:dyDescent="0.25">
      <c r="A105" s="13" t="s">
        <v>94</v>
      </c>
      <c r="B105" s="26">
        <v>1515032971.9400001</v>
      </c>
      <c r="C105" s="180">
        <v>0.61727322550328401</v>
      </c>
      <c r="D105" s="26">
        <v>2147042974.1700001</v>
      </c>
      <c r="E105" s="180">
        <v>0.88492379622474004</v>
      </c>
      <c r="F105" s="26">
        <v>945715920.27999997</v>
      </c>
      <c r="G105" s="180">
        <v>0.40949275140735902</v>
      </c>
      <c r="H105" s="26">
        <v>3494441432.5900002</v>
      </c>
      <c r="I105" s="179">
        <v>1.4633146638693399</v>
      </c>
      <c r="J105" s="26">
        <v>274286206.74000001</v>
      </c>
      <c r="K105" s="180">
        <v>0.69838082150068603</v>
      </c>
      <c r="L105" s="26">
        <v>255080998.56</v>
      </c>
      <c r="M105" s="180">
        <v>0.72028819062876304</v>
      </c>
      <c r="N105" s="26">
        <v>168818130.59999999</v>
      </c>
      <c r="O105" s="180">
        <v>0.58091267210428599</v>
      </c>
      <c r="P105" s="26">
        <v>148601747.53</v>
      </c>
      <c r="Q105" s="179">
        <v>0.56909608500057995</v>
      </c>
      <c r="R105" s="26">
        <v>2335980815.1399999</v>
      </c>
      <c r="S105" s="180">
        <v>13.402708251839099</v>
      </c>
      <c r="T105" s="26">
        <v>2310161775.96</v>
      </c>
      <c r="U105" s="180">
        <v>13.7236628742554</v>
      </c>
      <c r="V105" s="26">
        <v>2057737075.8399999</v>
      </c>
      <c r="W105" s="180">
        <v>13.9748702994355</v>
      </c>
      <c r="X105" s="26">
        <v>1831585972.0799999</v>
      </c>
      <c r="Y105" s="179">
        <v>13.1337393427092</v>
      </c>
    </row>
    <row r="106" spans="1:25" ht="14.25" thickTop="1" thickBot="1" x14ac:dyDescent="0.25">
      <c r="A106" s="24" t="s">
        <v>93</v>
      </c>
      <c r="B106" s="35">
        <v>245202530952.89001</v>
      </c>
      <c r="C106" s="16">
        <v>99.903408035434893</v>
      </c>
      <c r="D106" s="35">
        <v>242624603930.95001</v>
      </c>
      <c r="E106" s="16">
        <v>99.999994481293697</v>
      </c>
      <c r="F106" s="35">
        <v>230897948985.10001</v>
      </c>
      <c r="G106" s="16">
        <v>99.978264504874502</v>
      </c>
      <c r="H106" s="35">
        <v>238763002600.32999</v>
      </c>
      <c r="I106" s="178">
        <v>99.983190342263399</v>
      </c>
      <c r="J106" s="36">
        <v>39214021160.25</v>
      </c>
      <c r="K106" s="16">
        <v>99.845780207972993</v>
      </c>
      <c r="L106" s="35">
        <v>35361892374.110001</v>
      </c>
      <c r="M106" s="16">
        <v>99.853590111164394</v>
      </c>
      <c r="N106" s="35">
        <v>29014368243.060001</v>
      </c>
      <c r="O106" s="16">
        <v>99.840071238732904</v>
      </c>
      <c r="P106" s="35">
        <v>26069608800.630001</v>
      </c>
      <c r="Q106" s="178">
        <v>99.838074265849798</v>
      </c>
      <c r="R106" s="36">
        <v>16610073358.5</v>
      </c>
      <c r="S106" s="16">
        <v>95.3004261947586</v>
      </c>
      <c r="T106" s="35">
        <v>16021263779.08</v>
      </c>
      <c r="U106" s="16">
        <v>95.175335862461495</v>
      </c>
      <c r="V106" s="35">
        <v>14073332674.639999</v>
      </c>
      <c r="W106" s="16">
        <v>95.577321863930294</v>
      </c>
      <c r="X106" s="35">
        <v>13387879498.65</v>
      </c>
      <c r="Y106" s="178">
        <v>96.000363819771394</v>
      </c>
    </row>
    <row r="107" spans="1:25" ht="13.5" thickTop="1" x14ac:dyDescent="0.2">
      <c r="A107" s="13" t="s">
        <v>213</v>
      </c>
      <c r="B107" s="26">
        <v>0</v>
      </c>
      <c r="C107" s="12">
        <v>0</v>
      </c>
      <c r="D107" s="26">
        <v>0</v>
      </c>
      <c r="E107" s="12">
        <v>0</v>
      </c>
      <c r="F107" s="26">
        <v>0</v>
      </c>
      <c r="G107" s="12">
        <v>0</v>
      </c>
      <c r="H107" s="26">
        <v>0</v>
      </c>
      <c r="I107" s="141">
        <v>0</v>
      </c>
      <c r="J107" s="26">
        <v>0</v>
      </c>
      <c r="K107" s="12">
        <v>0</v>
      </c>
      <c r="L107" s="26">
        <v>0</v>
      </c>
      <c r="M107" s="12">
        <v>0</v>
      </c>
      <c r="N107" s="26">
        <v>0</v>
      </c>
      <c r="O107" s="12">
        <v>0</v>
      </c>
      <c r="P107" s="26">
        <v>0</v>
      </c>
      <c r="Q107" s="141">
        <v>0</v>
      </c>
      <c r="R107" s="26">
        <v>30519455.800000001</v>
      </c>
      <c r="S107" s="180">
        <v>0.17514589525650501</v>
      </c>
      <c r="T107" s="26">
        <v>27875831.600000001</v>
      </c>
      <c r="U107" s="180">
        <v>0.16564737333056601</v>
      </c>
      <c r="V107" s="26">
        <v>20947504.379999999</v>
      </c>
      <c r="W107" s="180">
        <v>0.14227768302300201</v>
      </c>
      <c r="X107" s="26">
        <v>0</v>
      </c>
      <c r="Y107" s="141">
        <v>0</v>
      </c>
    </row>
    <row r="108" spans="1:25" x14ac:dyDescent="0.2">
      <c r="A108" s="13" t="s">
        <v>212</v>
      </c>
      <c r="B108" s="26">
        <v>50237357.479999997</v>
      </c>
      <c r="C108" s="180">
        <v>2.0468317367814799E-2</v>
      </c>
      <c r="D108" s="26">
        <v>13389.74</v>
      </c>
      <c r="E108" s="180">
        <v>5.5187062830190796E-6</v>
      </c>
      <c r="F108" s="26">
        <v>28860.16</v>
      </c>
      <c r="G108" s="180">
        <v>1.2496380859263E-5</v>
      </c>
      <c r="H108" s="26">
        <v>33443.56</v>
      </c>
      <c r="I108" s="179">
        <v>1.40046564535399E-5</v>
      </c>
      <c r="J108" s="26">
        <v>0</v>
      </c>
      <c r="K108" s="12">
        <v>0</v>
      </c>
      <c r="L108" s="26">
        <v>0</v>
      </c>
      <c r="M108" s="12">
        <v>0</v>
      </c>
      <c r="N108" s="26">
        <v>0</v>
      </c>
      <c r="O108" s="12">
        <v>0</v>
      </c>
      <c r="P108" s="26">
        <v>0</v>
      </c>
      <c r="Q108" s="141">
        <v>0</v>
      </c>
      <c r="R108" s="26">
        <v>12882622.130000001</v>
      </c>
      <c r="S108" s="180">
        <v>7.3931147429244795E-2</v>
      </c>
      <c r="T108" s="26">
        <v>3268635.24</v>
      </c>
      <c r="U108" s="180">
        <v>1.9423307245181001E-2</v>
      </c>
      <c r="V108" s="26">
        <v>4591660.58</v>
      </c>
      <c r="W108" s="180">
        <v>3.11870481895779E-2</v>
      </c>
      <c r="X108" s="26">
        <v>4045739.73</v>
      </c>
      <c r="Y108" s="179">
        <v>2.9011878902313201E-2</v>
      </c>
    </row>
    <row r="109" spans="1:25" ht="13.5" thickBot="1" x14ac:dyDescent="0.25">
      <c r="A109" s="13" t="s">
        <v>211</v>
      </c>
      <c r="B109" s="26">
        <v>0</v>
      </c>
      <c r="C109" s="12">
        <v>0</v>
      </c>
      <c r="D109" s="26">
        <v>0</v>
      </c>
      <c r="E109" s="12">
        <v>0</v>
      </c>
      <c r="F109" s="26">
        <v>0</v>
      </c>
      <c r="G109" s="12">
        <v>0</v>
      </c>
      <c r="H109" s="26">
        <v>0</v>
      </c>
      <c r="I109" s="141">
        <v>0</v>
      </c>
      <c r="J109" s="26">
        <v>0</v>
      </c>
      <c r="K109" s="12">
        <v>0</v>
      </c>
      <c r="L109" s="26">
        <v>0</v>
      </c>
      <c r="M109" s="12">
        <v>0</v>
      </c>
      <c r="N109" s="26">
        <v>0</v>
      </c>
      <c r="O109" s="12">
        <v>0</v>
      </c>
      <c r="P109" s="26">
        <v>0</v>
      </c>
      <c r="Q109" s="141">
        <v>0</v>
      </c>
      <c r="R109" s="26">
        <v>0</v>
      </c>
      <c r="S109" s="12">
        <v>0</v>
      </c>
      <c r="T109" s="26">
        <v>0</v>
      </c>
      <c r="U109" s="12">
        <v>0</v>
      </c>
      <c r="V109" s="26">
        <v>0</v>
      </c>
      <c r="W109" s="12">
        <v>0</v>
      </c>
      <c r="X109" s="26">
        <v>0</v>
      </c>
      <c r="Y109" s="141">
        <v>0</v>
      </c>
    </row>
    <row r="110" spans="1:25" ht="14.25" thickTop="1" thickBot="1" x14ac:dyDescent="0.25">
      <c r="A110" s="24" t="s">
        <v>92</v>
      </c>
      <c r="B110" s="35">
        <v>50237357.479999997</v>
      </c>
      <c r="C110" s="16">
        <v>2.0468317367814799E-2</v>
      </c>
      <c r="D110" s="35">
        <v>13389.74</v>
      </c>
      <c r="E110" s="16">
        <v>5.5187062830190796E-6</v>
      </c>
      <c r="F110" s="35">
        <v>28860.16</v>
      </c>
      <c r="G110" s="16">
        <v>1.2496380859263E-5</v>
      </c>
      <c r="H110" s="35">
        <v>33443.56</v>
      </c>
      <c r="I110" s="178">
        <v>1.40046564535399E-5</v>
      </c>
      <c r="J110" s="36">
        <v>0</v>
      </c>
      <c r="K110" s="15">
        <v>0</v>
      </c>
      <c r="L110" s="35">
        <v>0</v>
      </c>
      <c r="M110" s="15">
        <v>0</v>
      </c>
      <c r="N110" s="35">
        <v>0</v>
      </c>
      <c r="O110" s="15">
        <v>0</v>
      </c>
      <c r="P110" s="35">
        <v>0</v>
      </c>
      <c r="Q110" s="168">
        <v>0</v>
      </c>
      <c r="R110" s="36">
        <v>43402077.93</v>
      </c>
      <c r="S110" s="16">
        <v>0.24907704268575001</v>
      </c>
      <c r="T110" s="35">
        <v>31144466.84</v>
      </c>
      <c r="U110" s="16">
        <v>0.18507068057574699</v>
      </c>
      <c r="V110" s="35">
        <v>25539164.960000001</v>
      </c>
      <c r="W110" s="16">
        <v>0.17346473121257999</v>
      </c>
      <c r="X110" s="35">
        <v>4045739.73</v>
      </c>
      <c r="Y110" s="178">
        <v>2.9011878902313201E-2</v>
      </c>
    </row>
    <row r="111" spans="1:25" ht="14.25" thickTop="1" thickBot="1" x14ac:dyDescent="0.25">
      <c r="A111" s="24" t="s">
        <v>91</v>
      </c>
      <c r="B111" s="35">
        <v>245252768310.37</v>
      </c>
      <c r="C111" s="16">
        <v>99.923876352578802</v>
      </c>
      <c r="D111" s="35">
        <v>242624617320.69</v>
      </c>
      <c r="E111" s="16">
        <v>100.00000000170201</v>
      </c>
      <c r="F111" s="35">
        <v>230897977845.26001</v>
      </c>
      <c r="G111" s="16">
        <v>99.978277001515096</v>
      </c>
      <c r="H111" s="35">
        <v>238763036043.89001</v>
      </c>
      <c r="I111" s="178">
        <v>99.983204347828405</v>
      </c>
      <c r="J111" s="36">
        <v>39214021160.25</v>
      </c>
      <c r="K111" s="16">
        <v>99.913733639552305</v>
      </c>
      <c r="L111" s="35">
        <v>35361892374.110001</v>
      </c>
      <c r="M111" s="16">
        <v>99.929687497789899</v>
      </c>
      <c r="N111" s="35">
        <v>29014368243.060001</v>
      </c>
      <c r="O111" s="16">
        <v>99.908989152065601</v>
      </c>
      <c r="P111" s="35">
        <v>26069608800.630001</v>
      </c>
      <c r="Q111" s="178">
        <v>99.900487622516295</v>
      </c>
      <c r="R111" s="36">
        <v>16653475436.43</v>
      </c>
      <c r="S111" s="16">
        <v>95.571424456584097</v>
      </c>
      <c r="T111" s="35">
        <v>16052408245.92</v>
      </c>
      <c r="U111" s="16">
        <v>95.3886972672979</v>
      </c>
      <c r="V111" s="35">
        <v>14098871839.6</v>
      </c>
      <c r="W111" s="16">
        <v>95.761040656077398</v>
      </c>
      <c r="X111" s="35">
        <v>13391925238.379999</v>
      </c>
      <c r="Y111" s="178">
        <v>96.033096346687799</v>
      </c>
    </row>
    <row r="112" spans="1:25" ht="13.5" thickTop="1" x14ac:dyDescent="0.2">
      <c r="A112" s="13" t="s">
        <v>90</v>
      </c>
      <c r="B112" s="26">
        <v>0</v>
      </c>
      <c r="C112" s="12">
        <v>0</v>
      </c>
      <c r="D112" s="26">
        <v>0</v>
      </c>
      <c r="E112" s="12">
        <v>0</v>
      </c>
      <c r="F112" s="26">
        <v>50168863.009999998</v>
      </c>
      <c r="G112" s="180">
        <v>2.17229987446068E-2</v>
      </c>
      <c r="H112" s="26">
        <v>0</v>
      </c>
      <c r="I112" s="141">
        <v>0</v>
      </c>
      <c r="J112" s="26">
        <v>61828694.880000003</v>
      </c>
      <c r="K112" s="180">
        <v>0.157533850616254</v>
      </c>
      <c r="L112" s="26">
        <v>53059998.390000001</v>
      </c>
      <c r="M112" s="180">
        <v>0.14994302345730601</v>
      </c>
      <c r="N112" s="26">
        <v>47629159.549999997</v>
      </c>
      <c r="O112" s="180">
        <v>0.16400774764210699</v>
      </c>
      <c r="P112" s="26">
        <v>42703893.590000004</v>
      </c>
      <c r="Q112" s="179">
        <v>0.16364418145461199</v>
      </c>
      <c r="R112" s="26">
        <v>696780441.92999995</v>
      </c>
      <c r="S112" s="180">
        <v>3.9987028307055699</v>
      </c>
      <c r="T112" s="26">
        <v>706203594.71000004</v>
      </c>
      <c r="U112" s="180">
        <v>4.1964943747298102</v>
      </c>
      <c r="V112" s="26">
        <v>625680387</v>
      </c>
      <c r="W112" s="180">
        <v>4.2496878941001199</v>
      </c>
      <c r="X112" s="26">
        <v>545049490.5</v>
      </c>
      <c r="Y112" s="179">
        <v>3.9085336352453699</v>
      </c>
    </row>
    <row r="113" spans="1:25" x14ac:dyDescent="0.2">
      <c r="A113" s="13" t="s">
        <v>89</v>
      </c>
      <c r="B113" s="26">
        <v>0</v>
      </c>
      <c r="C113" s="12">
        <v>0</v>
      </c>
      <c r="D113" s="26">
        <v>0</v>
      </c>
      <c r="E113" s="12">
        <v>0</v>
      </c>
      <c r="F113" s="26">
        <v>0</v>
      </c>
      <c r="G113" s="12">
        <v>0</v>
      </c>
      <c r="H113" s="26">
        <v>0</v>
      </c>
      <c r="I113" s="141">
        <v>0</v>
      </c>
      <c r="J113" s="26">
        <v>0</v>
      </c>
      <c r="K113" s="12">
        <v>0</v>
      </c>
      <c r="L113" s="26">
        <v>0</v>
      </c>
      <c r="M113" s="12">
        <v>0</v>
      </c>
      <c r="N113" s="26">
        <v>0</v>
      </c>
      <c r="O113" s="12">
        <v>0</v>
      </c>
      <c r="P113" s="26">
        <v>0</v>
      </c>
      <c r="Q113" s="141">
        <v>0</v>
      </c>
      <c r="R113" s="26">
        <v>0</v>
      </c>
      <c r="S113" s="12">
        <v>0</v>
      </c>
      <c r="T113" s="26">
        <v>0</v>
      </c>
      <c r="U113" s="12">
        <v>0</v>
      </c>
      <c r="V113" s="26">
        <v>0</v>
      </c>
      <c r="W113" s="12">
        <v>0</v>
      </c>
      <c r="X113" s="26">
        <v>0</v>
      </c>
      <c r="Y113" s="141">
        <v>0</v>
      </c>
    </row>
    <row r="114" spans="1:25" ht="13.5" thickBot="1" x14ac:dyDescent="0.25">
      <c r="A114" s="13" t="s">
        <v>88</v>
      </c>
      <c r="B114" s="26">
        <v>0</v>
      </c>
      <c r="C114" s="12">
        <v>0</v>
      </c>
      <c r="D114" s="26">
        <v>0</v>
      </c>
      <c r="E114" s="12">
        <v>0</v>
      </c>
      <c r="F114" s="26">
        <v>0</v>
      </c>
      <c r="G114" s="12">
        <v>0</v>
      </c>
      <c r="H114" s="26">
        <v>0</v>
      </c>
      <c r="I114" s="141">
        <v>0</v>
      </c>
      <c r="J114" s="26">
        <v>0</v>
      </c>
      <c r="K114" s="12">
        <v>0</v>
      </c>
      <c r="L114" s="26">
        <v>0</v>
      </c>
      <c r="M114" s="12">
        <v>0</v>
      </c>
      <c r="N114" s="26">
        <v>0</v>
      </c>
      <c r="O114" s="12">
        <v>0</v>
      </c>
      <c r="P114" s="26">
        <v>0</v>
      </c>
      <c r="Q114" s="141">
        <v>0</v>
      </c>
      <c r="R114" s="26">
        <v>78914191.200000003</v>
      </c>
      <c r="S114" s="180">
        <v>0.45287493842426402</v>
      </c>
      <c r="T114" s="26">
        <v>74807903.989999995</v>
      </c>
      <c r="U114" s="180">
        <v>0.44453320633163501</v>
      </c>
      <c r="V114" s="26">
        <v>0</v>
      </c>
      <c r="W114" s="12">
        <v>0</v>
      </c>
      <c r="X114" s="26">
        <v>0</v>
      </c>
      <c r="Y114" s="141">
        <v>0</v>
      </c>
    </row>
    <row r="115" spans="1:25" ht="14.25" thickTop="1" thickBot="1" x14ac:dyDescent="0.25">
      <c r="A115" s="24" t="s">
        <v>87</v>
      </c>
      <c r="B115" s="35">
        <v>0</v>
      </c>
      <c r="C115" s="15">
        <v>0</v>
      </c>
      <c r="D115" s="35">
        <v>0</v>
      </c>
      <c r="E115" s="15">
        <v>0</v>
      </c>
      <c r="F115" s="35">
        <v>50168863.009999998</v>
      </c>
      <c r="G115" s="16">
        <v>2.17229987446068E-2</v>
      </c>
      <c r="H115" s="35">
        <v>0</v>
      </c>
      <c r="I115" s="168">
        <v>0</v>
      </c>
      <c r="J115" s="36">
        <v>61828694.880000003</v>
      </c>
      <c r="K115" s="16">
        <v>0.157533850616254</v>
      </c>
      <c r="L115" s="35">
        <v>53059998.390000001</v>
      </c>
      <c r="M115" s="16">
        <v>0.14994302345730601</v>
      </c>
      <c r="N115" s="35">
        <v>47629159.549999997</v>
      </c>
      <c r="O115" s="16">
        <v>0.16400774764210699</v>
      </c>
      <c r="P115" s="35">
        <v>42703893.590000004</v>
      </c>
      <c r="Q115" s="178">
        <v>0.16364418145461199</v>
      </c>
      <c r="R115" s="36">
        <v>775694633.13</v>
      </c>
      <c r="S115" s="16">
        <v>4.4515777691298304</v>
      </c>
      <c r="T115" s="35">
        <v>781011498.70000005</v>
      </c>
      <c r="U115" s="16">
        <v>4.6410275810614401</v>
      </c>
      <c r="V115" s="35">
        <v>625680387</v>
      </c>
      <c r="W115" s="16">
        <v>4.2496878941001199</v>
      </c>
      <c r="X115" s="35">
        <v>545049490.5</v>
      </c>
      <c r="Y115" s="178">
        <v>3.9085336352453699</v>
      </c>
    </row>
    <row r="116" spans="1:25" ht="14.25" thickTop="1" thickBot="1" x14ac:dyDescent="0.25">
      <c r="A116" s="13"/>
      <c r="I116" s="141"/>
      <c r="Q116" s="141"/>
      <c r="Y116" s="141"/>
    </row>
    <row r="117" spans="1:25" s="2" customFormat="1" ht="13.5" thickTop="1" x14ac:dyDescent="0.2">
      <c r="A117" s="155" t="s">
        <v>86</v>
      </c>
      <c r="B117" s="177">
        <v>247175</v>
      </c>
      <c r="C117" s="177"/>
      <c r="D117" s="177">
        <v>251049</v>
      </c>
      <c r="E117" s="177"/>
      <c r="F117" s="177">
        <v>421783</v>
      </c>
      <c r="G117" s="177"/>
      <c r="H117" s="177">
        <v>228185</v>
      </c>
      <c r="I117" s="176"/>
      <c r="J117" s="177">
        <v>81792</v>
      </c>
      <c r="K117" s="177"/>
      <c r="L117" s="177">
        <v>75779</v>
      </c>
      <c r="M117" s="177"/>
      <c r="N117" s="177">
        <v>74031</v>
      </c>
      <c r="O117" s="177"/>
      <c r="P117" s="177">
        <v>62726</v>
      </c>
      <c r="Q117" s="176"/>
      <c r="R117" s="177">
        <v>10829</v>
      </c>
      <c r="S117" s="177"/>
      <c r="T117" s="177">
        <v>10469</v>
      </c>
      <c r="U117" s="177"/>
      <c r="V117" s="177">
        <v>9818</v>
      </c>
      <c r="W117" s="177"/>
      <c r="X117" s="177">
        <v>9453</v>
      </c>
      <c r="Y117" s="176"/>
    </row>
    <row r="118" spans="1:25" s="2" customFormat="1" ht="13.5" thickBot="1" x14ac:dyDescent="0.25">
      <c r="A118" s="152" t="s">
        <v>85</v>
      </c>
      <c r="B118" s="175">
        <v>992979.09</v>
      </c>
      <c r="C118" s="175"/>
      <c r="D118" s="175">
        <v>966443.27</v>
      </c>
      <c r="E118" s="175"/>
      <c r="F118" s="175">
        <v>547552.05000000005</v>
      </c>
      <c r="G118" s="175"/>
      <c r="H118" s="175">
        <v>1046533.05</v>
      </c>
      <c r="I118" s="174"/>
      <c r="J118" s="175">
        <v>479849.85</v>
      </c>
      <c r="K118" s="175"/>
      <c r="L118" s="175">
        <v>466973.35</v>
      </c>
      <c r="M118" s="175"/>
      <c r="N118" s="175">
        <v>392278.89</v>
      </c>
      <c r="O118" s="175"/>
      <c r="P118" s="175">
        <v>416024.89</v>
      </c>
      <c r="Q118" s="174"/>
      <c r="R118" s="175">
        <v>1609120.13</v>
      </c>
      <c r="S118" s="175"/>
      <c r="T118" s="175">
        <v>1607452.24</v>
      </c>
      <c r="U118" s="175"/>
      <c r="V118" s="175">
        <v>1499589.8</v>
      </c>
      <c r="W118" s="175"/>
      <c r="X118" s="175">
        <v>1475205.17</v>
      </c>
      <c r="Y118" s="174"/>
    </row>
    <row r="119" spans="1:25" ht="13.5" thickTop="1" x14ac:dyDescent="0.2">
      <c r="A119" s="13"/>
      <c r="I119" s="141"/>
      <c r="Q119" s="141"/>
      <c r="Y119" s="141"/>
    </row>
    <row r="120" spans="1:25" x14ac:dyDescent="0.2">
      <c r="A120" s="203" t="s">
        <v>84</v>
      </c>
      <c r="B120" s="201"/>
      <c r="C120" s="202"/>
      <c r="D120" s="201"/>
      <c r="E120" s="202"/>
      <c r="F120" s="201"/>
      <c r="G120" s="202"/>
      <c r="H120" s="201"/>
      <c r="I120" s="200"/>
      <c r="J120" s="201"/>
      <c r="K120" s="202"/>
      <c r="L120" s="201"/>
      <c r="M120" s="202"/>
      <c r="N120" s="201"/>
      <c r="O120" s="202"/>
      <c r="P120" s="201"/>
      <c r="Q120" s="200"/>
      <c r="R120" s="201"/>
      <c r="S120" s="202"/>
      <c r="T120" s="201"/>
      <c r="U120" s="202"/>
      <c r="V120" s="201"/>
      <c r="W120" s="202"/>
      <c r="X120" s="201"/>
      <c r="Y120" s="200"/>
    </row>
    <row r="121" spans="1:25" x14ac:dyDescent="0.2">
      <c r="A121" s="199"/>
      <c r="B121" s="197"/>
      <c r="C121" s="198"/>
      <c r="D121" s="197"/>
      <c r="E121" s="198"/>
      <c r="F121" s="197"/>
      <c r="G121" s="198"/>
      <c r="H121" s="197"/>
      <c r="I121" s="196"/>
      <c r="J121" s="197"/>
      <c r="K121" s="198"/>
      <c r="L121" s="197"/>
      <c r="M121" s="198"/>
      <c r="N121" s="197"/>
      <c r="O121" s="198"/>
      <c r="P121" s="197"/>
      <c r="Q121" s="196"/>
      <c r="R121" s="197"/>
      <c r="S121" s="198"/>
      <c r="T121" s="197"/>
      <c r="U121" s="198"/>
      <c r="V121" s="197"/>
      <c r="W121" s="198"/>
      <c r="X121" s="197"/>
      <c r="Y121" s="196"/>
    </row>
    <row r="122" spans="1:25" x14ac:dyDescent="0.2">
      <c r="A122" s="195"/>
      <c r="B122" s="193"/>
      <c r="C122" s="194"/>
      <c r="D122" s="193"/>
      <c r="E122" s="194"/>
      <c r="F122" s="193"/>
      <c r="G122" s="194"/>
      <c r="H122" s="193"/>
      <c r="I122" s="192"/>
      <c r="J122" s="193"/>
      <c r="K122" s="194"/>
      <c r="L122" s="193"/>
      <c r="M122" s="194"/>
      <c r="N122" s="193"/>
      <c r="O122" s="194"/>
      <c r="P122" s="193"/>
      <c r="Q122" s="192"/>
      <c r="R122" s="193"/>
      <c r="S122" s="194"/>
      <c r="T122" s="193"/>
      <c r="U122" s="194"/>
      <c r="V122" s="193"/>
      <c r="W122" s="194"/>
      <c r="X122" s="193"/>
      <c r="Y122" s="192"/>
    </row>
    <row r="123" spans="1:25" x14ac:dyDescent="0.2">
      <c r="A123" s="13" t="s">
        <v>83</v>
      </c>
      <c r="B123" s="26">
        <v>18447098750.84</v>
      </c>
      <c r="C123" s="180">
        <v>7.5159421332607499</v>
      </c>
      <c r="D123" s="26">
        <v>13845254675.34</v>
      </c>
      <c r="E123" s="180">
        <v>5.7064509069480103</v>
      </c>
      <c r="F123" s="26">
        <v>20288212598.880001</v>
      </c>
      <c r="G123" s="180">
        <v>8.7847479566746394</v>
      </c>
      <c r="H123" s="26">
        <v>29285486436.029999</v>
      </c>
      <c r="I123" s="179">
        <v>12.2634425465292</v>
      </c>
      <c r="J123" s="26">
        <v>3436598042.7600002</v>
      </c>
      <c r="K123" s="180">
        <v>8.7561369966971405</v>
      </c>
      <c r="L123" s="26">
        <v>2414897838.5999999</v>
      </c>
      <c r="M123" s="180">
        <v>6.8242950291615898</v>
      </c>
      <c r="N123" s="26">
        <v>1026323255.96</v>
      </c>
      <c r="O123" s="180">
        <v>3.53407381429877</v>
      </c>
      <c r="P123" s="26">
        <v>1089174670.5599999</v>
      </c>
      <c r="Q123" s="179">
        <v>4.1737903137391097</v>
      </c>
      <c r="R123" s="26">
        <v>596359373.48000002</v>
      </c>
      <c r="S123" s="180">
        <v>3.4224036315471702</v>
      </c>
      <c r="T123" s="26">
        <v>343562561.63</v>
      </c>
      <c r="U123" s="180">
        <v>2.0415619065775301</v>
      </c>
      <c r="V123" s="26">
        <v>1972644500.45</v>
      </c>
      <c r="W123" s="180">
        <v>13.398411756393299</v>
      </c>
      <c r="X123" s="26">
        <v>475948236.73000002</v>
      </c>
      <c r="Y123" s="179">
        <v>3.41301060604318</v>
      </c>
    </row>
    <row r="124" spans="1:25" x14ac:dyDescent="0.2">
      <c r="A124" s="13" t="s">
        <v>82</v>
      </c>
      <c r="B124" s="26">
        <v>113704301441.08</v>
      </c>
      <c r="C124" s="180">
        <v>46.326794336430801</v>
      </c>
      <c r="D124" s="26">
        <v>126976130300.64</v>
      </c>
      <c r="E124" s="180">
        <v>52.334396940014599</v>
      </c>
      <c r="F124" s="26">
        <v>138978660349.88</v>
      </c>
      <c r="G124" s="180">
        <v>60.177430445370298</v>
      </c>
      <c r="H124" s="26">
        <v>131695709555.83</v>
      </c>
      <c r="I124" s="179">
        <v>55.148230892123301</v>
      </c>
      <c r="J124" s="26">
        <v>2622687360.6199999</v>
      </c>
      <c r="K124" s="180">
        <v>6.6823671384772796</v>
      </c>
      <c r="L124" s="26">
        <v>3174746571.9499998</v>
      </c>
      <c r="M124" s="180">
        <v>8.9715626489468292</v>
      </c>
      <c r="N124" s="26">
        <v>2285708277</v>
      </c>
      <c r="O124" s="180">
        <v>7.8706798486367902</v>
      </c>
      <c r="P124" s="26">
        <v>3518013535.04</v>
      </c>
      <c r="Q124" s="179">
        <v>13.4812635778644</v>
      </c>
      <c r="R124" s="26">
        <v>113786722.55</v>
      </c>
      <c r="S124" s="180">
        <v>0.65300238378835596</v>
      </c>
      <c r="T124" s="26">
        <v>200285026.84999999</v>
      </c>
      <c r="U124" s="180">
        <v>1.1901596010195601</v>
      </c>
      <c r="V124" s="26">
        <v>261508760.06999999</v>
      </c>
      <c r="W124" s="180">
        <v>1.7761953786008799</v>
      </c>
      <c r="X124" s="26">
        <v>150156646.65000001</v>
      </c>
      <c r="Y124" s="179">
        <v>1.0767688333196901</v>
      </c>
    </row>
    <row r="125" spans="1:25" x14ac:dyDescent="0.2">
      <c r="A125" s="13" t="s">
        <v>81</v>
      </c>
      <c r="B125" s="26">
        <v>55120575119.300003</v>
      </c>
      <c r="C125" s="180">
        <v>22.457897501624501</v>
      </c>
      <c r="D125" s="26">
        <v>40754775003.730003</v>
      </c>
      <c r="E125" s="180">
        <v>16.797460807761201</v>
      </c>
      <c r="F125" s="26">
        <v>30446450313.41</v>
      </c>
      <c r="G125" s="180">
        <v>13.183240804243599</v>
      </c>
      <c r="H125" s="26">
        <v>47880571792.160004</v>
      </c>
      <c r="I125" s="179">
        <v>20.050226672885799</v>
      </c>
      <c r="J125" s="26">
        <v>2476096182.0999999</v>
      </c>
      <c r="K125" s="180">
        <v>6.3088662443786596</v>
      </c>
      <c r="L125" s="26">
        <v>2182982886.0999999</v>
      </c>
      <c r="M125" s="180">
        <v>6.1689231818574797</v>
      </c>
      <c r="N125" s="26">
        <v>2310244791.7600002</v>
      </c>
      <c r="O125" s="180">
        <v>7.9551696561159702</v>
      </c>
      <c r="P125" s="26">
        <v>1339971529.9000001</v>
      </c>
      <c r="Q125" s="179">
        <v>5.1348606824535103</v>
      </c>
      <c r="R125" s="26">
        <v>247899233.94</v>
      </c>
      <c r="S125" s="180">
        <v>1.4226509655464801</v>
      </c>
      <c r="T125" s="26">
        <v>190408615.16999999</v>
      </c>
      <c r="U125" s="180">
        <v>1.13147070964588</v>
      </c>
      <c r="V125" s="26">
        <v>162764903.61000001</v>
      </c>
      <c r="W125" s="180">
        <v>1.1055165781563601</v>
      </c>
      <c r="X125" s="26">
        <v>155089219.71000001</v>
      </c>
      <c r="Y125" s="179">
        <v>1.1121401675734499</v>
      </c>
    </row>
    <row r="126" spans="1:25" x14ac:dyDescent="0.2">
      <c r="A126" s="13" t="s">
        <v>80</v>
      </c>
      <c r="B126" s="26">
        <v>56499901516.129997</v>
      </c>
      <c r="C126" s="180">
        <v>23.019879497898099</v>
      </c>
      <c r="D126" s="26">
        <v>59997072689.959999</v>
      </c>
      <c r="E126" s="180">
        <v>24.7283533524052</v>
      </c>
      <c r="F126" s="26">
        <v>40335650558.940002</v>
      </c>
      <c r="G126" s="180">
        <v>17.4652410655609</v>
      </c>
      <c r="H126" s="26">
        <v>27999141451.419998</v>
      </c>
      <c r="I126" s="179">
        <v>11.724779210742099</v>
      </c>
      <c r="J126" s="26">
        <v>2589923900.8099999</v>
      </c>
      <c r="K126" s="180">
        <v>6.5988888442419302</v>
      </c>
      <c r="L126" s="26">
        <v>3124859324.8200002</v>
      </c>
      <c r="M126" s="180">
        <v>8.8305855495573304</v>
      </c>
      <c r="N126" s="26">
        <v>3432987667.2800002</v>
      </c>
      <c r="O126" s="180">
        <v>11.8212578242675</v>
      </c>
      <c r="P126" s="26">
        <v>2684899274.6700001</v>
      </c>
      <c r="Q126" s="179">
        <v>10.2887139123618</v>
      </c>
      <c r="R126" s="26">
        <v>413694272.63</v>
      </c>
      <c r="S126" s="180">
        <v>2.3741201093851099</v>
      </c>
      <c r="T126" s="26">
        <v>329296641.01999998</v>
      </c>
      <c r="U126" s="180">
        <v>1.9567891072904</v>
      </c>
      <c r="V126" s="26">
        <v>450388906.36000001</v>
      </c>
      <c r="W126" s="180">
        <v>3.0590894692613801</v>
      </c>
      <c r="X126" s="26">
        <v>265361029.25999999</v>
      </c>
      <c r="Y126" s="179">
        <v>1.9028960239823201</v>
      </c>
    </row>
    <row r="127" spans="1:25" x14ac:dyDescent="0.2">
      <c r="A127" s="13" t="s">
        <v>79</v>
      </c>
      <c r="B127" s="26">
        <v>1244294919.02</v>
      </c>
      <c r="C127" s="180">
        <v>0.50696582342731999</v>
      </c>
      <c r="D127" s="26">
        <v>1039961022.9400001</v>
      </c>
      <c r="E127" s="180">
        <v>0.42862963966394602</v>
      </c>
      <c r="F127" s="26">
        <v>845602140.15999997</v>
      </c>
      <c r="G127" s="180">
        <v>0.366143721962985</v>
      </c>
      <c r="H127" s="26">
        <v>1895101357.4400001</v>
      </c>
      <c r="I127" s="179">
        <v>0.79358308312824499</v>
      </c>
      <c r="J127" s="26">
        <v>13063268961.290001</v>
      </c>
      <c r="K127" s="180">
        <v>33.284012627177297</v>
      </c>
      <c r="L127" s="26">
        <v>11631305314.16</v>
      </c>
      <c r="M127" s="180">
        <v>32.8690753576969</v>
      </c>
      <c r="N127" s="26">
        <v>10634949715.82</v>
      </c>
      <c r="O127" s="180">
        <v>36.620720702570203</v>
      </c>
      <c r="P127" s="26">
        <v>9612405064.25</v>
      </c>
      <c r="Q127" s="179">
        <v>36.835380250144503</v>
      </c>
      <c r="R127" s="26">
        <v>1943068302.74</v>
      </c>
      <c r="S127" s="180">
        <v>11.150934002825</v>
      </c>
      <c r="T127" s="26">
        <v>2195088339.0700002</v>
      </c>
      <c r="U127" s="180">
        <v>13.0439379464288</v>
      </c>
      <c r="V127" s="26">
        <v>1277060441.1500001</v>
      </c>
      <c r="W127" s="180">
        <v>8.6739306673988992</v>
      </c>
      <c r="X127" s="26">
        <v>1286113513.3900001</v>
      </c>
      <c r="Y127" s="179">
        <v>9.2226816343174107</v>
      </c>
    </row>
    <row r="128" spans="1:25" x14ac:dyDescent="0.2">
      <c r="A128" s="13" t="s">
        <v>78</v>
      </c>
      <c r="B128" s="26">
        <v>100204250</v>
      </c>
      <c r="C128" s="180">
        <v>4.0826438600405898E-2</v>
      </c>
      <c r="D128" s="26">
        <v>0</v>
      </c>
      <c r="E128" s="12">
        <v>0</v>
      </c>
      <c r="F128" s="26">
        <v>0</v>
      </c>
      <c r="G128" s="12">
        <v>0</v>
      </c>
      <c r="H128" s="26">
        <v>0</v>
      </c>
      <c r="I128" s="141">
        <v>0</v>
      </c>
      <c r="J128" s="26">
        <v>11534379268.530001</v>
      </c>
      <c r="K128" s="180">
        <v>29.388541746942099</v>
      </c>
      <c r="L128" s="26">
        <v>10305626290.07</v>
      </c>
      <c r="M128" s="180">
        <v>29.122819665321199</v>
      </c>
      <c r="N128" s="26">
        <v>8115081004.9700003</v>
      </c>
      <c r="O128" s="180">
        <v>27.943725443258899</v>
      </c>
      <c r="P128" s="26">
        <v>6896350322.8500004</v>
      </c>
      <c r="Q128" s="179">
        <v>26.427276501815498</v>
      </c>
      <c r="R128" s="26">
        <v>3400925047.9099998</v>
      </c>
      <c r="S128" s="180">
        <v>19.517322527634001</v>
      </c>
      <c r="T128" s="26">
        <v>3578982110.29</v>
      </c>
      <c r="U128" s="180">
        <v>21.2674905729674</v>
      </c>
      <c r="V128" s="26">
        <v>3081901760.5799999</v>
      </c>
      <c r="W128" s="180">
        <v>20.932605328321799</v>
      </c>
      <c r="X128" s="26">
        <v>3719717219.02</v>
      </c>
      <c r="Y128" s="179">
        <v>26.6739812027052</v>
      </c>
    </row>
    <row r="129" spans="1:25" x14ac:dyDescent="0.2">
      <c r="A129" s="13" t="s">
        <v>77</v>
      </c>
      <c r="B129" s="26">
        <v>136392314</v>
      </c>
      <c r="C129" s="180">
        <v>5.5570621336802399E-2</v>
      </c>
      <c r="D129" s="26">
        <v>8822952.3599999994</v>
      </c>
      <c r="E129" s="180">
        <v>3.6364621436943498E-3</v>
      </c>
      <c r="F129" s="26">
        <v>617291.93000000005</v>
      </c>
      <c r="G129" s="180">
        <v>2.6728594223419201E-4</v>
      </c>
      <c r="H129" s="26">
        <v>5331721.3499999996</v>
      </c>
      <c r="I129" s="179">
        <v>2.2326847325091601E-3</v>
      </c>
      <c r="J129" s="26">
        <v>3248044091.6900001</v>
      </c>
      <c r="K129" s="180">
        <v>8.2757188022226096</v>
      </c>
      <c r="L129" s="26">
        <v>1879553739.96</v>
      </c>
      <c r="M129" s="180">
        <v>5.3114583315405</v>
      </c>
      <c r="N129" s="26">
        <v>947266383.55999994</v>
      </c>
      <c r="O129" s="180">
        <v>3.2618468906986999</v>
      </c>
      <c r="P129" s="26">
        <v>738689296.23000002</v>
      </c>
      <c r="Q129" s="179">
        <v>2.8307068763197898</v>
      </c>
      <c r="R129" s="26">
        <v>5183002392.75</v>
      </c>
      <c r="S129" s="180">
        <v>29.744357178046702</v>
      </c>
      <c r="T129" s="26">
        <v>4922077838.3100004</v>
      </c>
      <c r="U129" s="180">
        <v>29.248607788427101</v>
      </c>
      <c r="V129" s="26">
        <v>4023428605.0500002</v>
      </c>
      <c r="W129" s="180">
        <v>27.327556034862699</v>
      </c>
      <c r="X129" s="26">
        <v>4199916749.6399999</v>
      </c>
      <c r="Y129" s="179">
        <v>30.117477710399498</v>
      </c>
    </row>
    <row r="130" spans="1:25" ht="13.5" thickBot="1" x14ac:dyDescent="0.25">
      <c r="A130" s="13" t="s">
        <v>76</v>
      </c>
      <c r="B130" s="26">
        <v>0</v>
      </c>
      <c r="C130" s="12">
        <v>0</v>
      </c>
      <c r="D130" s="26">
        <v>2600675.7200000002</v>
      </c>
      <c r="E130" s="180">
        <v>1.0718927653605801E-3</v>
      </c>
      <c r="F130" s="26">
        <v>2784592.06</v>
      </c>
      <c r="G130" s="180">
        <v>1.20572176035891E-3</v>
      </c>
      <c r="H130" s="26">
        <v>1693729.66</v>
      </c>
      <c r="I130" s="179">
        <v>7.0925768708448005E-4</v>
      </c>
      <c r="J130" s="26">
        <v>243023352.44999999</v>
      </c>
      <c r="K130" s="180">
        <v>0.61920123941519101</v>
      </c>
      <c r="L130" s="26">
        <v>647920408.45000005</v>
      </c>
      <c r="M130" s="180">
        <v>1.83096773370795</v>
      </c>
      <c r="N130" s="26">
        <v>261807146.71000001</v>
      </c>
      <c r="O130" s="180">
        <v>0.90151497221860599</v>
      </c>
      <c r="P130" s="26">
        <v>190105107.13</v>
      </c>
      <c r="Q130" s="179">
        <v>0.72849550781746797</v>
      </c>
      <c r="R130" s="26">
        <v>4754740090.4300003</v>
      </c>
      <c r="S130" s="180">
        <v>27.286633657811102</v>
      </c>
      <c r="T130" s="26">
        <v>4292707113.5799999</v>
      </c>
      <c r="U130" s="180">
        <v>25.508679634941</v>
      </c>
      <c r="V130" s="26">
        <v>2869173962.3299999</v>
      </c>
      <c r="W130" s="180">
        <v>19.4877354430818</v>
      </c>
      <c r="X130" s="26">
        <v>3139622623.98</v>
      </c>
      <c r="Y130" s="179">
        <v>22.514140168347001</v>
      </c>
    </row>
    <row r="131" spans="1:25" ht="14.25" thickTop="1" thickBot="1" x14ac:dyDescent="0.25">
      <c r="A131" s="24" t="s">
        <v>69</v>
      </c>
      <c r="B131" s="35">
        <v>245252768310.37</v>
      </c>
      <c r="C131" s="16">
        <v>99.923876352578802</v>
      </c>
      <c r="D131" s="35">
        <v>242624617320.69</v>
      </c>
      <c r="E131" s="16">
        <v>100.00000000170201</v>
      </c>
      <c r="F131" s="35">
        <v>230897977845.26001</v>
      </c>
      <c r="G131" s="16">
        <v>99.978277001515096</v>
      </c>
      <c r="H131" s="35">
        <v>238763036043.89001</v>
      </c>
      <c r="I131" s="178">
        <v>99.983204347828405</v>
      </c>
      <c r="J131" s="36">
        <v>39214021160.25</v>
      </c>
      <c r="K131" s="16">
        <v>99.913733639552305</v>
      </c>
      <c r="L131" s="35">
        <v>35361892374.110001</v>
      </c>
      <c r="M131" s="16">
        <v>99.929687497789899</v>
      </c>
      <c r="N131" s="35">
        <v>29014368243.060001</v>
      </c>
      <c r="O131" s="16">
        <v>99.908989152065601</v>
      </c>
      <c r="P131" s="35">
        <v>26069608800.630001</v>
      </c>
      <c r="Q131" s="178">
        <v>99.900487622516295</v>
      </c>
      <c r="R131" s="36">
        <v>16653475436.43</v>
      </c>
      <c r="S131" s="16">
        <v>95.571424456584097</v>
      </c>
      <c r="T131" s="35">
        <v>16052408245.92</v>
      </c>
      <c r="U131" s="16">
        <v>95.3886972672979</v>
      </c>
      <c r="V131" s="35">
        <v>14098871839.6</v>
      </c>
      <c r="W131" s="16">
        <v>95.761040656077398</v>
      </c>
      <c r="X131" s="35">
        <v>13391925238.379999</v>
      </c>
      <c r="Y131" s="178">
        <v>96.033096346687799</v>
      </c>
    </row>
    <row r="132" spans="1:25" ht="14.25" thickTop="1" thickBot="1" x14ac:dyDescent="0.25">
      <c r="A132" s="13"/>
      <c r="I132" s="141"/>
      <c r="Q132" s="141"/>
      <c r="Y132" s="141"/>
    </row>
    <row r="133" spans="1:25" ht="13.5" thickTop="1" x14ac:dyDescent="0.2">
      <c r="A133" s="23" t="s">
        <v>132</v>
      </c>
      <c r="B133" s="172">
        <v>189179165817.13</v>
      </c>
      <c r="C133" s="173"/>
      <c r="D133" s="172">
        <v>167108479740.32999</v>
      </c>
      <c r="E133" s="173"/>
      <c r="F133" s="172">
        <v>146038384189.79999</v>
      </c>
      <c r="G133" s="173"/>
      <c r="H133" s="172">
        <v>146175451483.01001</v>
      </c>
      <c r="I133" s="22"/>
      <c r="J133" s="172">
        <v>7915847748.3100004</v>
      </c>
      <c r="K133" s="173"/>
      <c r="L133" s="172">
        <v>10140116714.030001</v>
      </c>
      <c r="M133" s="173"/>
      <c r="N133" s="172">
        <v>7114116625.3800001</v>
      </c>
      <c r="O133" s="173"/>
      <c r="P133" s="172">
        <v>4186156403.8899999</v>
      </c>
      <c r="Q133" s="22"/>
      <c r="R133" s="172">
        <v>2034545626.1099999</v>
      </c>
      <c r="S133" s="173"/>
      <c r="T133" s="172">
        <v>3297049340.4000001</v>
      </c>
      <c r="U133" s="173"/>
      <c r="V133" s="172">
        <v>1615890213.5799999</v>
      </c>
      <c r="W133" s="173"/>
      <c r="X133" s="172">
        <v>2508631268.4899998</v>
      </c>
      <c r="Y133" s="22"/>
    </row>
    <row r="134" spans="1:25" ht="13.5" thickBot="1" x14ac:dyDescent="0.25">
      <c r="A134" s="148" t="s">
        <v>210</v>
      </c>
      <c r="B134" s="170">
        <v>186934713941.94</v>
      </c>
      <c r="C134" s="171"/>
      <c r="D134" s="170">
        <v>156899021288.07999</v>
      </c>
      <c r="E134" s="171"/>
      <c r="F134" s="170">
        <v>155057318286.87</v>
      </c>
      <c r="G134" s="171"/>
      <c r="H134" s="170">
        <v>159402272343.04001</v>
      </c>
      <c r="I134" s="169"/>
      <c r="J134" s="170">
        <v>4869591944.8800001</v>
      </c>
      <c r="K134" s="171"/>
      <c r="L134" s="170">
        <v>4963465283.8999996</v>
      </c>
      <c r="M134" s="171"/>
      <c r="N134" s="170">
        <v>4335026419.4899998</v>
      </c>
      <c r="O134" s="171"/>
      <c r="P134" s="170">
        <v>3222091416.4400001</v>
      </c>
      <c r="Q134" s="169"/>
      <c r="R134" s="170">
        <v>1831686467.8099999</v>
      </c>
      <c r="S134" s="171"/>
      <c r="T134" s="170">
        <v>1336214812.0899999</v>
      </c>
      <c r="U134" s="171"/>
      <c r="V134" s="170">
        <v>1044973500.4299999</v>
      </c>
      <c r="W134" s="171"/>
      <c r="X134" s="170">
        <v>2231413449.1900001</v>
      </c>
      <c r="Y134" s="169"/>
    </row>
    <row r="135" spans="1:25" ht="14.25" thickTop="1" thickBot="1" x14ac:dyDescent="0.25">
      <c r="A135" s="24" t="s">
        <v>75</v>
      </c>
      <c r="B135" s="35">
        <v>2244451875.1900001</v>
      </c>
      <c r="C135" s="15"/>
      <c r="D135" s="35">
        <v>10209458452.25</v>
      </c>
      <c r="E135" s="15"/>
      <c r="F135" s="35">
        <v>-9018934097.0699997</v>
      </c>
      <c r="G135" s="15"/>
      <c r="H135" s="35">
        <v>-13226820860.030001</v>
      </c>
      <c r="I135" s="168"/>
      <c r="J135" s="36">
        <v>3046255803.4299998</v>
      </c>
      <c r="K135" s="15"/>
      <c r="L135" s="35">
        <v>5176651430.1300001</v>
      </c>
      <c r="M135" s="15"/>
      <c r="N135" s="35">
        <v>2779090205.8899999</v>
      </c>
      <c r="O135" s="15"/>
      <c r="P135" s="35">
        <v>964064987.45000005</v>
      </c>
      <c r="Q135" s="168"/>
      <c r="R135" s="36">
        <v>202859158.30000001</v>
      </c>
      <c r="S135" s="15"/>
      <c r="T135" s="35">
        <v>1960834528.3099999</v>
      </c>
      <c r="U135" s="15"/>
      <c r="V135" s="35">
        <v>570916713.14999998</v>
      </c>
      <c r="W135" s="15"/>
      <c r="X135" s="35">
        <v>277217819.30000001</v>
      </c>
      <c r="Y135" s="168"/>
    </row>
    <row r="136" spans="1:25" ht="13.5" thickTop="1" x14ac:dyDescent="0.2"/>
  </sheetData>
  <mergeCells count="21">
    <mergeCell ref="P87:Q87"/>
    <mergeCell ref="F7:G7"/>
    <mergeCell ref="R85:Y85"/>
    <mergeCell ref="R87:S87"/>
    <mergeCell ref="T87:U87"/>
    <mergeCell ref="V87:W87"/>
    <mergeCell ref="X87:Y87"/>
    <mergeCell ref="J85:Q85"/>
    <mergeCell ref="J87:K87"/>
    <mergeCell ref="L87:M87"/>
    <mergeCell ref="N87:O87"/>
    <mergeCell ref="H7:I7"/>
    <mergeCell ref="B5:I5"/>
    <mergeCell ref="B6:I6"/>
    <mergeCell ref="B85:I85"/>
    <mergeCell ref="B87:C87"/>
    <mergeCell ref="D87:E87"/>
    <mergeCell ref="F87:G87"/>
    <mergeCell ref="H87:I87"/>
    <mergeCell ref="B7:C7"/>
    <mergeCell ref="D7:E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9"/>
  <sheetViews>
    <sheetView workbookViewId="0"/>
  </sheetViews>
  <sheetFormatPr defaultRowHeight="12.75" x14ac:dyDescent="0.2"/>
  <cols>
    <col min="1" max="1" width="61.85546875" bestFit="1" customWidth="1"/>
    <col min="2" max="2" width="11.140625" style="6" bestFit="1" customWidth="1"/>
    <col min="4" max="4" width="9.28515625" style="6" bestFit="1" customWidth="1"/>
    <col min="6" max="6" width="9.28515625" style="6" bestFit="1" customWidth="1"/>
    <col min="8" max="8" width="9.28515625" style="6" bestFit="1" customWidth="1"/>
    <col min="10" max="10" width="9.28515625" style="6" bestFit="1" customWidth="1"/>
    <col min="12" max="12" width="9.28515625" style="6" bestFit="1" customWidth="1"/>
    <col min="14" max="14" width="9.28515625" style="6" bestFit="1" customWidth="1"/>
    <col min="16" max="16" width="9.28515625" style="6" bestFit="1" customWidth="1"/>
    <col min="18" max="18" width="9.28515625" style="6" bestFit="1" customWidth="1"/>
    <col min="20" max="20" width="9.28515625" style="6" bestFit="1" customWidth="1"/>
    <col min="22" max="22" width="9.28515625" style="6" bestFit="1" customWidth="1"/>
    <col min="24" max="24" width="9.28515625" style="6" bestFit="1" customWidth="1"/>
    <col min="26" max="26" width="9.140625" style="6"/>
  </cols>
  <sheetData>
    <row r="2" spans="1:25" x14ac:dyDescent="0.2">
      <c r="A2" s="1" t="s">
        <v>1295</v>
      </c>
    </row>
    <row r="3" spans="1:25" x14ac:dyDescent="0.2">
      <c r="A3" s="1" t="s">
        <v>229</v>
      </c>
    </row>
    <row r="4" spans="1:25" ht="13.5" thickBot="1" x14ac:dyDescent="0.25">
      <c r="A4" s="191"/>
    </row>
    <row r="5" spans="1:25" ht="13.5" thickTop="1" x14ac:dyDescent="0.2">
      <c r="A5" s="23"/>
      <c r="B5" s="381" t="s">
        <v>0</v>
      </c>
      <c r="C5" s="382"/>
      <c r="D5" s="381"/>
      <c r="E5" s="382"/>
      <c r="F5" s="381"/>
      <c r="G5" s="382"/>
      <c r="H5" s="381"/>
      <c r="I5" s="383"/>
      <c r="J5" s="381" t="s">
        <v>201</v>
      </c>
      <c r="K5" s="382"/>
      <c r="L5" s="381"/>
      <c r="M5" s="382"/>
      <c r="N5" s="381"/>
      <c r="O5" s="382"/>
      <c r="P5" s="381"/>
      <c r="Q5" s="383"/>
      <c r="R5" s="381" t="s">
        <v>228</v>
      </c>
      <c r="S5" s="382"/>
      <c r="T5" s="381"/>
      <c r="U5" s="382"/>
      <c r="V5" s="381"/>
      <c r="W5" s="382"/>
      <c r="X5" s="381"/>
      <c r="Y5" s="383"/>
    </row>
    <row r="6" spans="1:25" x14ac:dyDescent="0.2">
      <c r="A6" s="13"/>
      <c r="B6" s="384"/>
      <c r="C6" s="384"/>
      <c r="D6" s="384"/>
      <c r="E6" s="384"/>
      <c r="F6" s="384"/>
      <c r="G6" s="384"/>
      <c r="H6" s="384"/>
      <c r="I6" s="385"/>
      <c r="J6" s="384"/>
      <c r="K6" s="384"/>
      <c r="L6" s="384"/>
      <c r="M6" s="384"/>
      <c r="N6" s="384"/>
      <c r="O6" s="384"/>
      <c r="P6" s="384"/>
      <c r="Q6" s="385"/>
      <c r="R6" s="384"/>
      <c r="S6" s="384"/>
      <c r="T6" s="384"/>
      <c r="U6" s="384"/>
      <c r="V6" s="384"/>
      <c r="W6" s="384"/>
      <c r="X6" s="384"/>
      <c r="Y6" s="385"/>
    </row>
    <row r="7" spans="1:25" x14ac:dyDescent="0.2">
      <c r="A7" s="13"/>
      <c r="B7" s="377" t="s">
        <v>1</v>
      </c>
      <c r="C7" s="386"/>
      <c r="D7" s="377" t="s">
        <v>2</v>
      </c>
      <c r="E7" s="386"/>
      <c r="F7" s="377" t="s">
        <v>3</v>
      </c>
      <c r="G7" s="386"/>
      <c r="H7" s="377" t="s">
        <v>4</v>
      </c>
      <c r="I7" s="387"/>
      <c r="J7" s="377" t="s">
        <v>1</v>
      </c>
      <c r="K7" s="386"/>
      <c r="L7" s="377" t="s">
        <v>2</v>
      </c>
      <c r="M7" s="386"/>
      <c r="N7" s="377" t="s">
        <v>3</v>
      </c>
      <c r="O7" s="386"/>
      <c r="P7" s="377" t="s">
        <v>4</v>
      </c>
      <c r="Q7" s="387"/>
      <c r="R7" s="377" t="s">
        <v>1</v>
      </c>
      <c r="S7" s="386"/>
      <c r="T7" s="377" t="s">
        <v>2</v>
      </c>
      <c r="U7" s="386"/>
      <c r="V7" s="377" t="s">
        <v>3</v>
      </c>
      <c r="W7" s="386"/>
      <c r="X7" s="377" t="s">
        <v>4</v>
      </c>
      <c r="Y7" s="387"/>
    </row>
    <row r="8" spans="1:25" ht="13.5" thickBot="1" x14ac:dyDescent="0.25">
      <c r="A8" s="13"/>
      <c r="B8" s="183" t="s">
        <v>70</v>
      </c>
      <c r="C8" s="190" t="s">
        <v>71</v>
      </c>
      <c r="D8" s="183" t="s">
        <v>70</v>
      </c>
      <c r="E8" s="190" t="s">
        <v>71</v>
      </c>
      <c r="F8" s="183" t="s">
        <v>70</v>
      </c>
      <c r="G8" s="190" t="s">
        <v>71</v>
      </c>
      <c r="H8" s="183" t="s">
        <v>70</v>
      </c>
      <c r="I8" s="189" t="s">
        <v>71</v>
      </c>
      <c r="J8" s="183" t="s">
        <v>70</v>
      </c>
      <c r="K8" s="190" t="s">
        <v>71</v>
      </c>
      <c r="L8" s="183" t="s">
        <v>70</v>
      </c>
      <c r="M8" s="190" t="s">
        <v>71</v>
      </c>
      <c r="N8" s="183" t="s">
        <v>70</v>
      </c>
      <c r="O8" s="190" t="s">
        <v>71</v>
      </c>
      <c r="P8" s="183" t="s">
        <v>70</v>
      </c>
      <c r="Q8" s="189" t="s">
        <v>71</v>
      </c>
      <c r="R8" s="183" t="s">
        <v>70</v>
      </c>
      <c r="S8" s="190" t="s">
        <v>71</v>
      </c>
      <c r="T8" s="183" t="s">
        <v>70</v>
      </c>
      <c r="U8" s="190" t="s">
        <v>71</v>
      </c>
      <c r="V8" s="183" t="s">
        <v>70</v>
      </c>
      <c r="W8" s="190" t="s">
        <v>71</v>
      </c>
      <c r="X8" s="183" t="s">
        <v>70</v>
      </c>
      <c r="Y8" s="189" t="s">
        <v>71</v>
      </c>
    </row>
    <row r="9" spans="1:25" ht="13.5" thickTop="1" x14ac:dyDescent="0.2">
      <c r="A9" s="149" t="s">
        <v>128</v>
      </c>
      <c r="B9" s="187"/>
      <c r="C9" s="188"/>
      <c r="D9" s="187"/>
      <c r="E9" s="188"/>
      <c r="F9" s="187"/>
      <c r="G9" s="188"/>
      <c r="H9" s="187"/>
      <c r="I9" s="186"/>
      <c r="J9" s="187"/>
      <c r="K9" s="188"/>
      <c r="L9" s="187"/>
      <c r="M9" s="188"/>
      <c r="N9" s="187"/>
      <c r="O9" s="188"/>
      <c r="P9" s="187"/>
      <c r="Q9" s="186"/>
      <c r="R9" s="187"/>
      <c r="S9" s="188"/>
      <c r="T9" s="187"/>
      <c r="U9" s="188"/>
      <c r="V9" s="187"/>
      <c r="W9" s="188"/>
      <c r="X9" s="187"/>
      <c r="Y9" s="186"/>
    </row>
    <row r="10" spans="1:25" x14ac:dyDescent="0.2">
      <c r="A10" s="11" t="s">
        <v>140</v>
      </c>
      <c r="B10" s="26">
        <v>257938566.65000001</v>
      </c>
      <c r="C10" s="180">
        <v>94.753500000000003</v>
      </c>
      <c r="D10" s="26">
        <v>249416521.31999999</v>
      </c>
      <c r="E10" s="180">
        <v>95.078800000000001</v>
      </c>
      <c r="F10" s="26">
        <v>227083021.21000001</v>
      </c>
      <c r="G10" s="180">
        <v>93.211699999999993</v>
      </c>
      <c r="H10" s="26">
        <v>225666895.77000001</v>
      </c>
      <c r="I10" s="179">
        <v>93.194500000000005</v>
      </c>
      <c r="J10" s="26">
        <v>0</v>
      </c>
      <c r="K10" s="180">
        <v>0</v>
      </c>
      <c r="L10" s="26">
        <v>0</v>
      </c>
      <c r="M10" s="180">
        <v>0</v>
      </c>
      <c r="N10" s="26">
        <v>0</v>
      </c>
      <c r="O10" s="180">
        <v>0</v>
      </c>
      <c r="P10" s="26">
        <v>0</v>
      </c>
      <c r="Q10" s="179">
        <v>0</v>
      </c>
      <c r="R10" s="26">
        <v>71834851.840000004</v>
      </c>
      <c r="S10" s="180">
        <v>81.419499999999999</v>
      </c>
      <c r="T10" s="26">
        <v>69487727.060000002</v>
      </c>
      <c r="U10" s="180">
        <v>79.388300000000001</v>
      </c>
      <c r="V10" s="26">
        <v>61990838.079999998</v>
      </c>
      <c r="W10" s="180">
        <v>87.546800000000005</v>
      </c>
      <c r="X10" s="26">
        <v>61030029.310000002</v>
      </c>
      <c r="Y10" s="179">
        <v>90.865600000000001</v>
      </c>
    </row>
    <row r="11" spans="1:25" x14ac:dyDescent="0.2">
      <c r="A11" s="13" t="s">
        <v>139</v>
      </c>
      <c r="B11" s="26">
        <v>2504167.2799999998</v>
      </c>
      <c r="C11" s="180">
        <v>0.91990000000000005</v>
      </c>
      <c r="D11" s="26">
        <v>3488923.57</v>
      </c>
      <c r="E11" s="180">
        <v>1.33</v>
      </c>
      <c r="F11" s="26">
        <v>7578665.3700000001</v>
      </c>
      <c r="G11" s="180">
        <v>3.1107999999999998</v>
      </c>
      <c r="H11" s="26">
        <v>-10912065.619999999</v>
      </c>
      <c r="I11" s="179">
        <v>-4.5064000000000002</v>
      </c>
      <c r="J11" s="26">
        <v>0</v>
      </c>
      <c r="K11" s="180">
        <v>0</v>
      </c>
      <c r="L11" s="26">
        <v>0</v>
      </c>
      <c r="M11" s="180">
        <v>0</v>
      </c>
      <c r="N11" s="26">
        <v>0</v>
      </c>
      <c r="O11" s="180">
        <v>0</v>
      </c>
      <c r="P11" s="26">
        <v>0</v>
      </c>
      <c r="Q11" s="179">
        <v>0</v>
      </c>
      <c r="R11" s="26">
        <v>16225327.48</v>
      </c>
      <c r="S11" s="180">
        <v>18.3902</v>
      </c>
      <c r="T11" s="26">
        <v>16380989.460000001</v>
      </c>
      <c r="U11" s="180">
        <v>18.715</v>
      </c>
      <c r="V11" s="26">
        <v>7769366.2300000004</v>
      </c>
      <c r="W11" s="180">
        <v>10.972300000000001</v>
      </c>
      <c r="X11" s="26">
        <v>2415242.08</v>
      </c>
      <c r="Y11" s="179">
        <v>3.5960000000000001</v>
      </c>
    </row>
    <row r="12" spans="1:25" x14ac:dyDescent="0.2">
      <c r="A12" s="13" t="s">
        <v>138</v>
      </c>
      <c r="B12" s="26">
        <v>0</v>
      </c>
      <c r="C12" s="180">
        <v>0</v>
      </c>
      <c r="D12" s="26">
        <v>0</v>
      </c>
      <c r="E12" s="180">
        <v>0</v>
      </c>
      <c r="F12" s="26">
        <v>0</v>
      </c>
      <c r="G12" s="180">
        <v>0</v>
      </c>
      <c r="H12" s="26">
        <v>0</v>
      </c>
      <c r="I12" s="179">
        <v>0</v>
      </c>
      <c r="J12" s="26">
        <v>0</v>
      </c>
      <c r="K12" s="180">
        <v>0</v>
      </c>
      <c r="L12" s="26">
        <v>0</v>
      </c>
      <c r="M12" s="180">
        <v>0</v>
      </c>
      <c r="N12" s="26">
        <v>0</v>
      </c>
      <c r="O12" s="180">
        <v>0</v>
      </c>
      <c r="P12" s="26">
        <v>0</v>
      </c>
      <c r="Q12" s="179">
        <v>0</v>
      </c>
      <c r="R12" s="26">
        <v>0</v>
      </c>
      <c r="S12" s="180">
        <v>0</v>
      </c>
      <c r="T12" s="26">
        <v>0</v>
      </c>
      <c r="U12" s="180">
        <v>0</v>
      </c>
      <c r="V12" s="26">
        <v>0</v>
      </c>
      <c r="W12" s="180">
        <v>0</v>
      </c>
      <c r="X12" s="26">
        <v>0</v>
      </c>
      <c r="Y12" s="179">
        <v>0</v>
      </c>
    </row>
    <row r="13" spans="1:25" x14ac:dyDescent="0.2">
      <c r="A13" s="13" t="s">
        <v>137</v>
      </c>
      <c r="B13" s="26">
        <v>5696372.25</v>
      </c>
      <c r="C13" s="180">
        <v>2.0926</v>
      </c>
      <c r="D13" s="26">
        <v>4099028.06</v>
      </c>
      <c r="E13" s="180">
        <v>1.5626</v>
      </c>
      <c r="F13" s="26">
        <v>7201677.6100000003</v>
      </c>
      <c r="G13" s="180">
        <v>2.9561000000000002</v>
      </c>
      <c r="H13" s="26">
        <v>11885999.58</v>
      </c>
      <c r="I13" s="179">
        <v>4.9085999999999999</v>
      </c>
      <c r="J13" s="26">
        <v>0</v>
      </c>
      <c r="K13" s="180">
        <v>0</v>
      </c>
      <c r="L13" s="26">
        <v>0</v>
      </c>
      <c r="M13" s="180">
        <v>0</v>
      </c>
      <c r="N13" s="26">
        <v>0</v>
      </c>
      <c r="O13" s="180">
        <v>0</v>
      </c>
      <c r="P13" s="26">
        <v>0</v>
      </c>
      <c r="Q13" s="179">
        <v>0</v>
      </c>
      <c r="R13" s="26">
        <v>22146.7</v>
      </c>
      <c r="S13" s="180">
        <v>2.5100000000000001E-2</v>
      </c>
      <c r="T13" s="26">
        <v>21845.31</v>
      </c>
      <c r="U13" s="180">
        <v>2.5000000000000001E-2</v>
      </c>
      <c r="V13" s="26">
        <v>21530.080000000002</v>
      </c>
      <c r="W13" s="180">
        <v>3.04E-2</v>
      </c>
      <c r="X13" s="26">
        <v>21215.1</v>
      </c>
      <c r="Y13" s="179">
        <v>3.1600000000000003E-2</v>
      </c>
    </row>
    <row r="14" spans="1:25" x14ac:dyDescent="0.2">
      <c r="A14" s="181" t="s">
        <v>227</v>
      </c>
      <c r="B14" s="26">
        <v>6081581.8399999999</v>
      </c>
      <c r="C14" s="180">
        <v>2.2341000000000002</v>
      </c>
      <c r="D14" s="26">
        <v>5321627.46</v>
      </c>
      <c r="E14" s="180">
        <v>2.0286</v>
      </c>
      <c r="F14" s="26">
        <v>1757460.26</v>
      </c>
      <c r="G14" s="180">
        <v>0.72140000000000004</v>
      </c>
      <c r="H14" s="26">
        <v>15505265.869999999</v>
      </c>
      <c r="I14" s="179">
        <v>6.4032999999999998</v>
      </c>
      <c r="J14" s="26">
        <v>0</v>
      </c>
      <c r="K14" s="180">
        <v>0</v>
      </c>
      <c r="L14" s="26">
        <v>0</v>
      </c>
      <c r="M14" s="180">
        <v>0</v>
      </c>
      <c r="N14" s="26">
        <v>0</v>
      </c>
      <c r="O14" s="180">
        <v>0</v>
      </c>
      <c r="P14" s="26">
        <v>0</v>
      </c>
      <c r="Q14" s="179">
        <v>0</v>
      </c>
      <c r="R14" s="26">
        <v>145694.47</v>
      </c>
      <c r="S14" s="180">
        <v>0.1651</v>
      </c>
      <c r="T14" s="26">
        <v>1638327.03</v>
      </c>
      <c r="U14" s="180">
        <v>1.8717999999999999</v>
      </c>
      <c r="V14" s="26">
        <v>1027050.36</v>
      </c>
      <c r="W14" s="180">
        <v>1.4504999999999999</v>
      </c>
      <c r="X14" s="26">
        <v>3698673.61</v>
      </c>
      <c r="Y14" s="179">
        <v>5.5068000000000001</v>
      </c>
    </row>
    <row r="15" spans="1:25" x14ac:dyDescent="0.2">
      <c r="A15" s="13" t="s">
        <v>226</v>
      </c>
      <c r="B15" s="26">
        <v>0</v>
      </c>
      <c r="C15" s="180">
        <v>0</v>
      </c>
      <c r="D15" s="26">
        <v>0</v>
      </c>
      <c r="E15" s="180">
        <v>0</v>
      </c>
      <c r="F15" s="26">
        <v>0</v>
      </c>
      <c r="G15" s="180">
        <v>0</v>
      </c>
      <c r="H15" s="26">
        <v>0</v>
      </c>
      <c r="I15" s="179">
        <v>0</v>
      </c>
      <c r="J15" s="26">
        <v>0</v>
      </c>
      <c r="K15" s="180">
        <v>0</v>
      </c>
      <c r="L15" s="26">
        <v>0</v>
      </c>
      <c r="M15" s="180">
        <v>0</v>
      </c>
      <c r="N15" s="26">
        <v>0</v>
      </c>
      <c r="O15" s="180">
        <v>0</v>
      </c>
      <c r="P15" s="26">
        <v>0</v>
      </c>
      <c r="Q15" s="179">
        <v>0</v>
      </c>
      <c r="R15" s="26">
        <v>0</v>
      </c>
      <c r="S15" s="180">
        <v>0</v>
      </c>
      <c r="T15" s="26">
        <v>0</v>
      </c>
      <c r="U15" s="180">
        <v>0</v>
      </c>
      <c r="V15" s="26">
        <v>0</v>
      </c>
      <c r="W15" s="180">
        <v>0</v>
      </c>
      <c r="X15" s="26">
        <v>0</v>
      </c>
      <c r="Y15" s="179">
        <v>0</v>
      </c>
    </row>
    <row r="16" spans="1:25" ht="13.5" thickBot="1" x14ac:dyDescent="0.25">
      <c r="A16" s="13" t="s">
        <v>124</v>
      </c>
      <c r="B16" s="26">
        <v>0</v>
      </c>
      <c r="C16" s="180">
        <v>0</v>
      </c>
      <c r="D16" s="26">
        <v>0</v>
      </c>
      <c r="E16" s="180">
        <v>0</v>
      </c>
      <c r="F16" s="26">
        <v>0</v>
      </c>
      <c r="G16" s="180">
        <v>0</v>
      </c>
      <c r="H16" s="26">
        <v>0</v>
      </c>
      <c r="I16" s="179">
        <v>0</v>
      </c>
      <c r="J16" s="26">
        <v>0</v>
      </c>
      <c r="K16" s="180">
        <v>0</v>
      </c>
      <c r="L16" s="26">
        <v>0</v>
      </c>
      <c r="M16" s="180">
        <v>0</v>
      </c>
      <c r="N16" s="26">
        <v>0</v>
      </c>
      <c r="O16" s="180">
        <v>0</v>
      </c>
      <c r="P16" s="26">
        <v>0</v>
      </c>
      <c r="Q16" s="179">
        <v>0</v>
      </c>
      <c r="R16" s="26">
        <v>0</v>
      </c>
      <c r="S16" s="180">
        <v>0</v>
      </c>
      <c r="T16" s="26">
        <v>0</v>
      </c>
      <c r="U16" s="180">
        <v>0</v>
      </c>
      <c r="V16" s="26">
        <v>0</v>
      </c>
      <c r="W16" s="180">
        <v>0</v>
      </c>
      <c r="X16" s="26">
        <v>0</v>
      </c>
      <c r="Y16" s="179">
        <v>0</v>
      </c>
    </row>
    <row r="17" spans="1:26" ht="14.25" thickTop="1" thickBot="1" x14ac:dyDescent="0.25">
      <c r="A17" s="24" t="s">
        <v>72</v>
      </c>
      <c r="B17" s="27">
        <v>272220688.01999998</v>
      </c>
      <c r="C17" s="16">
        <v>100</v>
      </c>
      <c r="D17" s="27">
        <v>262326100.41</v>
      </c>
      <c r="E17" s="16">
        <v>100</v>
      </c>
      <c r="F17" s="27">
        <v>243620824.44999999</v>
      </c>
      <c r="G17" s="16">
        <v>100</v>
      </c>
      <c r="H17" s="27">
        <v>242146095.59999999</v>
      </c>
      <c r="I17" s="178">
        <v>100</v>
      </c>
      <c r="J17" s="27">
        <v>0</v>
      </c>
      <c r="K17" s="16">
        <v>0</v>
      </c>
      <c r="L17" s="27">
        <v>0</v>
      </c>
      <c r="M17" s="16">
        <v>0</v>
      </c>
      <c r="N17" s="27">
        <v>0</v>
      </c>
      <c r="O17" s="16">
        <v>0</v>
      </c>
      <c r="P17" s="27">
        <v>0</v>
      </c>
      <c r="Q17" s="178">
        <v>0</v>
      </c>
      <c r="R17" s="27">
        <v>88228020.489999995</v>
      </c>
      <c r="S17" s="16">
        <v>100</v>
      </c>
      <c r="T17" s="27">
        <v>87528888.859999999</v>
      </c>
      <c r="U17" s="16">
        <v>100</v>
      </c>
      <c r="V17" s="27">
        <v>70808784.75</v>
      </c>
      <c r="W17" s="16">
        <v>100</v>
      </c>
      <c r="X17" s="27">
        <v>67165160.099999994</v>
      </c>
      <c r="Y17" s="178">
        <v>100</v>
      </c>
      <c r="Z17" s="185"/>
    </row>
    <row r="18" spans="1:26" ht="13.5" thickTop="1" x14ac:dyDescent="0.2">
      <c r="A18" s="13"/>
      <c r="B18" s="26"/>
      <c r="C18" s="12"/>
      <c r="D18" s="26"/>
      <c r="E18" s="12"/>
      <c r="F18" s="26"/>
      <c r="G18" s="12"/>
      <c r="H18" s="26"/>
      <c r="I18" s="141"/>
      <c r="J18" s="26"/>
      <c r="K18" s="12"/>
      <c r="L18" s="26"/>
      <c r="M18" s="12"/>
      <c r="N18" s="26"/>
      <c r="O18" s="12"/>
      <c r="P18" s="26"/>
      <c r="Q18" s="141"/>
      <c r="R18" s="26"/>
      <c r="S18" s="12"/>
      <c r="T18" s="26"/>
      <c r="U18" s="12"/>
      <c r="V18" s="26"/>
      <c r="W18" s="12"/>
      <c r="X18" s="26"/>
      <c r="Y18" s="141"/>
    </row>
    <row r="19" spans="1:26" x14ac:dyDescent="0.2">
      <c r="A19" s="11" t="s">
        <v>122</v>
      </c>
      <c r="B19" s="26"/>
      <c r="C19" s="12"/>
      <c r="D19" s="26"/>
      <c r="E19" s="12"/>
      <c r="F19" s="26"/>
      <c r="G19" s="12"/>
      <c r="H19" s="26"/>
      <c r="I19" s="141"/>
      <c r="J19" s="26"/>
      <c r="K19" s="12"/>
      <c r="L19" s="26"/>
      <c r="M19" s="12"/>
      <c r="N19" s="26"/>
      <c r="O19" s="12"/>
      <c r="P19" s="26"/>
      <c r="Q19" s="141"/>
      <c r="R19" s="26"/>
      <c r="S19" s="12"/>
      <c r="T19" s="26"/>
      <c r="U19" s="12"/>
      <c r="V19" s="26"/>
      <c r="W19" s="12"/>
      <c r="X19" s="26"/>
      <c r="Y19" s="141"/>
    </row>
    <row r="20" spans="1:26" x14ac:dyDescent="0.2">
      <c r="A20" s="13" t="s">
        <v>200</v>
      </c>
      <c r="B20" s="6">
        <v>0</v>
      </c>
      <c r="C20" s="18">
        <v>0</v>
      </c>
      <c r="D20" s="6">
        <v>0</v>
      </c>
      <c r="E20" s="18">
        <v>0</v>
      </c>
      <c r="F20" s="6">
        <v>0</v>
      </c>
      <c r="G20" s="18">
        <v>0</v>
      </c>
      <c r="H20" s="6">
        <v>0</v>
      </c>
      <c r="I20" s="137">
        <v>0</v>
      </c>
      <c r="J20" s="6">
        <v>0</v>
      </c>
      <c r="K20" s="18">
        <v>0</v>
      </c>
      <c r="L20" s="6">
        <v>0</v>
      </c>
      <c r="M20" s="18">
        <v>0</v>
      </c>
      <c r="N20" s="6">
        <v>0</v>
      </c>
      <c r="O20" s="18">
        <v>0</v>
      </c>
      <c r="P20" s="6">
        <v>0</v>
      </c>
      <c r="Q20" s="137">
        <v>0</v>
      </c>
      <c r="R20" s="6">
        <v>0</v>
      </c>
      <c r="S20" s="18">
        <v>0</v>
      </c>
      <c r="T20" s="6">
        <v>0</v>
      </c>
      <c r="U20" s="18">
        <v>0</v>
      </c>
      <c r="V20" s="6">
        <v>0</v>
      </c>
      <c r="W20" s="18">
        <v>0</v>
      </c>
      <c r="X20" s="6">
        <v>0</v>
      </c>
      <c r="Y20" s="137">
        <v>0</v>
      </c>
    </row>
    <row r="21" spans="1:26" x14ac:dyDescent="0.2">
      <c r="A21" s="13" t="s">
        <v>199</v>
      </c>
      <c r="B21" s="6">
        <v>0</v>
      </c>
      <c r="C21" s="18">
        <v>0</v>
      </c>
      <c r="D21" s="6">
        <v>0</v>
      </c>
      <c r="E21" s="18">
        <v>0</v>
      </c>
      <c r="F21" s="6">
        <v>0</v>
      </c>
      <c r="G21" s="18">
        <v>0</v>
      </c>
      <c r="H21" s="6">
        <v>0</v>
      </c>
      <c r="I21" s="137">
        <v>0</v>
      </c>
      <c r="J21" s="6">
        <v>0</v>
      </c>
      <c r="K21" s="18">
        <v>0</v>
      </c>
      <c r="L21" s="6">
        <v>0</v>
      </c>
      <c r="M21" s="18">
        <v>0</v>
      </c>
      <c r="N21" s="6">
        <v>0</v>
      </c>
      <c r="O21" s="18">
        <v>0</v>
      </c>
      <c r="P21" s="6">
        <v>0</v>
      </c>
      <c r="Q21" s="137">
        <v>0</v>
      </c>
      <c r="R21" s="6">
        <v>0</v>
      </c>
      <c r="S21" s="18">
        <v>0</v>
      </c>
      <c r="T21" s="6">
        <v>0</v>
      </c>
      <c r="U21" s="18">
        <v>0</v>
      </c>
      <c r="V21" s="6">
        <v>0</v>
      </c>
      <c r="W21" s="18">
        <v>0</v>
      </c>
      <c r="X21" s="6">
        <v>0</v>
      </c>
      <c r="Y21" s="137">
        <v>0</v>
      </c>
    </row>
    <row r="22" spans="1:26" x14ac:dyDescent="0.2">
      <c r="A22" s="13" t="s">
        <v>198</v>
      </c>
      <c r="B22" s="6">
        <v>0</v>
      </c>
      <c r="C22" s="18">
        <v>0</v>
      </c>
      <c r="D22" s="6">
        <v>0</v>
      </c>
      <c r="E22" s="18">
        <v>0</v>
      </c>
      <c r="F22" s="6">
        <v>0</v>
      </c>
      <c r="G22" s="18">
        <v>0</v>
      </c>
      <c r="H22" s="6">
        <v>0</v>
      </c>
      <c r="I22" s="137">
        <v>0</v>
      </c>
      <c r="J22" s="6">
        <v>0</v>
      </c>
      <c r="K22" s="18">
        <v>0</v>
      </c>
      <c r="L22" s="6">
        <v>0</v>
      </c>
      <c r="M22" s="18">
        <v>0</v>
      </c>
      <c r="N22" s="6">
        <v>0</v>
      </c>
      <c r="O22" s="18">
        <v>0</v>
      </c>
      <c r="P22" s="6">
        <v>0</v>
      </c>
      <c r="Q22" s="137">
        <v>0</v>
      </c>
      <c r="R22" s="6">
        <v>0</v>
      </c>
      <c r="S22" s="18">
        <v>0</v>
      </c>
      <c r="T22" s="6">
        <v>0</v>
      </c>
      <c r="U22" s="18">
        <v>0</v>
      </c>
      <c r="V22" s="6">
        <v>0</v>
      </c>
      <c r="W22" s="18">
        <v>0</v>
      </c>
      <c r="X22" s="6">
        <v>0</v>
      </c>
      <c r="Y22" s="137">
        <v>0</v>
      </c>
    </row>
    <row r="23" spans="1:26" x14ac:dyDescent="0.2">
      <c r="A23" s="13" t="s">
        <v>197</v>
      </c>
      <c r="B23" s="6">
        <v>0</v>
      </c>
      <c r="C23" s="18">
        <v>0</v>
      </c>
      <c r="D23" s="6">
        <v>0</v>
      </c>
      <c r="E23" s="18">
        <v>0</v>
      </c>
      <c r="F23" s="6">
        <v>0</v>
      </c>
      <c r="G23" s="18">
        <v>0</v>
      </c>
      <c r="H23" s="6">
        <v>0</v>
      </c>
      <c r="I23" s="137">
        <v>0</v>
      </c>
      <c r="J23" s="6">
        <v>0</v>
      </c>
      <c r="K23" s="18">
        <v>0</v>
      </c>
      <c r="L23" s="6">
        <v>0</v>
      </c>
      <c r="M23" s="18">
        <v>0</v>
      </c>
      <c r="N23" s="6">
        <v>0</v>
      </c>
      <c r="O23" s="18">
        <v>0</v>
      </c>
      <c r="P23" s="6">
        <v>0</v>
      </c>
      <c r="Q23" s="137">
        <v>0</v>
      </c>
      <c r="R23" s="6">
        <v>0</v>
      </c>
      <c r="S23" s="18">
        <v>0</v>
      </c>
      <c r="T23" s="6">
        <v>0</v>
      </c>
      <c r="U23" s="18">
        <v>0</v>
      </c>
      <c r="V23" s="6">
        <v>0</v>
      </c>
      <c r="W23" s="18">
        <v>0</v>
      </c>
      <c r="X23" s="6">
        <v>0</v>
      </c>
      <c r="Y23" s="137">
        <v>0</v>
      </c>
    </row>
    <row r="24" spans="1:26" x14ac:dyDescent="0.2">
      <c r="A24" s="13" t="s">
        <v>196</v>
      </c>
      <c r="B24" s="6">
        <v>0</v>
      </c>
      <c r="C24" s="18">
        <v>0</v>
      </c>
      <c r="D24" s="6">
        <v>0</v>
      </c>
      <c r="E24" s="18">
        <v>0</v>
      </c>
      <c r="F24" s="6">
        <v>0</v>
      </c>
      <c r="G24" s="18">
        <v>0</v>
      </c>
      <c r="H24" s="6">
        <v>0</v>
      </c>
      <c r="I24" s="137">
        <v>0</v>
      </c>
      <c r="J24" s="6">
        <v>0</v>
      </c>
      <c r="K24" s="18">
        <v>0</v>
      </c>
      <c r="L24" s="6">
        <v>0</v>
      </c>
      <c r="M24" s="18">
        <v>0</v>
      </c>
      <c r="N24" s="6">
        <v>0</v>
      </c>
      <c r="O24" s="18">
        <v>0</v>
      </c>
      <c r="P24" s="6">
        <v>0</v>
      </c>
      <c r="Q24" s="137">
        <v>0</v>
      </c>
      <c r="R24" s="6">
        <v>0</v>
      </c>
      <c r="S24" s="18">
        <v>0</v>
      </c>
      <c r="T24" s="6">
        <v>0</v>
      </c>
      <c r="U24" s="18">
        <v>0</v>
      </c>
      <c r="V24" s="6">
        <v>0</v>
      </c>
      <c r="W24" s="18">
        <v>0</v>
      </c>
      <c r="X24" s="6">
        <v>0</v>
      </c>
      <c r="Y24" s="137">
        <v>0</v>
      </c>
    </row>
    <row r="25" spans="1:26" x14ac:dyDescent="0.2">
      <c r="A25" s="13" t="s">
        <v>195</v>
      </c>
      <c r="B25" s="6">
        <v>0</v>
      </c>
      <c r="C25" s="18">
        <v>0</v>
      </c>
      <c r="D25" s="6">
        <v>0</v>
      </c>
      <c r="E25" s="18">
        <v>0</v>
      </c>
      <c r="F25" s="6">
        <v>0</v>
      </c>
      <c r="G25" s="18">
        <v>0</v>
      </c>
      <c r="H25" s="6">
        <v>0</v>
      </c>
      <c r="I25" s="137">
        <v>0</v>
      </c>
      <c r="J25" s="6">
        <v>0</v>
      </c>
      <c r="K25" s="18">
        <v>0</v>
      </c>
      <c r="L25" s="6">
        <v>0</v>
      </c>
      <c r="M25" s="18">
        <v>0</v>
      </c>
      <c r="N25" s="6">
        <v>0</v>
      </c>
      <c r="O25" s="18">
        <v>0</v>
      </c>
      <c r="P25" s="6">
        <v>0</v>
      </c>
      <c r="Q25" s="137">
        <v>0</v>
      </c>
      <c r="R25" s="6">
        <v>0</v>
      </c>
      <c r="S25" s="18">
        <v>0</v>
      </c>
      <c r="T25" s="6">
        <v>0</v>
      </c>
      <c r="U25" s="18">
        <v>0</v>
      </c>
      <c r="V25" s="6">
        <v>0</v>
      </c>
      <c r="W25" s="18">
        <v>0</v>
      </c>
      <c r="X25" s="6">
        <v>0</v>
      </c>
      <c r="Y25" s="137">
        <v>0</v>
      </c>
    </row>
    <row r="26" spans="1:26" x14ac:dyDescent="0.2">
      <c r="A26" s="13" t="s">
        <v>194</v>
      </c>
      <c r="B26" s="6">
        <v>0</v>
      </c>
      <c r="C26" s="18">
        <v>0</v>
      </c>
      <c r="D26" s="6">
        <v>0</v>
      </c>
      <c r="E26" s="18">
        <v>0</v>
      </c>
      <c r="F26" s="6">
        <v>0</v>
      </c>
      <c r="G26" s="18">
        <v>0</v>
      </c>
      <c r="H26" s="6">
        <v>0</v>
      </c>
      <c r="I26" s="137">
        <v>0</v>
      </c>
      <c r="J26" s="6">
        <v>0</v>
      </c>
      <c r="K26" s="18">
        <v>0</v>
      </c>
      <c r="L26" s="6">
        <v>0</v>
      </c>
      <c r="M26" s="18">
        <v>0</v>
      </c>
      <c r="N26" s="6">
        <v>0</v>
      </c>
      <c r="O26" s="18">
        <v>0</v>
      </c>
      <c r="P26" s="6">
        <v>0</v>
      </c>
      <c r="Q26" s="137">
        <v>0</v>
      </c>
      <c r="R26" s="6">
        <v>0</v>
      </c>
      <c r="S26" s="18">
        <v>0</v>
      </c>
      <c r="T26" s="6">
        <v>0</v>
      </c>
      <c r="U26" s="18">
        <v>0</v>
      </c>
      <c r="V26" s="6">
        <v>0</v>
      </c>
      <c r="W26" s="18">
        <v>0</v>
      </c>
      <c r="X26" s="6">
        <v>0</v>
      </c>
      <c r="Y26" s="137">
        <v>0</v>
      </c>
    </row>
    <row r="27" spans="1:26" x14ac:dyDescent="0.2">
      <c r="A27" s="13" t="s">
        <v>193</v>
      </c>
      <c r="B27" s="6">
        <v>0</v>
      </c>
      <c r="C27" s="18">
        <v>0</v>
      </c>
      <c r="D27" s="6">
        <v>0</v>
      </c>
      <c r="E27" s="18">
        <v>0</v>
      </c>
      <c r="F27" s="6">
        <v>0</v>
      </c>
      <c r="G27" s="18">
        <v>0</v>
      </c>
      <c r="H27" s="6">
        <v>0</v>
      </c>
      <c r="I27" s="137">
        <v>0</v>
      </c>
      <c r="J27" s="6">
        <v>0</v>
      </c>
      <c r="K27" s="18">
        <v>0</v>
      </c>
      <c r="L27" s="6">
        <v>0</v>
      </c>
      <c r="M27" s="18">
        <v>0</v>
      </c>
      <c r="N27" s="6">
        <v>0</v>
      </c>
      <c r="O27" s="18">
        <v>0</v>
      </c>
      <c r="P27" s="6">
        <v>0</v>
      </c>
      <c r="Q27" s="137">
        <v>0</v>
      </c>
      <c r="R27" s="6">
        <v>0</v>
      </c>
      <c r="S27" s="18">
        <v>0</v>
      </c>
      <c r="T27" s="6">
        <v>0</v>
      </c>
      <c r="U27" s="18">
        <v>0</v>
      </c>
      <c r="V27" s="6">
        <v>0</v>
      </c>
      <c r="W27" s="18">
        <v>0</v>
      </c>
      <c r="X27" s="6">
        <v>0</v>
      </c>
      <c r="Y27" s="137">
        <v>0</v>
      </c>
    </row>
    <row r="28" spans="1:26" ht="13.5" thickBot="1" x14ac:dyDescent="0.25">
      <c r="A28" s="13" t="s">
        <v>192</v>
      </c>
      <c r="B28" s="6">
        <v>0</v>
      </c>
      <c r="C28" s="18">
        <v>0</v>
      </c>
      <c r="D28" s="6">
        <v>0</v>
      </c>
      <c r="E28" s="18">
        <v>0</v>
      </c>
      <c r="F28" s="6">
        <v>0</v>
      </c>
      <c r="G28" s="18">
        <v>0</v>
      </c>
      <c r="H28" s="6">
        <v>0</v>
      </c>
      <c r="I28" s="137">
        <v>0</v>
      </c>
      <c r="J28" s="6">
        <v>0</v>
      </c>
      <c r="K28" s="18">
        <v>0</v>
      </c>
      <c r="L28" s="6">
        <v>0</v>
      </c>
      <c r="M28" s="18">
        <v>0</v>
      </c>
      <c r="N28" s="6">
        <v>0</v>
      </c>
      <c r="O28" s="18">
        <v>0</v>
      </c>
      <c r="P28" s="6">
        <v>0</v>
      </c>
      <c r="Q28" s="137">
        <v>0</v>
      </c>
      <c r="R28" s="6">
        <v>0</v>
      </c>
      <c r="S28" s="18">
        <v>0</v>
      </c>
      <c r="T28" s="6">
        <v>0</v>
      </c>
      <c r="U28" s="18">
        <v>0</v>
      </c>
      <c r="V28" s="6">
        <v>0</v>
      </c>
      <c r="W28" s="18">
        <v>0</v>
      </c>
      <c r="X28" s="6">
        <v>0</v>
      </c>
      <c r="Y28" s="137">
        <v>0</v>
      </c>
    </row>
    <row r="29" spans="1:26" ht="14.25" thickTop="1" thickBot="1" x14ac:dyDescent="0.25">
      <c r="A29" s="25" t="s">
        <v>191</v>
      </c>
      <c r="B29" s="27">
        <v>0</v>
      </c>
      <c r="C29" s="21">
        <v>0</v>
      </c>
      <c r="D29" s="27">
        <v>0</v>
      </c>
      <c r="E29" s="21">
        <v>0</v>
      </c>
      <c r="F29" s="27">
        <v>0</v>
      </c>
      <c r="G29" s="21">
        <v>0</v>
      </c>
      <c r="H29" s="27">
        <v>0</v>
      </c>
      <c r="I29" s="134">
        <v>0</v>
      </c>
      <c r="J29" s="27">
        <v>0</v>
      </c>
      <c r="K29" s="21">
        <v>0</v>
      </c>
      <c r="L29" s="27">
        <v>0</v>
      </c>
      <c r="M29" s="21">
        <v>0</v>
      </c>
      <c r="N29" s="27">
        <v>0</v>
      </c>
      <c r="O29" s="21">
        <v>0</v>
      </c>
      <c r="P29" s="27">
        <v>0</v>
      </c>
      <c r="Q29" s="134">
        <v>0</v>
      </c>
      <c r="R29" s="27">
        <v>0</v>
      </c>
      <c r="S29" s="21">
        <v>0</v>
      </c>
      <c r="T29" s="27">
        <v>0</v>
      </c>
      <c r="U29" s="21">
        <v>0</v>
      </c>
      <c r="V29" s="27">
        <v>0</v>
      </c>
      <c r="W29" s="21">
        <v>0</v>
      </c>
      <c r="X29" s="27">
        <v>0</v>
      </c>
      <c r="Y29" s="134">
        <v>0</v>
      </c>
    </row>
    <row r="30" spans="1:26" ht="13.5" thickTop="1" x14ac:dyDescent="0.2">
      <c r="A30" s="13" t="s">
        <v>190</v>
      </c>
      <c r="B30" s="6">
        <v>0</v>
      </c>
      <c r="C30" s="18">
        <v>0</v>
      </c>
      <c r="D30" s="6">
        <v>0</v>
      </c>
      <c r="E30" s="18">
        <v>0</v>
      </c>
      <c r="F30" s="6">
        <v>0</v>
      </c>
      <c r="G30" s="18">
        <v>0</v>
      </c>
      <c r="H30" s="6">
        <v>0</v>
      </c>
      <c r="I30" s="137">
        <v>0</v>
      </c>
      <c r="J30" s="6">
        <v>0</v>
      </c>
      <c r="K30" s="18">
        <v>0</v>
      </c>
      <c r="L30" s="6">
        <v>0</v>
      </c>
      <c r="M30" s="18">
        <v>0</v>
      </c>
      <c r="N30" s="6">
        <v>0</v>
      </c>
      <c r="O30" s="18">
        <v>0</v>
      </c>
      <c r="P30" s="6">
        <v>0</v>
      </c>
      <c r="Q30" s="137">
        <v>0</v>
      </c>
      <c r="R30" s="6">
        <v>0</v>
      </c>
      <c r="S30" s="18">
        <v>0</v>
      </c>
      <c r="T30" s="6">
        <v>0</v>
      </c>
      <c r="U30" s="18">
        <v>0</v>
      </c>
      <c r="V30" s="6">
        <v>0</v>
      </c>
      <c r="W30" s="18">
        <v>0</v>
      </c>
      <c r="X30" s="6">
        <v>0</v>
      </c>
      <c r="Y30" s="137">
        <v>0</v>
      </c>
    </row>
    <row r="31" spans="1:26" x14ac:dyDescent="0.2">
      <c r="A31" s="13" t="s">
        <v>189</v>
      </c>
      <c r="B31" s="6">
        <v>0</v>
      </c>
      <c r="C31" s="18">
        <v>0</v>
      </c>
      <c r="D31" s="6">
        <v>0</v>
      </c>
      <c r="E31" s="18">
        <v>0</v>
      </c>
      <c r="F31" s="6">
        <v>0</v>
      </c>
      <c r="G31" s="18">
        <v>0</v>
      </c>
      <c r="H31" s="6">
        <v>0</v>
      </c>
      <c r="I31" s="137">
        <v>0</v>
      </c>
      <c r="J31" s="6">
        <v>0</v>
      </c>
      <c r="K31" s="18">
        <v>0</v>
      </c>
      <c r="L31" s="6">
        <v>0</v>
      </c>
      <c r="M31" s="18">
        <v>0</v>
      </c>
      <c r="N31" s="6">
        <v>0</v>
      </c>
      <c r="O31" s="18">
        <v>0</v>
      </c>
      <c r="P31" s="6">
        <v>0</v>
      </c>
      <c r="Q31" s="137">
        <v>0</v>
      </c>
      <c r="R31" s="6">
        <v>0</v>
      </c>
      <c r="S31" s="18">
        <v>0</v>
      </c>
      <c r="T31" s="6">
        <v>0</v>
      </c>
      <c r="U31" s="18">
        <v>0</v>
      </c>
      <c r="V31" s="6">
        <v>0</v>
      </c>
      <c r="W31" s="18">
        <v>0</v>
      </c>
      <c r="X31" s="6">
        <v>0</v>
      </c>
      <c r="Y31" s="137">
        <v>0</v>
      </c>
    </row>
    <row r="32" spans="1:26" x14ac:dyDescent="0.2">
      <c r="A32" s="13" t="s">
        <v>188</v>
      </c>
      <c r="B32" s="6">
        <v>0</v>
      </c>
      <c r="C32" s="18">
        <v>0</v>
      </c>
      <c r="D32" s="6">
        <v>0</v>
      </c>
      <c r="E32" s="18">
        <v>0</v>
      </c>
      <c r="F32" s="6">
        <v>0</v>
      </c>
      <c r="G32" s="18">
        <v>0</v>
      </c>
      <c r="H32" s="6">
        <v>0</v>
      </c>
      <c r="I32" s="137">
        <v>0</v>
      </c>
      <c r="J32" s="6">
        <v>0</v>
      </c>
      <c r="K32" s="18">
        <v>0</v>
      </c>
      <c r="L32" s="6">
        <v>0</v>
      </c>
      <c r="M32" s="18">
        <v>0</v>
      </c>
      <c r="N32" s="6">
        <v>0</v>
      </c>
      <c r="O32" s="18">
        <v>0</v>
      </c>
      <c r="P32" s="6">
        <v>0</v>
      </c>
      <c r="Q32" s="137">
        <v>0</v>
      </c>
      <c r="R32" s="6">
        <v>0</v>
      </c>
      <c r="S32" s="18">
        <v>0</v>
      </c>
      <c r="T32" s="6">
        <v>0</v>
      </c>
      <c r="U32" s="18">
        <v>0</v>
      </c>
      <c r="V32" s="6">
        <v>0</v>
      </c>
      <c r="W32" s="18">
        <v>0</v>
      </c>
      <c r="X32" s="6">
        <v>0</v>
      </c>
      <c r="Y32" s="137">
        <v>0</v>
      </c>
    </row>
    <row r="33" spans="1:25" ht="13.5" thickBot="1" x14ac:dyDescent="0.25">
      <c r="A33" s="13" t="s">
        <v>187</v>
      </c>
      <c r="B33" s="6">
        <v>44371845.420000002</v>
      </c>
      <c r="C33" s="19">
        <v>16.3</v>
      </c>
      <c r="D33" s="6">
        <v>41148429.090000004</v>
      </c>
      <c r="E33" s="19">
        <v>15.686</v>
      </c>
      <c r="F33" s="6">
        <v>42793812.710000001</v>
      </c>
      <c r="G33" s="19">
        <v>17.5657</v>
      </c>
      <c r="H33" s="6">
        <v>42488100.520000003</v>
      </c>
      <c r="I33" s="144">
        <v>17.546500000000002</v>
      </c>
      <c r="J33" s="6">
        <v>0</v>
      </c>
      <c r="K33" s="18">
        <v>0</v>
      </c>
      <c r="L33" s="6">
        <v>0</v>
      </c>
      <c r="M33" s="18">
        <v>0</v>
      </c>
      <c r="N33" s="6">
        <v>0</v>
      </c>
      <c r="O33" s="18">
        <v>0</v>
      </c>
      <c r="P33" s="6">
        <v>0</v>
      </c>
      <c r="Q33" s="137">
        <v>0</v>
      </c>
      <c r="R33" s="6">
        <v>0</v>
      </c>
      <c r="S33" s="18">
        <v>0</v>
      </c>
      <c r="T33" s="6">
        <v>0</v>
      </c>
      <c r="U33" s="18">
        <v>0</v>
      </c>
      <c r="V33" s="6">
        <v>0</v>
      </c>
      <c r="W33" s="18">
        <v>0</v>
      </c>
      <c r="X33" s="6">
        <v>0</v>
      </c>
      <c r="Y33" s="137">
        <v>0</v>
      </c>
    </row>
    <row r="34" spans="1:25" ht="14.25" thickTop="1" thickBot="1" x14ac:dyDescent="0.25">
      <c r="A34" s="25" t="s">
        <v>186</v>
      </c>
      <c r="B34" s="27">
        <v>44371845.420000002</v>
      </c>
      <c r="C34" s="21">
        <v>16.3</v>
      </c>
      <c r="D34" s="27">
        <v>41148429.090000004</v>
      </c>
      <c r="E34" s="21">
        <v>15.686</v>
      </c>
      <c r="F34" s="27">
        <v>42793812.710000001</v>
      </c>
      <c r="G34" s="21">
        <v>17.5657</v>
      </c>
      <c r="H34" s="27">
        <v>42488100.520000003</v>
      </c>
      <c r="I34" s="134">
        <v>17.546500000000002</v>
      </c>
      <c r="J34" s="27">
        <v>0</v>
      </c>
      <c r="K34" s="21">
        <v>0</v>
      </c>
      <c r="L34" s="27">
        <v>0</v>
      </c>
      <c r="M34" s="21">
        <v>0</v>
      </c>
      <c r="N34" s="27">
        <v>0</v>
      </c>
      <c r="O34" s="21">
        <v>0</v>
      </c>
      <c r="P34" s="27">
        <v>0</v>
      </c>
      <c r="Q34" s="134">
        <v>0</v>
      </c>
      <c r="R34" s="27">
        <v>0</v>
      </c>
      <c r="S34" s="21">
        <v>0</v>
      </c>
      <c r="T34" s="27">
        <v>0</v>
      </c>
      <c r="U34" s="21">
        <v>0</v>
      </c>
      <c r="V34" s="27">
        <v>0</v>
      </c>
      <c r="W34" s="21">
        <v>0</v>
      </c>
      <c r="X34" s="27">
        <v>0</v>
      </c>
      <c r="Y34" s="134">
        <v>0</v>
      </c>
    </row>
    <row r="35" spans="1:25" ht="13.5" thickTop="1" x14ac:dyDescent="0.2">
      <c r="A35" s="13" t="s">
        <v>185</v>
      </c>
      <c r="B35" s="6">
        <v>0</v>
      </c>
      <c r="C35" s="18">
        <v>0</v>
      </c>
      <c r="D35" s="6">
        <v>0</v>
      </c>
      <c r="E35" s="18">
        <v>0</v>
      </c>
      <c r="F35" s="6">
        <v>0</v>
      </c>
      <c r="G35" s="18">
        <v>0</v>
      </c>
      <c r="H35" s="6">
        <v>0</v>
      </c>
      <c r="I35" s="137">
        <v>0</v>
      </c>
      <c r="J35" s="6">
        <v>0</v>
      </c>
      <c r="K35" s="18">
        <v>0</v>
      </c>
      <c r="L35" s="6">
        <v>0</v>
      </c>
      <c r="M35" s="18">
        <v>0</v>
      </c>
      <c r="N35" s="6">
        <v>0</v>
      </c>
      <c r="O35" s="18">
        <v>0</v>
      </c>
      <c r="P35" s="6">
        <v>0</v>
      </c>
      <c r="Q35" s="137">
        <v>0</v>
      </c>
      <c r="R35" s="6">
        <v>0</v>
      </c>
      <c r="S35" s="18">
        <v>0</v>
      </c>
      <c r="T35" s="6">
        <v>0</v>
      </c>
      <c r="U35" s="18">
        <v>0</v>
      </c>
      <c r="V35" s="6">
        <v>0</v>
      </c>
      <c r="W35" s="18">
        <v>0</v>
      </c>
      <c r="X35" s="6">
        <v>0</v>
      </c>
      <c r="Y35" s="137">
        <v>0</v>
      </c>
    </row>
    <row r="36" spans="1:25" x14ac:dyDescent="0.2">
      <c r="A36" s="13" t="s">
        <v>184</v>
      </c>
      <c r="B36" s="6">
        <v>25977205.760000002</v>
      </c>
      <c r="C36" s="19">
        <v>9.5427</v>
      </c>
      <c r="D36" s="6">
        <v>24378310.879999999</v>
      </c>
      <c r="E36" s="19">
        <v>9.2931000000000008</v>
      </c>
      <c r="F36" s="6">
        <v>22678975.5</v>
      </c>
      <c r="G36" s="19">
        <v>9.3091000000000008</v>
      </c>
      <c r="H36" s="6">
        <v>20365525.039999999</v>
      </c>
      <c r="I36" s="144">
        <v>8.4103999999999992</v>
      </c>
      <c r="J36" s="6">
        <v>0</v>
      </c>
      <c r="K36" s="18">
        <v>0</v>
      </c>
      <c r="L36" s="6">
        <v>0</v>
      </c>
      <c r="M36" s="18">
        <v>0</v>
      </c>
      <c r="N36" s="6">
        <v>0</v>
      </c>
      <c r="O36" s="18">
        <v>0</v>
      </c>
      <c r="P36" s="6">
        <v>0</v>
      </c>
      <c r="Q36" s="137">
        <v>0</v>
      </c>
      <c r="R36" s="6">
        <v>0</v>
      </c>
      <c r="S36" s="18">
        <v>0</v>
      </c>
      <c r="T36" s="6">
        <v>0</v>
      </c>
      <c r="U36" s="18">
        <v>0</v>
      </c>
      <c r="V36" s="6">
        <v>0</v>
      </c>
      <c r="W36" s="18">
        <v>0</v>
      </c>
      <c r="X36" s="6">
        <v>0</v>
      </c>
      <c r="Y36" s="137">
        <v>0</v>
      </c>
    </row>
    <row r="37" spans="1:25" x14ac:dyDescent="0.2">
      <c r="A37" s="13" t="s">
        <v>183</v>
      </c>
      <c r="B37" s="6">
        <v>0</v>
      </c>
      <c r="C37" s="18">
        <v>0</v>
      </c>
      <c r="D37" s="6">
        <v>0</v>
      </c>
      <c r="E37" s="18">
        <v>0</v>
      </c>
      <c r="F37" s="6">
        <v>0</v>
      </c>
      <c r="G37" s="18">
        <v>0</v>
      </c>
      <c r="H37" s="6">
        <v>0</v>
      </c>
      <c r="I37" s="137">
        <v>0</v>
      </c>
      <c r="J37" s="6">
        <v>0</v>
      </c>
      <c r="K37" s="18">
        <v>0</v>
      </c>
      <c r="L37" s="6">
        <v>0</v>
      </c>
      <c r="M37" s="18">
        <v>0</v>
      </c>
      <c r="N37" s="6">
        <v>0</v>
      </c>
      <c r="O37" s="18">
        <v>0</v>
      </c>
      <c r="P37" s="6">
        <v>0</v>
      </c>
      <c r="Q37" s="137">
        <v>0</v>
      </c>
      <c r="R37" s="6">
        <v>0</v>
      </c>
      <c r="S37" s="18">
        <v>0</v>
      </c>
      <c r="T37" s="6">
        <v>0</v>
      </c>
      <c r="U37" s="18">
        <v>0</v>
      </c>
      <c r="V37" s="6">
        <v>0</v>
      </c>
      <c r="W37" s="18">
        <v>0</v>
      </c>
      <c r="X37" s="6">
        <v>0</v>
      </c>
      <c r="Y37" s="137">
        <v>0</v>
      </c>
    </row>
    <row r="38" spans="1:25" x14ac:dyDescent="0.2">
      <c r="A38" s="13" t="s">
        <v>182</v>
      </c>
      <c r="B38" s="6">
        <v>0</v>
      </c>
      <c r="C38" s="18">
        <v>0</v>
      </c>
      <c r="D38" s="6">
        <v>0</v>
      </c>
      <c r="E38" s="18">
        <v>0</v>
      </c>
      <c r="F38" s="6">
        <v>0</v>
      </c>
      <c r="G38" s="18">
        <v>0</v>
      </c>
      <c r="H38" s="6">
        <v>0</v>
      </c>
      <c r="I38" s="137">
        <v>0</v>
      </c>
      <c r="J38" s="6">
        <v>0</v>
      </c>
      <c r="K38" s="18">
        <v>0</v>
      </c>
      <c r="L38" s="6">
        <v>0</v>
      </c>
      <c r="M38" s="18">
        <v>0</v>
      </c>
      <c r="N38" s="6">
        <v>0</v>
      </c>
      <c r="O38" s="18">
        <v>0</v>
      </c>
      <c r="P38" s="6">
        <v>0</v>
      </c>
      <c r="Q38" s="137">
        <v>0</v>
      </c>
      <c r="R38" s="6">
        <v>0</v>
      </c>
      <c r="S38" s="18">
        <v>0</v>
      </c>
      <c r="T38" s="6">
        <v>0</v>
      </c>
      <c r="U38" s="18">
        <v>0</v>
      </c>
      <c r="V38" s="6">
        <v>0</v>
      </c>
      <c r="W38" s="18">
        <v>0</v>
      </c>
      <c r="X38" s="6">
        <v>0</v>
      </c>
      <c r="Y38" s="137">
        <v>0</v>
      </c>
    </row>
    <row r="39" spans="1:25" x14ac:dyDescent="0.2">
      <c r="A39" s="13" t="s">
        <v>181</v>
      </c>
      <c r="B39" s="6">
        <v>0</v>
      </c>
      <c r="C39" s="18">
        <v>0</v>
      </c>
      <c r="D39" s="6">
        <v>0</v>
      </c>
      <c r="E39" s="18">
        <v>0</v>
      </c>
      <c r="F39" s="6">
        <v>0</v>
      </c>
      <c r="G39" s="18">
        <v>0</v>
      </c>
      <c r="H39" s="6">
        <v>0</v>
      </c>
      <c r="I39" s="137">
        <v>0</v>
      </c>
      <c r="J39" s="6">
        <v>0</v>
      </c>
      <c r="K39" s="18">
        <v>0</v>
      </c>
      <c r="L39" s="6">
        <v>0</v>
      </c>
      <c r="M39" s="18">
        <v>0</v>
      </c>
      <c r="N39" s="6">
        <v>0</v>
      </c>
      <c r="O39" s="18">
        <v>0</v>
      </c>
      <c r="P39" s="6">
        <v>0</v>
      </c>
      <c r="Q39" s="137">
        <v>0</v>
      </c>
      <c r="R39" s="6">
        <v>0</v>
      </c>
      <c r="S39" s="18">
        <v>0</v>
      </c>
      <c r="T39" s="6">
        <v>0</v>
      </c>
      <c r="U39" s="18">
        <v>0</v>
      </c>
      <c r="V39" s="6">
        <v>0</v>
      </c>
      <c r="W39" s="18">
        <v>0</v>
      </c>
      <c r="X39" s="6">
        <v>0</v>
      </c>
      <c r="Y39" s="137">
        <v>0</v>
      </c>
    </row>
    <row r="40" spans="1:25" x14ac:dyDescent="0.2">
      <c r="A40" s="13" t="s">
        <v>180</v>
      </c>
      <c r="B40" s="6">
        <v>29417272.5</v>
      </c>
      <c r="C40" s="19">
        <v>10.8064</v>
      </c>
      <c r="D40" s="6">
        <v>24891357.399999999</v>
      </c>
      <c r="E40" s="19">
        <v>9.4886999999999997</v>
      </c>
      <c r="F40" s="6">
        <v>20831349.699999999</v>
      </c>
      <c r="G40" s="19">
        <v>8.5507000000000009</v>
      </c>
      <c r="H40" s="6">
        <v>17384502.960000001</v>
      </c>
      <c r="I40" s="144">
        <v>7.1792999999999996</v>
      </c>
      <c r="J40" s="6">
        <v>0</v>
      </c>
      <c r="K40" s="18">
        <v>0</v>
      </c>
      <c r="L40" s="6">
        <v>0</v>
      </c>
      <c r="M40" s="18">
        <v>0</v>
      </c>
      <c r="N40" s="6">
        <v>0</v>
      </c>
      <c r="O40" s="18">
        <v>0</v>
      </c>
      <c r="P40" s="6">
        <v>0</v>
      </c>
      <c r="Q40" s="137">
        <v>0</v>
      </c>
      <c r="R40" s="6">
        <v>0</v>
      </c>
      <c r="S40" s="18">
        <v>0</v>
      </c>
      <c r="T40" s="6">
        <v>0</v>
      </c>
      <c r="U40" s="18">
        <v>0</v>
      </c>
      <c r="V40" s="6">
        <v>0</v>
      </c>
      <c r="W40" s="18">
        <v>0</v>
      </c>
      <c r="X40" s="6">
        <v>0</v>
      </c>
      <c r="Y40" s="137">
        <v>0</v>
      </c>
    </row>
    <row r="41" spans="1:25" ht="13.5" thickBot="1" x14ac:dyDescent="0.25">
      <c r="A41" s="13" t="s">
        <v>179</v>
      </c>
      <c r="B41" s="6">
        <v>23247207.359999999</v>
      </c>
      <c r="C41" s="19">
        <v>8.5397999999999996</v>
      </c>
      <c r="D41" s="6">
        <v>23335153.920000002</v>
      </c>
      <c r="E41" s="19">
        <v>8.8955000000000002</v>
      </c>
      <c r="F41" s="6">
        <v>21671478.18</v>
      </c>
      <c r="G41" s="19">
        <v>8.8956</v>
      </c>
      <c r="H41" s="6">
        <v>19140067.98</v>
      </c>
      <c r="I41" s="144">
        <v>7.9043000000000001</v>
      </c>
      <c r="J41" s="6">
        <v>0</v>
      </c>
      <c r="K41" s="18">
        <v>0</v>
      </c>
      <c r="L41" s="6">
        <v>0</v>
      </c>
      <c r="M41" s="18">
        <v>0</v>
      </c>
      <c r="N41" s="6">
        <v>0</v>
      </c>
      <c r="O41" s="18">
        <v>0</v>
      </c>
      <c r="P41" s="6">
        <v>0</v>
      </c>
      <c r="Q41" s="137">
        <v>0</v>
      </c>
      <c r="R41" s="6">
        <v>0</v>
      </c>
      <c r="S41" s="18">
        <v>0</v>
      </c>
      <c r="T41" s="6">
        <v>0</v>
      </c>
      <c r="U41" s="18">
        <v>0</v>
      </c>
      <c r="V41" s="6">
        <v>0</v>
      </c>
      <c r="W41" s="18">
        <v>0</v>
      </c>
      <c r="X41" s="6">
        <v>0</v>
      </c>
      <c r="Y41" s="137">
        <v>0</v>
      </c>
    </row>
    <row r="42" spans="1:25" ht="14.25" thickTop="1" thickBot="1" x14ac:dyDescent="0.25">
      <c r="A42" s="25" t="s">
        <v>178</v>
      </c>
      <c r="B42" s="27">
        <v>78641685.620000005</v>
      </c>
      <c r="C42" s="21">
        <v>28.8889</v>
      </c>
      <c r="D42" s="27">
        <v>72604822.200000003</v>
      </c>
      <c r="E42" s="21">
        <v>27.677299999999999</v>
      </c>
      <c r="F42" s="27">
        <v>65181803.380000003</v>
      </c>
      <c r="G42" s="21">
        <v>26.755400000000002</v>
      </c>
      <c r="H42" s="27">
        <v>56890095.979999997</v>
      </c>
      <c r="I42" s="134">
        <v>23.4941</v>
      </c>
      <c r="J42" s="27">
        <v>0</v>
      </c>
      <c r="K42" s="21">
        <v>0</v>
      </c>
      <c r="L42" s="27">
        <v>0</v>
      </c>
      <c r="M42" s="21">
        <v>0</v>
      </c>
      <c r="N42" s="27">
        <v>0</v>
      </c>
      <c r="O42" s="21">
        <v>0</v>
      </c>
      <c r="P42" s="27">
        <v>0</v>
      </c>
      <c r="Q42" s="134">
        <v>0</v>
      </c>
      <c r="R42" s="27">
        <v>0</v>
      </c>
      <c r="S42" s="21">
        <v>0</v>
      </c>
      <c r="T42" s="27">
        <v>0</v>
      </c>
      <c r="U42" s="21">
        <v>0</v>
      </c>
      <c r="V42" s="27">
        <v>0</v>
      </c>
      <c r="W42" s="21">
        <v>0</v>
      </c>
      <c r="X42" s="27">
        <v>0</v>
      </c>
      <c r="Y42" s="134">
        <v>0</v>
      </c>
    </row>
    <row r="43" spans="1:25" ht="13.5" thickTop="1" x14ac:dyDescent="0.2">
      <c r="A43" s="13" t="s">
        <v>177</v>
      </c>
      <c r="B43" s="6">
        <v>0</v>
      </c>
      <c r="C43" s="18">
        <v>0</v>
      </c>
      <c r="D43" s="6">
        <v>0</v>
      </c>
      <c r="E43" s="18">
        <v>0</v>
      </c>
      <c r="F43" s="6">
        <v>0</v>
      </c>
      <c r="G43" s="18">
        <v>0</v>
      </c>
      <c r="H43" s="6">
        <v>0</v>
      </c>
      <c r="I43" s="137">
        <v>0</v>
      </c>
      <c r="J43" s="6">
        <v>0</v>
      </c>
      <c r="K43" s="18">
        <v>0</v>
      </c>
      <c r="L43" s="6">
        <v>0</v>
      </c>
      <c r="M43" s="18">
        <v>0</v>
      </c>
      <c r="N43" s="6">
        <v>0</v>
      </c>
      <c r="O43" s="18">
        <v>0</v>
      </c>
      <c r="P43" s="6">
        <v>0</v>
      </c>
      <c r="Q43" s="137">
        <v>0</v>
      </c>
      <c r="R43" s="6">
        <v>0</v>
      </c>
      <c r="S43" s="18">
        <v>0</v>
      </c>
      <c r="T43" s="6">
        <v>0</v>
      </c>
      <c r="U43" s="18">
        <v>0</v>
      </c>
      <c r="V43" s="6">
        <v>0</v>
      </c>
      <c r="W43" s="18">
        <v>0</v>
      </c>
      <c r="X43" s="6">
        <v>0</v>
      </c>
      <c r="Y43" s="137">
        <v>0</v>
      </c>
    </row>
    <row r="44" spans="1:25" x14ac:dyDescent="0.2">
      <c r="A44" s="13" t="s">
        <v>176</v>
      </c>
      <c r="B44" s="6">
        <v>0</v>
      </c>
      <c r="C44" s="18">
        <v>0</v>
      </c>
      <c r="D44" s="6">
        <v>0</v>
      </c>
      <c r="E44" s="18">
        <v>0</v>
      </c>
      <c r="F44" s="6">
        <v>0</v>
      </c>
      <c r="G44" s="18">
        <v>0</v>
      </c>
      <c r="H44" s="6">
        <v>0</v>
      </c>
      <c r="I44" s="137">
        <v>0</v>
      </c>
      <c r="J44" s="6">
        <v>0</v>
      </c>
      <c r="K44" s="18">
        <v>0</v>
      </c>
      <c r="L44" s="6">
        <v>0</v>
      </c>
      <c r="M44" s="18">
        <v>0</v>
      </c>
      <c r="N44" s="6">
        <v>0</v>
      </c>
      <c r="O44" s="18">
        <v>0</v>
      </c>
      <c r="P44" s="6">
        <v>0</v>
      </c>
      <c r="Q44" s="137">
        <v>0</v>
      </c>
      <c r="R44" s="6">
        <v>0</v>
      </c>
      <c r="S44" s="18">
        <v>0</v>
      </c>
      <c r="T44" s="6">
        <v>0</v>
      </c>
      <c r="U44" s="18">
        <v>0</v>
      </c>
      <c r="V44" s="6">
        <v>0</v>
      </c>
      <c r="W44" s="18">
        <v>0</v>
      </c>
      <c r="X44" s="6">
        <v>0</v>
      </c>
      <c r="Y44" s="137">
        <v>0</v>
      </c>
    </row>
    <row r="45" spans="1:25" x14ac:dyDescent="0.2">
      <c r="A45" s="13" t="s">
        <v>175</v>
      </c>
      <c r="B45" s="6">
        <v>0</v>
      </c>
      <c r="C45" s="18">
        <v>0</v>
      </c>
      <c r="D45" s="6">
        <v>0</v>
      </c>
      <c r="E45" s="18">
        <v>0</v>
      </c>
      <c r="F45" s="6">
        <v>0</v>
      </c>
      <c r="G45" s="18">
        <v>0</v>
      </c>
      <c r="H45" s="6">
        <v>0</v>
      </c>
      <c r="I45" s="137">
        <v>0</v>
      </c>
      <c r="J45" s="6">
        <v>0</v>
      </c>
      <c r="K45" s="18">
        <v>0</v>
      </c>
      <c r="L45" s="6">
        <v>0</v>
      </c>
      <c r="M45" s="18">
        <v>0</v>
      </c>
      <c r="N45" s="6">
        <v>0</v>
      </c>
      <c r="O45" s="18">
        <v>0</v>
      </c>
      <c r="P45" s="6">
        <v>0</v>
      </c>
      <c r="Q45" s="137">
        <v>0</v>
      </c>
      <c r="R45" s="6">
        <v>5975200</v>
      </c>
      <c r="S45" s="19">
        <v>6.7725</v>
      </c>
      <c r="T45" s="6">
        <v>5595480</v>
      </c>
      <c r="U45" s="19">
        <v>6.3926999999999996</v>
      </c>
      <c r="V45" s="6">
        <v>5226720</v>
      </c>
      <c r="W45" s="19">
        <v>7.3815</v>
      </c>
      <c r="X45" s="6">
        <v>5118000</v>
      </c>
      <c r="Y45" s="144">
        <v>7.62</v>
      </c>
    </row>
    <row r="46" spans="1:25" ht="13.5" thickBot="1" x14ac:dyDescent="0.25">
      <c r="A46" s="13" t="s">
        <v>174</v>
      </c>
      <c r="B46" s="6">
        <v>0</v>
      </c>
      <c r="C46" s="18">
        <v>0</v>
      </c>
      <c r="D46" s="6">
        <v>0</v>
      </c>
      <c r="E46" s="18">
        <v>0</v>
      </c>
      <c r="F46" s="6">
        <v>0</v>
      </c>
      <c r="G46" s="18">
        <v>0</v>
      </c>
      <c r="H46" s="6">
        <v>0</v>
      </c>
      <c r="I46" s="137">
        <v>0</v>
      </c>
      <c r="J46" s="6">
        <v>0</v>
      </c>
      <c r="K46" s="18">
        <v>0</v>
      </c>
      <c r="L46" s="6">
        <v>0</v>
      </c>
      <c r="M46" s="18">
        <v>0</v>
      </c>
      <c r="N46" s="6">
        <v>0</v>
      </c>
      <c r="O46" s="18">
        <v>0</v>
      </c>
      <c r="P46" s="6">
        <v>0</v>
      </c>
      <c r="Q46" s="137">
        <v>0</v>
      </c>
      <c r="R46" s="6">
        <v>0</v>
      </c>
      <c r="S46" s="18">
        <v>0</v>
      </c>
      <c r="T46" s="6">
        <v>0</v>
      </c>
      <c r="U46" s="18">
        <v>0</v>
      </c>
      <c r="V46" s="6">
        <v>0</v>
      </c>
      <c r="W46" s="18">
        <v>0</v>
      </c>
      <c r="X46" s="6">
        <v>0</v>
      </c>
      <c r="Y46" s="137">
        <v>0</v>
      </c>
    </row>
    <row r="47" spans="1:25" ht="14.25" thickTop="1" thickBot="1" x14ac:dyDescent="0.25">
      <c r="A47" s="25" t="s">
        <v>173</v>
      </c>
      <c r="B47" s="27">
        <v>0</v>
      </c>
      <c r="C47" s="21">
        <v>0</v>
      </c>
      <c r="D47" s="27">
        <v>0</v>
      </c>
      <c r="E47" s="21">
        <v>0</v>
      </c>
      <c r="F47" s="27">
        <v>0</v>
      </c>
      <c r="G47" s="21">
        <v>0</v>
      </c>
      <c r="H47" s="27">
        <v>0</v>
      </c>
      <c r="I47" s="134">
        <v>0</v>
      </c>
      <c r="J47" s="27">
        <v>0</v>
      </c>
      <c r="K47" s="21">
        <v>0</v>
      </c>
      <c r="L47" s="27">
        <v>0</v>
      </c>
      <c r="M47" s="21">
        <v>0</v>
      </c>
      <c r="N47" s="27">
        <v>0</v>
      </c>
      <c r="O47" s="21">
        <v>0</v>
      </c>
      <c r="P47" s="27">
        <v>0</v>
      </c>
      <c r="Q47" s="134">
        <v>0</v>
      </c>
      <c r="R47" s="27">
        <v>5975200</v>
      </c>
      <c r="S47" s="21">
        <v>6.7725</v>
      </c>
      <c r="T47" s="27">
        <v>5595480</v>
      </c>
      <c r="U47" s="21">
        <v>6.3926999999999996</v>
      </c>
      <c r="V47" s="27">
        <v>5226720</v>
      </c>
      <c r="W47" s="21">
        <v>7.3815</v>
      </c>
      <c r="X47" s="27">
        <v>5118000</v>
      </c>
      <c r="Y47" s="134">
        <v>7.62</v>
      </c>
    </row>
    <row r="48" spans="1:25" ht="13.5" thickTop="1" x14ac:dyDescent="0.2">
      <c r="A48" s="13" t="s">
        <v>172</v>
      </c>
      <c r="B48" s="6">
        <v>0</v>
      </c>
      <c r="C48" s="18">
        <v>0</v>
      </c>
      <c r="D48" s="6">
        <v>0</v>
      </c>
      <c r="E48" s="18">
        <v>0</v>
      </c>
      <c r="F48" s="6">
        <v>0</v>
      </c>
      <c r="G48" s="18">
        <v>0</v>
      </c>
      <c r="H48" s="6">
        <v>0</v>
      </c>
      <c r="I48" s="137">
        <v>0</v>
      </c>
      <c r="J48" s="6">
        <v>0</v>
      </c>
      <c r="K48" s="18">
        <v>0</v>
      </c>
      <c r="L48" s="6">
        <v>0</v>
      </c>
      <c r="M48" s="18">
        <v>0</v>
      </c>
      <c r="N48" s="6">
        <v>0</v>
      </c>
      <c r="O48" s="18">
        <v>0</v>
      </c>
      <c r="P48" s="6">
        <v>0</v>
      </c>
      <c r="Q48" s="137">
        <v>0</v>
      </c>
      <c r="R48" s="6">
        <v>0</v>
      </c>
      <c r="S48" s="18">
        <v>0</v>
      </c>
      <c r="T48" s="6">
        <v>0</v>
      </c>
      <c r="U48" s="18">
        <v>0</v>
      </c>
      <c r="V48" s="6">
        <v>0</v>
      </c>
      <c r="W48" s="18">
        <v>0</v>
      </c>
      <c r="X48" s="6">
        <v>0</v>
      </c>
      <c r="Y48" s="137">
        <v>0</v>
      </c>
    </row>
    <row r="49" spans="1:25" x14ac:dyDescent="0.2">
      <c r="A49" s="13" t="s">
        <v>171</v>
      </c>
      <c r="B49" s="6">
        <v>0</v>
      </c>
      <c r="C49" s="18">
        <v>0</v>
      </c>
      <c r="D49" s="6">
        <v>0</v>
      </c>
      <c r="E49" s="18">
        <v>0</v>
      </c>
      <c r="F49" s="6">
        <v>0</v>
      </c>
      <c r="G49" s="18">
        <v>0</v>
      </c>
      <c r="H49" s="6">
        <v>0</v>
      </c>
      <c r="I49" s="137">
        <v>0</v>
      </c>
      <c r="J49" s="6">
        <v>0</v>
      </c>
      <c r="K49" s="18">
        <v>0</v>
      </c>
      <c r="L49" s="6">
        <v>0</v>
      </c>
      <c r="M49" s="18">
        <v>0</v>
      </c>
      <c r="N49" s="6">
        <v>0</v>
      </c>
      <c r="O49" s="18">
        <v>0</v>
      </c>
      <c r="P49" s="6">
        <v>0</v>
      </c>
      <c r="Q49" s="137">
        <v>0</v>
      </c>
      <c r="R49" s="6">
        <v>0</v>
      </c>
      <c r="S49" s="18">
        <v>0</v>
      </c>
      <c r="T49" s="6">
        <v>0</v>
      </c>
      <c r="U49" s="18">
        <v>0</v>
      </c>
      <c r="V49" s="6">
        <v>0</v>
      </c>
      <c r="W49" s="18">
        <v>0</v>
      </c>
      <c r="X49" s="6">
        <v>0</v>
      </c>
      <c r="Y49" s="137">
        <v>0</v>
      </c>
    </row>
    <row r="50" spans="1:25" x14ac:dyDescent="0.2">
      <c r="A50" s="13" t="s">
        <v>170</v>
      </c>
      <c r="B50" s="6">
        <v>0</v>
      </c>
      <c r="C50" s="18">
        <v>0</v>
      </c>
      <c r="D50" s="6">
        <v>0</v>
      </c>
      <c r="E50" s="18">
        <v>0</v>
      </c>
      <c r="F50" s="6">
        <v>0</v>
      </c>
      <c r="G50" s="18">
        <v>0</v>
      </c>
      <c r="H50" s="6">
        <v>0</v>
      </c>
      <c r="I50" s="137">
        <v>0</v>
      </c>
      <c r="J50" s="6">
        <v>0</v>
      </c>
      <c r="K50" s="18">
        <v>0</v>
      </c>
      <c r="L50" s="6">
        <v>0</v>
      </c>
      <c r="M50" s="18">
        <v>0</v>
      </c>
      <c r="N50" s="6">
        <v>0</v>
      </c>
      <c r="O50" s="18">
        <v>0</v>
      </c>
      <c r="P50" s="6">
        <v>0</v>
      </c>
      <c r="Q50" s="137">
        <v>0</v>
      </c>
      <c r="R50" s="6">
        <v>0</v>
      </c>
      <c r="S50" s="18">
        <v>0</v>
      </c>
      <c r="T50" s="6">
        <v>0</v>
      </c>
      <c r="U50" s="18">
        <v>0</v>
      </c>
      <c r="V50" s="6">
        <v>0</v>
      </c>
      <c r="W50" s="18">
        <v>0</v>
      </c>
      <c r="X50" s="6">
        <v>0</v>
      </c>
      <c r="Y50" s="137">
        <v>0</v>
      </c>
    </row>
    <row r="51" spans="1:25" x14ac:dyDescent="0.2">
      <c r="A51" s="13" t="s">
        <v>169</v>
      </c>
      <c r="B51" s="6">
        <v>0</v>
      </c>
      <c r="C51" s="18">
        <v>0</v>
      </c>
      <c r="D51" s="6">
        <v>0</v>
      </c>
      <c r="E51" s="18">
        <v>0</v>
      </c>
      <c r="F51" s="6">
        <v>0</v>
      </c>
      <c r="G51" s="18">
        <v>0</v>
      </c>
      <c r="H51" s="6">
        <v>0</v>
      </c>
      <c r="I51" s="137">
        <v>0</v>
      </c>
      <c r="J51" s="6">
        <v>0</v>
      </c>
      <c r="K51" s="18">
        <v>0</v>
      </c>
      <c r="L51" s="6">
        <v>0</v>
      </c>
      <c r="M51" s="18">
        <v>0</v>
      </c>
      <c r="N51" s="6">
        <v>0</v>
      </c>
      <c r="O51" s="18">
        <v>0</v>
      </c>
      <c r="P51" s="6">
        <v>0</v>
      </c>
      <c r="Q51" s="137">
        <v>0</v>
      </c>
      <c r="R51" s="6">
        <v>0</v>
      </c>
      <c r="S51" s="18">
        <v>0</v>
      </c>
      <c r="T51" s="6">
        <v>0</v>
      </c>
      <c r="U51" s="18">
        <v>0</v>
      </c>
      <c r="V51" s="6">
        <v>0</v>
      </c>
      <c r="W51" s="18">
        <v>0</v>
      </c>
      <c r="X51" s="6">
        <v>0</v>
      </c>
      <c r="Y51" s="137">
        <v>0</v>
      </c>
    </row>
    <row r="52" spans="1:25" x14ac:dyDescent="0.2">
      <c r="A52" s="13" t="s">
        <v>168</v>
      </c>
      <c r="B52" s="6">
        <v>0</v>
      </c>
      <c r="C52" s="18">
        <v>0</v>
      </c>
      <c r="D52" s="6">
        <v>0</v>
      </c>
      <c r="E52" s="18">
        <v>0</v>
      </c>
      <c r="F52" s="6">
        <v>0</v>
      </c>
      <c r="G52" s="18">
        <v>0</v>
      </c>
      <c r="H52" s="6">
        <v>0</v>
      </c>
      <c r="I52" s="137">
        <v>0</v>
      </c>
      <c r="J52" s="6">
        <v>0</v>
      </c>
      <c r="K52" s="18">
        <v>0</v>
      </c>
      <c r="L52" s="6">
        <v>0</v>
      </c>
      <c r="M52" s="18">
        <v>0</v>
      </c>
      <c r="N52" s="6">
        <v>0</v>
      </c>
      <c r="O52" s="18">
        <v>0</v>
      </c>
      <c r="P52" s="6">
        <v>0</v>
      </c>
      <c r="Q52" s="137">
        <v>0</v>
      </c>
      <c r="R52" s="6">
        <v>0</v>
      </c>
      <c r="S52" s="18">
        <v>0</v>
      </c>
      <c r="T52" s="6">
        <v>0</v>
      </c>
      <c r="U52" s="18">
        <v>0</v>
      </c>
      <c r="V52" s="6">
        <v>0</v>
      </c>
      <c r="W52" s="18">
        <v>0</v>
      </c>
      <c r="X52" s="6">
        <v>0</v>
      </c>
      <c r="Y52" s="137">
        <v>0</v>
      </c>
    </row>
    <row r="53" spans="1:25" x14ac:dyDescent="0.2">
      <c r="A53" s="13" t="s">
        <v>167</v>
      </c>
      <c r="B53" s="6">
        <v>0</v>
      </c>
      <c r="C53" s="18">
        <v>0</v>
      </c>
      <c r="D53" s="6">
        <v>0</v>
      </c>
      <c r="E53" s="18">
        <v>0</v>
      </c>
      <c r="F53" s="6">
        <v>0</v>
      </c>
      <c r="G53" s="18">
        <v>0</v>
      </c>
      <c r="H53" s="6">
        <v>0</v>
      </c>
      <c r="I53" s="137">
        <v>0</v>
      </c>
      <c r="J53" s="6">
        <v>0</v>
      </c>
      <c r="K53" s="18">
        <v>0</v>
      </c>
      <c r="L53" s="6">
        <v>0</v>
      </c>
      <c r="M53" s="18">
        <v>0</v>
      </c>
      <c r="N53" s="6">
        <v>0</v>
      </c>
      <c r="O53" s="18">
        <v>0</v>
      </c>
      <c r="P53" s="6">
        <v>0</v>
      </c>
      <c r="Q53" s="137">
        <v>0</v>
      </c>
      <c r="R53" s="6">
        <v>0</v>
      </c>
      <c r="S53" s="18">
        <v>0</v>
      </c>
      <c r="T53" s="6">
        <v>0</v>
      </c>
      <c r="U53" s="18">
        <v>0</v>
      </c>
      <c r="V53" s="6">
        <v>0</v>
      </c>
      <c r="W53" s="18">
        <v>0</v>
      </c>
      <c r="X53" s="6">
        <v>0</v>
      </c>
      <c r="Y53" s="137">
        <v>0</v>
      </c>
    </row>
    <row r="54" spans="1:25" ht="13.5" thickBot="1" x14ac:dyDescent="0.25">
      <c r="A54" s="13" t="s">
        <v>74</v>
      </c>
      <c r="B54" s="6">
        <v>0</v>
      </c>
      <c r="C54" s="18">
        <v>0</v>
      </c>
      <c r="D54" s="6">
        <v>0</v>
      </c>
      <c r="E54" s="18">
        <v>0</v>
      </c>
      <c r="F54" s="6">
        <v>0</v>
      </c>
      <c r="G54" s="18">
        <v>0</v>
      </c>
      <c r="H54" s="6">
        <v>0</v>
      </c>
      <c r="I54" s="137">
        <v>0</v>
      </c>
      <c r="J54" s="6">
        <v>0</v>
      </c>
      <c r="K54" s="18">
        <v>0</v>
      </c>
      <c r="L54" s="6">
        <v>0</v>
      </c>
      <c r="M54" s="18">
        <v>0</v>
      </c>
      <c r="N54" s="6">
        <v>0</v>
      </c>
      <c r="O54" s="18">
        <v>0</v>
      </c>
      <c r="P54" s="6">
        <v>0</v>
      </c>
      <c r="Q54" s="137">
        <v>0</v>
      </c>
      <c r="R54" s="6">
        <v>0</v>
      </c>
      <c r="S54" s="18">
        <v>0</v>
      </c>
      <c r="T54" s="6">
        <v>0</v>
      </c>
      <c r="U54" s="18">
        <v>0</v>
      </c>
      <c r="V54" s="6">
        <v>0</v>
      </c>
      <c r="W54" s="18">
        <v>0</v>
      </c>
      <c r="X54" s="6">
        <v>0</v>
      </c>
      <c r="Y54" s="137">
        <v>0</v>
      </c>
    </row>
    <row r="55" spans="1:25" ht="14.25" thickTop="1" thickBot="1" x14ac:dyDescent="0.25">
      <c r="A55" s="25" t="s">
        <v>166</v>
      </c>
      <c r="B55" s="27">
        <v>0</v>
      </c>
      <c r="C55" s="21">
        <v>0</v>
      </c>
      <c r="D55" s="27">
        <v>0</v>
      </c>
      <c r="E55" s="21">
        <v>0</v>
      </c>
      <c r="F55" s="27">
        <v>0</v>
      </c>
      <c r="G55" s="21">
        <v>0</v>
      </c>
      <c r="H55" s="27">
        <v>0</v>
      </c>
      <c r="I55" s="134">
        <v>0</v>
      </c>
      <c r="J55" s="27">
        <v>0</v>
      </c>
      <c r="K55" s="21">
        <v>0</v>
      </c>
      <c r="L55" s="27">
        <v>0</v>
      </c>
      <c r="M55" s="21">
        <v>0</v>
      </c>
      <c r="N55" s="27">
        <v>0</v>
      </c>
      <c r="O55" s="21">
        <v>0</v>
      </c>
      <c r="P55" s="27">
        <v>0</v>
      </c>
      <c r="Q55" s="134">
        <v>0</v>
      </c>
      <c r="R55" s="27">
        <v>0</v>
      </c>
      <c r="S55" s="21">
        <v>0</v>
      </c>
      <c r="T55" s="27">
        <v>0</v>
      </c>
      <c r="U55" s="21">
        <v>0</v>
      </c>
      <c r="V55" s="27">
        <v>0</v>
      </c>
      <c r="W55" s="21">
        <v>0</v>
      </c>
      <c r="X55" s="27">
        <v>0</v>
      </c>
      <c r="Y55" s="134">
        <v>0</v>
      </c>
    </row>
    <row r="56" spans="1:25" ht="13.5" thickTop="1" x14ac:dyDescent="0.2">
      <c r="A56" s="13" t="s">
        <v>165</v>
      </c>
      <c r="B56" s="6">
        <v>0</v>
      </c>
      <c r="C56" s="18">
        <v>0</v>
      </c>
      <c r="D56" s="6">
        <v>0</v>
      </c>
      <c r="E56" s="18">
        <v>0</v>
      </c>
      <c r="F56" s="6">
        <v>0</v>
      </c>
      <c r="G56" s="18">
        <v>0</v>
      </c>
      <c r="H56" s="6">
        <v>0</v>
      </c>
      <c r="I56" s="137">
        <v>0</v>
      </c>
      <c r="J56" s="6">
        <v>0</v>
      </c>
      <c r="K56" s="18">
        <v>0</v>
      </c>
      <c r="L56" s="6">
        <v>0</v>
      </c>
      <c r="M56" s="18">
        <v>0</v>
      </c>
      <c r="N56" s="6">
        <v>0</v>
      </c>
      <c r="O56" s="18">
        <v>0</v>
      </c>
      <c r="P56" s="6">
        <v>0</v>
      </c>
      <c r="Q56" s="137">
        <v>0</v>
      </c>
      <c r="R56" s="6">
        <v>0</v>
      </c>
      <c r="S56" s="18">
        <v>0</v>
      </c>
      <c r="T56" s="6">
        <v>0</v>
      </c>
      <c r="U56" s="18">
        <v>0</v>
      </c>
      <c r="V56" s="6">
        <v>0</v>
      </c>
      <c r="W56" s="18">
        <v>0</v>
      </c>
      <c r="X56" s="6">
        <v>0</v>
      </c>
      <c r="Y56" s="137">
        <v>0</v>
      </c>
    </row>
    <row r="57" spans="1:25" ht="13.5" thickBot="1" x14ac:dyDescent="0.25">
      <c r="A57" s="13" t="s">
        <v>164</v>
      </c>
      <c r="B57" s="6">
        <v>0</v>
      </c>
      <c r="C57" s="18">
        <v>0</v>
      </c>
      <c r="D57" s="6">
        <v>0</v>
      </c>
      <c r="E57" s="18">
        <v>0</v>
      </c>
      <c r="F57" s="6">
        <v>0</v>
      </c>
      <c r="G57" s="18">
        <v>0</v>
      </c>
      <c r="H57" s="6">
        <v>0</v>
      </c>
      <c r="I57" s="137">
        <v>0</v>
      </c>
      <c r="J57" s="6">
        <v>0</v>
      </c>
      <c r="K57" s="18">
        <v>0</v>
      </c>
      <c r="L57" s="6">
        <v>0</v>
      </c>
      <c r="M57" s="18">
        <v>0</v>
      </c>
      <c r="N57" s="6">
        <v>0</v>
      </c>
      <c r="O57" s="18">
        <v>0</v>
      </c>
      <c r="P57" s="6">
        <v>0</v>
      </c>
      <c r="Q57" s="137">
        <v>0</v>
      </c>
      <c r="R57" s="6">
        <v>0</v>
      </c>
      <c r="S57" s="18">
        <v>0</v>
      </c>
      <c r="T57" s="6">
        <v>0</v>
      </c>
      <c r="U57" s="18">
        <v>0</v>
      </c>
      <c r="V57" s="6">
        <v>0</v>
      </c>
      <c r="W57" s="18">
        <v>0</v>
      </c>
      <c r="X57" s="6">
        <v>0</v>
      </c>
      <c r="Y57" s="137">
        <v>0</v>
      </c>
    </row>
    <row r="58" spans="1:25" ht="14.25" thickTop="1" thickBot="1" x14ac:dyDescent="0.25">
      <c r="A58" s="25" t="s">
        <v>163</v>
      </c>
      <c r="B58" s="27">
        <v>0</v>
      </c>
      <c r="C58" s="21">
        <v>0</v>
      </c>
      <c r="D58" s="27">
        <v>0</v>
      </c>
      <c r="E58" s="21">
        <v>0</v>
      </c>
      <c r="F58" s="27">
        <v>0</v>
      </c>
      <c r="G58" s="21">
        <v>0</v>
      </c>
      <c r="H58" s="27">
        <v>0</v>
      </c>
      <c r="I58" s="134">
        <v>0</v>
      </c>
      <c r="J58" s="27">
        <v>0</v>
      </c>
      <c r="K58" s="21">
        <v>0</v>
      </c>
      <c r="L58" s="27">
        <v>0</v>
      </c>
      <c r="M58" s="21">
        <v>0</v>
      </c>
      <c r="N58" s="27">
        <v>0</v>
      </c>
      <c r="O58" s="21">
        <v>0</v>
      </c>
      <c r="P58" s="27">
        <v>0</v>
      </c>
      <c r="Q58" s="134">
        <v>0</v>
      </c>
      <c r="R58" s="27">
        <v>0</v>
      </c>
      <c r="S58" s="21">
        <v>0</v>
      </c>
      <c r="T58" s="27">
        <v>0</v>
      </c>
      <c r="U58" s="21">
        <v>0</v>
      </c>
      <c r="V58" s="27">
        <v>0</v>
      </c>
      <c r="W58" s="21">
        <v>0</v>
      </c>
      <c r="X58" s="27">
        <v>0</v>
      </c>
      <c r="Y58" s="134">
        <v>0</v>
      </c>
    </row>
    <row r="59" spans="1:25" ht="13.5" thickTop="1" x14ac:dyDescent="0.2">
      <c r="A59" s="13" t="s">
        <v>162</v>
      </c>
      <c r="B59" s="6">
        <v>0</v>
      </c>
      <c r="C59" s="18">
        <v>0</v>
      </c>
      <c r="D59" s="6">
        <v>0</v>
      </c>
      <c r="E59" s="18">
        <v>0</v>
      </c>
      <c r="F59" s="6">
        <v>0</v>
      </c>
      <c r="G59" s="18">
        <v>0</v>
      </c>
      <c r="H59" s="6">
        <v>0</v>
      </c>
      <c r="I59" s="137">
        <v>0</v>
      </c>
      <c r="J59" s="6">
        <v>0</v>
      </c>
      <c r="K59" s="18">
        <v>0</v>
      </c>
      <c r="L59" s="6">
        <v>0</v>
      </c>
      <c r="M59" s="18">
        <v>0</v>
      </c>
      <c r="N59" s="6">
        <v>0</v>
      </c>
      <c r="O59" s="18">
        <v>0</v>
      </c>
      <c r="P59" s="6">
        <v>0</v>
      </c>
      <c r="Q59" s="137">
        <v>0</v>
      </c>
      <c r="R59" s="6">
        <v>0</v>
      </c>
      <c r="S59" s="18">
        <v>0</v>
      </c>
      <c r="T59" s="6">
        <v>0</v>
      </c>
      <c r="U59" s="18">
        <v>0</v>
      </c>
      <c r="V59" s="6">
        <v>0</v>
      </c>
      <c r="W59" s="18">
        <v>0</v>
      </c>
      <c r="X59" s="6">
        <v>0</v>
      </c>
      <c r="Y59" s="137">
        <v>0</v>
      </c>
    </row>
    <row r="60" spans="1:25" x14ac:dyDescent="0.2">
      <c r="A60" s="13" t="s">
        <v>161</v>
      </c>
      <c r="B60" s="6">
        <v>0</v>
      </c>
      <c r="C60" s="18">
        <v>0</v>
      </c>
      <c r="D60" s="6">
        <v>0</v>
      </c>
      <c r="E60" s="18">
        <v>0</v>
      </c>
      <c r="F60" s="6">
        <v>0</v>
      </c>
      <c r="G60" s="18">
        <v>0</v>
      </c>
      <c r="H60" s="6">
        <v>0</v>
      </c>
      <c r="I60" s="137">
        <v>0</v>
      </c>
      <c r="J60" s="6">
        <v>0</v>
      </c>
      <c r="K60" s="18">
        <v>0</v>
      </c>
      <c r="L60" s="6">
        <v>0</v>
      </c>
      <c r="M60" s="18">
        <v>0</v>
      </c>
      <c r="N60" s="6">
        <v>0</v>
      </c>
      <c r="O60" s="18">
        <v>0</v>
      </c>
      <c r="P60" s="6">
        <v>0</v>
      </c>
      <c r="Q60" s="137">
        <v>0</v>
      </c>
      <c r="R60" s="6">
        <v>0</v>
      </c>
      <c r="S60" s="18">
        <v>0</v>
      </c>
      <c r="T60" s="6">
        <v>0</v>
      </c>
      <c r="U60" s="18">
        <v>0</v>
      </c>
      <c r="V60" s="6">
        <v>0</v>
      </c>
      <c r="W60" s="18">
        <v>0</v>
      </c>
      <c r="X60" s="6">
        <v>0</v>
      </c>
      <c r="Y60" s="137">
        <v>0</v>
      </c>
    </row>
    <row r="61" spans="1:25" x14ac:dyDescent="0.2">
      <c r="A61" s="13" t="s">
        <v>160</v>
      </c>
      <c r="B61" s="6">
        <v>0</v>
      </c>
      <c r="C61" s="18">
        <v>0</v>
      </c>
      <c r="D61" s="6">
        <v>0</v>
      </c>
      <c r="E61" s="18">
        <v>0</v>
      </c>
      <c r="F61" s="6">
        <v>0</v>
      </c>
      <c r="G61" s="18">
        <v>0</v>
      </c>
      <c r="H61" s="6">
        <v>0</v>
      </c>
      <c r="I61" s="137">
        <v>0</v>
      </c>
      <c r="J61" s="6">
        <v>0</v>
      </c>
      <c r="K61" s="18">
        <v>0</v>
      </c>
      <c r="L61" s="6">
        <v>0</v>
      </c>
      <c r="M61" s="18">
        <v>0</v>
      </c>
      <c r="N61" s="6">
        <v>0</v>
      </c>
      <c r="O61" s="18">
        <v>0</v>
      </c>
      <c r="P61" s="6">
        <v>0</v>
      </c>
      <c r="Q61" s="137">
        <v>0</v>
      </c>
      <c r="R61" s="6">
        <v>0</v>
      </c>
      <c r="S61" s="18">
        <v>0</v>
      </c>
      <c r="T61" s="6">
        <v>0</v>
      </c>
      <c r="U61" s="18">
        <v>0</v>
      </c>
      <c r="V61" s="6">
        <v>0</v>
      </c>
      <c r="W61" s="18">
        <v>0</v>
      </c>
      <c r="X61" s="6">
        <v>0</v>
      </c>
      <c r="Y61" s="137">
        <v>0</v>
      </c>
    </row>
    <row r="62" spans="1:25" x14ac:dyDescent="0.2">
      <c r="A62" s="13" t="s">
        <v>159</v>
      </c>
      <c r="B62" s="6">
        <v>0</v>
      </c>
      <c r="C62" s="18">
        <v>0</v>
      </c>
      <c r="D62" s="6">
        <v>0</v>
      </c>
      <c r="E62" s="18">
        <v>0</v>
      </c>
      <c r="F62" s="6">
        <v>0</v>
      </c>
      <c r="G62" s="18">
        <v>0</v>
      </c>
      <c r="H62" s="6">
        <v>0</v>
      </c>
      <c r="I62" s="137">
        <v>0</v>
      </c>
      <c r="J62" s="6">
        <v>0</v>
      </c>
      <c r="K62" s="18">
        <v>0</v>
      </c>
      <c r="L62" s="6">
        <v>0</v>
      </c>
      <c r="M62" s="18">
        <v>0</v>
      </c>
      <c r="N62" s="6">
        <v>0</v>
      </c>
      <c r="O62" s="18">
        <v>0</v>
      </c>
      <c r="P62" s="6">
        <v>0</v>
      </c>
      <c r="Q62" s="137">
        <v>0</v>
      </c>
      <c r="R62" s="6">
        <v>0</v>
      </c>
      <c r="S62" s="18">
        <v>0</v>
      </c>
      <c r="T62" s="6">
        <v>0</v>
      </c>
      <c r="U62" s="18">
        <v>0</v>
      </c>
      <c r="V62" s="6">
        <v>0</v>
      </c>
      <c r="W62" s="18">
        <v>0</v>
      </c>
      <c r="X62" s="6">
        <v>0</v>
      </c>
      <c r="Y62" s="137">
        <v>0</v>
      </c>
    </row>
    <row r="63" spans="1:25" x14ac:dyDescent="0.2">
      <c r="A63" s="13" t="s">
        <v>158</v>
      </c>
      <c r="B63" s="6">
        <v>0</v>
      </c>
      <c r="C63" s="18">
        <v>0</v>
      </c>
      <c r="D63" s="6">
        <v>0</v>
      </c>
      <c r="E63" s="18">
        <v>0</v>
      </c>
      <c r="F63" s="6">
        <v>0</v>
      </c>
      <c r="G63" s="18">
        <v>0</v>
      </c>
      <c r="H63" s="6">
        <v>0</v>
      </c>
      <c r="I63" s="137">
        <v>0</v>
      </c>
      <c r="J63" s="6">
        <v>0</v>
      </c>
      <c r="K63" s="18">
        <v>0</v>
      </c>
      <c r="L63" s="6">
        <v>0</v>
      </c>
      <c r="M63" s="18">
        <v>0</v>
      </c>
      <c r="N63" s="6">
        <v>0</v>
      </c>
      <c r="O63" s="18">
        <v>0</v>
      </c>
      <c r="P63" s="6">
        <v>0</v>
      </c>
      <c r="Q63" s="137">
        <v>0</v>
      </c>
      <c r="R63" s="6">
        <v>0</v>
      </c>
      <c r="S63" s="18">
        <v>0</v>
      </c>
      <c r="T63" s="6">
        <v>0</v>
      </c>
      <c r="U63" s="18">
        <v>0</v>
      </c>
      <c r="V63" s="6">
        <v>0</v>
      </c>
      <c r="W63" s="18">
        <v>0</v>
      </c>
      <c r="X63" s="6">
        <v>0</v>
      </c>
      <c r="Y63" s="137">
        <v>0</v>
      </c>
    </row>
    <row r="64" spans="1:25" x14ac:dyDescent="0.2">
      <c r="A64" s="13" t="s">
        <v>157</v>
      </c>
      <c r="B64" s="6">
        <v>0</v>
      </c>
      <c r="C64" s="18">
        <v>0</v>
      </c>
      <c r="D64" s="6">
        <v>0</v>
      </c>
      <c r="E64" s="18">
        <v>0</v>
      </c>
      <c r="F64" s="6">
        <v>0</v>
      </c>
      <c r="G64" s="18">
        <v>0</v>
      </c>
      <c r="H64" s="6">
        <v>0</v>
      </c>
      <c r="I64" s="137">
        <v>0</v>
      </c>
      <c r="J64" s="6">
        <v>0</v>
      </c>
      <c r="K64" s="18">
        <v>0</v>
      </c>
      <c r="L64" s="6">
        <v>0</v>
      </c>
      <c r="M64" s="18">
        <v>0</v>
      </c>
      <c r="N64" s="6">
        <v>0</v>
      </c>
      <c r="O64" s="18">
        <v>0</v>
      </c>
      <c r="P64" s="6">
        <v>0</v>
      </c>
      <c r="Q64" s="137">
        <v>0</v>
      </c>
      <c r="R64" s="6">
        <v>0</v>
      </c>
      <c r="S64" s="18">
        <v>0</v>
      </c>
      <c r="T64" s="6">
        <v>0</v>
      </c>
      <c r="U64" s="18">
        <v>0</v>
      </c>
      <c r="V64" s="6">
        <v>0</v>
      </c>
      <c r="W64" s="18">
        <v>0</v>
      </c>
      <c r="X64" s="6">
        <v>0</v>
      </c>
      <c r="Y64" s="137">
        <v>0</v>
      </c>
    </row>
    <row r="65" spans="1:25" ht="13.5" thickBot="1" x14ac:dyDescent="0.25">
      <c r="A65" s="13" t="s">
        <v>156</v>
      </c>
      <c r="B65" s="6">
        <v>0</v>
      </c>
      <c r="C65" s="18">
        <v>0</v>
      </c>
      <c r="D65" s="6">
        <v>0</v>
      </c>
      <c r="E65" s="18">
        <v>0</v>
      </c>
      <c r="F65" s="6">
        <v>0</v>
      </c>
      <c r="G65" s="18">
        <v>0</v>
      </c>
      <c r="H65" s="6">
        <v>0</v>
      </c>
      <c r="I65" s="137">
        <v>0</v>
      </c>
      <c r="J65" s="6">
        <v>0</v>
      </c>
      <c r="K65" s="18">
        <v>0</v>
      </c>
      <c r="L65" s="6">
        <v>0</v>
      </c>
      <c r="M65" s="18">
        <v>0</v>
      </c>
      <c r="N65" s="6">
        <v>0</v>
      </c>
      <c r="O65" s="18">
        <v>0</v>
      </c>
      <c r="P65" s="6">
        <v>0</v>
      </c>
      <c r="Q65" s="137">
        <v>0</v>
      </c>
      <c r="R65" s="6">
        <v>0</v>
      </c>
      <c r="S65" s="18">
        <v>0</v>
      </c>
      <c r="T65" s="6">
        <v>0</v>
      </c>
      <c r="U65" s="18">
        <v>0</v>
      </c>
      <c r="V65" s="6">
        <v>0</v>
      </c>
      <c r="W65" s="18">
        <v>0</v>
      </c>
      <c r="X65" s="6">
        <v>0</v>
      </c>
      <c r="Y65" s="137">
        <v>0</v>
      </c>
    </row>
    <row r="66" spans="1:25" ht="14.25" thickTop="1" thickBot="1" x14ac:dyDescent="0.25">
      <c r="A66" s="25" t="s">
        <v>155</v>
      </c>
      <c r="B66" s="27">
        <v>0</v>
      </c>
      <c r="C66" s="21">
        <v>0</v>
      </c>
      <c r="D66" s="27">
        <v>0</v>
      </c>
      <c r="E66" s="21">
        <v>0</v>
      </c>
      <c r="F66" s="27">
        <v>0</v>
      </c>
      <c r="G66" s="21">
        <v>0</v>
      </c>
      <c r="H66" s="27">
        <v>0</v>
      </c>
      <c r="I66" s="134">
        <v>0</v>
      </c>
      <c r="J66" s="27">
        <v>0</v>
      </c>
      <c r="K66" s="21">
        <v>0</v>
      </c>
      <c r="L66" s="27">
        <v>0</v>
      </c>
      <c r="M66" s="21">
        <v>0</v>
      </c>
      <c r="N66" s="27">
        <v>0</v>
      </c>
      <c r="O66" s="21">
        <v>0</v>
      </c>
      <c r="P66" s="27">
        <v>0</v>
      </c>
      <c r="Q66" s="134">
        <v>0</v>
      </c>
      <c r="R66" s="27">
        <v>0</v>
      </c>
      <c r="S66" s="21">
        <v>0</v>
      </c>
      <c r="T66" s="27">
        <v>0</v>
      </c>
      <c r="U66" s="21">
        <v>0</v>
      </c>
      <c r="V66" s="27">
        <v>0</v>
      </c>
      <c r="W66" s="21">
        <v>0</v>
      </c>
      <c r="X66" s="27">
        <v>0</v>
      </c>
      <c r="Y66" s="134">
        <v>0</v>
      </c>
    </row>
    <row r="67" spans="1:25" ht="13.5" thickTop="1" x14ac:dyDescent="0.2">
      <c r="A67" s="13" t="s">
        <v>154</v>
      </c>
      <c r="B67" s="6">
        <v>0</v>
      </c>
      <c r="C67" s="18">
        <v>0</v>
      </c>
      <c r="D67" s="6">
        <v>0</v>
      </c>
      <c r="E67" s="18">
        <v>0</v>
      </c>
      <c r="F67" s="6">
        <v>0</v>
      </c>
      <c r="G67" s="18">
        <v>0</v>
      </c>
      <c r="H67" s="6">
        <v>9754649.4600000009</v>
      </c>
      <c r="I67" s="144">
        <v>4.0284000000000004</v>
      </c>
      <c r="J67" s="6">
        <v>0</v>
      </c>
      <c r="K67" s="18">
        <v>0</v>
      </c>
      <c r="L67" s="6">
        <v>0</v>
      </c>
      <c r="M67" s="18">
        <v>0</v>
      </c>
      <c r="N67" s="6">
        <v>0</v>
      </c>
      <c r="O67" s="18">
        <v>0</v>
      </c>
      <c r="P67" s="6">
        <v>0</v>
      </c>
      <c r="Q67" s="137">
        <v>0</v>
      </c>
      <c r="R67" s="6">
        <v>0</v>
      </c>
      <c r="S67" s="18">
        <v>0</v>
      </c>
      <c r="T67" s="6">
        <v>0</v>
      </c>
      <c r="U67" s="18">
        <v>0</v>
      </c>
      <c r="V67" s="6">
        <v>0</v>
      </c>
      <c r="W67" s="18">
        <v>0</v>
      </c>
      <c r="X67" s="6">
        <v>0</v>
      </c>
      <c r="Y67" s="137">
        <v>0</v>
      </c>
    </row>
    <row r="68" spans="1:25" ht="13.5" thickBot="1" x14ac:dyDescent="0.25">
      <c r="A68" s="13" t="s">
        <v>153</v>
      </c>
      <c r="B68" s="6">
        <v>0</v>
      </c>
      <c r="C68" s="18">
        <v>0</v>
      </c>
      <c r="D68" s="6">
        <v>0</v>
      </c>
      <c r="E68" s="18">
        <v>0</v>
      </c>
      <c r="F68" s="6">
        <v>0</v>
      </c>
      <c r="G68" s="18">
        <v>0</v>
      </c>
      <c r="H68" s="6">
        <v>0</v>
      </c>
      <c r="I68" s="137">
        <v>0</v>
      </c>
      <c r="J68" s="6">
        <v>0</v>
      </c>
      <c r="K68" s="18">
        <v>0</v>
      </c>
      <c r="L68" s="6">
        <v>0</v>
      </c>
      <c r="M68" s="18">
        <v>0</v>
      </c>
      <c r="N68" s="6">
        <v>0</v>
      </c>
      <c r="O68" s="18">
        <v>0</v>
      </c>
      <c r="P68" s="6">
        <v>0</v>
      </c>
      <c r="Q68" s="137">
        <v>0</v>
      </c>
      <c r="R68" s="6">
        <v>0</v>
      </c>
      <c r="S68" s="18">
        <v>0</v>
      </c>
      <c r="T68" s="6">
        <v>0</v>
      </c>
      <c r="U68" s="18">
        <v>0</v>
      </c>
      <c r="V68" s="6">
        <v>0</v>
      </c>
      <c r="W68" s="18">
        <v>0</v>
      </c>
      <c r="X68" s="6">
        <v>0</v>
      </c>
      <c r="Y68" s="137">
        <v>0</v>
      </c>
    </row>
    <row r="69" spans="1:25" ht="14.25" thickTop="1" thickBot="1" x14ac:dyDescent="0.25">
      <c r="A69" s="25" t="s">
        <v>152</v>
      </c>
      <c r="B69" s="27">
        <v>0</v>
      </c>
      <c r="C69" s="21">
        <v>0</v>
      </c>
      <c r="D69" s="27">
        <v>0</v>
      </c>
      <c r="E69" s="21">
        <v>0</v>
      </c>
      <c r="F69" s="27">
        <v>0</v>
      </c>
      <c r="G69" s="21">
        <v>0</v>
      </c>
      <c r="H69" s="27">
        <v>9754649.4600000009</v>
      </c>
      <c r="I69" s="134">
        <v>4.0284000000000004</v>
      </c>
      <c r="J69" s="27">
        <v>0</v>
      </c>
      <c r="K69" s="21">
        <v>0</v>
      </c>
      <c r="L69" s="27">
        <v>0</v>
      </c>
      <c r="M69" s="21">
        <v>0</v>
      </c>
      <c r="N69" s="27">
        <v>0</v>
      </c>
      <c r="O69" s="21">
        <v>0</v>
      </c>
      <c r="P69" s="27">
        <v>0</v>
      </c>
      <c r="Q69" s="134">
        <v>0</v>
      </c>
      <c r="R69" s="27">
        <v>0</v>
      </c>
      <c r="S69" s="21">
        <v>0</v>
      </c>
      <c r="T69" s="27">
        <v>0</v>
      </c>
      <c r="U69" s="21">
        <v>0</v>
      </c>
      <c r="V69" s="27">
        <v>0</v>
      </c>
      <c r="W69" s="21">
        <v>0</v>
      </c>
      <c r="X69" s="27">
        <v>0</v>
      </c>
      <c r="Y69" s="134">
        <v>0</v>
      </c>
    </row>
    <row r="70" spans="1:25" ht="14.25" thickTop="1" thickBot="1" x14ac:dyDescent="0.25">
      <c r="A70" s="25" t="s">
        <v>151</v>
      </c>
      <c r="B70" s="27">
        <v>0</v>
      </c>
      <c r="C70" s="21">
        <v>0</v>
      </c>
      <c r="D70" s="27">
        <v>0</v>
      </c>
      <c r="E70" s="21">
        <v>0</v>
      </c>
      <c r="F70" s="27">
        <v>0</v>
      </c>
      <c r="G70" s="21">
        <v>0</v>
      </c>
      <c r="H70" s="27">
        <v>0</v>
      </c>
      <c r="I70" s="134">
        <v>0</v>
      </c>
      <c r="J70" s="27">
        <v>0</v>
      </c>
      <c r="K70" s="21">
        <v>0</v>
      </c>
      <c r="L70" s="27">
        <v>0</v>
      </c>
      <c r="M70" s="21">
        <v>0</v>
      </c>
      <c r="N70" s="27">
        <v>0</v>
      </c>
      <c r="O70" s="21">
        <v>0</v>
      </c>
      <c r="P70" s="27">
        <v>0</v>
      </c>
      <c r="Q70" s="134">
        <v>0</v>
      </c>
      <c r="R70" s="27">
        <v>0</v>
      </c>
      <c r="S70" s="21">
        <v>0</v>
      </c>
      <c r="T70" s="27">
        <v>0</v>
      </c>
      <c r="U70" s="21">
        <v>0</v>
      </c>
      <c r="V70" s="27">
        <v>0</v>
      </c>
      <c r="W70" s="21">
        <v>0</v>
      </c>
      <c r="X70" s="27">
        <v>0</v>
      </c>
      <c r="Y70" s="134">
        <v>0</v>
      </c>
    </row>
    <row r="71" spans="1:25" ht="13.5" thickTop="1" x14ac:dyDescent="0.2">
      <c r="A71" s="13" t="s">
        <v>150</v>
      </c>
      <c r="B71" s="6">
        <v>0</v>
      </c>
      <c r="C71" s="18">
        <v>0</v>
      </c>
      <c r="D71" s="6">
        <v>0</v>
      </c>
      <c r="E71" s="18">
        <v>0</v>
      </c>
      <c r="F71" s="6">
        <v>0</v>
      </c>
      <c r="G71" s="18">
        <v>0</v>
      </c>
      <c r="H71" s="6">
        <v>0</v>
      </c>
      <c r="I71" s="137">
        <v>0</v>
      </c>
      <c r="J71" s="6">
        <v>0</v>
      </c>
      <c r="K71" s="18">
        <v>0</v>
      </c>
      <c r="L71" s="6">
        <v>0</v>
      </c>
      <c r="M71" s="18">
        <v>0</v>
      </c>
      <c r="N71" s="6">
        <v>0</v>
      </c>
      <c r="O71" s="18">
        <v>0</v>
      </c>
      <c r="P71" s="6">
        <v>0</v>
      </c>
      <c r="Q71" s="137">
        <v>0</v>
      </c>
      <c r="R71" s="6">
        <v>4414500</v>
      </c>
      <c r="S71" s="19">
        <v>5.0034999999999998</v>
      </c>
      <c r="T71" s="6">
        <v>3675700</v>
      </c>
      <c r="U71" s="19">
        <v>4.1993999999999998</v>
      </c>
      <c r="V71" s="6">
        <v>3255700</v>
      </c>
      <c r="W71" s="19">
        <v>4.5979000000000001</v>
      </c>
      <c r="X71" s="6">
        <v>3091900</v>
      </c>
      <c r="Y71" s="144">
        <v>4.6033999999999997</v>
      </c>
    </row>
    <row r="72" spans="1:25" ht="13.5" thickBot="1" x14ac:dyDescent="0.25">
      <c r="A72" s="13" t="s">
        <v>149</v>
      </c>
      <c r="B72" s="6">
        <v>0</v>
      </c>
      <c r="C72" s="18">
        <v>0</v>
      </c>
      <c r="D72" s="6">
        <v>0</v>
      </c>
      <c r="E72" s="18">
        <v>0</v>
      </c>
      <c r="F72" s="6">
        <v>0</v>
      </c>
      <c r="G72" s="18">
        <v>0</v>
      </c>
      <c r="H72" s="6">
        <v>0</v>
      </c>
      <c r="I72" s="137">
        <v>0</v>
      </c>
      <c r="J72" s="6">
        <v>0</v>
      </c>
      <c r="K72" s="18">
        <v>0</v>
      </c>
      <c r="L72" s="6">
        <v>0</v>
      </c>
      <c r="M72" s="18">
        <v>0</v>
      </c>
      <c r="N72" s="6">
        <v>0</v>
      </c>
      <c r="O72" s="18">
        <v>0</v>
      </c>
      <c r="P72" s="6">
        <v>0</v>
      </c>
      <c r="Q72" s="137">
        <v>0</v>
      </c>
      <c r="R72" s="6">
        <v>0</v>
      </c>
      <c r="S72" s="18">
        <v>0</v>
      </c>
      <c r="T72" s="6">
        <v>0</v>
      </c>
      <c r="U72" s="18">
        <v>0</v>
      </c>
      <c r="V72" s="6">
        <v>0</v>
      </c>
      <c r="W72" s="18">
        <v>0</v>
      </c>
      <c r="X72" s="6">
        <v>0</v>
      </c>
      <c r="Y72" s="137">
        <v>0</v>
      </c>
    </row>
    <row r="73" spans="1:25" ht="14.25" thickTop="1" thickBot="1" x14ac:dyDescent="0.25">
      <c r="A73" s="25" t="s">
        <v>148</v>
      </c>
      <c r="B73" s="27">
        <v>0</v>
      </c>
      <c r="C73" s="21">
        <v>0</v>
      </c>
      <c r="D73" s="27">
        <v>0</v>
      </c>
      <c r="E73" s="21">
        <v>0</v>
      </c>
      <c r="F73" s="27">
        <v>0</v>
      </c>
      <c r="G73" s="21">
        <v>0</v>
      </c>
      <c r="H73" s="27">
        <v>0</v>
      </c>
      <c r="I73" s="134">
        <v>0</v>
      </c>
      <c r="J73" s="27">
        <v>0</v>
      </c>
      <c r="K73" s="21">
        <v>0</v>
      </c>
      <c r="L73" s="27">
        <v>0</v>
      </c>
      <c r="M73" s="21">
        <v>0</v>
      </c>
      <c r="N73" s="27">
        <v>0</v>
      </c>
      <c r="O73" s="21">
        <v>0</v>
      </c>
      <c r="P73" s="27">
        <v>0</v>
      </c>
      <c r="Q73" s="134">
        <v>0</v>
      </c>
      <c r="R73" s="27">
        <v>4414500</v>
      </c>
      <c r="S73" s="21">
        <v>5.0034999999999998</v>
      </c>
      <c r="T73" s="27">
        <v>3675700</v>
      </c>
      <c r="U73" s="21">
        <v>4.1993999999999998</v>
      </c>
      <c r="V73" s="27">
        <v>3255700</v>
      </c>
      <c r="W73" s="21">
        <v>4.5979000000000001</v>
      </c>
      <c r="X73" s="27">
        <v>3091900</v>
      </c>
      <c r="Y73" s="134">
        <v>4.6033999999999997</v>
      </c>
    </row>
    <row r="74" spans="1:25" ht="13.5" thickTop="1" x14ac:dyDescent="0.2">
      <c r="A74" s="13" t="s">
        <v>147</v>
      </c>
      <c r="B74" s="6">
        <v>0</v>
      </c>
      <c r="C74" s="18">
        <v>0</v>
      </c>
      <c r="D74" s="6">
        <v>0</v>
      </c>
      <c r="E74" s="18">
        <v>0</v>
      </c>
      <c r="F74" s="6">
        <v>0</v>
      </c>
      <c r="G74" s="18">
        <v>0</v>
      </c>
      <c r="H74" s="6">
        <v>0</v>
      </c>
      <c r="I74" s="137">
        <v>0</v>
      </c>
      <c r="J74" s="6">
        <v>0</v>
      </c>
      <c r="K74" s="18">
        <v>0</v>
      </c>
      <c r="L74" s="6">
        <v>0</v>
      </c>
      <c r="M74" s="18">
        <v>0</v>
      </c>
      <c r="N74" s="6">
        <v>0</v>
      </c>
      <c r="O74" s="18">
        <v>0</v>
      </c>
      <c r="P74" s="6">
        <v>0</v>
      </c>
      <c r="Q74" s="137">
        <v>0</v>
      </c>
      <c r="R74" s="6">
        <v>0</v>
      </c>
      <c r="S74" s="18">
        <v>0</v>
      </c>
      <c r="T74" s="6">
        <v>0</v>
      </c>
      <c r="U74" s="18">
        <v>0</v>
      </c>
      <c r="V74" s="6">
        <v>0</v>
      </c>
      <c r="W74" s="18">
        <v>0</v>
      </c>
      <c r="X74" s="6">
        <v>0</v>
      </c>
      <c r="Y74" s="137">
        <v>0</v>
      </c>
    </row>
    <row r="75" spans="1:25" ht="13.5" thickBot="1" x14ac:dyDescent="0.25">
      <c r="A75" s="13" t="s">
        <v>146</v>
      </c>
      <c r="B75" s="6">
        <v>28497696</v>
      </c>
      <c r="C75" s="19">
        <v>10.4686</v>
      </c>
      <c r="D75" s="6">
        <v>25444142.199999999</v>
      </c>
      <c r="E75" s="19">
        <v>9.6994000000000007</v>
      </c>
      <c r="F75" s="6">
        <v>23844790.41</v>
      </c>
      <c r="G75" s="19">
        <v>9.7876999999999992</v>
      </c>
      <c r="H75" s="6">
        <v>21839420.600000001</v>
      </c>
      <c r="I75" s="144">
        <v>9.0190999999999999</v>
      </c>
      <c r="J75" s="6">
        <v>0</v>
      </c>
      <c r="K75" s="18">
        <v>0</v>
      </c>
      <c r="L75" s="6">
        <v>0</v>
      </c>
      <c r="M75" s="18">
        <v>0</v>
      </c>
      <c r="N75" s="6">
        <v>0</v>
      </c>
      <c r="O75" s="18">
        <v>0</v>
      </c>
      <c r="P75" s="6">
        <v>0</v>
      </c>
      <c r="Q75" s="137">
        <v>0</v>
      </c>
      <c r="R75" s="6">
        <v>5328000</v>
      </c>
      <c r="S75" s="19">
        <v>6.0388999999999999</v>
      </c>
      <c r="T75" s="6">
        <v>4757100</v>
      </c>
      <c r="U75" s="19">
        <v>5.4348999999999998</v>
      </c>
      <c r="V75" s="6">
        <v>3495750</v>
      </c>
      <c r="W75" s="19">
        <v>4.9368999999999996</v>
      </c>
      <c r="X75" s="6">
        <v>3057160</v>
      </c>
      <c r="Y75" s="144">
        <v>4.5517000000000003</v>
      </c>
    </row>
    <row r="76" spans="1:25" ht="14.25" thickTop="1" thickBot="1" x14ac:dyDescent="0.25">
      <c r="A76" s="25" t="s">
        <v>145</v>
      </c>
      <c r="B76" s="27">
        <v>28497696</v>
      </c>
      <c r="C76" s="21">
        <v>10.4686</v>
      </c>
      <c r="D76" s="27">
        <v>25444142.199999999</v>
      </c>
      <c r="E76" s="21">
        <v>9.6994000000000007</v>
      </c>
      <c r="F76" s="27">
        <v>23844790.41</v>
      </c>
      <c r="G76" s="21">
        <v>9.7876999999999992</v>
      </c>
      <c r="H76" s="27">
        <v>21839420.600000001</v>
      </c>
      <c r="I76" s="134">
        <v>9.0190999999999999</v>
      </c>
      <c r="J76" s="27">
        <v>0</v>
      </c>
      <c r="K76" s="21">
        <v>0</v>
      </c>
      <c r="L76" s="27">
        <v>0</v>
      </c>
      <c r="M76" s="21">
        <v>0</v>
      </c>
      <c r="N76" s="27">
        <v>0</v>
      </c>
      <c r="O76" s="21">
        <v>0</v>
      </c>
      <c r="P76" s="27">
        <v>0</v>
      </c>
      <c r="Q76" s="134">
        <v>0</v>
      </c>
      <c r="R76" s="27">
        <v>5328000</v>
      </c>
      <c r="S76" s="21">
        <v>6.0388999999999999</v>
      </c>
      <c r="T76" s="27">
        <v>4757100</v>
      </c>
      <c r="U76" s="21">
        <v>5.4348999999999998</v>
      </c>
      <c r="V76" s="27">
        <v>3495750</v>
      </c>
      <c r="W76" s="21">
        <v>4.9368999999999996</v>
      </c>
      <c r="X76" s="27">
        <v>3057160</v>
      </c>
      <c r="Y76" s="134">
        <v>4.5517000000000003</v>
      </c>
    </row>
    <row r="77" spans="1:25" ht="13.5" thickTop="1" x14ac:dyDescent="0.2">
      <c r="A77" s="13" t="s">
        <v>144</v>
      </c>
      <c r="B77" s="6">
        <v>0</v>
      </c>
      <c r="C77" s="18">
        <v>0</v>
      </c>
      <c r="D77" s="6">
        <v>0</v>
      </c>
      <c r="E77" s="18">
        <v>0</v>
      </c>
      <c r="F77" s="6">
        <v>0</v>
      </c>
      <c r="G77" s="18">
        <v>0</v>
      </c>
      <c r="H77" s="6">
        <v>0</v>
      </c>
      <c r="I77" s="137">
        <v>0</v>
      </c>
      <c r="J77" s="6">
        <v>0</v>
      </c>
      <c r="K77" s="18">
        <v>0</v>
      </c>
      <c r="L77" s="6">
        <v>0</v>
      </c>
      <c r="M77" s="18">
        <v>0</v>
      </c>
      <c r="N77" s="6">
        <v>0</v>
      </c>
      <c r="O77" s="18">
        <v>0</v>
      </c>
      <c r="P77" s="6">
        <v>0</v>
      </c>
      <c r="Q77" s="137">
        <v>0</v>
      </c>
      <c r="R77" s="6">
        <v>0</v>
      </c>
      <c r="S77" s="18">
        <v>0</v>
      </c>
      <c r="T77" s="6">
        <v>0</v>
      </c>
      <c r="U77" s="18">
        <v>0</v>
      </c>
      <c r="V77" s="6">
        <v>0</v>
      </c>
      <c r="W77" s="18">
        <v>0</v>
      </c>
      <c r="X77" s="6">
        <v>0</v>
      </c>
      <c r="Y77" s="137">
        <v>0</v>
      </c>
    </row>
    <row r="78" spans="1:25" ht="13.5" thickBot="1" x14ac:dyDescent="0.25">
      <c r="A78" s="13" t="s">
        <v>143</v>
      </c>
      <c r="B78" s="6">
        <v>0</v>
      </c>
      <c r="C78" s="18">
        <v>0</v>
      </c>
      <c r="D78" s="6">
        <v>0</v>
      </c>
      <c r="E78" s="18">
        <v>0</v>
      </c>
      <c r="F78" s="6">
        <v>0</v>
      </c>
      <c r="G78" s="18">
        <v>0</v>
      </c>
      <c r="H78" s="6">
        <v>0</v>
      </c>
      <c r="I78" s="137">
        <v>0</v>
      </c>
      <c r="J78" s="6">
        <v>0</v>
      </c>
      <c r="K78" s="18">
        <v>0</v>
      </c>
      <c r="L78" s="6">
        <v>0</v>
      </c>
      <c r="M78" s="18">
        <v>0</v>
      </c>
      <c r="N78" s="6">
        <v>0</v>
      </c>
      <c r="O78" s="18">
        <v>0</v>
      </c>
      <c r="P78" s="6">
        <v>0</v>
      </c>
      <c r="Q78" s="137">
        <v>0</v>
      </c>
      <c r="R78" s="6">
        <v>0</v>
      </c>
      <c r="S78" s="18">
        <v>0</v>
      </c>
      <c r="T78" s="6">
        <v>0</v>
      </c>
      <c r="U78" s="18">
        <v>0</v>
      </c>
      <c r="V78" s="6">
        <v>0</v>
      </c>
      <c r="W78" s="18">
        <v>0</v>
      </c>
      <c r="X78" s="6">
        <v>0</v>
      </c>
      <c r="Y78" s="137">
        <v>0</v>
      </c>
    </row>
    <row r="79" spans="1:25" ht="14.25" thickTop="1" thickBot="1" x14ac:dyDescent="0.25">
      <c r="A79" s="25" t="s">
        <v>142</v>
      </c>
      <c r="B79" s="27">
        <v>0</v>
      </c>
      <c r="C79" s="21">
        <v>0</v>
      </c>
      <c r="D79" s="27">
        <v>0</v>
      </c>
      <c r="E79" s="21">
        <v>0</v>
      </c>
      <c r="F79" s="27">
        <v>0</v>
      </c>
      <c r="G79" s="21">
        <v>0</v>
      </c>
      <c r="H79" s="27">
        <v>0</v>
      </c>
      <c r="I79" s="134">
        <v>0</v>
      </c>
      <c r="J79" s="27">
        <v>0</v>
      </c>
      <c r="K79" s="21">
        <v>0</v>
      </c>
      <c r="L79" s="27">
        <v>0</v>
      </c>
      <c r="M79" s="21">
        <v>0</v>
      </c>
      <c r="N79" s="27">
        <v>0</v>
      </c>
      <c r="O79" s="21">
        <v>0</v>
      </c>
      <c r="P79" s="27">
        <v>0</v>
      </c>
      <c r="Q79" s="134">
        <v>0</v>
      </c>
      <c r="R79" s="27">
        <v>0</v>
      </c>
      <c r="S79" s="21">
        <v>0</v>
      </c>
      <c r="T79" s="27">
        <v>0</v>
      </c>
      <c r="U79" s="21">
        <v>0</v>
      </c>
      <c r="V79" s="27">
        <v>0</v>
      </c>
      <c r="W79" s="21">
        <v>0</v>
      </c>
      <c r="X79" s="27">
        <v>0</v>
      </c>
      <c r="Y79" s="134">
        <v>0</v>
      </c>
    </row>
    <row r="80" spans="1:25" ht="14.25" thickTop="1" thickBot="1" x14ac:dyDescent="0.25">
      <c r="A80" s="25" t="s">
        <v>225</v>
      </c>
      <c r="B80" s="27">
        <v>0</v>
      </c>
      <c r="C80" s="16">
        <v>0</v>
      </c>
      <c r="D80" s="27">
        <v>0</v>
      </c>
      <c r="E80" s="16">
        <v>0</v>
      </c>
      <c r="F80" s="27">
        <v>0</v>
      </c>
      <c r="G80" s="16">
        <v>0</v>
      </c>
      <c r="H80" s="27">
        <v>0</v>
      </c>
      <c r="I80" s="178">
        <v>0</v>
      </c>
      <c r="J80" s="27">
        <v>0</v>
      </c>
      <c r="K80" s="16">
        <v>0</v>
      </c>
      <c r="L80" s="27">
        <v>0</v>
      </c>
      <c r="M80" s="16">
        <v>0</v>
      </c>
      <c r="N80" s="27">
        <v>0</v>
      </c>
      <c r="O80" s="16">
        <v>0</v>
      </c>
      <c r="P80" s="27">
        <v>0</v>
      </c>
      <c r="Q80" s="178">
        <v>0</v>
      </c>
      <c r="R80" s="27">
        <v>0</v>
      </c>
      <c r="S80" s="16">
        <v>0</v>
      </c>
      <c r="T80" s="27">
        <v>0</v>
      </c>
      <c r="U80" s="16">
        <v>0</v>
      </c>
      <c r="V80" s="27">
        <v>0</v>
      </c>
      <c r="W80" s="16">
        <v>0</v>
      </c>
      <c r="X80" s="27">
        <v>0</v>
      </c>
      <c r="Y80" s="178">
        <v>0</v>
      </c>
    </row>
    <row r="81" spans="1:25" ht="14.25" thickTop="1" thickBot="1" x14ac:dyDescent="0.25">
      <c r="A81" s="24" t="s">
        <v>135</v>
      </c>
      <c r="B81" s="27">
        <v>151511227.03999999</v>
      </c>
      <c r="C81" s="16">
        <v>55.657499999999999</v>
      </c>
      <c r="D81" s="27">
        <v>139197393.49000001</v>
      </c>
      <c r="E81" s="16">
        <v>53.0627</v>
      </c>
      <c r="F81" s="27">
        <v>131820406.5</v>
      </c>
      <c r="G81" s="16">
        <v>54.108800000000002</v>
      </c>
      <c r="H81" s="27">
        <v>130972266.56</v>
      </c>
      <c r="I81" s="178">
        <v>54.088099999999997</v>
      </c>
      <c r="J81" s="27">
        <v>0</v>
      </c>
      <c r="K81" s="16">
        <v>0</v>
      </c>
      <c r="L81" s="27">
        <v>0</v>
      </c>
      <c r="M81" s="16">
        <v>0</v>
      </c>
      <c r="N81" s="27">
        <v>0</v>
      </c>
      <c r="O81" s="16">
        <v>0</v>
      </c>
      <c r="P81" s="27">
        <v>0</v>
      </c>
      <c r="Q81" s="178">
        <v>0</v>
      </c>
      <c r="R81" s="27">
        <v>15717700</v>
      </c>
      <c r="S81" s="16">
        <v>17.814900000000002</v>
      </c>
      <c r="T81" s="27">
        <v>14028280</v>
      </c>
      <c r="U81" s="16">
        <v>16.027000000000001</v>
      </c>
      <c r="V81" s="27">
        <v>11978170</v>
      </c>
      <c r="W81" s="16">
        <v>16.9162</v>
      </c>
      <c r="X81" s="27">
        <v>11267060</v>
      </c>
      <c r="Y81" s="178">
        <v>16.775200000000002</v>
      </c>
    </row>
    <row r="82" spans="1:25" ht="14.25" thickTop="1" thickBot="1" x14ac:dyDescent="0.25">
      <c r="A82" s="24" t="s">
        <v>108</v>
      </c>
      <c r="B82" s="27">
        <v>106427339.61</v>
      </c>
      <c r="C82" s="16">
        <v>39.095999999999997</v>
      </c>
      <c r="D82" s="27">
        <v>110219127.83</v>
      </c>
      <c r="E82" s="16">
        <v>42.016100000000002</v>
      </c>
      <c r="F82" s="27">
        <v>95262614.709999993</v>
      </c>
      <c r="G82" s="16">
        <v>39.102800000000002</v>
      </c>
      <c r="H82" s="27">
        <v>94694629.209999993</v>
      </c>
      <c r="I82" s="178">
        <v>39.106400000000001</v>
      </c>
      <c r="J82" s="27">
        <v>0</v>
      </c>
      <c r="K82" s="16">
        <v>0</v>
      </c>
      <c r="L82" s="27">
        <v>0</v>
      </c>
      <c r="M82" s="16">
        <v>0</v>
      </c>
      <c r="N82" s="27">
        <v>0</v>
      </c>
      <c r="O82" s="16">
        <v>0</v>
      </c>
      <c r="P82" s="27">
        <v>0</v>
      </c>
      <c r="Q82" s="178">
        <v>0</v>
      </c>
      <c r="R82" s="27">
        <v>56117151.840000004</v>
      </c>
      <c r="S82" s="16">
        <v>63.604700000000001</v>
      </c>
      <c r="T82" s="27">
        <v>55459447.060000002</v>
      </c>
      <c r="U82" s="16">
        <v>63.3613</v>
      </c>
      <c r="V82" s="27">
        <v>50012668.079999998</v>
      </c>
      <c r="W82" s="16">
        <v>70.630600000000001</v>
      </c>
      <c r="X82" s="27">
        <v>49762969.310000002</v>
      </c>
      <c r="Y82" s="178">
        <v>74.090400000000002</v>
      </c>
    </row>
    <row r="83" spans="1:25" ht="14.25" thickTop="1" thickBot="1" x14ac:dyDescent="0.25">
      <c r="A83" s="24" t="s">
        <v>134</v>
      </c>
      <c r="B83" s="27">
        <v>257938566.65000001</v>
      </c>
      <c r="C83" s="16">
        <v>94.753500000000003</v>
      </c>
      <c r="D83" s="27">
        <v>249416521.31999999</v>
      </c>
      <c r="E83" s="16">
        <v>95.078800000000001</v>
      </c>
      <c r="F83" s="27">
        <v>227083021.21000001</v>
      </c>
      <c r="G83" s="16">
        <v>93.211699999999993</v>
      </c>
      <c r="H83" s="27">
        <v>225666895.77000001</v>
      </c>
      <c r="I83" s="178">
        <v>93.194500000000005</v>
      </c>
      <c r="J83" s="27">
        <v>0</v>
      </c>
      <c r="K83" s="16">
        <v>0</v>
      </c>
      <c r="L83" s="27">
        <v>0</v>
      </c>
      <c r="M83" s="16">
        <v>0</v>
      </c>
      <c r="N83" s="27">
        <v>0</v>
      </c>
      <c r="O83" s="16">
        <v>0</v>
      </c>
      <c r="P83" s="27">
        <v>0</v>
      </c>
      <c r="Q83" s="178">
        <v>0</v>
      </c>
      <c r="R83" s="27">
        <v>71834851.840000004</v>
      </c>
      <c r="S83" s="16">
        <v>81.419499999999999</v>
      </c>
      <c r="T83" s="27">
        <v>69487727.060000002</v>
      </c>
      <c r="U83" s="16">
        <v>79.388300000000001</v>
      </c>
      <c r="V83" s="27">
        <v>61990838.079999998</v>
      </c>
      <c r="W83" s="16">
        <v>87.546800000000005</v>
      </c>
      <c r="X83" s="27">
        <v>61030029.310000002</v>
      </c>
      <c r="Y83" s="178">
        <v>90.865600000000001</v>
      </c>
    </row>
    <row r="84" spans="1:25" ht="13.5" thickTop="1" x14ac:dyDescent="0.2">
      <c r="A84" s="13" t="s">
        <v>90</v>
      </c>
      <c r="B84" s="26">
        <v>0</v>
      </c>
      <c r="C84" s="180">
        <v>0</v>
      </c>
      <c r="D84" s="26">
        <v>0</v>
      </c>
      <c r="E84" s="180">
        <v>0</v>
      </c>
      <c r="F84" s="26">
        <v>0</v>
      </c>
      <c r="G84" s="180">
        <v>0</v>
      </c>
      <c r="H84" s="26">
        <v>0</v>
      </c>
      <c r="I84" s="179">
        <v>0</v>
      </c>
      <c r="J84" s="26">
        <v>0</v>
      </c>
      <c r="K84" s="180">
        <v>0</v>
      </c>
      <c r="L84" s="26">
        <v>0</v>
      </c>
      <c r="M84" s="180">
        <v>0</v>
      </c>
      <c r="N84" s="26">
        <v>0</v>
      </c>
      <c r="O84" s="180">
        <v>0</v>
      </c>
      <c r="P84" s="26">
        <v>0</v>
      </c>
      <c r="Q84" s="179">
        <v>0</v>
      </c>
      <c r="R84" s="26">
        <v>0</v>
      </c>
      <c r="S84" s="180">
        <v>0</v>
      </c>
      <c r="T84" s="26">
        <v>0</v>
      </c>
      <c r="U84" s="180">
        <v>0</v>
      </c>
      <c r="V84" s="26">
        <v>0</v>
      </c>
      <c r="W84" s="180">
        <v>0</v>
      </c>
      <c r="X84" s="26">
        <v>0</v>
      </c>
      <c r="Y84" s="179">
        <v>0</v>
      </c>
    </row>
    <row r="85" spans="1:25" x14ac:dyDescent="0.2">
      <c r="A85" s="13" t="s">
        <v>89</v>
      </c>
      <c r="B85" s="26">
        <v>0</v>
      </c>
      <c r="C85" s="180">
        <v>0</v>
      </c>
      <c r="D85" s="26">
        <v>0</v>
      </c>
      <c r="E85" s="180">
        <v>0</v>
      </c>
      <c r="F85" s="26">
        <v>0</v>
      </c>
      <c r="G85" s="180">
        <v>0</v>
      </c>
      <c r="H85" s="26">
        <v>0</v>
      </c>
      <c r="I85" s="179">
        <v>0</v>
      </c>
      <c r="J85" s="26">
        <v>0</v>
      </c>
      <c r="K85" s="180">
        <v>0</v>
      </c>
      <c r="L85" s="26">
        <v>0</v>
      </c>
      <c r="M85" s="180">
        <v>0</v>
      </c>
      <c r="N85" s="26">
        <v>0</v>
      </c>
      <c r="O85" s="180">
        <v>0</v>
      </c>
      <c r="P85" s="26">
        <v>0</v>
      </c>
      <c r="Q85" s="179">
        <v>0</v>
      </c>
      <c r="R85" s="26">
        <v>0</v>
      </c>
      <c r="S85" s="180">
        <v>0</v>
      </c>
      <c r="T85" s="26">
        <v>0</v>
      </c>
      <c r="U85" s="180">
        <v>0</v>
      </c>
      <c r="V85" s="26">
        <v>0</v>
      </c>
      <c r="W85" s="180">
        <v>0</v>
      </c>
      <c r="X85" s="26">
        <v>0</v>
      </c>
      <c r="Y85" s="179">
        <v>0</v>
      </c>
    </row>
    <row r="86" spans="1:25" ht="13.5" thickBot="1" x14ac:dyDescent="0.25">
      <c r="A86" s="13" t="s">
        <v>88</v>
      </c>
      <c r="B86" s="26">
        <v>0</v>
      </c>
      <c r="C86" s="180">
        <v>0</v>
      </c>
      <c r="D86" s="26">
        <v>0</v>
      </c>
      <c r="E86" s="180">
        <v>0</v>
      </c>
      <c r="F86" s="26">
        <v>0</v>
      </c>
      <c r="G86" s="180">
        <v>0</v>
      </c>
      <c r="H86" s="26">
        <v>0</v>
      </c>
      <c r="I86" s="179">
        <v>0</v>
      </c>
      <c r="J86" s="26">
        <v>0</v>
      </c>
      <c r="K86" s="180">
        <v>0</v>
      </c>
      <c r="L86" s="26">
        <v>0</v>
      </c>
      <c r="M86" s="180">
        <v>0</v>
      </c>
      <c r="N86" s="26">
        <v>0</v>
      </c>
      <c r="O86" s="180">
        <v>0</v>
      </c>
      <c r="P86" s="26">
        <v>0</v>
      </c>
      <c r="Q86" s="179">
        <v>0</v>
      </c>
      <c r="R86" s="26">
        <v>0</v>
      </c>
      <c r="S86" s="180">
        <v>0</v>
      </c>
      <c r="T86" s="26">
        <v>0</v>
      </c>
      <c r="U86" s="180">
        <v>0</v>
      </c>
      <c r="V86" s="26">
        <v>0</v>
      </c>
      <c r="W86" s="180">
        <v>0</v>
      </c>
      <c r="X86" s="26">
        <v>0</v>
      </c>
      <c r="Y86" s="179">
        <v>0</v>
      </c>
    </row>
    <row r="87" spans="1:25" ht="14.25" thickTop="1" thickBot="1" x14ac:dyDescent="0.25">
      <c r="A87" s="24" t="s">
        <v>87</v>
      </c>
      <c r="B87" s="27">
        <v>0</v>
      </c>
      <c r="C87" s="16">
        <v>0</v>
      </c>
      <c r="D87" s="27">
        <v>0</v>
      </c>
      <c r="E87" s="16">
        <v>0</v>
      </c>
      <c r="F87" s="27">
        <v>0</v>
      </c>
      <c r="G87" s="16">
        <v>0</v>
      </c>
      <c r="H87" s="27">
        <v>0</v>
      </c>
      <c r="I87" s="178">
        <v>0</v>
      </c>
      <c r="J87" s="27">
        <v>0</v>
      </c>
      <c r="K87" s="16">
        <v>0</v>
      </c>
      <c r="L87" s="27">
        <v>0</v>
      </c>
      <c r="M87" s="16">
        <v>0</v>
      </c>
      <c r="N87" s="27">
        <v>0</v>
      </c>
      <c r="O87" s="16">
        <v>0</v>
      </c>
      <c r="P87" s="27">
        <v>0</v>
      </c>
      <c r="Q87" s="178">
        <v>0</v>
      </c>
      <c r="R87" s="27">
        <v>0</v>
      </c>
      <c r="S87" s="16">
        <v>0</v>
      </c>
      <c r="T87" s="27">
        <v>0</v>
      </c>
      <c r="U87" s="16">
        <v>0</v>
      </c>
      <c r="V87" s="27">
        <v>0</v>
      </c>
      <c r="W87" s="16">
        <v>0</v>
      </c>
      <c r="X87" s="27">
        <v>0</v>
      </c>
      <c r="Y87" s="178">
        <v>0</v>
      </c>
    </row>
    <row r="88" spans="1:25" ht="14.25" thickTop="1" thickBot="1" x14ac:dyDescent="0.25"/>
    <row r="89" spans="1:25" s="2" customFormat="1" ht="13.5" thickTop="1" x14ac:dyDescent="0.2">
      <c r="A89" s="155" t="s">
        <v>86</v>
      </c>
      <c r="B89" s="177">
        <v>1</v>
      </c>
      <c r="C89" s="177"/>
      <c r="D89" s="177">
        <v>2177</v>
      </c>
      <c r="E89" s="177"/>
      <c r="F89" s="177">
        <v>2214</v>
      </c>
      <c r="G89" s="177"/>
      <c r="H89" s="177">
        <v>2252</v>
      </c>
      <c r="I89" s="176"/>
      <c r="J89" s="177">
        <v>0</v>
      </c>
      <c r="K89" s="177"/>
      <c r="L89" s="177">
        <v>0</v>
      </c>
      <c r="M89" s="177"/>
      <c r="N89" s="177">
        <v>0</v>
      </c>
      <c r="O89" s="177"/>
      <c r="P89" s="177">
        <v>0</v>
      </c>
      <c r="Q89" s="176"/>
      <c r="R89" s="177">
        <v>796</v>
      </c>
      <c r="S89" s="177"/>
      <c r="T89" s="177">
        <v>792</v>
      </c>
      <c r="U89" s="177"/>
      <c r="V89" s="177">
        <v>787</v>
      </c>
      <c r="W89" s="177"/>
      <c r="X89" s="177">
        <v>757</v>
      </c>
      <c r="Y89" s="176"/>
    </row>
    <row r="90" spans="1:25" s="2" customFormat="1" ht="13.5" thickBot="1" x14ac:dyDescent="0.25">
      <c r="A90" s="152" t="s">
        <v>133</v>
      </c>
      <c r="B90" s="175">
        <v>272220688</v>
      </c>
      <c r="C90" s="175"/>
      <c r="D90" s="175">
        <v>120498.897749</v>
      </c>
      <c r="E90" s="175"/>
      <c r="F90" s="175">
        <v>110036.506097</v>
      </c>
      <c r="G90" s="175"/>
      <c r="H90" s="175">
        <v>107524.90923600001</v>
      </c>
      <c r="I90" s="174"/>
      <c r="J90" s="175">
        <v>0</v>
      </c>
      <c r="K90" s="175"/>
      <c r="L90" s="175">
        <v>0</v>
      </c>
      <c r="M90" s="175"/>
      <c r="N90" s="175">
        <v>0</v>
      </c>
      <c r="O90" s="175"/>
      <c r="P90" s="175">
        <v>0</v>
      </c>
      <c r="Q90" s="174"/>
      <c r="R90" s="175">
        <v>110839.22172099999</v>
      </c>
      <c r="S90" s="175"/>
      <c r="T90" s="175">
        <v>110516.27381300001</v>
      </c>
      <c r="U90" s="175"/>
      <c r="V90" s="175">
        <v>89973.042883999995</v>
      </c>
      <c r="W90" s="175"/>
      <c r="X90" s="175">
        <v>88725.442668000003</v>
      </c>
      <c r="Y90" s="174"/>
    </row>
    <row r="91" spans="1:25" ht="14.25" thickTop="1" thickBot="1" x14ac:dyDescent="0.25"/>
    <row r="92" spans="1:25" ht="13.5" thickTop="1" x14ac:dyDescent="0.2">
      <c r="A92" s="23" t="s">
        <v>132</v>
      </c>
      <c r="B92" s="172">
        <v>0</v>
      </c>
      <c r="C92" s="173"/>
      <c r="D92" s="172">
        <v>0</v>
      </c>
      <c r="E92" s="173"/>
      <c r="F92" s="172">
        <v>0</v>
      </c>
      <c r="G92" s="173"/>
      <c r="H92" s="172">
        <v>0</v>
      </c>
      <c r="I92" s="22"/>
      <c r="J92" s="172">
        <v>0</v>
      </c>
      <c r="K92" s="173"/>
      <c r="L92" s="172">
        <v>0</v>
      </c>
      <c r="M92" s="173"/>
      <c r="N92" s="172">
        <v>0</v>
      </c>
      <c r="O92" s="173"/>
      <c r="P92" s="172">
        <v>0</v>
      </c>
      <c r="Q92" s="22"/>
      <c r="R92" s="172">
        <v>7755349.2400000002</v>
      </c>
      <c r="S92" s="173"/>
      <c r="T92" s="172">
        <v>14692922.060000001</v>
      </c>
      <c r="U92" s="173"/>
      <c r="V92" s="172">
        <v>7814118.8399999999</v>
      </c>
      <c r="W92" s="173"/>
      <c r="X92" s="172">
        <v>6684444.5800000001</v>
      </c>
      <c r="Y92" s="22"/>
    </row>
    <row r="93" spans="1:25" ht="13.5" thickBot="1" x14ac:dyDescent="0.25">
      <c r="A93" s="148" t="s">
        <v>131</v>
      </c>
      <c r="B93" s="170">
        <v>0</v>
      </c>
      <c r="C93" s="171"/>
      <c r="D93" s="170">
        <v>0</v>
      </c>
      <c r="E93" s="171"/>
      <c r="F93" s="170">
        <v>0</v>
      </c>
      <c r="G93" s="171"/>
      <c r="H93" s="170">
        <v>0</v>
      </c>
      <c r="I93" s="169"/>
      <c r="J93" s="170">
        <v>0</v>
      </c>
      <c r="K93" s="171"/>
      <c r="L93" s="170">
        <v>0</v>
      </c>
      <c r="M93" s="171"/>
      <c r="N93" s="170">
        <v>0</v>
      </c>
      <c r="O93" s="171"/>
      <c r="P93" s="170">
        <v>0</v>
      </c>
      <c r="Q93" s="169"/>
      <c r="R93" s="170">
        <v>6501525.5700000003</v>
      </c>
      <c r="S93" s="171"/>
      <c r="T93" s="170">
        <v>5692657.8399999999</v>
      </c>
      <c r="U93" s="171"/>
      <c r="V93" s="170">
        <v>1922201.69</v>
      </c>
      <c r="W93" s="171"/>
      <c r="X93" s="170">
        <v>19400586.219999999</v>
      </c>
      <c r="Y93" s="169"/>
    </row>
    <row r="94" spans="1:25" ht="14.25" thickTop="1" thickBot="1" x14ac:dyDescent="0.25">
      <c r="A94" s="24" t="s">
        <v>130</v>
      </c>
      <c r="B94" s="27">
        <v>0</v>
      </c>
      <c r="C94" s="15"/>
      <c r="D94" s="27">
        <v>0</v>
      </c>
      <c r="E94" s="15"/>
      <c r="F94" s="27">
        <v>0</v>
      </c>
      <c r="G94" s="15"/>
      <c r="H94" s="27">
        <v>0</v>
      </c>
      <c r="I94" s="168"/>
      <c r="J94" s="27">
        <v>0</v>
      </c>
      <c r="K94" s="15"/>
      <c r="L94" s="27">
        <v>0</v>
      </c>
      <c r="M94" s="15"/>
      <c r="N94" s="27">
        <v>0</v>
      </c>
      <c r="O94" s="15"/>
      <c r="P94" s="27">
        <v>0</v>
      </c>
      <c r="Q94" s="168"/>
      <c r="R94" s="27">
        <v>1253823.67</v>
      </c>
      <c r="S94" s="15"/>
      <c r="T94" s="27">
        <v>9000264.2200000007</v>
      </c>
      <c r="U94" s="15"/>
      <c r="V94" s="27">
        <v>5891917.1500000004</v>
      </c>
      <c r="W94" s="15"/>
      <c r="X94" s="27">
        <v>-12716141.640000001</v>
      </c>
      <c r="Y94" s="168"/>
    </row>
    <row r="95" spans="1:25" ht="13.5" thickTop="1" x14ac:dyDescent="0.2"/>
    <row r="98" spans="1:17" x14ac:dyDescent="0.2">
      <c r="A98" s="1" t="s">
        <v>1295</v>
      </c>
    </row>
    <row r="99" spans="1:17" x14ac:dyDescent="0.2">
      <c r="A99" s="1" t="s">
        <v>224</v>
      </c>
    </row>
    <row r="100" spans="1:17" ht="13.5" thickBot="1" x14ac:dyDescent="0.25"/>
    <row r="101" spans="1:17" ht="13.5" thickTop="1" x14ac:dyDescent="0.2">
      <c r="A101" s="23"/>
      <c r="B101" s="7"/>
      <c r="C101" s="3"/>
      <c r="D101" s="7"/>
      <c r="E101" s="3"/>
      <c r="F101" s="7"/>
      <c r="G101" s="3"/>
      <c r="H101" s="7"/>
      <c r="I101" s="22"/>
      <c r="J101" s="34"/>
      <c r="K101" s="3"/>
      <c r="L101" s="7"/>
      <c r="M101" s="3"/>
      <c r="N101" s="7"/>
      <c r="O101" s="3"/>
      <c r="P101" s="7"/>
      <c r="Q101" s="22"/>
    </row>
    <row r="102" spans="1:17" x14ac:dyDescent="0.2">
      <c r="A102" s="13"/>
      <c r="B102" s="397" t="s">
        <v>223</v>
      </c>
      <c r="C102" s="397"/>
      <c r="D102" s="397"/>
      <c r="E102" s="397"/>
      <c r="F102" s="397"/>
      <c r="G102" s="397"/>
      <c r="H102" s="397"/>
      <c r="I102" s="398"/>
      <c r="J102" s="399" t="s">
        <v>222</v>
      </c>
      <c r="K102" s="397"/>
      <c r="L102" s="397"/>
      <c r="M102" s="397"/>
      <c r="N102" s="397"/>
      <c r="O102" s="397"/>
      <c r="P102" s="397"/>
      <c r="Q102" s="398"/>
    </row>
    <row r="103" spans="1:17" x14ac:dyDescent="0.2">
      <c r="A103" s="13"/>
      <c r="B103" s="214"/>
      <c r="C103" s="215"/>
      <c r="D103" s="214"/>
      <c r="E103" s="215"/>
      <c r="F103" s="214"/>
      <c r="G103" s="215"/>
      <c r="H103" s="214"/>
      <c r="I103" s="213"/>
      <c r="J103" s="216"/>
      <c r="K103" s="215"/>
      <c r="L103" s="214"/>
      <c r="M103" s="215"/>
      <c r="N103" s="214"/>
      <c r="O103" s="215"/>
      <c r="P103" s="214"/>
      <c r="Q103" s="213"/>
    </row>
    <row r="104" spans="1:17" x14ac:dyDescent="0.2">
      <c r="A104" s="13"/>
      <c r="B104" s="360" t="s">
        <v>1</v>
      </c>
      <c r="C104" s="377"/>
      <c r="D104" s="360" t="s">
        <v>2</v>
      </c>
      <c r="E104" s="378"/>
      <c r="F104" s="360" t="s">
        <v>3</v>
      </c>
      <c r="G104" s="378"/>
      <c r="H104" s="360" t="s">
        <v>4</v>
      </c>
      <c r="I104" s="379"/>
      <c r="J104" s="360" t="s">
        <v>1</v>
      </c>
      <c r="K104" s="378"/>
      <c r="L104" s="360" t="s">
        <v>2</v>
      </c>
      <c r="M104" s="378"/>
      <c r="N104" s="360" t="s">
        <v>3</v>
      </c>
      <c r="O104" s="378"/>
      <c r="P104" s="360" t="s">
        <v>4</v>
      </c>
      <c r="Q104" s="379"/>
    </row>
    <row r="105" spans="1:17" ht="13.5" thickBot="1" x14ac:dyDescent="0.25">
      <c r="A105" s="148"/>
      <c r="B105" s="230" t="s">
        <v>70</v>
      </c>
      <c r="C105" s="211" t="s">
        <v>71</v>
      </c>
      <c r="D105" s="230" t="s">
        <v>70</v>
      </c>
      <c r="E105" s="231" t="s">
        <v>71</v>
      </c>
      <c r="F105" s="230" t="s">
        <v>70</v>
      </c>
      <c r="G105" s="231" t="s">
        <v>71</v>
      </c>
      <c r="H105" s="230" t="s">
        <v>70</v>
      </c>
      <c r="I105" s="209" t="s">
        <v>71</v>
      </c>
      <c r="J105" s="230" t="s">
        <v>70</v>
      </c>
      <c r="K105" s="211" t="s">
        <v>71</v>
      </c>
      <c r="L105" s="230" t="s">
        <v>70</v>
      </c>
      <c r="M105" s="211" t="s">
        <v>71</v>
      </c>
      <c r="N105" s="230" t="s">
        <v>70</v>
      </c>
      <c r="O105" s="211" t="s">
        <v>71</v>
      </c>
      <c r="P105" s="230" t="s">
        <v>70</v>
      </c>
      <c r="Q105" s="209" t="s">
        <v>71</v>
      </c>
    </row>
    <row r="106" spans="1:17" ht="13.5" thickTop="1" x14ac:dyDescent="0.2">
      <c r="A106" s="11" t="s">
        <v>128</v>
      </c>
      <c r="B106" s="28"/>
      <c r="C106" s="9"/>
      <c r="D106" s="28"/>
      <c r="E106" s="9"/>
      <c r="F106" s="28"/>
      <c r="G106" s="9"/>
      <c r="H106" s="28"/>
      <c r="I106" s="137"/>
      <c r="J106" s="28"/>
      <c r="K106" s="9"/>
      <c r="L106" s="28"/>
      <c r="M106" s="9"/>
      <c r="N106" s="28"/>
      <c r="O106" s="9"/>
      <c r="P106" s="28"/>
      <c r="Q106" s="137"/>
    </row>
    <row r="107" spans="1:17" x14ac:dyDescent="0.2">
      <c r="A107" s="13" t="s">
        <v>127</v>
      </c>
      <c r="B107" s="28">
        <v>4216787039.6999998</v>
      </c>
      <c r="C107" s="31">
        <v>55.998702142552901</v>
      </c>
      <c r="D107" s="28">
        <v>3698396119.2199998</v>
      </c>
      <c r="E107" s="31">
        <v>55.683123798416602</v>
      </c>
      <c r="F107" s="28">
        <v>3493679134.4499998</v>
      </c>
      <c r="G107" s="31">
        <v>56.5073194085465</v>
      </c>
      <c r="H107" s="28">
        <v>3452978786.6399999</v>
      </c>
      <c r="I107" s="144">
        <v>58.854994250978301</v>
      </c>
      <c r="J107" s="28">
        <v>0</v>
      </c>
      <c r="K107" s="9">
        <v>0</v>
      </c>
      <c r="L107" s="28">
        <v>0</v>
      </c>
      <c r="M107" s="9">
        <v>0</v>
      </c>
      <c r="N107" s="28">
        <v>0</v>
      </c>
      <c r="O107" s="9">
        <v>0</v>
      </c>
      <c r="P107" s="28">
        <v>0</v>
      </c>
      <c r="Q107" s="137">
        <v>0</v>
      </c>
    </row>
    <row r="108" spans="1:17" x14ac:dyDescent="0.2">
      <c r="A108" s="13" t="s">
        <v>126</v>
      </c>
      <c r="B108" s="28">
        <v>1299136478.24</v>
      </c>
      <c r="C108" s="31">
        <v>17.2524616497262</v>
      </c>
      <c r="D108" s="28">
        <v>1060632810.35</v>
      </c>
      <c r="E108" s="31">
        <v>15.9689081914344</v>
      </c>
      <c r="F108" s="28">
        <v>1149917787.54</v>
      </c>
      <c r="G108" s="31">
        <v>18.598952340344599</v>
      </c>
      <c r="H108" s="28">
        <v>1048929965.1900001</v>
      </c>
      <c r="I108" s="144">
        <v>17.8786986209691</v>
      </c>
      <c r="J108" s="28">
        <v>737367391</v>
      </c>
      <c r="K108" s="31">
        <v>87.127921033647596</v>
      </c>
      <c r="L108" s="28">
        <v>645593403</v>
      </c>
      <c r="M108" s="31">
        <v>87.763977431017807</v>
      </c>
      <c r="N108" s="28">
        <v>577911892.40999997</v>
      </c>
      <c r="O108" s="31">
        <v>89.936782855193101</v>
      </c>
      <c r="P108" s="28">
        <v>487150245.05000001</v>
      </c>
      <c r="Q108" s="144">
        <v>90.066534986443898</v>
      </c>
    </row>
    <row r="109" spans="1:17" x14ac:dyDescent="0.2">
      <c r="A109" s="13" t="s">
        <v>125</v>
      </c>
      <c r="B109" s="28">
        <v>21489274.780000001</v>
      </c>
      <c r="C109" s="31">
        <v>0.285376398270828</v>
      </c>
      <c r="D109" s="28">
        <v>21020017.199999999</v>
      </c>
      <c r="E109" s="31">
        <v>0.31647778719800801</v>
      </c>
      <c r="F109" s="28">
        <v>20521491.379999999</v>
      </c>
      <c r="G109" s="31">
        <v>0.33191785035861598</v>
      </c>
      <c r="H109" s="28">
        <v>37689354.899999999</v>
      </c>
      <c r="I109" s="144">
        <v>0.64240382088216097</v>
      </c>
      <c r="J109" s="28">
        <v>65718623</v>
      </c>
      <c r="K109" s="31">
        <v>7.7653650881125698</v>
      </c>
      <c r="L109" s="28">
        <v>48332293</v>
      </c>
      <c r="M109" s="31">
        <v>6.5704424059013196</v>
      </c>
      <c r="N109" s="28">
        <v>35101002.5</v>
      </c>
      <c r="O109" s="31">
        <v>5.4625476327842097</v>
      </c>
      <c r="P109" s="28">
        <v>26288171</v>
      </c>
      <c r="Q109" s="144">
        <v>4.8602756483435696</v>
      </c>
    </row>
    <row r="110" spans="1:17" x14ac:dyDescent="0.2">
      <c r="A110" s="13" t="s">
        <v>124</v>
      </c>
      <c r="B110" s="28">
        <v>1992738582.8699999</v>
      </c>
      <c r="C110" s="31">
        <v>26.463459809449901</v>
      </c>
      <c r="D110" s="28">
        <v>1861812836.3599999</v>
      </c>
      <c r="E110" s="31">
        <v>28.0314902229509</v>
      </c>
      <c r="F110" s="28">
        <v>1518583528.6400001</v>
      </c>
      <c r="G110" s="31">
        <v>24.561810400750201</v>
      </c>
      <c r="H110" s="28">
        <v>1327327598.7</v>
      </c>
      <c r="I110" s="144">
        <v>22.623903307170199</v>
      </c>
      <c r="J110" s="28">
        <v>43218342</v>
      </c>
      <c r="K110" s="31">
        <v>5.1067138782398001</v>
      </c>
      <c r="L110" s="28">
        <v>41676110</v>
      </c>
      <c r="M110" s="31">
        <v>5.6655801630807803</v>
      </c>
      <c r="N110" s="28">
        <v>29562783.32</v>
      </c>
      <c r="O110" s="31">
        <v>4.6006695120225896</v>
      </c>
      <c r="P110" s="28">
        <v>27439774.859999999</v>
      </c>
      <c r="Q110" s="144">
        <v>5.07318936521252</v>
      </c>
    </row>
    <row r="111" spans="1:17" ht="13.5" thickBot="1" x14ac:dyDescent="0.25">
      <c r="A111" s="13" t="s">
        <v>123</v>
      </c>
      <c r="B111" s="28">
        <v>-95507413.049999997</v>
      </c>
      <c r="C111" s="31">
        <v>-1.2683332417406601</v>
      </c>
      <c r="D111" s="28">
        <v>-116469505.93000001</v>
      </c>
      <c r="E111" s="31">
        <v>-1.75356714326435</v>
      </c>
      <c r="F111" s="28">
        <v>0</v>
      </c>
      <c r="G111" s="9">
        <v>0</v>
      </c>
      <c r="H111" s="28">
        <v>0</v>
      </c>
      <c r="I111" s="137">
        <v>0</v>
      </c>
      <c r="J111" s="28">
        <v>0</v>
      </c>
      <c r="K111" s="9">
        <v>0</v>
      </c>
      <c r="L111" s="28">
        <v>0</v>
      </c>
      <c r="M111" s="9">
        <v>0</v>
      </c>
      <c r="N111" s="28">
        <v>0</v>
      </c>
      <c r="O111" s="9">
        <v>0</v>
      </c>
      <c r="P111" s="28">
        <v>0</v>
      </c>
      <c r="Q111" s="137">
        <v>0</v>
      </c>
    </row>
    <row r="112" spans="1:17" ht="14.25" thickTop="1" thickBot="1" x14ac:dyDescent="0.25">
      <c r="A112" s="24" t="s">
        <v>72</v>
      </c>
      <c r="B112" s="35">
        <v>7530151376</v>
      </c>
      <c r="C112" s="136">
        <v>100</v>
      </c>
      <c r="D112" s="35">
        <v>6641861783</v>
      </c>
      <c r="E112" s="136">
        <v>100</v>
      </c>
      <c r="F112" s="35">
        <v>6182701942</v>
      </c>
      <c r="G112" s="136">
        <v>100</v>
      </c>
      <c r="H112" s="35">
        <v>5866925705</v>
      </c>
      <c r="I112" s="134">
        <v>99.999999999999901</v>
      </c>
      <c r="J112" s="35">
        <v>846304356</v>
      </c>
      <c r="K112" s="136">
        <v>99.999999999999901</v>
      </c>
      <c r="L112" s="35">
        <v>735601806</v>
      </c>
      <c r="M112" s="136">
        <v>100</v>
      </c>
      <c r="N112" s="35">
        <v>642575678</v>
      </c>
      <c r="O112" s="136">
        <v>100</v>
      </c>
      <c r="P112" s="35">
        <v>540878191</v>
      </c>
      <c r="Q112" s="134">
        <v>100</v>
      </c>
    </row>
    <row r="113" spans="1:17" ht="13.5" thickTop="1" x14ac:dyDescent="0.2">
      <c r="A113" s="11" t="s">
        <v>122</v>
      </c>
      <c r="B113" s="28"/>
      <c r="C113" s="9"/>
      <c r="D113" s="28"/>
      <c r="E113" s="9"/>
      <c r="F113" s="28"/>
      <c r="G113" s="9"/>
      <c r="H113" s="28"/>
      <c r="I113" s="137"/>
      <c r="J113" s="28"/>
      <c r="K113" s="9"/>
      <c r="L113" s="28"/>
      <c r="M113" s="9"/>
      <c r="N113" s="28"/>
      <c r="O113" s="9"/>
      <c r="P113" s="28"/>
      <c r="Q113" s="137"/>
    </row>
    <row r="114" spans="1:17" x14ac:dyDescent="0.2">
      <c r="A114" s="13" t="s">
        <v>121</v>
      </c>
      <c r="B114" s="28">
        <v>22798458.440000001</v>
      </c>
      <c r="C114" s="31">
        <v>0.302762285946923</v>
      </c>
      <c r="D114" s="28">
        <v>17180440.309999999</v>
      </c>
      <c r="E114" s="31">
        <v>0.25866904297282201</v>
      </c>
      <c r="F114" s="28">
        <v>36181982.859999999</v>
      </c>
      <c r="G114" s="31">
        <v>0.58521311878471705</v>
      </c>
      <c r="H114" s="28">
        <v>35928184.170000002</v>
      </c>
      <c r="I114" s="144">
        <v>0.61238519070980302</v>
      </c>
      <c r="J114" s="28">
        <v>0</v>
      </c>
      <c r="K114" s="9">
        <v>0</v>
      </c>
      <c r="L114" s="28">
        <v>0</v>
      </c>
      <c r="M114" s="9">
        <v>0</v>
      </c>
      <c r="N114" s="28">
        <v>0</v>
      </c>
      <c r="O114" s="9">
        <v>0</v>
      </c>
      <c r="P114" s="28">
        <v>0</v>
      </c>
      <c r="Q114" s="137">
        <v>0</v>
      </c>
    </row>
    <row r="115" spans="1:17" x14ac:dyDescent="0.2">
      <c r="A115" s="13" t="s">
        <v>120</v>
      </c>
      <c r="B115" s="28">
        <v>416997473.45999998</v>
      </c>
      <c r="C115" s="31">
        <v>5.5377037281315902</v>
      </c>
      <c r="D115" s="28">
        <v>349387099.14999998</v>
      </c>
      <c r="E115" s="31">
        <v>5.2603789503332603</v>
      </c>
      <c r="F115" s="28">
        <v>282984330.94</v>
      </c>
      <c r="G115" s="31">
        <v>4.57703336816527</v>
      </c>
      <c r="H115" s="28">
        <v>222005332.68000001</v>
      </c>
      <c r="I115" s="144">
        <v>3.7840147263928698</v>
      </c>
      <c r="J115" s="28">
        <v>0</v>
      </c>
      <c r="K115" s="9">
        <v>0</v>
      </c>
      <c r="L115" s="28">
        <v>0</v>
      </c>
      <c r="M115" s="9">
        <v>0</v>
      </c>
      <c r="N115" s="28">
        <v>0</v>
      </c>
      <c r="O115" s="9">
        <v>0</v>
      </c>
      <c r="P115" s="28">
        <v>0</v>
      </c>
      <c r="Q115" s="137">
        <v>0</v>
      </c>
    </row>
    <row r="116" spans="1:17" x14ac:dyDescent="0.2">
      <c r="A116" s="13" t="s">
        <v>119</v>
      </c>
      <c r="B116" s="28">
        <v>212596249.44999999</v>
      </c>
      <c r="C116" s="31">
        <v>2.8232666097411898</v>
      </c>
      <c r="D116" s="28">
        <v>153717617.83000001</v>
      </c>
      <c r="E116" s="31">
        <v>2.31437543943529</v>
      </c>
      <c r="F116" s="28">
        <v>149034466.15000001</v>
      </c>
      <c r="G116" s="31">
        <v>2.4105070493103602</v>
      </c>
      <c r="H116" s="28">
        <v>122205206.39</v>
      </c>
      <c r="I116" s="144">
        <v>2.0829513194090001</v>
      </c>
      <c r="J116" s="28">
        <v>0</v>
      </c>
      <c r="K116" s="9">
        <v>0</v>
      </c>
      <c r="L116" s="28">
        <v>0</v>
      </c>
      <c r="M116" s="9">
        <v>0</v>
      </c>
      <c r="N116" s="28">
        <v>0</v>
      </c>
      <c r="O116" s="9">
        <v>0</v>
      </c>
      <c r="P116" s="28">
        <v>0</v>
      </c>
      <c r="Q116" s="137">
        <v>0</v>
      </c>
    </row>
    <row r="117" spans="1:17" x14ac:dyDescent="0.2">
      <c r="A117" s="13" t="s">
        <v>118</v>
      </c>
      <c r="B117" s="28">
        <v>271450573.62</v>
      </c>
      <c r="C117" s="31">
        <v>3.6048488281383499</v>
      </c>
      <c r="D117" s="28">
        <v>219720449.36000001</v>
      </c>
      <c r="E117" s="31">
        <v>3.30811535280783</v>
      </c>
      <c r="F117" s="28">
        <v>236660112.06</v>
      </c>
      <c r="G117" s="31">
        <v>3.82777811836521</v>
      </c>
      <c r="H117" s="28">
        <v>230768090.24000001</v>
      </c>
      <c r="I117" s="144">
        <v>3.9333733172454801</v>
      </c>
      <c r="J117" s="28">
        <v>0</v>
      </c>
      <c r="K117" s="9">
        <v>0</v>
      </c>
      <c r="L117" s="28">
        <v>0</v>
      </c>
      <c r="M117" s="9">
        <v>0</v>
      </c>
      <c r="N117" s="28">
        <v>0</v>
      </c>
      <c r="O117" s="9">
        <v>0</v>
      </c>
      <c r="P117" s="28">
        <v>0</v>
      </c>
      <c r="Q117" s="137">
        <v>0</v>
      </c>
    </row>
    <row r="118" spans="1:17" x14ac:dyDescent="0.2">
      <c r="A118" s="13" t="s">
        <v>117</v>
      </c>
      <c r="B118" s="28">
        <v>402146743.44</v>
      </c>
      <c r="C118" s="31">
        <v>5.3404868425834398</v>
      </c>
      <c r="D118" s="28">
        <v>359602612.79000002</v>
      </c>
      <c r="E118" s="31">
        <v>5.4141839220950398</v>
      </c>
      <c r="F118" s="28">
        <v>343324778.02999997</v>
      </c>
      <c r="G118" s="31">
        <v>5.5529893119574298</v>
      </c>
      <c r="H118" s="28">
        <v>413051563.91000003</v>
      </c>
      <c r="I118" s="144">
        <v>7.0403407959931901</v>
      </c>
      <c r="J118" s="28">
        <v>0</v>
      </c>
      <c r="K118" s="9">
        <v>0</v>
      </c>
      <c r="L118" s="28">
        <v>0</v>
      </c>
      <c r="M118" s="9">
        <v>0</v>
      </c>
      <c r="N118" s="28">
        <v>0</v>
      </c>
      <c r="O118" s="9">
        <v>0</v>
      </c>
      <c r="P118" s="28">
        <v>0</v>
      </c>
      <c r="Q118" s="137">
        <v>0</v>
      </c>
    </row>
    <row r="119" spans="1:17" x14ac:dyDescent="0.2">
      <c r="A119" s="13" t="s">
        <v>116</v>
      </c>
      <c r="B119" s="28">
        <v>25892362.050000001</v>
      </c>
      <c r="C119" s="31">
        <v>0.34384915732150501</v>
      </c>
      <c r="D119" s="28">
        <v>22413361</v>
      </c>
      <c r="E119" s="31">
        <v>0.337455998511273</v>
      </c>
      <c r="F119" s="28">
        <v>20224044.079999998</v>
      </c>
      <c r="G119" s="31">
        <v>0.32710689063922599</v>
      </c>
      <c r="H119" s="28">
        <v>19147207.920000002</v>
      </c>
      <c r="I119" s="144">
        <v>0.32635845213241199</v>
      </c>
      <c r="J119" s="28">
        <v>0</v>
      </c>
      <c r="K119" s="9">
        <v>0</v>
      </c>
      <c r="L119" s="28">
        <v>0</v>
      </c>
      <c r="M119" s="9">
        <v>0</v>
      </c>
      <c r="N119" s="28">
        <v>0</v>
      </c>
      <c r="O119" s="9">
        <v>0</v>
      </c>
      <c r="P119" s="28">
        <v>0</v>
      </c>
      <c r="Q119" s="137">
        <v>0</v>
      </c>
    </row>
    <row r="120" spans="1:17" x14ac:dyDescent="0.2">
      <c r="A120" s="13" t="s">
        <v>115</v>
      </c>
      <c r="B120" s="28">
        <v>197784861.18000001</v>
      </c>
      <c r="C120" s="31">
        <v>2.6265721804895699</v>
      </c>
      <c r="D120" s="28">
        <v>212750143.09999999</v>
      </c>
      <c r="E120" s="31">
        <v>3.20317028638528</v>
      </c>
      <c r="F120" s="28">
        <v>168156251.11000001</v>
      </c>
      <c r="G120" s="31">
        <v>2.71978582644293</v>
      </c>
      <c r="H120" s="28">
        <v>199890117.28999999</v>
      </c>
      <c r="I120" s="144">
        <v>3.4070674715549201</v>
      </c>
      <c r="J120" s="28">
        <v>0</v>
      </c>
      <c r="K120" s="9">
        <v>0</v>
      </c>
      <c r="L120" s="28">
        <v>0</v>
      </c>
      <c r="M120" s="9">
        <v>0</v>
      </c>
      <c r="N120" s="28">
        <v>0</v>
      </c>
      <c r="O120" s="9">
        <v>0</v>
      </c>
      <c r="P120" s="28">
        <v>0</v>
      </c>
      <c r="Q120" s="137">
        <v>0</v>
      </c>
    </row>
    <row r="121" spans="1:17" x14ac:dyDescent="0.2">
      <c r="A121" s="13" t="s">
        <v>114</v>
      </c>
      <c r="B121" s="28">
        <v>48931561.600000001</v>
      </c>
      <c r="C121" s="31">
        <v>0.64980847209284798</v>
      </c>
      <c r="D121" s="28">
        <v>49389114.579999998</v>
      </c>
      <c r="E121" s="31">
        <v>0.74360346831434898</v>
      </c>
      <c r="F121" s="28">
        <v>41350180.729999997</v>
      </c>
      <c r="G121" s="31">
        <v>0.66880436931683995</v>
      </c>
      <c r="H121" s="28">
        <v>36589051.5</v>
      </c>
      <c r="I121" s="144">
        <v>0.62364947737681098</v>
      </c>
      <c r="J121" s="28">
        <v>0</v>
      </c>
      <c r="K121" s="9">
        <v>0</v>
      </c>
      <c r="L121" s="28">
        <v>0</v>
      </c>
      <c r="M121" s="9">
        <v>0</v>
      </c>
      <c r="N121" s="28">
        <v>0</v>
      </c>
      <c r="O121" s="9">
        <v>0</v>
      </c>
      <c r="P121" s="28">
        <v>0</v>
      </c>
      <c r="Q121" s="137">
        <v>0</v>
      </c>
    </row>
    <row r="122" spans="1:17" x14ac:dyDescent="0.2">
      <c r="A122" s="13" t="s">
        <v>113</v>
      </c>
      <c r="B122" s="28">
        <v>63982089.600000001</v>
      </c>
      <c r="C122" s="31">
        <v>0.84967866392973901</v>
      </c>
      <c r="D122" s="28">
        <v>66496069.899999999</v>
      </c>
      <c r="E122" s="31">
        <v>1.0011661198505599</v>
      </c>
      <c r="F122" s="28">
        <v>55754600.439999998</v>
      </c>
      <c r="G122" s="31">
        <v>0.90178373408494095</v>
      </c>
      <c r="H122" s="28">
        <v>70853560.079999998</v>
      </c>
      <c r="I122" s="144">
        <v>1.2076778135169299</v>
      </c>
      <c r="J122" s="28">
        <v>0</v>
      </c>
      <c r="K122" s="9">
        <v>0</v>
      </c>
      <c r="L122" s="28">
        <v>0</v>
      </c>
      <c r="M122" s="9">
        <v>0</v>
      </c>
      <c r="N122" s="28">
        <v>0</v>
      </c>
      <c r="O122" s="9">
        <v>0</v>
      </c>
      <c r="P122" s="28">
        <v>0</v>
      </c>
      <c r="Q122" s="137">
        <v>0</v>
      </c>
    </row>
    <row r="123" spans="1:17" x14ac:dyDescent="0.2">
      <c r="A123" s="13" t="s">
        <v>73</v>
      </c>
      <c r="B123" s="28">
        <v>19007192.59</v>
      </c>
      <c r="C123" s="31">
        <v>0.25241448201976802</v>
      </c>
      <c r="D123" s="28">
        <v>19664320.120000001</v>
      </c>
      <c r="E123" s="31">
        <v>0.29606638563220899</v>
      </c>
      <c r="F123" s="28">
        <v>16261785.6</v>
      </c>
      <c r="G123" s="31">
        <v>0.26302069471447398</v>
      </c>
      <c r="H123" s="28">
        <v>17300784.120000001</v>
      </c>
      <c r="I123" s="144">
        <v>0.29488670879175499</v>
      </c>
      <c r="J123" s="28">
        <v>0</v>
      </c>
      <c r="K123" s="9">
        <v>0</v>
      </c>
      <c r="L123" s="28">
        <v>0</v>
      </c>
      <c r="M123" s="9">
        <v>0</v>
      </c>
      <c r="N123" s="28">
        <v>0</v>
      </c>
      <c r="O123" s="9">
        <v>0</v>
      </c>
      <c r="P123" s="28">
        <v>0</v>
      </c>
      <c r="Q123" s="137">
        <v>0</v>
      </c>
    </row>
    <row r="124" spans="1:17" x14ac:dyDescent="0.2">
      <c r="A124" s="13" t="s">
        <v>112</v>
      </c>
      <c r="B124" s="28">
        <v>0</v>
      </c>
      <c r="C124" s="9">
        <v>0</v>
      </c>
      <c r="D124" s="28">
        <v>0</v>
      </c>
      <c r="E124" s="9">
        <v>0</v>
      </c>
      <c r="F124" s="28">
        <v>0</v>
      </c>
      <c r="G124" s="9">
        <v>0</v>
      </c>
      <c r="H124" s="28">
        <v>0</v>
      </c>
      <c r="I124" s="137">
        <v>0</v>
      </c>
      <c r="J124" s="28">
        <v>0</v>
      </c>
      <c r="K124" s="9">
        <v>0</v>
      </c>
      <c r="L124" s="28">
        <v>0</v>
      </c>
      <c r="M124" s="9">
        <v>0</v>
      </c>
      <c r="N124" s="28">
        <v>0</v>
      </c>
      <c r="O124" s="9">
        <v>0</v>
      </c>
      <c r="P124" s="28">
        <v>0</v>
      </c>
      <c r="Q124" s="137">
        <v>0</v>
      </c>
    </row>
    <row r="125" spans="1:17" x14ac:dyDescent="0.2">
      <c r="A125" s="13" t="s">
        <v>111</v>
      </c>
      <c r="B125" s="28">
        <v>0</v>
      </c>
      <c r="C125" s="9">
        <v>0</v>
      </c>
      <c r="D125" s="28">
        <v>0</v>
      </c>
      <c r="E125" s="9">
        <v>0</v>
      </c>
      <c r="F125" s="28">
        <v>0</v>
      </c>
      <c r="G125" s="9">
        <v>0</v>
      </c>
      <c r="H125" s="28">
        <v>0</v>
      </c>
      <c r="I125" s="137">
        <v>0</v>
      </c>
      <c r="J125" s="28">
        <v>0</v>
      </c>
      <c r="K125" s="9">
        <v>0</v>
      </c>
      <c r="L125" s="28">
        <v>0</v>
      </c>
      <c r="M125" s="9">
        <v>0</v>
      </c>
      <c r="N125" s="28">
        <v>0</v>
      </c>
      <c r="O125" s="9">
        <v>0</v>
      </c>
      <c r="P125" s="28">
        <v>0</v>
      </c>
      <c r="Q125" s="137">
        <v>0</v>
      </c>
    </row>
    <row r="126" spans="1:17" ht="13.5" thickBot="1" x14ac:dyDescent="0.25">
      <c r="A126" s="13" t="s">
        <v>110</v>
      </c>
      <c r="B126" s="28">
        <v>0</v>
      </c>
      <c r="C126" s="9">
        <v>0</v>
      </c>
      <c r="D126" s="28">
        <v>0</v>
      </c>
      <c r="E126" s="9">
        <v>0</v>
      </c>
      <c r="F126" s="28">
        <v>0</v>
      </c>
      <c r="G126" s="9">
        <v>0</v>
      </c>
      <c r="H126" s="28">
        <v>0</v>
      </c>
      <c r="I126" s="137">
        <v>0</v>
      </c>
      <c r="J126" s="28">
        <v>0</v>
      </c>
      <c r="K126" s="9">
        <v>0</v>
      </c>
      <c r="L126" s="28">
        <v>0</v>
      </c>
      <c r="M126" s="9">
        <v>0</v>
      </c>
      <c r="N126" s="28">
        <v>0</v>
      </c>
      <c r="O126" s="9">
        <v>0</v>
      </c>
      <c r="P126" s="28">
        <v>0</v>
      </c>
      <c r="Q126" s="137">
        <v>0</v>
      </c>
    </row>
    <row r="127" spans="1:17" ht="14.25" thickTop="1" thickBot="1" x14ac:dyDescent="0.25">
      <c r="A127" s="24" t="s">
        <v>109</v>
      </c>
      <c r="B127" s="35">
        <v>1684243460.6300001</v>
      </c>
      <c r="C127" s="143">
        <v>22.366661393948799</v>
      </c>
      <c r="D127" s="35">
        <v>1470328728.1400001</v>
      </c>
      <c r="E127" s="143">
        <v>22.137297886483601</v>
      </c>
      <c r="F127" s="35">
        <v>1354290980.6800001</v>
      </c>
      <c r="G127" s="143">
        <v>21.904516720722199</v>
      </c>
      <c r="H127" s="35">
        <v>1385177474.7</v>
      </c>
      <c r="I127" s="142">
        <v>23.609937201317798</v>
      </c>
      <c r="J127" s="35">
        <v>0</v>
      </c>
      <c r="K127" s="136">
        <v>0</v>
      </c>
      <c r="L127" s="35">
        <v>0</v>
      </c>
      <c r="M127" s="136">
        <v>0</v>
      </c>
      <c r="N127" s="35">
        <v>0</v>
      </c>
      <c r="O127" s="136">
        <v>0</v>
      </c>
      <c r="P127" s="35">
        <v>0</v>
      </c>
      <c r="Q127" s="134">
        <v>0</v>
      </c>
    </row>
    <row r="128" spans="1:17" ht="14.25" thickTop="1" thickBot="1" x14ac:dyDescent="0.25">
      <c r="A128" s="24" t="s">
        <v>108</v>
      </c>
      <c r="B128" s="35">
        <v>2532543579.0700002</v>
      </c>
      <c r="C128" s="143">
        <v>33.632040748603998</v>
      </c>
      <c r="D128" s="35">
        <v>2228067391.0799999</v>
      </c>
      <c r="E128" s="143">
        <v>33.545825911933001</v>
      </c>
      <c r="F128" s="35">
        <v>2139388153.77</v>
      </c>
      <c r="G128" s="143">
        <v>34.602802687824202</v>
      </c>
      <c r="H128" s="35">
        <v>2067801311.9400001</v>
      </c>
      <c r="I128" s="142">
        <v>35.245057049660403</v>
      </c>
      <c r="J128" s="35">
        <v>0</v>
      </c>
      <c r="K128" s="136">
        <v>0</v>
      </c>
      <c r="L128" s="35">
        <v>0</v>
      </c>
      <c r="M128" s="136">
        <v>0</v>
      </c>
      <c r="N128" s="35">
        <v>0</v>
      </c>
      <c r="O128" s="136">
        <v>0</v>
      </c>
      <c r="P128" s="35">
        <v>0</v>
      </c>
      <c r="Q128" s="134">
        <v>0</v>
      </c>
    </row>
    <row r="129" spans="1:17" ht="14.25" thickTop="1" thickBot="1" x14ac:dyDescent="0.25">
      <c r="A129" s="24" t="s">
        <v>107</v>
      </c>
      <c r="B129" s="35">
        <v>4216787039.6999998</v>
      </c>
      <c r="C129" s="143">
        <v>55.998702142552901</v>
      </c>
      <c r="D129" s="35">
        <v>3698396119.2199998</v>
      </c>
      <c r="E129" s="143">
        <v>55.683123798416602</v>
      </c>
      <c r="F129" s="35">
        <v>3493679134.4499998</v>
      </c>
      <c r="G129" s="143">
        <v>56.5073194085465</v>
      </c>
      <c r="H129" s="35">
        <v>3452978786.6399999</v>
      </c>
      <c r="I129" s="142">
        <v>58.854994250978301</v>
      </c>
      <c r="J129" s="35">
        <v>0</v>
      </c>
      <c r="K129" s="136">
        <v>0</v>
      </c>
      <c r="L129" s="35">
        <v>0</v>
      </c>
      <c r="M129" s="136">
        <v>0</v>
      </c>
      <c r="N129" s="35">
        <v>0</v>
      </c>
      <c r="O129" s="136">
        <v>0</v>
      </c>
      <c r="P129" s="35">
        <v>0</v>
      </c>
      <c r="Q129" s="134">
        <v>0</v>
      </c>
    </row>
    <row r="130" spans="1:17" ht="13.5" thickTop="1" x14ac:dyDescent="0.2">
      <c r="A130" s="13" t="s">
        <v>106</v>
      </c>
      <c r="B130" s="28">
        <v>0</v>
      </c>
      <c r="C130" s="9">
        <v>0</v>
      </c>
      <c r="D130" s="28">
        <v>0</v>
      </c>
      <c r="E130" s="9">
        <v>0</v>
      </c>
      <c r="F130" s="28">
        <v>0</v>
      </c>
      <c r="G130" s="9">
        <v>0</v>
      </c>
      <c r="H130" s="28">
        <v>0</v>
      </c>
      <c r="I130" s="137">
        <v>0</v>
      </c>
      <c r="J130" s="28">
        <v>0</v>
      </c>
      <c r="K130" s="9">
        <v>0</v>
      </c>
      <c r="L130" s="28">
        <v>0</v>
      </c>
      <c r="M130" s="9">
        <v>0</v>
      </c>
      <c r="N130" s="28">
        <v>0</v>
      </c>
      <c r="O130" s="9">
        <v>0</v>
      </c>
      <c r="P130" s="28">
        <v>0</v>
      </c>
      <c r="Q130" s="137">
        <v>0</v>
      </c>
    </row>
    <row r="131" spans="1:17" ht="13.5" thickBot="1" x14ac:dyDescent="0.25">
      <c r="A131" s="13" t="s">
        <v>105</v>
      </c>
      <c r="B131" s="28">
        <v>21489274.780000001</v>
      </c>
      <c r="C131" s="31">
        <v>0.285376398270828</v>
      </c>
      <c r="D131" s="28">
        <v>21020017.199999999</v>
      </c>
      <c r="E131" s="31">
        <v>0.31647778719800801</v>
      </c>
      <c r="F131" s="28">
        <v>20521491.379999999</v>
      </c>
      <c r="G131" s="31">
        <v>0.33191785035861598</v>
      </c>
      <c r="H131" s="28">
        <v>37689354.899999999</v>
      </c>
      <c r="I131" s="144">
        <v>0.64240382088216097</v>
      </c>
      <c r="J131" s="28">
        <v>65718623</v>
      </c>
      <c r="K131" s="31">
        <v>7.7653650881125698</v>
      </c>
      <c r="L131" s="28">
        <v>48332293</v>
      </c>
      <c r="M131" s="31">
        <v>6.5704424059013196</v>
      </c>
      <c r="N131" s="28">
        <v>35101002.5</v>
      </c>
      <c r="O131" s="31">
        <v>5.4625476327842097</v>
      </c>
      <c r="P131" s="28">
        <v>26288171</v>
      </c>
      <c r="Q131" s="144">
        <v>4.8602756483435696</v>
      </c>
    </row>
    <row r="132" spans="1:17" ht="14.25" thickTop="1" thickBot="1" x14ac:dyDescent="0.25">
      <c r="A132" s="24" t="s">
        <v>104</v>
      </c>
      <c r="B132" s="35">
        <v>21489274.780000001</v>
      </c>
      <c r="C132" s="143">
        <v>0.285376398270828</v>
      </c>
      <c r="D132" s="35">
        <v>21020017.199999999</v>
      </c>
      <c r="E132" s="143">
        <v>0.31647778719800801</v>
      </c>
      <c r="F132" s="35">
        <v>20521491.379999999</v>
      </c>
      <c r="G132" s="143">
        <v>0.33191785035861598</v>
      </c>
      <c r="H132" s="35">
        <v>37689354.899999999</v>
      </c>
      <c r="I132" s="142">
        <v>0.64240382088216097</v>
      </c>
      <c r="J132" s="35">
        <v>65718623</v>
      </c>
      <c r="K132" s="143">
        <v>7.7653650881125698</v>
      </c>
      <c r="L132" s="35">
        <v>48332293</v>
      </c>
      <c r="M132" s="143">
        <v>6.5704424059013196</v>
      </c>
      <c r="N132" s="35">
        <v>35101002.5</v>
      </c>
      <c r="O132" s="143">
        <v>5.4625476327842097</v>
      </c>
      <c r="P132" s="35">
        <v>26288171</v>
      </c>
      <c r="Q132" s="142">
        <v>4.8602756483435696</v>
      </c>
    </row>
    <row r="133" spans="1:17" ht="13.5" thickTop="1" x14ac:dyDescent="0.2">
      <c r="A133" s="11" t="s">
        <v>103</v>
      </c>
      <c r="B133" s="28"/>
      <c r="C133" s="9"/>
      <c r="D133" s="28"/>
      <c r="E133" s="9"/>
      <c r="F133" s="28"/>
      <c r="G133" s="9"/>
      <c r="H133" s="28"/>
      <c r="I133" s="137"/>
      <c r="J133" s="28"/>
      <c r="K133" s="9"/>
      <c r="L133" s="28"/>
      <c r="M133" s="9"/>
      <c r="N133" s="28"/>
      <c r="O133" s="9"/>
      <c r="P133" s="28"/>
      <c r="Q133" s="137"/>
    </row>
    <row r="134" spans="1:17" x14ac:dyDescent="0.2">
      <c r="A134" s="13" t="s">
        <v>102</v>
      </c>
      <c r="B134" s="28">
        <v>612488773.98000002</v>
      </c>
      <c r="C134" s="31">
        <v>8.1338175480172197</v>
      </c>
      <c r="D134" s="28">
        <v>391112173.05000001</v>
      </c>
      <c r="E134" s="31">
        <v>5.8885924733243504</v>
      </c>
      <c r="F134" s="28">
        <v>676200931.10000002</v>
      </c>
      <c r="G134" s="31">
        <v>10.9369809096792</v>
      </c>
      <c r="H134" s="28">
        <v>508540637.85000002</v>
      </c>
      <c r="I134" s="144">
        <v>8.6679236005891696</v>
      </c>
      <c r="J134" s="28">
        <v>4128743</v>
      </c>
      <c r="K134" s="31">
        <v>0.48785557710162603</v>
      </c>
      <c r="L134" s="28">
        <v>14988046</v>
      </c>
      <c r="M134" s="31">
        <v>2.0375216425175502</v>
      </c>
      <c r="N134" s="28">
        <v>14595248.310000001</v>
      </c>
      <c r="O134" s="31">
        <v>2.2713664404795302</v>
      </c>
      <c r="P134" s="28">
        <v>2372095.94</v>
      </c>
      <c r="Q134" s="144">
        <v>0.438563798627019</v>
      </c>
    </row>
    <row r="135" spans="1:17" x14ac:dyDescent="0.2">
      <c r="A135" s="13" t="s">
        <v>101</v>
      </c>
      <c r="B135" s="28">
        <v>9188730.9399999995</v>
      </c>
      <c r="C135" s="31">
        <v>0.122025846250402</v>
      </c>
      <c r="D135" s="28">
        <v>9522635.2599999998</v>
      </c>
      <c r="E135" s="31">
        <v>0.14337298141594901</v>
      </c>
      <c r="F135" s="28">
        <v>5016357</v>
      </c>
      <c r="G135" s="31">
        <v>8.1135352262657806E-2</v>
      </c>
      <c r="H135" s="28">
        <v>0</v>
      </c>
      <c r="I135" s="137">
        <v>0</v>
      </c>
      <c r="J135" s="28">
        <v>0</v>
      </c>
      <c r="K135" s="9">
        <v>0</v>
      </c>
      <c r="L135" s="28">
        <v>0</v>
      </c>
      <c r="M135" s="9">
        <v>0</v>
      </c>
      <c r="N135" s="28">
        <v>0</v>
      </c>
      <c r="O135" s="9">
        <v>0</v>
      </c>
      <c r="P135" s="28">
        <v>0</v>
      </c>
      <c r="Q135" s="137">
        <v>0</v>
      </c>
    </row>
    <row r="136" spans="1:17" x14ac:dyDescent="0.2">
      <c r="A136" s="13" t="s">
        <v>100</v>
      </c>
      <c r="B136" s="28">
        <v>0</v>
      </c>
      <c r="C136" s="9">
        <v>0</v>
      </c>
      <c r="D136" s="28">
        <v>0</v>
      </c>
      <c r="E136" s="9">
        <v>0</v>
      </c>
      <c r="F136" s="28">
        <v>0</v>
      </c>
      <c r="G136" s="9">
        <v>0</v>
      </c>
      <c r="H136" s="28">
        <v>0</v>
      </c>
      <c r="I136" s="137">
        <v>0</v>
      </c>
      <c r="J136" s="28">
        <v>0</v>
      </c>
      <c r="K136" s="9">
        <v>0</v>
      </c>
      <c r="L136" s="28">
        <v>0</v>
      </c>
      <c r="M136" s="9">
        <v>0</v>
      </c>
      <c r="N136" s="28">
        <v>0</v>
      </c>
      <c r="O136" s="9">
        <v>0</v>
      </c>
      <c r="P136" s="28">
        <v>0</v>
      </c>
      <c r="Q136" s="137">
        <v>0</v>
      </c>
    </row>
    <row r="137" spans="1:17" x14ac:dyDescent="0.2">
      <c r="A137" s="13" t="s">
        <v>99</v>
      </c>
      <c r="B137" s="28">
        <v>0</v>
      </c>
      <c r="C137" s="9">
        <v>0</v>
      </c>
      <c r="D137" s="28">
        <v>0</v>
      </c>
      <c r="E137" s="9">
        <v>0</v>
      </c>
      <c r="F137" s="28">
        <v>0</v>
      </c>
      <c r="G137" s="9">
        <v>0</v>
      </c>
      <c r="H137" s="28">
        <v>0</v>
      </c>
      <c r="I137" s="137">
        <v>0</v>
      </c>
      <c r="J137" s="28">
        <v>0</v>
      </c>
      <c r="K137" s="9">
        <v>0</v>
      </c>
      <c r="L137" s="28">
        <v>0</v>
      </c>
      <c r="M137" s="9">
        <v>0</v>
      </c>
      <c r="N137" s="28">
        <v>0</v>
      </c>
      <c r="O137" s="9">
        <v>0</v>
      </c>
      <c r="P137" s="28">
        <v>0</v>
      </c>
      <c r="Q137" s="137">
        <v>0</v>
      </c>
    </row>
    <row r="138" spans="1:17" x14ac:dyDescent="0.2">
      <c r="A138" s="13" t="s">
        <v>98</v>
      </c>
      <c r="B138" s="28">
        <v>209459996.40000001</v>
      </c>
      <c r="C138" s="31">
        <v>2.78161734011075</v>
      </c>
      <c r="D138" s="28">
        <v>16901527.379999999</v>
      </c>
      <c r="E138" s="31">
        <v>0.25446972448190702</v>
      </c>
      <c r="F138" s="28">
        <v>-789192.98</v>
      </c>
      <c r="G138" s="31">
        <v>-1.2764532196475701E-2</v>
      </c>
      <c r="H138" s="28">
        <v>100130184.47</v>
      </c>
      <c r="I138" s="144">
        <v>1.7066891502874599</v>
      </c>
      <c r="J138" s="28">
        <v>0</v>
      </c>
      <c r="K138" s="9">
        <v>0</v>
      </c>
      <c r="L138" s="28">
        <v>0</v>
      </c>
      <c r="M138" s="9">
        <v>0</v>
      </c>
      <c r="N138" s="28">
        <v>0</v>
      </c>
      <c r="O138" s="9">
        <v>0</v>
      </c>
      <c r="P138" s="28">
        <v>0</v>
      </c>
      <c r="Q138" s="137">
        <v>0</v>
      </c>
    </row>
    <row r="139" spans="1:17" x14ac:dyDescent="0.2">
      <c r="A139" s="13" t="s">
        <v>97</v>
      </c>
      <c r="B139" s="28">
        <v>0</v>
      </c>
      <c r="C139" s="9">
        <v>0</v>
      </c>
      <c r="D139" s="28">
        <v>0</v>
      </c>
      <c r="E139" s="9">
        <v>0</v>
      </c>
      <c r="F139" s="28">
        <v>0</v>
      </c>
      <c r="G139" s="9">
        <v>0</v>
      </c>
      <c r="H139" s="28">
        <v>0</v>
      </c>
      <c r="I139" s="137">
        <v>0</v>
      </c>
      <c r="J139" s="28">
        <v>0</v>
      </c>
      <c r="K139" s="9">
        <v>0</v>
      </c>
      <c r="L139" s="28">
        <v>0</v>
      </c>
      <c r="M139" s="9">
        <v>0</v>
      </c>
      <c r="N139" s="28">
        <v>0</v>
      </c>
      <c r="O139" s="9">
        <v>0</v>
      </c>
      <c r="P139" s="28">
        <v>0</v>
      </c>
      <c r="Q139" s="137">
        <v>0</v>
      </c>
    </row>
    <row r="140" spans="1:17" x14ac:dyDescent="0.2">
      <c r="A140" s="13" t="s">
        <v>96</v>
      </c>
      <c r="B140" s="28">
        <v>0</v>
      </c>
      <c r="C140" s="9">
        <v>0</v>
      </c>
      <c r="D140" s="28">
        <v>2001558.04</v>
      </c>
      <c r="E140" s="31">
        <v>3.0135496722979899E-2</v>
      </c>
      <c r="F140" s="28">
        <v>1976152.93</v>
      </c>
      <c r="G140" s="31">
        <v>3.1962610336631399E-2</v>
      </c>
      <c r="H140" s="28">
        <v>1950564.73</v>
      </c>
      <c r="I140" s="144">
        <v>3.3246794453093101E-2</v>
      </c>
      <c r="J140" s="28">
        <v>0</v>
      </c>
      <c r="K140" s="9">
        <v>0</v>
      </c>
      <c r="L140" s="28">
        <v>0</v>
      </c>
      <c r="M140" s="9">
        <v>0</v>
      </c>
      <c r="N140" s="28">
        <v>0</v>
      </c>
      <c r="O140" s="9">
        <v>0</v>
      </c>
      <c r="P140" s="28">
        <v>0</v>
      </c>
      <c r="Q140" s="137">
        <v>0</v>
      </c>
    </row>
    <row r="141" spans="1:17" x14ac:dyDescent="0.2">
      <c r="A141" s="13" t="s">
        <v>95</v>
      </c>
      <c r="B141" s="28">
        <v>-18808031.539999999</v>
      </c>
      <c r="C141" s="31">
        <v>-0.24976963412672901</v>
      </c>
      <c r="D141" s="28">
        <v>-9926983.4100000001</v>
      </c>
      <c r="E141" s="31">
        <v>-0.14946085501529099</v>
      </c>
      <c r="F141" s="28">
        <v>2430486.08</v>
      </c>
      <c r="G141" s="31">
        <v>3.9311066630681603E-2</v>
      </c>
      <c r="H141" s="28">
        <v>5117543.32</v>
      </c>
      <c r="I141" s="144">
        <v>8.7227000595278895E-2</v>
      </c>
      <c r="J141" s="28">
        <v>712041187</v>
      </c>
      <c r="K141" s="31">
        <v>84.135356500516394</v>
      </c>
      <c r="L141" s="28">
        <v>610655664</v>
      </c>
      <c r="M141" s="31">
        <v>83.014432403391794</v>
      </c>
      <c r="N141" s="28">
        <v>543653579.40999997</v>
      </c>
      <c r="O141" s="31">
        <v>84.605377674348802</v>
      </c>
      <c r="P141" s="28">
        <v>467041306.51999998</v>
      </c>
      <c r="Q141" s="144">
        <v>86.348703713534206</v>
      </c>
    </row>
    <row r="142" spans="1:17" ht="13.5" thickBot="1" x14ac:dyDescent="0.25">
      <c r="A142" s="13" t="s">
        <v>94</v>
      </c>
      <c r="B142" s="28">
        <v>12494677.25</v>
      </c>
      <c r="C142" s="31">
        <v>0.16592863312818801</v>
      </c>
      <c r="D142" s="28">
        <v>34913558.219999999</v>
      </c>
      <c r="E142" s="31">
        <v>0.52565921062492904</v>
      </c>
      <c r="F142" s="28">
        <v>34426491.030000001</v>
      </c>
      <c r="G142" s="31">
        <v>0.55681951601257196</v>
      </c>
      <c r="H142" s="28">
        <v>33808970.68</v>
      </c>
      <c r="I142" s="144">
        <v>0.57626382840861301</v>
      </c>
      <c r="J142" s="28">
        <v>0</v>
      </c>
      <c r="K142" s="9">
        <v>0</v>
      </c>
      <c r="L142" s="28">
        <v>0</v>
      </c>
      <c r="M142" s="9">
        <v>0</v>
      </c>
      <c r="N142" s="28">
        <v>0</v>
      </c>
      <c r="O142" s="9">
        <v>0</v>
      </c>
      <c r="P142" s="28">
        <v>0</v>
      </c>
      <c r="Q142" s="137">
        <v>0</v>
      </c>
    </row>
    <row r="143" spans="1:17" ht="14.25" thickTop="1" thickBot="1" x14ac:dyDescent="0.25">
      <c r="A143" s="24" t="s">
        <v>93</v>
      </c>
      <c r="B143" s="35">
        <v>824824147.02999997</v>
      </c>
      <c r="C143" s="143">
        <v>10.953619733379799</v>
      </c>
      <c r="D143" s="35">
        <v>444524468.54000002</v>
      </c>
      <c r="E143" s="143">
        <v>6.6927690315548203</v>
      </c>
      <c r="F143" s="35">
        <v>719261225.15999997</v>
      </c>
      <c r="G143" s="143">
        <v>11.6334449227252</v>
      </c>
      <c r="H143" s="35">
        <v>649547901.04999995</v>
      </c>
      <c r="I143" s="142">
        <v>11.071350374333599</v>
      </c>
      <c r="J143" s="35">
        <v>716169930</v>
      </c>
      <c r="K143" s="143">
        <v>84.623212077618007</v>
      </c>
      <c r="L143" s="35">
        <v>625643710</v>
      </c>
      <c r="M143" s="143">
        <v>85.051954045909397</v>
      </c>
      <c r="N143" s="35">
        <v>558248827.72000003</v>
      </c>
      <c r="O143" s="143">
        <v>86.876744114828298</v>
      </c>
      <c r="P143" s="35">
        <v>469413402.45999998</v>
      </c>
      <c r="Q143" s="142">
        <v>86.787267512161193</v>
      </c>
    </row>
    <row r="144" spans="1:17" ht="14.25" thickTop="1" thickBot="1" x14ac:dyDescent="0.25">
      <c r="A144" s="24" t="s">
        <v>92</v>
      </c>
      <c r="B144" s="35">
        <v>474312331.20999998</v>
      </c>
      <c r="C144" s="143">
        <v>6.2988419163464204</v>
      </c>
      <c r="D144" s="35">
        <v>616108341.80999994</v>
      </c>
      <c r="E144" s="143">
        <v>9.2761391598795999</v>
      </c>
      <c r="F144" s="35">
        <v>430656562.38</v>
      </c>
      <c r="G144" s="143">
        <v>6.9655074176193104</v>
      </c>
      <c r="H144" s="35">
        <v>399382064.13999999</v>
      </c>
      <c r="I144" s="142">
        <v>6.8073482466355504</v>
      </c>
      <c r="J144" s="35">
        <v>21197461</v>
      </c>
      <c r="K144" s="143">
        <v>2.5047089560295199</v>
      </c>
      <c r="L144" s="35">
        <v>19949693</v>
      </c>
      <c r="M144" s="143">
        <v>2.7120233851084299</v>
      </c>
      <c r="N144" s="35">
        <v>19663064.690000001</v>
      </c>
      <c r="O144" s="143">
        <v>3.0600387403648202</v>
      </c>
      <c r="P144" s="35">
        <v>17736842.59</v>
      </c>
      <c r="Q144" s="142">
        <v>3.2792674742826402</v>
      </c>
    </row>
    <row r="145" spans="1:17" ht="14.25" thickTop="1" thickBot="1" x14ac:dyDescent="0.25">
      <c r="A145" s="24" t="s">
        <v>91</v>
      </c>
      <c r="B145" s="35">
        <v>1299136478.24</v>
      </c>
      <c r="C145" s="143">
        <v>17.2524616497262</v>
      </c>
      <c r="D145" s="35">
        <v>1060632810.35</v>
      </c>
      <c r="E145" s="143">
        <v>15.9689081914344</v>
      </c>
      <c r="F145" s="35">
        <v>1149917787.54</v>
      </c>
      <c r="G145" s="143">
        <v>18.598952340344599</v>
      </c>
      <c r="H145" s="35">
        <v>1048929965.1900001</v>
      </c>
      <c r="I145" s="142">
        <v>17.8786986209691</v>
      </c>
      <c r="J145" s="35">
        <v>737367391</v>
      </c>
      <c r="K145" s="143">
        <v>87.127921033647596</v>
      </c>
      <c r="L145" s="35">
        <v>645593403</v>
      </c>
      <c r="M145" s="143">
        <v>87.763977431017807</v>
      </c>
      <c r="N145" s="35">
        <v>577911892.40999997</v>
      </c>
      <c r="O145" s="143">
        <v>89.936782855193101</v>
      </c>
      <c r="P145" s="35">
        <v>487150245.05000001</v>
      </c>
      <c r="Q145" s="142">
        <v>90.066534986443898</v>
      </c>
    </row>
    <row r="146" spans="1:17" ht="13.5" thickTop="1" x14ac:dyDescent="0.2">
      <c r="A146" s="13" t="s">
        <v>90</v>
      </c>
      <c r="B146" s="28">
        <v>61962258.299999997</v>
      </c>
      <c r="C146" s="31">
        <v>0.82285541431290399</v>
      </c>
      <c r="D146" s="28">
        <v>181631064.66</v>
      </c>
      <c r="E146" s="31">
        <v>2.73464083702153</v>
      </c>
      <c r="F146" s="28">
        <v>97310657.75</v>
      </c>
      <c r="G146" s="31">
        <v>1.5739179837992301</v>
      </c>
      <c r="H146" s="28">
        <v>55468040.899999999</v>
      </c>
      <c r="I146" s="144">
        <v>0.945436224778895</v>
      </c>
      <c r="J146" s="28">
        <v>0</v>
      </c>
      <c r="K146" s="9">
        <v>0</v>
      </c>
      <c r="L146" s="28">
        <v>0</v>
      </c>
      <c r="M146" s="9">
        <v>0</v>
      </c>
      <c r="N146" s="28">
        <v>0</v>
      </c>
      <c r="O146" s="9">
        <v>0</v>
      </c>
      <c r="P146" s="28">
        <v>0</v>
      </c>
      <c r="Q146" s="137">
        <v>0</v>
      </c>
    </row>
    <row r="147" spans="1:17" x14ac:dyDescent="0.2">
      <c r="A147" s="13" t="s">
        <v>89</v>
      </c>
      <c r="B147" s="28">
        <v>0</v>
      </c>
      <c r="C147" s="9">
        <v>0</v>
      </c>
      <c r="D147" s="28">
        <v>0</v>
      </c>
      <c r="E147" s="9">
        <v>0</v>
      </c>
      <c r="F147" s="28">
        <v>0</v>
      </c>
      <c r="G147" s="9">
        <v>0</v>
      </c>
      <c r="H147" s="28">
        <v>0</v>
      </c>
      <c r="I147" s="137">
        <v>0</v>
      </c>
      <c r="J147" s="28">
        <v>0</v>
      </c>
      <c r="K147" s="9">
        <v>0</v>
      </c>
      <c r="L147" s="28">
        <v>0</v>
      </c>
      <c r="M147" s="9">
        <v>0</v>
      </c>
      <c r="N147" s="28">
        <v>0</v>
      </c>
      <c r="O147" s="9">
        <v>0</v>
      </c>
      <c r="P147" s="28">
        <v>0</v>
      </c>
      <c r="Q147" s="137">
        <v>0</v>
      </c>
    </row>
    <row r="148" spans="1:17" ht="13.5" thickBot="1" x14ac:dyDescent="0.25">
      <c r="A148" s="13" t="s">
        <v>88</v>
      </c>
      <c r="B148" s="28">
        <v>1930776324.5699999</v>
      </c>
      <c r="C148" s="31">
        <v>25.640604395137</v>
      </c>
      <c r="D148" s="28">
        <v>1680181771.7</v>
      </c>
      <c r="E148" s="31">
        <v>25.296849385929299</v>
      </c>
      <c r="F148" s="28">
        <v>1421272870.8900001</v>
      </c>
      <c r="G148" s="31">
        <v>22.987892416950999</v>
      </c>
      <c r="H148" s="28">
        <v>1271859557.8</v>
      </c>
      <c r="I148" s="144">
        <v>21.6784670823913</v>
      </c>
      <c r="J148" s="28">
        <v>43218342</v>
      </c>
      <c r="K148" s="31">
        <v>5.1067138782398001</v>
      </c>
      <c r="L148" s="28">
        <v>41676110</v>
      </c>
      <c r="M148" s="31">
        <v>5.6655801630807803</v>
      </c>
      <c r="N148" s="28">
        <v>29562783.32</v>
      </c>
      <c r="O148" s="31">
        <v>4.6006695120225896</v>
      </c>
      <c r="P148" s="28">
        <v>27439774.859999999</v>
      </c>
      <c r="Q148" s="144">
        <v>5.07318936521252</v>
      </c>
    </row>
    <row r="149" spans="1:17" ht="14.25" thickTop="1" thickBot="1" x14ac:dyDescent="0.25">
      <c r="A149" s="24" t="s">
        <v>87</v>
      </c>
      <c r="B149" s="35">
        <v>1992738582.8699999</v>
      </c>
      <c r="C149" s="143">
        <v>26.463459809449901</v>
      </c>
      <c r="D149" s="35">
        <v>1861812836.3599999</v>
      </c>
      <c r="E149" s="143">
        <v>28.0314902229509</v>
      </c>
      <c r="F149" s="35">
        <v>1518583528.6400001</v>
      </c>
      <c r="G149" s="143">
        <v>24.561810400750201</v>
      </c>
      <c r="H149" s="35">
        <v>1327327598.7</v>
      </c>
      <c r="I149" s="142">
        <v>22.623903307170199</v>
      </c>
      <c r="J149" s="35">
        <v>43218342</v>
      </c>
      <c r="K149" s="143">
        <v>5.1067138782398001</v>
      </c>
      <c r="L149" s="35">
        <v>41676110</v>
      </c>
      <c r="M149" s="143">
        <v>5.6655801630807803</v>
      </c>
      <c r="N149" s="35">
        <v>29562783.32</v>
      </c>
      <c r="O149" s="143">
        <v>4.6006695120225896</v>
      </c>
      <c r="P149" s="35">
        <v>27439774.859999999</v>
      </c>
      <c r="Q149" s="142">
        <v>5.07318936521252</v>
      </c>
    </row>
    <row r="150" spans="1:17" ht="14.25" thickTop="1" thickBot="1" x14ac:dyDescent="0.25">
      <c r="A150" s="13"/>
      <c r="Q150" s="141"/>
    </row>
    <row r="151" spans="1:17" s="2" customFormat="1" ht="13.5" thickTop="1" x14ac:dyDescent="0.2">
      <c r="A151" s="155" t="s">
        <v>86</v>
      </c>
      <c r="B151" s="154">
        <v>5733</v>
      </c>
      <c r="C151" s="154"/>
      <c r="D151" s="154">
        <v>5572</v>
      </c>
      <c r="E151" s="154"/>
      <c r="F151" s="154">
        <v>5617</v>
      </c>
      <c r="G151" s="154"/>
      <c r="H151" s="154">
        <v>5748</v>
      </c>
      <c r="I151" s="153"/>
      <c r="J151" s="154">
        <v>1683</v>
      </c>
      <c r="K151" s="154"/>
      <c r="L151" s="154">
        <v>1577</v>
      </c>
      <c r="M151" s="154"/>
      <c r="N151" s="154">
        <v>1474</v>
      </c>
      <c r="O151" s="154"/>
      <c r="P151" s="154">
        <v>1325</v>
      </c>
      <c r="Q151" s="153"/>
    </row>
    <row r="152" spans="1:17" s="2" customFormat="1" ht="13.5" thickBot="1" x14ac:dyDescent="0.25">
      <c r="A152" s="152" t="s">
        <v>85</v>
      </c>
      <c r="B152" s="151">
        <v>1298776.52</v>
      </c>
      <c r="C152" s="151"/>
      <c r="D152" s="151">
        <v>1172826.27</v>
      </c>
      <c r="E152" s="151"/>
      <c r="F152" s="151">
        <v>1103074.49</v>
      </c>
      <c r="G152" s="151"/>
      <c r="H152" s="151">
        <v>1023602.94</v>
      </c>
      <c r="I152" s="150"/>
      <c r="J152" s="151">
        <v>502854.64</v>
      </c>
      <c r="K152" s="151"/>
      <c r="L152" s="151">
        <v>466456.44</v>
      </c>
      <c r="M152" s="151"/>
      <c r="N152" s="151">
        <v>435940.08</v>
      </c>
      <c r="O152" s="151"/>
      <c r="P152" s="151">
        <v>408209.96</v>
      </c>
      <c r="Q152" s="150"/>
    </row>
    <row r="153" spans="1:17" ht="14.25" thickTop="1" thickBot="1" x14ac:dyDescent="0.25">
      <c r="A153" s="13"/>
      <c r="Q153" s="141"/>
    </row>
    <row r="154" spans="1:17" ht="13.5" thickTop="1" x14ac:dyDescent="0.2">
      <c r="A154" s="149" t="s">
        <v>84</v>
      </c>
      <c r="B154" s="139"/>
      <c r="C154" s="140"/>
      <c r="D154" s="139"/>
      <c r="E154" s="140"/>
      <c r="F154" s="139"/>
      <c r="G154" s="140"/>
      <c r="H154" s="139"/>
      <c r="I154" s="138"/>
      <c r="J154" s="139"/>
      <c r="K154" s="140"/>
      <c r="L154" s="139"/>
      <c r="M154" s="140"/>
      <c r="N154" s="139"/>
      <c r="O154" s="140"/>
      <c r="P154" s="139"/>
      <c r="Q154" s="138"/>
    </row>
    <row r="155" spans="1:17" ht="13.5" thickBot="1" x14ac:dyDescent="0.25">
      <c r="A155" s="148"/>
      <c r="B155" s="146"/>
      <c r="C155" s="147"/>
      <c r="D155" s="146"/>
      <c r="E155" s="147"/>
      <c r="F155" s="146"/>
      <c r="G155" s="147"/>
      <c r="H155" s="146"/>
      <c r="I155" s="145"/>
      <c r="J155" s="146"/>
      <c r="K155" s="147"/>
      <c r="L155" s="146"/>
      <c r="M155" s="147"/>
      <c r="N155" s="146"/>
      <c r="O155" s="147"/>
      <c r="P155" s="146"/>
      <c r="Q155" s="145"/>
    </row>
    <row r="156" spans="1:17" ht="13.5" thickTop="1" x14ac:dyDescent="0.2">
      <c r="A156" s="13" t="s">
        <v>83</v>
      </c>
      <c r="B156" s="28">
        <v>1088330286.2</v>
      </c>
      <c r="C156" s="31">
        <v>14.452966904861499</v>
      </c>
      <c r="D156" s="28">
        <v>1026659496.51</v>
      </c>
      <c r="E156" s="31">
        <v>15.4574053184555</v>
      </c>
      <c r="F156" s="28">
        <v>1051413182.41</v>
      </c>
      <c r="G156" s="31">
        <v>17.0057232626062</v>
      </c>
      <c r="H156" s="28">
        <v>951625208.84000003</v>
      </c>
      <c r="I156" s="144">
        <v>16.220168050862501</v>
      </c>
      <c r="J156" s="28">
        <v>4128743</v>
      </c>
      <c r="K156" s="31">
        <v>0.48785557710162603</v>
      </c>
      <c r="L156" s="28">
        <v>14988046</v>
      </c>
      <c r="M156" s="31">
        <v>2.0375216425175502</v>
      </c>
      <c r="N156" s="28">
        <v>577911892.40999997</v>
      </c>
      <c r="O156" s="31">
        <v>89.936782855193101</v>
      </c>
      <c r="P156" s="28">
        <v>487150245.05000001</v>
      </c>
      <c r="Q156" s="144">
        <v>90.066534986443898</v>
      </c>
    </row>
    <row r="157" spans="1:17" x14ac:dyDescent="0.2">
      <c r="A157" s="13" t="s">
        <v>82</v>
      </c>
      <c r="B157" s="28">
        <v>185196918.99000001</v>
      </c>
      <c r="C157" s="31">
        <v>2.4594049940395699</v>
      </c>
      <c r="D157" s="28">
        <v>-5969449.4199999999</v>
      </c>
      <c r="E157" s="31">
        <v>-8.9876146401632495E-2</v>
      </c>
      <c r="F157" s="28">
        <v>47600120.43</v>
      </c>
      <c r="G157" s="31">
        <v>0.76989188345904902</v>
      </c>
      <c r="H157" s="28">
        <v>46993779.240000002</v>
      </c>
      <c r="I157" s="144">
        <v>0.80099496055499597</v>
      </c>
      <c r="J157" s="28">
        <v>110256154</v>
      </c>
      <c r="K157" s="31">
        <v>13.027955394335599</v>
      </c>
      <c r="L157" s="28">
        <v>146711069</v>
      </c>
      <c r="M157" s="31">
        <v>19.944359543891601</v>
      </c>
      <c r="N157" s="28">
        <v>0</v>
      </c>
      <c r="O157" s="9">
        <v>0</v>
      </c>
      <c r="P157" s="28">
        <v>0</v>
      </c>
      <c r="Q157" s="137">
        <v>0</v>
      </c>
    </row>
    <row r="158" spans="1:17" x14ac:dyDescent="0.2">
      <c r="A158" s="13" t="s">
        <v>81</v>
      </c>
      <c r="B158" s="28">
        <v>-5671240.1200000001</v>
      </c>
      <c r="C158" s="31">
        <v>-7.5313759805468006E-2</v>
      </c>
      <c r="D158" s="28">
        <v>-5593213.3700000001</v>
      </c>
      <c r="E158" s="31">
        <v>-8.4211529125861703E-2</v>
      </c>
      <c r="F158" s="28">
        <v>0</v>
      </c>
      <c r="G158" s="31">
        <v>0</v>
      </c>
      <c r="H158" s="28">
        <v>43041.760000000002</v>
      </c>
      <c r="I158" s="144">
        <v>7.3363397051651202E-4</v>
      </c>
      <c r="J158" s="28">
        <v>124154804</v>
      </c>
      <c r="K158" s="31">
        <v>14.670231001386901</v>
      </c>
      <c r="L158" s="28">
        <v>108752045</v>
      </c>
      <c r="M158" s="31">
        <v>14.784091625789101</v>
      </c>
      <c r="N158" s="28">
        <v>0</v>
      </c>
      <c r="O158" s="9">
        <v>0</v>
      </c>
      <c r="P158" s="28">
        <v>0</v>
      </c>
      <c r="Q158" s="137">
        <v>0</v>
      </c>
    </row>
    <row r="159" spans="1:17" x14ac:dyDescent="0.2">
      <c r="A159" s="13" t="s">
        <v>80</v>
      </c>
      <c r="B159" s="28">
        <v>-13544115.57</v>
      </c>
      <c r="C159" s="31">
        <v>-0.179865116840878</v>
      </c>
      <c r="D159" s="28">
        <v>0</v>
      </c>
      <c r="E159" s="9">
        <v>0</v>
      </c>
      <c r="F159" s="28">
        <v>5158263.07</v>
      </c>
      <c r="G159" s="31">
        <v>8.3430563504134303E-2</v>
      </c>
      <c r="H159" s="28">
        <v>153104.71</v>
      </c>
      <c r="I159" s="144">
        <v>2.6096241487819998E-3</v>
      </c>
      <c r="J159" s="28">
        <v>324127896</v>
      </c>
      <c r="K159" s="31">
        <v>38.299211590020398</v>
      </c>
      <c r="L159" s="28">
        <v>263490552</v>
      </c>
      <c r="M159" s="31">
        <v>35.819726086969297</v>
      </c>
      <c r="N159" s="28">
        <v>0</v>
      </c>
      <c r="O159" s="9">
        <v>0</v>
      </c>
      <c r="P159" s="28">
        <v>0</v>
      </c>
      <c r="Q159" s="137">
        <v>0</v>
      </c>
    </row>
    <row r="160" spans="1:17" x14ac:dyDescent="0.2">
      <c r="A160" s="13" t="s">
        <v>79</v>
      </c>
      <c r="B160" s="28">
        <v>40397359.009999998</v>
      </c>
      <c r="C160" s="31">
        <v>0.53647472666955198</v>
      </c>
      <c r="D160" s="28">
        <v>39010343.049999997</v>
      </c>
      <c r="E160" s="31">
        <v>0.587340482590052</v>
      </c>
      <c r="F160" s="28">
        <v>38754586.549999997</v>
      </c>
      <c r="G160" s="31">
        <v>0.62682281813832397</v>
      </c>
      <c r="H160" s="28">
        <v>41417927.539999999</v>
      </c>
      <c r="I160" s="144">
        <v>0.70595623022235598</v>
      </c>
      <c r="J160" s="28">
        <v>128241309</v>
      </c>
      <c r="K160" s="31">
        <v>15.153095702605601</v>
      </c>
      <c r="L160" s="28">
        <v>91701998</v>
      </c>
      <c r="M160" s="31">
        <v>12.4662551467417</v>
      </c>
      <c r="N160" s="28">
        <v>0</v>
      </c>
      <c r="O160" s="9">
        <v>0</v>
      </c>
      <c r="P160" s="28">
        <v>0</v>
      </c>
      <c r="Q160" s="137">
        <v>0</v>
      </c>
    </row>
    <row r="161" spans="1:17" x14ac:dyDescent="0.2">
      <c r="A161" s="13" t="s">
        <v>78</v>
      </c>
      <c r="B161" s="28">
        <v>4427269.7300000004</v>
      </c>
      <c r="C161" s="31">
        <v>5.8793900801935903E-2</v>
      </c>
      <c r="D161" s="28">
        <v>4381188.49</v>
      </c>
      <c r="E161" s="31">
        <v>6.5963258993555096E-2</v>
      </c>
      <c r="F161" s="28">
        <v>4921739.18</v>
      </c>
      <c r="G161" s="31">
        <v>7.9604988662933002E-2</v>
      </c>
      <c r="H161" s="28">
        <v>6645744.9299999997</v>
      </c>
      <c r="I161" s="144">
        <v>0.113274741554152</v>
      </c>
      <c r="J161" s="28">
        <v>46458485</v>
      </c>
      <c r="K161" s="31">
        <v>5.4895717681973002</v>
      </c>
      <c r="L161" s="28">
        <v>19949693</v>
      </c>
      <c r="M161" s="31">
        <v>2.7120233851084299</v>
      </c>
      <c r="N161" s="28">
        <v>0</v>
      </c>
      <c r="O161" s="9">
        <v>0</v>
      </c>
      <c r="P161" s="28">
        <v>0</v>
      </c>
      <c r="Q161" s="137">
        <v>0</v>
      </c>
    </row>
    <row r="162" spans="1:17" x14ac:dyDescent="0.2">
      <c r="A162" s="13" t="s">
        <v>77</v>
      </c>
      <c r="B162" s="28">
        <v>0</v>
      </c>
      <c r="C162" s="9">
        <v>0</v>
      </c>
      <c r="D162" s="28">
        <v>9311.39</v>
      </c>
      <c r="E162" s="31">
        <v>1.4019246867874401E-4</v>
      </c>
      <c r="F162" s="28">
        <v>11084.84</v>
      </c>
      <c r="G162" s="31">
        <v>1.7928795701246901E-4</v>
      </c>
      <c r="H162" s="28">
        <v>-5240.3599999999997</v>
      </c>
      <c r="I162" s="144">
        <v>-8.9320374300119401E-5</v>
      </c>
      <c r="J162" s="28">
        <v>0</v>
      </c>
      <c r="K162" s="9">
        <v>0</v>
      </c>
      <c r="L162" s="28">
        <v>0</v>
      </c>
      <c r="M162" s="9">
        <v>0</v>
      </c>
      <c r="N162" s="28">
        <v>0</v>
      </c>
      <c r="O162" s="9">
        <v>0</v>
      </c>
      <c r="P162" s="28">
        <v>0</v>
      </c>
      <c r="Q162" s="137">
        <v>0</v>
      </c>
    </row>
    <row r="163" spans="1:17" ht="13.5" thickBot="1" x14ac:dyDescent="0.25">
      <c r="A163" s="13" t="s">
        <v>76</v>
      </c>
      <c r="B163" s="28">
        <v>0</v>
      </c>
      <c r="C163" s="9">
        <v>0</v>
      </c>
      <c r="D163" s="28">
        <v>2135133.7000000002</v>
      </c>
      <c r="E163" s="31">
        <v>3.2146614454144899E-2</v>
      </c>
      <c r="F163" s="28">
        <v>2058811.06</v>
      </c>
      <c r="G163" s="31">
        <v>3.3299536016945297E-2</v>
      </c>
      <c r="H163" s="28">
        <v>2056398.53</v>
      </c>
      <c r="I163" s="144">
        <v>3.5050700030115303E-2</v>
      </c>
      <c r="J163" s="28">
        <v>0</v>
      </c>
      <c r="K163" s="9">
        <v>0</v>
      </c>
      <c r="L163" s="28">
        <v>0</v>
      </c>
      <c r="M163" s="9">
        <v>0</v>
      </c>
      <c r="N163" s="28">
        <v>0</v>
      </c>
      <c r="O163" s="9">
        <v>0</v>
      </c>
      <c r="P163" s="28">
        <v>0</v>
      </c>
      <c r="Q163" s="137">
        <v>0</v>
      </c>
    </row>
    <row r="164" spans="1:17" ht="14.25" thickTop="1" thickBot="1" x14ac:dyDescent="0.25">
      <c r="A164" s="25" t="s">
        <v>69</v>
      </c>
      <c r="B164" s="35">
        <v>1299136478.24</v>
      </c>
      <c r="C164" s="143">
        <v>17.2524616497262</v>
      </c>
      <c r="D164" s="35">
        <v>1060632810.35</v>
      </c>
      <c r="E164" s="143">
        <v>15.9689081914344</v>
      </c>
      <c r="F164" s="35">
        <v>1149917787.54</v>
      </c>
      <c r="G164" s="143">
        <v>18.598952340344599</v>
      </c>
      <c r="H164" s="35">
        <v>1048929965.1900001</v>
      </c>
      <c r="I164" s="142">
        <v>17.8786986209691</v>
      </c>
      <c r="J164" s="35">
        <v>737367391</v>
      </c>
      <c r="K164" s="143">
        <v>87.127921033647596</v>
      </c>
      <c r="L164" s="35">
        <v>645593403</v>
      </c>
      <c r="M164" s="143">
        <v>87.763977431017807</v>
      </c>
      <c r="N164" s="35">
        <v>577911892.40999997</v>
      </c>
      <c r="O164" s="143">
        <v>89.936782855193101</v>
      </c>
      <c r="P164" s="35">
        <v>487150245.05000001</v>
      </c>
      <c r="Q164" s="142">
        <v>90.066534986443898</v>
      </c>
    </row>
    <row r="165" spans="1:17" ht="14.25" thickTop="1" thickBot="1" x14ac:dyDescent="0.25">
      <c r="A165" s="13"/>
      <c r="Q165" s="141"/>
    </row>
    <row r="166" spans="1:17" ht="13.5" thickTop="1" x14ac:dyDescent="0.2">
      <c r="A166" s="23" t="s">
        <v>8</v>
      </c>
      <c r="B166" s="139">
        <v>1822240985.1700001</v>
      </c>
      <c r="C166" s="140"/>
      <c r="D166" s="139">
        <v>1470627594.21</v>
      </c>
      <c r="E166" s="140"/>
      <c r="F166" s="139">
        <v>1238448109.3099999</v>
      </c>
      <c r="G166" s="140"/>
      <c r="H166" s="139">
        <v>1392517459.05</v>
      </c>
      <c r="I166" s="138"/>
      <c r="J166" s="139">
        <v>0</v>
      </c>
      <c r="K166" s="140"/>
      <c r="L166" s="139">
        <v>0</v>
      </c>
      <c r="M166" s="140"/>
      <c r="N166" s="139">
        <v>0</v>
      </c>
      <c r="O166" s="140"/>
      <c r="P166" s="139">
        <v>0</v>
      </c>
      <c r="Q166" s="138"/>
    </row>
    <row r="167" spans="1:17" x14ac:dyDescent="0.2">
      <c r="A167" s="13" t="s">
        <v>9</v>
      </c>
      <c r="B167" s="28">
        <v>784968470.94000006</v>
      </c>
      <c r="C167" s="9"/>
      <c r="D167" s="28">
        <v>712813436.11000001</v>
      </c>
      <c r="E167" s="9"/>
      <c r="F167" s="28">
        <v>745519551.62</v>
      </c>
      <c r="G167" s="9"/>
      <c r="H167" s="28">
        <v>1041682480.74</v>
      </c>
      <c r="I167" s="137"/>
      <c r="J167" s="28">
        <v>0</v>
      </c>
      <c r="K167" s="9"/>
      <c r="L167" s="28">
        <v>0</v>
      </c>
      <c r="M167" s="9"/>
      <c r="N167" s="28">
        <v>0</v>
      </c>
      <c r="O167" s="9"/>
      <c r="P167" s="28">
        <v>0</v>
      </c>
      <c r="Q167" s="137"/>
    </row>
    <row r="168" spans="1:17" ht="13.5" thickBot="1" x14ac:dyDescent="0.25">
      <c r="A168" s="148" t="s">
        <v>75</v>
      </c>
      <c r="B168" s="232">
        <v>1037272514.23</v>
      </c>
      <c r="C168" s="147"/>
      <c r="D168" s="232">
        <v>757814158.10000002</v>
      </c>
      <c r="E168" s="147"/>
      <c r="F168" s="232">
        <v>492928557.69</v>
      </c>
      <c r="G168" s="147"/>
      <c r="H168" s="232">
        <v>350834978.31</v>
      </c>
      <c r="I168" s="145"/>
      <c r="J168" s="232">
        <v>0</v>
      </c>
      <c r="K168" s="147"/>
      <c r="L168" s="232">
        <v>0</v>
      </c>
      <c r="M168" s="147"/>
      <c r="N168" s="232">
        <v>0</v>
      </c>
      <c r="O168" s="147"/>
      <c r="P168" s="232">
        <v>0</v>
      </c>
      <c r="Q168" s="145"/>
    </row>
    <row r="169" spans="1:17" ht="13.5" thickTop="1" x14ac:dyDescent="0.2"/>
  </sheetData>
  <mergeCells count="25">
    <mergeCell ref="J104:K104"/>
    <mergeCell ref="L104:M104"/>
    <mergeCell ref="N104:O104"/>
    <mergeCell ref="P104:Q104"/>
    <mergeCell ref="B102:I102"/>
    <mergeCell ref="B104:C104"/>
    <mergeCell ref="D104:E104"/>
    <mergeCell ref="F104:G104"/>
    <mergeCell ref="H104:I104"/>
    <mergeCell ref="J102:Q102"/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  <mergeCell ref="R5:Y6"/>
    <mergeCell ref="R7:S7"/>
    <mergeCell ref="T7:U7"/>
    <mergeCell ref="V7:W7"/>
    <mergeCell ref="X7:Y7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2.75" x14ac:dyDescent="0.2"/>
  <cols>
    <col min="1" max="1" width="46.42578125" bestFit="1" customWidth="1"/>
    <col min="2" max="2" width="9.140625" style="6"/>
    <col min="4" max="4" width="9.140625" style="6"/>
    <col min="6" max="6" width="9.140625" style="6"/>
    <col min="8" max="8" width="9.140625" style="6"/>
    <col min="10" max="10" width="9.140625" style="6"/>
    <col min="12" max="12" width="9.140625" style="6"/>
    <col min="14" max="14" width="9.140625" style="6"/>
    <col min="16" max="16" width="9.140625" style="6"/>
  </cols>
  <sheetData>
    <row r="1" spans="1:9" x14ac:dyDescent="0.2">
      <c r="A1" s="1" t="s">
        <v>1295</v>
      </c>
    </row>
    <row r="2" spans="1:9" x14ac:dyDescent="0.2">
      <c r="A2" s="1" t="s">
        <v>233</v>
      </c>
    </row>
    <row r="3" spans="1:9" ht="13.5" thickBot="1" x14ac:dyDescent="0.25"/>
    <row r="4" spans="1:9" ht="13.5" thickTop="1" x14ac:dyDescent="0.2">
      <c r="A4" s="23"/>
      <c r="B4" s="7"/>
      <c r="C4" s="3"/>
      <c r="D4" s="7"/>
      <c r="E4" s="3"/>
      <c r="F4" s="7"/>
      <c r="G4" s="3"/>
      <c r="H4" s="7"/>
      <c r="I4" s="22"/>
    </row>
    <row r="5" spans="1:9" x14ac:dyDescent="0.2">
      <c r="A5" s="13"/>
      <c r="B5" s="356" t="s">
        <v>232</v>
      </c>
      <c r="C5" s="357"/>
      <c r="D5" s="357"/>
      <c r="E5" s="357"/>
      <c r="F5" s="357"/>
      <c r="G5" s="357"/>
      <c r="H5" s="357"/>
      <c r="I5" s="380"/>
    </row>
    <row r="6" spans="1:9" x14ac:dyDescent="0.2">
      <c r="A6" s="13"/>
      <c r="B6" s="388"/>
      <c r="C6" s="389"/>
      <c r="D6" s="389"/>
      <c r="E6" s="389"/>
      <c r="F6" s="389"/>
      <c r="G6" s="389"/>
      <c r="H6" s="389"/>
      <c r="I6" s="390"/>
    </row>
    <row r="7" spans="1:9" x14ac:dyDescent="0.2">
      <c r="A7" s="13"/>
      <c r="B7" s="393" t="s">
        <v>1</v>
      </c>
      <c r="C7" s="391"/>
      <c r="D7" s="360" t="s">
        <v>2</v>
      </c>
      <c r="E7" s="394"/>
      <c r="F7" s="395" t="s">
        <v>3</v>
      </c>
      <c r="G7" s="394"/>
      <c r="H7" s="395" t="s">
        <v>4</v>
      </c>
      <c r="I7" s="396"/>
    </row>
    <row r="8" spans="1:9" ht="13.5" thickBot="1" x14ac:dyDescent="0.25">
      <c r="A8" s="148"/>
      <c r="B8" s="212" t="s">
        <v>70</v>
      </c>
      <c r="C8" s="211" t="s">
        <v>71</v>
      </c>
      <c r="D8" s="230" t="s">
        <v>70</v>
      </c>
      <c r="E8" s="231" t="s">
        <v>71</v>
      </c>
      <c r="F8" s="230" t="s">
        <v>70</v>
      </c>
      <c r="G8" s="231" t="s">
        <v>71</v>
      </c>
      <c r="H8" s="230" t="s">
        <v>70</v>
      </c>
      <c r="I8" s="209" t="s">
        <v>71</v>
      </c>
    </row>
    <row r="9" spans="1:9" ht="13.5" thickTop="1" x14ac:dyDescent="0.2">
      <c r="A9" s="149" t="s">
        <v>128</v>
      </c>
      <c r="B9" s="218"/>
      <c r="C9" s="9"/>
      <c r="D9" s="28"/>
      <c r="E9" s="9"/>
      <c r="F9" s="28"/>
      <c r="G9" s="9"/>
      <c r="H9" s="28"/>
      <c r="I9" s="137"/>
    </row>
    <row r="10" spans="1:9" x14ac:dyDescent="0.2">
      <c r="A10" s="13" t="s">
        <v>127</v>
      </c>
      <c r="B10" s="218">
        <v>9023962867.3999996</v>
      </c>
      <c r="C10" s="31">
        <v>34.471426515555599</v>
      </c>
      <c r="D10" s="28">
        <v>8103340558.0500002</v>
      </c>
      <c r="E10" s="31">
        <v>32.416661626926199</v>
      </c>
      <c r="F10" s="28">
        <v>6979911913.9200001</v>
      </c>
      <c r="G10" s="31">
        <v>30.7787928716659</v>
      </c>
      <c r="H10" s="28">
        <v>6509470823.0900002</v>
      </c>
      <c r="I10" s="144">
        <v>29.641156125706001</v>
      </c>
    </row>
    <row r="11" spans="1:9" x14ac:dyDescent="0.2">
      <c r="A11" s="13" t="s">
        <v>126</v>
      </c>
      <c r="B11" s="218">
        <v>1265829977.3399999</v>
      </c>
      <c r="C11" s="31">
        <v>4.8354548535099804</v>
      </c>
      <c r="D11" s="28">
        <v>1471664382</v>
      </c>
      <c r="E11" s="31">
        <v>5.8872567378772001</v>
      </c>
      <c r="F11" s="28">
        <v>1189494387.03</v>
      </c>
      <c r="G11" s="31">
        <v>5.2452239816081496</v>
      </c>
      <c r="H11" s="28">
        <v>1119024643.6099999</v>
      </c>
      <c r="I11" s="144">
        <v>5.0955269746506699</v>
      </c>
    </row>
    <row r="12" spans="1:9" x14ac:dyDescent="0.2">
      <c r="A12" s="13" t="s">
        <v>125</v>
      </c>
      <c r="B12" s="218">
        <v>0</v>
      </c>
      <c r="C12" s="9">
        <v>0</v>
      </c>
      <c r="D12" s="28">
        <v>0</v>
      </c>
      <c r="E12" s="9">
        <v>0</v>
      </c>
      <c r="F12" s="28">
        <v>0</v>
      </c>
      <c r="G12" s="9">
        <v>0</v>
      </c>
      <c r="H12" s="28">
        <v>0</v>
      </c>
      <c r="I12" s="137">
        <v>0</v>
      </c>
    </row>
    <row r="13" spans="1:9" x14ac:dyDescent="0.2">
      <c r="A13" s="13" t="s">
        <v>124</v>
      </c>
      <c r="B13" s="218">
        <v>15975942067.73</v>
      </c>
      <c r="C13" s="31">
        <v>61.027901055980301</v>
      </c>
      <c r="D13" s="28">
        <v>15503374824.16</v>
      </c>
      <c r="E13" s="31">
        <v>62.019811724553698</v>
      </c>
      <c r="F13" s="28">
        <v>14508259918.85</v>
      </c>
      <c r="G13" s="31">
        <v>63.975983146725802</v>
      </c>
      <c r="H13" s="28">
        <v>14332399519.129999</v>
      </c>
      <c r="I13" s="144">
        <v>65.263199321149003</v>
      </c>
    </row>
    <row r="14" spans="1:9" ht="13.5" thickBot="1" x14ac:dyDescent="0.25">
      <c r="A14" s="13" t="s">
        <v>215</v>
      </c>
      <c r="B14" s="218">
        <v>-87639662.109999999</v>
      </c>
      <c r="C14" s="31">
        <v>-0.334782425045973</v>
      </c>
      <c r="D14" s="28">
        <v>-80924284.959999993</v>
      </c>
      <c r="E14" s="31">
        <v>-0.32373008935719</v>
      </c>
      <c r="F14" s="28">
        <v>0</v>
      </c>
      <c r="G14" s="31">
        <v>0</v>
      </c>
      <c r="H14" s="28">
        <v>25821.32</v>
      </c>
      <c r="I14" s="144">
        <v>1.17578494211377E-4</v>
      </c>
    </row>
    <row r="15" spans="1:9" ht="14.25" thickTop="1" thickBot="1" x14ac:dyDescent="0.25">
      <c r="A15" s="24" t="s">
        <v>72</v>
      </c>
      <c r="B15" s="219">
        <v>26178095250</v>
      </c>
      <c r="C15" s="207">
        <v>100</v>
      </c>
      <c r="D15" s="206">
        <v>24997455479</v>
      </c>
      <c r="E15" s="207">
        <v>100</v>
      </c>
      <c r="F15" s="206">
        <v>22677666220</v>
      </c>
      <c r="G15" s="207">
        <v>100</v>
      </c>
      <c r="H15" s="206">
        <v>21960920807</v>
      </c>
      <c r="I15" s="205">
        <v>100</v>
      </c>
    </row>
    <row r="16" spans="1:9" ht="13.5" thickTop="1" x14ac:dyDescent="0.2">
      <c r="A16" s="11" t="s">
        <v>214</v>
      </c>
      <c r="B16" s="218"/>
      <c r="C16" s="9"/>
      <c r="D16" s="28"/>
      <c r="E16" s="9"/>
      <c r="F16" s="28"/>
      <c r="G16" s="9"/>
      <c r="H16" s="28"/>
      <c r="I16" s="137"/>
    </row>
    <row r="17" spans="1:9" x14ac:dyDescent="0.2">
      <c r="A17" s="13" t="s">
        <v>121</v>
      </c>
      <c r="B17" s="218">
        <v>34765.82</v>
      </c>
      <c r="C17" s="31">
        <v>1.32805002302533E-4</v>
      </c>
      <c r="D17" s="28">
        <v>35873.620000000003</v>
      </c>
      <c r="E17" s="31">
        <v>1.4350908647393299E-4</v>
      </c>
      <c r="F17" s="28">
        <v>0</v>
      </c>
      <c r="G17" s="9">
        <v>0</v>
      </c>
      <c r="H17" s="28">
        <v>0</v>
      </c>
      <c r="I17" s="137">
        <v>0</v>
      </c>
    </row>
    <row r="18" spans="1:9" x14ac:dyDescent="0.2">
      <c r="A18" s="13" t="s">
        <v>120</v>
      </c>
      <c r="B18" s="218">
        <v>0</v>
      </c>
      <c r="C18" s="9">
        <v>0</v>
      </c>
      <c r="D18" s="28">
        <v>0</v>
      </c>
      <c r="E18" s="9">
        <v>0</v>
      </c>
      <c r="F18" s="28">
        <v>0</v>
      </c>
      <c r="G18" s="9">
        <v>0</v>
      </c>
      <c r="H18" s="28">
        <v>0</v>
      </c>
      <c r="I18" s="137">
        <v>0</v>
      </c>
    </row>
    <row r="19" spans="1:9" x14ac:dyDescent="0.2">
      <c r="A19" s="13" t="s">
        <v>119</v>
      </c>
      <c r="B19" s="218">
        <v>28727504</v>
      </c>
      <c r="C19" s="31">
        <v>0.109738709884191</v>
      </c>
      <c r="D19" s="28">
        <v>16770100</v>
      </c>
      <c r="E19" s="31">
        <v>6.7087228193767903E-2</v>
      </c>
      <c r="F19" s="28">
        <v>9864800</v>
      </c>
      <c r="G19" s="31">
        <v>4.35000670015461E-2</v>
      </c>
      <c r="H19" s="28">
        <v>0</v>
      </c>
      <c r="I19" s="137">
        <v>0</v>
      </c>
    </row>
    <row r="20" spans="1:9" x14ac:dyDescent="0.2">
      <c r="A20" s="13" t="s">
        <v>118</v>
      </c>
      <c r="B20" s="218">
        <v>79481567.200000003</v>
      </c>
      <c r="C20" s="31">
        <v>0.303618603415796</v>
      </c>
      <c r="D20" s="28">
        <v>85349543.670000002</v>
      </c>
      <c r="E20" s="31">
        <v>0.34143292600659803</v>
      </c>
      <c r="F20" s="28">
        <v>84422998.290000007</v>
      </c>
      <c r="G20" s="31">
        <v>0.37227374929916601</v>
      </c>
      <c r="H20" s="28">
        <v>110435285</v>
      </c>
      <c r="I20" s="144">
        <v>0.50287183296997495</v>
      </c>
    </row>
    <row r="21" spans="1:9" x14ac:dyDescent="0.2">
      <c r="A21" s="13" t="s">
        <v>117</v>
      </c>
      <c r="B21" s="218">
        <v>0</v>
      </c>
      <c r="C21" s="9">
        <v>0</v>
      </c>
      <c r="D21" s="28">
        <v>0</v>
      </c>
      <c r="E21" s="9">
        <v>0</v>
      </c>
      <c r="F21" s="28">
        <v>0</v>
      </c>
      <c r="G21" s="9">
        <v>0</v>
      </c>
      <c r="H21" s="28">
        <v>0</v>
      </c>
      <c r="I21" s="137">
        <v>0</v>
      </c>
    </row>
    <row r="22" spans="1:9" x14ac:dyDescent="0.2">
      <c r="A22" s="13" t="s">
        <v>116</v>
      </c>
      <c r="B22" s="218">
        <v>0</v>
      </c>
      <c r="C22" s="9">
        <v>0</v>
      </c>
      <c r="D22" s="28">
        <v>0</v>
      </c>
      <c r="E22" s="9">
        <v>0</v>
      </c>
      <c r="F22" s="28">
        <v>0</v>
      </c>
      <c r="G22" s="9">
        <v>0</v>
      </c>
      <c r="H22" s="28">
        <v>0</v>
      </c>
      <c r="I22" s="137">
        <v>0</v>
      </c>
    </row>
    <row r="23" spans="1:9" x14ac:dyDescent="0.2">
      <c r="A23" s="13" t="s">
        <v>115</v>
      </c>
      <c r="B23" s="218">
        <v>0</v>
      </c>
      <c r="C23" s="9">
        <v>0</v>
      </c>
      <c r="D23" s="28">
        <v>0</v>
      </c>
      <c r="E23" s="9">
        <v>0</v>
      </c>
      <c r="F23" s="28">
        <v>0</v>
      </c>
      <c r="G23" s="9">
        <v>0</v>
      </c>
      <c r="H23" s="28">
        <v>0</v>
      </c>
      <c r="I23" s="137">
        <v>0</v>
      </c>
    </row>
    <row r="24" spans="1:9" x14ac:dyDescent="0.2">
      <c r="A24" s="13" t="s">
        <v>114</v>
      </c>
      <c r="B24" s="218">
        <v>0</v>
      </c>
      <c r="C24" s="9">
        <v>0</v>
      </c>
      <c r="D24" s="28">
        <v>0</v>
      </c>
      <c r="E24" s="9">
        <v>0</v>
      </c>
      <c r="F24" s="28">
        <v>0</v>
      </c>
      <c r="G24" s="9">
        <v>0</v>
      </c>
      <c r="H24" s="28">
        <v>0</v>
      </c>
      <c r="I24" s="137">
        <v>0</v>
      </c>
    </row>
    <row r="25" spans="1:9" x14ac:dyDescent="0.2">
      <c r="A25" s="13" t="s">
        <v>113</v>
      </c>
      <c r="B25" s="218">
        <v>0</v>
      </c>
      <c r="C25" s="9">
        <v>0</v>
      </c>
      <c r="D25" s="28">
        <v>0</v>
      </c>
      <c r="E25" s="9">
        <v>0</v>
      </c>
      <c r="F25" s="28">
        <v>0</v>
      </c>
      <c r="G25" s="9">
        <v>0</v>
      </c>
      <c r="H25" s="28">
        <v>12496332</v>
      </c>
      <c r="I25" s="144">
        <v>5.6902586689040198E-2</v>
      </c>
    </row>
    <row r="26" spans="1:9" x14ac:dyDescent="0.2">
      <c r="A26" s="13" t="s">
        <v>73</v>
      </c>
      <c r="B26" s="218">
        <v>0</v>
      </c>
      <c r="C26" s="9">
        <v>0</v>
      </c>
      <c r="D26" s="28">
        <v>0</v>
      </c>
      <c r="E26" s="9">
        <v>0</v>
      </c>
      <c r="F26" s="28">
        <v>0</v>
      </c>
      <c r="G26" s="9">
        <v>0</v>
      </c>
      <c r="H26" s="28">
        <v>0</v>
      </c>
      <c r="I26" s="137">
        <v>0</v>
      </c>
    </row>
    <row r="27" spans="1:9" x14ac:dyDescent="0.2">
      <c r="A27" s="13" t="s">
        <v>112</v>
      </c>
      <c r="B27" s="218">
        <v>0</v>
      </c>
      <c r="C27" s="9">
        <v>0</v>
      </c>
      <c r="D27" s="28">
        <v>0</v>
      </c>
      <c r="E27" s="9">
        <v>0</v>
      </c>
      <c r="F27" s="28">
        <v>0</v>
      </c>
      <c r="G27" s="9">
        <v>0</v>
      </c>
      <c r="H27" s="28">
        <v>0</v>
      </c>
      <c r="I27" s="137">
        <v>0</v>
      </c>
    </row>
    <row r="28" spans="1:9" x14ac:dyDescent="0.2">
      <c r="A28" s="13" t="s">
        <v>111</v>
      </c>
      <c r="B28" s="218">
        <v>0</v>
      </c>
      <c r="C28" s="9">
        <v>0</v>
      </c>
      <c r="D28" s="28">
        <v>0</v>
      </c>
      <c r="E28" s="9">
        <v>0</v>
      </c>
      <c r="F28" s="28">
        <v>0</v>
      </c>
      <c r="G28" s="9">
        <v>0</v>
      </c>
      <c r="H28" s="28">
        <v>0</v>
      </c>
      <c r="I28" s="137">
        <v>0</v>
      </c>
    </row>
    <row r="29" spans="1:9" ht="13.5" thickBot="1" x14ac:dyDescent="0.25">
      <c r="A29" s="13" t="s">
        <v>110</v>
      </c>
      <c r="B29" s="218">
        <v>0</v>
      </c>
      <c r="C29" s="9">
        <v>0</v>
      </c>
      <c r="D29" s="28">
        <v>0</v>
      </c>
      <c r="E29" s="9">
        <v>0</v>
      </c>
      <c r="F29" s="28">
        <v>0</v>
      </c>
      <c r="G29" s="9">
        <v>0</v>
      </c>
      <c r="H29" s="28">
        <v>0</v>
      </c>
      <c r="I29" s="137">
        <v>0</v>
      </c>
    </row>
    <row r="30" spans="1:9" ht="14.25" thickTop="1" thickBot="1" x14ac:dyDescent="0.25">
      <c r="A30" s="24" t="s">
        <v>109</v>
      </c>
      <c r="B30" s="219">
        <v>108243837.02</v>
      </c>
      <c r="C30" s="207">
        <v>0.41349011830229099</v>
      </c>
      <c r="D30" s="206">
        <v>102155517.29000001</v>
      </c>
      <c r="E30" s="207">
        <v>0.40866366328684001</v>
      </c>
      <c r="F30" s="206">
        <v>96869128.329999998</v>
      </c>
      <c r="G30" s="207">
        <v>0.42715651333391103</v>
      </c>
      <c r="H30" s="206">
        <v>126179690</v>
      </c>
      <c r="I30" s="205">
        <v>0.57456466014356999</v>
      </c>
    </row>
    <row r="31" spans="1:9" ht="14.25" thickTop="1" thickBot="1" x14ac:dyDescent="0.25">
      <c r="A31" s="24" t="s">
        <v>108</v>
      </c>
      <c r="B31" s="219">
        <v>8915719030.3799992</v>
      </c>
      <c r="C31" s="207">
        <v>34.0579363972533</v>
      </c>
      <c r="D31" s="206">
        <v>8001185040.7600002</v>
      </c>
      <c r="E31" s="207">
        <v>32.007997963639298</v>
      </c>
      <c r="F31" s="206">
        <v>6883042785.5900002</v>
      </c>
      <c r="G31" s="207">
        <v>30.351636358332001</v>
      </c>
      <c r="H31" s="206">
        <v>6383291133.0900002</v>
      </c>
      <c r="I31" s="205">
        <v>29.0665914655624</v>
      </c>
    </row>
    <row r="32" spans="1:9" ht="14.25" thickTop="1" thickBot="1" x14ac:dyDescent="0.25">
      <c r="A32" s="24" t="s">
        <v>107</v>
      </c>
      <c r="B32" s="219">
        <v>9023962867.3999996</v>
      </c>
      <c r="C32" s="207">
        <v>34.471426515555599</v>
      </c>
      <c r="D32" s="206">
        <v>8103340558.0500002</v>
      </c>
      <c r="E32" s="207">
        <v>32.416661626926199</v>
      </c>
      <c r="F32" s="206">
        <v>6979911913.9200001</v>
      </c>
      <c r="G32" s="207">
        <v>30.7787928716659</v>
      </c>
      <c r="H32" s="206">
        <v>6509470823.0900002</v>
      </c>
      <c r="I32" s="205">
        <v>29.641156125706001</v>
      </c>
    </row>
    <row r="33" spans="1:9" ht="13.5" thickTop="1" x14ac:dyDescent="0.2">
      <c r="A33" s="13" t="s">
        <v>106</v>
      </c>
      <c r="B33" s="218">
        <v>0</v>
      </c>
      <c r="C33" s="9">
        <v>0</v>
      </c>
      <c r="D33" s="28">
        <v>0</v>
      </c>
      <c r="E33" s="9">
        <v>0</v>
      </c>
      <c r="F33" s="28">
        <v>0</v>
      </c>
      <c r="G33" s="9">
        <v>0</v>
      </c>
      <c r="H33" s="28">
        <v>0</v>
      </c>
      <c r="I33" s="137">
        <v>0</v>
      </c>
    </row>
    <row r="34" spans="1:9" ht="13.5" thickBot="1" x14ac:dyDescent="0.25">
      <c r="A34" s="13" t="s">
        <v>105</v>
      </c>
      <c r="B34" s="218">
        <v>0</v>
      </c>
      <c r="C34" s="9">
        <v>0</v>
      </c>
      <c r="D34" s="28">
        <v>0</v>
      </c>
      <c r="E34" s="9">
        <v>0</v>
      </c>
      <c r="F34" s="28">
        <v>0</v>
      </c>
      <c r="G34" s="9">
        <v>0</v>
      </c>
      <c r="H34" s="28">
        <v>0</v>
      </c>
      <c r="I34" s="137">
        <v>0</v>
      </c>
    </row>
    <row r="35" spans="1:9" ht="14.25" thickTop="1" thickBot="1" x14ac:dyDescent="0.25">
      <c r="A35" s="24" t="s">
        <v>104</v>
      </c>
      <c r="B35" s="219">
        <v>0</v>
      </c>
      <c r="C35" s="233">
        <v>0</v>
      </c>
      <c r="D35" s="206">
        <v>0</v>
      </c>
      <c r="E35" s="233">
        <v>0</v>
      </c>
      <c r="F35" s="206">
        <v>0</v>
      </c>
      <c r="G35" s="233">
        <v>0</v>
      </c>
      <c r="H35" s="206">
        <v>0</v>
      </c>
      <c r="I35" s="208">
        <v>0</v>
      </c>
    </row>
    <row r="36" spans="1:9" ht="13.5" thickTop="1" x14ac:dyDescent="0.2">
      <c r="A36" s="11" t="s">
        <v>103</v>
      </c>
      <c r="B36" s="218"/>
      <c r="C36" s="9"/>
      <c r="D36" s="28"/>
      <c r="E36" s="9"/>
      <c r="F36" s="28"/>
      <c r="G36" s="9"/>
      <c r="H36" s="28"/>
      <c r="I36" s="137"/>
    </row>
    <row r="37" spans="1:9" x14ac:dyDescent="0.2">
      <c r="A37" s="13" t="s">
        <v>102</v>
      </c>
      <c r="B37" s="26">
        <v>283051120.94</v>
      </c>
      <c r="C37" s="19">
        <v>1.08125178028797</v>
      </c>
      <c r="D37" s="29">
        <v>227547993.84999999</v>
      </c>
      <c r="E37" s="19">
        <v>0.910284624924661</v>
      </c>
      <c r="F37" s="29">
        <v>167596463.81</v>
      </c>
      <c r="G37" s="19">
        <v>0.73903752787255705</v>
      </c>
      <c r="H37" s="29">
        <v>140934307.68000001</v>
      </c>
      <c r="I37" s="144">
        <v>0.64175044806916604</v>
      </c>
    </row>
    <row r="38" spans="1:9" x14ac:dyDescent="0.2">
      <c r="A38" s="13" t="s">
        <v>101</v>
      </c>
      <c r="B38" s="26">
        <v>0</v>
      </c>
      <c r="C38" s="18">
        <v>0</v>
      </c>
      <c r="D38" s="29">
        <v>0</v>
      </c>
      <c r="E38" s="18">
        <v>0</v>
      </c>
      <c r="F38" s="29">
        <v>0</v>
      </c>
      <c r="G38" s="18">
        <v>0</v>
      </c>
      <c r="H38" s="29">
        <v>0</v>
      </c>
      <c r="I38" s="137">
        <v>0</v>
      </c>
    </row>
    <row r="39" spans="1:9" x14ac:dyDescent="0.2">
      <c r="A39" s="13" t="s">
        <v>100</v>
      </c>
      <c r="B39" s="26">
        <v>0</v>
      </c>
      <c r="C39" s="18">
        <v>0</v>
      </c>
      <c r="D39" s="29">
        <v>0</v>
      </c>
      <c r="E39" s="18">
        <v>0</v>
      </c>
      <c r="F39" s="29">
        <v>0</v>
      </c>
      <c r="G39" s="18">
        <v>0</v>
      </c>
      <c r="H39" s="29">
        <v>0</v>
      </c>
      <c r="I39" s="137">
        <v>0</v>
      </c>
    </row>
    <row r="40" spans="1:9" x14ac:dyDescent="0.2">
      <c r="A40" s="13" t="s">
        <v>99</v>
      </c>
      <c r="B40" s="26">
        <v>0</v>
      </c>
      <c r="C40" s="18">
        <v>0</v>
      </c>
      <c r="D40" s="29">
        <v>0</v>
      </c>
      <c r="E40" s="18">
        <v>0</v>
      </c>
      <c r="F40" s="29">
        <v>0</v>
      </c>
      <c r="G40" s="18">
        <v>0</v>
      </c>
      <c r="H40" s="29">
        <v>0</v>
      </c>
      <c r="I40" s="137">
        <v>0</v>
      </c>
    </row>
    <row r="41" spans="1:9" x14ac:dyDescent="0.2">
      <c r="A41" s="13" t="s">
        <v>98</v>
      </c>
      <c r="B41" s="26">
        <v>10085107.52</v>
      </c>
      <c r="C41" s="19">
        <v>3.85249859607769E-2</v>
      </c>
      <c r="D41" s="29">
        <v>26117415.539999999</v>
      </c>
      <c r="E41" s="19">
        <v>0.104480296251271</v>
      </c>
      <c r="F41" s="29">
        <v>2817708.95</v>
      </c>
      <c r="G41" s="19">
        <v>1.2425039343509799E-2</v>
      </c>
      <c r="H41" s="29">
        <v>11007758.460000001</v>
      </c>
      <c r="I41" s="144">
        <v>5.0124302877209502E-2</v>
      </c>
    </row>
    <row r="42" spans="1:9" x14ac:dyDescent="0.2">
      <c r="A42" s="13" t="s">
        <v>97</v>
      </c>
      <c r="B42" s="26">
        <v>0</v>
      </c>
      <c r="C42" s="18">
        <v>0</v>
      </c>
      <c r="D42" s="29">
        <v>0</v>
      </c>
      <c r="E42" s="18">
        <v>0</v>
      </c>
      <c r="F42" s="29">
        <v>0</v>
      </c>
      <c r="G42" s="18">
        <v>0</v>
      </c>
      <c r="H42" s="29">
        <v>0</v>
      </c>
      <c r="I42" s="137">
        <v>0</v>
      </c>
    </row>
    <row r="43" spans="1:9" x14ac:dyDescent="0.2">
      <c r="A43" s="13" t="s">
        <v>96</v>
      </c>
      <c r="B43" s="26">
        <v>0</v>
      </c>
      <c r="C43" s="18">
        <v>0</v>
      </c>
      <c r="D43" s="29">
        <v>0</v>
      </c>
      <c r="E43" s="18">
        <v>0</v>
      </c>
      <c r="F43" s="29">
        <v>0</v>
      </c>
      <c r="G43" s="18">
        <v>0</v>
      </c>
      <c r="H43" s="29">
        <v>0</v>
      </c>
      <c r="I43" s="137">
        <v>0</v>
      </c>
    </row>
    <row r="44" spans="1:9" x14ac:dyDescent="0.2">
      <c r="A44" s="13" t="s">
        <v>95</v>
      </c>
      <c r="B44" s="26">
        <v>-33134016.140000001</v>
      </c>
      <c r="C44" s="19">
        <v>-0.12657153174482499</v>
      </c>
      <c r="D44" s="29">
        <v>-15504750.27</v>
      </c>
      <c r="E44" s="19">
        <v>-6.2025314067946799E-2</v>
      </c>
      <c r="F44" s="29">
        <v>0</v>
      </c>
      <c r="G44" s="19">
        <v>0</v>
      </c>
      <c r="H44" s="29">
        <v>0</v>
      </c>
      <c r="I44" s="144">
        <v>0</v>
      </c>
    </row>
    <row r="45" spans="1:9" ht="13.5" thickBot="1" x14ac:dyDescent="0.25">
      <c r="A45" s="13" t="s">
        <v>94</v>
      </c>
      <c r="B45" s="26">
        <v>0</v>
      </c>
      <c r="C45" s="18">
        <v>0</v>
      </c>
      <c r="D45" s="29">
        <v>0</v>
      </c>
      <c r="E45" s="18">
        <v>0</v>
      </c>
      <c r="F45" s="29">
        <v>0</v>
      </c>
      <c r="G45" s="18">
        <v>0</v>
      </c>
      <c r="H45" s="29">
        <v>0</v>
      </c>
      <c r="I45" s="137">
        <v>0</v>
      </c>
    </row>
    <row r="46" spans="1:9" ht="14.25" thickTop="1" thickBot="1" x14ac:dyDescent="0.25">
      <c r="A46" s="24" t="s">
        <v>93</v>
      </c>
      <c r="B46" s="219">
        <v>260002212.31999999</v>
      </c>
      <c r="C46" s="207">
        <v>0.99320523450392895</v>
      </c>
      <c r="D46" s="206">
        <v>238160659.12</v>
      </c>
      <c r="E46" s="207">
        <v>0.952739607107985</v>
      </c>
      <c r="F46" s="206">
        <v>170414172.75999999</v>
      </c>
      <c r="G46" s="207">
        <v>0.75146256721606697</v>
      </c>
      <c r="H46" s="206">
        <v>151942066.13999999</v>
      </c>
      <c r="I46" s="205">
        <v>0.69187475094637596</v>
      </c>
    </row>
    <row r="47" spans="1:9" ht="13.5" thickTop="1" x14ac:dyDescent="0.2">
      <c r="A47" s="13" t="s">
        <v>213</v>
      </c>
      <c r="B47" s="218">
        <v>165429835.53999999</v>
      </c>
      <c r="C47" s="31">
        <v>0.62602460770419799</v>
      </c>
      <c r="D47" s="28">
        <v>115819485.90000001</v>
      </c>
      <c r="E47" s="31">
        <v>0.45953989609027601</v>
      </c>
      <c r="F47" s="28">
        <v>114111810.19</v>
      </c>
      <c r="G47" s="31">
        <v>0.50011437690594196</v>
      </c>
      <c r="H47" s="28">
        <v>110221149.81999999</v>
      </c>
      <c r="I47" s="144">
        <v>0.499591045084673</v>
      </c>
    </row>
    <row r="48" spans="1:9" x14ac:dyDescent="0.2">
      <c r="A48" s="13" t="s">
        <v>212</v>
      </c>
      <c r="B48" s="218">
        <v>808920237.74000001</v>
      </c>
      <c r="C48" s="31">
        <v>3.0611405303170001</v>
      </c>
      <c r="D48" s="28">
        <v>1116911816.8099999</v>
      </c>
      <c r="E48" s="31">
        <v>4.4315991929201699</v>
      </c>
      <c r="F48" s="28">
        <v>891467552.38</v>
      </c>
      <c r="G48" s="31">
        <v>3.9070078613953898</v>
      </c>
      <c r="H48" s="28">
        <v>824517420.15999997</v>
      </c>
      <c r="I48" s="144">
        <v>3.7372275674945601</v>
      </c>
    </row>
    <row r="49" spans="1:9" ht="13.5" thickBot="1" x14ac:dyDescent="0.25">
      <c r="A49" s="13" t="s">
        <v>211</v>
      </c>
      <c r="B49" s="218">
        <v>-56161970.369999997</v>
      </c>
      <c r="C49" s="31">
        <v>-0.21252983389609201</v>
      </c>
      <c r="D49" s="28">
        <v>-80151864.790000007</v>
      </c>
      <c r="E49" s="31">
        <v>-0.31802057599220002</v>
      </c>
      <c r="F49" s="28">
        <v>13500851.699999999</v>
      </c>
      <c r="G49" s="31">
        <v>5.9169774139966498E-2</v>
      </c>
      <c r="H49" s="28">
        <v>32369828.809999999</v>
      </c>
      <c r="I49" s="144">
        <v>0.146720267669222</v>
      </c>
    </row>
    <row r="50" spans="1:9" ht="14.25" thickTop="1" thickBot="1" x14ac:dyDescent="0.25">
      <c r="A50" s="24" t="s">
        <v>92</v>
      </c>
      <c r="B50" s="219">
        <v>1005827765.02</v>
      </c>
      <c r="C50" s="207">
        <v>3.80628397507162</v>
      </c>
      <c r="D50" s="206">
        <v>1233503722.8800001</v>
      </c>
      <c r="E50" s="207">
        <v>4.8942038400055097</v>
      </c>
      <c r="F50" s="206">
        <v>1019080214.27</v>
      </c>
      <c r="G50" s="207">
        <v>4.4662920124412997</v>
      </c>
      <c r="H50" s="206">
        <v>967082577.47000003</v>
      </c>
      <c r="I50" s="205">
        <v>4.3834218419099402</v>
      </c>
    </row>
    <row r="51" spans="1:9" ht="14.25" thickTop="1" thickBot="1" x14ac:dyDescent="0.25">
      <c r="A51" s="24" t="s">
        <v>91</v>
      </c>
      <c r="B51" s="219">
        <v>1265829977.3399999</v>
      </c>
      <c r="C51" s="207">
        <v>4.7901922431209796</v>
      </c>
      <c r="D51" s="206">
        <v>1471664382</v>
      </c>
      <c r="E51" s="207">
        <v>5.8391598954942401</v>
      </c>
      <c r="F51" s="206">
        <v>1189494387.03</v>
      </c>
      <c r="G51" s="207">
        <v>5.2131610497820002</v>
      </c>
      <c r="H51" s="206">
        <v>1119024643.6099999</v>
      </c>
      <c r="I51" s="205">
        <v>5.07211811970393</v>
      </c>
    </row>
    <row r="52" spans="1:9" ht="13.5" thickTop="1" x14ac:dyDescent="0.2">
      <c r="A52" s="13" t="s">
        <v>90</v>
      </c>
      <c r="B52" s="218">
        <v>0</v>
      </c>
      <c r="C52" s="9">
        <v>0</v>
      </c>
      <c r="D52" s="28">
        <v>0</v>
      </c>
      <c r="E52" s="9">
        <v>0</v>
      </c>
      <c r="F52" s="28">
        <v>0</v>
      </c>
      <c r="G52" s="9">
        <v>0</v>
      </c>
      <c r="H52" s="28">
        <v>0</v>
      </c>
      <c r="I52" s="137">
        <v>0</v>
      </c>
    </row>
    <row r="53" spans="1:9" x14ac:dyDescent="0.2">
      <c r="A53" s="13" t="s">
        <v>89</v>
      </c>
      <c r="B53" s="218">
        <v>0</v>
      </c>
      <c r="C53" s="9">
        <v>0</v>
      </c>
      <c r="D53" s="28">
        <v>0</v>
      </c>
      <c r="E53" s="9">
        <v>0</v>
      </c>
      <c r="F53" s="28">
        <v>0</v>
      </c>
      <c r="G53" s="9">
        <v>0</v>
      </c>
      <c r="H53" s="28">
        <v>0</v>
      </c>
      <c r="I53" s="137">
        <v>0</v>
      </c>
    </row>
    <row r="54" spans="1:9" ht="13.5" thickBot="1" x14ac:dyDescent="0.25">
      <c r="A54" s="13" t="s">
        <v>88</v>
      </c>
      <c r="B54" s="218">
        <v>15975942067.73</v>
      </c>
      <c r="C54" s="31">
        <v>60.456645157199603</v>
      </c>
      <c r="D54" s="28">
        <v>15503374824.16</v>
      </c>
      <c r="E54" s="31">
        <v>61.513131407735699</v>
      </c>
      <c r="F54" s="28">
        <v>14508259918.85</v>
      </c>
      <c r="G54" s="31">
        <v>63.584911651335602</v>
      </c>
      <c r="H54" s="28">
        <v>14332399519.129999</v>
      </c>
      <c r="I54" s="144">
        <v>64.963380131913198</v>
      </c>
    </row>
    <row r="55" spans="1:9" ht="14.25" thickTop="1" thickBot="1" x14ac:dyDescent="0.25">
      <c r="A55" s="24" t="s">
        <v>87</v>
      </c>
      <c r="B55" s="219">
        <v>15975942067.73</v>
      </c>
      <c r="C55" s="207">
        <v>60.456645157199603</v>
      </c>
      <c r="D55" s="206">
        <v>15503374824.16</v>
      </c>
      <c r="E55" s="207">
        <v>61.513131407735699</v>
      </c>
      <c r="F55" s="206">
        <v>14508259918.85</v>
      </c>
      <c r="G55" s="207">
        <v>63.584911651335602</v>
      </c>
      <c r="H55" s="206">
        <v>14332399519.129999</v>
      </c>
      <c r="I55" s="205">
        <v>64.963380131913198</v>
      </c>
    </row>
    <row r="56" spans="1:9" ht="14.25" thickTop="1" thickBot="1" x14ac:dyDescent="0.25">
      <c r="A56" s="11"/>
      <c r="B56" s="218"/>
      <c r="C56" s="9"/>
      <c r="D56" s="28"/>
      <c r="E56" s="9"/>
      <c r="F56" s="28"/>
      <c r="G56" s="9"/>
      <c r="H56" s="28"/>
      <c r="I56" s="137"/>
    </row>
    <row r="57" spans="1:9" s="2" customFormat="1" ht="13.5" thickTop="1" x14ac:dyDescent="0.2">
      <c r="A57" s="155" t="s">
        <v>86</v>
      </c>
      <c r="B57" s="4">
        <v>15464</v>
      </c>
      <c r="C57" s="154"/>
      <c r="D57" s="154">
        <v>15190</v>
      </c>
      <c r="E57" s="154"/>
      <c r="F57" s="154">
        <v>15120</v>
      </c>
      <c r="G57" s="154"/>
      <c r="H57" s="154">
        <v>13139</v>
      </c>
      <c r="I57" s="153"/>
    </row>
    <row r="58" spans="1:9" s="2" customFormat="1" ht="13.5" thickBot="1" x14ac:dyDescent="0.25">
      <c r="A58" s="152" t="s">
        <v>85</v>
      </c>
      <c r="B58" s="229">
        <v>1708836.82</v>
      </c>
      <c r="C58" s="151"/>
      <c r="D58" s="151">
        <v>1659207.25</v>
      </c>
      <c r="E58" s="151"/>
      <c r="F58" s="151">
        <v>1509070.27</v>
      </c>
      <c r="G58" s="151"/>
      <c r="H58" s="151">
        <v>1679144.14</v>
      </c>
      <c r="I58" s="150"/>
    </row>
    <row r="59" spans="1:9" ht="13.5" thickTop="1" x14ac:dyDescent="0.2">
      <c r="A59" s="13"/>
      <c r="B59" s="218"/>
      <c r="C59" s="9"/>
      <c r="D59" s="28"/>
      <c r="E59" s="9"/>
      <c r="F59" s="28"/>
      <c r="G59" s="9"/>
      <c r="H59" s="28"/>
      <c r="I59" s="137"/>
    </row>
    <row r="60" spans="1:9" x14ac:dyDescent="0.2">
      <c r="A60" s="203" t="s">
        <v>84</v>
      </c>
      <c r="B60" s="201"/>
      <c r="C60" s="228"/>
      <c r="D60" s="227"/>
      <c r="E60" s="228"/>
      <c r="F60" s="227"/>
      <c r="G60" s="228"/>
      <c r="H60" s="227"/>
      <c r="I60" s="226"/>
    </row>
    <row r="61" spans="1:9" x14ac:dyDescent="0.2">
      <c r="A61" s="199"/>
      <c r="B61" s="197"/>
      <c r="C61" s="225"/>
      <c r="D61" s="224"/>
      <c r="E61" s="225"/>
      <c r="F61" s="224"/>
      <c r="G61" s="225"/>
      <c r="H61" s="224"/>
      <c r="I61" s="223"/>
    </row>
    <row r="62" spans="1:9" x14ac:dyDescent="0.2">
      <c r="A62" s="195"/>
      <c r="B62" s="193"/>
      <c r="C62" s="222"/>
      <c r="D62" s="221"/>
      <c r="E62" s="222"/>
      <c r="F62" s="221"/>
      <c r="G62" s="222"/>
      <c r="H62" s="221"/>
      <c r="I62" s="220"/>
    </row>
    <row r="63" spans="1:9" x14ac:dyDescent="0.2">
      <c r="A63" s="13" t="s">
        <v>83</v>
      </c>
      <c r="B63" s="26">
        <v>1132955379.1099999</v>
      </c>
      <c r="C63" s="19">
        <v>4.2873641531379301</v>
      </c>
      <c r="D63" s="29">
        <v>1366006115.55</v>
      </c>
      <c r="E63" s="19">
        <v>5.4199369261621699</v>
      </c>
      <c r="F63" s="29">
        <v>1075056706.49</v>
      </c>
      <c r="G63" s="19">
        <v>4.7116184907556304</v>
      </c>
      <c r="H63" s="29">
        <v>1008043611.75</v>
      </c>
      <c r="I63" s="144">
        <v>4.5690828149365696</v>
      </c>
    </row>
    <row r="64" spans="1:9" x14ac:dyDescent="0.2">
      <c r="A64" s="13" t="s">
        <v>82</v>
      </c>
      <c r="B64" s="26">
        <v>-1319542.58</v>
      </c>
      <c r="C64" s="19">
        <v>-4.99345310534234E-3</v>
      </c>
      <c r="D64" s="29">
        <v>-2305930.9500000002</v>
      </c>
      <c r="E64" s="19">
        <v>-9.1493004041589606E-3</v>
      </c>
      <c r="F64" s="29">
        <v>1957417.12</v>
      </c>
      <c r="G64" s="19">
        <v>8.5787127702546193E-3</v>
      </c>
      <c r="H64" s="29">
        <v>9152224.9900000002</v>
      </c>
      <c r="I64" s="144">
        <v>4.1483595980183502E-2</v>
      </c>
    </row>
    <row r="65" spans="1:17" x14ac:dyDescent="0.2">
      <c r="A65" s="13" t="s">
        <v>81</v>
      </c>
      <c r="B65" s="26">
        <v>-11246746.84</v>
      </c>
      <c r="C65" s="19">
        <v>-4.25602809522048E-2</v>
      </c>
      <c r="D65" s="29">
        <v>-8186293.4299999997</v>
      </c>
      <c r="E65" s="19">
        <v>-3.2480962965375303E-2</v>
      </c>
      <c r="F65" s="29">
        <v>0</v>
      </c>
      <c r="G65" s="19">
        <v>0</v>
      </c>
      <c r="H65" s="29">
        <v>1834297.9</v>
      </c>
      <c r="I65" s="144">
        <v>8.3141829526744496E-3</v>
      </c>
    </row>
    <row r="66" spans="1:17" x14ac:dyDescent="0.2">
      <c r="A66" s="13" t="s">
        <v>80</v>
      </c>
      <c r="B66" s="26">
        <v>-20340621.219999999</v>
      </c>
      <c r="C66" s="19">
        <v>-7.6973596559196597E-2</v>
      </c>
      <c r="D66" s="29">
        <v>0</v>
      </c>
      <c r="E66" s="18">
        <v>0</v>
      </c>
      <c r="F66" s="29">
        <v>0</v>
      </c>
      <c r="G66" s="18">
        <v>0</v>
      </c>
      <c r="H66" s="29">
        <v>0</v>
      </c>
      <c r="I66" s="144">
        <v>0</v>
      </c>
    </row>
    <row r="67" spans="1:17" x14ac:dyDescent="0.2">
      <c r="A67" s="13" t="s">
        <v>79</v>
      </c>
      <c r="B67" s="26">
        <v>23166199.91</v>
      </c>
      <c r="C67" s="19">
        <v>8.7666237249859003E-2</v>
      </c>
      <c r="D67" s="29">
        <v>5071474.21</v>
      </c>
      <c r="E67" s="19">
        <v>2.0122216165767901E-2</v>
      </c>
      <c r="F67" s="29">
        <v>2219096.16</v>
      </c>
      <c r="G67" s="19">
        <v>9.7255655791009896E-3</v>
      </c>
      <c r="H67" s="29">
        <v>0</v>
      </c>
      <c r="I67" s="137">
        <v>0</v>
      </c>
    </row>
    <row r="68" spans="1:17" x14ac:dyDescent="0.2">
      <c r="A68" s="13" t="s">
        <v>78</v>
      </c>
      <c r="B68" s="26">
        <v>103932034.13</v>
      </c>
      <c r="C68" s="19">
        <v>0.39330275993897401</v>
      </c>
      <c r="D68" s="29">
        <v>82027243.129999995</v>
      </c>
      <c r="E68" s="19">
        <v>0.32546156194371401</v>
      </c>
      <c r="F68" s="29">
        <v>83771232.239999995</v>
      </c>
      <c r="G68" s="19">
        <v>0.36714164418734302</v>
      </c>
      <c r="H68" s="29">
        <v>72862822.519999996</v>
      </c>
      <c r="I68" s="144">
        <v>0.33025978870690897</v>
      </c>
    </row>
    <row r="69" spans="1:17" x14ac:dyDescent="0.2">
      <c r="A69" s="13" t="s">
        <v>77</v>
      </c>
      <c r="B69" s="26">
        <v>38683274.829999998</v>
      </c>
      <c r="C69" s="19">
        <v>0.146386423410963</v>
      </c>
      <c r="D69" s="29">
        <v>29051733.829999998</v>
      </c>
      <c r="E69" s="19">
        <v>0.115269297232138</v>
      </c>
      <c r="F69" s="29">
        <v>25754814.66</v>
      </c>
      <c r="G69" s="19">
        <v>0.11287484673643899</v>
      </c>
      <c r="H69" s="29">
        <v>26452138.57</v>
      </c>
      <c r="I69" s="144">
        <v>0.119897601998277</v>
      </c>
    </row>
    <row r="70" spans="1:17" ht="13.5" thickBot="1" x14ac:dyDescent="0.25">
      <c r="A70" s="13" t="s">
        <v>76</v>
      </c>
      <c r="B70" s="26">
        <v>0</v>
      </c>
      <c r="C70" s="18">
        <v>0</v>
      </c>
      <c r="D70" s="29">
        <v>39.659999999999997</v>
      </c>
      <c r="E70" s="19">
        <v>1.5735998253934801E-7</v>
      </c>
      <c r="F70" s="29">
        <v>735120.36</v>
      </c>
      <c r="G70" s="19">
        <v>3.2217897532265199E-3</v>
      </c>
      <c r="H70" s="29">
        <v>679547.88</v>
      </c>
      <c r="I70" s="144">
        <v>3.0801351293168102E-3</v>
      </c>
    </row>
    <row r="71" spans="1:17" ht="14.25" thickTop="1" thickBot="1" x14ac:dyDescent="0.25">
      <c r="A71" s="24" t="s">
        <v>69</v>
      </c>
      <c r="B71" s="219">
        <v>1265829977.3399999</v>
      </c>
      <c r="C71" s="207">
        <v>4.7901922431209796</v>
      </c>
      <c r="D71" s="206">
        <v>1471664382</v>
      </c>
      <c r="E71" s="207">
        <v>5.8391598954942401</v>
      </c>
      <c r="F71" s="206">
        <v>1189494387.03</v>
      </c>
      <c r="G71" s="207">
        <v>5.2131610497820002</v>
      </c>
      <c r="H71" s="206">
        <v>1119024643.6099999</v>
      </c>
      <c r="I71" s="205">
        <v>5.07211811970393</v>
      </c>
    </row>
    <row r="72" spans="1:17" ht="14.25" thickTop="1" thickBot="1" x14ac:dyDescent="0.25">
      <c r="A72" s="13"/>
      <c r="B72" s="218"/>
      <c r="C72" s="9"/>
      <c r="D72" s="28"/>
      <c r="E72" s="9"/>
      <c r="F72" s="28"/>
      <c r="G72" s="9"/>
      <c r="H72" s="28"/>
      <c r="I72" s="137"/>
    </row>
    <row r="73" spans="1:17" ht="13.5" thickTop="1" x14ac:dyDescent="0.2">
      <c r="A73" s="23" t="s">
        <v>132</v>
      </c>
      <c r="B73" s="7">
        <v>1618671631.95</v>
      </c>
      <c r="C73" s="140"/>
      <c r="D73" s="139">
        <v>1384907253.52</v>
      </c>
      <c r="E73" s="140"/>
      <c r="F73" s="139">
        <v>2059353407.0999999</v>
      </c>
      <c r="G73" s="140"/>
      <c r="H73" s="139">
        <v>2021442349.4400001</v>
      </c>
      <c r="I73" s="138"/>
    </row>
    <row r="74" spans="1:17" ht="13.5" thickBot="1" x14ac:dyDescent="0.25">
      <c r="A74" s="13" t="s">
        <v>210</v>
      </c>
      <c r="B74" s="218">
        <v>1394787003.3699999</v>
      </c>
      <c r="C74" s="9"/>
      <c r="D74" s="28">
        <v>1326600455.29</v>
      </c>
      <c r="E74" s="9"/>
      <c r="F74" s="28">
        <v>1836750246.04</v>
      </c>
      <c r="G74" s="9"/>
      <c r="H74" s="28">
        <v>1371507529.1300001</v>
      </c>
      <c r="I74" s="137"/>
    </row>
    <row r="75" spans="1:17" ht="14.25" thickTop="1" thickBot="1" x14ac:dyDescent="0.25">
      <c r="A75" s="24" t="s">
        <v>75</v>
      </c>
      <c r="B75" s="217">
        <v>223884628.58000001</v>
      </c>
      <c r="C75" s="136"/>
      <c r="D75" s="135">
        <v>58306798.229999997</v>
      </c>
      <c r="E75" s="136"/>
      <c r="F75" s="135">
        <v>222603161.06</v>
      </c>
      <c r="G75" s="136"/>
      <c r="H75" s="135">
        <v>649934820.30999994</v>
      </c>
      <c r="I75" s="134"/>
    </row>
    <row r="76" spans="1:17" ht="13.5" thickTop="1" x14ac:dyDescent="0.2"/>
    <row r="77" spans="1:17" x14ac:dyDescent="0.2">
      <c r="A77" s="1" t="s">
        <v>1295</v>
      </c>
    </row>
    <row r="78" spans="1:17" x14ac:dyDescent="0.2">
      <c r="A78" s="1" t="s">
        <v>231</v>
      </c>
    </row>
    <row r="79" spans="1:17" ht="13.5" thickBot="1" x14ac:dyDescent="0.25"/>
    <row r="80" spans="1:17" ht="13.5" thickTop="1" x14ac:dyDescent="0.2">
      <c r="A80" s="23"/>
      <c r="B80" s="381" t="s">
        <v>0</v>
      </c>
      <c r="C80" s="381"/>
      <c r="D80" s="381"/>
      <c r="E80" s="381"/>
      <c r="F80" s="381"/>
      <c r="G80" s="381"/>
      <c r="H80" s="381"/>
      <c r="I80" s="401"/>
      <c r="J80" s="381" t="s">
        <v>201</v>
      </c>
      <c r="K80" s="381"/>
      <c r="L80" s="381"/>
      <c r="M80" s="381"/>
      <c r="N80" s="381"/>
      <c r="O80" s="381"/>
      <c r="P80" s="381"/>
      <c r="Q80" s="401"/>
    </row>
    <row r="81" spans="1:18" x14ac:dyDescent="0.2">
      <c r="A81" s="13"/>
      <c r="B81" s="402"/>
      <c r="C81" s="402"/>
      <c r="D81" s="402"/>
      <c r="E81" s="402"/>
      <c r="F81" s="402"/>
      <c r="G81" s="402"/>
      <c r="H81" s="402"/>
      <c r="I81" s="403"/>
      <c r="J81" s="402"/>
      <c r="K81" s="402"/>
      <c r="L81" s="402"/>
      <c r="M81" s="402"/>
      <c r="N81" s="402"/>
      <c r="O81" s="402"/>
      <c r="P81" s="402"/>
      <c r="Q81" s="403"/>
    </row>
    <row r="82" spans="1:18" x14ac:dyDescent="0.2">
      <c r="A82" s="13"/>
      <c r="B82" s="360" t="s">
        <v>1</v>
      </c>
      <c r="C82" s="400"/>
      <c r="D82" s="360" t="s">
        <v>2</v>
      </c>
      <c r="E82" s="400"/>
      <c r="F82" s="360" t="s">
        <v>3</v>
      </c>
      <c r="G82" s="400"/>
      <c r="H82" s="360" t="s">
        <v>4</v>
      </c>
      <c r="I82" s="396"/>
      <c r="J82" s="360" t="s">
        <v>1</v>
      </c>
      <c r="K82" s="400"/>
      <c r="L82" s="360" t="s">
        <v>2</v>
      </c>
      <c r="M82" s="400"/>
      <c r="N82" s="360" t="s">
        <v>3</v>
      </c>
      <c r="O82" s="400"/>
      <c r="P82" s="360" t="s">
        <v>4</v>
      </c>
      <c r="Q82" s="396"/>
    </row>
    <row r="83" spans="1:18" ht="13.5" thickBot="1" x14ac:dyDescent="0.25">
      <c r="A83" s="13"/>
      <c r="B83" s="183" t="s">
        <v>70</v>
      </c>
      <c r="C83" s="190" t="s">
        <v>71</v>
      </c>
      <c r="D83" s="183" t="s">
        <v>70</v>
      </c>
      <c r="E83" s="190" t="s">
        <v>71</v>
      </c>
      <c r="F83" s="183" t="s">
        <v>70</v>
      </c>
      <c r="G83" s="190" t="s">
        <v>71</v>
      </c>
      <c r="H83" s="183" t="s">
        <v>70</v>
      </c>
      <c r="I83" s="189" t="s">
        <v>71</v>
      </c>
      <c r="J83" s="183" t="s">
        <v>70</v>
      </c>
      <c r="K83" s="190" t="s">
        <v>71</v>
      </c>
      <c r="L83" s="183" t="s">
        <v>70</v>
      </c>
      <c r="M83" s="190" t="s">
        <v>71</v>
      </c>
      <c r="N83" s="183" t="s">
        <v>70</v>
      </c>
      <c r="O83" s="190" t="s">
        <v>71</v>
      </c>
      <c r="P83" s="183" t="s">
        <v>70</v>
      </c>
      <c r="Q83" s="189" t="s">
        <v>71</v>
      </c>
    </row>
    <row r="84" spans="1:18" ht="13.5" thickTop="1" x14ac:dyDescent="0.2">
      <c r="A84" s="149" t="s">
        <v>128</v>
      </c>
      <c r="B84" s="187"/>
      <c r="C84" s="188"/>
      <c r="D84" s="187"/>
      <c r="E84" s="188"/>
      <c r="F84" s="187"/>
      <c r="G84" s="188"/>
      <c r="H84" s="187"/>
      <c r="I84" s="186"/>
      <c r="J84" s="187"/>
      <c r="K84" s="188"/>
      <c r="L84" s="187"/>
      <c r="M84" s="188"/>
      <c r="N84" s="187"/>
      <c r="O84" s="188"/>
      <c r="P84" s="187"/>
      <c r="Q84" s="186"/>
    </row>
    <row r="85" spans="1:18" x14ac:dyDescent="0.2">
      <c r="A85" s="11" t="s">
        <v>140</v>
      </c>
      <c r="B85" s="26">
        <v>5049663977.5799999</v>
      </c>
      <c r="C85" s="180">
        <v>17.901</v>
      </c>
      <c r="D85" s="26">
        <v>4740358251.3699999</v>
      </c>
      <c r="E85" s="180">
        <v>18.410699999999999</v>
      </c>
      <c r="F85" s="26">
        <v>4151136129.5300002</v>
      </c>
      <c r="G85" s="180">
        <v>18.146699999999999</v>
      </c>
      <c r="H85" s="26">
        <v>4567119332.6199999</v>
      </c>
      <c r="I85" s="179">
        <v>19.3447</v>
      </c>
      <c r="J85" s="26">
        <v>2027545407.0599999</v>
      </c>
      <c r="K85" s="180">
        <v>51.790399999999998</v>
      </c>
      <c r="L85" s="26">
        <v>1589267906.47</v>
      </c>
      <c r="M85" s="180">
        <v>48.692100000000003</v>
      </c>
      <c r="N85" s="26">
        <v>1433139327.74</v>
      </c>
      <c r="O85" s="180">
        <v>50.1873</v>
      </c>
      <c r="P85" s="26">
        <v>1544176896.54</v>
      </c>
      <c r="Q85" s="179">
        <v>57.241500000000002</v>
      </c>
    </row>
    <row r="86" spans="1:18" x14ac:dyDescent="0.2">
      <c r="A86" s="13" t="s">
        <v>139</v>
      </c>
      <c r="B86" s="26">
        <v>182344444.28999999</v>
      </c>
      <c r="C86" s="180">
        <v>0.64639999999999997</v>
      </c>
      <c r="D86" s="26">
        <v>226608751.08000001</v>
      </c>
      <c r="E86" s="180">
        <v>0.88009999999999999</v>
      </c>
      <c r="F86" s="26">
        <v>224539335.41</v>
      </c>
      <c r="G86" s="180">
        <v>0.98160000000000003</v>
      </c>
      <c r="H86" s="26">
        <v>189334688.96000001</v>
      </c>
      <c r="I86" s="179">
        <v>0.80200000000000005</v>
      </c>
      <c r="J86" s="26">
        <v>55824681.969999999</v>
      </c>
      <c r="K86" s="180">
        <v>1.4259999999999999</v>
      </c>
      <c r="L86" s="26">
        <v>70267375.329999998</v>
      </c>
      <c r="M86" s="180">
        <v>2.1528999999999998</v>
      </c>
      <c r="N86" s="26">
        <v>74312163.849999994</v>
      </c>
      <c r="O86" s="180">
        <v>2.6023000000000001</v>
      </c>
      <c r="P86" s="26">
        <v>47365655.310000002</v>
      </c>
      <c r="Q86" s="179">
        <v>1.7558</v>
      </c>
    </row>
    <row r="87" spans="1:18" x14ac:dyDescent="0.2">
      <c r="A87" s="13" t="s">
        <v>138</v>
      </c>
      <c r="B87" s="26">
        <v>0</v>
      </c>
      <c r="C87" s="180">
        <v>0</v>
      </c>
      <c r="D87" s="26">
        <v>0</v>
      </c>
      <c r="E87" s="180">
        <v>0</v>
      </c>
      <c r="F87" s="26">
        <v>0</v>
      </c>
      <c r="G87" s="180">
        <v>0</v>
      </c>
      <c r="H87" s="26">
        <v>0</v>
      </c>
      <c r="I87" s="179">
        <v>0</v>
      </c>
      <c r="J87" s="26">
        <v>0</v>
      </c>
      <c r="K87" s="180">
        <v>0</v>
      </c>
      <c r="L87" s="26">
        <v>0</v>
      </c>
      <c r="M87" s="180">
        <v>0</v>
      </c>
      <c r="N87" s="26">
        <v>0</v>
      </c>
      <c r="O87" s="180">
        <v>0</v>
      </c>
      <c r="P87" s="26">
        <v>0</v>
      </c>
      <c r="Q87" s="179">
        <v>0</v>
      </c>
    </row>
    <row r="88" spans="1:18" x14ac:dyDescent="0.2">
      <c r="A88" s="13" t="s">
        <v>137</v>
      </c>
      <c r="B88" s="26">
        <v>0</v>
      </c>
      <c r="C88" s="180">
        <v>0</v>
      </c>
      <c r="D88" s="26">
        <v>0</v>
      </c>
      <c r="E88" s="180">
        <v>0</v>
      </c>
      <c r="F88" s="26">
        <v>0</v>
      </c>
      <c r="G88" s="180">
        <v>0</v>
      </c>
      <c r="H88" s="26">
        <v>0</v>
      </c>
      <c r="I88" s="179">
        <v>0</v>
      </c>
      <c r="J88" s="26">
        <v>0</v>
      </c>
      <c r="K88" s="180">
        <v>0</v>
      </c>
      <c r="L88" s="26">
        <v>0</v>
      </c>
      <c r="M88" s="180">
        <v>0</v>
      </c>
      <c r="N88" s="26">
        <v>0</v>
      </c>
      <c r="O88" s="180">
        <v>0</v>
      </c>
      <c r="P88" s="26">
        <v>4707533.12</v>
      </c>
      <c r="Q88" s="179">
        <v>0.17449999999999999</v>
      </c>
    </row>
    <row r="89" spans="1:18" x14ac:dyDescent="0.2">
      <c r="A89" s="181" t="s">
        <v>227</v>
      </c>
      <c r="B89" s="26">
        <v>55459177.170000002</v>
      </c>
      <c r="C89" s="180">
        <v>0.1966</v>
      </c>
      <c r="D89" s="26">
        <v>78851665.980000004</v>
      </c>
      <c r="E89" s="180">
        <v>0.30620000000000003</v>
      </c>
      <c r="F89" s="26">
        <v>93035238.439999998</v>
      </c>
      <c r="G89" s="180">
        <v>0.40670000000000001</v>
      </c>
      <c r="H89" s="26">
        <v>281387363.13999999</v>
      </c>
      <c r="I89" s="179">
        <v>1.1919</v>
      </c>
      <c r="J89" s="26">
        <v>95595228.170000002</v>
      </c>
      <c r="K89" s="180">
        <v>2.4418000000000002</v>
      </c>
      <c r="L89" s="26">
        <v>87726731.379999995</v>
      </c>
      <c r="M89" s="180">
        <v>2.6878000000000002</v>
      </c>
      <c r="N89" s="26">
        <v>14632713.01</v>
      </c>
      <c r="O89" s="180">
        <v>0.51239999999999997</v>
      </c>
      <c r="P89" s="26">
        <v>46192485.350000001</v>
      </c>
      <c r="Q89" s="179">
        <v>1.7122999999999999</v>
      </c>
    </row>
    <row r="90" spans="1:18" x14ac:dyDescent="0.2">
      <c r="A90" s="13" t="s">
        <v>226</v>
      </c>
      <c r="B90" s="26">
        <v>16242900.15</v>
      </c>
      <c r="C90" s="180">
        <v>5.7599999999999998E-2</v>
      </c>
      <c r="D90" s="26">
        <v>3398424.69</v>
      </c>
      <c r="E90" s="180">
        <v>1.32E-2</v>
      </c>
      <c r="F90" s="26">
        <v>7537918.21</v>
      </c>
      <c r="G90" s="180">
        <v>3.3000000000000002E-2</v>
      </c>
      <c r="H90" s="26">
        <v>10740473.76</v>
      </c>
      <c r="I90" s="179">
        <v>4.5499999999999999E-2</v>
      </c>
      <c r="J90" s="26">
        <v>2589875.17</v>
      </c>
      <c r="K90" s="180">
        <v>6.6199999999999995E-2</v>
      </c>
      <c r="L90" s="26">
        <v>2563813.1800000002</v>
      </c>
      <c r="M90" s="180">
        <v>7.8600000000000003E-2</v>
      </c>
      <c r="N90" s="26">
        <v>16527468.74</v>
      </c>
      <c r="O90" s="180">
        <v>0.57879999999999998</v>
      </c>
      <c r="P90" s="26">
        <v>0</v>
      </c>
      <c r="Q90" s="179">
        <v>0</v>
      </c>
    </row>
    <row r="91" spans="1:18" ht="13.5" thickBot="1" x14ac:dyDescent="0.25">
      <c r="A91" s="13" t="s">
        <v>124</v>
      </c>
      <c r="B91" s="26">
        <v>22905197233.740002</v>
      </c>
      <c r="C91" s="180">
        <v>81.198499999999996</v>
      </c>
      <c r="D91" s="26">
        <v>20698604872.740002</v>
      </c>
      <c r="E91" s="180">
        <v>80.389700000000005</v>
      </c>
      <c r="F91" s="26">
        <v>18399169833.669998</v>
      </c>
      <c r="G91" s="180">
        <v>80.432100000000005</v>
      </c>
      <c r="H91" s="26">
        <v>18560625944.25</v>
      </c>
      <c r="I91" s="179">
        <v>78.616</v>
      </c>
      <c r="J91" s="26">
        <v>1733350880.8800001</v>
      </c>
      <c r="K91" s="180">
        <v>44.275700000000001</v>
      </c>
      <c r="L91" s="26">
        <v>1514089353.2</v>
      </c>
      <c r="M91" s="180">
        <v>46.3887</v>
      </c>
      <c r="N91" s="26">
        <v>1316968726.5599999</v>
      </c>
      <c r="O91" s="180">
        <v>46.119100000000003</v>
      </c>
      <c r="P91" s="26">
        <v>1055209408.08</v>
      </c>
      <c r="Q91" s="179">
        <v>39.1158</v>
      </c>
    </row>
    <row r="92" spans="1:18" ht="14.25" thickTop="1" thickBot="1" x14ac:dyDescent="0.25">
      <c r="A92" s="24" t="s">
        <v>72</v>
      </c>
      <c r="B92" s="27">
        <v>28208907732.93</v>
      </c>
      <c r="C92" s="16">
        <v>100</v>
      </c>
      <c r="D92" s="27">
        <v>25747821965.860001</v>
      </c>
      <c r="E92" s="16">
        <v>100</v>
      </c>
      <c r="F92" s="27">
        <v>22875418455.259998</v>
      </c>
      <c r="G92" s="16">
        <v>100</v>
      </c>
      <c r="H92" s="27">
        <v>23609207802.73</v>
      </c>
      <c r="I92" s="178">
        <v>100</v>
      </c>
      <c r="J92" s="27">
        <v>3914906073.25</v>
      </c>
      <c r="K92" s="16">
        <v>100</v>
      </c>
      <c r="L92" s="27">
        <v>3263915179.5599999</v>
      </c>
      <c r="M92" s="16">
        <v>100</v>
      </c>
      <c r="N92" s="27">
        <v>2855580399.9000001</v>
      </c>
      <c r="O92" s="16">
        <v>100</v>
      </c>
      <c r="P92" s="27">
        <v>2697651978.4000001</v>
      </c>
      <c r="Q92" s="178">
        <v>100</v>
      </c>
      <c r="R92" s="1"/>
    </row>
    <row r="93" spans="1:18" ht="13.5" thickTop="1" x14ac:dyDescent="0.2">
      <c r="A93" s="13"/>
      <c r="B93" s="26"/>
      <c r="C93" s="12"/>
      <c r="D93" s="26"/>
      <c r="E93" s="12"/>
      <c r="F93" s="26"/>
      <c r="G93" s="12"/>
      <c r="H93" s="26"/>
      <c r="I93" s="141"/>
      <c r="J93" s="26"/>
      <c r="K93" s="12"/>
      <c r="L93" s="26"/>
      <c r="M93" s="12"/>
      <c r="N93" s="26"/>
      <c r="O93" s="12"/>
      <c r="P93" s="26"/>
      <c r="Q93" s="141"/>
    </row>
    <row r="94" spans="1:18" x14ac:dyDescent="0.2">
      <c r="A94" s="11" t="s">
        <v>122</v>
      </c>
      <c r="B94" s="26"/>
      <c r="C94" s="12"/>
      <c r="D94" s="26"/>
      <c r="E94" s="12"/>
      <c r="F94" s="26"/>
      <c r="G94" s="12"/>
      <c r="H94" s="26"/>
      <c r="I94" s="141"/>
      <c r="J94" s="26"/>
      <c r="K94" s="12"/>
      <c r="L94" s="26"/>
      <c r="M94" s="12"/>
      <c r="N94" s="26"/>
      <c r="O94" s="12"/>
      <c r="P94" s="26"/>
      <c r="Q94" s="141"/>
    </row>
    <row r="95" spans="1:18" x14ac:dyDescent="0.2">
      <c r="A95" s="13" t="s">
        <v>121</v>
      </c>
      <c r="B95" s="6">
        <v>0</v>
      </c>
      <c r="C95" s="18">
        <v>0</v>
      </c>
      <c r="D95" s="6">
        <v>0</v>
      </c>
      <c r="E95" s="18">
        <v>0</v>
      </c>
      <c r="F95" s="6">
        <v>0</v>
      </c>
      <c r="G95" s="18">
        <v>0</v>
      </c>
      <c r="H95" s="6">
        <v>0</v>
      </c>
      <c r="I95" s="137">
        <v>0</v>
      </c>
      <c r="J95" s="6">
        <v>0</v>
      </c>
      <c r="K95" s="18">
        <v>0</v>
      </c>
      <c r="L95" s="6">
        <v>0</v>
      </c>
      <c r="M95" s="18">
        <v>0</v>
      </c>
      <c r="N95" s="6">
        <v>0</v>
      </c>
      <c r="O95" s="18">
        <v>0</v>
      </c>
      <c r="P95" s="6">
        <v>0</v>
      </c>
      <c r="Q95" s="137">
        <v>0</v>
      </c>
    </row>
    <row r="96" spans="1:18" x14ac:dyDescent="0.2">
      <c r="A96" s="13" t="s">
        <v>120</v>
      </c>
      <c r="B96" s="6">
        <v>1757340</v>
      </c>
      <c r="C96" s="19">
        <v>6.1999999999999998E-3</v>
      </c>
      <c r="D96" s="6">
        <v>1560000</v>
      </c>
      <c r="E96" s="19">
        <v>6.1000000000000004E-3</v>
      </c>
      <c r="F96" s="6">
        <v>1413060</v>
      </c>
      <c r="G96" s="19">
        <v>6.1999999999999998E-3</v>
      </c>
      <c r="H96" s="6">
        <v>1420800</v>
      </c>
      <c r="I96" s="144">
        <v>6.0000000000000001E-3</v>
      </c>
      <c r="J96" s="6">
        <v>0</v>
      </c>
      <c r="K96" s="18">
        <v>0</v>
      </c>
      <c r="L96" s="6">
        <v>2644977</v>
      </c>
      <c r="M96" s="19">
        <v>8.1000000000000003E-2</v>
      </c>
      <c r="N96" s="6">
        <v>8078827</v>
      </c>
      <c r="O96" s="19">
        <v>0.28289999999999998</v>
      </c>
      <c r="P96" s="6">
        <v>0</v>
      </c>
      <c r="Q96" s="137">
        <v>0</v>
      </c>
    </row>
    <row r="97" spans="1:17" x14ac:dyDescent="0.2">
      <c r="A97" s="13" t="s">
        <v>119</v>
      </c>
      <c r="B97" s="6">
        <v>0</v>
      </c>
      <c r="C97" s="18">
        <v>0</v>
      </c>
      <c r="D97" s="6">
        <v>0</v>
      </c>
      <c r="E97" s="18">
        <v>0</v>
      </c>
      <c r="F97" s="6">
        <v>0</v>
      </c>
      <c r="G97" s="18">
        <v>0</v>
      </c>
      <c r="H97" s="6">
        <v>0</v>
      </c>
      <c r="I97" s="137">
        <v>0</v>
      </c>
      <c r="J97" s="6">
        <v>0</v>
      </c>
      <c r="K97" s="18">
        <v>0</v>
      </c>
      <c r="L97" s="6">
        <v>0</v>
      </c>
      <c r="M97" s="18">
        <v>0</v>
      </c>
      <c r="N97" s="6">
        <v>0</v>
      </c>
      <c r="O97" s="18">
        <v>0</v>
      </c>
      <c r="P97" s="6">
        <v>0</v>
      </c>
      <c r="Q97" s="137">
        <v>0</v>
      </c>
    </row>
    <row r="98" spans="1:17" x14ac:dyDescent="0.2">
      <c r="A98" s="13" t="s">
        <v>118</v>
      </c>
      <c r="B98" s="6">
        <v>0</v>
      </c>
      <c r="C98" s="18">
        <v>0</v>
      </c>
      <c r="D98" s="6">
        <v>0</v>
      </c>
      <c r="E98" s="18">
        <v>0</v>
      </c>
      <c r="F98" s="6">
        <v>0</v>
      </c>
      <c r="G98" s="18">
        <v>0</v>
      </c>
      <c r="H98" s="6">
        <v>0</v>
      </c>
      <c r="I98" s="137">
        <v>0</v>
      </c>
      <c r="J98" s="6">
        <v>0</v>
      </c>
      <c r="K98" s="18">
        <v>0</v>
      </c>
      <c r="L98" s="6">
        <v>0</v>
      </c>
      <c r="M98" s="18">
        <v>0</v>
      </c>
      <c r="N98" s="6">
        <v>0</v>
      </c>
      <c r="O98" s="18">
        <v>0</v>
      </c>
      <c r="P98" s="6">
        <v>0</v>
      </c>
      <c r="Q98" s="137">
        <v>0</v>
      </c>
    </row>
    <row r="99" spans="1:17" x14ac:dyDescent="0.2">
      <c r="A99" s="13" t="s">
        <v>117</v>
      </c>
      <c r="B99" s="6">
        <v>0</v>
      </c>
      <c r="C99" s="18">
        <v>0</v>
      </c>
      <c r="D99" s="6">
        <v>0</v>
      </c>
      <c r="E99" s="18">
        <v>0</v>
      </c>
      <c r="F99" s="6">
        <v>0</v>
      </c>
      <c r="G99" s="18">
        <v>0</v>
      </c>
      <c r="H99" s="6">
        <v>0</v>
      </c>
      <c r="I99" s="137">
        <v>0</v>
      </c>
      <c r="J99" s="6">
        <v>9409089.2899999991</v>
      </c>
      <c r="K99" s="19">
        <v>0.24030000000000001</v>
      </c>
      <c r="L99" s="6">
        <v>8958108.2100000009</v>
      </c>
      <c r="M99" s="19">
        <v>0.27450000000000002</v>
      </c>
      <c r="N99" s="6">
        <v>8443793.5999999996</v>
      </c>
      <c r="O99" s="19">
        <v>0.29570000000000002</v>
      </c>
      <c r="P99" s="6">
        <v>0</v>
      </c>
      <c r="Q99" s="137">
        <v>0</v>
      </c>
    </row>
    <row r="100" spans="1:17" x14ac:dyDescent="0.2">
      <c r="A100" s="13" t="s">
        <v>116</v>
      </c>
      <c r="B100" s="6">
        <v>0</v>
      </c>
      <c r="C100" s="18">
        <v>0</v>
      </c>
      <c r="D100" s="6">
        <v>0</v>
      </c>
      <c r="E100" s="18">
        <v>0</v>
      </c>
      <c r="F100" s="6">
        <v>0</v>
      </c>
      <c r="G100" s="18">
        <v>0</v>
      </c>
      <c r="H100" s="6">
        <v>0</v>
      </c>
      <c r="I100" s="137">
        <v>0</v>
      </c>
      <c r="J100" s="6">
        <v>0</v>
      </c>
      <c r="K100" s="18">
        <v>0</v>
      </c>
      <c r="L100" s="6">
        <v>0</v>
      </c>
      <c r="M100" s="18">
        <v>0</v>
      </c>
      <c r="N100" s="6">
        <v>0</v>
      </c>
      <c r="O100" s="18">
        <v>0</v>
      </c>
      <c r="P100" s="6">
        <v>0</v>
      </c>
      <c r="Q100" s="137">
        <v>0</v>
      </c>
    </row>
    <row r="101" spans="1:17" x14ac:dyDescent="0.2">
      <c r="A101" s="13" t="s">
        <v>115</v>
      </c>
      <c r="B101" s="6">
        <v>0</v>
      </c>
      <c r="C101" s="18">
        <v>0</v>
      </c>
      <c r="D101" s="6">
        <v>0</v>
      </c>
      <c r="E101" s="18">
        <v>0</v>
      </c>
      <c r="F101" s="6">
        <v>0</v>
      </c>
      <c r="G101" s="18">
        <v>0</v>
      </c>
      <c r="H101" s="6">
        <v>0</v>
      </c>
      <c r="I101" s="137">
        <v>0</v>
      </c>
      <c r="J101" s="6">
        <v>0</v>
      </c>
      <c r="K101" s="18">
        <v>0</v>
      </c>
      <c r="L101" s="6">
        <v>0</v>
      </c>
      <c r="M101" s="18">
        <v>0</v>
      </c>
      <c r="N101" s="6">
        <v>0</v>
      </c>
      <c r="O101" s="18">
        <v>0</v>
      </c>
      <c r="P101" s="6">
        <v>0</v>
      </c>
      <c r="Q101" s="137">
        <v>0</v>
      </c>
    </row>
    <row r="102" spans="1:17" x14ac:dyDescent="0.2">
      <c r="A102" s="13" t="s">
        <v>114</v>
      </c>
      <c r="B102" s="6">
        <v>0</v>
      </c>
      <c r="C102" s="18">
        <v>0</v>
      </c>
      <c r="D102" s="6">
        <v>0</v>
      </c>
      <c r="E102" s="18">
        <v>0</v>
      </c>
      <c r="F102" s="6">
        <v>0</v>
      </c>
      <c r="G102" s="18">
        <v>0</v>
      </c>
      <c r="H102" s="6">
        <v>0</v>
      </c>
      <c r="I102" s="137">
        <v>0</v>
      </c>
      <c r="J102" s="6">
        <v>0</v>
      </c>
      <c r="K102" s="18">
        <v>0</v>
      </c>
      <c r="L102" s="6">
        <v>0</v>
      </c>
      <c r="M102" s="18">
        <v>0</v>
      </c>
      <c r="N102" s="6">
        <v>0</v>
      </c>
      <c r="O102" s="18">
        <v>0</v>
      </c>
      <c r="P102" s="6">
        <v>0</v>
      </c>
      <c r="Q102" s="137">
        <v>0</v>
      </c>
    </row>
    <row r="103" spans="1:17" x14ac:dyDescent="0.2">
      <c r="A103" s="13" t="s">
        <v>111</v>
      </c>
      <c r="B103" s="6">
        <v>0</v>
      </c>
      <c r="C103" s="18">
        <v>0</v>
      </c>
      <c r="D103" s="6">
        <v>0</v>
      </c>
      <c r="E103" s="18">
        <v>0</v>
      </c>
      <c r="F103" s="6">
        <v>0</v>
      </c>
      <c r="G103" s="18">
        <v>0</v>
      </c>
      <c r="H103" s="6">
        <v>0</v>
      </c>
      <c r="I103" s="137">
        <v>0</v>
      </c>
      <c r="J103" s="6">
        <v>0</v>
      </c>
      <c r="K103" s="18">
        <v>0</v>
      </c>
      <c r="L103" s="6">
        <v>0</v>
      </c>
      <c r="M103" s="18">
        <v>0</v>
      </c>
      <c r="N103" s="6">
        <v>0</v>
      </c>
      <c r="O103" s="18">
        <v>0</v>
      </c>
      <c r="P103" s="6">
        <v>0</v>
      </c>
      <c r="Q103" s="137">
        <v>0</v>
      </c>
    </row>
    <row r="104" spans="1:17" x14ac:dyDescent="0.2">
      <c r="A104" s="13" t="s">
        <v>73</v>
      </c>
      <c r="B104" s="6">
        <v>0</v>
      </c>
      <c r="C104" s="18">
        <v>0</v>
      </c>
      <c r="D104" s="6">
        <v>0</v>
      </c>
      <c r="E104" s="18">
        <v>0</v>
      </c>
      <c r="F104" s="6">
        <v>0</v>
      </c>
      <c r="G104" s="18">
        <v>0</v>
      </c>
      <c r="H104" s="6">
        <v>0</v>
      </c>
      <c r="I104" s="137">
        <v>0</v>
      </c>
      <c r="J104" s="6">
        <v>0</v>
      </c>
      <c r="K104" s="18">
        <v>0</v>
      </c>
      <c r="L104" s="6">
        <v>0</v>
      </c>
      <c r="M104" s="18">
        <v>0</v>
      </c>
      <c r="N104" s="6">
        <v>0</v>
      </c>
      <c r="O104" s="18">
        <v>0</v>
      </c>
      <c r="P104" s="6">
        <v>0</v>
      </c>
      <c r="Q104" s="137">
        <v>0</v>
      </c>
    </row>
    <row r="105" spans="1:17" x14ac:dyDescent="0.2">
      <c r="A105" s="13" t="s">
        <v>113</v>
      </c>
      <c r="B105" s="6">
        <v>0</v>
      </c>
      <c r="C105" s="18">
        <v>0</v>
      </c>
      <c r="D105" s="6">
        <v>0</v>
      </c>
      <c r="E105" s="18">
        <v>0</v>
      </c>
      <c r="F105" s="6">
        <v>0</v>
      </c>
      <c r="G105" s="18">
        <v>0</v>
      </c>
      <c r="H105" s="6">
        <v>0</v>
      </c>
      <c r="I105" s="137">
        <v>0</v>
      </c>
      <c r="J105" s="6">
        <v>0</v>
      </c>
      <c r="K105" s="18">
        <v>0</v>
      </c>
      <c r="L105" s="6">
        <v>0</v>
      </c>
      <c r="M105" s="18">
        <v>0</v>
      </c>
      <c r="N105" s="6">
        <v>0</v>
      </c>
      <c r="O105" s="18">
        <v>0</v>
      </c>
      <c r="P105" s="6">
        <v>0</v>
      </c>
      <c r="Q105" s="137">
        <v>0</v>
      </c>
    </row>
    <row r="106" spans="1:17" x14ac:dyDescent="0.2">
      <c r="A106" s="13" t="s">
        <v>112</v>
      </c>
      <c r="B106" s="6">
        <v>0</v>
      </c>
      <c r="C106" s="18">
        <v>0</v>
      </c>
      <c r="D106" s="6">
        <v>0</v>
      </c>
      <c r="E106" s="18">
        <v>0</v>
      </c>
      <c r="F106" s="6">
        <v>0</v>
      </c>
      <c r="G106" s="18">
        <v>0</v>
      </c>
      <c r="H106" s="6">
        <v>0</v>
      </c>
      <c r="I106" s="137">
        <v>0</v>
      </c>
      <c r="J106" s="6">
        <v>0</v>
      </c>
      <c r="K106" s="18">
        <v>0</v>
      </c>
      <c r="L106" s="6">
        <v>0</v>
      </c>
      <c r="M106" s="18">
        <v>0</v>
      </c>
      <c r="N106" s="6">
        <v>0</v>
      </c>
      <c r="O106" s="18">
        <v>0</v>
      </c>
      <c r="P106" s="6">
        <v>0</v>
      </c>
      <c r="Q106" s="137">
        <v>0</v>
      </c>
    </row>
    <row r="107" spans="1:17" ht="13.5" thickBot="1" x14ac:dyDescent="0.25">
      <c r="A107" s="13" t="s">
        <v>110</v>
      </c>
      <c r="B107" s="26">
        <v>0</v>
      </c>
      <c r="C107" s="180">
        <v>0</v>
      </c>
      <c r="D107" s="26">
        <v>0</v>
      </c>
      <c r="E107" s="180">
        <v>0</v>
      </c>
      <c r="F107" s="26">
        <v>0</v>
      </c>
      <c r="G107" s="180">
        <v>0</v>
      </c>
      <c r="H107" s="26">
        <v>0</v>
      </c>
      <c r="I107" s="179">
        <v>0</v>
      </c>
      <c r="J107" s="26">
        <v>48704473.200000003</v>
      </c>
      <c r="K107" s="180">
        <v>1.2441</v>
      </c>
      <c r="L107" s="26">
        <v>48193816.68</v>
      </c>
      <c r="M107" s="180">
        <v>1.4765999999999999</v>
      </c>
      <c r="N107" s="26">
        <v>56062025.420000002</v>
      </c>
      <c r="O107" s="180">
        <v>1.9632000000000001</v>
      </c>
      <c r="P107" s="26">
        <v>0</v>
      </c>
      <c r="Q107" s="179">
        <v>0</v>
      </c>
    </row>
    <row r="108" spans="1:17" ht="14.25" thickTop="1" thickBot="1" x14ac:dyDescent="0.25">
      <c r="A108" s="24" t="s">
        <v>135</v>
      </c>
      <c r="B108" s="27">
        <v>1757340</v>
      </c>
      <c r="C108" s="16">
        <v>6.1999999999999998E-3</v>
      </c>
      <c r="D108" s="27">
        <v>1560000</v>
      </c>
      <c r="E108" s="16">
        <v>6.1000000000000004E-3</v>
      </c>
      <c r="F108" s="27">
        <v>1413060</v>
      </c>
      <c r="G108" s="16">
        <v>6.1999999999999998E-3</v>
      </c>
      <c r="H108" s="27">
        <v>1420800</v>
      </c>
      <c r="I108" s="178">
        <v>6.0000000000000001E-3</v>
      </c>
      <c r="J108" s="27">
        <v>58113562.490000002</v>
      </c>
      <c r="K108" s="16">
        <v>1.4843999999999999</v>
      </c>
      <c r="L108" s="27">
        <v>59796901.890000001</v>
      </c>
      <c r="M108" s="16">
        <v>1.8321000000000001</v>
      </c>
      <c r="N108" s="27">
        <v>72584646.019999996</v>
      </c>
      <c r="O108" s="16">
        <v>2.5419</v>
      </c>
      <c r="P108" s="27">
        <v>0</v>
      </c>
      <c r="Q108" s="178">
        <v>0</v>
      </c>
    </row>
    <row r="109" spans="1:17" ht="14.25" thickTop="1" thickBot="1" x14ac:dyDescent="0.25">
      <c r="A109" s="24" t="s">
        <v>108</v>
      </c>
      <c r="B109" s="27">
        <v>5047906637.5799999</v>
      </c>
      <c r="C109" s="16">
        <v>17.8947</v>
      </c>
      <c r="D109" s="27">
        <v>4738798251.3699999</v>
      </c>
      <c r="E109" s="16">
        <v>18.404699999999998</v>
      </c>
      <c r="F109" s="27">
        <v>4149723069.5300002</v>
      </c>
      <c r="G109" s="16">
        <v>18.140499999999999</v>
      </c>
      <c r="H109" s="27">
        <v>4565698532.6199999</v>
      </c>
      <c r="I109" s="178">
        <v>19.3386</v>
      </c>
      <c r="J109" s="27">
        <v>1969431844.5699999</v>
      </c>
      <c r="K109" s="16">
        <v>50.305999999999997</v>
      </c>
      <c r="L109" s="27">
        <v>1529471004.5799999</v>
      </c>
      <c r="M109" s="16">
        <v>46.86</v>
      </c>
      <c r="N109" s="27">
        <v>1360554681.72</v>
      </c>
      <c r="O109" s="16">
        <v>47.645499999999998</v>
      </c>
      <c r="P109" s="27">
        <v>1544176896.54</v>
      </c>
      <c r="Q109" s="178">
        <v>57.241500000000002</v>
      </c>
    </row>
    <row r="110" spans="1:17" ht="14.25" thickTop="1" thickBot="1" x14ac:dyDescent="0.25">
      <c r="A110" s="24" t="s">
        <v>134</v>
      </c>
      <c r="B110" s="27">
        <v>5049663977.5799999</v>
      </c>
      <c r="C110" s="16">
        <v>17.901</v>
      </c>
      <c r="D110" s="27">
        <v>4740358251.3699999</v>
      </c>
      <c r="E110" s="16">
        <v>18.410699999999999</v>
      </c>
      <c r="F110" s="27">
        <v>4151136129.5300002</v>
      </c>
      <c r="G110" s="16">
        <v>18.146699999999999</v>
      </c>
      <c r="H110" s="27">
        <v>4567119332.6199999</v>
      </c>
      <c r="I110" s="178">
        <v>19.3447</v>
      </c>
      <c r="J110" s="27">
        <v>2027545407.0599999</v>
      </c>
      <c r="K110" s="16">
        <v>51.790399999999998</v>
      </c>
      <c r="L110" s="27">
        <v>1589267906.47</v>
      </c>
      <c r="M110" s="16">
        <v>48.692100000000003</v>
      </c>
      <c r="N110" s="27">
        <v>1433139327.74</v>
      </c>
      <c r="O110" s="16">
        <v>50.1873</v>
      </c>
      <c r="P110" s="27">
        <v>1544176896.54</v>
      </c>
      <c r="Q110" s="178">
        <v>57.241500000000002</v>
      </c>
    </row>
    <row r="111" spans="1:17" ht="13.5" thickTop="1" x14ac:dyDescent="0.2">
      <c r="A111" s="13" t="s">
        <v>90</v>
      </c>
      <c r="B111" s="26">
        <v>0</v>
      </c>
      <c r="C111" s="180">
        <v>0</v>
      </c>
      <c r="D111" s="26">
        <v>0</v>
      </c>
      <c r="E111" s="180">
        <v>0</v>
      </c>
      <c r="F111" s="26">
        <v>0</v>
      </c>
      <c r="G111" s="180">
        <v>0</v>
      </c>
      <c r="H111" s="26">
        <v>0</v>
      </c>
      <c r="I111" s="179">
        <v>0</v>
      </c>
      <c r="J111" s="26">
        <v>0</v>
      </c>
      <c r="K111" s="180">
        <v>0</v>
      </c>
      <c r="L111" s="26">
        <v>0</v>
      </c>
      <c r="M111" s="180">
        <v>0</v>
      </c>
      <c r="N111" s="26">
        <v>0</v>
      </c>
      <c r="O111" s="180">
        <v>0</v>
      </c>
      <c r="P111" s="26">
        <v>0</v>
      </c>
      <c r="Q111" s="179">
        <v>0</v>
      </c>
    </row>
    <row r="112" spans="1:17" x14ac:dyDescent="0.2">
      <c r="A112" s="13" t="s">
        <v>89</v>
      </c>
      <c r="B112" s="26">
        <v>0</v>
      </c>
      <c r="C112" s="180">
        <v>0</v>
      </c>
      <c r="D112" s="26">
        <v>0</v>
      </c>
      <c r="E112" s="180">
        <v>0</v>
      </c>
      <c r="F112" s="26">
        <v>0</v>
      </c>
      <c r="G112" s="180">
        <v>0</v>
      </c>
      <c r="H112" s="26">
        <v>0</v>
      </c>
      <c r="I112" s="179">
        <v>0</v>
      </c>
      <c r="J112" s="26">
        <v>0</v>
      </c>
      <c r="K112" s="180">
        <v>0</v>
      </c>
      <c r="L112" s="26">
        <v>0</v>
      </c>
      <c r="M112" s="180">
        <v>0</v>
      </c>
      <c r="N112" s="26">
        <v>0</v>
      </c>
      <c r="O112" s="180">
        <v>0</v>
      </c>
      <c r="P112" s="26">
        <v>0</v>
      </c>
      <c r="Q112" s="179">
        <v>0</v>
      </c>
    </row>
    <row r="113" spans="1:17" ht="13.5" thickBot="1" x14ac:dyDescent="0.25">
      <c r="A113" s="13" t="s">
        <v>88</v>
      </c>
      <c r="B113" s="26">
        <v>22905197233.740002</v>
      </c>
      <c r="C113" s="180">
        <v>81.198499999999996</v>
      </c>
      <c r="D113" s="26">
        <v>20698604872.740002</v>
      </c>
      <c r="E113" s="180">
        <v>80.389700000000005</v>
      </c>
      <c r="F113" s="26">
        <v>18399169833.669998</v>
      </c>
      <c r="G113" s="180">
        <v>80.432100000000005</v>
      </c>
      <c r="H113" s="26">
        <v>18560625944.25</v>
      </c>
      <c r="I113" s="179">
        <v>78.616</v>
      </c>
      <c r="J113" s="26">
        <v>1733350880.8800001</v>
      </c>
      <c r="K113" s="180">
        <v>44.275700000000001</v>
      </c>
      <c r="L113" s="26">
        <v>1514089353.2</v>
      </c>
      <c r="M113" s="180">
        <v>46.3887</v>
      </c>
      <c r="N113" s="26">
        <v>1316968726.5599999</v>
      </c>
      <c r="O113" s="180">
        <v>46.119100000000003</v>
      </c>
      <c r="P113" s="26">
        <v>1055209408.08</v>
      </c>
      <c r="Q113" s="179">
        <v>39.1158</v>
      </c>
    </row>
    <row r="114" spans="1:17" ht="14.25" thickTop="1" thickBot="1" x14ac:dyDescent="0.25">
      <c r="A114" s="24" t="s">
        <v>87</v>
      </c>
      <c r="B114" s="27">
        <v>22905197233.740002</v>
      </c>
      <c r="C114" s="16">
        <v>81.198499999999996</v>
      </c>
      <c r="D114" s="27">
        <v>20698604872.740002</v>
      </c>
      <c r="E114" s="16">
        <v>80.389700000000005</v>
      </c>
      <c r="F114" s="27">
        <v>18399169833.669998</v>
      </c>
      <c r="G114" s="16">
        <v>80.432100000000005</v>
      </c>
      <c r="H114" s="27">
        <v>18560625944.25</v>
      </c>
      <c r="I114" s="178">
        <v>78.616</v>
      </c>
      <c r="J114" s="27">
        <v>1733350880.8800001</v>
      </c>
      <c r="K114" s="16">
        <v>44.275700000000001</v>
      </c>
      <c r="L114" s="27">
        <v>1514089353.2</v>
      </c>
      <c r="M114" s="16">
        <v>46.3887</v>
      </c>
      <c r="N114" s="27">
        <v>1316968726.5599999</v>
      </c>
      <c r="O114" s="16">
        <v>46.119100000000003</v>
      </c>
      <c r="P114" s="27">
        <v>1055209408.08</v>
      </c>
      <c r="Q114" s="178">
        <v>39.1158</v>
      </c>
    </row>
    <row r="115" spans="1:17" ht="14.25" thickTop="1" thickBot="1" x14ac:dyDescent="0.25"/>
    <row r="116" spans="1:17" s="2" customFormat="1" ht="13.5" thickTop="1" x14ac:dyDescent="0.2">
      <c r="A116" s="155" t="s">
        <v>86</v>
      </c>
      <c r="B116" s="177">
        <v>74327</v>
      </c>
      <c r="C116" s="177"/>
      <c r="D116" s="177">
        <v>74879</v>
      </c>
      <c r="E116" s="177"/>
      <c r="F116" s="177">
        <v>64832</v>
      </c>
      <c r="G116" s="177"/>
      <c r="H116" s="177">
        <v>77086</v>
      </c>
      <c r="I116" s="176"/>
      <c r="J116" s="177">
        <v>10920</v>
      </c>
      <c r="K116" s="177"/>
      <c r="L116" s="177">
        <v>10935</v>
      </c>
      <c r="M116" s="177"/>
      <c r="N116" s="177">
        <v>10850</v>
      </c>
      <c r="O116" s="177"/>
      <c r="P116" s="177">
        <v>9388</v>
      </c>
      <c r="Q116" s="176"/>
    </row>
    <row r="117" spans="1:17" s="2" customFormat="1" ht="13.5" thickBot="1" x14ac:dyDescent="0.25">
      <c r="A117" s="152" t="s">
        <v>133</v>
      </c>
      <c r="B117" s="175">
        <v>379524.368433</v>
      </c>
      <c r="C117" s="175"/>
      <c r="D117" s="175">
        <v>343859.05213800003</v>
      </c>
      <c r="E117" s="175"/>
      <c r="F117" s="175">
        <v>352841.47419199999</v>
      </c>
      <c r="G117" s="175"/>
      <c r="H117" s="175">
        <v>306271.01943099999</v>
      </c>
      <c r="I117" s="174"/>
      <c r="J117" s="175">
        <v>358507.88229099999</v>
      </c>
      <c r="K117" s="175"/>
      <c r="L117" s="175">
        <v>298483.32689500001</v>
      </c>
      <c r="M117" s="175"/>
      <c r="N117" s="175">
        <v>263187.13363499998</v>
      </c>
      <c r="O117" s="175"/>
      <c r="P117" s="175">
        <v>287351.08421900001</v>
      </c>
      <c r="Q117" s="174"/>
    </row>
    <row r="118" spans="1:17" ht="14.25" thickTop="1" thickBot="1" x14ac:dyDescent="0.25"/>
    <row r="119" spans="1:17" ht="13.5" thickTop="1" x14ac:dyDescent="0.2">
      <c r="A119" s="23" t="s">
        <v>132</v>
      </c>
      <c r="B119" s="172">
        <v>2698590555.6700001</v>
      </c>
      <c r="C119" s="173"/>
      <c r="D119" s="172">
        <v>2445273830.5700002</v>
      </c>
      <c r="E119" s="173"/>
      <c r="F119" s="172">
        <v>1551320939.8299999</v>
      </c>
      <c r="G119" s="173"/>
      <c r="H119" s="172">
        <v>2691821667.4299998</v>
      </c>
      <c r="I119" s="22"/>
      <c r="J119" s="172">
        <v>675425303.88999999</v>
      </c>
      <c r="K119" s="173"/>
      <c r="L119" s="172">
        <v>451726746.94999999</v>
      </c>
      <c r="M119" s="173"/>
      <c r="N119" s="172">
        <v>493456409.35000002</v>
      </c>
      <c r="O119" s="173"/>
      <c r="P119" s="172">
        <v>888213548.38999999</v>
      </c>
      <c r="Q119" s="22"/>
    </row>
    <row r="120" spans="1:17" ht="13.5" thickBot="1" x14ac:dyDescent="0.25">
      <c r="A120" s="148" t="s">
        <v>131</v>
      </c>
      <c r="B120" s="170">
        <v>1321207959.3599999</v>
      </c>
      <c r="C120" s="171"/>
      <c r="D120" s="170">
        <v>1632354742.1600001</v>
      </c>
      <c r="E120" s="171"/>
      <c r="F120" s="170">
        <v>1650821081.04</v>
      </c>
      <c r="G120" s="171"/>
      <c r="H120" s="170">
        <v>2747833988.6399999</v>
      </c>
      <c r="I120" s="169"/>
      <c r="J120" s="170">
        <v>199325390.93000001</v>
      </c>
      <c r="K120" s="171"/>
      <c r="L120" s="170">
        <v>231184050.52000001</v>
      </c>
      <c r="M120" s="171"/>
      <c r="N120" s="170">
        <v>466093727.89999998</v>
      </c>
      <c r="O120" s="171"/>
      <c r="P120" s="170">
        <v>127334119.54000001</v>
      </c>
      <c r="Q120" s="169"/>
    </row>
    <row r="121" spans="1:17" ht="14.25" thickTop="1" thickBot="1" x14ac:dyDescent="0.25">
      <c r="A121" s="24" t="s">
        <v>130</v>
      </c>
      <c r="B121" s="27">
        <v>1377382596.3099999</v>
      </c>
      <c r="C121" s="15"/>
      <c r="D121" s="27">
        <v>812919088.40999997</v>
      </c>
      <c r="E121" s="15"/>
      <c r="F121" s="27">
        <v>-99500141.209999993</v>
      </c>
      <c r="G121" s="15"/>
      <c r="H121" s="27">
        <v>-56012321.210000001</v>
      </c>
      <c r="I121" s="168"/>
      <c r="J121" s="27">
        <v>476099912.95999998</v>
      </c>
      <c r="K121" s="15"/>
      <c r="L121" s="27">
        <v>220542696.43000001</v>
      </c>
      <c r="M121" s="15"/>
      <c r="N121" s="27">
        <v>27362681.449999999</v>
      </c>
      <c r="O121" s="15"/>
      <c r="P121" s="27">
        <v>760879428.85000002</v>
      </c>
      <c r="Q121" s="168"/>
    </row>
    <row r="122" spans="1:17" ht="13.5" thickTop="1" x14ac:dyDescent="0.2"/>
    <row r="125" spans="1:17" x14ac:dyDescent="0.2">
      <c r="A125" s="1" t="s">
        <v>1295</v>
      </c>
    </row>
    <row r="126" spans="1:17" x14ac:dyDescent="0.2">
      <c r="A126" s="1" t="s">
        <v>230</v>
      </c>
    </row>
    <row r="127" spans="1:17" ht="13.5" thickBot="1" x14ac:dyDescent="0.25"/>
    <row r="128" spans="1:17" ht="13.5" thickTop="1" x14ac:dyDescent="0.2">
      <c r="A128" s="23"/>
      <c r="B128" s="34"/>
      <c r="C128" s="3"/>
      <c r="D128" s="7"/>
      <c r="E128" s="3"/>
      <c r="F128" s="7"/>
      <c r="G128" s="3"/>
      <c r="H128" s="7"/>
      <c r="I128" s="22"/>
      <c r="J128" s="34"/>
      <c r="K128" s="3"/>
      <c r="L128" s="7"/>
      <c r="M128" s="3"/>
      <c r="N128" s="7"/>
      <c r="O128" s="3"/>
      <c r="P128" s="7"/>
      <c r="Q128" s="22"/>
    </row>
    <row r="129" spans="1:17" x14ac:dyDescent="0.2">
      <c r="A129" s="13"/>
      <c r="B129" s="356" t="s">
        <v>220</v>
      </c>
      <c r="C129" s="357"/>
      <c r="D129" s="357"/>
      <c r="E129" s="357"/>
      <c r="F129" s="357"/>
      <c r="G129" s="357"/>
      <c r="H129" s="357"/>
      <c r="I129" s="380"/>
      <c r="J129" s="356" t="s">
        <v>216</v>
      </c>
      <c r="K129" s="357"/>
      <c r="L129" s="357"/>
      <c r="M129" s="357"/>
      <c r="N129" s="357"/>
      <c r="O129" s="357"/>
      <c r="P129" s="357"/>
      <c r="Q129" s="380"/>
    </row>
    <row r="130" spans="1:17" x14ac:dyDescent="0.2">
      <c r="A130" s="13"/>
      <c r="B130" s="216"/>
      <c r="C130" s="215"/>
      <c r="D130" s="214"/>
      <c r="E130" s="215"/>
      <c r="F130" s="214"/>
      <c r="G130" s="215"/>
      <c r="H130" s="214"/>
      <c r="I130" s="213"/>
      <c r="J130" s="216"/>
      <c r="K130" s="215"/>
      <c r="L130" s="214"/>
      <c r="M130" s="215"/>
      <c r="N130" s="214"/>
      <c r="O130" s="215"/>
      <c r="P130" s="214"/>
      <c r="Q130" s="213"/>
    </row>
    <row r="131" spans="1:17" x14ac:dyDescent="0.2">
      <c r="A131" s="13"/>
      <c r="B131" s="359" t="s">
        <v>1</v>
      </c>
      <c r="C131" s="391"/>
      <c r="D131" s="359" t="s">
        <v>2</v>
      </c>
      <c r="E131" s="391"/>
      <c r="F131" s="359" t="s">
        <v>3</v>
      </c>
      <c r="G131" s="391"/>
      <c r="H131" s="359" t="s">
        <v>4</v>
      </c>
      <c r="I131" s="392"/>
      <c r="J131" s="359" t="s">
        <v>1</v>
      </c>
      <c r="K131" s="391"/>
      <c r="L131" s="359" t="s">
        <v>2</v>
      </c>
      <c r="M131" s="391"/>
      <c r="N131" s="359" t="s">
        <v>3</v>
      </c>
      <c r="O131" s="391"/>
      <c r="P131" s="359" t="s">
        <v>4</v>
      </c>
      <c r="Q131" s="392"/>
    </row>
    <row r="132" spans="1:17" ht="13.5" thickBot="1" x14ac:dyDescent="0.25">
      <c r="A132" s="148"/>
      <c r="B132" s="212" t="s">
        <v>70</v>
      </c>
      <c r="C132" s="211" t="s">
        <v>71</v>
      </c>
      <c r="D132" s="210" t="s">
        <v>70</v>
      </c>
      <c r="E132" s="211" t="s">
        <v>71</v>
      </c>
      <c r="F132" s="210" t="s">
        <v>70</v>
      </c>
      <c r="G132" s="211" t="s">
        <v>71</v>
      </c>
      <c r="H132" s="210" t="s">
        <v>70</v>
      </c>
      <c r="I132" s="209" t="s">
        <v>71</v>
      </c>
      <c r="J132" s="212" t="s">
        <v>70</v>
      </c>
      <c r="K132" s="211" t="s">
        <v>71</v>
      </c>
      <c r="L132" s="210" t="s">
        <v>70</v>
      </c>
      <c r="M132" s="211" t="s">
        <v>71</v>
      </c>
      <c r="N132" s="210" t="s">
        <v>70</v>
      </c>
      <c r="O132" s="211" t="s">
        <v>71</v>
      </c>
      <c r="P132" s="210" t="s">
        <v>70</v>
      </c>
      <c r="Q132" s="209" t="s">
        <v>71</v>
      </c>
    </row>
    <row r="133" spans="1:17" ht="13.5" thickTop="1" x14ac:dyDescent="0.2">
      <c r="A133" s="11" t="s">
        <v>128</v>
      </c>
      <c r="B133" s="28"/>
      <c r="C133" s="9"/>
      <c r="D133" s="28"/>
      <c r="E133" s="9"/>
      <c r="F133" s="28"/>
      <c r="G133" s="9"/>
      <c r="H133" s="28"/>
      <c r="I133" s="137"/>
      <c r="J133" s="28"/>
      <c r="K133" s="9"/>
      <c r="L133" s="28"/>
      <c r="M133" s="9"/>
      <c r="N133" s="28"/>
      <c r="O133" s="9"/>
      <c r="P133" s="28"/>
      <c r="Q133" s="137"/>
    </row>
    <row r="134" spans="1:17" x14ac:dyDescent="0.2">
      <c r="A134" s="13"/>
      <c r="B134" s="28"/>
      <c r="C134" s="9"/>
      <c r="D134" s="28"/>
      <c r="E134" s="9"/>
      <c r="F134" s="28"/>
      <c r="G134" s="9"/>
      <c r="H134" s="28"/>
      <c r="I134" s="137"/>
      <c r="J134" s="28"/>
      <c r="K134" s="9"/>
      <c r="L134" s="28"/>
      <c r="M134" s="9"/>
      <c r="N134" s="28"/>
      <c r="O134" s="9"/>
      <c r="P134" s="28"/>
      <c r="Q134" s="137"/>
    </row>
    <row r="135" spans="1:17" x14ac:dyDescent="0.2">
      <c r="A135" s="137" t="s">
        <v>126</v>
      </c>
      <c r="B135" s="28">
        <v>1036782895.8200001</v>
      </c>
      <c r="C135" s="31">
        <v>51.800917954974899</v>
      </c>
      <c r="D135" s="28">
        <v>1091323974.46</v>
      </c>
      <c r="E135" s="31">
        <v>54.459442212267597</v>
      </c>
      <c r="F135" s="28">
        <v>846568229.75999999</v>
      </c>
      <c r="G135" s="31">
        <v>48.738142261167702</v>
      </c>
      <c r="H135" s="28">
        <v>775070631.86000001</v>
      </c>
      <c r="I135" s="144">
        <v>45.6809741269578</v>
      </c>
      <c r="J135" s="28">
        <v>36718407.810000002</v>
      </c>
      <c r="K135" s="31">
        <v>8.1629809872037296</v>
      </c>
      <c r="L135" s="28">
        <v>63595561.399999999</v>
      </c>
      <c r="M135" s="31">
        <v>13.5482557142732</v>
      </c>
      <c r="N135" s="28">
        <v>97577925.230000004</v>
      </c>
      <c r="O135" s="31">
        <v>21.2685511807903</v>
      </c>
      <c r="P135" s="28">
        <v>63233742.960000001</v>
      </c>
      <c r="Q135" s="144">
        <v>13.5959648699127</v>
      </c>
    </row>
    <row r="136" spans="1:17" x14ac:dyDescent="0.2">
      <c r="A136" s="137" t="s">
        <v>124</v>
      </c>
      <c r="B136" s="28">
        <v>964693017.63999999</v>
      </c>
      <c r="C136" s="31">
        <v>48.199082045025001</v>
      </c>
      <c r="D136" s="28">
        <v>912596613.27999997</v>
      </c>
      <c r="E136" s="31">
        <v>45.540557787732297</v>
      </c>
      <c r="F136" s="28">
        <v>890404478.85000002</v>
      </c>
      <c r="G136" s="31">
        <v>51.261857738832198</v>
      </c>
      <c r="H136" s="28">
        <v>921632747.76999998</v>
      </c>
      <c r="I136" s="144">
        <v>54.319025873042101</v>
      </c>
      <c r="J136" s="28">
        <v>413097754.54000002</v>
      </c>
      <c r="K136" s="31">
        <v>91.837019012796205</v>
      </c>
      <c r="L136" s="28">
        <v>405804800.83999997</v>
      </c>
      <c r="M136" s="31">
        <v>86.451744285726704</v>
      </c>
      <c r="N136" s="28">
        <v>361211789.22000003</v>
      </c>
      <c r="O136" s="31">
        <v>78.731448819209604</v>
      </c>
      <c r="P136" s="28">
        <v>401858242.52999997</v>
      </c>
      <c r="Q136" s="144">
        <v>86.404035130087195</v>
      </c>
    </row>
    <row r="137" spans="1:17" ht="13.5" thickBot="1" x14ac:dyDescent="0.25">
      <c r="A137" s="137" t="s">
        <v>215</v>
      </c>
      <c r="B137" s="28">
        <v>0</v>
      </c>
      <c r="C137" s="9">
        <v>0</v>
      </c>
      <c r="D137" s="28">
        <v>0</v>
      </c>
      <c r="E137" s="9">
        <v>0</v>
      </c>
      <c r="F137" s="28">
        <v>0</v>
      </c>
      <c r="G137" s="9">
        <v>0</v>
      </c>
      <c r="H137" s="28">
        <v>0</v>
      </c>
      <c r="I137" s="137">
        <v>0</v>
      </c>
      <c r="J137" s="28">
        <v>0</v>
      </c>
      <c r="K137" s="9">
        <v>0</v>
      </c>
      <c r="L137" s="28">
        <v>0</v>
      </c>
      <c r="M137" s="9">
        <v>0</v>
      </c>
      <c r="N137" s="28">
        <v>0</v>
      </c>
      <c r="O137" s="9">
        <v>0</v>
      </c>
      <c r="P137" s="28">
        <v>0</v>
      </c>
      <c r="Q137" s="137">
        <v>0</v>
      </c>
    </row>
    <row r="138" spans="1:17" ht="14.25" thickTop="1" thickBot="1" x14ac:dyDescent="0.25">
      <c r="A138" s="208" t="s">
        <v>72</v>
      </c>
      <c r="B138" s="206">
        <v>2001475913</v>
      </c>
      <c r="C138" s="207">
        <v>100</v>
      </c>
      <c r="D138" s="206">
        <v>2003920588</v>
      </c>
      <c r="E138" s="207">
        <v>100</v>
      </c>
      <c r="F138" s="206">
        <v>1736972709</v>
      </c>
      <c r="G138" s="207">
        <v>100</v>
      </c>
      <c r="H138" s="206">
        <v>1696703380</v>
      </c>
      <c r="I138" s="205">
        <v>100</v>
      </c>
      <c r="J138" s="206">
        <v>449816162</v>
      </c>
      <c r="K138" s="207">
        <v>100</v>
      </c>
      <c r="L138" s="206">
        <v>469400362</v>
      </c>
      <c r="M138" s="207">
        <v>100</v>
      </c>
      <c r="N138" s="206">
        <v>458789714</v>
      </c>
      <c r="O138" s="207">
        <v>100</v>
      </c>
      <c r="P138" s="206">
        <v>465091985</v>
      </c>
      <c r="Q138" s="205">
        <v>100</v>
      </c>
    </row>
    <row r="139" spans="1:17" ht="13.5" thickTop="1" x14ac:dyDescent="0.2">
      <c r="A139" s="204" t="s">
        <v>214</v>
      </c>
      <c r="B139" s="28"/>
      <c r="C139" s="9"/>
      <c r="D139" s="28"/>
      <c r="E139" s="9"/>
      <c r="F139" s="28"/>
      <c r="G139" s="9"/>
      <c r="H139" s="28"/>
      <c r="I139" s="137"/>
      <c r="J139" s="28"/>
      <c r="K139" s="9"/>
      <c r="L139" s="28"/>
      <c r="M139" s="9"/>
      <c r="N139" s="28"/>
      <c r="O139" s="9"/>
      <c r="P139" s="28"/>
      <c r="Q139" s="137"/>
    </row>
    <row r="140" spans="1:17" x14ac:dyDescent="0.2">
      <c r="A140" s="204" t="s">
        <v>103</v>
      </c>
      <c r="B140" s="28"/>
      <c r="C140" s="9"/>
      <c r="D140" s="28"/>
      <c r="E140" s="9"/>
      <c r="F140" s="28"/>
      <c r="G140" s="9"/>
      <c r="H140" s="28"/>
      <c r="I140" s="137"/>
      <c r="J140" s="28"/>
      <c r="K140" s="9"/>
      <c r="L140" s="28"/>
      <c r="M140" s="9"/>
      <c r="N140" s="28"/>
      <c r="O140" s="9"/>
      <c r="P140" s="28"/>
      <c r="Q140" s="137"/>
    </row>
    <row r="141" spans="1:17" x14ac:dyDescent="0.2">
      <c r="A141" s="13" t="s">
        <v>102</v>
      </c>
      <c r="B141" s="26">
        <v>162466083.33000001</v>
      </c>
      <c r="C141" s="180">
        <v>8.11731394004841</v>
      </c>
      <c r="D141" s="26">
        <v>149447010.84</v>
      </c>
      <c r="E141" s="180">
        <v>7.4577311972499203</v>
      </c>
      <c r="F141" s="26">
        <v>127516892.90000001</v>
      </c>
      <c r="G141" s="180">
        <v>7.3413296747790797</v>
      </c>
      <c r="H141" s="26">
        <v>117432110.37</v>
      </c>
      <c r="I141" s="179">
        <v>6.9211926951903804</v>
      </c>
      <c r="J141" s="26">
        <v>3770660.91</v>
      </c>
      <c r="K141" s="180">
        <v>0.83826710234259305</v>
      </c>
      <c r="L141" s="26">
        <v>2859621.04</v>
      </c>
      <c r="M141" s="180">
        <v>0.60920725036379497</v>
      </c>
      <c r="N141" s="26">
        <v>34136996.960000001</v>
      </c>
      <c r="O141" s="180">
        <v>7.4406630935315601</v>
      </c>
      <c r="P141" s="26">
        <v>1790911.46</v>
      </c>
      <c r="Q141" s="179">
        <v>0.38506607636189899</v>
      </c>
    </row>
    <row r="142" spans="1:17" x14ac:dyDescent="0.2">
      <c r="A142" s="13" t="s">
        <v>101</v>
      </c>
      <c r="B142" s="26">
        <v>0</v>
      </c>
      <c r="C142" s="12">
        <v>0</v>
      </c>
      <c r="D142" s="26">
        <v>15665707.050000001</v>
      </c>
      <c r="E142" s="180">
        <v>0.78175288710754798</v>
      </c>
      <c r="F142" s="26">
        <v>0</v>
      </c>
      <c r="G142" s="12">
        <v>0</v>
      </c>
      <c r="H142" s="26">
        <v>0</v>
      </c>
      <c r="I142" s="141">
        <v>0</v>
      </c>
      <c r="J142" s="26">
        <v>0</v>
      </c>
      <c r="K142" s="12">
        <v>0</v>
      </c>
      <c r="L142" s="26">
        <v>0</v>
      </c>
      <c r="M142" s="12">
        <v>0</v>
      </c>
      <c r="N142" s="26">
        <v>0</v>
      </c>
      <c r="O142" s="12">
        <v>0</v>
      </c>
      <c r="P142" s="26">
        <v>0</v>
      </c>
      <c r="Q142" s="141">
        <v>0</v>
      </c>
    </row>
    <row r="143" spans="1:17" x14ac:dyDescent="0.2">
      <c r="A143" s="13" t="s">
        <v>100</v>
      </c>
      <c r="B143" s="26">
        <v>0</v>
      </c>
      <c r="C143" s="12">
        <v>0</v>
      </c>
      <c r="D143" s="26">
        <v>0</v>
      </c>
      <c r="E143" s="12">
        <v>0</v>
      </c>
      <c r="F143" s="26">
        <v>0</v>
      </c>
      <c r="G143" s="12">
        <v>0</v>
      </c>
      <c r="H143" s="26">
        <v>0</v>
      </c>
      <c r="I143" s="141">
        <v>0</v>
      </c>
      <c r="J143" s="26">
        <v>0</v>
      </c>
      <c r="K143" s="12">
        <v>0</v>
      </c>
      <c r="L143" s="26">
        <v>0</v>
      </c>
      <c r="M143" s="12">
        <v>0</v>
      </c>
      <c r="N143" s="26">
        <v>0</v>
      </c>
      <c r="O143" s="12">
        <v>0</v>
      </c>
      <c r="P143" s="26">
        <v>0</v>
      </c>
      <c r="Q143" s="141">
        <v>0</v>
      </c>
    </row>
    <row r="144" spans="1:17" x14ac:dyDescent="0.2">
      <c r="A144" s="13" t="s">
        <v>99</v>
      </c>
      <c r="B144" s="26">
        <v>0</v>
      </c>
      <c r="C144" s="12">
        <v>0</v>
      </c>
      <c r="D144" s="26">
        <v>0</v>
      </c>
      <c r="E144" s="12">
        <v>0</v>
      </c>
      <c r="F144" s="26">
        <v>0</v>
      </c>
      <c r="G144" s="12">
        <v>0</v>
      </c>
      <c r="H144" s="26">
        <v>0</v>
      </c>
      <c r="I144" s="141">
        <v>0</v>
      </c>
      <c r="J144" s="26">
        <v>0</v>
      </c>
      <c r="K144" s="12">
        <v>0</v>
      </c>
      <c r="L144" s="26">
        <v>0</v>
      </c>
      <c r="M144" s="12">
        <v>0</v>
      </c>
      <c r="N144" s="26">
        <v>0</v>
      </c>
      <c r="O144" s="12">
        <v>0</v>
      </c>
      <c r="P144" s="26">
        <v>0</v>
      </c>
      <c r="Q144" s="141">
        <v>0</v>
      </c>
    </row>
    <row r="145" spans="1:17" x14ac:dyDescent="0.2">
      <c r="A145" s="13" t="s">
        <v>98</v>
      </c>
      <c r="B145" s="26">
        <v>32419.41</v>
      </c>
      <c r="C145" s="180">
        <v>1.6197751760077699E-3</v>
      </c>
      <c r="D145" s="26">
        <v>63944177.350000001</v>
      </c>
      <c r="E145" s="180">
        <v>3.19095366059967</v>
      </c>
      <c r="F145" s="26">
        <v>409501</v>
      </c>
      <c r="G145" s="180">
        <v>2.35755575185576E-2</v>
      </c>
      <c r="H145" s="26">
        <v>5678395.5300000003</v>
      </c>
      <c r="I145" s="179">
        <v>0.33467225905085901</v>
      </c>
      <c r="J145" s="26">
        <v>0</v>
      </c>
      <c r="K145" s="12">
        <v>0</v>
      </c>
      <c r="L145" s="26">
        <v>0</v>
      </c>
      <c r="M145" s="12">
        <v>0</v>
      </c>
      <c r="N145" s="26">
        <v>0</v>
      </c>
      <c r="O145" s="12">
        <v>0</v>
      </c>
      <c r="P145" s="26">
        <v>0</v>
      </c>
      <c r="Q145" s="141">
        <v>0</v>
      </c>
    </row>
    <row r="146" spans="1:17" x14ac:dyDescent="0.2">
      <c r="A146" s="13" t="s">
        <v>97</v>
      </c>
      <c r="B146" s="26">
        <v>0</v>
      </c>
      <c r="C146" s="12">
        <v>0</v>
      </c>
      <c r="D146" s="26">
        <v>14874785.369999999</v>
      </c>
      <c r="E146" s="180">
        <v>0.74228417338511499</v>
      </c>
      <c r="F146" s="26">
        <v>0</v>
      </c>
      <c r="G146" s="12">
        <v>0</v>
      </c>
      <c r="H146" s="26">
        <v>0</v>
      </c>
      <c r="I146" s="141">
        <v>0</v>
      </c>
      <c r="J146" s="26">
        <v>0</v>
      </c>
      <c r="K146" s="12">
        <v>0</v>
      </c>
      <c r="L146" s="26">
        <v>0</v>
      </c>
      <c r="M146" s="12">
        <v>0</v>
      </c>
      <c r="N146" s="26">
        <v>0</v>
      </c>
      <c r="O146" s="12">
        <v>0</v>
      </c>
      <c r="P146" s="26">
        <v>0</v>
      </c>
      <c r="Q146" s="141">
        <v>0</v>
      </c>
    </row>
    <row r="147" spans="1:17" x14ac:dyDescent="0.2">
      <c r="A147" s="13" t="s">
        <v>96</v>
      </c>
      <c r="B147" s="26">
        <v>0</v>
      </c>
      <c r="C147" s="12">
        <v>0</v>
      </c>
      <c r="D147" s="26">
        <v>0</v>
      </c>
      <c r="E147" s="12">
        <v>0</v>
      </c>
      <c r="F147" s="26">
        <v>0</v>
      </c>
      <c r="G147" s="12">
        <v>0</v>
      </c>
      <c r="H147" s="26">
        <v>0</v>
      </c>
      <c r="I147" s="141">
        <v>0</v>
      </c>
      <c r="J147" s="26">
        <v>0</v>
      </c>
      <c r="K147" s="12">
        <v>0</v>
      </c>
      <c r="L147" s="26">
        <v>0</v>
      </c>
      <c r="M147" s="12">
        <v>0</v>
      </c>
      <c r="N147" s="26">
        <v>0</v>
      </c>
      <c r="O147" s="12">
        <v>0</v>
      </c>
      <c r="P147" s="26">
        <v>0</v>
      </c>
      <c r="Q147" s="141">
        <v>0</v>
      </c>
    </row>
    <row r="148" spans="1:17" x14ac:dyDescent="0.2">
      <c r="A148" s="13" t="s">
        <v>95</v>
      </c>
      <c r="B148" s="26">
        <v>0</v>
      </c>
      <c r="C148" s="12">
        <v>0</v>
      </c>
      <c r="D148" s="26">
        <v>1623579.78</v>
      </c>
      <c r="E148" s="180">
        <v>8.1020165665898702E-2</v>
      </c>
      <c r="F148" s="26">
        <v>0</v>
      </c>
      <c r="G148" s="12">
        <v>0</v>
      </c>
      <c r="H148" s="26">
        <v>0</v>
      </c>
      <c r="I148" s="141">
        <v>0</v>
      </c>
      <c r="J148" s="26">
        <v>0</v>
      </c>
      <c r="K148" s="12">
        <v>0</v>
      </c>
      <c r="L148" s="26">
        <v>0</v>
      </c>
      <c r="M148" s="12">
        <v>0</v>
      </c>
      <c r="N148" s="26">
        <v>0</v>
      </c>
      <c r="O148" s="12">
        <v>0</v>
      </c>
      <c r="P148" s="26">
        <v>0</v>
      </c>
      <c r="Q148" s="141">
        <v>0</v>
      </c>
    </row>
    <row r="149" spans="1:17" ht="13.5" thickBot="1" x14ac:dyDescent="0.25">
      <c r="A149" s="13" t="s">
        <v>94</v>
      </c>
      <c r="B149" s="26">
        <v>0</v>
      </c>
      <c r="C149" s="12">
        <v>0</v>
      </c>
      <c r="D149" s="26">
        <v>0</v>
      </c>
      <c r="E149" s="12">
        <v>0</v>
      </c>
      <c r="F149" s="26">
        <v>0</v>
      </c>
      <c r="G149" s="12">
        <v>0</v>
      </c>
      <c r="H149" s="26">
        <v>0</v>
      </c>
      <c r="I149" s="141">
        <v>0</v>
      </c>
      <c r="J149" s="26">
        <v>0</v>
      </c>
      <c r="K149" s="12">
        <v>0</v>
      </c>
      <c r="L149" s="26">
        <v>0</v>
      </c>
      <c r="M149" s="12">
        <v>0</v>
      </c>
      <c r="N149" s="26">
        <v>0</v>
      </c>
      <c r="O149" s="12">
        <v>0</v>
      </c>
      <c r="P149" s="26">
        <v>0</v>
      </c>
      <c r="Q149" s="141">
        <v>0</v>
      </c>
    </row>
    <row r="150" spans="1:17" ht="14.25" thickTop="1" thickBot="1" x14ac:dyDescent="0.25">
      <c r="A150" s="24" t="s">
        <v>93</v>
      </c>
      <c r="B150" s="35">
        <v>162498502.74000001</v>
      </c>
      <c r="C150" s="16">
        <v>8.1189337152244203</v>
      </c>
      <c r="D150" s="35">
        <v>245555260.38999999</v>
      </c>
      <c r="E150" s="16">
        <v>12.253742084008101</v>
      </c>
      <c r="F150" s="35">
        <v>127926393.90000001</v>
      </c>
      <c r="G150" s="16">
        <v>7.36490523229764</v>
      </c>
      <c r="H150" s="35">
        <v>123110505.90000001</v>
      </c>
      <c r="I150" s="178">
        <v>7.2558649542412397</v>
      </c>
      <c r="J150" s="36">
        <v>3770660.91</v>
      </c>
      <c r="K150" s="16">
        <v>0.83826710234259305</v>
      </c>
      <c r="L150" s="35">
        <v>2859621.04</v>
      </c>
      <c r="M150" s="16">
        <v>0.60920725036379497</v>
      </c>
      <c r="N150" s="35">
        <v>34136996.960000001</v>
      </c>
      <c r="O150" s="16">
        <v>7.4406630935315601</v>
      </c>
      <c r="P150" s="35">
        <v>1790911.46</v>
      </c>
      <c r="Q150" s="178">
        <v>0.38506607636189899</v>
      </c>
    </row>
    <row r="151" spans="1:17" ht="13.5" thickTop="1" x14ac:dyDescent="0.2">
      <c r="A151" s="13" t="s">
        <v>213</v>
      </c>
      <c r="B151" s="26">
        <v>7048766.8799999999</v>
      </c>
      <c r="C151" s="180">
        <v>0.35217845156967698</v>
      </c>
      <c r="D151" s="26">
        <v>17574884.550000001</v>
      </c>
      <c r="E151" s="180">
        <v>0.87702500074965295</v>
      </c>
      <c r="F151" s="26">
        <v>8287956.4800000004</v>
      </c>
      <c r="G151" s="180">
        <v>0.47714949339939</v>
      </c>
      <c r="H151" s="26">
        <v>7795172.3200000003</v>
      </c>
      <c r="I151" s="179">
        <v>0.45943047049049102</v>
      </c>
      <c r="J151" s="26">
        <v>0</v>
      </c>
      <c r="K151" s="12">
        <v>0</v>
      </c>
      <c r="L151" s="26">
        <v>15199226.439999999</v>
      </c>
      <c r="M151" s="180">
        <v>3.2380090965016999</v>
      </c>
      <c r="N151" s="26">
        <v>18382259.780000001</v>
      </c>
      <c r="O151" s="180">
        <v>4.0066852440346103</v>
      </c>
      <c r="P151" s="26">
        <v>18095659.670000002</v>
      </c>
      <c r="Q151" s="179">
        <v>3.8907700491268802</v>
      </c>
    </row>
    <row r="152" spans="1:17" x14ac:dyDescent="0.2">
      <c r="A152" s="13" t="s">
        <v>212</v>
      </c>
      <c r="B152" s="26">
        <v>276986726.29000002</v>
      </c>
      <c r="C152" s="180">
        <v>13.8391236411788</v>
      </c>
      <c r="D152" s="26">
        <v>314086550.02999997</v>
      </c>
      <c r="E152" s="180">
        <v>15.673602634022201</v>
      </c>
      <c r="F152" s="26">
        <v>306376922.04000002</v>
      </c>
      <c r="G152" s="180">
        <v>17.638557042791099</v>
      </c>
      <c r="H152" s="26">
        <v>185444236.22999999</v>
      </c>
      <c r="I152" s="179">
        <v>10.9296791916074</v>
      </c>
      <c r="J152" s="26">
        <v>32947746.899999999</v>
      </c>
      <c r="K152" s="180">
        <v>7.3247138860010104</v>
      </c>
      <c r="L152" s="26">
        <v>45536713.920000002</v>
      </c>
      <c r="M152" s="180">
        <v>9.7010393574842908</v>
      </c>
      <c r="N152" s="26">
        <v>43623790.990000002</v>
      </c>
      <c r="O152" s="180">
        <v>9.50845008939827</v>
      </c>
      <c r="P152" s="26">
        <v>43347171.829999998</v>
      </c>
      <c r="Q152" s="179">
        <v>9.3201287461282405</v>
      </c>
    </row>
    <row r="153" spans="1:17" ht="13.5" thickBot="1" x14ac:dyDescent="0.25">
      <c r="A153" s="13" t="s">
        <v>211</v>
      </c>
      <c r="B153" s="26">
        <v>590248899.90999997</v>
      </c>
      <c r="C153" s="180">
        <v>29.490682150493999</v>
      </c>
      <c r="D153" s="26">
        <v>514107279.49000001</v>
      </c>
      <c r="E153" s="180">
        <v>25.6550724926451</v>
      </c>
      <c r="F153" s="26">
        <v>403976957.33999997</v>
      </c>
      <c r="G153" s="180">
        <v>23.257530490773998</v>
      </c>
      <c r="H153" s="26">
        <v>458720717.41000003</v>
      </c>
      <c r="I153" s="179">
        <v>27.035999509939199</v>
      </c>
      <c r="J153" s="26">
        <v>0</v>
      </c>
      <c r="K153" s="12">
        <v>0</v>
      </c>
      <c r="L153" s="26">
        <v>0</v>
      </c>
      <c r="M153" s="12">
        <v>0</v>
      </c>
      <c r="N153" s="26">
        <v>1434877.5</v>
      </c>
      <c r="O153" s="180">
        <v>0.31275276136083802</v>
      </c>
      <c r="P153" s="26">
        <v>0</v>
      </c>
      <c r="Q153" s="141">
        <v>0</v>
      </c>
    </row>
    <row r="154" spans="1:17" ht="14.25" thickTop="1" thickBot="1" x14ac:dyDescent="0.25">
      <c r="A154" s="24" t="s">
        <v>92</v>
      </c>
      <c r="B154" s="35">
        <v>874284393.08000004</v>
      </c>
      <c r="C154" s="16">
        <v>43.681984243242503</v>
      </c>
      <c r="D154" s="35">
        <v>845768714.07000005</v>
      </c>
      <c r="E154" s="16">
        <v>42.205700127417003</v>
      </c>
      <c r="F154" s="35">
        <v>718641835.86000001</v>
      </c>
      <c r="G154" s="16">
        <v>41.373237026964503</v>
      </c>
      <c r="H154" s="35">
        <v>651960125.96000004</v>
      </c>
      <c r="I154" s="178">
        <v>38.425109172037203</v>
      </c>
      <c r="J154" s="36">
        <v>32947746.899999999</v>
      </c>
      <c r="K154" s="16">
        <v>7.3247138860010104</v>
      </c>
      <c r="L154" s="35">
        <v>60735940.359999999</v>
      </c>
      <c r="M154" s="16">
        <v>12.939048453986</v>
      </c>
      <c r="N154" s="35">
        <v>63440928.270000003</v>
      </c>
      <c r="O154" s="16">
        <v>13.8278880947937</v>
      </c>
      <c r="P154" s="35">
        <v>61442831.5</v>
      </c>
      <c r="Q154" s="178">
        <v>13.210898795255099</v>
      </c>
    </row>
    <row r="155" spans="1:17" ht="14.25" thickTop="1" thickBot="1" x14ac:dyDescent="0.25">
      <c r="A155" s="24" t="s">
        <v>91</v>
      </c>
      <c r="B155" s="35">
        <v>1036782895.8200001</v>
      </c>
      <c r="C155" s="16">
        <v>51.8009179591159</v>
      </c>
      <c r="D155" s="35">
        <v>1091323974.46</v>
      </c>
      <c r="E155" s="16">
        <v>54.459442211180601</v>
      </c>
      <c r="F155" s="35">
        <v>846568229.75999999</v>
      </c>
      <c r="G155" s="16">
        <v>48.738142258922899</v>
      </c>
      <c r="H155" s="35">
        <v>775070631.86000001</v>
      </c>
      <c r="I155" s="178">
        <v>45.680974126150097</v>
      </c>
      <c r="J155" s="36">
        <v>36718407.810000002</v>
      </c>
      <c r="K155" s="16">
        <v>8.1629809884740503</v>
      </c>
      <c r="L155" s="35">
        <v>63595561.399999999</v>
      </c>
      <c r="M155" s="16">
        <v>13.5482557038825</v>
      </c>
      <c r="N155" s="35">
        <v>97577925.230000004</v>
      </c>
      <c r="O155" s="16">
        <v>21.2685511923798</v>
      </c>
      <c r="P155" s="35">
        <v>63233742.960000001</v>
      </c>
      <c r="Q155" s="178">
        <v>13.595964871666601</v>
      </c>
    </row>
    <row r="156" spans="1:17" ht="13.5" thickTop="1" x14ac:dyDescent="0.2">
      <c r="A156" s="13" t="s">
        <v>90</v>
      </c>
      <c r="B156" s="26">
        <v>0</v>
      </c>
      <c r="C156" s="12">
        <v>0</v>
      </c>
      <c r="D156" s="26">
        <v>9460412.1400000006</v>
      </c>
      <c r="E156" s="180">
        <v>0.472095161738944</v>
      </c>
      <c r="F156" s="26">
        <v>0</v>
      </c>
      <c r="G156" s="12">
        <v>0</v>
      </c>
      <c r="H156" s="26">
        <v>0</v>
      </c>
      <c r="I156" s="141">
        <v>0</v>
      </c>
      <c r="J156" s="26">
        <v>0</v>
      </c>
      <c r="K156" s="12">
        <v>0</v>
      </c>
      <c r="L156" s="26">
        <v>0</v>
      </c>
      <c r="M156" s="12">
        <v>0</v>
      </c>
      <c r="N156" s="26">
        <v>0</v>
      </c>
      <c r="O156" s="12">
        <v>0</v>
      </c>
      <c r="P156" s="26">
        <v>0</v>
      </c>
      <c r="Q156" s="141">
        <v>0</v>
      </c>
    </row>
    <row r="157" spans="1:17" x14ac:dyDescent="0.2">
      <c r="A157" s="13" t="s">
        <v>89</v>
      </c>
      <c r="B157" s="26">
        <v>0</v>
      </c>
      <c r="C157" s="12">
        <v>0</v>
      </c>
      <c r="D157" s="26">
        <v>0</v>
      </c>
      <c r="E157" s="12">
        <v>0</v>
      </c>
      <c r="F157" s="26">
        <v>0</v>
      </c>
      <c r="G157" s="12">
        <v>0</v>
      </c>
      <c r="H157" s="26">
        <v>0</v>
      </c>
      <c r="I157" s="141">
        <v>0</v>
      </c>
      <c r="J157" s="26">
        <v>0</v>
      </c>
      <c r="K157" s="12">
        <v>0</v>
      </c>
      <c r="L157" s="26">
        <v>0</v>
      </c>
      <c r="M157" s="12">
        <v>0</v>
      </c>
      <c r="N157" s="26">
        <v>0</v>
      </c>
      <c r="O157" s="12">
        <v>0</v>
      </c>
      <c r="P157" s="26">
        <v>0</v>
      </c>
      <c r="Q157" s="141">
        <v>0</v>
      </c>
    </row>
    <row r="158" spans="1:17" ht="13.5" thickBot="1" x14ac:dyDescent="0.25">
      <c r="A158" s="13" t="s">
        <v>88</v>
      </c>
      <c r="B158" s="26">
        <v>964693017.63999999</v>
      </c>
      <c r="C158" s="180">
        <v>48.199082048878097</v>
      </c>
      <c r="D158" s="26">
        <v>903136201.13999999</v>
      </c>
      <c r="E158" s="180">
        <v>45.068462625084301</v>
      </c>
      <c r="F158" s="26">
        <v>890404478.85000002</v>
      </c>
      <c r="G158" s="180">
        <v>51.261857736471299</v>
      </c>
      <c r="H158" s="26">
        <v>921632747.76999998</v>
      </c>
      <c r="I158" s="179">
        <v>54.319025872081703</v>
      </c>
      <c r="J158" s="26">
        <v>413097754.54000002</v>
      </c>
      <c r="K158" s="180">
        <v>91.837019027087806</v>
      </c>
      <c r="L158" s="26">
        <v>405804800.83999997</v>
      </c>
      <c r="M158" s="180">
        <v>86.451744219423801</v>
      </c>
      <c r="N158" s="26">
        <v>361211789.22000003</v>
      </c>
      <c r="O158" s="180">
        <v>78.731448862111307</v>
      </c>
      <c r="P158" s="26">
        <v>401858242.52999997</v>
      </c>
      <c r="Q158" s="179">
        <v>86.404035141233905</v>
      </c>
    </row>
    <row r="159" spans="1:17" ht="14.25" thickTop="1" thickBot="1" x14ac:dyDescent="0.25">
      <c r="A159" s="24" t="s">
        <v>87</v>
      </c>
      <c r="B159" s="35">
        <v>964693017.63999999</v>
      </c>
      <c r="C159" s="16">
        <v>48.199082048878097</v>
      </c>
      <c r="D159" s="35">
        <v>912596613.27999997</v>
      </c>
      <c r="E159" s="16">
        <v>45.5405577868232</v>
      </c>
      <c r="F159" s="35">
        <v>890404478.85000002</v>
      </c>
      <c r="G159" s="16">
        <v>51.261857736471299</v>
      </c>
      <c r="H159" s="35">
        <v>921632747.76999998</v>
      </c>
      <c r="I159" s="178">
        <v>54.319025872081703</v>
      </c>
      <c r="J159" s="36">
        <v>413097754.54000002</v>
      </c>
      <c r="K159" s="16">
        <v>91.837019027087806</v>
      </c>
      <c r="L159" s="35">
        <v>405804800.83999997</v>
      </c>
      <c r="M159" s="16">
        <v>86.451744219423801</v>
      </c>
      <c r="N159" s="35">
        <v>361211789.22000003</v>
      </c>
      <c r="O159" s="16">
        <v>78.731448862111307</v>
      </c>
      <c r="P159" s="35">
        <v>401858242.52999997</v>
      </c>
      <c r="Q159" s="178">
        <v>86.404035141233905</v>
      </c>
    </row>
    <row r="160" spans="1:17" ht="14.25" thickTop="1" thickBot="1" x14ac:dyDescent="0.25">
      <c r="A160" s="13"/>
      <c r="I160" s="141"/>
      <c r="Q160" s="141"/>
    </row>
    <row r="161" spans="1:17" s="2" customFormat="1" ht="13.5" thickTop="1" x14ac:dyDescent="0.2">
      <c r="A161" s="155" t="s">
        <v>86</v>
      </c>
      <c r="B161" s="177">
        <v>5065</v>
      </c>
      <c r="C161" s="177"/>
      <c r="D161" s="177">
        <v>5232</v>
      </c>
      <c r="E161" s="177"/>
      <c r="F161" s="177">
        <v>5281</v>
      </c>
      <c r="G161" s="177"/>
      <c r="H161" s="177">
        <v>1956</v>
      </c>
      <c r="I161" s="176"/>
      <c r="J161" s="177">
        <v>520</v>
      </c>
      <c r="K161" s="177"/>
      <c r="L161" s="177">
        <v>659</v>
      </c>
      <c r="M161" s="177"/>
      <c r="N161" s="177">
        <v>675</v>
      </c>
      <c r="O161" s="177"/>
      <c r="P161" s="177">
        <v>681</v>
      </c>
      <c r="Q161" s="176"/>
    </row>
    <row r="162" spans="1:17" s="2" customFormat="1" ht="13.5" thickBot="1" x14ac:dyDescent="0.25">
      <c r="A162" s="152" t="s">
        <v>85</v>
      </c>
      <c r="B162" s="175">
        <v>395158.13</v>
      </c>
      <c r="C162" s="175"/>
      <c r="D162" s="175">
        <v>383012.34</v>
      </c>
      <c r="E162" s="175"/>
      <c r="F162" s="175">
        <v>328909.81</v>
      </c>
      <c r="G162" s="175"/>
      <c r="H162" s="175">
        <v>867435.27</v>
      </c>
      <c r="I162" s="174"/>
      <c r="J162" s="175">
        <v>865031.08</v>
      </c>
      <c r="K162" s="175"/>
      <c r="L162" s="175">
        <v>712291.9</v>
      </c>
      <c r="M162" s="175"/>
      <c r="N162" s="175">
        <v>679688.47</v>
      </c>
      <c r="O162" s="175"/>
      <c r="P162" s="175">
        <v>682954.46</v>
      </c>
      <c r="Q162" s="174"/>
    </row>
    <row r="163" spans="1:17" ht="13.5" thickTop="1" x14ac:dyDescent="0.2">
      <c r="A163" s="13"/>
      <c r="I163" s="141"/>
      <c r="Q163" s="141"/>
    </row>
    <row r="164" spans="1:17" x14ac:dyDescent="0.2">
      <c r="A164" s="203" t="s">
        <v>84</v>
      </c>
      <c r="B164" s="201"/>
      <c r="C164" s="202"/>
      <c r="D164" s="201"/>
      <c r="E164" s="202"/>
      <c r="F164" s="201"/>
      <c r="G164" s="202"/>
      <c r="H164" s="201"/>
      <c r="I164" s="200"/>
      <c r="J164" s="201"/>
      <c r="K164" s="202"/>
      <c r="L164" s="201"/>
      <c r="M164" s="202"/>
      <c r="N164" s="201"/>
      <c r="O164" s="202"/>
      <c r="P164" s="201"/>
      <c r="Q164" s="200"/>
    </row>
    <row r="165" spans="1:17" x14ac:dyDescent="0.2">
      <c r="A165" s="199"/>
      <c r="B165" s="197"/>
      <c r="C165" s="198"/>
      <c r="D165" s="197"/>
      <c r="E165" s="198"/>
      <c r="F165" s="197"/>
      <c r="G165" s="198"/>
      <c r="H165" s="197"/>
      <c r="I165" s="196"/>
      <c r="J165" s="197"/>
      <c r="K165" s="198"/>
      <c r="L165" s="197"/>
      <c r="M165" s="198"/>
      <c r="N165" s="197"/>
      <c r="O165" s="198"/>
      <c r="P165" s="197"/>
      <c r="Q165" s="196"/>
    </row>
    <row r="166" spans="1:17" x14ac:dyDescent="0.2">
      <c r="A166" s="195"/>
      <c r="B166" s="193"/>
      <c r="C166" s="194"/>
      <c r="D166" s="193"/>
      <c r="E166" s="194"/>
      <c r="F166" s="193"/>
      <c r="G166" s="194"/>
      <c r="H166" s="193"/>
      <c r="I166" s="192"/>
      <c r="J166" s="193"/>
      <c r="K166" s="194"/>
      <c r="L166" s="193"/>
      <c r="M166" s="194"/>
      <c r="N166" s="193"/>
      <c r="O166" s="194"/>
      <c r="P166" s="193"/>
      <c r="Q166" s="192"/>
    </row>
    <row r="167" spans="1:17" x14ac:dyDescent="0.2">
      <c r="A167" s="13" t="s">
        <v>83</v>
      </c>
      <c r="B167" s="26">
        <v>432861369.67000002</v>
      </c>
      <c r="C167" s="180">
        <v>21.627108614877301</v>
      </c>
      <c r="D167" s="26">
        <v>384964257.14999998</v>
      </c>
      <c r="E167" s="180">
        <v>19.210554524841399</v>
      </c>
      <c r="F167" s="26">
        <v>435606067.69</v>
      </c>
      <c r="G167" s="180">
        <v>25.078463553899301</v>
      </c>
      <c r="H167" s="26">
        <v>355180170.35000002</v>
      </c>
      <c r="I167" s="179">
        <v>20.933545285987101</v>
      </c>
      <c r="J167" s="26">
        <v>36718407.810000002</v>
      </c>
      <c r="K167" s="180">
        <v>8.1629809884740503</v>
      </c>
      <c r="L167" s="26">
        <v>48396334.960000001</v>
      </c>
      <c r="M167" s="180">
        <v>10.310246607380799</v>
      </c>
      <c r="N167" s="26">
        <v>79195665.450000003</v>
      </c>
      <c r="O167" s="180">
        <v>17.2618659483451</v>
      </c>
      <c r="P167" s="26">
        <v>45138083.289999999</v>
      </c>
      <c r="Q167" s="179">
        <v>9.7051948225398093</v>
      </c>
    </row>
    <row r="168" spans="1:17" x14ac:dyDescent="0.2">
      <c r="A168" s="13" t="s">
        <v>82</v>
      </c>
      <c r="B168" s="26">
        <v>168570406.53999999</v>
      </c>
      <c r="C168" s="180">
        <v>8.4223050309940408</v>
      </c>
      <c r="D168" s="26">
        <v>240959499.66</v>
      </c>
      <c r="E168" s="180">
        <v>12.024403618056599</v>
      </c>
      <c r="F168" s="26">
        <v>57867656.670000002</v>
      </c>
      <c r="G168" s="180">
        <v>3.3315236549480902</v>
      </c>
      <c r="H168" s="26">
        <v>192283101.77000001</v>
      </c>
      <c r="I168" s="179">
        <v>11.3327470243226</v>
      </c>
      <c r="J168" s="26">
        <v>0</v>
      </c>
      <c r="K168" s="12">
        <v>0</v>
      </c>
      <c r="L168" s="26">
        <v>0</v>
      </c>
      <c r="M168" s="12">
        <v>0</v>
      </c>
      <c r="N168" s="26">
        <v>3842382.55</v>
      </c>
      <c r="O168" s="180">
        <v>0.83750407454099796</v>
      </c>
      <c r="P168" s="26">
        <v>0</v>
      </c>
      <c r="Q168" s="141">
        <v>0</v>
      </c>
    </row>
    <row r="169" spans="1:17" x14ac:dyDescent="0.2">
      <c r="A169" s="13" t="s">
        <v>81</v>
      </c>
      <c r="B169" s="26">
        <v>176936554.06</v>
      </c>
      <c r="C169" s="180">
        <v>8.8403039419180391</v>
      </c>
      <c r="D169" s="26">
        <v>121919559.75</v>
      </c>
      <c r="E169" s="180">
        <v>6.0840514585992604</v>
      </c>
      <c r="F169" s="26">
        <v>141473560.75999999</v>
      </c>
      <c r="G169" s="180">
        <v>8.1448349793991408</v>
      </c>
      <c r="H169" s="26">
        <v>40384686.5</v>
      </c>
      <c r="I169" s="179">
        <v>2.3801854221621501</v>
      </c>
      <c r="J169" s="26">
        <v>0</v>
      </c>
      <c r="K169" s="12">
        <v>0</v>
      </c>
      <c r="L169" s="26">
        <v>0</v>
      </c>
      <c r="M169" s="12">
        <v>0</v>
      </c>
      <c r="N169" s="26">
        <v>0</v>
      </c>
      <c r="O169" s="12">
        <v>0</v>
      </c>
      <c r="P169" s="26">
        <v>3797438.52</v>
      </c>
      <c r="Q169" s="179">
        <v>0.81649192825567196</v>
      </c>
    </row>
    <row r="170" spans="1:17" x14ac:dyDescent="0.2">
      <c r="A170" s="13" t="s">
        <v>80</v>
      </c>
      <c r="B170" s="26">
        <v>252436045.41</v>
      </c>
      <c r="C170" s="180">
        <v>12.612494796092101</v>
      </c>
      <c r="D170" s="26">
        <v>247600773.69</v>
      </c>
      <c r="E170" s="180">
        <v>12.3558176506534</v>
      </c>
      <c r="F170" s="26">
        <v>205902444.65000001</v>
      </c>
      <c r="G170" s="180">
        <v>11.8540978577198</v>
      </c>
      <c r="H170" s="26">
        <v>176532448.16</v>
      </c>
      <c r="I170" s="179">
        <v>10.4044378219706</v>
      </c>
      <c r="J170" s="26">
        <v>0</v>
      </c>
      <c r="K170" s="12">
        <v>0</v>
      </c>
      <c r="L170" s="26">
        <v>0</v>
      </c>
      <c r="M170" s="12">
        <v>0</v>
      </c>
      <c r="N170" s="26">
        <v>0</v>
      </c>
      <c r="O170" s="12">
        <v>0</v>
      </c>
      <c r="P170" s="26">
        <v>0</v>
      </c>
      <c r="Q170" s="141">
        <v>0</v>
      </c>
    </row>
    <row r="171" spans="1:17" x14ac:dyDescent="0.2">
      <c r="A171" s="13" t="s">
        <v>79</v>
      </c>
      <c r="B171" s="26">
        <v>2374537.35</v>
      </c>
      <c r="C171" s="180">
        <v>0.118639316827195</v>
      </c>
      <c r="D171" s="26">
        <v>18999661.170000002</v>
      </c>
      <c r="E171" s="180">
        <v>0.94812445592209604</v>
      </c>
      <c r="F171" s="26">
        <v>2672127.64</v>
      </c>
      <c r="G171" s="180">
        <v>0.153838205207914</v>
      </c>
      <c r="H171" s="26">
        <v>2550957.39</v>
      </c>
      <c r="I171" s="179">
        <v>0.15034786990942201</v>
      </c>
      <c r="J171" s="26">
        <v>0</v>
      </c>
      <c r="K171" s="12">
        <v>0</v>
      </c>
      <c r="L171" s="26">
        <v>6615706.7000000002</v>
      </c>
      <c r="M171" s="180">
        <v>1.40939531093579</v>
      </c>
      <c r="N171" s="26">
        <v>6487793.6500000004</v>
      </c>
      <c r="O171" s="180">
        <v>1.41411052802543</v>
      </c>
      <c r="P171" s="26">
        <v>6683563.25</v>
      </c>
      <c r="Q171" s="179">
        <v>1.4370411573144399</v>
      </c>
    </row>
    <row r="172" spans="1:17" x14ac:dyDescent="0.2">
      <c r="A172" s="13" t="s">
        <v>78</v>
      </c>
      <c r="B172" s="26">
        <v>0</v>
      </c>
      <c r="C172" s="12">
        <v>0</v>
      </c>
      <c r="D172" s="26">
        <v>52727599.18</v>
      </c>
      <c r="E172" s="180">
        <v>2.6312219906085699</v>
      </c>
      <c r="F172" s="26">
        <v>2603509.4900000002</v>
      </c>
      <c r="G172" s="180">
        <v>0.149887760295527</v>
      </c>
      <c r="H172" s="26">
        <v>2428880.66</v>
      </c>
      <c r="I172" s="179">
        <v>0.14315293345420901</v>
      </c>
      <c r="J172" s="26">
        <v>0</v>
      </c>
      <c r="K172" s="12">
        <v>0</v>
      </c>
      <c r="L172" s="26">
        <v>3856162.92</v>
      </c>
      <c r="M172" s="180">
        <v>0.82150829595460495</v>
      </c>
      <c r="N172" s="26">
        <v>3521438.49</v>
      </c>
      <c r="O172" s="180">
        <v>0.76754957249649602</v>
      </c>
      <c r="P172" s="26">
        <v>3428803.48</v>
      </c>
      <c r="Q172" s="179">
        <v>0.737231254765636</v>
      </c>
    </row>
    <row r="173" spans="1:17" x14ac:dyDescent="0.2">
      <c r="A173" s="13" t="s">
        <v>77</v>
      </c>
      <c r="B173" s="26">
        <v>3603982.79</v>
      </c>
      <c r="C173" s="180">
        <v>0.180066258407167</v>
      </c>
      <c r="D173" s="26">
        <v>19757025.379999999</v>
      </c>
      <c r="E173" s="180">
        <v>0.98591857883387402</v>
      </c>
      <c r="F173" s="26">
        <v>442862.86</v>
      </c>
      <c r="G173" s="180">
        <v>2.5496247453076E-2</v>
      </c>
      <c r="H173" s="26">
        <v>5710387.0300000003</v>
      </c>
      <c r="I173" s="179">
        <v>0.33655776834394502</v>
      </c>
      <c r="J173" s="26">
        <v>0</v>
      </c>
      <c r="K173" s="12">
        <v>0</v>
      </c>
      <c r="L173" s="26">
        <v>0</v>
      </c>
      <c r="M173" s="12">
        <v>0</v>
      </c>
      <c r="N173" s="26">
        <v>0</v>
      </c>
      <c r="O173" s="12">
        <v>0</v>
      </c>
      <c r="P173" s="26">
        <v>0</v>
      </c>
      <c r="Q173" s="141">
        <v>0</v>
      </c>
    </row>
    <row r="174" spans="1:17" ht="13.5" thickBot="1" x14ac:dyDescent="0.25">
      <c r="A174" s="13" t="s">
        <v>76</v>
      </c>
      <c r="B174" s="26">
        <v>0</v>
      </c>
      <c r="C174" s="12">
        <v>0</v>
      </c>
      <c r="D174" s="26">
        <v>4395598.4800000004</v>
      </c>
      <c r="E174" s="180">
        <v>0.21934993366526401</v>
      </c>
      <c r="F174" s="26">
        <v>0</v>
      </c>
      <c r="G174" s="12">
        <v>0</v>
      </c>
      <c r="H174" s="26">
        <v>0</v>
      </c>
      <c r="I174" s="141">
        <v>0</v>
      </c>
      <c r="J174" s="26">
        <v>0</v>
      </c>
      <c r="K174" s="12">
        <v>0</v>
      </c>
      <c r="L174" s="26">
        <v>4727356.82</v>
      </c>
      <c r="M174" s="180">
        <v>1.0071054896113101</v>
      </c>
      <c r="N174" s="26">
        <v>4530645.09</v>
      </c>
      <c r="O174" s="180">
        <v>0.98752106897168901</v>
      </c>
      <c r="P174" s="26">
        <v>4185854.42</v>
      </c>
      <c r="Q174" s="179">
        <v>0.90000570879112696</v>
      </c>
    </row>
    <row r="175" spans="1:17" ht="14.25" thickTop="1" thickBot="1" x14ac:dyDescent="0.25">
      <c r="A175" s="24" t="s">
        <v>69</v>
      </c>
      <c r="B175" s="35">
        <v>1036782895.8200001</v>
      </c>
      <c r="C175" s="16">
        <v>51.8009179591159</v>
      </c>
      <c r="D175" s="35">
        <v>1091323974.46</v>
      </c>
      <c r="E175" s="16">
        <v>54.459442211180601</v>
      </c>
      <c r="F175" s="35">
        <v>846568229.75999999</v>
      </c>
      <c r="G175" s="16">
        <v>48.738142258922899</v>
      </c>
      <c r="H175" s="35">
        <v>775070631.86000001</v>
      </c>
      <c r="I175" s="178">
        <v>45.680974126150097</v>
      </c>
      <c r="J175" s="36">
        <v>36718407.810000002</v>
      </c>
      <c r="K175" s="16">
        <v>8.1629809884740503</v>
      </c>
      <c r="L175" s="35">
        <v>63595561.399999999</v>
      </c>
      <c r="M175" s="16">
        <v>13.5482557038825</v>
      </c>
      <c r="N175" s="35">
        <v>97577925.230000004</v>
      </c>
      <c r="O175" s="16">
        <v>21.2685511923798</v>
      </c>
      <c r="P175" s="35">
        <v>63233742.960000001</v>
      </c>
      <c r="Q175" s="178">
        <v>13.595964871666601</v>
      </c>
    </row>
    <row r="176" spans="1:17" ht="14.25" thickTop="1" thickBot="1" x14ac:dyDescent="0.25">
      <c r="A176" s="13"/>
      <c r="I176" s="141"/>
      <c r="Q176" s="141"/>
    </row>
    <row r="177" spans="1:17" ht="13.5" thickTop="1" x14ac:dyDescent="0.2">
      <c r="A177" s="23" t="s">
        <v>132</v>
      </c>
      <c r="B177" s="172">
        <v>196720121.16</v>
      </c>
      <c r="C177" s="173"/>
      <c r="D177" s="172">
        <v>305767094.17000002</v>
      </c>
      <c r="E177" s="173"/>
      <c r="F177" s="172">
        <v>217092007.16</v>
      </c>
      <c r="G177" s="173"/>
      <c r="H177" s="172">
        <v>231907321.94999999</v>
      </c>
      <c r="I177" s="22"/>
      <c r="J177" s="172">
        <v>59375409.82</v>
      </c>
      <c r="K177" s="173"/>
      <c r="L177" s="172">
        <v>59119040.659999996</v>
      </c>
      <c r="M177" s="173"/>
      <c r="N177" s="172">
        <v>30368710.43</v>
      </c>
      <c r="O177" s="173"/>
      <c r="P177" s="172">
        <v>67988058.099999994</v>
      </c>
      <c r="Q177" s="22"/>
    </row>
    <row r="178" spans="1:17" ht="13.5" thickBot="1" x14ac:dyDescent="0.25">
      <c r="A178" s="148" t="s">
        <v>210</v>
      </c>
      <c r="B178" s="170">
        <v>133888492.93000001</v>
      </c>
      <c r="C178" s="171"/>
      <c r="D178" s="170">
        <v>92044726.439999998</v>
      </c>
      <c r="E178" s="171"/>
      <c r="F178" s="170">
        <v>239124763.53</v>
      </c>
      <c r="G178" s="171"/>
      <c r="H178" s="170">
        <v>148144203.63999999</v>
      </c>
      <c r="I178" s="169"/>
      <c r="J178" s="170">
        <v>73213225.239999995</v>
      </c>
      <c r="K178" s="171"/>
      <c r="L178" s="170">
        <v>71366294.959999993</v>
      </c>
      <c r="M178" s="171"/>
      <c r="N178" s="170">
        <v>67498252.400000006</v>
      </c>
      <c r="O178" s="171"/>
      <c r="P178" s="170">
        <v>25819231.539999999</v>
      </c>
      <c r="Q178" s="169"/>
    </row>
    <row r="179" spans="1:17" ht="14.25" thickTop="1" thickBot="1" x14ac:dyDescent="0.25">
      <c r="A179" s="24" t="s">
        <v>75</v>
      </c>
      <c r="B179" s="35">
        <v>62831628.229999997</v>
      </c>
      <c r="C179" s="15"/>
      <c r="D179" s="35">
        <v>213722367.72999999</v>
      </c>
      <c r="E179" s="15"/>
      <c r="F179" s="35">
        <v>-22032756.370000001</v>
      </c>
      <c r="G179" s="15"/>
      <c r="H179" s="35">
        <v>83763118.310000002</v>
      </c>
      <c r="I179" s="168"/>
      <c r="J179" s="36">
        <v>-13837815.42</v>
      </c>
      <c r="K179" s="15"/>
      <c r="L179" s="35">
        <v>-12247254.300000001</v>
      </c>
      <c r="M179" s="15"/>
      <c r="N179" s="35">
        <v>-37129541.969999999</v>
      </c>
      <c r="O179" s="15"/>
      <c r="P179" s="35">
        <v>42168826.560000002</v>
      </c>
      <c r="Q179" s="168"/>
    </row>
    <row r="180" spans="1:17" ht="13.5" thickTop="1" x14ac:dyDescent="0.2"/>
  </sheetData>
  <mergeCells count="26">
    <mergeCell ref="J129:Q129"/>
    <mergeCell ref="J131:K131"/>
    <mergeCell ref="L131:M131"/>
    <mergeCell ref="N131:O131"/>
    <mergeCell ref="P131:Q131"/>
    <mergeCell ref="B129:I129"/>
    <mergeCell ref="B131:C131"/>
    <mergeCell ref="D131:E131"/>
    <mergeCell ref="F131:G131"/>
    <mergeCell ref="H131:I131"/>
    <mergeCell ref="J80:Q81"/>
    <mergeCell ref="J82:K82"/>
    <mergeCell ref="L82:M82"/>
    <mergeCell ref="N82:O82"/>
    <mergeCell ref="P82:Q82"/>
    <mergeCell ref="B82:C82"/>
    <mergeCell ref="D82:E82"/>
    <mergeCell ref="F82:G82"/>
    <mergeCell ref="H82:I82"/>
    <mergeCell ref="B5:I5"/>
    <mergeCell ref="B6:I6"/>
    <mergeCell ref="B80:I81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12.140625" style="6" bestFit="1" customWidth="1"/>
    <col min="9" max="9" width="8" style="2" bestFit="1" customWidth="1"/>
    <col min="10" max="10" width="9.140625" style="6" bestFit="1" customWidth="1"/>
    <col min="11" max="11" width="4" style="2" bestFit="1" customWidth="1"/>
    <col min="12" max="12" width="12.140625" style="6" bestFit="1" customWidth="1"/>
    <col min="13" max="13" width="8" style="2" bestFit="1" customWidth="1"/>
    <col min="14" max="14" width="12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18" max="18" width="12.140625" style="6" bestFit="1" customWidth="1"/>
    <col min="19" max="19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9.140625" bestFit="1" customWidth="1"/>
    <col min="267" max="267" width="4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9.140625" bestFit="1" customWidth="1"/>
    <col min="523" max="523" width="4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9.140625" bestFit="1" customWidth="1"/>
    <col min="779" max="779" width="4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9.140625" bestFit="1" customWidth="1"/>
    <col min="1035" max="1035" width="4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9.140625" bestFit="1" customWidth="1"/>
    <col min="1291" max="1291" width="4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9.140625" bestFit="1" customWidth="1"/>
    <col min="1547" max="1547" width="4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9.140625" bestFit="1" customWidth="1"/>
    <col min="1803" max="1803" width="4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9.140625" bestFit="1" customWidth="1"/>
    <col min="2059" max="2059" width="4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9.140625" bestFit="1" customWidth="1"/>
    <col min="2315" max="2315" width="4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9.140625" bestFit="1" customWidth="1"/>
    <col min="2571" max="2571" width="4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9.140625" bestFit="1" customWidth="1"/>
    <col min="2827" max="2827" width="4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9.140625" bestFit="1" customWidth="1"/>
    <col min="3083" max="3083" width="4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9.140625" bestFit="1" customWidth="1"/>
    <col min="3339" max="3339" width="4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9.140625" bestFit="1" customWidth="1"/>
    <col min="3595" max="3595" width="4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9.140625" bestFit="1" customWidth="1"/>
    <col min="3851" max="3851" width="4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9.140625" bestFit="1" customWidth="1"/>
    <col min="4107" max="4107" width="4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9.140625" bestFit="1" customWidth="1"/>
    <col min="4363" max="4363" width="4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9.140625" bestFit="1" customWidth="1"/>
    <col min="4619" max="4619" width="4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9.140625" bestFit="1" customWidth="1"/>
    <col min="4875" max="4875" width="4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9.140625" bestFit="1" customWidth="1"/>
    <col min="5131" max="5131" width="4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9.140625" bestFit="1" customWidth="1"/>
    <col min="5387" max="5387" width="4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9.140625" bestFit="1" customWidth="1"/>
    <col min="5643" max="5643" width="4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9.140625" bestFit="1" customWidth="1"/>
    <col min="5899" max="5899" width="4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9.140625" bestFit="1" customWidth="1"/>
    <col min="6155" max="6155" width="4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9.140625" bestFit="1" customWidth="1"/>
    <col min="6411" max="6411" width="4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9.140625" bestFit="1" customWidth="1"/>
    <col min="6667" max="6667" width="4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9.140625" bestFit="1" customWidth="1"/>
    <col min="6923" max="6923" width="4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9.140625" bestFit="1" customWidth="1"/>
    <col min="7179" max="7179" width="4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9.140625" bestFit="1" customWidth="1"/>
    <col min="7435" max="7435" width="4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9.140625" bestFit="1" customWidth="1"/>
    <col min="7691" max="7691" width="4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9.140625" bestFit="1" customWidth="1"/>
    <col min="7947" max="7947" width="4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9.140625" bestFit="1" customWidth="1"/>
    <col min="8203" max="8203" width="4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9.140625" bestFit="1" customWidth="1"/>
    <col min="8459" max="8459" width="4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9.140625" bestFit="1" customWidth="1"/>
    <col min="8715" max="8715" width="4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9.140625" bestFit="1" customWidth="1"/>
    <col min="8971" max="8971" width="4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9.140625" bestFit="1" customWidth="1"/>
    <col min="9227" max="9227" width="4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9.140625" bestFit="1" customWidth="1"/>
    <col min="9483" max="9483" width="4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9.140625" bestFit="1" customWidth="1"/>
    <col min="9739" max="9739" width="4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9.140625" bestFit="1" customWidth="1"/>
    <col min="9995" max="9995" width="4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9.140625" bestFit="1" customWidth="1"/>
    <col min="10251" max="10251" width="4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9.140625" bestFit="1" customWidth="1"/>
    <col min="10507" max="10507" width="4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9.140625" bestFit="1" customWidth="1"/>
    <col min="10763" max="10763" width="4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9.140625" bestFit="1" customWidth="1"/>
    <col min="11019" max="11019" width="4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9.140625" bestFit="1" customWidth="1"/>
    <col min="11275" max="11275" width="4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9.140625" bestFit="1" customWidth="1"/>
    <col min="11531" max="11531" width="4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9.140625" bestFit="1" customWidth="1"/>
    <col min="11787" max="11787" width="4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9.140625" bestFit="1" customWidth="1"/>
    <col min="12043" max="12043" width="4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9.140625" bestFit="1" customWidth="1"/>
    <col min="12299" max="12299" width="4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9.140625" bestFit="1" customWidth="1"/>
    <col min="12555" max="12555" width="4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9.140625" bestFit="1" customWidth="1"/>
    <col min="12811" max="12811" width="4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9.140625" bestFit="1" customWidth="1"/>
    <col min="13067" max="13067" width="4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9.140625" bestFit="1" customWidth="1"/>
    <col min="13323" max="13323" width="4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9.140625" bestFit="1" customWidth="1"/>
    <col min="13579" max="13579" width="4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9.140625" bestFit="1" customWidth="1"/>
    <col min="13835" max="13835" width="4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9.140625" bestFit="1" customWidth="1"/>
    <col min="14091" max="14091" width="4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9.140625" bestFit="1" customWidth="1"/>
    <col min="14347" max="14347" width="4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9.140625" bestFit="1" customWidth="1"/>
    <col min="14603" max="14603" width="4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9.140625" bestFit="1" customWidth="1"/>
    <col min="14859" max="14859" width="4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9.140625" bestFit="1" customWidth="1"/>
    <col min="15115" max="15115" width="4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9.140625" bestFit="1" customWidth="1"/>
    <col min="15371" max="15371" width="4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9.140625" bestFit="1" customWidth="1"/>
    <col min="15627" max="15627" width="4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9.140625" bestFit="1" customWidth="1"/>
    <col min="15883" max="15883" width="4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9.140625" bestFit="1" customWidth="1"/>
    <col min="16139" max="16139" width="4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</cols>
  <sheetData>
    <row r="1" spans="1:19" x14ac:dyDescent="0.2">
      <c r="A1" s="1" t="s">
        <v>1297</v>
      </c>
    </row>
    <row r="2" spans="1:19" x14ac:dyDescent="0.2">
      <c r="A2" s="202" t="s">
        <v>303</v>
      </c>
      <c r="B2" s="201" t="s">
        <v>69</v>
      </c>
      <c r="C2" s="308"/>
      <c r="D2" s="404" t="s">
        <v>304</v>
      </c>
      <c r="E2" s="404"/>
      <c r="F2" s="404" t="s">
        <v>305</v>
      </c>
      <c r="G2" s="404"/>
      <c r="H2" s="404" t="s">
        <v>306</v>
      </c>
      <c r="I2" s="404"/>
      <c r="J2" s="404" t="s">
        <v>307</v>
      </c>
      <c r="K2" s="404"/>
      <c r="L2" s="404" t="s">
        <v>308</v>
      </c>
      <c r="M2" s="404"/>
      <c r="N2" s="404" t="s">
        <v>309</v>
      </c>
      <c r="O2" s="404"/>
      <c r="P2" s="404" t="s">
        <v>310</v>
      </c>
      <c r="Q2" s="404"/>
      <c r="R2" s="404" t="s">
        <v>311</v>
      </c>
      <c r="S2" s="404"/>
    </row>
    <row r="3" spans="1:19" x14ac:dyDescent="0.2">
      <c r="A3" s="198" t="s">
        <v>312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</row>
    <row r="4" spans="1:19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</row>
    <row r="5" spans="1:19" x14ac:dyDescent="0.2">
      <c r="A5" s="1" t="s">
        <v>128</v>
      </c>
    </row>
    <row r="6" spans="1:19" x14ac:dyDescent="0.2">
      <c r="A6" s="1" t="s">
        <v>140</v>
      </c>
      <c r="B6" s="185">
        <v>2495940942.71</v>
      </c>
      <c r="C6" s="8">
        <v>95.240300000000005</v>
      </c>
      <c r="D6" s="185">
        <v>256436549.69</v>
      </c>
      <c r="E6" s="8">
        <v>97.608000000000004</v>
      </c>
      <c r="F6" s="185">
        <v>360473863.87</v>
      </c>
      <c r="G6" s="8">
        <v>96.343500000000006</v>
      </c>
      <c r="H6" s="185">
        <v>210989129.66</v>
      </c>
      <c r="I6" s="8">
        <v>78.276399999999995</v>
      </c>
      <c r="J6" s="185">
        <v>5657964</v>
      </c>
      <c r="K6" s="8">
        <v>100</v>
      </c>
      <c r="L6" s="185">
        <v>560239996</v>
      </c>
      <c r="M6" s="8">
        <v>98.068700000000007</v>
      </c>
      <c r="N6" s="185">
        <v>704770494.19000006</v>
      </c>
      <c r="O6" s="8">
        <v>99.287400000000005</v>
      </c>
      <c r="P6" s="185">
        <v>224740554.38</v>
      </c>
      <c r="Q6" s="8">
        <v>97.659300000000002</v>
      </c>
      <c r="R6" s="185">
        <v>172632390.91999999</v>
      </c>
      <c r="S6" s="8">
        <v>87.466499999999996</v>
      </c>
    </row>
    <row r="7" spans="1:19" x14ac:dyDescent="0.2">
      <c r="A7" s="312" t="s">
        <v>139</v>
      </c>
      <c r="B7" s="6">
        <v>55125443.869999997</v>
      </c>
      <c r="C7" s="2">
        <v>2.1034999999999999</v>
      </c>
      <c r="D7" s="6">
        <v>6287277.0899999999</v>
      </c>
      <c r="E7" s="2">
        <v>2.3931</v>
      </c>
      <c r="F7" s="6">
        <v>13602071.060000001</v>
      </c>
      <c r="G7" s="2">
        <v>3.6354000000000002</v>
      </c>
      <c r="H7" s="6">
        <v>11146607.24</v>
      </c>
      <c r="I7" s="2">
        <v>4.1353999999999997</v>
      </c>
      <c r="J7" s="6">
        <v>0</v>
      </c>
      <c r="K7" s="2">
        <v>0</v>
      </c>
      <c r="L7" s="6">
        <v>4032952.44</v>
      </c>
      <c r="M7" s="2">
        <v>0.70599999999999996</v>
      </c>
      <c r="N7" s="6">
        <v>5058359.93</v>
      </c>
      <c r="O7" s="2">
        <v>0.71260000000000001</v>
      </c>
      <c r="P7" s="6">
        <v>5048345.24</v>
      </c>
      <c r="Q7" s="2">
        <v>2.1937000000000002</v>
      </c>
      <c r="R7" s="6">
        <v>9949830.8699999992</v>
      </c>
      <c r="S7" s="2">
        <v>5.0411999999999999</v>
      </c>
    </row>
    <row r="8" spans="1:19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  <c r="R8" s="6">
        <v>0</v>
      </c>
      <c r="S8" s="2">
        <v>0</v>
      </c>
    </row>
    <row r="9" spans="1:19" x14ac:dyDescent="0.2">
      <c r="A9" t="s">
        <v>314</v>
      </c>
      <c r="B9" s="6">
        <v>0</v>
      </c>
      <c r="C9" s="2">
        <v>0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0</v>
      </c>
      <c r="Q9" s="2">
        <v>0</v>
      </c>
      <c r="R9" s="6">
        <v>0</v>
      </c>
      <c r="S9" s="2">
        <v>0</v>
      </c>
    </row>
    <row r="10" spans="1:19" x14ac:dyDescent="0.2">
      <c r="A10" s="312" t="s">
        <v>315</v>
      </c>
      <c r="B10" s="6">
        <v>414309.87</v>
      </c>
      <c r="C10" s="2">
        <v>1.5800000000000002E-2</v>
      </c>
      <c r="D10" s="6">
        <v>-2928.41</v>
      </c>
      <c r="E10" s="2">
        <v>-1.1000000000000001E-3</v>
      </c>
      <c r="F10" s="6">
        <v>79073.56</v>
      </c>
      <c r="G10" s="2">
        <v>2.1100000000000001E-2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  <c r="N10" s="6">
        <v>0</v>
      </c>
      <c r="O10" s="2">
        <v>0</v>
      </c>
      <c r="P10" s="6">
        <v>338164.72</v>
      </c>
      <c r="Q10" s="2">
        <v>0.1469</v>
      </c>
      <c r="R10" s="6">
        <v>0</v>
      </c>
      <c r="S10" s="2">
        <v>0</v>
      </c>
    </row>
    <row r="11" spans="1:19" ht="13.5" thickBot="1" x14ac:dyDescent="0.25">
      <c r="A11" t="s">
        <v>124</v>
      </c>
      <c r="B11" s="6">
        <v>69195455.480000004</v>
      </c>
      <c r="C11" s="2">
        <v>2.6404000000000001</v>
      </c>
      <c r="D11" s="6">
        <v>0</v>
      </c>
      <c r="E11" s="2">
        <v>0</v>
      </c>
      <c r="F11" s="6">
        <v>0</v>
      </c>
      <c r="G11" s="2">
        <v>0</v>
      </c>
      <c r="H11" s="6">
        <v>47407891.920000002</v>
      </c>
      <c r="I11" s="2">
        <v>17.588200000000001</v>
      </c>
      <c r="J11" s="6">
        <v>0</v>
      </c>
      <c r="K11" s="2">
        <v>0</v>
      </c>
      <c r="L11" s="6">
        <v>7000000</v>
      </c>
      <c r="M11" s="2">
        <v>1.2253000000000001</v>
      </c>
      <c r="N11" s="6">
        <v>0</v>
      </c>
      <c r="O11" s="2">
        <v>0</v>
      </c>
      <c r="P11" s="6">
        <v>0</v>
      </c>
      <c r="Q11" s="2">
        <v>0</v>
      </c>
      <c r="R11" s="6">
        <v>14787563.560000001</v>
      </c>
      <c r="S11" s="2">
        <v>7.4923000000000002</v>
      </c>
    </row>
    <row r="12" spans="1:19" ht="14.25" thickTop="1" thickBot="1" x14ac:dyDescent="0.25">
      <c r="A12" s="313" t="s">
        <v>72</v>
      </c>
      <c r="B12" s="219">
        <v>2620676151.9299998</v>
      </c>
      <c r="C12" s="314">
        <v>100</v>
      </c>
      <c r="D12" s="219">
        <v>262720898.37</v>
      </c>
      <c r="E12" s="314">
        <v>100</v>
      </c>
      <c r="F12" s="219">
        <v>374155008.49000001</v>
      </c>
      <c r="G12" s="314">
        <v>100</v>
      </c>
      <c r="H12" s="219">
        <v>269543628.81999999</v>
      </c>
      <c r="I12" s="314">
        <v>100</v>
      </c>
      <c r="J12" s="219">
        <v>5657964</v>
      </c>
      <c r="K12" s="314">
        <v>100</v>
      </c>
      <c r="L12" s="219">
        <v>571272948.44000006</v>
      </c>
      <c r="M12" s="314">
        <v>100</v>
      </c>
      <c r="N12" s="219">
        <v>709828854.12</v>
      </c>
      <c r="O12" s="314">
        <v>100</v>
      </c>
      <c r="P12" s="219">
        <v>230127064.34</v>
      </c>
      <c r="Q12" s="314">
        <v>100</v>
      </c>
      <c r="R12" s="219">
        <v>197369785.34999999</v>
      </c>
      <c r="S12" s="314">
        <v>100</v>
      </c>
    </row>
    <row r="13" spans="1:19" ht="13.5" thickTop="1" x14ac:dyDescent="0.2">
      <c r="A13" s="1" t="s">
        <v>122</v>
      </c>
    </row>
    <row r="14" spans="1:19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  <c r="R14" s="6">
        <v>0</v>
      </c>
      <c r="S14" s="2">
        <v>0</v>
      </c>
    </row>
    <row r="15" spans="1:19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</row>
    <row r="16" spans="1:19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</row>
    <row r="17" spans="1:19" x14ac:dyDescent="0.2">
      <c r="A17" t="s">
        <v>197</v>
      </c>
      <c r="B17" s="6">
        <v>0</v>
      </c>
      <c r="C17" s="2">
        <v>0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  <c r="R17" s="6">
        <v>0</v>
      </c>
      <c r="S17" s="2">
        <v>0</v>
      </c>
    </row>
    <row r="18" spans="1:19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</row>
    <row r="19" spans="1:19" x14ac:dyDescent="0.2">
      <c r="A19" t="s">
        <v>195</v>
      </c>
      <c r="B19" s="6">
        <v>0</v>
      </c>
      <c r="C19" s="2">
        <v>0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</row>
    <row r="20" spans="1:19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</row>
    <row r="21" spans="1:19" x14ac:dyDescent="0.2">
      <c r="A21" t="s">
        <v>193</v>
      </c>
      <c r="B21" s="6">
        <v>0</v>
      </c>
      <c r="C21" s="2">
        <v>0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</row>
    <row r="22" spans="1:19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</row>
    <row r="23" spans="1:19" ht="14.25" thickTop="1" thickBot="1" x14ac:dyDescent="0.25">
      <c r="A23" s="313" t="s">
        <v>191</v>
      </c>
      <c r="B23" s="219">
        <v>0</v>
      </c>
      <c r="C23" s="314">
        <v>0</v>
      </c>
      <c r="D23" s="219">
        <v>0</v>
      </c>
      <c r="E23" s="314">
        <v>0</v>
      </c>
      <c r="F23" s="219">
        <v>0</v>
      </c>
      <c r="G23" s="314">
        <v>0</v>
      </c>
      <c r="H23" s="219">
        <v>0</v>
      </c>
      <c r="I23" s="314">
        <v>0</v>
      </c>
      <c r="J23" s="219">
        <v>0</v>
      </c>
      <c r="K23" s="314">
        <v>0</v>
      </c>
      <c r="L23" s="219">
        <v>0</v>
      </c>
      <c r="M23" s="314">
        <v>0</v>
      </c>
      <c r="N23" s="219">
        <v>0</v>
      </c>
      <c r="O23" s="314">
        <v>0</v>
      </c>
      <c r="P23" s="219">
        <v>0</v>
      </c>
      <c r="Q23" s="314">
        <v>0</v>
      </c>
      <c r="R23" s="219">
        <v>0</v>
      </c>
      <c r="S23" s="314">
        <v>0</v>
      </c>
    </row>
    <row r="24" spans="1:19" ht="13.5" thickTop="1" x14ac:dyDescent="0.2">
      <c r="A24" t="s">
        <v>190</v>
      </c>
      <c r="B24" s="6">
        <v>0</v>
      </c>
      <c r="C24" s="2">
        <v>0</v>
      </c>
      <c r="D24" s="6">
        <v>0</v>
      </c>
      <c r="E24" s="2">
        <v>0</v>
      </c>
      <c r="F24" s="6">
        <v>0</v>
      </c>
      <c r="G24" s="2">
        <v>0</v>
      </c>
      <c r="H24" s="6">
        <v>0</v>
      </c>
      <c r="I24" s="2">
        <v>0</v>
      </c>
      <c r="J24" s="6">
        <v>0</v>
      </c>
      <c r="K24" s="2">
        <v>0</v>
      </c>
      <c r="L24" s="6">
        <v>0</v>
      </c>
      <c r="M24" s="2">
        <v>0</v>
      </c>
      <c r="N24" s="6">
        <v>0</v>
      </c>
      <c r="O24" s="2">
        <v>0</v>
      </c>
      <c r="P24" s="6">
        <v>0</v>
      </c>
      <c r="Q24" s="2">
        <v>0</v>
      </c>
      <c r="R24" s="6">
        <v>0</v>
      </c>
      <c r="S24" s="2">
        <v>0</v>
      </c>
    </row>
    <row r="25" spans="1:19" x14ac:dyDescent="0.2">
      <c r="A25" t="s">
        <v>189</v>
      </c>
      <c r="B25" s="6">
        <v>0</v>
      </c>
      <c r="C25" s="2">
        <v>0</v>
      </c>
      <c r="D25" s="6">
        <v>0</v>
      </c>
      <c r="E25" s="2">
        <v>0</v>
      </c>
      <c r="F25" s="6">
        <v>0</v>
      </c>
      <c r="G25" s="2">
        <v>0</v>
      </c>
      <c r="H25" s="6">
        <v>0</v>
      </c>
      <c r="I25" s="2">
        <v>0</v>
      </c>
      <c r="J25" s="6">
        <v>0</v>
      </c>
      <c r="K25" s="2">
        <v>0</v>
      </c>
      <c r="L25" s="6">
        <v>0</v>
      </c>
      <c r="M25" s="2">
        <v>0</v>
      </c>
      <c r="N25" s="6">
        <v>0</v>
      </c>
      <c r="O25" s="2">
        <v>0</v>
      </c>
      <c r="P25" s="6">
        <v>0</v>
      </c>
      <c r="Q25" s="2">
        <v>0</v>
      </c>
      <c r="R25" s="6">
        <v>0</v>
      </c>
      <c r="S25" s="2">
        <v>0</v>
      </c>
    </row>
    <row r="26" spans="1:19" x14ac:dyDescent="0.2">
      <c r="A26" t="s">
        <v>188</v>
      </c>
      <c r="B26" s="6">
        <v>0</v>
      </c>
      <c r="C26" s="2">
        <v>0</v>
      </c>
      <c r="D26" s="6">
        <v>0</v>
      </c>
      <c r="E26" s="2">
        <v>0</v>
      </c>
      <c r="F26" s="6">
        <v>0</v>
      </c>
      <c r="G26" s="2">
        <v>0</v>
      </c>
      <c r="H26" s="6">
        <v>0</v>
      </c>
      <c r="I26" s="2">
        <v>0</v>
      </c>
      <c r="J26" s="6">
        <v>0</v>
      </c>
      <c r="K26" s="2">
        <v>0</v>
      </c>
      <c r="L26" s="6">
        <v>0</v>
      </c>
      <c r="M26" s="2">
        <v>0</v>
      </c>
      <c r="N26" s="6">
        <v>0</v>
      </c>
      <c r="O26" s="2">
        <v>0</v>
      </c>
      <c r="P26" s="6">
        <v>0</v>
      </c>
      <c r="Q26" s="2">
        <v>0</v>
      </c>
      <c r="R26" s="6">
        <v>0</v>
      </c>
      <c r="S26" s="2">
        <v>0</v>
      </c>
    </row>
    <row r="27" spans="1:19" ht="13.5" thickBot="1" x14ac:dyDescent="0.25">
      <c r="A27" t="s">
        <v>187</v>
      </c>
      <c r="B27" s="6">
        <v>0</v>
      </c>
      <c r="C27" s="2">
        <v>0</v>
      </c>
      <c r="D27" s="6">
        <v>0</v>
      </c>
      <c r="E27" s="2">
        <v>0</v>
      </c>
      <c r="F27" s="6">
        <v>0</v>
      </c>
      <c r="G27" s="2">
        <v>0</v>
      </c>
      <c r="H27" s="6">
        <v>0</v>
      </c>
      <c r="I27" s="2">
        <v>0</v>
      </c>
      <c r="J27" s="6">
        <v>0</v>
      </c>
      <c r="K27" s="2">
        <v>0</v>
      </c>
      <c r="L27" s="6">
        <v>0</v>
      </c>
      <c r="M27" s="2">
        <v>0</v>
      </c>
      <c r="N27" s="6">
        <v>0</v>
      </c>
      <c r="O27" s="2">
        <v>0</v>
      </c>
      <c r="P27" s="6">
        <v>0</v>
      </c>
      <c r="Q27" s="2">
        <v>0</v>
      </c>
      <c r="R27" s="6">
        <v>0</v>
      </c>
      <c r="S27" s="2">
        <v>0</v>
      </c>
    </row>
    <row r="28" spans="1:19" ht="14.25" thickTop="1" thickBot="1" x14ac:dyDescent="0.25">
      <c r="A28" s="313" t="s">
        <v>186</v>
      </c>
      <c r="B28" s="219">
        <v>0</v>
      </c>
      <c r="C28" s="314">
        <v>0</v>
      </c>
      <c r="D28" s="219">
        <v>0</v>
      </c>
      <c r="E28" s="314">
        <v>0</v>
      </c>
      <c r="F28" s="219">
        <v>0</v>
      </c>
      <c r="G28" s="314">
        <v>0</v>
      </c>
      <c r="H28" s="219">
        <v>0</v>
      </c>
      <c r="I28" s="314">
        <v>0</v>
      </c>
      <c r="J28" s="219">
        <v>0</v>
      </c>
      <c r="K28" s="314">
        <v>0</v>
      </c>
      <c r="L28" s="219">
        <v>0</v>
      </c>
      <c r="M28" s="314">
        <v>0</v>
      </c>
      <c r="N28" s="219">
        <v>0</v>
      </c>
      <c r="O28" s="314">
        <v>0</v>
      </c>
      <c r="P28" s="219">
        <v>0</v>
      </c>
      <c r="Q28" s="314">
        <v>0</v>
      </c>
      <c r="R28" s="219">
        <v>0</v>
      </c>
      <c r="S28" s="314">
        <v>0</v>
      </c>
    </row>
    <row r="29" spans="1:19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  <c r="F29" s="6">
        <v>0</v>
      </c>
      <c r="G29" s="2">
        <v>0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  <c r="R29" s="6">
        <v>0</v>
      </c>
      <c r="S29" s="2">
        <v>0</v>
      </c>
    </row>
    <row r="30" spans="1:19" x14ac:dyDescent="0.2">
      <c r="A30" t="s">
        <v>184</v>
      </c>
      <c r="B30" s="6">
        <v>0</v>
      </c>
      <c r="C30" s="2">
        <v>0</v>
      </c>
      <c r="D30" s="6">
        <v>0</v>
      </c>
      <c r="E30" s="2">
        <v>0</v>
      </c>
      <c r="F30" s="6">
        <v>0</v>
      </c>
      <c r="G30" s="2">
        <v>0</v>
      </c>
      <c r="H30" s="6">
        <v>0</v>
      </c>
      <c r="I30" s="2">
        <v>0</v>
      </c>
      <c r="J30" s="6">
        <v>0</v>
      </c>
      <c r="K30" s="2">
        <v>0</v>
      </c>
      <c r="L30" s="6">
        <v>0</v>
      </c>
      <c r="M30" s="2">
        <v>0</v>
      </c>
      <c r="N30" s="6">
        <v>0</v>
      </c>
      <c r="O30" s="2">
        <v>0</v>
      </c>
      <c r="P30" s="6">
        <v>0</v>
      </c>
      <c r="Q30" s="2">
        <v>0</v>
      </c>
      <c r="R30" s="6">
        <v>0</v>
      </c>
      <c r="S30" s="2">
        <v>0</v>
      </c>
    </row>
    <row r="31" spans="1:19" x14ac:dyDescent="0.2">
      <c r="A31" t="s">
        <v>183</v>
      </c>
      <c r="B31" s="6">
        <v>0</v>
      </c>
      <c r="C31" s="2">
        <v>0</v>
      </c>
      <c r="D31" s="6">
        <v>0</v>
      </c>
      <c r="E31" s="2">
        <v>0</v>
      </c>
      <c r="F31" s="6">
        <v>0</v>
      </c>
      <c r="G31" s="2">
        <v>0</v>
      </c>
      <c r="H31" s="6">
        <v>0</v>
      </c>
      <c r="I31" s="2">
        <v>0</v>
      </c>
      <c r="J31" s="6">
        <v>0</v>
      </c>
      <c r="K31" s="2">
        <v>0</v>
      </c>
      <c r="L31" s="6">
        <v>0</v>
      </c>
      <c r="M31" s="2">
        <v>0</v>
      </c>
      <c r="N31" s="6">
        <v>0</v>
      </c>
      <c r="O31" s="2">
        <v>0</v>
      </c>
      <c r="P31" s="6">
        <v>0</v>
      </c>
      <c r="Q31" s="2">
        <v>0</v>
      </c>
      <c r="R31" s="6">
        <v>0</v>
      </c>
      <c r="S31" s="2">
        <v>0</v>
      </c>
    </row>
    <row r="32" spans="1:19" x14ac:dyDescent="0.2">
      <c r="A32" t="s">
        <v>182</v>
      </c>
      <c r="B32" s="6">
        <v>0</v>
      </c>
      <c r="C32" s="2">
        <v>0</v>
      </c>
      <c r="D32" s="6">
        <v>0</v>
      </c>
      <c r="E32" s="2">
        <v>0</v>
      </c>
      <c r="F32" s="6">
        <v>0</v>
      </c>
      <c r="G32" s="2">
        <v>0</v>
      </c>
      <c r="H32" s="6">
        <v>0</v>
      </c>
      <c r="I32" s="2">
        <v>0</v>
      </c>
      <c r="J32" s="6">
        <v>0</v>
      </c>
      <c r="K32" s="2">
        <v>0</v>
      </c>
      <c r="L32" s="6">
        <v>0</v>
      </c>
      <c r="M32" s="2">
        <v>0</v>
      </c>
      <c r="N32" s="6">
        <v>0</v>
      </c>
      <c r="O32" s="2">
        <v>0</v>
      </c>
      <c r="P32" s="6">
        <v>0</v>
      </c>
      <c r="Q32" s="2">
        <v>0</v>
      </c>
      <c r="R32" s="6">
        <v>0</v>
      </c>
      <c r="S32" s="2">
        <v>0</v>
      </c>
    </row>
    <row r="33" spans="1:19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  <c r="R33" s="6">
        <v>0</v>
      </c>
      <c r="S33" s="2">
        <v>0</v>
      </c>
    </row>
    <row r="34" spans="1:19" x14ac:dyDescent="0.2">
      <c r="A34" t="s">
        <v>180</v>
      </c>
      <c r="B34" s="6">
        <v>0</v>
      </c>
      <c r="C34" s="2">
        <v>0</v>
      </c>
      <c r="D34" s="6">
        <v>0</v>
      </c>
      <c r="E34" s="2">
        <v>0</v>
      </c>
      <c r="F34" s="6">
        <v>0</v>
      </c>
      <c r="G34" s="2">
        <v>0</v>
      </c>
      <c r="H34" s="6">
        <v>0</v>
      </c>
      <c r="I34" s="2">
        <v>0</v>
      </c>
      <c r="J34" s="6">
        <v>0</v>
      </c>
      <c r="K34" s="2">
        <v>0</v>
      </c>
      <c r="L34" s="6">
        <v>0</v>
      </c>
      <c r="M34" s="2">
        <v>0</v>
      </c>
      <c r="N34" s="6">
        <v>0</v>
      </c>
      <c r="O34" s="2">
        <v>0</v>
      </c>
      <c r="P34" s="6">
        <v>0</v>
      </c>
      <c r="Q34" s="2">
        <v>0</v>
      </c>
      <c r="R34" s="6">
        <v>0</v>
      </c>
      <c r="S34" s="2">
        <v>0</v>
      </c>
    </row>
    <row r="35" spans="1:19" ht="13.5" thickBot="1" x14ac:dyDescent="0.25">
      <c r="A35" t="s">
        <v>179</v>
      </c>
      <c r="B35" s="6">
        <v>0</v>
      </c>
      <c r="C35" s="2">
        <v>0</v>
      </c>
      <c r="D35" s="6">
        <v>0</v>
      </c>
      <c r="E35" s="2">
        <v>0</v>
      </c>
      <c r="F35" s="6">
        <v>0</v>
      </c>
      <c r="G35" s="2">
        <v>0</v>
      </c>
      <c r="H35" s="6">
        <v>0</v>
      </c>
      <c r="I35" s="2">
        <v>0</v>
      </c>
      <c r="J35" s="6">
        <v>0</v>
      </c>
      <c r="K35" s="2">
        <v>0</v>
      </c>
      <c r="L35" s="6">
        <v>0</v>
      </c>
      <c r="M35" s="2">
        <v>0</v>
      </c>
      <c r="N35" s="6">
        <v>0</v>
      </c>
      <c r="O35" s="2">
        <v>0</v>
      </c>
      <c r="P35" s="6">
        <v>0</v>
      </c>
      <c r="Q35" s="2">
        <v>0</v>
      </c>
      <c r="R35" s="6">
        <v>0</v>
      </c>
      <c r="S35" s="2">
        <v>0</v>
      </c>
    </row>
    <row r="36" spans="1:19" ht="14.25" thickTop="1" thickBot="1" x14ac:dyDescent="0.25">
      <c r="A36" s="313" t="s">
        <v>178</v>
      </c>
      <c r="B36" s="219">
        <v>0</v>
      </c>
      <c r="C36" s="314">
        <v>0</v>
      </c>
      <c r="D36" s="219">
        <v>0</v>
      </c>
      <c r="E36" s="314">
        <v>0</v>
      </c>
      <c r="F36" s="219">
        <v>0</v>
      </c>
      <c r="G36" s="314">
        <v>0</v>
      </c>
      <c r="H36" s="219">
        <v>0</v>
      </c>
      <c r="I36" s="314">
        <v>0</v>
      </c>
      <c r="J36" s="219">
        <v>0</v>
      </c>
      <c r="K36" s="314">
        <v>0</v>
      </c>
      <c r="L36" s="219">
        <v>0</v>
      </c>
      <c r="M36" s="314">
        <v>0</v>
      </c>
      <c r="N36" s="219">
        <v>0</v>
      </c>
      <c r="O36" s="314">
        <v>0</v>
      </c>
      <c r="P36" s="219">
        <v>0</v>
      </c>
      <c r="Q36" s="314">
        <v>0</v>
      </c>
      <c r="R36" s="219">
        <v>0</v>
      </c>
      <c r="S36" s="314">
        <v>0</v>
      </c>
    </row>
    <row r="37" spans="1:19" ht="13.5" thickTop="1" x14ac:dyDescent="0.2">
      <c r="A37" t="s">
        <v>177</v>
      </c>
      <c r="B37" s="6">
        <v>0</v>
      </c>
      <c r="C37" s="2">
        <v>0</v>
      </c>
      <c r="D37" s="6">
        <v>0</v>
      </c>
      <c r="E37" s="2">
        <v>0</v>
      </c>
      <c r="F37" s="6">
        <v>0</v>
      </c>
      <c r="G37" s="2">
        <v>0</v>
      </c>
      <c r="H37" s="6">
        <v>0</v>
      </c>
      <c r="I37" s="2">
        <v>0</v>
      </c>
      <c r="J37" s="6">
        <v>0</v>
      </c>
      <c r="K37" s="2">
        <v>0</v>
      </c>
      <c r="L37" s="6">
        <v>0</v>
      </c>
      <c r="M37" s="2">
        <v>0</v>
      </c>
      <c r="N37" s="6">
        <v>0</v>
      </c>
      <c r="O37" s="2">
        <v>0</v>
      </c>
      <c r="P37" s="6">
        <v>0</v>
      </c>
      <c r="Q37" s="2">
        <v>0</v>
      </c>
      <c r="R37" s="6">
        <v>0</v>
      </c>
      <c r="S37" s="2">
        <v>0</v>
      </c>
    </row>
    <row r="38" spans="1:19" x14ac:dyDescent="0.2">
      <c r="A38" t="s">
        <v>176</v>
      </c>
      <c r="B38" s="6">
        <v>0</v>
      </c>
      <c r="C38" s="2">
        <v>0</v>
      </c>
      <c r="D38" s="6">
        <v>0</v>
      </c>
      <c r="E38" s="2">
        <v>0</v>
      </c>
      <c r="F38" s="6">
        <v>0</v>
      </c>
      <c r="G38" s="2">
        <v>0</v>
      </c>
      <c r="H38" s="6">
        <v>0</v>
      </c>
      <c r="I38" s="2">
        <v>0</v>
      </c>
      <c r="J38" s="6">
        <v>0</v>
      </c>
      <c r="K38" s="2">
        <v>0</v>
      </c>
      <c r="L38" s="6">
        <v>0</v>
      </c>
      <c r="M38" s="2">
        <v>0</v>
      </c>
      <c r="N38" s="6">
        <v>0</v>
      </c>
      <c r="O38" s="2">
        <v>0</v>
      </c>
      <c r="P38" s="6">
        <v>0</v>
      </c>
      <c r="Q38" s="2">
        <v>0</v>
      </c>
      <c r="R38" s="6">
        <v>0</v>
      </c>
      <c r="S38" s="2">
        <v>0</v>
      </c>
    </row>
    <row r="39" spans="1:19" x14ac:dyDescent="0.2">
      <c r="A39" t="s">
        <v>175</v>
      </c>
      <c r="B39" s="6">
        <v>0</v>
      </c>
      <c r="C39" s="2">
        <v>0</v>
      </c>
      <c r="D39" s="6">
        <v>0</v>
      </c>
      <c r="E39" s="2">
        <v>0</v>
      </c>
      <c r="F39" s="6">
        <v>0</v>
      </c>
      <c r="G39" s="2">
        <v>0</v>
      </c>
      <c r="H39" s="6">
        <v>0</v>
      </c>
      <c r="I39" s="2">
        <v>0</v>
      </c>
      <c r="J39" s="6">
        <v>0</v>
      </c>
      <c r="K39" s="2">
        <v>0</v>
      </c>
      <c r="L39" s="6">
        <v>0</v>
      </c>
      <c r="M39" s="2">
        <v>0</v>
      </c>
      <c r="N39" s="6">
        <v>0</v>
      </c>
      <c r="O39" s="2">
        <v>0</v>
      </c>
      <c r="P39" s="6">
        <v>0</v>
      </c>
      <c r="Q39" s="2">
        <v>0</v>
      </c>
      <c r="R39" s="6">
        <v>0</v>
      </c>
      <c r="S39" s="2">
        <v>0</v>
      </c>
    </row>
    <row r="40" spans="1:19" ht="13.5" thickBot="1" x14ac:dyDescent="0.25">
      <c r="A40" t="s">
        <v>174</v>
      </c>
      <c r="B40" s="6">
        <v>0</v>
      </c>
      <c r="C40" s="2">
        <v>0</v>
      </c>
      <c r="D40" s="6">
        <v>0</v>
      </c>
      <c r="E40" s="2">
        <v>0</v>
      </c>
      <c r="F40" s="6">
        <v>0</v>
      </c>
      <c r="G40" s="2">
        <v>0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  <c r="N40" s="6">
        <v>0</v>
      </c>
      <c r="O40" s="2">
        <v>0</v>
      </c>
      <c r="P40" s="6">
        <v>0</v>
      </c>
      <c r="Q40" s="2">
        <v>0</v>
      </c>
      <c r="R40" s="6">
        <v>0</v>
      </c>
      <c r="S40" s="2">
        <v>0</v>
      </c>
    </row>
    <row r="41" spans="1:19" ht="14.25" thickTop="1" thickBot="1" x14ac:dyDescent="0.25">
      <c r="A41" s="313" t="s">
        <v>173</v>
      </c>
      <c r="B41" s="219">
        <v>0</v>
      </c>
      <c r="C41" s="314">
        <v>0</v>
      </c>
      <c r="D41" s="219">
        <v>0</v>
      </c>
      <c r="E41" s="314">
        <v>0</v>
      </c>
      <c r="F41" s="219">
        <v>0</v>
      </c>
      <c r="G41" s="314">
        <v>0</v>
      </c>
      <c r="H41" s="219">
        <v>0</v>
      </c>
      <c r="I41" s="314">
        <v>0</v>
      </c>
      <c r="J41" s="219">
        <v>0</v>
      </c>
      <c r="K41" s="314">
        <v>0</v>
      </c>
      <c r="L41" s="219">
        <v>0</v>
      </c>
      <c r="M41" s="314">
        <v>0</v>
      </c>
      <c r="N41" s="219">
        <v>0</v>
      </c>
      <c r="O41" s="314">
        <v>0</v>
      </c>
      <c r="P41" s="219">
        <v>0</v>
      </c>
      <c r="Q41" s="314">
        <v>0</v>
      </c>
      <c r="R41" s="219">
        <v>0</v>
      </c>
      <c r="S41" s="314">
        <v>0</v>
      </c>
    </row>
    <row r="42" spans="1:19" ht="13.5" thickTop="1" x14ac:dyDescent="0.2">
      <c r="A42" t="s">
        <v>172</v>
      </c>
      <c r="B42" s="6">
        <v>1178370866.74</v>
      </c>
      <c r="C42" s="2">
        <v>44.964399999999998</v>
      </c>
      <c r="D42" s="6">
        <v>115414657.76000001</v>
      </c>
      <c r="E42" s="2">
        <v>43.930500000000002</v>
      </c>
      <c r="F42" s="6">
        <v>159127634.88</v>
      </c>
      <c r="G42" s="2">
        <v>42.529899999999998</v>
      </c>
      <c r="H42" s="6">
        <v>69303990.760000005</v>
      </c>
      <c r="I42" s="2">
        <v>25.711600000000001</v>
      </c>
      <c r="J42" s="6">
        <v>0</v>
      </c>
      <c r="K42" s="2">
        <v>0</v>
      </c>
      <c r="L42" s="6">
        <v>282325491</v>
      </c>
      <c r="M42" s="2">
        <v>49.420400000000001</v>
      </c>
      <c r="N42" s="6">
        <v>357775587.10000002</v>
      </c>
      <c r="O42" s="2">
        <v>50.403100000000002</v>
      </c>
      <c r="P42" s="6">
        <v>103946718.88</v>
      </c>
      <c r="Q42" s="2">
        <v>45.1693</v>
      </c>
      <c r="R42" s="6">
        <v>90476786.359999999</v>
      </c>
      <c r="S42" s="2">
        <v>45.841299999999997</v>
      </c>
    </row>
    <row r="43" spans="1:19" x14ac:dyDescent="0.2">
      <c r="A43" t="s">
        <v>171</v>
      </c>
      <c r="B43" s="6">
        <v>47791256</v>
      </c>
      <c r="C43" s="2">
        <v>1.8236000000000001</v>
      </c>
      <c r="D43" s="6">
        <v>8167658</v>
      </c>
      <c r="E43" s="2">
        <v>3.1089000000000002</v>
      </c>
      <c r="F43" s="6">
        <v>9685037.25</v>
      </c>
      <c r="G43" s="2">
        <v>2.5884999999999998</v>
      </c>
      <c r="H43" s="6">
        <v>0</v>
      </c>
      <c r="I43" s="2">
        <v>0</v>
      </c>
      <c r="J43" s="6">
        <v>0</v>
      </c>
      <c r="K43" s="2">
        <v>0</v>
      </c>
      <c r="L43" s="6">
        <v>0</v>
      </c>
      <c r="M43" s="2">
        <v>0</v>
      </c>
      <c r="N43" s="6">
        <v>23450742</v>
      </c>
      <c r="O43" s="2">
        <v>3.3037000000000001</v>
      </c>
      <c r="P43" s="6">
        <v>0</v>
      </c>
      <c r="Q43" s="2">
        <v>0</v>
      </c>
      <c r="R43" s="6">
        <v>6487818.75</v>
      </c>
      <c r="S43" s="2">
        <v>3.2871000000000001</v>
      </c>
    </row>
    <row r="44" spans="1:19" x14ac:dyDescent="0.2">
      <c r="A44" t="s">
        <v>170</v>
      </c>
      <c r="B44" s="6">
        <v>441501718.50999999</v>
      </c>
      <c r="C44" s="2">
        <v>16.846900000000002</v>
      </c>
      <c r="D44" s="6">
        <v>50767747.640000001</v>
      </c>
      <c r="E44" s="2">
        <v>19.323799999999999</v>
      </c>
      <c r="F44" s="6">
        <v>69284849.230000004</v>
      </c>
      <c r="G44" s="2">
        <v>18.517700000000001</v>
      </c>
      <c r="H44" s="6">
        <v>102733588.61</v>
      </c>
      <c r="I44" s="2">
        <v>38.113900000000001</v>
      </c>
      <c r="J44" s="6">
        <v>0</v>
      </c>
      <c r="K44" s="2">
        <v>0</v>
      </c>
      <c r="L44" s="6">
        <v>85777790</v>
      </c>
      <c r="M44" s="2">
        <v>15.0152</v>
      </c>
      <c r="N44" s="6">
        <v>58998227.600000001</v>
      </c>
      <c r="O44" s="2">
        <v>8.3116000000000003</v>
      </c>
      <c r="P44" s="6">
        <v>36627307.619999997</v>
      </c>
      <c r="Q44" s="2">
        <v>15.9161</v>
      </c>
      <c r="R44" s="6">
        <v>37312207.810000002</v>
      </c>
      <c r="S44" s="2">
        <v>18.904699999999998</v>
      </c>
    </row>
    <row r="45" spans="1:19" x14ac:dyDescent="0.2">
      <c r="A45" t="s">
        <v>169</v>
      </c>
      <c r="B45" s="6">
        <v>605876595.55999994</v>
      </c>
      <c r="C45" s="2">
        <v>23.1191</v>
      </c>
      <c r="D45" s="6">
        <v>50938229.289999999</v>
      </c>
      <c r="E45" s="2">
        <v>19.3887</v>
      </c>
      <c r="F45" s="6">
        <v>68894495.480000004</v>
      </c>
      <c r="G45" s="2">
        <v>18.413399999999999</v>
      </c>
      <c r="H45" s="6">
        <v>38951550.289999999</v>
      </c>
      <c r="I45" s="2">
        <v>14.450900000000001</v>
      </c>
      <c r="J45" s="6">
        <v>0</v>
      </c>
      <c r="K45" s="2">
        <v>0</v>
      </c>
      <c r="L45" s="6">
        <v>160424685</v>
      </c>
      <c r="M45" s="2">
        <v>28.082000000000001</v>
      </c>
      <c r="N45" s="6">
        <v>207815084.69</v>
      </c>
      <c r="O45" s="2">
        <v>29.276800000000001</v>
      </c>
      <c r="P45" s="6">
        <v>40496972.810000002</v>
      </c>
      <c r="Q45" s="2">
        <v>17.5977</v>
      </c>
      <c r="R45" s="6">
        <v>38355578</v>
      </c>
      <c r="S45" s="2">
        <v>19.433399999999999</v>
      </c>
    </row>
    <row r="46" spans="1:19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  <c r="R46" s="6">
        <v>0</v>
      </c>
      <c r="S46" s="2">
        <v>0</v>
      </c>
    </row>
    <row r="47" spans="1:19" x14ac:dyDescent="0.2">
      <c r="A47" t="s">
        <v>167</v>
      </c>
      <c r="B47" s="6">
        <v>12487320.75</v>
      </c>
      <c r="C47" s="2">
        <v>0.47649999999999998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9442750</v>
      </c>
      <c r="M47" s="2">
        <v>1.6529</v>
      </c>
      <c r="N47" s="6">
        <v>0</v>
      </c>
      <c r="O47" s="2">
        <v>0</v>
      </c>
      <c r="P47" s="6">
        <v>3044570.75</v>
      </c>
      <c r="Q47" s="2">
        <v>1.323</v>
      </c>
      <c r="R47" s="6">
        <v>0</v>
      </c>
      <c r="S47" s="2">
        <v>0</v>
      </c>
    </row>
    <row r="48" spans="1:19" ht="13.5" thickBot="1" x14ac:dyDescent="0.25">
      <c r="A48" t="s">
        <v>74</v>
      </c>
      <c r="B48" s="6">
        <v>124527330.7</v>
      </c>
      <c r="C48" s="2">
        <v>4.7516999999999996</v>
      </c>
      <c r="D48" s="6">
        <v>22060260.399999999</v>
      </c>
      <c r="E48" s="2">
        <v>8.3968000000000007</v>
      </c>
      <c r="F48" s="6">
        <v>32185565.5</v>
      </c>
      <c r="G48" s="2">
        <v>8.6021999999999998</v>
      </c>
      <c r="H48" s="6">
        <v>0</v>
      </c>
      <c r="I48" s="2">
        <v>0</v>
      </c>
      <c r="J48" s="6">
        <v>0</v>
      </c>
      <c r="K48" s="2">
        <v>0</v>
      </c>
      <c r="L48" s="6">
        <v>8864640</v>
      </c>
      <c r="M48" s="2">
        <v>1.5517000000000001</v>
      </c>
      <c r="N48" s="6">
        <v>56730852.799999997</v>
      </c>
      <c r="O48" s="2">
        <v>7.9922000000000004</v>
      </c>
      <c r="P48" s="6">
        <v>4686012</v>
      </c>
      <c r="Q48" s="2">
        <v>2.0363000000000002</v>
      </c>
      <c r="R48" s="6">
        <v>0</v>
      </c>
      <c r="S48" s="2">
        <v>0</v>
      </c>
    </row>
    <row r="49" spans="1:19" ht="14.25" thickTop="1" thickBot="1" x14ac:dyDescent="0.25">
      <c r="A49" s="313" t="s">
        <v>166</v>
      </c>
      <c r="B49" s="219">
        <v>2410555088.2600002</v>
      </c>
      <c r="C49" s="314">
        <v>91.982200000000006</v>
      </c>
      <c r="D49" s="219">
        <v>247348553.09</v>
      </c>
      <c r="E49" s="314">
        <v>94.148799999999994</v>
      </c>
      <c r="F49" s="219">
        <v>339177582.33999997</v>
      </c>
      <c r="G49" s="314">
        <v>90.651600000000002</v>
      </c>
      <c r="H49" s="219">
        <v>210989129.66</v>
      </c>
      <c r="I49" s="314">
        <v>78.276399999999995</v>
      </c>
      <c r="J49" s="219">
        <v>0</v>
      </c>
      <c r="K49" s="314">
        <v>0</v>
      </c>
      <c r="L49" s="219">
        <v>546835356</v>
      </c>
      <c r="M49" s="314">
        <v>95.722300000000004</v>
      </c>
      <c r="N49" s="219">
        <v>704770494.19000006</v>
      </c>
      <c r="O49" s="314">
        <v>99.287400000000005</v>
      </c>
      <c r="P49" s="219">
        <v>188801582.06</v>
      </c>
      <c r="Q49" s="314">
        <v>82.042299999999997</v>
      </c>
      <c r="R49" s="219">
        <v>172632390.91999999</v>
      </c>
      <c r="S49" s="314">
        <v>87.466499999999996</v>
      </c>
    </row>
    <row r="50" spans="1:19" ht="13.5" thickTop="1" x14ac:dyDescent="0.2">
      <c r="A50" t="s">
        <v>165</v>
      </c>
      <c r="B50" s="6">
        <v>3552135</v>
      </c>
      <c r="C50" s="2">
        <v>0.13550000000000001</v>
      </c>
      <c r="D50" s="6">
        <v>3552135</v>
      </c>
      <c r="E50" s="2">
        <v>1.3521000000000001</v>
      </c>
      <c r="F50" s="6">
        <v>0</v>
      </c>
      <c r="G50" s="2">
        <v>0</v>
      </c>
      <c r="H50" s="6">
        <v>0</v>
      </c>
      <c r="I50" s="2">
        <v>0</v>
      </c>
      <c r="J50" s="6">
        <v>0</v>
      </c>
      <c r="K50" s="2">
        <v>0</v>
      </c>
      <c r="L50" s="6">
        <v>0</v>
      </c>
      <c r="M50" s="2">
        <v>0</v>
      </c>
      <c r="N50" s="6">
        <v>0</v>
      </c>
      <c r="O50" s="2">
        <v>0</v>
      </c>
      <c r="P50" s="6">
        <v>0</v>
      </c>
      <c r="Q50" s="2">
        <v>0</v>
      </c>
      <c r="R50" s="6">
        <v>0</v>
      </c>
      <c r="S50" s="2">
        <v>0</v>
      </c>
    </row>
    <row r="51" spans="1:19" ht="13.5" thickBot="1" x14ac:dyDescent="0.25">
      <c r="A51" t="s">
        <v>164</v>
      </c>
      <c r="B51" s="6">
        <v>0</v>
      </c>
      <c r="C51" s="2">
        <v>0</v>
      </c>
      <c r="D51" s="6">
        <v>0</v>
      </c>
      <c r="E51" s="2">
        <v>0</v>
      </c>
      <c r="F51" s="6">
        <v>0</v>
      </c>
      <c r="G51" s="2">
        <v>0</v>
      </c>
      <c r="H51" s="6">
        <v>0</v>
      </c>
      <c r="I51" s="2">
        <v>0</v>
      </c>
      <c r="J51" s="6">
        <v>0</v>
      </c>
      <c r="K51" s="2">
        <v>0</v>
      </c>
      <c r="L51" s="6">
        <v>0</v>
      </c>
      <c r="M51" s="2">
        <v>0</v>
      </c>
      <c r="N51" s="6">
        <v>0</v>
      </c>
      <c r="O51" s="2">
        <v>0</v>
      </c>
      <c r="P51" s="6">
        <v>0</v>
      </c>
      <c r="Q51" s="2">
        <v>0</v>
      </c>
      <c r="R51" s="6">
        <v>0</v>
      </c>
      <c r="S51" s="2">
        <v>0</v>
      </c>
    </row>
    <row r="52" spans="1:19" ht="14.25" thickTop="1" thickBot="1" x14ac:dyDescent="0.25">
      <c r="A52" s="313" t="s">
        <v>163</v>
      </c>
      <c r="B52" s="219">
        <v>3552135</v>
      </c>
      <c r="C52" s="314">
        <v>0.13550000000000001</v>
      </c>
      <c r="D52" s="219">
        <v>3552135</v>
      </c>
      <c r="E52" s="314">
        <v>1.3521000000000001</v>
      </c>
      <c r="F52" s="219">
        <v>0</v>
      </c>
      <c r="G52" s="314">
        <v>0</v>
      </c>
      <c r="H52" s="219">
        <v>0</v>
      </c>
      <c r="I52" s="314">
        <v>0</v>
      </c>
      <c r="J52" s="219">
        <v>0</v>
      </c>
      <c r="K52" s="314">
        <v>0</v>
      </c>
      <c r="L52" s="219">
        <v>0</v>
      </c>
      <c r="M52" s="314">
        <v>0</v>
      </c>
      <c r="N52" s="219">
        <v>0</v>
      </c>
      <c r="O52" s="314">
        <v>0</v>
      </c>
      <c r="P52" s="219">
        <v>0</v>
      </c>
      <c r="Q52" s="314">
        <v>0</v>
      </c>
      <c r="R52" s="219">
        <v>0</v>
      </c>
      <c r="S52" s="314">
        <v>0</v>
      </c>
    </row>
    <row r="53" spans="1:19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  <c r="R53" s="6">
        <v>0</v>
      </c>
      <c r="S53" s="2">
        <v>0</v>
      </c>
    </row>
    <row r="54" spans="1:19" x14ac:dyDescent="0.2">
      <c r="A54" t="s">
        <v>161</v>
      </c>
      <c r="B54" s="6">
        <v>0</v>
      </c>
      <c r="C54" s="2">
        <v>0</v>
      </c>
      <c r="D54" s="6">
        <v>0</v>
      </c>
      <c r="E54" s="2">
        <v>0</v>
      </c>
      <c r="F54" s="6">
        <v>0</v>
      </c>
      <c r="G54" s="2">
        <v>0</v>
      </c>
      <c r="H54" s="6">
        <v>0</v>
      </c>
      <c r="I54" s="2">
        <v>0</v>
      </c>
      <c r="J54" s="6">
        <v>0</v>
      </c>
      <c r="K54" s="2">
        <v>0</v>
      </c>
      <c r="L54" s="6">
        <v>0</v>
      </c>
      <c r="M54" s="2">
        <v>0</v>
      </c>
      <c r="N54" s="6">
        <v>0</v>
      </c>
      <c r="O54" s="2">
        <v>0</v>
      </c>
      <c r="P54" s="6">
        <v>0</v>
      </c>
      <c r="Q54" s="2">
        <v>0</v>
      </c>
      <c r="R54" s="6">
        <v>0</v>
      </c>
      <c r="S54" s="2">
        <v>0</v>
      </c>
    </row>
    <row r="55" spans="1:19" x14ac:dyDescent="0.2">
      <c r="A55" t="s">
        <v>160</v>
      </c>
      <c r="B55" s="6">
        <v>0</v>
      </c>
      <c r="C55" s="2">
        <v>0</v>
      </c>
      <c r="D55" s="6">
        <v>0</v>
      </c>
      <c r="E55" s="2">
        <v>0</v>
      </c>
      <c r="F55" s="6">
        <v>0</v>
      </c>
      <c r="G55" s="2">
        <v>0</v>
      </c>
      <c r="H55" s="6">
        <v>0</v>
      </c>
      <c r="I55" s="2">
        <v>0</v>
      </c>
      <c r="J55" s="6">
        <v>0</v>
      </c>
      <c r="K55" s="2">
        <v>0</v>
      </c>
      <c r="L55" s="6">
        <v>0</v>
      </c>
      <c r="M55" s="2">
        <v>0</v>
      </c>
      <c r="N55" s="6">
        <v>0</v>
      </c>
      <c r="O55" s="2">
        <v>0</v>
      </c>
      <c r="P55" s="6">
        <v>0</v>
      </c>
      <c r="Q55" s="2">
        <v>0</v>
      </c>
      <c r="R55" s="6">
        <v>0</v>
      </c>
      <c r="S55" s="2">
        <v>0</v>
      </c>
    </row>
    <row r="56" spans="1:19" x14ac:dyDescent="0.2">
      <c r="A56" t="s">
        <v>159</v>
      </c>
      <c r="B56" s="6">
        <v>28803376.600000001</v>
      </c>
      <c r="C56" s="2">
        <v>1.0991</v>
      </c>
      <c r="D56" s="6">
        <v>5535861.5999999996</v>
      </c>
      <c r="E56" s="2">
        <v>2.1071</v>
      </c>
      <c r="F56" s="6">
        <v>9862875</v>
      </c>
      <c r="G56" s="2">
        <v>2.6360000000000001</v>
      </c>
      <c r="H56" s="6">
        <v>0</v>
      </c>
      <c r="I56" s="2">
        <v>0</v>
      </c>
      <c r="J56" s="6">
        <v>0</v>
      </c>
      <c r="K56" s="2">
        <v>0</v>
      </c>
      <c r="L56" s="6">
        <v>13404640</v>
      </c>
      <c r="M56" s="2">
        <v>2.3464999999999998</v>
      </c>
      <c r="N56" s="6">
        <v>0</v>
      </c>
      <c r="O56" s="2">
        <v>0</v>
      </c>
      <c r="P56" s="6">
        <v>0</v>
      </c>
      <c r="Q56" s="2">
        <v>0</v>
      </c>
      <c r="R56" s="6">
        <v>0</v>
      </c>
      <c r="S56" s="2">
        <v>0</v>
      </c>
    </row>
    <row r="57" spans="1:19" x14ac:dyDescent="0.2">
      <c r="A57" t="s">
        <v>158</v>
      </c>
      <c r="B57" s="6">
        <v>0</v>
      </c>
      <c r="C57" s="2">
        <v>0</v>
      </c>
      <c r="D57" s="6">
        <v>0</v>
      </c>
      <c r="E57" s="2">
        <v>0</v>
      </c>
      <c r="F57" s="6">
        <v>0</v>
      </c>
      <c r="G57" s="2">
        <v>0</v>
      </c>
      <c r="H57" s="6">
        <v>0</v>
      </c>
      <c r="I57" s="2">
        <v>0</v>
      </c>
      <c r="J57" s="6">
        <v>0</v>
      </c>
      <c r="K57" s="2">
        <v>0</v>
      </c>
      <c r="L57" s="6">
        <v>0</v>
      </c>
      <c r="M57" s="2">
        <v>0</v>
      </c>
      <c r="N57" s="6">
        <v>0</v>
      </c>
      <c r="O57" s="2">
        <v>0</v>
      </c>
      <c r="P57" s="6">
        <v>0</v>
      </c>
      <c r="Q57" s="2">
        <v>0</v>
      </c>
      <c r="R57" s="6">
        <v>0</v>
      </c>
      <c r="S57" s="2">
        <v>0</v>
      </c>
    </row>
    <row r="58" spans="1:19" x14ac:dyDescent="0.2">
      <c r="A58" t="s">
        <v>157</v>
      </c>
      <c r="B58" s="6">
        <v>0</v>
      </c>
      <c r="C58" s="2">
        <v>0</v>
      </c>
      <c r="D58" s="6">
        <v>0</v>
      </c>
      <c r="E58" s="2">
        <v>0</v>
      </c>
      <c r="F58" s="6">
        <v>0</v>
      </c>
      <c r="G58" s="2">
        <v>0</v>
      </c>
      <c r="H58" s="6">
        <v>0</v>
      </c>
      <c r="I58" s="2">
        <v>0</v>
      </c>
      <c r="J58" s="6">
        <v>0</v>
      </c>
      <c r="K58" s="2">
        <v>0</v>
      </c>
      <c r="L58" s="6">
        <v>0</v>
      </c>
      <c r="M58" s="2">
        <v>0</v>
      </c>
      <c r="N58" s="6">
        <v>0</v>
      </c>
      <c r="O58" s="2">
        <v>0</v>
      </c>
      <c r="P58" s="6">
        <v>0</v>
      </c>
      <c r="Q58" s="2">
        <v>0</v>
      </c>
      <c r="R58" s="6">
        <v>0</v>
      </c>
      <c r="S58" s="2">
        <v>0</v>
      </c>
    </row>
    <row r="59" spans="1:19" ht="13.5" thickBot="1" x14ac:dyDescent="0.25">
      <c r="A59" t="s">
        <v>156</v>
      </c>
      <c r="B59" s="6">
        <v>0</v>
      </c>
      <c r="C59" s="2">
        <v>0</v>
      </c>
      <c r="D59" s="6">
        <v>0</v>
      </c>
      <c r="E59" s="2">
        <v>0</v>
      </c>
      <c r="F59" s="6">
        <v>0</v>
      </c>
      <c r="G59" s="2">
        <v>0</v>
      </c>
      <c r="H59" s="6">
        <v>0</v>
      </c>
      <c r="I59" s="2">
        <v>0</v>
      </c>
      <c r="J59" s="6">
        <v>0</v>
      </c>
      <c r="K59" s="2">
        <v>0</v>
      </c>
      <c r="L59" s="6">
        <v>0</v>
      </c>
      <c r="M59" s="2">
        <v>0</v>
      </c>
      <c r="N59" s="6">
        <v>0</v>
      </c>
      <c r="O59" s="2">
        <v>0</v>
      </c>
      <c r="P59" s="6">
        <v>0</v>
      </c>
      <c r="Q59" s="2">
        <v>0</v>
      </c>
      <c r="R59" s="6">
        <v>0</v>
      </c>
      <c r="S59" s="2">
        <v>0</v>
      </c>
    </row>
    <row r="60" spans="1:19" ht="14.25" thickTop="1" thickBot="1" x14ac:dyDescent="0.25">
      <c r="A60" s="313" t="s">
        <v>155</v>
      </c>
      <c r="B60" s="219">
        <v>28803376.600000001</v>
      </c>
      <c r="C60" s="314">
        <v>1.0991</v>
      </c>
      <c r="D60" s="219">
        <v>5535861.5999999996</v>
      </c>
      <c r="E60" s="314">
        <v>2.1071</v>
      </c>
      <c r="F60" s="219">
        <v>9862875</v>
      </c>
      <c r="G60" s="314">
        <v>2.6360000000000001</v>
      </c>
      <c r="H60" s="219">
        <v>0</v>
      </c>
      <c r="I60" s="314">
        <v>0</v>
      </c>
      <c r="J60" s="219">
        <v>0</v>
      </c>
      <c r="K60" s="314">
        <v>0</v>
      </c>
      <c r="L60" s="219">
        <v>13404640</v>
      </c>
      <c r="M60" s="314">
        <v>2.3464999999999998</v>
      </c>
      <c r="N60" s="219">
        <v>0</v>
      </c>
      <c r="O60" s="314">
        <v>0</v>
      </c>
      <c r="P60" s="219">
        <v>0</v>
      </c>
      <c r="Q60" s="314">
        <v>0</v>
      </c>
      <c r="R60" s="219">
        <v>0</v>
      </c>
      <c r="S60" s="314">
        <v>0</v>
      </c>
    </row>
    <row r="61" spans="1:19" ht="13.5" thickTop="1" x14ac:dyDescent="0.2">
      <c r="A61" t="s">
        <v>154</v>
      </c>
      <c r="B61" s="6">
        <v>0</v>
      </c>
      <c r="C61" s="2">
        <v>0</v>
      </c>
      <c r="D61" s="6">
        <v>0</v>
      </c>
      <c r="E61" s="2">
        <v>0</v>
      </c>
      <c r="F61" s="6">
        <v>0</v>
      </c>
      <c r="G61" s="2">
        <v>0</v>
      </c>
      <c r="H61" s="6">
        <v>0</v>
      </c>
      <c r="I61" s="2">
        <v>0</v>
      </c>
      <c r="J61" s="6">
        <v>0</v>
      </c>
      <c r="K61" s="2">
        <v>0</v>
      </c>
      <c r="L61" s="6">
        <v>0</v>
      </c>
      <c r="M61" s="2">
        <v>0</v>
      </c>
      <c r="N61" s="6">
        <v>0</v>
      </c>
      <c r="O61" s="2">
        <v>0</v>
      </c>
      <c r="P61" s="6">
        <v>0</v>
      </c>
      <c r="Q61" s="2">
        <v>0</v>
      </c>
      <c r="R61" s="6">
        <v>0</v>
      </c>
      <c r="S61" s="2">
        <v>0</v>
      </c>
    </row>
    <row r="62" spans="1:19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  <c r="R62" s="6">
        <v>0</v>
      </c>
      <c r="S62" s="2">
        <v>0</v>
      </c>
    </row>
    <row r="63" spans="1:19" ht="14.25" thickTop="1" thickBot="1" x14ac:dyDescent="0.25">
      <c r="A63" s="313" t="s">
        <v>152</v>
      </c>
      <c r="B63" s="219">
        <v>0</v>
      </c>
      <c r="C63" s="314">
        <v>0</v>
      </c>
      <c r="D63" s="219">
        <v>0</v>
      </c>
      <c r="E63" s="314">
        <v>0</v>
      </c>
      <c r="F63" s="219">
        <v>0</v>
      </c>
      <c r="G63" s="314">
        <v>0</v>
      </c>
      <c r="H63" s="219">
        <v>0</v>
      </c>
      <c r="I63" s="314">
        <v>0</v>
      </c>
      <c r="J63" s="219">
        <v>0</v>
      </c>
      <c r="K63" s="314">
        <v>0</v>
      </c>
      <c r="L63" s="219">
        <v>0</v>
      </c>
      <c r="M63" s="314">
        <v>0</v>
      </c>
      <c r="N63" s="219">
        <v>0</v>
      </c>
      <c r="O63" s="314">
        <v>0</v>
      </c>
      <c r="P63" s="219">
        <v>0</v>
      </c>
      <c r="Q63" s="314">
        <v>0</v>
      </c>
      <c r="R63" s="219">
        <v>0</v>
      </c>
      <c r="S63" s="314">
        <v>0</v>
      </c>
    </row>
    <row r="64" spans="1:19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  <c r="R64" s="6">
        <v>0</v>
      </c>
      <c r="S64" s="2">
        <v>0</v>
      </c>
    </row>
    <row r="65" spans="1:19" ht="13.5" thickBot="1" x14ac:dyDescent="0.25">
      <c r="A65" t="s">
        <v>146</v>
      </c>
      <c r="B65" s="6">
        <v>0</v>
      </c>
      <c r="C65" s="2">
        <v>0</v>
      </c>
      <c r="D65" s="6">
        <v>0</v>
      </c>
      <c r="E65" s="2">
        <v>0</v>
      </c>
      <c r="F65" s="6">
        <v>0</v>
      </c>
      <c r="G65" s="2">
        <v>0</v>
      </c>
      <c r="H65" s="6">
        <v>0</v>
      </c>
      <c r="I65" s="2">
        <v>0</v>
      </c>
      <c r="J65" s="6">
        <v>0</v>
      </c>
      <c r="K65" s="2">
        <v>0</v>
      </c>
      <c r="L65" s="6">
        <v>0</v>
      </c>
      <c r="M65" s="2">
        <v>0</v>
      </c>
      <c r="N65" s="6">
        <v>0</v>
      </c>
      <c r="O65" s="2">
        <v>0</v>
      </c>
      <c r="P65" s="6">
        <v>0</v>
      </c>
      <c r="Q65" s="2">
        <v>0</v>
      </c>
      <c r="R65" s="6">
        <v>0</v>
      </c>
      <c r="S65" s="2">
        <v>0</v>
      </c>
    </row>
    <row r="66" spans="1:19" ht="14.25" thickTop="1" thickBot="1" x14ac:dyDescent="0.25">
      <c r="A66" s="313" t="s">
        <v>145</v>
      </c>
      <c r="B66" s="219">
        <v>0</v>
      </c>
      <c r="C66" s="314">
        <v>0</v>
      </c>
      <c r="D66" s="219">
        <v>0</v>
      </c>
      <c r="E66" s="314">
        <v>0</v>
      </c>
      <c r="F66" s="219">
        <v>0</v>
      </c>
      <c r="G66" s="314">
        <v>0</v>
      </c>
      <c r="H66" s="219">
        <v>0</v>
      </c>
      <c r="I66" s="314">
        <v>0</v>
      </c>
      <c r="J66" s="219">
        <v>0</v>
      </c>
      <c r="K66" s="314">
        <v>0</v>
      </c>
      <c r="L66" s="219">
        <v>0</v>
      </c>
      <c r="M66" s="314">
        <v>0</v>
      </c>
      <c r="N66" s="219">
        <v>0</v>
      </c>
      <c r="O66" s="314">
        <v>0</v>
      </c>
      <c r="P66" s="219">
        <v>0</v>
      </c>
      <c r="Q66" s="314">
        <v>0</v>
      </c>
      <c r="R66" s="219">
        <v>0</v>
      </c>
      <c r="S66" s="314">
        <v>0</v>
      </c>
    </row>
    <row r="67" spans="1:19" ht="13.5" thickTop="1" x14ac:dyDescent="0.2">
      <c r="A67" t="s">
        <v>150</v>
      </c>
      <c r="B67" s="6">
        <v>0</v>
      </c>
      <c r="C67" s="2">
        <v>0</v>
      </c>
      <c r="D67" s="6">
        <v>0</v>
      </c>
      <c r="E67" s="2">
        <v>0</v>
      </c>
      <c r="F67" s="6">
        <v>0</v>
      </c>
      <c r="G67" s="2">
        <v>0</v>
      </c>
      <c r="H67" s="6">
        <v>0</v>
      </c>
      <c r="I67" s="2">
        <v>0</v>
      </c>
      <c r="J67" s="6">
        <v>0</v>
      </c>
      <c r="K67" s="2">
        <v>0</v>
      </c>
      <c r="L67" s="6">
        <v>0</v>
      </c>
      <c r="M67" s="2">
        <v>0</v>
      </c>
      <c r="N67" s="6">
        <v>0</v>
      </c>
      <c r="O67" s="2">
        <v>0</v>
      </c>
      <c r="P67" s="6">
        <v>0</v>
      </c>
      <c r="Q67" s="2">
        <v>0</v>
      </c>
      <c r="R67" s="6">
        <v>0</v>
      </c>
      <c r="S67" s="2">
        <v>0</v>
      </c>
    </row>
    <row r="68" spans="1:19" ht="13.5" thickBot="1" x14ac:dyDescent="0.25">
      <c r="A68" t="s">
        <v>149</v>
      </c>
      <c r="B68" s="6">
        <v>0</v>
      </c>
      <c r="C68" s="2">
        <v>0</v>
      </c>
      <c r="D68" s="6">
        <v>0</v>
      </c>
      <c r="E68" s="2">
        <v>0</v>
      </c>
      <c r="F68" s="6">
        <v>0</v>
      </c>
      <c r="G68" s="2">
        <v>0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  <c r="R68" s="6">
        <v>0</v>
      </c>
      <c r="S68" s="2">
        <v>0</v>
      </c>
    </row>
    <row r="69" spans="1:19" ht="14.25" thickTop="1" thickBot="1" x14ac:dyDescent="0.25">
      <c r="A69" s="313" t="s">
        <v>148</v>
      </c>
      <c r="B69" s="219">
        <v>0</v>
      </c>
      <c r="C69" s="314">
        <v>0</v>
      </c>
      <c r="D69" s="219">
        <v>0</v>
      </c>
      <c r="E69" s="314">
        <v>0</v>
      </c>
      <c r="F69" s="219">
        <v>0</v>
      </c>
      <c r="G69" s="314">
        <v>0</v>
      </c>
      <c r="H69" s="219">
        <v>0</v>
      </c>
      <c r="I69" s="314">
        <v>0</v>
      </c>
      <c r="J69" s="219">
        <v>0</v>
      </c>
      <c r="K69" s="314">
        <v>0</v>
      </c>
      <c r="L69" s="219">
        <v>0</v>
      </c>
      <c r="M69" s="314">
        <v>0</v>
      </c>
      <c r="N69" s="219">
        <v>0</v>
      </c>
      <c r="O69" s="314">
        <v>0</v>
      </c>
      <c r="P69" s="219">
        <v>0</v>
      </c>
      <c r="Q69" s="314">
        <v>0</v>
      </c>
      <c r="R69" s="219">
        <v>0</v>
      </c>
      <c r="S69" s="314">
        <v>0</v>
      </c>
    </row>
    <row r="70" spans="1:19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  <c r="R70" s="6">
        <v>0</v>
      </c>
      <c r="S70" s="2">
        <v>0</v>
      </c>
    </row>
    <row r="71" spans="1:19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  <c r="R71" s="6">
        <v>0</v>
      </c>
      <c r="S71" s="2">
        <v>0</v>
      </c>
    </row>
    <row r="72" spans="1:19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</row>
    <row r="73" spans="1:19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</row>
    <row r="74" spans="1:19" ht="14.25" thickTop="1" thickBot="1" x14ac:dyDescent="0.25">
      <c r="A74" s="313" t="s">
        <v>225</v>
      </c>
      <c r="B74" s="219">
        <v>13433172</v>
      </c>
      <c r="C74" s="314">
        <v>0.51259999999999994</v>
      </c>
      <c r="D74" s="219">
        <v>0</v>
      </c>
      <c r="E74" s="314">
        <v>0</v>
      </c>
      <c r="F74" s="219">
        <v>7775208</v>
      </c>
      <c r="G74" s="314">
        <v>2.0781000000000001</v>
      </c>
      <c r="H74" s="219">
        <v>0</v>
      </c>
      <c r="I74" s="314">
        <v>0</v>
      </c>
      <c r="J74" s="219">
        <v>5657964</v>
      </c>
      <c r="K74" s="314">
        <v>100</v>
      </c>
      <c r="L74" s="219">
        <v>0</v>
      </c>
      <c r="M74" s="314">
        <v>0</v>
      </c>
      <c r="N74" s="219">
        <v>0</v>
      </c>
      <c r="O74" s="314">
        <v>0</v>
      </c>
      <c r="P74" s="219">
        <v>0</v>
      </c>
      <c r="Q74" s="314">
        <v>0</v>
      </c>
      <c r="R74" s="219">
        <v>0</v>
      </c>
      <c r="S74" s="314">
        <v>0</v>
      </c>
    </row>
    <row r="75" spans="1:19" ht="14.25" thickTop="1" thickBot="1" x14ac:dyDescent="0.25">
      <c r="A75" s="313" t="s">
        <v>135</v>
      </c>
      <c r="B75" s="219">
        <v>2456343771.8600001</v>
      </c>
      <c r="C75" s="314">
        <v>93.729399999999998</v>
      </c>
      <c r="D75" s="219">
        <v>256436549.69</v>
      </c>
      <c r="E75" s="314">
        <v>97.608000000000004</v>
      </c>
      <c r="F75" s="219">
        <v>356815665.33999997</v>
      </c>
      <c r="G75" s="314">
        <v>95.365700000000004</v>
      </c>
      <c r="H75" s="219">
        <v>210989129.66</v>
      </c>
      <c r="I75" s="314">
        <v>78.276399999999995</v>
      </c>
      <c r="J75" s="219">
        <v>5657964</v>
      </c>
      <c r="K75" s="314">
        <v>100</v>
      </c>
      <c r="L75" s="219">
        <v>560239996</v>
      </c>
      <c r="M75" s="314">
        <v>98.068700000000007</v>
      </c>
      <c r="N75" s="219">
        <v>704770494.19000006</v>
      </c>
      <c r="O75" s="314">
        <v>99.287400000000005</v>
      </c>
      <c r="P75" s="219">
        <v>188801582.06</v>
      </c>
      <c r="Q75" s="314">
        <v>82.042299999999997</v>
      </c>
      <c r="R75" s="219">
        <v>172632390.91999999</v>
      </c>
      <c r="S75" s="314">
        <v>87.466499999999996</v>
      </c>
    </row>
    <row r="76" spans="1:19" ht="14.25" thickTop="1" thickBot="1" x14ac:dyDescent="0.25">
      <c r="A76" s="313" t="s">
        <v>108</v>
      </c>
      <c r="B76" s="219">
        <v>39597170.850000001</v>
      </c>
      <c r="C76" s="314">
        <v>1.5109999999999999</v>
      </c>
      <c r="D76" s="219">
        <v>0</v>
      </c>
      <c r="E76" s="314">
        <v>0</v>
      </c>
      <c r="F76" s="219">
        <v>3658198.53</v>
      </c>
      <c r="G76" s="314">
        <v>0.97770000000000001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0</v>
      </c>
      <c r="O76" s="314">
        <v>0</v>
      </c>
      <c r="P76" s="219">
        <v>35938972.32</v>
      </c>
      <c r="Q76" s="314">
        <v>15.617000000000001</v>
      </c>
      <c r="R76" s="219">
        <v>0</v>
      </c>
      <c r="S76" s="314">
        <v>0</v>
      </c>
    </row>
    <row r="77" spans="1:19" ht="14.25" thickTop="1" thickBot="1" x14ac:dyDescent="0.25">
      <c r="A77" s="313" t="s">
        <v>134</v>
      </c>
      <c r="B77" s="219">
        <v>2495940942.71</v>
      </c>
      <c r="C77" s="314">
        <v>95.240300000000005</v>
      </c>
      <c r="D77" s="219">
        <v>256436549.69</v>
      </c>
      <c r="E77" s="314">
        <v>97.608000000000004</v>
      </c>
      <c r="F77" s="219">
        <v>360473863.87</v>
      </c>
      <c r="G77" s="314">
        <v>96.343500000000006</v>
      </c>
      <c r="H77" s="219">
        <v>210989129.66</v>
      </c>
      <c r="I77" s="314">
        <v>78.276399999999995</v>
      </c>
      <c r="J77" s="219">
        <v>5657964</v>
      </c>
      <c r="K77" s="314">
        <v>100</v>
      </c>
      <c r="L77" s="219">
        <v>560239996</v>
      </c>
      <c r="M77" s="314">
        <v>98.068700000000007</v>
      </c>
      <c r="N77" s="219">
        <v>704770494.19000006</v>
      </c>
      <c r="O77" s="314">
        <v>99.287400000000005</v>
      </c>
      <c r="P77" s="219">
        <v>224740554.38</v>
      </c>
      <c r="Q77" s="314">
        <v>97.659300000000002</v>
      </c>
      <c r="R77" s="219">
        <v>172632390.91999999</v>
      </c>
      <c r="S77" s="314">
        <v>87.466499999999996</v>
      </c>
    </row>
    <row r="78" spans="1:19" ht="13.5" thickTop="1" x14ac:dyDescent="0.2">
      <c r="A78" t="s">
        <v>90</v>
      </c>
      <c r="B78" s="6">
        <v>21787563.559999999</v>
      </c>
      <c r="C78" s="2">
        <v>0.83140000000000003</v>
      </c>
      <c r="D78" s="6">
        <v>0</v>
      </c>
      <c r="E78" s="2">
        <v>0</v>
      </c>
      <c r="F78" s="6">
        <v>0</v>
      </c>
      <c r="G78" s="2">
        <v>0</v>
      </c>
      <c r="H78" s="6">
        <v>0</v>
      </c>
      <c r="I78" s="2">
        <v>0</v>
      </c>
      <c r="J78" s="6">
        <v>0</v>
      </c>
      <c r="K78" s="2">
        <v>0</v>
      </c>
      <c r="L78" s="6">
        <v>7000000</v>
      </c>
      <c r="M78" s="2">
        <v>1.2253000000000001</v>
      </c>
      <c r="N78" s="6">
        <v>0</v>
      </c>
      <c r="O78" s="2">
        <v>0</v>
      </c>
      <c r="P78" s="6">
        <v>0</v>
      </c>
      <c r="Q78" s="2">
        <v>0</v>
      </c>
      <c r="R78" s="6">
        <v>14787563.560000001</v>
      </c>
      <c r="S78" s="2">
        <v>7.4923000000000002</v>
      </c>
    </row>
    <row r="79" spans="1:19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  <c r="R79" s="6">
        <v>0</v>
      </c>
      <c r="S79" s="2">
        <v>0</v>
      </c>
    </row>
    <row r="80" spans="1:19" ht="13.5" thickBot="1" x14ac:dyDescent="0.25">
      <c r="A80" t="s">
        <v>317</v>
      </c>
      <c r="B80" s="6">
        <v>47407891.920000002</v>
      </c>
      <c r="C80" s="2">
        <v>1.8089999999999999</v>
      </c>
      <c r="D80" s="6">
        <v>0</v>
      </c>
      <c r="E80" s="2">
        <v>0</v>
      </c>
      <c r="F80" s="6">
        <v>0</v>
      </c>
      <c r="G80" s="2">
        <v>0</v>
      </c>
      <c r="H80" s="6">
        <v>47407891.920000002</v>
      </c>
      <c r="I80" s="2">
        <v>17.588200000000001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  <c r="R80" s="6">
        <v>0</v>
      </c>
      <c r="S80" s="2">
        <v>0</v>
      </c>
    </row>
    <row r="81" spans="1:19" ht="14.25" thickTop="1" thickBot="1" x14ac:dyDescent="0.25">
      <c r="A81" s="313" t="s">
        <v>87</v>
      </c>
      <c r="B81" s="219">
        <v>69195455.480000004</v>
      </c>
      <c r="C81" s="314">
        <v>2.6404000000000001</v>
      </c>
      <c r="D81" s="219">
        <v>0</v>
      </c>
      <c r="E81" s="314">
        <v>0</v>
      </c>
      <c r="F81" s="219">
        <v>0</v>
      </c>
      <c r="G81" s="314">
        <v>0</v>
      </c>
      <c r="H81" s="219">
        <v>47407891.920000002</v>
      </c>
      <c r="I81" s="314">
        <v>17.588200000000001</v>
      </c>
      <c r="J81" s="219">
        <v>0</v>
      </c>
      <c r="K81" s="314">
        <v>0</v>
      </c>
      <c r="L81" s="219">
        <v>7000000</v>
      </c>
      <c r="M81" s="314">
        <v>1.2253000000000001</v>
      </c>
      <c r="N81" s="219">
        <v>0</v>
      </c>
      <c r="O81" s="314">
        <v>0</v>
      </c>
      <c r="P81" s="219">
        <v>0</v>
      </c>
      <c r="Q81" s="314">
        <v>0</v>
      </c>
      <c r="R81" s="219">
        <v>14787563.560000001</v>
      </c>
      <c r="S81" s="314">
        <v>7.4923000000000002</v>
      </c>
    </row>
    <row r="82" spans="1:19" ht="14.25" thickTop="1" thickBot="1" x14ac:dyDescent="0.25"/>
    <row r="83" spans="1:19" ht="13.5" thickTop="1" x14ac:dyDescent="0.2">
      <c r="A83" s="3" t="s">
        <v>86</v>
      </c>
      <c r="B83" s="4">
        <v>15691</v>
      </c>
      <c r="C83" s="4"/>
      <c r="D83" s="4">
        <v>364</v>
      </c>
      <c r="E83" s="4"/>
      <c r="F83" s="4">
        <v>4245</v>
      </c>
      <c r="G83" s="4"/>
      <c r="H83" s="4">
        <v>1100</v>
      </c>
      <c r="I83" s="4"/>
      <c r="J83" s="4">
        <v>1</v>
      </c>
      <c r="K83" s="4"/>
      <c r="L83" s="4">
        <v>6300</v>
      </c>
      <c r="M83" s="4"/>
      <c r="N83" s="4">
        <v>1</v>
      </c>
      <c r="O83" s="4"/>
      <c r="P83" s="4">
        <v>2723</v>
      </c>
      <c r="Q83" s="4"/>
      <c r="R83" s="4">
        <v>957</v>
      </c>
      <c r="S83" s="4"/>
    </row>
    <row r="84" spans="1:19" ht="13.5" thickBot="1" x14ac:dyDescent="0.25">
      <c r="A84" s="191" t="s">
        <v>133</v>
      </c>
      <c r="B84" s="229">
        <v>167017.79</v>
      </c>
      <c r="C84" s="229"/>
      <c r="D84" s="229">
        <v>721760.71</v>
      </c>
      <c r="E84" s="229"/>
      <c r="F84" s="229">
        <v>88140.17</v>
      </c>
      <c r="G84" s="229"/>
      <c r="H84" s="229">
        <v>245039.66</v>
      </c>
      <c r="I84" s="229"/>
      <c r="J84" s="229">
        <v>5657965</v>
      </c>
      <c r="K84" s="229"/>
      <c r="L84" s="229">
        <v>90678.25</v>
      </c>
      <c r="M84" s="229"/>
      <c r="N84" s="229">
        <v>709828854.10000002</v>
      </c>
      <c r="O84" s="229"/>
      <c r="P84" s="229">
        <v>84512.33</v>
      </c>
      <c r="Q84" s="229"/>
      <c r="R84" s="229">
        <v>206238.02</v>
      </c>
      <c r="S84" s="229"/>
    </row>
    <row r="85" spans="1:19" ht="13.5" thickTop="1" x14ac:dyDescent="0.2"/>
    <row r="87" spans="1:19" x14ac:dyDescent="0.2">
      <c r="A87" t="s">
        <v>318</v>
      </c>
      <c r="B87" s="6">
        <v>636795977.36000001</v>
      </c>
      <c r="D87" s="6">
        <v>239614305.11000001</v>
      </c>
      <c r="F87" s="6">
        <v>161150840.90000001</v>
      </c>
      <c r="H87" s="6">
        <v>0</v>
      </c>
      <c r="J87" s="6">
        <v>5657965</v>
      </c>
      <c r="L87" s="6">
        <v>68046022.310000002</v>
      </c>
      <c r="N87" s="6">
        <v>0</v>
      </c>
      <c r="P87" s="6">
        <v>39121600.939999998</v>
      </c>
      <c r="R87" s="6">
        <v>123205243.09999999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2.75" x14ac:dyDescent="0.2"/>
  <cols>
    <col min="1" max="1" width="50.7109375" style="316" bestFit="1" customWidth="1"/>
    <col min="2" max="2" width="12.42578125" style="411" bestFit="1" customWidth="1"/>
    <col min="3" max="3" width="8" style="412" bestFit="1" customWidth="1"/>
    <col min="4" max="4" width="12.140625" style="411" bestFit="1" customWidth="1"/>
    <col min="5" max="5" width="8" style="412" bestFit="1" customWidth="1"/>
    <col min="6" max="6" width="12.140625" style="411" bestFit="1" customWidth="1"/>
    <col min="7" max="7" width="8" style="412" bestFit="1" customWidth="1"/>
    <col min="8" max="8" width="12.140625" style="411" bestFit="1" customWidth="1"/>
    <col min="9" max="9" width="8" style="412" bestFit="1" customWidth="1"/>
    <col min="10" max="10" width="12.140625" style="411" bestFit="1" customWidth="1"/>
    <col min="11" max="11" width="8" style="412" bestFit="1" customWidth="1"/>
    <col min="12" max="12" width="12.140625" style="411" bestFit="1" customWidth="1"/>
    <col min="13" max="13" width="8" style="412" bestFit="1" customWidth="1"/>
    <col min="14" max="14" width="12.140625" style="411" bestFit="1" customWidth="1"/>
    <col min="15" max="15" width="8" style="412" bestFit="1" customWidth="1"/>
    <col min="16" max="16" width="12.7109375" style="411" bestFit="1" customWidth="1"/>
    <col min="17" max="17" width="8" style="412" bestFit="1" customWidth="1"/>
    <col min="18" max="18" width="11.140625" style="411" bestFit="1" customWidth="1"/>
    <col min="19" max="19" width="8" style="412" bestFit="1" customWidth="1"/>
    <col min="20" max="20" width="12.140625" style="411" bestFit="1" customWidth="1"/>
    <col min="21" max="21" width="8" style="412" bestFit="1" customWidth="1"/>
    <col min="22" max="22" width="12.7109375" style="411" bestFit="1" customWidth="1"/>
    <col min="23" max="23" width="8" style="412" bestFit="1" customWidth="1"/>
    <col min="24" max="24" width="12.140625" style="411" bestFit="1" customWidth="1"/>
    <col min="25" max="25" width="8" style="412" bestFit="1" customWidth="1"/>
    <col min="26" max="26" width="12.140625" style="411" bestFit="1" customWidth="1"/>
    <col min="27" max="27" width="8" style="412" bestFit="1" customWidth="1"/>
    <col min="28" max="28" width="12.140625" style="411" bestFit="1" customWidth="1"/>
    <col min="29" max="29" width="8" style="412" bestFit="1" customWidth="1"/>
    <col min="30" max="30" width="12.140625" style="411" bestFit="1" customWidth="1"/>
    <col min="31" max="31" width="8" style="412" bestFit="1" customWidth="1"/>
    <col min="32" max="32" width="12.140625" style="411" bestFit="1" customWidth="1"/>
    <col min="33" max="33" width="8" style="412" bestFit="1" customWidth="1"/>
    <col min="34" max="34" width="12.140625" style="411" bestFit="1" customWidth="1"/>
    <col min="35" max="35" width="8" style="412" bestFit="1" customWidth="1"/>
    <col min="36" max="36" width="12.140625" style="411" bestFit="1" customWidth="1"/>
    <col min="37" max="37" width="8" style="412" bestFit="1" customWidth="1"/>
    <col min="38" max="38" width="12.140625" style="411" bestFit="1" customWidth="1"/>
    <col min="39" max="39" width="8" style="412" bestFit="1" customWidth="1"/>
    <col min="40" max="40" width="12.140625" style="411" bestFit="1" customWidth="1"/>
    <col min="41" max="41" width="8" style="412" bestFit="1" customWidth="1"/>
    <col min="42" max="42" width="11.140625" style="411" bestFit="1" customWidth="1"/>
    <col min="43" max="43" width="8" style="412" bestFit="1" customWidth="1"/>
    <col min="44" max="44" width="12.140625" style="411" bestFit="1" customWidth="1"/>
    <col min="45" max="45" width="8" style="412" bestFit="1" customWidth="1"/>
    <col min="46" max="46" width="12.140625" style="411" bestFit="1" customWidth="1"/>
    <col min="47" max="47" width="8" style="412" bestFit="1" customWidth="1"/>
    <col min="48" max="48" width="12.140625" style="411" bestFit="1" customWidth="1"/>
    <col min="49" max="49" width="8" style="412" bestFit="1" customWidth="1"/>
    <col min="50" max="50" width="12.140625" style="411" bestFit="1" customWidth="1"/>
    <col min="51" max="51" width="8" style="412" bestFit="1" customWidth="1"/>
    <col min="52" max="52" width="12.140625" style="411" bestFit="1" customWidth="1"/>
    <col min="53" max="53" width="8" style="412" bestFit="1" customWidth="1"/>
    <col min="54" max="54" width="12.140625" style="411" bestFit="1" customWidth="1"/>
    <col min="55" max="55" width="8" style="412" bestFit="1" customWidth="1"/>
    <col min="56" max="56" width="12.140625" style="411" bestFit="1" customWidth="1"/>
    <col min="57" max="57" width="8" style="412" bestFit="1" customWidth="1"/>
    <col min="58" max="58" width="12.140625" style="411" bestFit="1" customWidth="1"/>
    <col min="59" max="59" width="8" style="412" bestFit="1" customWidth="1"/>
    <col min="60" max="60" width="12.140625" style="411" bestFit="1" customWidth="1"/>
    <col min="61" max="61" width="8" style="412" bestFit="1" customWidth="1"/>
    <col min="62" max="62" width="12.140625" style="411" bestFit="1" customWidth="1"/>
    <col min="63" max="63" width="8" style="412" bestFit="1" customWidth="1"/>
    <col min="64" max="64" width="12.140625" style="411" bestFit="1" customWidth="1"/>
    <col min="65" max="65" width="8" style="412" bestFit="1" customWidth="1"/>
    <col min="66" max="66" width="12.140625" style="411" bestFit="1" customWidth="1"/>
    <col min="67" max="67" width="8" style="412" bestFit="1" customWidth="1"/>
    <col min="68" max="68" width="12.140625" style="411" bestFit="1" customWidth="1"/>
    <col min="69" max="69" width="8" style="412" bestFit="1" customWidth="1"/>
    <col min="70" max="70" width="12.140625" style="411" bestFit="1" customWidth="1"/>
    <col min="71" max="71" width="8" style="412" bestFit="1" customWidth="1"/>
    <col min="72" max="72" width="12.7109375" style="411" bestFit="1" customWidth="1"/>
    <col min="73" max="73" width="8" style="412" bestFit="1" customWidth="1"/>
    <col min="74" max="74" width="12.140625" style="411" bestFit="1" customWidth="1"/>
    <col min="75" max="75" width="8" style="412" bestFit="1" customWidth="1"/>
    <col min="76" max="76" width="12.140625" style="411" bestFit="1" customWidth="1"/>
    <col min="77" max="77" width="8" style="412" bestFit="1" customWidth="1"/>
    <col min="78" max="78" width="12.140625" style="411" bestFit="1" customWidth="1"/>
    <col min="79" max="79" width="9" style="412" bestFit="1" customWidth="1"/>
    <col min="80" max="80" width="12.140625" style="411" bestFit="1" customWidth="1"/>
    <col min="81" max="81" width="8" style="412" bestFit="1" customWidth="1"/>
    <col min="82" max="82" width="12.140625" style="411" bestFit="1" customWidth="1"/>
    <col min="83" max="83" width="9" style="412" bestFit="1" customWidth="1"/>
    <col min="84" max="84" width="12.140625" style="411" bestFit="1" customWidth="1"/>
    <col min="85" max="85" width="8" style="412" bestFit="1" customWidth="1"/>
    <col min="86" max="86" width="12.140625" style="411" bestFit="1" customWidth="1"/>
    <col min="87" max="87" width="8" style="412" bestFit="1" customWidth="1"/>
    <col min="88" max="88" width="12.140625" style="411" bestFit="1" customWidth="1"/>
    <col min="89" max="89" width="8" style="412" bestFit="1" customWidth="1"/>
    <col min="90" max="90" width="12.140625" style="411" bestFit="1" customWidth="1"/>
    <col min="91" max="91" width="8" style="412" bestFit="1" customWidth="1"/>
    <col min="92" max="92" width="12.140625" style="411" bestFit="1" customWidth="1"/>
    <col min="93" max="93" width="8" style="412" bestFit="1" customWidth="1"/>
    <col min="94" max="94" width="12.140625" style="411" bestFit="1" customWidth="1"/>
    <col min="95" max="95" width="7" style="412" bestFit="1" customWidth="1"/>
    <col min="96" max="96" width="12.140625" style="411" bestFit="1" customWidth="1"/>
    <col min="97" max="97" width="8" style="412" bestFit="1" customWidth="1"/>
    <col min="98" max="98" width="12.140625" style="411" bestFit="1" customWidth="1"/>
    <col min="99" max="99" width="8" style="412" bestFit="1" customWidth="1"/>
    <col min="100" max="100" width="12.140625" style="411" bestFit="1" customWidth="1"/>
    <col min="101" max="101" width="8" style="412" bestFit="1" customWidth="1"/>
    <col min="102" max="102" width="12.140625" style="411" bestFit="1" customWidth="1"/>
    <col min="103" max="103" width="8" style="412" bestFit="1" customWidth="1"/>
    <col min="104" max="104" width="12.140625" style="411" bestFit="1" customWidth="1"/>
    <col min="105" max="105" width="8" style="412" bestFit="1" customWidth="1"/>
    <col min="106" max="106" width="12.140625" style="411" bestFit="1" customWidth="1"/>
    <col min="107" max="107" width="8" style="412" bestFit="1" customWidth="1"/>
    <col min="108" max="108" width="12.140625" style="411" bestFit="1" customWidth="1"/>
    <col min="109" max="109" width="8" style="412" bestFit="1" customWidth="1"/>
    <col min="110" max="110" width="12.140625" style="411" bestFit="1" customWidth="1"/>
    <col min="111" max="111" width="8" style="412" bestFit="1" customWidth="1"/>
    <col min="112" max="112" width="12.140625" style="411" bestFit="1" customWidth="1"/>
    <col min="113" max="113" width="8" style="412" bestFit="1" customWidth="1"/>
    <col min="114" max="114" width="12.140625" style="411" bestFit="1" customWidth="1"/>
    <col min="115" max="115" width="8" style="412" bestFit="1" customWidth="1"/>
    <col min="116" max="116" width="12.140625" style="411" bestFit="1" customWidth="1"/>
    <col min="117" max="117" width="8" style="412" bestFit="1" customWidth="1"/>
    <col min="118" max="118" width="12.140625" style="411" bestFit="1" customWidth="1"/>
    <col min="119" max="119" width="8" style="412" bestFit="1" customWidth="1"/>
    <col min="120" max="120" width="11.140625" style="411" bestFit="1" customWidth="1"/>
    <col min="121" max="121" width="8" style="412" bestFit="1" customWidth="1"/>
    <col min="122" max="122" width="12.140625" style="411" bestFit="1" customWidth="1"/>
    <col min="123" max="123" width="8" style="412" bestFit="1" customWidth="1"/>
    <col min="124" max="124" width="12.140625" style="411" bestFit="1" customWidth="1"/>
    <col min="125" max="125" width="8" style="412" bestFit="1" customWidth="1"/>
    <col min="126" max="126" width="12.140625" style="411" bestFit="1" customWidth="1"/>
    <col min="127" max="127" width="8" style="412" bestFit="1" customWidth="1"/>
    <col min="128" max="128" width="12.140625" style="411" bestFit="1" customWidth="1"/>
    <col min="129" max="129" width="8" style="412" bestFit="1" customWidth="1"/>
    <col min="130" max="130" width="12.140625" style="411" bestFit="1" customWidth="1"/>
    <col min="131" max="131" width="8" style="412" bestFit="1" customWidth="1"/>
    <col min="132" max="132" width="11.140625" style="411" bestFit="1" customWidth="1"/>
    <col min="133" max="133" width="8" style="412" bestFit="1" customWidth="1"/>
    <col min="134" max="134" width="12.140625" style="411" bestFit="1" customWidth="1"/>
    <col min="135" max="135" width="8" style="412" bestFit="1" customWidth="1"/>
    <col min="136" max="136" width="12.140625" style="411" bestFit="1" customWidth="1"/>
    <col min="137" max="137" width="8" style="412" bestFit="1" customWidth="1"/>
    <col min="138" max="138" width="12.140625" style="411" bestFit="1" customWidth="1"/>
    <col min="139" max="139" width="8" style="412" bestFit="1" customWidth="1"/>
    <col min="140" max="140" width="12.140625" style="411" bestFit="1" customWidth="1"/>
    <col min="141" max="141" width="8" style="412" bestFit="1" customWidth="1"/>
    <col min="142" max="142" width="12.140625" style="411" bestFit="1" customWidth="1"/>
    <col min="143" max="143" width="8" style="412" bestFit="1" customWidth="1"/>
    <col min="144" max="144" width="12.140625" style="411" bestFit="1" customWidth="1"/>
    <col min="145" max="145" width="4" style="412" bestFit="1" customWidth="1"/>
    <col min="146" max="146" width="12.140625" style="411" bestFit="1" customWidth="1"/>
    <col min="147" max="147" width="8" style="412" bestFit="1" customWidth="1"/>
    <col min="148" max="148" width="11.140625" style="411" bestFit="1" customWidth="1"/>
    <col min="149" max="149" width="8" style="412" bestFit="1" customWidth="1"/>
    <col min="150" max="150" width="10.140625" style="411" bestFit="1" customWidth="1"/>
    <col min="151" max="151" width="8" style="412" bestFit="1" customWidth="1"/>
    <col min="152" max="152" width="12.140625" style="411" bestFit="1" customWidth="1"/>
    <col min="153" max="153" width="8" style="412" bestFit="1" customWidth="1"/>
    <col min="154" max="154" width="11.140625" style="411" bestFit="1" customWidth="1"/>
    <col min="155" max="155" width="8" style="412" bestFit="1" customWidth="1"/>
    <col min="156" max="156" width="11.140625" style="411" bestFit="1" customWidth="1"/>
    <col min="157" max="157" width="8" style="412" bestFit="1" customWidth="1"/>
    <col min="158" max="158" width="11.140625" style="411" bestFit="1" customWidth="1"/>
    <col min="159" max="159" width="8" style="412" bestFit="1" customWidth="1"/>
    <col min="160" max="160" width="12.140625" style="411" bestFit="1" customWidth="1"/>
    <col min="161" max="161" width="8" style="412" bestFit="1" customWidth="1"/>
    <col min="162" max="162" width="12.140625" style="411" bestFit="1" customWidth="1"/>
    <col min="163" max="163" width="8" style="412" bestFit="1" customWidth="1"/>
    <col min="164" max="256" width="9.140625" style="316"/>
    <col min="257" max="257" width="50.7109375" style="316" bestFit="1" customWidth="1"/>
    <col min="258" max="258" width="12.42578125" style="316" bestFit="1" customWidth="1"/>
    <col min="259" max="259" width="8" style="316" bestFit="1" customWidth="1"/>
    <col min="260" max="260" width="12.140625" style="316" bestFit="1" customWidth="1"/>
    <col min="261" max="261" width="8" style="316" bestFit="1" customWidth="1"/>
    <col min="262" max="262" width="12.140625" style="316" bestFit="1" customWidth="1"/>
    <col min="263" max="263" width="8" style="316" bestFit="1" customWidth="1"/>
    <col min="264" max="264" width="12.140625" style="316" bestFit="1" customWidth="1"/>
    <col min="265" max="265" width="8" style="316" bestFit="1" customWidth="1"/>
    <col min="266" max="266" width="12.140625" style="316" bestFit="1" customWidth="1"/>
    <col min="267" max="267" width="8" style="316" bestFit="1" customWidth="1"/>
    <col min="268" max="268" width="12.140625" style="316" bestFit="1" customWidth="1"/>
    <col min="269" max="269" width="8" style="316" bestFit="1" customWidth="1"/>
    <col min="270" max="270" width="12.140625" style="316" bestFit="1" customWidth="1"/>
    <col min="271" max="271" width="8" style="316" bestFit="1" customWidth="1"/>
    <col min="272" max="272" width="12.7109375" style="316" bestFit="1" customWidth="1"/>
    <col min="273" max="273" width="8" style="316" bestFit="1" customWidth="1"/>
    <col min="274" max="274" width="11.140625" style="316" bestFit="1" customWidth="1"/>
    <col min="275" max="275" width="8" style="316" bestFit="1" customWidth="1"/>
    <col min="276" max="276" width="12.140625" style="316" bestFit="1" customWidth="1"/>
    <col min="277" max="277" width="8" style="316" bestFit="1" customWidth="1"/>
    <col min="278" max="278" width="12.7109375" style="316" bestFit="1" customWidth="1"/>
    <col min="279" max="279" width="8" style="316" bestFit="1" customWidth="1"/>
    <col min="280" max="280" width="12.140625" style="316" bestFit="1" customWidth="1"/>
    <col min="281" max="281" width="8" style="316" bestFit="1" customWidth="1"/>
    <col min="282" max="282" width="12.140625" style="316" bestFit="1" customWidth="1"/>
    <col min="283" max="283" width="8" style="316" bestFit="1" customWidth="1"/>
    <col min="284" max="284" width="12.140625" style="316" bestFit="1" customWidth="1"/>
    <col min="285" max="285" width="8" style="316" bestFit="1" customWidth="1"/>
    <col min="286" max="286" width="12.140625" style="316" bestFit="1" customWidth="1"/>
    <col min="287" max="287" width="8" style="316" bestFit="1" customWidth="1"/>
    <col min="288" max="288" width="12.140625" style="316" bestFit="1" customWidth="1"/>
    <col min="289" max="289" width="8" style="316" bestFit="1" customWidth="1"/>
    <col min="290" max="290" width="12.140625" style="316" bestFit="1" customWidth="1"/>
    <col min="291" max="291" width="8" style="316" bestFit="1" customWidth="1"/>
    <col min="292" max="292" width="12.140625" style="316" bestFit="1" customWidth="1"/>
    <col min="293" max="293" width="8" style="316" bestFit="1" customWidth="1"/>
    <col min="294" max="294" width="12.140625" style="316" bestFit="1" customWidth="1"/>
    <col min="295" max="295" width="8" style="316" bestFit="1" customWidth="1"/>
    <col min="296" max="296" width="12.140625" style="316" bestFit="1" customWidth="1"/>
    <col min="297" max="297" width="8" style="316" bestFit="1" customWidth="1"/>
    <col min="298" max="298" width="11.140625" style="316" bestFit="1" customWidth="1"/>
    <col min="299" max="299" width="8" style="316" bestFit="1" customWidth="1"/>
    <col min="300" max="300" width="12.140625" style="316" bestFit="1" customWidth="1"/>
    <col min="301" max="301" width="8" style="316" bestFit="1" customWidth="1"/>
    <col min="302" max="302" width="12.140625" style="316" bestFit="1" customWidth="1"/>
    <col min="303" max="303" width="8" style="316" bestFit="1" customWidth="1"/>
    <col min="304" max="304" width="12.140625" style="316" bestFit="1" customWidth="1"/>
    <col min="305" max="305" width="8" style="316" bestFit="1" customWidth="1"/>
    <col min="306" max="306" width="12.140625" style="316" bestFit="1" customWidth="1"/>
    <col min="307" max="307" width="8" style="316" bestFit="1" customWidth="1"/>
    <col min="308" max="308" width="12.140625" style="316" bestFit="1" customWidth="1"/>
    <col min="309" max="309" width="8" style="316" bestFit="1" customWidth="1"/>
    <col min="310" max="310" width="12.140625" style="316" bestFit="1" customWidth="1"/>
    <col min="311" max="311" width="8" style="316" bestFit="1" customWidth="1"/>
    <col min="312" max="312" width="12.140625" style="316" bestFit="1" customWidth="1"/>
    <col min="313" max="313" width="8" style="316" bestFit="1" customWidth="1"/>
    <col min="314" max="314" width="12.140625" style="316" bestFit="1" customWidth="1"/>
    <col min="315" max="315" width="8" style="316" bestFit="1" customWidth="1"/>
    <col min="316" max="316" width="12.140625" style="316" bestFit="1" customWidth="1"/>
    <col min="317" max="317" width="8" style="316" bestFit="1" customWidth="1"/>
    <col min="318" max="318" width="12.140625" style="316" bestFit="1" customWidth="1"/>
    <col min="319" max="319" width="8" style="316" bestFit="1" customWidth="1"/>
    <col min="320" max="320" width="12.140625" style="316" bestFit="1" customWidth="1"/>
    <col min="321" max="321" width="8" style="316" bestFit="1" customWidth="1"/>
    <col min="322" max="322" width="12.140625" style="316" bestFit="1" customWidth="1"/>
    <col min="323" max="323" width="8" style="316" bestFit="1" customWidth="1"/>
    <col min="324" max="324" width="12.140625" style="316" bestFit="1" customWidth="1"/>
    <col min="325" max="325" width="8" style="316" bestFit="1" customWidth="1"/>
    <col min="326" max="326" width="12.140625" style="316" bestFit="1" customWidth="1"/>
    <col min="327" max="327" width="8" style="316" bestFit="1" customWidth="1"/>
    <col min="328" max="328" width="12.7109375" style="316" bestFit="1" customWidth="1"/>
    <col min="329" max="329" width="8" style="316" bestFit="1" customWidth="1"/>
    <col min="330" max="330" width="12.140625" style="316" bestFit="1" customWidth="1"/>
    <col min="331" max="331" width="8" style="316" bestFit="1" customWidth="1"/>
    <col min="332" max="332" width="12.140625" style="316" bestFit="1" customWidth="1"/>
    <col min="333" max="333" width="8" style="316" bestFit="1" customWidth="1"/>
    <col min="334" max="334" width="12.140625" style="316" bestFit="1" customWidth="1"/>
    <col min="335" max="335" width="9" style="316" bestFit="1" customWidth="1"/>
    <col min="336" max="336" width="12.140625" style="316" bestFit="1" customWidth="1"/>
    <col min="337" max="337" width="8" style="316" bestFit="1" customWidth="1"/>
    <col min="338" max="338" width="12.140625" style="316" bestFit="1" customWidth="1"/>
    <col min="339" max="339" width="9" style="316" bestFit="1" customWidth="1"/>
    <col min="340" max="340" width="12.140625" style="316" bestFit="1" customWidth="1"/>
    <col min="341" max="341" width="8" style="316" bestFit="1" customWidth="1"/>
    <col min="342" max="342" width="12.140625" style="316" bestFit="1" customWidth="1"/>
    <col min="343" max="343" width="8" style="316" bestFit="1" customWidth="1"/>
    <col min="344" max="344" width="12.140625" style="316" bestFit="1" customWidth="1"/>
    <col min="345" max="345" width="8" style="316" bestFit="1" customWidth="1"/>
    <col min="346" max="346" width="12.140625" style="316" bestFit="1" customWidth="1"/>
    <col min="347" max="347" width="8" style="316" bestFit="1" customWidth="1"/>
    <col min="348" max="348" width="12.140625" style="316" bestFit="1" customWidth="1"/>
    <col min="349" max="349" width="8" style="316" bestFit="1" customWidth="1"/>
    <col min="350" max="350" width="12.140625" style="316" bestFit="1" customWidth="1"/>
    <col min="351" max="351" width="7" style="316" bestFit="1" customWidth="1"/>
    <col min="352" max="352" width="12.140625" style="316" bestFit="1" customWidth="1"/>
    <col min="353" max="353" width="8" style="316" bestFit="1" customWidth="1"/>
    <col min="354" max="354" width="12.140625" style="316" bestFit="1" customWidth="1"/>
    <col min="355" max="355" width="8" style="316" bestFit="1" customWidth="1"/>
    <col min="356" max="356" width="12.140625" style="316" bestFit="1" customWidth="1"/>
    <col min="357" max="357" width="8" style="316" bestFit="1" customWidth="1"/>
    <col min="358" max="358" width="12.140625" style="316" bestFit="1" customWidth="1"/>
    <col min="359" max="359" width="8" style="316" bestFit="1" customWidth="1"/>
    <col min="360" max="360" width="12.140625" style="316" bestFit="1" customWidth="1"/>
    <col min="361" max="361" width="8" style="316" bestFit="1" customWidth="1"/>
    <col min="362" max="362" width="12.140625" style="316" bestFit="1" customWidth="1"/>
    <col min="363" max="363" width="8" style="316" bestFit="1" customWidth="1"/>
    <col min="364" max="364" width="12.140625" style="316" bestFit="1" customWidth="1"/>
    <col min="365" max="365" width="8" style="316" bestFit="1" customWidth="1"/>
    <col min="366" max="366" width="12.140625" style="316" bestFit="1" customWidth="1"/>
    <col min="367" max="367" width="8" style="316" bestFit="1" customWidth="1"/>
    <col min="368" max="368" width="12.140625" style="316" bestFit="1" customWidth="1"/>
    <col min="369" max="369" width="8" style="316" bestFit="1" customWidth="1"/>
    <col min="370" max="370" width="12.140625" style="316" bestFit="1" customWidth="1"/>
    <col min="371" max="371" width="8" style="316" bestFit="1" customWidth="1"/>
    <col min="372" max="372" width="12.140625" style="316" bestFit="1" customWidth="1"/>
    <col min="373" max="373" width="8" style="316" bestFit="1" customWidth="1"/>
    <col min="374" max="374" width="12.140625" style="316" bestFit="1" customWidth="1"/>
    <col min="375" max="375" width="8" style="316" bestFit="1" customWidth="1"/>
    <col min="376" max="376" width="11.140625" style="316" bestFit="1" customWidth="1"/>
    <col min="377" max="377" width="8" style="316" bestFit="1" customWidth="1"/>
    <col min="378" max="378" width="12.140625" style="316" bestFit="1" customWidth="1"/>
    <col min="379" max="379" width="8" style="316" bestFit="1" customWidth="1"/>
    <col min="380" max="380" width="12.140625" style="316" bestFit="1" customWidth="1"/>
    <col min="381" max="381" width="8" style="316" bestFit="1" customWidth="1"/>
    <col min="382" max="382" width="12.140625" style="316" bestFit="1" customWidth="1"/>
    <col min="383" max="383" width="8" style="316" bestFit="1" customWidth="1"/>
    <col min="384" max="384" width="12.140625" style="316" bestFit="1" customWidth="1"/>
    <col min="385" max="385" width="8" style="316" bestFit="1" customWidth="1"/>
    <col min="386" max="386" width="12.140625" style="316" bestFit="1" customWidth="1"/>
    <col min="387" max="387" width="8" style="316" bestFit="1" customWidth="1"/>
    <col min="388" max="388" width="11.140625" style="316" bestFit="1" customWidth="1"/>
    <col min="389" max="389" width="8" style="316" bestFit="1" customWidth="1"/>
    <col min="390" max="390" width="12.140625" style="316" bestFit="1" customWidth="1"/>
    <col min="391" max="391" width="8" style="316" bestFit="1" customWidth="1"/>
    <col min="392" max="392" width="12.140625" style="316" bestFit="1" customWidth="1"/>
    <col min="393" max="393" width="8" style="316" bestFit="1" customWidth="1"/>
    <col min="394" max="394" width="12.140625" style="316" bestFit="1" customWidth="1"/>
    <col min="395" max="395" width="8" style="316" bestFit="1" customWidth="1"/>
    <col min="396" max="396" width="12.140625" style="316" bestFit="1" customWidth="1"/>
    <col min="397" max="397" width="8" style="316" bestFit="1" customWidth="1"/>
    <col min="398" max="398" width="12.140625" style="316" bestFit="1" customWidth="1"/>
    <col min="399" max="399" width="8" style="316" bestFit="1" customWidth="1"/>
    <col min="400" max="400" width="12.140625" style="316" bestFit="1" customWidth="1"/>
    <col min="401" max="401" width="4" style="316" bestFit="1" customWidth="1"/>
    <col min="402" max="402" width="12.140625" style="316" bestFit="1" customWidth="1"/>
    <col min="403" max="403" width="8" style="316" bestFit="1" customWidth="1"/>
    <col min="404" max="404" width="11.140625" style="316" bestFit="1" customWidth="1"/>
    <col min="405" max="405" width="8" style="316" bestFit="1" customWidth="1"/>
    <col min="406" max="406" width="10.140625" style="316" bestFit="1" customWidth="1"/>
    <col min="407" max="407" width="8" style="316" bestFit="1" customWidth="1"/>
    <col min="408" max="408" width="12.140625" style="316" bestFit="1" customWidth="1"/>
    <col min="409" max="409" width="8" style="316" bestFit="1" customWidth="1"/>
    <col min="410" max="410" width="11.140625" style="316" bestFit="1" customWidth="1"/>
    <col min="411" max="411" width="8" style="316" bestFit="1" customWidth="1"/>
    <col min="412" max="412" width="11.140625" style="316" bestFit="1" customWidth="1"/>
    <col min="413" max="413" width="8" style="316" bestFit="1" customWidth="1"/>
    <col min="414" max="414" width="11.140625" style="316" bestFit="1" customWidth="1"/>
    <col min="415" max="415" width="8" style="316" bestFit="1" customWidth="1"/>
    <col min="416" max="416" width="12.140625" style="316" bestFit="1" customWidth="1"/>
    <col min="417" max="417" width="8" style="316" bestFit="1" customWidth="1"/>
    <col min="418" max="418" width="12.140625" style="316" bestFit="1" customWidth="1"/>
    <col min="419" max="419" width="8" style="316" bestFit="1" customWidth="1"/>
    <col min="420" max="512" width="9.140625" style="316"/>
    <col min="513" max="513" width="50.7109375" style="316" bestFit="1" customWidth="1"/>
    <col min="514" max="514" width="12.42578125" style="316" bestFit="1" customWidth="1"/>
    <col min="515" max="515" width="8" style="316" bestFit="1" customWidth="1"/>
    <col min="516" max="516" width="12.140625" style="316" bestFit="1" customWidth="1"/>
    <col min="517" max="517" width="8" style="316" bestFit="1" customWidth="1"/>
    <col min="518" max="518" width="12.140625" style="316" bestFit="1" customWidth="1"/>
    <col min="519" max="519" width="8" style="316" bestFit="1" customWidth="1"/>
    <col min="520" max="520" width="12.140625" style="316" bestFit="1" customWidth="1"/>
    <col min="521" max="521" width="8" style="316" bestFit="1" customWidth="1"/>
    <col min="522" max="522" width="12.140625" style="316" bestFit="1" customWidth="1"/>
    <col min="523" max="523" width="8" style="316" bestFit="1" customWidth="1"/>
    <col min="524" max="524" width="12.140625" style="316" bestFit="1" customWidth="1"/>
    <col min="525" max="525" width="8" style="316" bestFit="1" customWidth="1"/>
    <col min="526" max="526" width="12.140625" style="316" bestFit="1" customWidth="1"/>
    <col min="527" max="527" width="8" style="316" bestFit="1" customWidth="1"/>
    <col min="528" max="528" width="12.7109375" style="316" bestFit="1" customWidth="1"/>
    <col min="529" max="529" width="8" style="316" bestFit="1" customWidth="1"/>
    <col min="530" max="530" width="11.140625" style="316" bestFit="1" customWidth="1"/>
    <col min="531" max="531" width="8" style="316" bestFit="1" customWidth="1"/>
    <col min="532" max="532" width="12.140625" style="316" bestFit="1" customWidth="1"/>
    <col min="533" max="533" width="8" style="316" bestFit="1" customWidth="1"/>
    <col min="534" max="534" width="12.7109375" style="316" bestFit="1" customWidth="1"/>
    <col min="535" max="535" width="8" style="316" bestFit="1" customWidth="1"/>
    <col min="536" max="536" width="12.140625" style="316" bestFit="1" customWidth="1"/>
    <col min="537" max="537" width="8" style="316" bestFit="1" customWidth="1"/>
    <col min="538" max="538" width="12.140625" style="316" bestFit="1" customWidth="1"/>
    <col min="539" max="539" width="8" style="316" bestFit="1" customWidth="1"/>
    <col min="540" max="540" width="12.140625" style="316" bestFit="1" customWidth="1"/>
    <col min="541" max="541" width="8" style="316" bestFit="1" customWidth="1"/>
    <col min="542" max="542" width="12.140625" style="316" bestFit="1" customWidth="1"/>
    <col min="543" max="543" width="8" style="316" bestFit="1" customWidth="1"/>
    <col min="544" max="544" width="12.140625" style="316" bestFit="1" customWidth="1"/>
    <col min="545" max="545" width="8" style="316" bestFit="1" customWidth="1"/>
    <col min="546" max="546" width="12.140625" style="316" bestFit="1" customWidth="1"/>
    <col min="547" max="547" width="8" style="316" bestFit="1" customWidth="1"/>
    <col min="548" max="548" width="12.140625" style="316" bestFit="1" customWidth="1"/>
    <col min="549" max="549" width="8" style="316" bestFit="1" customWidth="1"/>
    <col min="550" max="550" width="12.140625" style="316" bestFit="1" customWidth="1"/>
    <col min="551" max="551" width="8" style="316" bestFit="1" customWidth="1"/>
    <col min="552" max="552" width="12.140625" style="316" bestFit="1" customWidth="1"/>
    <col min="553" max="553" width="8" style="316" bestFit="1" customWidth="1"/>
    <col min="554" max="554" width="11.140625" style="316" bestFit="1" customWidth="1"/>
    <col min="555" max="555" width="8" style="316" bestFit="1" customWidth="1"/>
    <col min="556" max="556" width="12.140625" style="316" bestFit="1" customWidth="1"/>
    <col min="557" max="557" width="8" style="316" bestFit="1" customWidth="1"/>
    <col min="558" max="558" width="12.140625" style="316" bestFit="1" customWidth="1"/>
    <col min="559" max="559" width="8" style="316" bestFit="1" customWidth="1"/>
    <col min="560" max="560" width="12.140625" style="316" bestFit="1" customWidth="1"/>
    <col min="561" max="561" width="8" style="316" bestFit="1" customWidth="1"/>
    <col min="562" max="562" width="12.140625" style="316" bestFit="1" customWidth="1"/>
    <col min="563" max="563" width="8" style="316" bestFit="1" customWidth="1"/>
    <col min="564" max="564" width="12.140625" style="316" bestFit="1" customWidth="1"/>
    <col min="565" max="565" width="8" style="316" bestFit="1" customWidth="1"/>
    <col min="566" max="566" width="12.140625" style="316" bestFit="1" customWidth="1"/>
    <col min="567" max="567" width="8" style="316" bestFit="1" customWidth="1"/>
    <col min="568" max="568" width="12.140625" style="316" bestFit="1" customWidth="1"/>
    <col min="569" max="569" width="8" style="316" bestFit="1" customWidth="1"/>
    <col min="570" max="570" width="12.140625" style="316" bestFit="1" customWidth="1"/>
    <col min="571" max="571" width="8" style="316" bestFit="1" customWidth="1"/>
    <col min="572" max="572" width="12.140625" style="316" bestFit="1" customWidth="1"/>
    <col min="573" max="573" width="8" style="316" bestFit="1" customWidth="1"/>
    <col min="574" max="574" width="12.140625" style="316" bestFit="1" customWidth="1"/>
    <col min="575" max="575" width="8" style="316" bestFit="1" customWidth="1"/>
    <col min="576" max="576" width="12.140625" style="316" bestFit="1" customWidth="1"/>
    <col min="577" max="577" width="8" style="316" bestFit="1" customWidth="1"/>
    <col min="578" max="578" width="12.140625" style="316" bestFit="1" customWidth="1"/>
    <col min="579" max="579" width="8" style="316" bestFit="1" customWidth="1"/>
    <col min="580" max="580" width="12.140625" style="316" bestFit="1" customWidth="1"/>
    <col min="581" max="581" width="8" style="316" bestFit="1" customWidth="1"/>
    <col min="582" max="582" width="12.140625" style="316" bestFit="1" customWidth="1"/>
    <col min="583" max="583" width="8" style="316" bestFit="1" customWidth="1"/>
    <col min="584" max="584" width="12.7109375" style="316" bestFit="1" customWidth="1"/>
    <col min="585" max="585" width="8" style="316" bestFit="1" customWidth="1"/>
    <col min="586" max="586" width="12.140625" style="316" bestFit="1" customWidth="1"/>
    <col min="587" max="587" width="8" style="316" bestFit="1" customWidth="1"/>
    <col min="588" max="588" width="12.140625" style="316" bestFit="1" customWidth="1"/>
    <col min="589" max="589" width="8" style="316" bestFit="1" customWidth="1"/>
    <col min="590" max="590" width="12.140625" style="316" bestFit="1" customWidth="1"/>
    <col min="591" max="591" width="9" style="316" bestFit="1" customWidth="1"/>
    <col min="592" max="592" width="12.140625" style="316" bestFit="1" customWidth="1"/>
    <col min="593" max="593" width="8" style="316" bestFit="1" customWidth="1"/>
    <col min="594" max="594" width="12.140625" style="316" bestFit="1" customWidth="1"/>
    <col min="595" max="595" width="9" style="316" bestFit="1" customWidth="1"/>
    <col min="596" max="596" width="12.140625" style="316" bestFit="1" customWidth="1"/>
    <col min="597" max="597" width="8" style="316" bestFit="1" customWidth="1"/>
    <col min="598" max="598" width="12.140625" style="316" bestFit="1" customWidth="1"/>
    <col min="599" max="599" width="8" style="316" bestFit="1" customWidth="1"/>
    <col min="600" max="600" width="12.140625" style="316" bestFit="1" customWidth="1"/>
    <col min="601" max="601" width="8" style="316" bestFit="1" customWidth="1"/>
    <col min="602" max="602" width="12.140625" style="316" bestFit="1" customWidth="1"/>
    <col min="603" max="603" width="8" style="316" bestFit="1" customWidth="1"/>
    <col min="604" max="604" width="12.140625" style="316" bestFit="1" customWidth="1"/>
    <col min="605" max="605" width="8" style="316" bestFit="1" customWidth="1"/>
    <col min="606" max="606" width="12.140625" style="316" bestFit="1" customWidth="1"/>
    <col min="607" max="607" width="7" style="316" bestFit="1" customWidth="1"/>
    <col min="608" max="608" width="12.140625" style="316" bestFit="1" customWidth="1"/>
    <col min="609" max="609" width="8" style="316" bestFit="1" customWidth="1"/>
    <col min="610" max="610" width="12.140625" style="316" bestFit="1" customWidth="1"/>
    <col min="611" max="611" width="8" style="316" bestFit="1" customWidth="1"/>
    <col min="612" max="612" width="12.140625" style="316" bestFit="1" customWidth="1"/>
    <col min="613" max="613" width="8" style="316" bestFit="1" customWidth="1"/>
    <col min="614" max="614" width="12.140625" style="316" bestFit="1" customWidth="1"/>
    <col min="615" max="615" width="8" style="316" bestFit="1" customWidth="1"/>
    <col min="616" max="616" width="12.140625" style="316" bestFit="1" customWidth="1"/>
    <col min="617" max="617" width="8" style="316" bestFit="1" customWidth="1"/>
    <col min="618" max="618" width="12.140625" style="316" bestFit="1" customWidth="1"/>
    <col min="619" max="619" width="8" style="316" bestFit="1" customWidth="1"/>
    <col min="620" max="620" width="12.140625" style="316" bestFit="1" customWidth="1"/>
    <col min="621" max="621" width="8" style="316" bestFit="1" customWidth="1"/>
    <col min="622" max="622" width="12.140625" style="316" bestFit="1" customWidth="1"/>
    <col min="623" max="623" width="8" style="316" bestFit="1" customWidth="1"/>
    <col min="624" max="624" width="12.140625" style="316" bestFit="1" customWidth="1"/>
    <col min="625" max="625" width="8" style="316" bestFit="1" customWidth="1"/>
    <col min="626" max="626" width="12.140625" style="316" bestFit="1" customWidth="1"/>
    <col min="627" max="627" width="8" style="316" bestFit="1" customWidth="1"/>
    <col min="628" max="628" width="12.140625" style="316" bestFit="1" customWidth="1"/>
    <col min="629" max="629" width="8" style="316" bestFit="1" customWidth="1"/>
    <col min="630" max="630" width="12.140625" style="316" bestFit="1" customWidth="1"/>
    <col min="631" max="631" width="8" style="316" bestFit="1" customWidth="1"/>
    <col min="632" max="632" width="11.140625" style="316" bestFit="1" customWidth="1"/>
    <col min="633" max="633" width="8" style="316" bestFit="1" customWidth="1"/>
    <col min="634" max="634" width="12.140625" style="316" bestFit="1" customWidth="1"/>
    <col min="635" max="635" width="8" style="316" bestFit="1" customWidth="1"/>
    <col min="636" max="636" width="12.140625" style="316" bestFit="1" customWidth="1"/>
    <col min="637" max="637" width="8" style="316" bestFit="1" customWidth="1"/>
    <col min="638" max="638" width="12.140625" style="316" bestFit="1" customWidth="1"/>
    <col min="639" max="639" width="8" style="316" bestFit="1" customWidth="1"/>
    <col min="640" max="640" width="12.140625" style="316" bestFit="1" customWidth="1"/>
    <col min="641" max="641" width="8" style="316" bestFit="1" customWidth="1"/>
    <col min="642" max="642" width="12.140625" style="316" bestFit="1" customWidth="1"/>
    <col min="643" max="643" width="8" style="316" bestFit="1" customWidth="1"/>
    <col min="644" max="644" width="11.140625" style="316" bestFit="1" customWidth="1"/>
    <col min="645" max="645" width="8" style="316" bestFit="1" customWidth="1"/>
    <col min="646" max="646" width="12.140625" style="316" bestFit="1" customWidth="1"/>
    <col min="647" max="647" width="8" style="316" bestFit="1" customWidth="1"/>
    <col min="648" max="648" width="12.140625" style="316" bestFit="1" customWidth="1"/>
    <col min="649" max="649" width="8" style="316" bestFit="1" customWidth="1"/>
    <col min="650" max="650" width="12.140625" style="316" bestFit="1" customWidth="1"/>
    <col min="651" max="651" width="8" style="316" bestFit="1" customWidth="1"/>
    <col min="652" max="652" width="12.140625" style="316" bestFit="1" customWidth="1"/>
    <col min="653" max="653" width="8" style="316" bestFit="1" customWidth="1"/>
    <col min="654" max="654" width="12.140625" style="316" bestFit="1" customWidth="1"/>
    <col min="655" max="655" width="8" style="316" bestFit="1" customWidth="1"/>
    <col min="656" max="656" width="12.140625" style="316" bestFit="1" customWidth="1"/>
    <col min="657" max="657" width="4" style="316" bestFit="1" customWidth="1"/>
    <col min="658" max="658" width="12.140625" style="316" bestFit="1" customWidth="1"/>
    <col min="659" max="659" width="8" style="316" bestFit="1" customWidth="1"/>
    <col min="660" max="660" width="11.140625" style="316" bestFit="1" customWidth="1"/>
    <col min="661" max="661" width="8" style="316" bestFit="1" customWidth="1"/>
    <col min="662" max="662" width="10.140625" style="316" bestFit="1" customWidth="1"/>
    <col min="663" max="663" width="8" style="316" bestFit="1" customWidth="1"/>
    <col min="664" max="664" width="12.140625" style="316" bestFit="1" customWidth="1"/>
    <col min="665" max="665" width="8" style="316" bestFit="1" customWidth="1"/>
    <col min="666" max="666" width="11.140625" style="316" bestFit="1" customWidth="1"/>
    <col min="667" max="667" width="8" style="316" bestFit="1" customWidth="1"/>
    <col min="668" max="668" width="11.140625" style="316" bestFit="1" customWidth="1"/>
    <col min="669" max="669" width="8" style="316" bestFit="1" customWidth="1"/>
    <col min="670" max="670" width="11.140625" style="316" bestFit="1" customWidth="1"/>
    <col min="671" max="671" width="8" style="316" bestFit="1" customWidth="1"/>
    <col min="672" max="672" width="12.140625" style="316" bestFit="1" customWidth="1"/>
    <col min="673" max="673" width="8" style="316" bestFit="1" customWidth="1"/>
    <col min="674" max="674" width="12.140625" style="316" bestFit="1" customWidth="1"/>
    <col min="675" max="675" width="8" style="316" bestFit="1" customWidth="1"/>
    <col min="676" max="768" width="9.140625" style="316"/>
    <col min="769" max="769" width="50.7109375" style="316" bestFit="1" customWidth="1"/>
    <col min="770" max="770" width="12.42578125" style="316" bestFit="1" customWidth="1"/>
    <col min="771" max="771" width="8" style="316" bestFit="1" customWidth="1"/>
    <col min="772" max="772" width="12.140625" style="316" bestFit="1" customWidth="1"/>
    <col min="773" max="773" width="8" style="316" bestFit="1" customWidth="1"/>
    <col min="774" max="774" width="12.140625" style="316" bestFit="1" customWidth="1"/>
    <col min="775" max="775" width="8" style="316" bestFit="1" customWidth="1"/>
    <col min="776" max="776" width="12.140625" style="316" bestFit="1" customWidth="1"/>
    <col min="777" max="777" width="8" style="316" bestFit="1" customWidth="1"/>
    <col min="778" max="778" width="12.140625" style="316" bestFit="1" customWidth="1"/>
    <col min="779" max="779" width="8" style="316" bestFit="1" customWidth="1"/>
    <col min="780" max="780" width="12.140625" style="316" bestFit="1" customWidth="1"/>
    <col min="781" max="781" width="8" style="316" bestFit="1" customWidth="1"/>
    <col min="782" max="782" width="12.140625" style="316" bestFit="1" customWidth="1"/>
    <col min="783" max="783" width="8" style="316" bestFit="1" customWidth="1"/>
    <col min="784" max="784" width="12.7109375" style="316" bestFit="1" customWidth="1"/>
    <col min="785" max="785" width="8" style="316" bestFit="1" customWidth="1"/>
    <col min="786" max="786" width="11.140625" style="316" bestFit="1" customWidth="1"/>
    <col min="787" max="787" width="8" style="316" bestFit="1" customWidth="1"/>
    <col min="788" max="788" width="12.140625" style="316" bestFit="1" customWidth="1"/>
    <col min="789" max="789" width="8" style="316" bestFit="1" customWidth="1"/>
    <col min="790" max="790" width="12.7109375" style="316" bestFit="1" customWidth="1"/>
    <col min="791" max="791" width="8" style="316" bestFit="1" customWidth="1"/>
    <col min="792" max="792" width="12.140625" style="316" bestFit="1" customWidth="1"/>
    <col min="793" max="793" width="8" style="316" bestFit="1" customWidth="1"/>
    <col min="794" max="794" width="12.140625" style="316" bestFit="1" customWidth="1"/>
    <col min="795" max="795" width="8" style="316" bestFit="1" customWidth="1"/>
    <col min="796" max="796" width="12.140625" style="316" bestFit="1" customWidth="1"/>
    <col min="797" max="797" width="8" style="316" bestFit="1" customWidth="1"/>
    <col min="798" max="798" width="12.140625" style="316" bestFit="1" customWidth="1"/>
    <col min="799" max="799" width="8" style="316" bestFit="1" customWidth="1"/>
    <col min="800" max="800" width="12.140625" style="316" bestFit="1" customWidth="1"/>
    <col min="801" max="801" width="8" style="316" bestFit="1" customWidth="1"/>
    <col min="802" max="802" width="12.140625" style="316" bestFit="1" customWidth="1"/>
    <col min="803" max="803" width="8" style="316" bestFit="1" customWidth="1"/>
    <col min="804" max="804" width="12.140625" style="316" bestFit="1" customWidth="1"/>
    <col min="805" max="805" width="8" style="316" bestFit="1" customWidth="1"/>
    <col min="806" max="806" width="12.140625" style="316" bestFit="1" customWidth="1"/>
    <col min="807" max="807" width="8" style="316" bestFit="1" customWidth="1"/>
    <col min="808" max="808" width="12.140625" style="316" bestFit="1" customWidth="1"/>
    <col min="809" max="809" width="8" style="316" bestFit="1" customWidth="1"/>
    <col min="810" max="810" width="11.140625" style="316" bestFit="1" customWidth="1"/>
    <col min="811" max="811" width="8" style="316" bestFit="1" customWidth="1"/>
    <col min="812" max="812" width="12.140625" style="316" bestFit="1" customWidth="1"/>
    <col min="813" max="813" width="8" style="316" bestFit="1" customWidth="1"/>
    <col min="814" max="814" width="12.140625" style="316" bestFit="1" customWidth="1"/>
    <col min="815" max="815" width="8" style="316" bestFit="1" customWidth="1"/>
    <col min="816" max="816" width="12.140625" style="316" bestFit="1" customWidth="1"/>
    <col min="817" max="817" width="8" style="316" bestFit="1" customWidth="1"/>
    <col min="818" max="818" width="12.140625" style="316" bestFit="1" customWidth="1"/>
    <col min="819" max="819" width="8" style="316" bestFit="1" customWidth="1"/>
    <col min="820" max="820" width="12.140625" style="316" bestFit="1" customWidth="1"/>
    <col min="821" max="821" width="8" style="316" bestFit="1" customWidth="1"/>
    <col min="822" max="822" width="12.140625" style="316" bestFit="1" customWidth="1"/>
    <col min="823" max="823" width="8" style="316" bestFit="1" customWidth="1"/>
    <col min="824" max="824" width="12.140625" style="316" bestFit="1" customWidth="1"/>
    <col min="825" max="825" width="8" style="316" bestFit="1" customWidth="1"/>
    <col min="826" max="826" width="12.140625" style="316" bestFit="1" customWidth="1"/>
    <col min="827" max="827" width="8" style="316" bestFit="1" customWidth="1"/>
    <col min="828" max="828" width="12.140625" style="316" bestFit="1" customWidth="1"/>
    <col min="829" max="829" width="8" style="316" bestFit="1" customWidth="1"/>
    <col min="830" max="830" width="12.140625" style="316" bestFit="1" customWidth="1"/>
    <col min="831" max="831" width="8" style="316" bestFit="1" customWidth="1"/>
    <col min="832" max="832" width="12.140625" style="316" bestFit="1" customWidth="1"/>
    <col min="833" max="833" width="8" style="316" bestFit="1" customWidth="1"/>
    <col min="834" max="834" width="12.140625" style="316" bestFit="1" customWidth="1"/>
    <col min="835" max="835" width="8" style="316" bestFit="1" customWidth="1"/>
    <col min="836" max="836" width="12.140625" style="316" bestFit="1" customWidth="1"/>
    <col min="837" max="837" width="8" style="316" bestFit="1" customWidth="1"/>
    <col min="838" max="838" width="12.140625" style="316" bestFit="1" customWidth="1"/>
    <col min="839" max="839" width="8" style="316" bestFit="1" customWidth="1"/>
    <col min="840" max="840" width="12.7109375" style="316" bestFit="1" customWidth="1"/>
    <col min="841" max="841" width="8" style="316" bestFit="1" customWidth="1"/>
    <col min="842" max="842" width="12.140625" style="316" bestFit="1" customWidth="1"/>
    <col min="843" max="843" width="8" style="316" bestFit="1" customWidth="1"/>
    <col min="844" max="844" width="12.140625" style="316" bestFit="1" customWidth="1"/>
    <col min="845" max="845" width="8" style="316" bestFit="1" customWidth="1"/>
    <col min="846" max="846" width="12.140625" style="316" bestFit="1" customWidth="1"/>
    <col min="847" max="847" width="9" style="316" bestFit="1" customWidth="1"/>
    <col min="848" max="848" width="12.140625" style="316" bestFit="1" customWidth="1"/>
    <col min="849" max="849" width="8" style="316" bestFit="1" customWidth="1"/>
    <col min="850" max="850" width="12.140625" style="316" bestFit="1" customWidth="1"/>
    <col min="851" max="851" width="9" style="316" bestFit="1" customWidth="1"/>
    <col min="852" max="852" width="12.140625" style="316" bestFit="1" customWidth="1"/>
    <col min="853" max="853" width="8" style="316" bestFit="1" customWidth="1"/>
    <col min="854" max="854" width="12.140625" style="316" bestFit="1" customWidth="1"/>
    <col min="855" max="855" width="8" style="316" bestFit="1" customWidth="1"/>
    <col min="856" max="856" width="12.140625" style="316" bestFit="1" customWidth="1"/>
    <col min="857" max="857" width="8" style="316" bestFit="1" customWidth="1"/>
    <col min="858" max="858" width="12.140625" style="316" bestFit="1" customWidth="1"/>
    <col min="859" max="859" width="8" style="316" bestFit="1" customWidth="1"/>
    <col min="860" max="860" width="12.140625" style="316" bestFit="1" customWidth="1"/>
    <col min="861" max="861" width="8" style="316" bestFit="1" customWidth="1"/>
    <col min="862" max="862" width="12.140625" style="316" bestFit="1" customWidth="1"/>
    <col min="863" max="863" width="7" style="316" bestFit="1" customWidth="1"/>
    <col min="864" max="864" width="12.140625" style="316" bestFit="1" customWidth="1"/>
    <col min="865" max="865" width="8" style="316" bestFit="1" customWidth="1"/>
    <col min="866" max="866" width="12.140625" style="316" bestFit="1" customWidth="1"/>
    <col min="867" max="867" width="8" style="316" bestFit="1" customWidth="1"/>
    <col min="868" max="868" width="12.140625" style="316" bestFit="1" customWidth="1"/>
    <col min="869" max="869" width="8" style="316" bestFit="1" customWidth="1"/>
    <col min="870" max="870" width="12.140625" style="316" bestFit="1" customWidth="1"/>
    <col min="871" max="871" width="8" style="316" bestFit="1" customWidth="1"/>
    <col min="872" max="872" width="12.140625" style="316" bestFit="1" customWidth="1"/>
    <col min="873" max="873" width="8" style="316" bestFit="1" customWidth="1"/>
    <col min="874" max="874" width="12.140625" style="316" bestFit="1" customWidth="1"/>
    <col min="875" max="875" width="8" style="316" bestFit="1" customWidth="1"/>
    <col min="876" max="876" width="12.140625" style="316" bestFit="1" customWidth="1"/>
    <col min="877" max="877" width="8" style="316" bestFit="1" customWidth="1"/>
    <col min="878" max="878" width="12.140625" style="316" bestFit="1" customWidth="1"/>
    <col min="879" max="879" width="8" style="316" bestFit="1" customWidth="1"/>
    <col min="880" max="880" width="12.140625" style="316" bestFit="1" customWidth="1"/>
    <col min="881" max="881" width="8" style="316" bestFit="1" customWidth="1"/>
    <col min="882" max="882" width="12.140625" style="316" bestFit="1" customWidth="1"/>
    <col min="883" max="883" width="8" style="316" bestFit="1" customWidth="1"/>
    <col min="884" max="884" width="12.140625" style="316" bestFit="1" customWidth="1"/>
    <col min="885" max="885" width="8" style="316" bestFit="1" customWidth="1"/>
    <col min="886" max="886" width="12.140625" style="316" bestFit="1" customWidth="1"/>
    <col min="887" max="887" width="8" style="316" bestFit="1" customWidth="1"/>
    <col min="888" max="888" width="11.140625" style="316" bestFit="1" customWidth="1"/>
    <col min="889" max="889" width="8" style="316" bestFit="1" customWidth="1"/>
    <col min="890" max="890" width="12.140625" style="316" bestFit="1" customWidth="1"/>
    <col min="891" max="891" width="8" style="316" bestFit="1" customWidth="1"/>
    <col min="892" max="892" width="12.140625" style="316" bestFit="1" customWidth="1"/>
    <col min="893" max="893" width="8" style="316" bestFit="1" customWidth="1"/>
    <col min="894" max="894" width="12.140625" style="316" bestFit="1" customWidth="1"/>
    <col min="895" max="895" width="8" style="316" bestFit="1" customWidth="1"/>
    <col min="896" max="896" width="12.140625" style="316" bestFit="1" customWidth="1"/>
    <col min="897" max="897" width="8" style="316" bestFit="1" customWidth="1"/>
    <col min="898" max="898" width="12.140625" style="316" bestFit="1" customWidth="1"/>
    <col min="899" max="899" width="8" style="316" bestFit="1" customWidth="1"/>
    <col min="900" max="900" width="11.140625" style="316" bestFit="1" customWidth="1"/>
    <col min="901" max="901" width="8" style="316" bestFit="1" customWidth="1"/>
    <col min="902" max="902" width="12.140625" style="316" bestFit="1" customWidth="1"/>
    <col min="903" max="903" width="8" style="316" bestFit="1" customWidth="1"/>
    <col min="904" max="904" width="12.140625" style="316" bestFit="1" customWidth="1"/>
    <col min="905" max="905" width="8" style="316" bestFit="1" customWidth="1"/>
    <col min="906" max="906" width="12.140625" style="316" bestFit="1" customWidth="1"/>
    <col min="907" max="907" width="8" style="316" bestFit="1" customWidth="1"/>
    <col min="908" max="908" width="12.140625" style="316" bestFit="1" customWidth="1"/>
    <col min="909" max="909" width="8" style="316" bestFit="1" customWidth="1"/>
    <col min="910" max="910" width="12.140625" style="316" bestFit="1" customWidth="1"/>
    <col min="911" max="911" width="8" style="316" bestFit="1" customWidth="1"/>
    <col min="912" max="912" width="12.140625" style="316" bestFit="1" customWidth="1"/>
    <col min="913" max="913" width="4" style="316" bestFit="1" customWidth="1"/>
    <col min="914" max="914" width="12.140625" style="316" bestFit="1" customWidth="1"/>
    <col min="915" max="915" width="8" style="316" bestFit="1" customWidth="1"/>
    <col min="916" max="916" width="11.140625" style="316" bestFit="1" customWidth="1"/>
    <col min="917" max="917" width="8" style="316" bestFit="1" customWidth="1"/>
    <col min="918" max="918" width="10.140625" style="316" bestFit="1" customWidth="1"/>
    <col min="919" max="919" width="8" style="316" bestFit="1" customWidth="1"/>
    <col min="920" max="920" width="12.140625" style="316" bestFit="1" customWidth="1"/>
    <col min="921" max="921" width="8" style="316" bestFit="1" customWidth="1"/>
    <col min="922" max="922" width="11.140625" style="316" bestFit="1" customWidth="1"/>
    <col min="923" max="923" width="8" style="316" bestFit="1" customWidth="1"/>
    <col min="924" max="924" width="11.140625" style="316" bestFit="1" customWidth="1"/>
    <col min="925" max="925" width="8" style="316" bestFit="1" customWidth="1"/>
    <col min="926" max="926" width="11.140625" style="316" bestFit="1" customWidth="1"/>
    <col min="927" max="927" width="8" style="316" bestFit="1" customWidth="1"/>
    <col min="928" max="928" width="12.140625" style="316" bestFit="1" customWidth="1"/>
    <col min="929" max="929" width="8" style="316" bestFit="1" customWidth="1"/>
    <col min="930" max="930" width="12.140625" style="316" bestFit="1" customWidth="1"/>
    <col min="931" max="931" width="8" style="316" bestFit="1" customWidth="1"/>
    <col min="932" max="1024" width="9.140625" style="316"/>
    <col min="1025" max="1025" width="50.7109375" style="316" bestFit="1" customWidth="1"/>
    <col min="1026" max="1026" width="12.42578125" style="316" bestFit="1" customWidth="1"/>
    <col min="1027" max="1027" width="8" style="316" bestFit="1" customWidth="1"/>
    <col min="1028" max="1028" width="12.140625" style="316" bestFit="1" customWidth="1"/>
    <col min="1029" max="1029" width="8" style="316" bestFit="1" customWidth="1"/>
    <col min="1030" max="1030" width="12.140625" style="316" bestFit="1" customWidth="1"/>
    <col min="1031" max="1031" width="8" style="316" bestFit="1" customWidth="1"/>
    <col min="1032" max="1032" width="12.140625" style="316" bestFit="1" customWidth="1"/>
    <col min="1033" max="1033" width="8" style="316" bestFit="1" customWidth="1"/>
    <col min="1034" max="1034" width="12.140625" style="316" bestFit="1" customWidth="1"/>
    <col min="1035" max="1035" width="8" style="316" bestFit="1" customWidth="1"/>
    <col min="1036" max="1036" width="12.140625" style="316" bestFit="1" customWidth="1"/>
    <col min="1037" max="1037" width="8" style="316" bestFit="1" customWidth="1"/>
    <col min="1038" max="1038" width="12.140625" style="316" bestFit="1" customWidth="1"/>
    <col min="1039" max="1039" width="8" style="316" bestFit="1" customWidth="1"/>
    <col min="1040" max="1040" width="12.7109375" style="316" bestFit="1" customWidth="1"/>
    <col min="1041" max="1041" width="8" style="316" bestFit="1" customWidth="1"/>
    <col min="1042" max="1042" width="11.140625" style="316" bestFit="1" customWidth="1"/>
    <col min="1043" max="1043" width="8" style="316" bestFit="1" customWidth="1"/>
    <col min="1044" max="1044" width="12.140625" style="316" bestFit="1" customWidth="1"/>
    <col min="1045" max="1045" width="8" style="316" bestFit="1" customWidth="1"/>
    <col min="1046" max="1046" width="12.7109375" style="316" bestFit="1" customWidth="1"/>
    <col min="1047" max="1047" width="8" style="316" bestFit="1" customWidth="1"/>
    <col min="1048" max="1048" width="12.140625" style="316" bestFit="1" customWidth="1"/>
    <col min="1049" max="1049" width="8" style="316" bestFit="1" customWidth="1"/>
    <col min="1050" max="1050" width="12.140625" style="316" bestFit="1" customWidth="1"/>
    <col min="1051" max="1051" width="8" style="316" bestFit="1" customWidth="1"/>
    <col min="1052" max="1052" width="12.140625" style="316" bestFit="1" customWidth="1"/>
    <col min="1053" max="1053" width="8" style="316" bestFit="1" customWidth="1"/>
    <col min="1054" max="1054" width="12.140625" style="316" bestFit="1" customWidth="1"/>
    <col min="1055" max="1055" width="8" style="316" bestFit="1" customWidth="1"/>
    <col min="1056" max="1056" width="12.140625" style="316" bestFit="1" customWidth="1"/>
    <col min="1057" max="1057" width="8" style="316" bestFit="1" customWidth="1"/>
    <col min="1058" max="1058" width="12.140625" style="316" bestFit="1" customWidth="1"/>
    <col min="1059" max="1059" width="8" style="316" bestFit="1" customWidth="1"/>
    <col min="1060" max="1060" width="12.140625" style="316" bestFit="1" customWidth="1"/>
    <col min="1061" max="1061" width="8" style="316" bestFit="1" customWidth="1"/>
    <col min="1062" max="1062" width="12.140625" style="316" bestFit="1" customWidth="1"/>
    <col min="1063" max="1063" width="8" style="316" bestFit="1" customWidth="1"/>
    <col min="1064" max="1064" width="12.140625" style="316" bestFit="1" customWidth="1"/>
    <col min="1065" max="1065" width="8" style="316" bestFit="1" customWidth="1"/>
    <col min="1066" max="1066" width="11.140625" style="316" bestFit="1" customWidth="1"/>
    <col min="1067" max="1067" width="8" style="316" bestFit="1" customWidth="1"/>
    <col min="1068" max="1068" width="12.140625" style="316" bestFit="1" customWidth="1"/>
    <col min="1069" max="1069" width="8" style="316" bestFit="1" customWidth="1"/>
    <col min="1070" max="1070" width="12.140625" style="316" bestFit="1" customWidth="1"/>
    <col min="1071" max="1071" width="8" style="316" bestFit="1" customWidth="1"/>
    <col min="1072" max="1072" width="12.140625" style="316" bestFit="1" customWidth="1"/>
    <col min="1073" max="1073" width="8" style="316" bestFit="1" customWidth="1"/>
    <col min="1074" max="1074" width="12.140625" style="316" bestFit="1" customWidth="1"/>
    <col min="1075" max="1075" width="8" style="316" bestFit="1" customWidth="1"/>
    <col min="1076" max="1076" width="12.140625" style="316" bestFit="1" customWidth="1"/>
    <col min="1077" max="1077" width="8" style="316" bestFit="1" customWidth="1"/>
    <col min="1078" max="1078" width="12.140625" style="316" bestFit="1" customWidth="1"/>
    <col min="1079" max="1079" width="8" style="316" bestFit="1" customWidth="1"/>
    <col min="1080" max="1080" width="12.140625" style="316" bestFit="1" customWidth="1"/>
    <col min="1081" max="1081" width="8" style="316" bestFit="1" customWidth="1"/>
    <col min="1082" max="1082" width="12.140625" style="316" bestFit="1" customWidth="1"/>
    <col min="1083" max="1083" width="8" style="316" bestFit="1" customWidth="1"/>
    <col min="1084" max="1084" width="12.140625" style="316" bestFit="1" customWidth="1"/>
    <col min="1085" max="1085" width="8" style="316" bestFit="1" customWidth="1"/>
    <col min="1086" max="1086" width="12.140625" style="316" bestFit="1" customWidth="1"/>
    <col min="1087" max="1087" width="8" style="316" bestFit="1" customWidth="1"/>
    <col min="1088" max="1088" width="12.140625" style="316" bestFit="1" customWidth="1"/>
    <col min="1089" max="1089" width="8" style="316" bestFit="1" customWidth="1"/>
    <col min="1090" max="1090" width="12.140625" style="316" bestFit="1" customWidth="1"/>
    <col min="1091" max="1091" width="8" style="316" bestFit="1" customWidth="1"/>
    <col min="1092" max="1092" width="12.140625" style="316" bestFit="1" customWidth="1"/>
    <col min="1093" max="1093" width="8" style="316" bestFit="1" customWidth="1"/>
    <col min="1094" max="1094" width="12.140625" style="316" bestFit="1" customWidth="1"/>
    <col min="1095" max="1095" width="8" style="316" bestFit="1" customWidth="1"/>
    <col min="1096" max="1096" width="12.7109375" style="316" bestFit="1" customWidth="1"/>
    <col min="1097" max="1097" width="8" style="316" bestFit="1" customWidth="1"/>
    <col min="1098" max="1098" width="12.140625" style="316" bestFit="1" customWidth="1"/>
    <col min="1099" max="1099" width="8" style="316" bestFit="1" customWidth="1"/>
    <col min="1100" max="1100" width="12.140625" style="316" bestFit="1" customWidth="1"/>
    <col min="1101" max="1101" width="8" style="316" bestFit="1" customWidth="1"/>
    <col min="1102" max="1102" width="12.140625" style="316" bestFit="1" customWidth="1"/>
    <col min="1103" max="1103" width="9" style="316" bestFit="1" customWidth="1"/>
    <col min="1104" max="1104" width="12.140625" style="316" bestFit="1" customWidth="1"/>
    <col min="1105" max="1105" width="8" style="316" bestFit="1" customWidth="1"/>
    <col min="1106" max="1106" width="12.140625" style="316" bestFit="1" customWidth="1"/>
    <col min="1107" max="1107" width="9" style="316" bestFit="1" customWidth="1"/>
    <col min="1108" max="1108" width="12.140625" style="316" bestFit="1" customWidth="1"/>
    <col min="1109" max="1109" width="8" style="316" bestFit="1" customWidth="1"/>
    <col min="1110" max="1110" width="12.140625" style="316" bestFit="1" customWidth="1"/>
    <col min="1111" max="1111" width="8" style="316" bestFit="1" customWidth="1"/>
    <col min="1112" max="1112" width="12.140625" style="316" bestFit="1" customWidth="1"/>
    <col min="1113" max="1113" width="8" style="316" bestFit="1" customWidth="1"/>
    <col min="1114" max="1114" width="12.140625" style="316" bestFit="1" customWidth="1"/>
    <col min="1115" max="1115" width="8" style="316" bestFit="1" customWidth="1"/>
    <col min="1116" max="1116" width="12.140625" style="316" bestFit="1" customWidth="1"/>
    <col min="1117" max="1117" width="8" style="316" bestFit="1" customWidth="1"/>
    <col min="1118" max="1118" width="12.140625" style="316" bestFit="1" customWidth="1"/>
    <col min="1119" max="1119" width="7" style="316" bestFit="1" customWidth="1"/>
    <col min="1120" max="1120" width="12.140625" style="316" bestFit="1" customWidth="1"/>
    <col min="1121" max="1121" width="8" style="316" bestFit="1" customWidth="1"/>
    <col min="1122" max="1122" width="12.140625" style="316" bestFit="1" customWidth="1"/>
    <col min="1123" max="1123" width="8" style="316" bestFit="1" customWidth="1"/>
    <col min="1124" max="1124" width="12.140625" style="316" bestFit="1" customWidth="1"/>
    <col min="1125" max="1125" width="8" style="316" bestFit="1" customWidth="1"/>
    <col min="1126" max="1126" width="12.140625" style="316" bestFit="1" customWidth="1"/>
    <col min="1127" max="1127" width="8" style="316" bestFit="1" customWidth="1"/>
    <col min="1128" max="1128" width="12.140625" style="316" bestFit="1" customWidth="1"/>
    <col min="1129" max="1129" width="8" style="316" bestFit="1" customWidth="1"/>
    <col min="1130" max="1130" width="12.140625" style="316" bestFit="1" customWidth="1"/>
    <col min="1131" max="1131" width="8" style="316" bestFit="1" customWidth="1"/>
    <col min="1132" max="1132" width="12.140625" style="316" bestFit="1" customWidth="1"/>
    <col min="1133" max="1133" width="8" style="316" bestFit="1" customWidth="1"/>
    <col min="1134" max="1134" width="12.140625" style="316" bestFit="1" customWidth="1"/>
    <col min="1135" max="1135" width="8" style="316" bestFit="1" customWidth="1"/>
    <col min="1136" max="1136" width="12.140625" style="316" bestFit="1" customWidth="1"/>
    <col min="1137" max="1137" width="8" style="316" bestFit="1" customWidth="1"/>
    <col min="1138" max="1138" width="12.140625" style="316" bestFit="1" customWidth="1"/>
    <col min="1139" max="1139" width="8" style="316" bestFit="1" customWidth="1"/>
    <col min="1140" max="1140" width="12.140625" style="316" bestFit="1" customWidth="1"/>
    <col min="1141" max="1141" width="8" style="316" bestFit="1" customWidth="1"/>
    <col min="1142" max="1142" width="12.140625" style="316" bestFit="1" customWidth="1"/>
    <col min="1143" max="1143" width="8" style="316" bestFit="1" customWidth="1"/>
    <col min="1144" max="1144" width="11.140625" style="316" bestFit="1" customWidth="1"/>
    <col min="1145" max="1145" width="8" style="316" bestFit="1" customWidth="1"/>
    <col min="1146" max="1146" width="12.140625" style="316" bestFit="1" customWidth="1"/>
    <col min="1147" max="1147" width="8" style="316" bestFit="1" customWidth="1"/>
    <col min="1148" max="1148" width="12.140625" style="316" bestFit="1" customWidth="1"/>
    <col min="1149" max="1149" width="8" style="316" bestFit="1" customWidth="1"/>
    <col min="1150" max="1150" width="12.140625" style="316" bestFit="1" customWidth="1"/>
    <col min="1151" max="1151" width="8" style="316" bestFit="1" customWidth="1"/>
    <col min="1152" max="1152" width="12.140625" style="316" bestFit="1" customWidth="1"/>
    <col min="1153" max="1153" width="8" style="316" bestFit="1" customWidth="1"/>
    <col min="1154" max="1154" width="12.140625" style="316" bestFit="1" customWidth="1"/>
    <col min="1155" max="1155" width="8" style="316" bestFit="1" customWidth="1"/>
    <col min="1156" max="1156" width="11.140625" style="316" bestFit="1" customWidth="1"/>
    <col min="1157" max="1157" width="8" style="316" bestFit="1" customWidth="1"/>
    <col min="1158" max="1158" width="12.140625" style="316" bestFit="1" customWidth="1"/>
    <col min="1159" max="1159" width="8" style="316" bestFit="1" customWidth="1"/>
    <col min="1160" max="1160" width="12.140625" style="316" bestFit="1" customWidth="1"/>
    <col min="1161" max="1161" width="8" style="316" bestFit="1" customWidth="1"/>
    <col min="1162" max="1162" width="12.140625" style="316" bestFit="1" customWidth="1"/>
    <col min="1163" max="1163" width="8" style="316" bestFit="1" customWidth="1"/>
    <col min="1164" max="1164" width="12.140625" style="316" bestFit="1" customWidth="1"/>
    <col min="1165" max="1165" width="8" style="316" bestFit="1" customWidth="1"/>
    <col min="1166" max="1166" width="12.140625" style="316" bestFit="1" customWidth="1"/>
    <col min="1167" max="1167" width="8" style="316" bestFit="1" customWidth="1"/>
    <col min="1168" max="1168" width="12.140625" style="316" bestFit="1" customWidth="1"/>
    <col min="1169" max="1169" width="4" style="316" bestFit="1" customWidth="1"/>
    <col min="1170" max="1170" width="12.140625" style="316" bestFit="1" customWidth="1"/>
    <col min="1171" max="1171" width="8" style="316" bestFit="1" customWidth="1"/>
    <col min="1172" max="1172" width="11.140625" style="316" bestFit="1" customWidth="1"/>
    <col min="1173" max="1173" width="8" style="316" bestFit="1" customWidth="1"/>
    <col min="1174" max="1174" width="10.140625" style="316" bestFit="1" customWidth="1"/>
    <col min="1175" max="1175" width="8" style="316" bestFit="1" customWidth="1"/>
    <col min="1176" max="1176" width="12.140625" style="316" bestFit="1" customWidth="1"/>
    <col min="1177" max="1177" width="8" style="316" bestFit="1" customWidth="1"/>
    <col min="1178" max="1178" width="11.140625" style="316" bestFit="1" customWidth="1"/>
    <col min="1179" max="1179" width="8" style="316" bestFit="1" customWidth="1"/>
    <col min="1180" max="1180" width="11.140625" style="316" bestFit="1" customWidth="1"/>
    <col min="1181" max="1181" width="8" style="316" bestFit="1" customWidth="1"/>
    <col min="1182" max="1182" width="11.140625" style="316" bestFit="1" customWidth="1"/>
    <col min="1183" max="1183" width="8" style="316" bestFit="1" customWidth="1"/>
    <col min="1184" max="1184" width="12.140625" style="316" bestFit="1" customWidth="1"/>
    <col min="1185" max="1185" width="8" style="316" bestFit="1" customWidth="1"/>
    <col min="1186" max="1186" width="12.140625" style="316" bestFit="1" customWidth="1"/>
    <col min="1187" max="1187" width="8" style="316" bestFit="1" customWidth="1"/>
    <col min="1188" max="1280" width="9.140625" style="316"/>
    <col min="1281" max="1281" width="50.7109375" style="316" bestFit="1" customWidth="1"/>
    <col min="1282" max="1282" width="12.42578125" style="316" bestFit="1" customWidth="1"/>
    <col min="1283" max="1283" width="8" style="316" bestFit="1" customWidth="1"/>
    <col min="1284" max="1284" width="12.140625" style="316" bestFit="1" customWidth="1"/>
    <col min="1285" max="1285" width="8" style="316" bestFit="1" customWidth="1"/>
    <col min="1286" max="1286" width="12.140625" style="316" bestFit="1" customWidth="1"/>
    <col min="1287" max="1287" width="8" style="316" bestFit="1" customWidth="1"/>
    <col min="1288" max="1288" width="12.140625" style="316" bestFit="1" customWidth="1"/>
    <col min="1289" max="1289" width="8" style="316" bestFit="1" customWidth="1"/>
    <col min="1290" max="1290" width="12.140625" style="316" bestFit="1" customWidth="1"/>
    <col min="1291" max="1291" width="8" style="316" bestFit="1" customWidth="1"/>
    <col min="1292" max="1292" width="12.140625" style="316" bestFit="1" customWidth="1"/>
    <col min="1293" max="1293" width="8" style="316" bestFit="1" customWidth="1"/>
    <col min="1294" max="1294" width="12.140625" style="316" bestFit="1" customWidth="1"/>
    <col min="1295" max="1295" width="8" style="316" bestFit="1" customWidth="1"/>
    <col min="1296" max="1296" width="12.7109375" style="316" bestFit="1" customWidth="1"/>
    <col min="1297" max="1297" width="8" style="316" bestFit="1" customWidth="1"/>
    <col min="1298" max="1298" width="11.140625" style="316" bestFit="1" customWidth="1"/>
    <col min="1299" max="1299" width="8" style="316" bestFit="1" customWidth="1"/>
    <col min="1300" max="1300" width="12.140625" style="316" bestFit="1" customWidth="1"/>
    <col min="1301" max="1301" width="8" style="316" bestFit="1" customWidth="1"/>
    <col min="1302" max="1302" width="12.7109375" style="316" bestFit="1" customWidth="1"/>
    <col min="1303" max="1303" width="8" style="316" bestFit="1" customWidth="1"/>
    <col min="1304" max="1304" width="12.140625" style="316" bestFit="1" customWidth="1"/>
    <col min="1305" max="1305" width="8" style="316" bestFit="1" customWidth="1"/>
    <col min="1306" max="1306" width="12.140625" style="316" bestFit="1" customWidth="1"/>
    <col min="1307" max="1307" width="8" style="316" bestFit="1" customWidth="1"/>
    <col min="1308" max="1308" width="12.140625" style="316" bestFit="1" customWidth="1"/>
    <col min="1309" max="1309" width="8" style="316" bestFit="1" customWidth="1"/>
    <col min="1310" max="1310" width="12.140625" style="316" bestFit="1" customWidth="1"/>
    <col min="1311" max="1311" width="8" style="316" bestFit="1" customWidth="1"/>
    <col min="1312" max="1312" width="12.140625" style="316" bestFit="1" customWidth="1"/>
    <col min="1313" max="1313" width="8" style="316" bestFit="1" customWidth="1"/>
    <col min="1314" max="1314" width="12.140625" style="316" bestFit="1" customWidth="1"/>
    <col min="1315" max="1315" width="8" style="316" bestFit="1" customWidth="1"/>
    <col min="1316" max="1316" width="12.140625" style="316" bestFit="1" customWidth="1"/>
    <col min="1317" max="1317" width="8" style="316" bestFit="1" customWidth="1"/>
    <col min="1318" max="1318" width="12.140625" style="316" bestFit="1" customWidth="1"/>
    <col min="1319" max="1319" width="8" style="316" bestFit="1" customWidth="1"/>
    <col min="1320" max="1320" width="12.140625" style="316" bestFit="1" customWidth="1"/>
    <col min="1321" max="1321" width="8" style="316" bestFit="1" customWidth="1"/>
    <col min="1322" max="1322" width="11.140625" style="316" bestFit="1" customWidth="1"/>
    <col min="1323" max="1323" width="8" style="316" bestFit="1" customWidth="1"/>
    <col min="1324" max="1324" width="12.140625" style="316" bestFit="1" customWidth="1"/>
    <col min="1325" max="1325" width="8" style="316" bestFit="1" customWidth="1"/>
    <col min="1326" max="1326" width="12.140625" style="316" bestFit="1" customWidth="1"/>
    <col min="1327" max="1327" width="8" style="316" bestFit="1" customWidth="1"/>
    <col min="1328" max="1328" width="12.140625" style="316" bestFit="1" customWidth="1"/>
    <col min="1329" max="1329" width="8" style="316" bestFit="1" customWidth="1"/>
    <col min="1330" max="1330" width="12.140625" style="316" bestFit="1" customWidth="1"/>
    <col min="1331" max="1331" width="8" style="316" bestFit="1" customWidth="1"/>
    <col min="1332" max="1332" width="12.140625" style="316" bestFit="1" customWidth="1"/>
    <col min="1333" max="1333" width="8" style="316" bestFit="1" customWidth="1"/>
    <col min="1334" max="1334" width="12.140625" style="316" bestFit="1" customWidth="1"/>
    <col min="1335" max="1335" width="8" style="316" bestFit="1" customWidth="1"/>
    <col min="1336" max="1336" width="12.140625" style="316" bestFit="1" customWidth="1"/>
    <col min="1337" max="1337" width="8" style="316" bestFit="1" customWidth="1"/>
    <col min="1338" max="1338" width="12.140625" style="316" bestFit="1" customWidth="1"/>
    <col min="1339" max="1339" width="8" style="316" bestFit="1" customWidth="1"/>
    <col min="1340" max="1340" width="12.140625" style="316" bestFit="1" customWidth="1"/>
    <col min="1341" max="1341" width="8" style="316" bestFit="1" customWidth="1"/>
    <col min="1342" max="1342" width="12.140625" style="316" bestFit="1" customWidth="1"/>
    <col min="1343" max="1343" width="8" style="316" bestFit="1" customWidth="1"/>
    <col min="1344" max="1344" width="12.140625" style="316" bestFit="1" customWidth="1"/>
    <col min="1345" max="1345" width="8" style="316" bestFit="1" customWidth="1"/>
    <col min="1346" max="1346" width="12.140625" style="316" bestFit="1" customWidth="1"/>
    <col min="1347" max="1347" width="8" style="316" bestFit="1" customWidth="1"/>
    <col min="1348" max="1348" width="12.140625" style="316" bestFit="1" customWidth="1"/>
    <col min="1349" max="1349" width="8" style="316" bestFit="1" customWidth="1"/>
    <col min="1350" max="1350" width="12.140625" style="316" bestFit="1" customWidth="1"/>
    <col min="1351" max="1351" width="8" style="316" bestFit="1" customWidth="1"/>
    <col min="1352" max="1352" width="12.7109375" style="316" bestFit="1" customWidth="1"/>
    <col min="1353" max="1353" width="8" style="316" bestFit="1" customWidth="1"/>
    <col min="1354" max="1354" width="12.140625" style="316" bestFit="1" customWidth="1"/>
    <col min="1355" max="1355" width="8" style="316" bestFit="1" customWidth="1"/>
    <col min="1356" max="1356" width="12.140625" style="316" bestFit="1" customWidth="1"/>
    <col min="1357" max="1357" width="8" style="316" bestFit="1" customWidth="1"/>
    <col min="1358" max="1358" width="12.140625" style="316" bestFit="1" customWidth="1"/>
    <col min="1359" max="1359" width="9" style="316" bestFit="1" customWidth="1"/>
    <col min="1360" max="1360" width="12.140625" style="316" bestFit="1" customWidth="1"/>
    <col min="1361" max="1361" width="8" style="316" bestFit="1" customWidth="1"/>
    <col min="1362" max="1362" width="12.140625" style="316" bestFit="1" customWidth="1"/>
    <col min="1363" max="1363" width="9" style="316" bestFit="1" customWidth="1"/>
    <col min="1364" max="1364" width="12.140625" style="316" bestFit="1" customWidth="1"/>
    <col min="1365" max="1365" width="8" style="316" bestFit="1" customWidth="1"/>
    <col min="1366" max="1366" width="12.140625" style="316" bestFit="1" customWidth="1"/>
    <col min="1367" max="1367" width="8" style="316" bestFit="1" customWidth="1"/>
    <col min="1368" max="1368" width="12.140625" style="316" bestFit="1" customWidth="1"/>
    <col min="1369" max="1369" width="8" style="316" bestFit="1" customWidth="1"/>
    <col min="1370" max="1370" width="12.140625" style="316" bestFit="1" customWidth="1"/>
    <col min="1371" max="1371" width="8" style="316" bestFit="1" customWidth="1"/>
    <col min="1372" max="1372" width="12.140625" style="316" bestFit="1" customWidth="1"/>
    <col min="1373" max="1373" width="8" style="316" bestFit="1" customWidth="1"/>
    <col min="1374" max="1374" width="12.140625" style="316" bestFit="1" customWidth="1"/>
    <col min="1375" max="1375" width="7" style="316" bestFit="1" customWidth="1"/>
    <col min="1376" max="1376" width="12.140625" style="316" bestFit="1" customWidth="1"/>
    <col min="1377" max="1377" width="8" style="316" bestFit="1" customWidth="1"/>
    <col min="1378" max="1378" width="12.140625" style="316" bestFit="1" customWidth="1"/>
    <col min="1379" max="1379" width="8" style="316" bestFit="1" customWidth="1"/>
    <col min="1380" max="1380" width="12.140625" style="316" bestFit="1" customWidth="1"/>
    <col min="1381" max="1381" width="8" style="316" bestFit="1" customWidth="1"/>
    <col min="1382" max="1382" width="12.140625" style="316" bestFit="1" customWidth="1"/>
    <col min="1383" max="1383" width="8" style="316" bestFit="1" customWidth="1"/>
    <col min="1384" max="1384" width="12.140625" style="316" bestFit="1" customWidth="1"/>
    <col min="1385" max="1385" width="8" style="316" bestFit="1" customWidth="1"/>
    <col min="1386" max="1386" width="12.140625" style="316" bestFit="1" customWidth="1"/>
    <col min="1387" max="1387" width="8" style="316" bestFit="1" customWidth="1"/>
    <col min="1388" max="1388" width="12.140625" style="316" bestFit="1" customWidth="1"/>
    <col min="1389" max="1389" width="8" style="316" bestFit="1" customWidth="1"/>
    <col min="1390" max="1390" width="12.140625" style="316" bestFit="1" customWidth="1"/>
    <col min="1391" max="1391" width="8" style="316" bestFit="1" customWidth="1"/>
    <col min="1392" max="1392" width="12.140625" style="316" bestFit="1" customWidth="1"/>
    <col min="1393" max="1393" width="8" style="316" bestFit="1" customWidth="1"/>
    <col min="1394" max="1394" width="12.140625" style="316" bestFit="1" customWidth="1"/>
    <col min="1395" max="1395" width="8" style="316" bestFit="1" customWidth="1"/>
    <col min="1396" max="1396" width="12.140625" style="316" bestFit="1" customWidth="1"/>
    <col min="1397" max="1397" width="8" style="316" bestFit="1" customWidth="1"/>
    <col min="1398" max="1398" width="12.140625" style="316" bestFit="1" customWidth="1"/>
    <col min="1399" max="1399" width="8" style="316" bestFit="1" customWidth="1"/>
    <col min="1400" max="1400" width="11.140625" style="316" bestFit="1" customWidth="1"/>
    <col min="1401" max="1401" width="8" style="316" bestFit="1" customWidth="1"/>
    <col min="1402" max="1402" width="12.140625" style="316" bestFit="1" customWidth="1"/>
    <col min="1403" max="1403" width="8" style="316" bestFit="1" customWidth="1"/>
    <col min="1404" max="1404" width="12.140625" style="316" bestFit="1" customWidth="1"/>
    <col min="1405" max="1405" width="8" style="316" bestFit="1" customWidth="1"/>
    <col min="1406" max="1406" width="12.140625" style="316" bestFit="1" customWidth="1"/>
    <col min="1407" max="1407" width="8" style="316" bestFit="1" customWidth="1"/>
    <col min="1408" max="1408" width="12.140625" style="316" bestFit="1" customWidth="1"/>
    <col min="1409" max="1409" width="8" style="316" bestFit="1" customWidth="1"/>
    <col min="1410" max="1410" width="12.140625" style="316" bestFit="1" customWidth="1"/>
    <col min="1411" max="1411" width="8" style="316" bestFit="1" customWidth="1"/>
    <col min="1412" max="1412" width="11.140625" style="316" bestFit="1" customWidth="1"/>
    <col min="1413" max="1413" width="8" style="316" bestFit="1" customWidth="1"/>
    <col min="1414" max="1414" width="12.140625" style="316" bestFit="1" customWidth="1"/>
    <col min="1415" max="1415" width="8" style="316" bestFit="1" customWidth="1"/>
    <col min="1416" max="1416" width="12.140625" style="316" bestFit="1" customWidth="1"/>
    <col min="1417" max="1417" width="8" style="316" bestFit="1" customWidth="1"/>
    <col min="1418" max="1418" width="12.140625" style="316" bestFit="1" customWidth="1"/>
    <col min="1419" max="1419" width="8" style="316" bestFit="1" customWidth="1"/>
    <col min="1420" max="1420" width="12.140625" style="316" bestFit="1" customWidth="1"/>
    <col min="1421" max="1421" width="8" style="316" bestFit="1" customWidth="1"/>
    <col min="1422" max="1422" width="12.140625" style="316" bestFit="1" customWidth="1"/>
    <col min="1423" max="1423" width="8" style="316" bestFit="1" customWidth="1"/>
    <col min="1424" max="1424" width="12.140625" style="316" bestFit="1" customWidth="1"/>
    <col min="1425" max="1425" width="4" style="316" bestFit="1" customWidth="1"/>
    <col min="1426" max="1426" width="12.140625" style="316" bestFit="1" customWidth="1"/>
    <col min="1427" max="1427" width="8" style="316" bestFit="1" customWidth="1"/>
    <col min="1428" max="1428" width="11.140625" style="316" bestFit="1" customWidth="1"/>
    <col min="1429" max="1429" width="8" style="316" bestFit="1" customWidth="1"/>
    <col min="1430" max="1430" width="10.140625" style="316" bestFit="1" customWidth="1"/>
    <col min="1431" max="1431" width="8" style="316" bestFit="1" customWidth="1"/>
    <col min="1432" max="1432" width="12.140625" style="316" bestFit="1" customWidth="1"/>
    <col min="1433" max="1433" width="8" style="316" bestFit="1" customWidth="1"/>
    <col min="1434" max="1434" width="11.140625" style="316" bestFit="1" customWidth="1"/>
    <col min="1435" max="1435" width="8" style="316" bestFit="1" customWidth="1"/>
    <col min="1436" max="1436" width="11.140625" style="316" bestFit="1" customWidth="1"/>
    <col min="1437" max="1437" width="8" style="316" bestFit="1" customWidth="1"/>
    <col min="1438" max="1438" width="11.140625" style="316" bestFit="1" customWidth="1"/>
    <col min="1439" max="1439" width="8" style="316" bestFit="1" customWidth="1"/>
    <col min="1440" max="1440" width="12.140625" style="316" bestFit="1" customWidth="1"/>
    <col min="1441" max="1441" width="8" style="316" bestFit="1" customWidth="1"/>
    <col min="1442" max="1442" width="12.140625" style="316" bestFit="1" customWidth="1"/>
    <col min="1443" max="1443" width="8" style="316" bestFit="1" customWidth="1"/>
    <col min="1444" max="1536" width="9.140625" style="316"/>
    <col min="1537" max="1537" width="50.7109375" style="316" bestFit="1" customWidth="1"/>
    <col min="1538" max="1538" width="12.42578125" style="316" bestFit="1" customWidth="1"/>
    <col min="1539" max="1539" width="8" style="316" bestFit="1" customWidth="1"/>
    <col min="1540" max="1540" width="12.140625" style="316" bestFit="1" customWidth="1"/>
    <col min="1541" max="1541" width="8" style="316" bestFit="1" customWidth="1"/>
    <col min="1542" max="1542" width="12.140625" style="316" bestFit="1" customWidth="1"/>
    <col min="1543" max="1543" width="8" style="316" bestFit="1" customWidth="1"/>
    <col min="1544" max="1544" width="12.140625" style="316" bestFit="1" customWidth="1"/>
    <col min="1545" max="1545" width="8" style="316" bestFit="1" customWidth="1"/>
    <col min="1546" max="1546" width="12.140625" style="316" bestFit="1" customWidth="1"/>
    <col min="1547" max="1547" width="8" style="316" bestFit="1" customWidth="1"/>
    <col min="1548" max="1548" width="12.140625" style="316" bestFit="1" customWidth="1"/>
    <col min="1549" max="1549" width="8" style="316" bestFit="1" customWidth="1"/>
    <col min="1550" max="1550" width="12.140625" style="316" bestFit="1" customWidth="1"/>
    <col min="1551" max="1551" width="8" style="316" bestFit="1" customWidth="1"/>
    <col min="1552" max="1552" width="12.7109375" style="316" bestFit="1" customWidth="1"/>
    <col min="1553" max="1553" width="8" style="316" bestFit="1" customWidth="1"/>
    <col min="1554" max="1554" width="11.140625" style="316" bestFit="1" customWidth="1"/>
    <col min="1555" max="1555" width="8" style="316" bestFit="1" customWidth="1"/>
    <col min="1556" max="1556" width="12.140625" style="316" bestFit="1" customWidth="1"/>
    <col min="1557" max="1557" width="8" style="316" bestFit="1" customWidth="1"/>
    <col min="1558" max="1558" width="12.7109375" style="316" bestFit="1" customWidth="1"/>
    <col min="1559" max="1559" width="8" style="316" bestFit="1" customWidth="1"/>
    <col min="1560" max="1560" width="12.140625" style="316" bestFit="1" customWidth="1"/>
    <col min="1561" max="1561" width="8" style="316" bestFit="1" customWidth="1"/>
    <col min="1562" max="1562" width="12.140625" style="316" bestFit="1" customWidth="1"/>
    <col min="1563" max="1563" width="8" style="316" bestFit="1" customWidth="1"/>
    <col min="1564" max="1564" width="12.140625" style="316" bestFit="1" customWidth="1"/>
    <col min="1565" max="1565" width="8" style="316" bestFit="1" customWidth="1"/>
    <col min="1566" max="1566" width="12.140625" style="316" bestFit="1" customWidth="1"/>
    <col min="1567" max="1567" width="8" style="316" bestFit="1" customWidth="1"/>
    <col min="1568" max="1568" width="12.140625" style="316" bestFit="1" customWidth="1"/>
    <col min="1569" max="1569" width="8" style="316" bestFit="1" customWidth="1"/>
    <col min="1570" max="1570" width="12.140625" style="316" bestFit="1" customWidth="1"/>
    <col min="1571" max="1571" width="8" style="316" bestFit="1" customWidth="1"/>
    <col min="1572" max="1572" width="12.140625" style="316" bestFit="1" customWidth="1"/>
    <col min="1573" max="1573" width="8" style="316" bestFit="1" customWidth="1"/>
    <col min="1574" max="1574" width="12.140625" style="316" bestFit="1" customWidth="1"/>
    <col min="1575" max="1575" width="8" style="316" bestFit="1" customWidth="1"/>
    <col min="1576" max="1576" width="12.140625" style="316" bestFit="1" customWidth="1"/>
    <col min="1577" max="1577" width="8" style="316" bestFit="1" customWidth="1"/>
    <col min="1578" max="1578" width="11.140625" style="316" bestFit="1" customWidth="1"/>
    <col min="1579" max="1579" width="8" style="316" bestFit="1" customWidth="1"/>
    <col min="1580" max="1580" width="12.140625" style="316" bestFit="1" customWidth="1"/>
    <col min="1581" max="1581" width="8" style="316" bestFit="1" customWidth="1"/>
    <col min="1582" max="1582" width="12.140625" style="316" bestFit="1" customWidth="1"/>
    <col min="1583" max="1583" width="8" style="316" bestFit="1" customWidth="1"/>
    <col min="1584" max="1584" width="12.140625" style="316" bestFit="1" customWidth="1"/>
    <col min="1585" max="1585" width="8" style="316" bestFit="1" customWidth="1"/>
    <col min="1586" max="1586" width="12.140625" style="316" bestFit="1" customWidth="1"/>
    <col min="1587" max="1587" width="8" style="316" bestFit="1" customWidth="1"/>
    <col min="1588" max="1588" width="12.140625" style="316" bestFit="1" customWidth="1"/>
    <col min="1589" max="1589" width="8" style="316" bestFit="1" customWidth="1"/>
    <col min="1590" max="1590" width="12.140625" style="316" bestFit="1" customWidth="1"/>
    <col min="1591" max="1591" width="8" style="316" bestFit="1" customWidth="1"/>
    <col min="1592" max="1592" width="12.140625" style="316" bestFit="1" customWidth="1"/>
    <col min="1593" max="1593" width="8" style="316" bestFit="1" customWidth="1"/>
    <col min="1594" max="1594" width="12.140625" style="316" bestFit="1" customWidth="1"/>
    <col min="1595" max="1595" width="8" style="316" bestFit="1" customWidth="1"/>
    <col min="1596" max="1596" width="12.140625" style="316" bestFit="1" customWidth="1"/>
    <col min="1597" max="1597" width="8" style="316" bestFit="1" customWidth="1"/>
    <col min="1598" max="1598" width="12.140625" style="316" bestFit="1" customWidth="1"/>
    <col min="1599" max="1599" width="8" style="316" bestFit="1" customWidth="1"/>
    <col min="1600" max="1600" width="12.140625" style="316" bestFit="1" customWidth="1"/>
    <col min="1601" max="1601" width="8" style="316" bestFit="1" customWidth="1"/>
    <col min="1602" max="1602" width="12.140625" style="316" bestFit="1" customWidth="1"/>
    <col min="1603" max="1603" width="8" style="316" bestFit="1" customWidth="1"/>
    <col min="1604" max="1604" width="12.140625" style="316" bestFit="1" customWidth="1"/>
    <col min="1605" max="1605" width="8" style="316" bestFit="1" customWidth="1"/>
    <col min="1606" max="1606" width="12.140625" style="316" bestFit="1" customWidth="1"/>
    <col min="1607" max="1607" width="8" style="316" bestFit="1" customWidth="1"/>
    <col min="1608" max="1608" width="12.7109375" style="316" bestFit="1" customWidth="1"/>
    <col min="1609" max="1609" width="8" style="316" bestFit="1" customWidth="1"/>
    <col min="1610" max="1610" width="12.140625" style="316" bestFit="1" customWidth="1"/>
    <col min="1611" max="1611" width="8" style="316" bestFit="1" customWidth="1"/>
    <col min="1612" max="1612" width="12.140625" style="316" bestFit="1" customWidth="1"/>
    <col min="1613" max="1613" width="8" style="316" bestFit="1" customWidth="1"/>
    <col min="1614" max="1614" width="12.140625" style="316" bestFit="1" customWidth="1"/>
    <col min="1615" max="1615" width="9" style="316" bestFit="1" customWidth="1"/>
    <col min="1616" max="1616" width="12.140625" style="316" bestFit="1" customWidth="1"/>
    <col min="1617" max="1617" width="8" style="316" bestFit="1" customWidth="1"/>
    <col min="1618" max="1618" width="12.140625" style="316" bestFit="1" customWidth="1"/>
    <col min="1619" max="1619" width="9" style="316" bestFit="1" customWidth="1"/>
    <col min="1620" max="1620" width="12.140625" style="316" bestFit="1" customWidth="1"/>
    <col min="1621" max="1621" width="8" style="316" bestFit="1" customWidth="1"/>
    <col min="1622" max="1622" width="12.140625" style="316" bestFit="1" customWidth="1"/>
    <col min="1623" max="1623" width="8" style="316" bestFit="1" customWidth="1"/>
    <col min="1624" max="1624" width="12.140625" style="316" bestFit="1" customWidth="1"/>
    <col min="1625" max="1625" width="8" style="316" bestFit="1" customWidth="1"/>
    <col min="1626" max="1626" width="12.140625" style="316" bestFit="1" customWidth="1"/>
    <col min="1627" max="1627" width="8" style="316" bestFit="1" customWidth="1"/>
    <col min="1628" max="1628" width="12.140625" style="316" bestFit="1" customWidth="1"/>
    <col min="1629" max="1629" width="8" style="316" bestFit="1" customWidth="1"/>
    <col min="1630" max="1630" width="12.140625" style="316" bestFit="1" customWidth="1"/>
    <col min="1631" max="1631" width="7" style="316" bestFit="1" customWidth="1"/>
    <col min="1632" max="1632" width="12.140625" style="316" bestFit="1" customWidth="1"/>
    <col min="1633" max="1633" width="8" style="316" bestFit="1" customWidth="1"/>
    <col min="1634" max="1634" width="12.140625" style="316" bestFit="1" customWidth="1"/>
    <col min="1635" max="1635" width="8" style="316" bestFit="1" customWidth="1"/>
    <col min="1636" max="1636" width="12.140625" style="316" bestFit="1" customWidth="1"/>
    <col min="1637" max="1637" width="8" style="316" bestFit="1" customWidth="1"/>
    <col min="1638" max="1638" width="12.140625" style="316" bestFit="1" customWidth="1"/>
    <col min="1639" max="1639" width="8" style="316" bestFit="1" customWidth="1"/>
    <col min="1640" max="1640" width="12.140625" style="316" bestFit="1" customWidth="1"/>
    <col min="1641" max="1641" width="8" style="316" bestFit="1" customWidth="1"/>
    <col min="1642" max="1642" width="12.140625" style="316" bestFit="1" customWidth="1"/>
    <col min="1643" max="1643" width="8" style="316" bestFit="1" customWidth="1"/>
    <col min="1644" max="1644" width="12.140625" style="316" bestFit="1" customWidth="1"/>
    <col min="1645" max="1645" width="8" style="316" bestFit="1" customWidth="1"/>
    <col min="1646" max="1646" width="12.140625" style="316" bestFit="1" customWidth="1"/>
    <col min="1647" max="1647" width="8" style="316" bestFit="1" customWidth="1"/>
    <col min="1648" max="1648" width="12.140625" style="316" bestFit="1" customWidth="1"/>
    <col min="1649" max="1649" width="8" style="316" bestFit="1" customWidth="1"/>
    <col min="1650" max="1650" width="12.140625" style="316" bestFit="1" customWidth="1"/>
    <col min="1651" max="1651" width="8" style="316" bestFit="1" customWidth="1"/>
    <col min="1652" max="1652" width="12.140625" style="316" bestFit="1" customWidth="1"/>
    <col min="1653" max="1653" width="8" style="316" bestFit="1" customWidth="1"/>
    <col min="1654" max="1654" width="12.140625" style="316" bestFit="1" customWidth="1"/>
    <col min="1655" max="1655" width="8" style="316" bestFit="1" customWidth="1"/>
    <col min="1656" max="1656" width="11.140625" style="316" bestFit="1" customWidth="1"/>
    <col min="1657" max="1657" width="8" style="316" bestFit="1" customWidth="1"/>
    <col min="1658" max="1658" width="12.140625" style="316" bestFit="1" customWidth="1"/>
    <col min="1659" max="1659" width="8" style="316" bestFit="1" customWidth="1"/>
    <col min="1660" max="1660" width="12.140625" style="316" bestFit="1" customWidth="1"/>
    <col min="1661" max="1661" width="8" style="316" bestFit="1" customWidth="1"/>
    <col min="1662" max="1662" width="12.140625" style="316" bestFit="1" customWidth="1"/>
    <col min="1663" max="1663" width="8" style="316" bestFit="1" customWidth="1"/>
    <col min="1664" max="1664" width="12.140625" style="316" bestFit="1" customWidth="1"/>
    <col min="1665" max="1665" width="8" style="316" bestFit="1" customWidth="1"/>
    <col min="1666" max="1666" width="12.140625" style="316" bestFit="1" customWidth="1"/>
    <col min="1667" max="1667" width="8" style="316" bestFit="1" customWidth="1"/>
    <col min="1668" max="1668" width="11.140625" style="316" bestFit="1" customWidth="1"/>
    <col min="1669" max="1669" width="8" style="316" bestFit="1" customWidth="1"/>
    <col min="1670" max="1670" width="12.140625" style="316" bestFit="1" customWidth="1"/>
    <col min="1671" max="1671" width="8" style="316" bestFit="1" customWidth="1"/>
    <col min="1672" max="1672" width="12.140625" style="316" bestFit="1" customWidth="1"/>
    <col min="1673" max="1673" width="8" style="316" bestFit="1" customWidth="1"/>
    <col min="1674" max="1674" width="12.140625" style="316" bestFit="1" customWidth="1"/>
    <col min="1675" max="1675" width="8" style="316" bestFit="1" customWidth="1"/>
    <col min="1676" max="1676" width="12.140625" style="316" bestFit="1" customWidth="1"/>
    <col min="1677" max="1677" width="8" style="316" bestFit="1" customWidth="1"/>
    <col min="1678" max="1678" width="12.140625" style="316" bestFit="1" customWidth="1"/>
    <col min="1679" max="1679" width="8" style="316" bestFit="1" customWidth="1"/>
    <col min="1680" max="1680" width="12.140625" style="316" bestFit="1" customWidth="1"/>
    <col min="1681" max="1681" width="4" style="316" bestFit="1" customWidth="1"/>
    <col min="1682" max="1682" width="12.140625" style="316" bestFit="1" customWidth="1"/>
    <col min="1683" max="1683" width="8" style="316" bestFit="1" customWidth="1"/>
    <col min="1684" max="1684" width="11.140625" style="316" bestFit="1" customWidth="1"/>
    <col min="1685" max="1685" width="8" style="316" bestFit="1" customWidth="1"/>
    <col min="1686" max="1686" width="10.140625" style="316" bestFit="1" customWidth="1"/>
    <col min="1687" max="1687" width="8" style="316" bestFit="1" customWidth="1"/>
    <col min="1688" max="1688" width="12.140625" style="316" bestFit="1" customWidth="1"/>
    <col min="1689" max="1689" width="8" style="316" bestFit="1" customWidth="1"/>
    <col min="1690" max="1690" width="11.140625" style="316" bestFit="1" customWidth="1"/>
    <col min="1691" max="1691" width="8" style="316" bestFit="1" customWidth="1"/>
    <col min="1692" max="1692" width="11.140625" style="316" bestFit="1" customWidth="1"/>
    <col min="1693" max="1693" width="8" style="316" bestFit="1" customWidth="1"/>
    <col min="1694" max="1694" width="11.140625" style="316" bestFit="1" customWidth="1"/>
    <col min="1695" max="1695" width="8" style="316" bestFit="1" customWidth="1"/>
    <col min="1696" max="1696" width="12.140625" style="316" bestFit="1" customWidth="1"/>
    <col min="1697" max="1697" width="8" style="316" bestFit="1" customWidth="1"/>
    <col min="1698" max="1698" width="12.140625" style="316" bestFit="1" customWidth="1"/>
    <col min="1699" max="1699" width="8" style="316" bestFit="1" customWidth="1"/>
    <col min="1700" max="1792" width="9.140625" style="316"/>
    <col min="1793" max="1793" width="50.7109375" style="316" bestFit="1" customWidth="1"/>
    <col min="1794" max="1794" width="12.42578125" style="316" bestFit="1" customWidth="1"/>
    <col min="1795" max="1795" width="8" style="316" bestFit="1" customWidth="1"/>
    <col min="1796" max="1796" width="12.140625" style="316" bestFit="1" customWidth="1"/>
    <col min="1797" max="1797" width="8" style="316" bestFit="1" customWidth="1"/>
    <col min="1798" max="1798" width="12.140625" style="316" bestFit="1" customWidth="1"/>
    <col min="1799" max="1799" width="8" style="316" bestFit="1" customWidth="1"/>
    <col min="1800" max="1800" width="12.140625" style="316" bestFit="1" customWidth="1"/>
    <col min="1801" max="1801" width="8" style="316" bestFit="1" customWidth="1"/>
    <col min="1802" max="1802" width="12.140625" style="316" bestFit="1" customWidth="1"/>
    <col min="1803" max="1803" width="8" style="316" bestFit="1" customWidth="1"/>
    <col min="1804" max="1804" width="12.140625" style="316" bestFit="1" customWidth="1"/>
    <col min="1805" max="1805" width="8" style="316" bestFit="1" customWidth="1"/>
    <col min="1806" max="1806" width="12.140625" style="316" bestFit="1" customWidth="1"/>
    <col min="1807" max="1807" width="8" style="316" bestFit="1" customWidth="1"/>
    <col min="1808" max="1808" width="12.7109375" style="316" bestFit="1" customWidth="1"/>
    <col min="1809" max="1809" width="8" style="316" bestFit="1" customWidth="1"/>
    <col min="1810" max="1810" width="11.140625" style="316" bestFit="1" customWidth="1"/>
    <col min="1811" max="1811" width="8" style="316" bestFit="1" customWidth="1"/>
    <col min="1812" max="1812" width="12.140625" style="316" bestFit="1" customWidth="1"/>
    <col min="1813" max="1813" width="8" style="316" bestFit="1" customWidth="1"/>
    <col min="1814" max="1814" width="12.7109375" style="316" bestFit="1" customWidth="1"/>
    <col min="1815" max="1815" width="8" style="316" bestFit="1" customWidth="1"/>
    <col min="1816" max="1816" width="12.140625" style="316" bestFit="1" customWidth="1"/>
    <col min="1817" max="1817" width="8" style="316" bestFit="1" customWidth="1"/>
    <col min="1818" max="1818" width="12.140625" style="316" bestFit="1" customWidth="1"/>
    <col min="1819" max="1819" width="8" style="316" bestFit="1" customWidth="1"/>
    <col min="1820" max="1820" width="12.140625" style="316" bestFit="1" customWidth="1"/>
    <col min="1821" max="1821" width="8" style="316" bestFit="1" customWidth="1"/>
    <col min="1822" max="1822" width="12.140625" style="316" bestFit="1" customWidth="1"/>
    <col min="1823" max="1823" width="8" style="316" bestFit="1" customWidth="1"/>
    <col min="1824" max="1824" width="12.140625" style="316" bestFit="1" customWidth="1"/>
    <col min="1825" max="1825" width="8" style="316" bestFit="1" customWidth="1"/>
    <col min="1826" max="1826" width="12.140625" style="316" bestFit="1" customWidth="1"/>
    <col min="1827" max="1827" width="8" style="316" bestFit="1" customWidth="1"/>
    <col min="1828" max="1828" width="12.140625" style="316" bestFit="1" customWidth="1"/>
    <col min="1829" max="1829" width="8" style="316" bestFit="1" customWidth="1"/>
    <col min="1830" max="1830" width="12.140625" style="316" bestFit="1" customWidth="1"/>
    <col min="1831" max="1831" width="8" style="316" bestFit="1" customWidth="1"/>
    <col min="1832" max="1832" width="12.140625" style="316" bestFit="1" customWidth="1"/>
    <col min="1833" max="1833" width="8" style="316" bestFit="1" customWidth="1"/>
    <col min="1834" max="1834" width="11.140625" style="316" bestFit="1" customWidth="1"/>
    <col min="1835" max="1835" width="8" style="316" bestFit="1" customWidth="1"/>
    <col min="1836" max="1836" width="12.140625" style="316" bestFit="1" customWidth="1"/>
    <col min="1837" max="1837" width="8" style="316" bestFit="1" customWidth="1"/>
    <col min="1838" max="1838" width="12.140625" style="316" bestFit="1" customWidth="1"/>
    <col min="1839" max="1839" width="8" style="316" bestFit="1" customWidth="1"/>
    <col min="1840" max="1840" width="12.140625" style="316" bestFit="1" customWidth="1"/>
    <col min="1841" max="1841" width="8" style="316" bestFit="1" customWidth="1"/>
    <col min="1842" max="1842" width="12.140625" style="316" bestFit="1" customWidth="1"/>
    <col min="1843" max="1843" width="8" style="316" bestFit="1" customWidth="1"/>
    <col min="1844" max="1844" width="12.140625" style="316" bestFit="1" customWidth="1"/>
    <col min="1845" max="1845" width="8" style="316" bestFit="1" customWidth="1"/>
    <col min="1846" max="1846" width="12.140625" style="316" bestFit="1" customWidth="1"/>
    <col min="1847" max="1847" width="8" style="316" bestFit="1" customWidth="1"/>
    <col min="1848" max="1848" width="12.140625" style="316" bestFit="1" customWidth="1"/>
    <col min="1849" max="1849" width="8" style="316" bestFit="1" customWidth="1"/>
    <col min="1850" max="1850" width="12.140625" style="316" bestFit="1" customWidth="1"/>
    <col min="1851" max="1851" width="8" style="316" bestFit="1" customWidth="1"/>
    <col min="1852" max="1852" width="12.140625" style="316" bestFit="1" customWidth="1"/>
    <col min="1853" max="1853" width="8" style="316" bestFit="1" customWidth="1"/>
    <col min="1854" max="1854" width="12.140625" style="316" bestFit="1" customWidth="1"/>
    <col min="1855" max="1855" width="8" style="316" bestFit="1" customWidth="1"/>
    <col min="1856" max="1856" width="12.140625" style="316" bestFit="1" customWidth="1"/>
    <col min="1857" max="1857" width="8" style="316" bestFit="1" customWidth="1"/>
    <col min="1858" max="1858" width="12.140625" style="316" bestFit="1" customWidth="1"/>
    <col min="1859" max="1859" width="8" style="316" bestFit="1" customWidth="1"/>
    <col min="1860" max="1860" width="12.140625" style="316" bestFit="1" customWidth="1"/>
    <col min="1861" max="1861" width="8" style="316" bestFit="1" customWidth="1"/>
    <col min="1862" max="1862" width="12.140625" style="316" bestFit="1" customWidth="1"/>
    <col min="1863" max="1863" width="8" style="316" bestFit="1" customWidth="1"/>
    <col min="1864" max="1864" width="12.7109375" style="316" bestFit="1" customWidth="1"/>
    <col min="1865" max="1865" width="8" style="316" bestFit="1" customWidth="1"/>
    <col min="1866" max="1866" width="12.140625" style="316" bestFit="1" customWidth="1"/>
    <col min="1867" max="1867" width="8" style="316" bestFit="1" customWidth="1"/>
    <col min="1868" max="1868" width="12.140625" style="316" bestFit="1" customWidth="1"/>
    <col min="1869" max="1869" width="8" style="316" bestFit="1" customWidth="1"/>
    <col min="1870" max="1870" width="12.140625" style="316" bestFit="1" customWidth="1"/>
    <col min="1871" max="1871" width="9" style="316" bestFit="1" customWidth="1"/>
    <col min="1872" max="1872" width="12.140625" style="316" bestFit="1" customWidth="1"/>
    <col min="1873" max="1873" width="8" style="316" bestFit="1" customWidth="1"/>
    <col min="1874" max="1874" width="12.140625" style="316" bestFit="1" customWidth="1"/>
    <col min="1875" max="1875" width="9" style="316" bestFit="1" customWidth="1"/>
    <col min="1876" max="1876" width="12.140625" style="316" bestFit="1" customWidth="1"/>
    <col min="1877" max="1877" width="8" style="316" bestFit="1" customWidth="1"/>
    <col min="1878" max="1878" width="12.140625" style="316" bestFit="1" customWidth="1"/>
    <col min="1879" max="1879" width="8" style="316" bestFit="1" customWidth="1"/>
    <col min="1880" max="1880" width="12.140625" style="316" bestFit="1" customWidth="1"/>
    <col min="1881" max="1881" width="8" style="316" bestFit="1" customWidth="1"/>
    <col min="1882" max="1882" width="12.140625" style="316" bestFit="1" customWidth="1"/>
    <col min="1883" max="1883" width="8" style="316" bestFit="1" customWidth="1"/>
    <col min="1884" max="1884" width="12.140625" style="316" bestFit="1" customWidth="1"/>
    <col min="1885" max="1885" width="8" style="316" bestFit="1" customWidth="1"/>
    <col min="1886" max="1886" width="12.140625" style="316" bestFit="1" customWidth="1"/>
    <col min="1887" max="1887" width="7" style="316" bestFit="1" customWidth="1"/>
    <col min="1888" max="1888" width="12.140625" style="316" bestFit="1" customWidth="1"/>
    <col min="1889" max="1889" width="8" style="316" bestFit="1" customWidth="1"/>
    <col min="1890" max="1890" width="12.140625" style="316" bestFit="1" customWidth="1"/>
    <col min="1891" max="1891" width="8" style="316" bestFit="1" customWidth="1"/>
    <col min="1892" max="1892" width="12.140625" style="316" bestFit="1" customWidth="1"/>
    <col min="1893" max="1893" width="8" style="316" bestFit="1" customWidth="1"/>
    <col min="1894" max="1894" width="12.140625" style="316" bestFit="1" customWidth="1"/>
    <col min="1895" max="1895" width="8" style="316" bestFit="1" customWidth="1"/>
    <col min="1896" max="1896" width="12.140625" style="316" bestFit="1" customWidth="1"/>
    <col min="1897" max="1897" width="8" style="316" bestFit="1" customWidth="1"/>
    <col min="1898" max="1898" width="12.140625" style="316" bestFit="1" customWidth="1"/>
    <col min="1899" max="1899" width="8" style="316" bestFit="1" customWidth="1"/>
    <col min="1900" max="1900" width="12.140625" style="316" bestFit="1" customWidth="1"/>
    <col min="1901" max="1901" width="8" style="316" bestFit="1" customWidth="1"/>
    <col min="1902" max="1902" width="12.140625" style="316" bestFit="1" customWidth="1"/>
    <col min="1903" max="1903" width="8" style="316" bestFit="1" customWidth="1"/>
    <col min="1904" max="1904" width="12.140625" style="316" bestFit="1" customWidth="1"/>
    <col min="1905" max="1905" width="8" style="316" bestFit="1" customWidth="1"/>
    <col min="1906" max="1906" width="12.140625" style="316" bestFit="1" customWidth="1"/>
    <col min="1907" max="1907" width="8" style="316" bestFit="1" customWidth="1"/>
    <col min="1908" max="1908" width="12.140625" style="316" bestFit="1" customWidth="1"/>
    <col min="1909" max="1909" width="8" style="316" bestFit="1" customWidth="1"/>
    <col min="1910" max="1910" width="12.140625" style="316" bestFit="1" customWidth="1"/>
    <col min="1911" max="1911" width="8" style="316" bestFit="1" customWidth="1"/>
    <col min="1912" max="1912" width="11.140625" style="316" bestFit="1" customWidth="1"/>
    <col min="1913" max="1913" width="8" style="316" bestFit="1" customWidth="1"/>
    <col min="1914" max="1914" width="12.140625" style="316" bestFit="1" customWidth="1"/>
    <col min="1915" max="1915" width="8" style="316" bestFit="1" customWidth="1"/>
    <col min="1916" max="1916" width="12.140625" style="316" bestFit="1" customWidth="1"/>
    <col min="1917" max="1917" width="8" style="316" bestFit="1" customWidth="1"/>
    <col min="1918" max="1918" width="12.140625" style="316" bestFit="1" customWidth="1"/>
    <col min="1919" max="1919" width="8" style="316" bestFit="1" customWidth="1"/>
    <col min="1920" max="1920" width="12.140625" style="316" bestFit="1" customWidth="1"/>
    <col min="1921" max="1921" width="8" style="316" bestFit="1" customWidth="1"/>
    <col min="1922" max="1922" width="12.140625" style="316" bestFit="1" customWidth="1"/>
    <col min="1923" max="1923" width="8" style="316" bestFit="1" customWidth="1"/>
    <col min="1924" max="1924" width="11.140625" style="316" bestFit="1" customWidth="1"/>
    <col min="1925" max="1925" width="8" style="316" bestFit="1" customWidth="1"/>
    <col min="1926" max="1926" width="12.140625" style="316" bestFit="1" customWidth="1"/>
    <col min="1927" max="1927" width="8" style="316" bestFit="1" customWidth="1"/>
    <col min="1928" max="1928" width="12.140625" style="316" bestFit="1" customWidth="1"/>
    <col min="1929" max="1929" width="8" style="316" bestFit="1" customWidth="1"/>
    <col min="1930" max="1930" width="12.140625" style="316" bestFit="1" customWidth="1"/>
    <col min="1931" max="1931" width="8" style="316" bestFit="1" customWidth="1"/>
    <col min="1932" max="1932" width="12.140625" style="316" bestFit="1" customWidth="1"/>
    <col min="1933" max="1933" width="8" style="316" bestFit="1" customWidth="1"/>
    <col min="1934" max="1934" width="12.140625" style="316" bestFit="1" customWidth="1"/>
    <col min="1935" max="1935" width="8" style="316" bestFit="1" customWidth="1"/>
    <col min="1936" max="1936" width="12.140625" style="316" bestFit="1" customWidth="1"/>
    <col min="1937" max="1937" width="4" style="316" bestFit="1" customWidth="1"/>
    <col min="1938" max="1938" width="12.140625" style="316" bestFit="1" customWidth="1"/>
    <col min="1939" max="1939" width="8" style="316" bestFit="1" customWidth="1"/>
    <col min="1940" max="1940" width="11.140625" style="316" bestFit="1" customWidth="1"/>
    <col min="1941" max="1941" width="8" style="316" bestFit="1" customWidth="1"/>
    <col min="1942" max="1942" width="10.140625" style="316" bestFit="1" customWidth="1"/>
    <col min="1943" max="1943" width="8" style="316" bestFit="1" customWidth="1"/>
    <col min="1944" max="1944" width="12.140625" style="316" bestFit="1" customWidth="1"/>
    <col min="1945" max="1945" width="8" style="316" bestFit="1" customWidth="1"/>
    <col min="1946" max="1946" width="11.140625" style="316" bestFit="1" customWidth="1"/>
    <col min="1947" max="1947" width="8" style="316" bestFit="1" customWidth="1"/>
    <col min="1948" max="1948" width="11.140625" style="316" bestFit="1" customWidth="1"/>
    <col min="1949" max="1949" width="8" style="316" bestFit="1" customWidth="1"/>
    <col min="1950" max="1950" width="11.140625" style="316" bestFit="1" customWidth="1"/>
    <col min="1951" max="1951" width="8" style="316" bestFit="1" customWidth="1"/>
    <col min="1952" max="1952" width="12.140625" style="316" bestFit="1" customWidth="1"/>
    <col min="1953" max="1953" width="8" style="316" bestFit="1" customWidth="1"/>
    <col min="1954" max="1954" width="12.140625" style="316" bestFit="1" customWidth="1"/>
    <col min="1955" max="1955" width="8" style="316" bestFit="1" customWidth="1"/>
    <col min="1956" max="2048" width="9.140625" style="316"/>
    <col min="2049" max="2049" width="50.7109375" style="316" bestFit="1" customWidth="1"/>
    <col min="2050" max="2050" width="12.42578125" style="316" bestFit="1" customWidth="1"/>
    <col min="2051" max="2051" width="8" style="316" bestFit="1" customWidth="1"/>
    <col min="2052" max="2052" width="12.140625" style="316" bestFit="1" customWidth="1"/>
    <col min="2053" max="2053" width="8" style="316" bestFit="1" customWidth="1"/>
    <col min="2054" max="2054" width="12.140625" style="316" bestFit="1" customWidth="1"/>
    <col min="2055" max="2055" width="8" style="316" bestFit="1" customWidth="1"/>
    <col min="2056" max="2056" width="12.140625" style="316" bestFit="1" customWidth="1"/>
    <col min="2057" max="2057" width="8" style="316" bestFit="1" customWidth="1"/>
    <col min="2058" max="2058" width="12.140625" style="316" bestFit="1" customWidth="1"/>
    <col min="2059" max="2059" width="8" style="316" bestFit="1" customWidth="1"/>
    <col min="2060" max="2060" width="12.140625" style="316" bestFit="1" customWidth="1"/>
    <col min="2061" max="2061" width="8" style="316" bestFit="1" customWidth="1"/>
    <col min="2062" max="2062" width="12.140625" style="316" bestFit="1" customWidth="1"/>
    <col min="2063" max="2063" width="8" style="316" bestFit="1" customWidth="1"/>
    <col min="2064" max="2064" width="12.7109375" style="316" bestFit="1" customWidth="1"/>
    <col min="2065" max="2065" width="8" style="316" bestFit="1" customWidth="1"/>
    <col min="2066" max="2066" width="11.140625" style="316" bestFit="1" customWidth="1"/>
    <col min="2067" max="2067" width="8" style="316" bestFit="1" customWidth="1"/>
    <col min="2068" max="2068" width="12.140625" style="316" bestFit="1" customWidth="1"/>
    <col min="2069" max="2069" width="8" style="316" bestFit="1" customWidth="1"/>
    <col min="2070" max="2070" width="12.7109375" style="316" bestFit="1" customWidth="1"/>
    <col min="2071" max="2071" width="8" style="316" bestFit="1" customWidth="1"/>
    <col min="2072" max="2072" width="12.140625" style="316" bestFit="1" customWidth="1"/>
    <col min="2073" max="2073" width="8" style="316" bestFit="1" customWidth="1"/>
    <col min="2074" max="2074" width="12.140625" style="316" bestFit="1" customWidth="1"/>
    <col min="2075" max="2075" width="8" style="316" bestFit="1" customWidth="1"/>
    <col min="2076" max="2076" width="12.140625" style="316" bestFit="1" customWidth="1"/>
    <col min="2077" max="2077" width="8" style="316" bestFit="1" customWidth="1"/>
    <col min="2078" max="2078" width="12.140625" style="316" bestFit="1" customWidth="1"/>
    <col min="2079" max="2079" width="8" style="316" bestFit="1" customWidth="1"/>
    <col min="2080" max="2080" width="12.140625" style="316" bestFit="1" customWidth="1"/>
    <col min="2081" max="2081" width="8" style="316" bestFit="1" customWidth="1"/>
    <col min="2082" max="2082" width="12.140625" style="316" bestFit="1" customWidth="1"/>
    <col min="2083" max="2083" width="8" style="316" bestFit="1" customWidth="1"/>
    <col min="2084" max="2084" width="12.140625" style="316" bestFit="1" customWidth="1"/>
    <col min="2085" max="2085" width="8" style="316" bestFit="1" customWidth="1"/>
    <col min="2086" max="2086" width="12.140625" style="316" bestFit="1" customWidth="1"/>
    <col min="2087" max="2087" width="8" style="316" bestFit="1" customWidth="1"/>
    <col min="2088" max="2088" width="12.140625" style="316" bestFit="1" customWidth="1"/>
    <col min="2089" max="2089" width="8" style="316" bestFit="1" customWidth="1"/>
    <col min="2090" max="2090" width="11.140625" style="316" bestFit="1" customWidth="1"/>
    <col min="2091" max="2091" width="8" style="316" bestFit="1" customWidth="1"/>
    <col min="2092" max="2092" width="12.140625" style="316" bestFit="1" customWidth="1"/>
    <col min="2093" max="2093" width="8" style="316" bestFit="1" customWidth="1"/>
    <col min="2094" max="2094" width="12.140625" style="316" bestFit="1" customWidth="1"/>
    <col min="2095" max="2095" width="8" style="316" bestFit="1" customWidth="1"/>
    <col min="2096" max="2096" width="12.140625" style="316" bestFit="1" customWidth="1"/>
    <col min="2097" max="2097" width="8" style="316" bestFit="1" customWidth="1"/>
    <col min="2098" max="2098" width="12.140625" style="316" bestFit="1" customWidth="1"/>
    <col min="2099" max="2099" width="8" style="316" bestFit="1" customWidth="1"/>
    <col min="2100" max="2100" width="12.140625" style="316" bestFit="1" customWidth="1"/>
    <col min="2101" max="2101" width="8" style="316" bestFit="1" customWidth="1"/>
    <col min="2102" max="2102" width="12.140625" style="316" bestFit="1" customWidth="1"/>
    <col min="2103" max="2103" width="8" style="316" bestFit="1" customWidth="1"/>
    <col min="2104" max="2104" width="12.140625" style="316" bestFit="1" customWidth="1"/>
    <col min="2105" max="2105" width="8" style="316" bestFit="1" customWidth="1"/>
    <col min="2106" max="2106" width="12.140625" style="316" bestFit="1" customWidth="1"/>
    <col min="2107" max="2107" width="8" style="316" bestFit="1" customWidth="1"/>
    <col min="2108" max="2108" width="12.140625" style="316" bestFit="1" customWidth="1"/>
    <col min="2109" max="2109" width="8" style="316" bestFit="1" customWidth="1"/>
    <col min="2110" max="2110" width="12.140625" style="316" bestFit="1" customWidth="1"/>
    <col min="2111" max="2111" width="8" style="316" bestFit="1" customWidth="1"/>
    <col min="2112" max="2112" width="12.140625" style="316" bestFit="1" customWidth="1"/>
    <col min="2113" max="2113" width="8" style="316" bestFit="1" customWidth="1"/>
    <col min="2114" max="2114" width="12.140625" style="316" bestFit="1" customWidth="1"/>
    <col min="2115" max="2115" width="8" style="316" bestFit="1" customWidth="1"/>
    <col min="2116" max="2116" width="12.140625" style="316" bestFit="1" customWidth="1"/>
    <col min="2117" max="2117" width="8" style="316" bestFit="1" customWidth="1"/>
    <col min="2118" max="2118" width="12.140625" style="316" bestFit="1" customWidth="1"/>
    <col min="2119" max="2119" width="8" style="316" bestFit="1" customWidth="1"/>
    <col min="2120" max="2120" width="12.7109375" style="316" bestFit="1" customWidth="1"/>
    <col min="2121" max="2121" width="8" style="316" bestFit="1" customWidth="1"/>
    <col min="2122" max="2122" width="12.140625" style="316" bestFit="1" customWidth="1"/>
    <col min="2123" max="2123" width="8" style="316" bestFit="1" customWidth="1"/>
    <col min="2124" max="2124" width="12.140625" style="316" bestFit="1" customWidth="1"/>
    <col min="2125" max="2125" width="8" style="316" bestFit="1" customWidth="1"/>
    <col min="2126" max="2126" width="12.140625" style="316" bestFit="1" customWidth="1"/>
    <col min="2127" max="2127" width="9" style="316" bestFit="1" customWidth="1"/>
    <col min="2128" max="2128" width="12.140625" style="316" bestFit="1" customWidth="1"/>
    <col min="2129" max="2129" width="8" style="316" bestFit="1" customWidth="1"/>
    <col min="2130" max="2130" width="12.140625" style="316" bestFit="1" customWidth="1"/>
    <col min="2131" max="2131" width="9" style="316" bestFit="1" customWidth="1"/>
    <col min="2132" max="2132" width="12.140625" style="316" bestFit="1" customWidth="1"/>
    <col min="2133" max="2133" width="8" style="316" bestFit="1" customWidth="1"/>
    <col min="2134" max="2134" width="12.140625" style="316" bestFit="1" customWidth="1"/>
    <col min="2135" max="2135" width="8" style="316" bestFit="1" customWidth="1"/>
    <col min="2136" max="2136" width="12.140625" style="316" bestFit="1" customWidth="1"/>
    <col min="2137" max="2137" width="8" style="316" bestFit="1" customWidth="1"/>
    <col min="2138" max="2138" width="12.140625" style="316" bestFit="1" customWidth="1"/>
    <col min="2139" max="2139" width="8" style="316" bestFit="1" customWidth="1"/>
    <col min="2140" max="2140" width="12.140625" style="316" bestFit="1" customWidth="1"/>
    <col min="2141" max="2141" width="8" style="316" bestFit="1" customWidth="1"/>
    <col min="2142" max="2142" width="12.140625" style="316" bestFit="1" customWidth="1"/>
    <col min="2143" max="2143" width="7" style="316" bestFit="1" customWidth="1"/>
    <col min="2144" max="2144" width="12.140625" style="316" bestFit="1" customWidth="1"/>
    <col min="2145" max="2145" width="8" style="316" bestFit="1" customWidth="1"/>
    <col min="2146" max="2146" width="12.140625" style="316" bestFit="1" customWidth="1"/>
    <col min="2147" max="2147" width="8" style="316" bestFit="1" customWidth="1"/>
    <col min="2148" max="2148" width="12.140625" style="316" bestFit="1" customWidth="1"/>
    <col min="2149" max="2149" width="8" style="316" bestFit="1" customWidth="1"/>
    <col min="2150" max="2150" width="12.140625" style="316" bestFit="1" customWidth="1"/>
    <col min="2151" max="2151" width="8" style="316" bestFit="1" customWidth="1"/>
    <col min="2152" max="2152" width="12.140625" style="316" bestFit="1" customWidth="1"/>
    <col min="2153" max="2153" width="8" style="316" bestFit="1" customWidth="1"/>
    <col min="2154" max="2154" width="12.140625" style="316" bestFit="1" customWidth="1"/>
    <col min="2155" max="2155" width="8" style="316" bestFit="1" customWidth="1"/>
    <col min="2156" max="2156" width="12.140625" style="316" bestFit="1" customWidth="1"/>
    <col min="2157" max="2157" width="8" style="316" bestFit="1" customWidth="1"/>
    <col min="2158" max="2158" width="12.140625" style="316" bestFit="1" customWidth="1"/>
    <col min="2159" max="2159" width="8" style="316" bestFit="1" customWidth="1"/>
    <col min="2160" max="2160" width="12.140625" style="316" bestFit="1" customWidth="1"/>
    <col min="2161" max="2161" width="8" style="316" bestFit="1" customWidth="1"/>
    <col min="2162" max="2162" width="12.140625" style="316" bestFit="1" customWidth="1"/>
    <col min="2163" max="2163" width="8" style="316" bestFit="1" customWidth="1"/>
    <col min="2164" max="2164" width="12.140625" style="316" bestFit="1" customWidth="1"/>
    <col min="2165" max="2165" width="8" style="316" bestFit="1" customWidth="1"/>
    <col min="2166" max="2166" width="12.140625" style="316" bestFit="1" customWidth="1"/>
    <col min="2167" max="2167" width="8" style="316" bestFit="1" customWidth="1"/>
    <col min="2168" max="2168" width="11.140625" style="316" bestFit="1" customWidth="1"/>
    <col min="2169" max="2169" width="8" style="316" bestFit="1" customWidth="1"/>
    <col min="2170" max="2170" width="12.140625" style="316" bestFit="1" customWidth="1"/>
    <col min="2171" max="2171" width="8" style="316" bestFit="1" customWidth="1"/>
    <col min="2172" max="2172" width="12.140625" style="316" bestFit="1" customWidth="1"/>
    <col min="2173" max="2173" width="8" style="316" bestFit="1" customWidth="1"/>
    <col min="2174" max="2174" width="12.140625" style="316" bestFit="1" customWidth="1"/>
    <col min="2175" max="2175" width="8" style="316" bestFit="1" customWidth="1"/>
    <col min="2176" max="2176" width="12.140625" style="316" bestFit="1" customWidth="1"/>
    <col min="2177" max="2177" width="8" style="316" bestFit="1" customWidth="1"/>
    <col min="2178" max="2178" width="12.140625" style="316" bestFit="1" customWidth="1"/>
    <col min="2179" max="2179" width="8" style="316" bestFit="1" customWidth="1"/>
    <col min="2180" max="2180" width="11.140625" style="316" bestFit="1" customWidth="1"/>
    <col min="2181" max="2181" width="8" style="316" bestFit="1" customWidth="1"/>
    <col min="2182" max="2182" width="12.140625" style="316" bestFit="1" customWidth="1"/>
    <col min="2183" max="2183" width="8" style="316" bestFit="1" customWidth="1"/>
    <col min="2184" max="2184" width="12.140625" style="316" bestFit="1" customWidth="1"/>
    <col min="2185" max="2185" width="8" style="316" bestFit="1" customWidth="1"/>
    <col min="2186" max="2186" width="12.140625" style="316" bestFit="1" customWidth="1"/>
    <col min="2187" max="2187" width="8" style="316" bestFit="1" customWidth="1"/>
    <col min="2188" max="2188" width="12.140625" style="316" bestFit="1" customWidth="1"/>
    <col min="2189" max="2189" width="8" style="316" bestFit="1" customWidth="1"/>
    <col min="2190" max="2190" width="12.140625" style="316" bestFit="1" customWidth="1"/>
    <col min="2191" max="2191" width="8" style="316" bestFit="1" customWidth="1"/>
    <col min="2192" max="2192" width="12.140625" style="316" bestFit="1" customWidth="1"/>
    <col min="2193" max="2193" width="4" style="316" bestFit="1" customWidth="1"/>
    <col min="2194" max="2194" width="12.140625" style="316" bestFit="1" customWidth="1"/>
    <col min="2195" max="2195" width="8" style="316" bestFit="1" customWidth="1"/>
    <col min="2196" max="2196" width="11.140625" style="316" bestFit="1" customWidth="1"/>
    <col min="2197" max="2197" width="8" style="316" bestFit="1" customWidth="1"/>
    <col min="2198" max="2198" width="10.140625" style="316" bestFit="1" customWidth="1"/>
    <col min="2199" max="2199" width="8" style="316" bestFit="1" customWidth="1"/>
    <col min="2200" max="2200" width="12.140625" style="316" bestFit="1" customWidth="1"/>
    <col min="2201" max="2201" width="8" style="316" bestFit="1" customWidth="1"/>
    <col min="2202" max="2202" width="11.140625" style="316" bestFit="1" customWidth="1"/>
    <col min="2203" max="2203" width="8" style="316" bestFit="1" customWidth="1"/>
    <col min="2204" max="2204" width="11.140625" style="316" bestFit="1" customWidth="1"/>
    <col min="2205" max="2205" width="8" style="316" bestFit="1" customWidth="1"/>
    <col min="2206" max="2206" width="11.140625" style="316" bestFit="1" customWidth="1"/>
    <col min="2207" max="2207" width="8" style="316" bestFit="1" customWidth="1"/>
    <col min="2208" max="2208" width="12.140625" style="316" bestFit="1" customWidth="1"/>
    <col min="2209" max="2209" width="8" style="316" bestFit="1" customWidth="1"/>
    <col min="2210" max="2210" width="12.140625" style="316" bestFit="1" customWidth="1"/>
    <col min="2211" max="2211" width="8" style="316" bestFit="1" customWidth="1"/>
    <col min="2212" max="2304" width="9.140625" style="316"/>
    <col min="2305" max="2305" width="50.7109375" style="316" bestFit="1" customWidth="1"/>
    <col min="2306" max="2306" width="12.42578125" style="316" bestFit="1" customWidth="1"/>
    <col min="2307" max="2307" width="8" style="316" bestFit="1" customWidth="1"/>
    <col min="2308" max="2308" width="12.140625" style="316" bestFit="1" customWidth="1"/>
    <col min="2309" max="2309" width="8" style="316" bestFit="1" customWidth="1"/>
    <col min="2310" max="2310" width="12.140625" style="316" bestFit="1" customWidth="1"/>
    <col min="2311" max="2311" width="8" style="316" bestFit="1" customWidth="1"/>
    <col min="2312" max="2312" width="12.140625" style="316" bestFit="1" customWidth="1"/>
    <col min="2313" max="2313" width="8" style="316" bestFit="1" customWidth="1"/>
    <col min="2314" max="2314" width="12.140625" style="316" bestFit="1" customWidth="1"/>
    <col min="2315" max="2315" width="8" style="316" bestFit="1" customWidth="1"/>
    <col min="2316" max="2316" width="12.140625" style="316" bestFit="1" customWidth="1"/>
    <col min="2317" max="2317" width="8" style="316" bestFit="1" customWidth="1"/>
    <col min="2318" max="2318" width="12.140625" style="316" bestFit="1" customWidth="1"/>
    <col min="2319" max="2319" width="8" style="316" bestFit="1" customWidth="1"/>
    <col min="2320" max="2320" width="12.7109375" style="316" bestFit="1" customWidth="1"/>
    <col min="2321" max="2321" width="8" style="316" bestFit="1" customWidth="1"/>
    <col min="2322" max="2322" width="11.140625" style="316" bestFit="1" customWidth="1"/>
    <col min="2323" max="2323" width="8" style="316" bestFit="1" customWidth="1"/>
    <col min="2324" max="2324" width="12.140625" style="316" bestFit="1" customWidth="1"/>
    <col min="2325" max="2325" width="8" style="316" bestFit="1" customWidth="1"/>
    <col min="2326" max="2326" width="12.7109375" style="316" bestFit="1" customWidth="1"/>
    <col min="2327" max="2327" width="8" style="316" bestFit="1" customWidth="1"/>
    <col min="2328" max="2328" width="12.140625" style="316" bestFit="1" customWidth="1"/>
    <col min="2329" max="2329" width="8" style="316" bestFit="1" customWidth="1"/>
    <col min="2330" max="2330" width="12.140625" style="316" bestFit="1" customWidth="1"/>
    <col min="2331" max="2331" width="8" style="316" bestFit="1" customWidth="1"/>
    <col min="2332" max="2332" width="12.140625" style="316" bestFit="1" customWidth="1"/>
    <col min="2333" max="2333" width="8" style="316" bestFit="1" customWidth="1"/>
    <col min="2334" max="2334" width="12.140625" style="316" bestFit="1" customWidth="1"/>
    <col min="2335" max="2335" width="8" style="316" bestFit="1" customWidth="1"/>
    <col min="2336" max="2336" width="12.140625" style="316" bestFit="1" customWidth="1"/>
    <col min="2337" max="2337" width="8" style="316" bestFit="1" customWidth="1"/>
    <col min="2338" max="2338" width="12.140625" style="316" bestFit="1" customWidth="1"/>
    <col min="2339" max="2339" width="8" style="316" bestFit="1" customWidth="1"/>
    <col min="2340" max="2340" width="12.140625" style="316" bestFit="1" customWidth="1"/>
    <col min="2341" max="2341" width="8" style="316" bestFit="1" customWidth="1"/>
    <col min="2342" max="2342" width="12.140625" style="316" bestFit="1" customWidth="1"/>
    <col min="2343" max="2343" width="8" style="316" bestFit="1" customWidth="1"/>
    <col min="2344" max="2344" width="12.140625" style="316" bestFit="1" customWidth="1"/>
    <col min="2345" max="2345" width="8" style="316" bestFit="1" customWidth="1"/>
    <col min="2346" max="2346" width="11.140625" style="316" bestFit="1" customWidth="1"/>
    <col min="2347" max="2347" width="8" style="316" bestFit="1" customWidth="1"/>
    <col min="2348" max="2348" width="12.140625" style="316" bestFit="1" customWidth="1"/>
    <col min="2349" max="2349" width="8" style="316" bestFit="1" customWidth="1"/>
    <col min="2350" max="2350" width="12.140625" style="316" bestFit="1" customWidth="1"/>
    <col min="2351" max="2351" width="8" style="316" bestFit="1" customWidth="1"/>
    <col min="2352" max="2352" width="12.140625" style="316" bestFit="1" customWidth="1"/>
    <col min="2353" max="2353" width="8" style="316" bestFit="1" customWidth="1"/>
    <col min="2354" max="2354" width="12.140625" style="316" bestFit="1" customWidth="1"/>
    <col min="2355" max="2355" width="8" style="316" bestFit="1" customWidth="1"/>
    <col min="2356" max="2356" width="12.140625" style="316" bestFit="1" customWidth="1"/>
    <col min="2357" max="2357" width="8" style="316" bestFit="1" customWidth="1"/>
    <col min="2358" max="2358" width="12.140625" style="316" bestFit="1" customWidth="1"/>
    <col min="2359" max="2359" width="8" style="316" bestFit="1" customWidth="1"/>
    <col min="2360" max="2360" width="12.140625" style="316" bestFit="1" customWidth="1"/>
    <col min="2361" max="2361" width="8" style="316" bestFit="1" customWidth="1"/>
    <col min="2362" max="2362" width="12.140625" style="316" bestFit="1" customWidth="1"/>
    <col min="2363" max="2363" width="8" style="316" bestFit="1" customWidth="1"/>
    <col min="2364" max="2364" width="12.140625" style="316" bestFit="1" customWidth="1"/>
    <col min="2365" max="2365" width="8" style="316" bestFit="1" customWidth="1"/>
    <col min="2366" max="2366" width="12.140625" style="316" bestFit="1" customWidth="1"/>
    <col min="2367" max="2367" width="8" style="316" bestFit="1" customWidth="1"/>
    <col min="2368" max="2368" width="12.140625" style="316" bestFit="1" customWidth="1"/>
    <col min="2369" max="2369" width="8" style="316" bestFit="1" customWidth="1"/>
    <col min="2370" max="2370" width="12.140625" style="316" bestFit="1" customWidth="1"/>
    <col min="2371" max="2371" width="8" style="316" bestFit="1" customWidth="1"/>
    <col min="2372" max="2372" width="12.140625" style="316" bestFit="1" customWidth="1"/>
    <col min="2373" max="2373" width="8" style="316" bestFit="1" customWidth="1"/>
    <col min="2374" max="2374" width="12.140625" style="316" bestFit="1" customWidth="1"/>
    <col min="2375" max="2375" width="8" style="316" bestFit="1" customWidth="1"/>
    <col min="2376" max="2376" width="12.7109375" style="316" bestFit="1" customWidth="1"/>
    <col min="2377" max="2377" width="8" style="316" bestFit="1" customWidth="1"/>
    <col min="2378" max="2378" width="12.140625" style="316" bestFit="1" customWidth="1"/>
    <col min="2379" max="2379" width="8" style="316" bestFit="1" customWidth="1"/>
    <col min="2380" max="2380" width="12.140625" style="316" bestFit="1" customWidth="1"/>
    <col min="2381" max="2381" width="8" style="316" bestFit="1" customWidth="1"/>
    <col min="2382" max="2382" width="12.140625" style="316" bestFit="1" customWidth="1"/>
    <col min="2383" max="2383" width="9" style="316" bestFit="1" customWidth="1"/>
    <col min="2384" max="2384" width="12.140625" style="316" bestFit="1" customWidth="1"/>
    <col min="2385" max="2385" width="8" style="316" bestFit="1" customWidth="1"/>
    <col min="2386" max="2386" width="12.140625" style="316" bestFit="1" customWidth="1"/>
    <col min="2387" max="2387" width="9" style="316" bestFit="1" customWidth="1"/>
    <col min="2388" max="2388" width="12.140625" style="316" bestFit="1" customWidth="1"/>
    <col min="2389" max="2389" width="8" style="316" bestFit="1" customWidth="1"/>
    <col min="2390" max="2390" width="12.140625" style="316" bestFit="1" customWidth="1"/>
    <col min="2391" max="2391" width="8" style="316" bestFit="1" customWidth="1"/>
    <col min="2392" max="2392" width="12.140625" style="316" bestFit="1" customWidth="1"/>
    <col min="2393" max="2393" width="8" style="316" bestFit="1" customWidth="1"/>
    <col min="2394" max="2394" width="12.140625" style="316" bestFit="1" customWidth="1"/>
    <col min="2395" max="2395" width="8" style="316" bestFit="1" customWidth="1"/>
    <col min="2396" max="2396" width="12.140625" style="316" bestFit="1" customWidth="1"/>
    <col min="2397" max="2397" width="8" style="316" bestFit="1" customWidth="1"/>
    <col min="2398" max="2398" width="12.140625" style="316" bestFit="1" customWidth="1"/>
    <col min="2399" max="2399" width="7" style="316" bestFit="1" customWidth="1"/>
    <col min="2400" max="2400" width="12.140625" style="316" bestFit="1" customWidth="1"/>
    <col min="2401" max="2401" width="8" style="316" bestFit="1" customWidth="1"/>
    <col min="2402" max="2402" width="12.140625" style="316" bestFit="1" customWidth="1"/>
    <col min="2403" max="2403" width="8" style="316" bestFit="1" customWidth="1"/>
    <col min="2404" max="2404" width="12.140625" style="316" bestFit="1" customWidth="1"/>
    <col min="2405" max="2405" width="8" style="316" bestFit="1" customWidth="1"/>
    <col min="2406" max="2406" width="12.140625" style="316" bestFit="1" customWidth="1"/>
    <col min="2407" max="2407" width="8" style="316" bestFit="1" customWidth="1"/>
    <col min="2408" max="2408" width="12.140625" style="316" bestFit="1" customWidth="1"/>
    <col min="2409" max="2409" width="8" style="316" bestFit="1" customWidth="1"/>
    <col min="2410" max="2410" width="12.140625" style="316" bestFit="1" customWidth="1"/>
    <col min="2411" max="2411" width="8" style="316" bestFit="1" customWidth="1"/>
    <col min="2412" max="2412" width="12.140625" style="316" bestFit="1" customWidth="1"/>
    <col min="2413" max="2413" width="8" style="316" bestFit="1" customWidth="1"/>
    <col min="2414" max="2414" width="12.140625" style="316" bestFit="1" customWidth="1"/>
    <col min="2415" max="2415" width="8" style="316" bestFit="1" customWidth="1"/>
    <col min="2416" max="2416" width="12.140625" style="316" bestFit="1" customWidth="1"/>
    <col min="2417" max="2417" width="8" style="316" bestFit="1" customWidth="1"/>
    <col min="2418" max="2418" width="12.140625" style="316" bestFit="1" customWidth="1"/>
    <col min="2419" max="2419" width="8" style="316" bestFit="1" customWidth="1"/>
    <col min="2420" max="2420" width="12.140625" style="316" bestFit="1" customWidth="1"/>
    <col min="2421" max="2421" width="8" style="316" bestFit="1" customWidth="1"/>
    <col min="2422" max="2422" width="12.140625" style="316" bestFit="1" customWidth="1"/>
    <col min="2423" max="2423" width="8" style="316" bestFit="1" customWidth="1"/>
    <col min="2424" max="2424" width="11.140625" style="316" bestFit="1" customWidth="1"/>
    <col min="2425" max="2425" width="8" style="316" bestFit="1" customWidth="1"/>
    <col min="2426" max="2426" width="12.140625" style="316" bestFit="1" customWidth="1"/>
    <col min="2427" max="2427" width="8" style="316" bestFit="1" customWidth="1"/>
    <col min="2428" max="2428" width="12.140625" style="316" bestFit="1" customWidth="1"/>
    <col min="2429" max="2429" width="8" style="316" bestFit="1" customWidth="1"/>
    <col min="2430" max="2430" width="12.140625" style="316" bestFit="1" customWidth="1"/>
    <col min="2431" max="2431" width="8" style="316" bestFit="1" customWidth="1"/>
    <col min="2432" max="2432" width="12.140625" style="316" bestFit="1" customWidth="1"/>
    <col min="2433" max="2433" width="8" style="316" bestFit="1" customWidth="1"/>
    <col min="2434" max="2434" width="12.140625" style="316" bestFit="1" customWidth="1"/>
    <col min="2435" max="2435" width="8" style="316" bestFit="1" customWidth="1"/>
    <col min="2436" max="2436" width="11.140625" style="316" bestFit="1" customWidth="1"/>
    <col min="2437" max="2437" width="8" style="316" bestFit="1" customWidth="1"/>
    <col min="2438" max="2438" width="12.140625" style="316" bestFit="1" customWidth="1"/>
    <col min="2439" max="2439" width="8" style="316" bestFit="1" customWidth="1"/>
    <col min="2440" max="2440" width="12.140625" style="316" bestFit="1" customWidth="1"/>
    <col min="2441" max="2441" width="8" style="316" bestFit="1" customWidth="1"/>
    <col min="2442" max="2442" width="12.140625" style="316" bestFit="1" customWidth="1"/>
    <col min="2443" max="2443" width="8" style="316" bestFit="1" customWidth="1"/>
    <col min="2444" max="2444" width="12.140625" style="316" bestFit="1" customWidth="1"/>
    <col min="2445" max="2445" width="8" style="316" bestFit="1" customWidth="1"/>
    <col min="2446" max="2446" width="12.140625" style="316" bestFit="1" customWidth="1"/>
    <col min="2447" max="2447" width="8" style="316" bestFit="1" customWidth="1"/>
    <col min="2448" max="2448" width="12.140625" style="316" bestFit="1" customWidth="1"/>
    <col min="2449" max="2449" width="4" style="316" bestFit="1" customWidth="1"/>
    <col min="2450" max="2450" width="12.140625" style="316" bestFit="1" customWidth="1"/>
    <col min="2451" max="2451" width="8" style="316" bestFit="1" customWidth="1"/>
    <col min="2452" max="2452" width="11.140625" style="316" bestFit="1" customWidth="1"/>
    <col min="2453" max="2453" width="8" style="316" bestFit="1" customWidth="1"/>
    <col min="2454" max="2454" width="10.140625" style="316" bestFit="1" customWidth="1"/>
    <col min="2455" max="2455" width="8" style="316" bestFit="1" customWidth="1"/>
    <col min="2456" max="2456" width="12.140625" style="316" bestFit="1" customWidth="1"/>
    <col min="2457" max="2457" width="8" style="316" bestFit="1" customWidth="1"/>
    <col min="2458" max="2458" width="11.140625" style="316" bestFit="1" customWidth="1"/>
    <col min="2459" max="2459" width="8" style="316" bestFit="1" customWidth="1"/>
    <col min="2460" max="2460" width="11.140625" style="316" bestFit="1" customWidth="1"/>
    <col min="2461" max="2461" width="8" style="316" bestFit="1" customWidth="1"/>
    <col min="2462" max="2462" width="11.140625" style="316" bestFit="1" customWidth="1"/>
    <col min="2463" max="2463" width="8" style="316" bestFit="1" customWidth="1"/>
    <col min="2464" max="2464" width="12.140625" style="316" bestFit="1" customWidth="1"/>
    <col min="2465" max="2465" width="8" style="316" bestFit="1" customWidth="1"/>
    <col min="2466" max="2466" width="12.140625" style="316" bestFit="1" customWidth="1"/>
    <col min="2467" max="2467" width="8" style="316" bestFit="1" customWidth="1"/>
    <col min="2468" max="2560" width="9.140625" style="316"/>
    <col min="2561" max="2561" width="50.7109375" style="316" bestFit="1" customWidth="1"/>
    <col min="2562" max="2562" width="12.42578125" style="316" bestFit="1" customWidth="1"/>
    <col min="2563" max="2563" width="8" style="316" bestFit="1" customWidth="1"/>
    <col min="2564" max="2564" width="12.140625" style="316" bestFit="1" customWidth="1"/>
    <col min="2565" max="2565" width="8" style="316" bestFit="1" customWidth="1"/>
    <col min="2566" max="2566" width="12.140625" style="316" bestFit="1" customWidth="1"/>
    <col min="2567" max="2567" width="8" style="316" bestFit="1" customWidth="1"/>
    <col min="2568" max="2568" width="12.140625" style="316" bestFit="1" customWidth="1"/>
    <col min="2569" max="2569" width="8" style="316" bestFit="1" customWidth="1"/>
    <col min="2570" max="2570" width="12.140625" style="316" bestFit="1" customWidth="1"/>
    <col min="2571" max="2571" width="8" style="316" bestFit="1" customWidth="1"/>
    <col min="2572" max="2572" width="12.140625" style="316" bestFit="1" customWidth="1"/>
    <col min="2573" max="2573" width="8" style="316" bestFit="1" customWidth="1"/>
    <col min="2574" max="2574" width="12.140625" style="316" bestFit="1" customWidth="1"/>
    <col min="2575" max="2575" width="8" style="316" bestFit="1" customWidth="1"/>
    <col min="2576" max="2576" width="12.7109375" style="316" bestFit="1" customWidth="1"/>
    <col min="2577" max="2577" width="8" style="316" bestFit="1" customWidth="1"/>
    <col min="2578" max="2578" width="11.140625" style="316" bestFit="1" customWidth="1"/>
    <col min="2579" max="2579" width="8" style="316" bestFit="1" customWidth="1"/>
    <col min="2580" max="2580" width="12.140625" style="316" bestFit="1" customWidth="1"/>
    <col min="2581" max="2581" width="8" style="316" bestFit="1" customWidth="1"/>
    <col min="2582" max="2582" width="12.7109375" style="316" bestFit="1" customWidth="1"/>
    <col min="2583" max="2583" width="8" style="316" bestFit="1" customWidth="1"/>
    <col min="2584" max="2584" width="12.140625" style="316" bestFit="1" customWidth="1"/>
    <col min="2585" max="2585" width="8" style="316" bestFit="1" customWidth="1"/>
    <col min="2586" max="2586" width="12.140625" style="316" bestFit="1" customWidth="1"/>
    <col min="2587" max="2587" width="8" style="316" bestFit="1" customWidth="1"/>
    <col min="2588" max="2588" width="12.140625" style="316" bestFit="1" customWidth="1"/>
    <col min="2589" max="2589" width="8" style="316" bestFit="1" customWidth="1"/>
    <col min="2590" max="2590" width="12.140625" style="316" bestFit="1" customWidth="1"/>
    <col min="2591" max="2591" width="8" style="316" bestFit="1" customWidth="1"/>
    <col min="2592" max="2592" width="12.140625" style="316" bestFit="1" customWidth="1"/>
    <col min="2593" max="2593" width="8" style="316" bestFit="1" customWidth="1"/>
    <col min="2594" max="2594" width="12.140625" style="316" bestFit="1" customWidth="1"/>
    <col min="2595" max="2595" width="8" style="316" bestFit="1" customWidth="1"/>
    <col min="2596" max="2596" width="12.140625" style="316" bestFit="1" customWidth="1"/>
    <col min="2597" max="2597" width="8" style="316" bestFit="1" customWidth="1"/>
    <col min="2598" max="2598" width="12.140625" style="316" bestFit="1" customWidth="1"/>
    <col min="2599" max="2599" width="8" style="316" bestFit="1" customWidth="1"/>
    <col min="2600" max="2600" width="12.140625" style="316" bestFit="1" customWidth="1"/>
    <col min="2601" max="2601" width="8" style="316" bestFit="1" customWidth="1"/>
    <col min="2602" max="2602" width="11.140625" style="316" bestFit="1" customWidth="1"/>
    <col min="2603" max="2603" width="8" style="316" bestFit="1" customWidth="1"/>
    <col min="2604" max="2604" width="12.140625" style="316" bestFit="1" customWidth="1"/>
    <col min="2605" max="2605" width="8" style="316" bestFit="1" customWidth="1"/>
    <col min="2606" max="2606" width="12.140625" style="316" bestFit="1" customWidth="1"/>
    <col min="2607" max="2607" width="8" style="316" bestFit="1" customWidth="1"/>
    <col min="2608" max="2608" width="12.140625" style="316" bestFit="1" customWidth="1"/>
    <col min="2609" max="2609" width="8" style="316" bestFit="1" customWidth="1"/>
    <col min="2610" max="2610" width="12.140625" style="316" bestFit="1" customWidth="1"/>
    <col min="2611" max="2611" width="8" style="316" bestFit="1" customWidth="1"/>
    <col min="2612" max="2612" width="12.140625" style="316" bestFit="1" customWidth="1"/>
    <col min="2613" max="2613" width="8" style="316" bestFit="1" customWidth="1"/>
    <col min="2614" max="2614" width="12.140625" style="316" bestFit="1" customWidth="1"/>
    <col min="2615" max="2615" width="8" style="316" bestFit="1" customWidth="1"/>
    <col min="2616" max="2616" width="12.140625" style="316" bestFit="1" customWidth="1"/>
    <col min="2617" max="2617" width="8" style="316" bestFit="1" customWidth="1"/>
    <col min="2618" max="2618" width="12.140625" style="316" bestFit="1" customWidth="1"/>
    <col min="2619" max="2619" width="8" style="316" bestFit="1" customWidth="1"/>
    <col min="2620" max="2620" width="12.140625" style="316" bestFit="1" customWidth="1"/>
    <col min="2621" max="2621" width="8" style="316" bestFit="1" customWidth="1"/>
    <col min="2622" max="2622" width="12.140625" style="316" bestFit="1" customWidth="1"/>
    <col min="2623" max="2623" width="8" style="316" bestFit="1" customWidth="1"/>
    <col min="2624" max="2624" width="12.140625" style="316" bestFit="1" customWidth="1"/>
    <col min="2625" max="2625" width="8" style="316" bestFit="1" customWidth="1"/>
    <col min="2626" max="2626" width="12.140625" style="316" bestFit="1" customWidth="1"/>
    <col min="2627" max="2627" width="8" style="316" bestFit="1" customWidth="1"/>
    <col min="2628" max="2628" width="12.140625" style="316" bestFit="1" customWidth="1"/>
    <col min="2629" max="2629" width="8" style="316" bestFit="1" customWidth="1"/>
    <col min="2630" max="2630" width="12.140625" style="316" bestFit="1" customWidth="1"/>
    <col min="2631" max="2631" width="8" style="316" bestFit="1" customWidth="1"/>
    <col min="2632" max="2632" width="12.7109375" style="316" bestFit="1" customWidth="1"/>
    <col min="2633" max="2633" width="8" style="316" bestFit="1" customWidth="1"/>
    <col min="2634" max="2634" width="12.140625" style="316" bestFit="1" customWidth="1"/>
    <col min="2635" max="2635" width="8" style="316" bestFit="1" customWidth="1"/>
    <col min="2636" max="2636" width="12.140625" style="316" bestFit="1" customWidth="1"/>
    <col min="2637" max="2637" width="8" style="316" bestFit="1" customWidth="1"/>
    <col min="2638" max="2638" width="12.140625" style="316" bestFit="1" customWidth="1"/>
    <col min="2639" max="2639" width="9" style="316" bestFit="1" customWidth="1"/>
    <col min="2640" max="2640" width="12.140625" style="316" bestFit="1" customWidth="1"/>
    <col min="2641" max="2641" width="8" style="316" bestFit="1" customWidth="1"/>
    <col min="2642" max="2642" width="12.140625" style="316" bestFit="1" customWidth="1"/>
    <col min="2643" max="2643" width="9" style="316" bestFit="1" customWidth="1"/>
    <col min="2644" max="2644" width="12.140625" style="316" bestFit="1" customWidth="1"/>
    <col min="2645" max="2645" width="8" style="316" bestFit="1" customWidth="1"/>
    <col min="2646" max="2646" width="12.140625" style="316" bestFit="1" customWidth="1"/>
    <col min="2647" max="2647" width="8" style="316" bestFit="1" customWidth="1"/>
    <col min="2648" max="2648" width="12.140625" style="316" bestFit="1" customWidth="1"/>
    <col min="2649" max="2649" width="8" style="316" bestFit="1" customWidth="1"/>
    <col min="2650" max="2650" width="12.140625" style="316" bestFit="1" customWidth="1"/>
    <col min="2651" max="2651" width="8" style="316" bestFit="1" customWidth="1"/>
    <col min="2652" max="2652" width="12.140625" style="316" bestFit="1" customWidth="1"/>
    <col min="2653" max="2653" width="8" style="316" bestFit="1" customWidth="1"/>
    <col min="2654" max="2654" width="12.140625" style="316" bestFit="1" customWidth="1"/>
    <col min="2655" max="2655" width="7" style="316" bestFit="1" customWidth="1"/>
    <col min="2656" max="2656" width="12.140625" style="316" bestFit="1" customWidth="1"/>
    <col min="2657" max="2657" width="8" style="316" bestFit="1" customWidth="1"/>
    <col min="2658" max="2658" width="12.140625" style="316" bestFit="1" customWidth="1"/>
    <col min="2659" max="2659" width="8" style="316" bestFit="1" customWidth="1"/>
    <col min="2660" max="2660" width="12.140625" style="316" bestFit="1" customWidth="1"/>
    <col min="2661" max="2661" width="8" style="316" bestFit="1" customWidth="1"/>
    <col min="2662" max="2662" width="12.140625" style="316" bestFit="1" customWidth="1"/>
    <col min="2663" max="2663" width="8" style="316" bestFit="1" customWidth="1"/>
    <col min="2664" max="2664" width="12.140625" style="316" bestFit="1" customWidth="1"/>
    <col min="2665" max="2665" width="8" style="316" bestFit="1" customWidth="1"/>
    <col min="2666" max="2666" width="12.140625" style="316" bestFit="1" customWidth="1"/>
    <col min="2667" max="2667" width="8" style="316" bestFit="1" customWidth="1"/>
    <col min="2668" max="2668" width="12.140625" style="316" bestFit="1" customWidth="1"/>
    <col min="2669" max="2669" width="8" style="316" bestFit="1" customWidth="1"/>
    <col min="2670" max="2670" width="12.140625" style="316" bestFit="1" customWidth="1"/>
    <col min="2671" max="2671" width="8" style="316" bestFit="1" customWidth="1"/>
    <col min="2672" max="2672" width="12.140625" style="316" bestFit="1" customWidth="1"/>
    <col min="2673" max="2673" width="8" style="316" bestFit="1" customWidth="1"/>
    <col min="2674" max="2674" width="12.140625" style="316" bestFit="1" customWidth="1"/>
    <col min="2675" max="2675" width="8" style="316" bestFit="1" customWidth="1"/>
    <col min="2676" max="2676" width="12.140625" style="316" bestFit="1" customWidth="1"/>
    <col min="2677" max="2677" width="8" style="316" bestFit="1" customWidth="1"/>
    <col min="2678" max="2678" width="12.140625" style="316" bestFit="1" customWidth="1"/>
    <col min="2679" max="2679" width="8" style="316" bestFit="1" customWidth="1"/>
    <col min="2680" max="2680" width="11.140625" style="316" bestFit="1" customWidth="1"/>
    <col min="2681" max="2681" width="8" style="316" bestFit="1" customWidth="1"/>
    <col min="2682" max="2682" width="12.140625" style="316" bestFit="1" customWidth="1"/>
    <col min="2683" max="2683" width="8" style="316" bestFit="1" customWidth="1"/>
    <col min="2684" max="2684" width="12.140625" style="316" bestFit="1" customWidth="1"/>
    <col min="2685" max="2685" width="8" style="316" bestFit="1" customWidth="1"/>
    <col min="2686" max="2686" width="12.140625" style="316" bestFit="1" customWidth="1"/>
    <col min="2687" max="2687" width="8" style="316" bestFit="1" customWidth="1"/>
    <col min="2688" max="2688" width="12.140625" style="316" bestFit="1" customWidth="1"/>
    <col min="2689" max="2689" width="8" style="316" bestFit="1" customWidth="1"/>
    <col min="2690" max="2690" width="12.140625" style="316" bestFit="1" customWidth="1"/>
    <col min="2691" max="2691" width="8" style="316" bestFit="1" customWidth="1"/>
    <col min="2692" max="2692" width="11.140625" style="316" bestFit="1" customWidth="1"/>
    <col min="2693" max="2693" width="8" style="316" bestFit="1" customWidth="1"/>
    <col min="2694" max="2694" width="12.140625" style="316" bestFit="1" customWidth="1"/>
    <col min="2695" max="2695" width="8" style="316" bestFit="1" customWidth="1"/>
    <col min="2696" max="2696" width="12.140625" style="316" bestFit="1" customWidth="1"/>
    <col min="2697" max="2697" width="8" style="316" bestFit="1" customWidth="1"/>
    <col min="2698" max="2698" width="12.140625" style="316" bestFit="1" customWidth="1"/>
    <col min="2699" max="2699" width="8" style="316" bestFit="1" customWidth="1"/>
    <col min="2700" max="2700" width="12.140625" style="316" bestFit="1" customWidth="1"/>
    <col min="2701" max="2701" width="8" style="316" bestFit="1" customWidth="1"/>
    <col min="2702" max="2702" width="12.140625" style="316" bestFit="1" customWidth="1"/>
    <col min="2703" max="2703" width="8" style="316" bestFit="1" customWidth="1"/>
    <col min="2704" max="2704" width="12.140625" style="316" bestFit="1" customWidth="1"/>
    <col min="2705" max="2705" width="4" style="316" bestFit="1" customWidth="1"/>
    <col min="2706" max="2706" width="12.140625" style="316" bestFit="1" customWidth="1"/>
    <col min="2707" max="2707" width="8" style="316" bestFit="1" customWidth="1"/>
    <col min="2708" max="2708" width="11.140625" style="316" bestFit="1" customWidth="1"/>
    <col min="2709" max="2709" width="8" style="316" bestFit="1" customWidth="1"/>
    <col min="2710" max="2710" width="10.140625" style="316" bestFit="1" customWidth="1"/>
    <col min="2711" max="2711" width="8" style="316" bestFit="1" customWidth="1"/>
    <col min="2712" max="2712" width="12.140625" style="316" bestFit="1" customWidth="1"/>
    <col min="2713" max="2713" width="8" style="316" bestFit="1" customWidth="1"/>
    <col min="2714" max="2714" width="11.140625" style="316" bestFit="1" customWidth="1"/>
    <col min="2715" max="2715" width="8" style="316" bestFit="1" customWidth="1"/>
    <col min="2716" max="2716" width="11.140625" style="316" bestFit="1" customWidth="1"/>
    <col min="2717" max="2717" width="8" style="316" bestFit="1" customWidth="1"/>
    <col min="2718" max="2718" width="11.140625" style="316" bestFit="1" customWidth="1"/>
    <col min="2719" max="2719" width="8" style="316" bestFit="1" customWidth="1"/>
    <col min="2720" max="2720" width="12.140625" style="316" bestFit="1" customWidth="1"/>
    <col min="2721" max="2721" width="8" style="316" bestFit="1" customWidth="1"/>
    <col min="2722" max="2722" width="12.140625" style="316" bestFit="1" customWidth="1"/>
    <col min="2723" max="2723" width="8" style="316" bestFit="1" customWidth="1"/>
    <col min="2724" max="2816" width="9.140625" style="316"/>
    <col min="2817" max="2817" width="50.7109375" style="316" bestFit="1" customWidth="1"/>
    <col min="2818" max="2818" width="12.42578125" style="316" bestFit="1" customWidth="1"/>
    <col min="2819" max="2819" width="8" style="316" bestFit="1" customWidth="1"/>
    <col min="2820" max="2820" width="12.140625" style="316" bestFit="1" customWidth="1"/>
    <col min="2821" max="2821" width="8" style="316" bestFit="1" customWidth="1"/>
    <col min="2822" max="2822" width="12.140625" style="316" bestFit="1" customWidth="1"/>
    <col min="2823" max="2823" width="8" style="316" bestFit="1" customWidth="1"/>
    <col min="2824" max="2824" width="12.140625" style="316" bestFit="1" customWidth="1"/>
    <col min="2825" max="2825" width="8" style="316" bestFit="1" customWidth="1"/>
    <col min="2826" max="2826" width="12.140625" style="316" bestFit="1" customWidth="1"/>
    <col min="2827" max="2827" width="8" style="316" bestFit="1" customWidth="1"/>
    <col min="2828" max="2828" width="12.140625" style="316" bestFit="1" customWidth="1"/>
    <col min="2829" max="2829" width="8" style="316" bestFit="1" customWidth="1"/>
    <col min="2830" max="2830" width="12.140625" style="316" bestFit="1" customWidth="1"/>
    <col min="2831" max="2831" width="8" style="316" bestFit="1" customWidth="1"/>
    <col min="2832" max="2832" width="12.7109375" style="316" bestFit="1" customWidth="1"/>
    <col min="2833" max="2833" width="8" style="316" bestFit="1" customWidth="1"/>
    <col min="2834" max="2834" width="11.140625" style="316" bestFit="1" customWidth="1"/>
    <col min="2835" max="2835" width="8" style="316" bestFit="1" customWidth="1"/>
    <col min="2836" max="2836" width="12.140625" style="316" bestFit="1" customWidth="1"/>
    <col min="2837" max="2837" width="8" style="316" bestFit="1" customWidth="1"/>
    <col min="2838" max="2838" width="12.7109375" style="316" bestFit="1" customWidth="1"/>
    <col min="2839" max="2839" width="8" style="316" bestFit="1" customWidth="1"/>
    <col min="2840" max="2840" width="12.140625" style="316" bestFit="1" customWidth="1"/>
    <col min="2841" max="2841" width="8" style="316" bestFit="1" customWidth="1"/>
    <col min="2842" max="2842" width="12.140625" style="316" bestFit="1" customWidth="1"/>
    <col min="2843" max="2843" width="8" style="316" bestFit="1" customWidth="1"/>
    <col min="2844" max="2844" width="12.140625" style="316" bestFit="1" customWidth="1"/>
    <col min="2845" max="2845" width="8" style="316" bestFit="1" customWidth="1"/>
    <col min="2846" max="2846" width="12.140625" style="316" bestFit="1" customWidth="1"/>
    <col min="2847" max="2847" width="8" style="316" bestFit="1" customWidth="1"/>
    <col min="2848" max="2848" width="12.140625" style="316" bestFit="1" customWidth="1"/>
    <col min="2849" max="2849" width="8" style="316" bestFit="1" customWidth="1"/>
    <col min="2850" max="2850" width="12.140625" style="316" bestFit="1" customWidth="1"/>
    <col min="2851" max="2851" width="8" style="316" bestFit="1" customWidth="1"/>
    <col min="2852" max="2852" width="12.140625" style="316" bestFit="1" customWidth="1"/>
    <col min="2853" max="2853" width="8" style="316" bestFit="1" customWidth="1"/>
    <col min="2854" max="2854" width="12.140625" style="316" bestFit="1" customWidth="1"/>
    <col min="2855" max="2855" width="8" style="316" bestFit="1" customWidth="1"/>
    <col min="2856" max="2856" width="12.140625" style="316" bestFit="1" customWidth="1"/>
    <col min="2857" max="2857" width="8" style="316" bestFit="1" customWidth="1"/>
    <col min="2858" max="2858" width="11.140625" style="316" bestFit="1" customWidth="1"/>
    <col min="2859" max="2859" width="8" style="316" bestFit="1" customWidth="1"/>
    <col min="2860" max="2860" width="12.140625" style="316" bestFit="1" customWidth="1"/>
    <col min="2861" max="2861" width="8" style="316" bestFit="1" customWidth="1"/>
    <col min="2862" max="2862" width="12.140625" style="316" bestFit="1" customWidth="1"/>
    <col min="2863" max="2863" width="8" style="316" bestFit="1" customWidth="1"/>
    <col min="2864" max="2864" width="12.140625" style="316" bestFit="1" customWidth="1"/>
    <col min="2865" max="2865" width="8" style="316" bestFit="1" customWidth="1"/>
    <col min="2866" max="2866" width="12.140625" style="316" bestFit="1" customWidth="1"/>
    <col min="2867" max="2867" width="8" style="316" bestFit="1" customWidth="1"/>
    <col min="2868" max="2868" width="12.140625" style="316" bestFit="1" customWidth="1"/>
    <col min="2869" max="2869" width="8" style="316" bestFit="1" customWidth="1"/>
    <col min="2870" max="2870" width="12.140625" style="316" bestFit="1" customWidth="1"/>
    <col min="2871" max="2871" width="8" style="316" bestFit="1" customWidth="1"/>
    <col min="2872" max="2872" width="12.140625" style="316" bestFit="1" customWidth="1"/>
    <col min="2873" max="2873" width="8" style="316" bestFit="1" customWidth="1"/>
    <col min="2874" max="2874" width="12.140625" style="316" bestFit="1" customWidth="1"/>
    <col min="2875" max="2875" width="8" style="316" bestFit="1" customWidth="1"/>
    <col min="2876" max="2876" width="12.140625" style="316" bestFit="1" customWidth="1"/>
    <col min="2877" max="2877" width="8" style="316" bestFit="1" customWidth="1"/>
    <col min="2878" max="2878" width="12.140625" style="316" bestFit="1" customWidth="1"/>
    <col min="2879" max="2879" width="8" style="316" bestFit="1" customWidth="1"/>
    <col min="2880" max="2880" width="12.140625" style="316" bestFit="1" customWidth="1"/>
    <col min="2881" max="2881" width="8" style="316" bestFit="1" customWidth="1"/>
    <col min="2882" max="2882" width="12.140625" style="316" bestFit="1" customWidth="1"/>
    <col min="2883" max="2883" width="8" style="316" bestFit="1" customWidth="1"/>
    <col min="2884" max="2884" width="12.140625" style="316" bestFit="1" customWidth="1"/>
    <col min="2885" max="2885" width="8" style="316" bestFit="1" customWidth="1"/>
    <col min="2886" max="2886" width="12.140625" style="316" bestFit="1" customWidth="1"/>
    <col min="2887" max="2887" width="8" style="316" bestFit="1" customWidth="1"/>
    <col min="2888" max="2888" width="12.7109375" style="316" bestFit="1" customWidth="1"/>
    <col min="2889" max="2889" width="8" style="316" bestFit="1" customWidth="1"/>
    <col min="2890" max="2890" width="12.140625" style="316" bestFit="1" customWidth="1"/>
    <col min="2891" max="2891" width="8" style="316" bestFit="1" customWidth="1"/>
    <col min="2892" max="2892" width="12.140625" style="316" bestFit="1" customWidth="1"/>
    <col min="2893" max="2893" width="8" style="316" bestFit="1" customWidth="1"/>
    <col min="2894" max="2894" width="12.140625" style="316" bestFit="1" customWidth="1"/>
    <col min="2895" max="2895" width="9" style="316" bestFit="1" customWidth="1"/>
    <col min="2896" max="2896" width="12.140625" style="316" bestFit="1" customWidth="1"/>
    <col min="2897" max="2897" width="8" style="316" bestFit="1" customWidth="1"/>
    <col min="2898" max="2898" width="12.140625" style="316" bestFit="1" customWidth="1"/>
    <col min="2899" max="2899" width="9" style="316" bestFit="1" customWidth="1"/>
    <col min="2900" max="2900" width="12.140625" style="316" bestFit="1" customWidth="1"/>
    <col min="2901" max="2901" width="8" style="316" bestFit="1" customWidth="1"/>
    <col min="2902" max="2902" width="12.140625" style="316" bestFit="1" customWidth="1"/>
    <col min="2903" max="2903" width="8" style="316" bestFit="1" customWidth="1"/>
    <col min="2904" max="2904" width="12.140625" style="316" bestFit="1" customWidth="1"/>
    <col min="2905" max="2905" width="8" style="316" bestFit="1" customWidth="1"/>
    <col min="2906" max="2906" width="12.140625" style="316" bestFit="1" customWidth="1"/>
    <col min="2907" max="2907" width="8" style="316" bestFit="1" customWidth="1"/>
    <col min="2908" max="2908" width="12.140625" style="316" bestFit="1" customWidth="1"/>
    <col min="2909" max="2909" width="8" style="316" bestFit="1" customWidth="1"/>
    <col min="2910" max="2910" width="12.140625" style="316" bestFit="1" customWidth="1"/>
    <col min="2911" max="2911" width="7" style="316" bestFit="1" customWidth="1"/>
    <col min="2912" max="2912" width="12.140625" style="316" bestFit="1" customWidth="1"/>
    <col min="2913" max="2913" width="8" style="316" bestFit="1" customWidth="1"/>
    <col min="2914" max="2914" width="12.140625" style="316" bestFit="1" customWidth="1"/>
    <col min="2915" max="2915" width="8" style="316" bestFit="1" customWidth="1"/>
    <col min="2916" max="2916" width="12.140625" style="316" bestFit="1" customWidth="1"/>
    <col min="2917" max="2917" width="8" style="316" bestFit="1" customWidth="1"/>
    <col min="2918" max="2918" width="12.140625" style="316" bestFit="1" customWidth="1"/>
    <col min="2919" max="2919" width="8" style="316" bestFit="1" customWidth="1"/>
    <col min="2920" max="2920" width="12.140625" style="316" bestFit="1" customWidth="1"/>
    <col min="2921" max="2921" width="8" style="316" bestFit="1" customWidth="1"/>
    <col min="2922" max="2922" width="12.140625" style="316" bestFit="1" customWidth="1"/>
    <col min="2923" max="2923" width="8" style="316" bestFit="1" customWidth="1"/>
    <col min="2924" max="2924" width="12.140625" style="316" bestFit="1" customWidth="1"/>
    <col min="2925" max="2925" width="8" style="316" bestFit="1" customWidth="1"/>
    <col min="2926" max="2926" width="12.140625" style="316" bestFit="1" customWidth="1"/>
    <col min="2927" max="2927" width="8" style="316" bestFit="1" customWidth="1"/>
    <col min="2928" max="2928" width="12.140625" style="316" bestFit="1" customWidth="1"/>
    <col min="2929" max="2929" width="8" style="316" bestFit="1" customWidth="1"/>
    <col min="2930" max="2930" width="12.140625" style="316" bestFit="1" customWidth="1"/>
    <col min="2931" max="2931" width="8" style="316" bestFit="1" customWidth="1"/>
    <col min="2932" max="2932" width="12.140625" style="316" bestFit="1" customWidth="1"/>
    <col min="2933" max="2933" width="8" style="316" bestFit="1" customWidth="1"/>
    <col min="2934" max="2934" width="12.140625" style="316" bestFit="1" customWidth="1"/>
    <col min="2935" max="2935" width="8" style="316" bestFit="1" customWidth="1"/>
    <col min="2936" max="2936" width="11.140625" style="316" bestFit="1" customWidth="1"/>
    <col min="2937" max="2937" width="8" style="316" bestFit="1" customWidth="1"/>
    <col min="2938" max="2938" width="12.140625" style="316" bestFit="1" customWidth="1"/>
    <col min="2939" max="2939" width="8" style="316" bestFit="1" customWidth="1"/>
    <col min="2940" max="2940" width="12.140625" style="316" bestFit="1" customWidth="1"/>
    <col min="2941" max="2941" width="8" style="316" bestFit="1" customWidth="1"/>
    <col min="2942" max="2942" width="12.140625" style="316" bestFit="1" customWidth="1"/>
    <col min="2943" max="2943" width="8" style="316" bestFit="1" customWidth="1"/>
    <col min="2944" max="2944" width="12.140625" style="316" bestFit="1" customWidth="1"/>
    <col min="2945" max="2945" width="8" style="316" bestFit="1" customWidth="1"/>
    <col min="2946" max="2946" width="12.140625" style="316" bestFit="1" customWidth="1"/>
    <col min="2947" max="2947" width="8" style="316" bestFit="1" customWidth="1"/>
    <col min="2948" max="2948" width="11.140625" style="316" bestFit="1" customWidth="1"/>
    <col min="2949" max="2949" width="8" style="316" bestFit="1" customWidth="1"/>
    <col min="2950" max="2950" width="12.140625" style="316" bestFit="1" customWidth="1"/>
    <col min="2951" max="2951" width="8" style="316" bestFit="1" customWidth="1"/>
    <col min="2952" max="2952" width="12.140625" style="316" bestFit="1" customWidth="1"/>
    <col min="2953" max="2953" width="8" style="316" bestFit="1" customWidth="1"/>
    <col min="2954" max="2954" width="12.140625" style="316" bestFit="1" customWidth="1"/>
    <col min="2955" max="2955" width="8" style="316" bestFit="1" customWidth="1"/>
    <col min="2956" max="2956" width="12.140625" style="316" bestFit="1" customWidth="1"/>
    <col min="2957" max="2957" width="8" style="316" bestFit="1" customWidth="1"/>
    <col min="2958" max="2958" width="12.140625" style="316" bestFit="1" customWidth="1"/>
    <col min="2959" max="2959" width="8" style="316" bestFit="1" customWidth="1"/>
    <col min="2960" max="2960" width="12.140625" style="316" bestFit="1" customWidth="1"/>
    <col min="2961" max="2961" width="4" style="316" bestFit="1" customWidth="1"/>
    <col min="2962" max="2962" width="12.140625" style="316" bestFit="1" customWidth="1"/>
    <col min="2963" max="2963" width="8" style="316" bestFit="1" customWidth="1"/>
    <col min="2964" max="2964" width="11.140625" style="316" bestFit="1" customWidth="1"/>
    <col min="2965" max="2965" width="8" style="316" bestFit="1" customWidth="1"/>
    <col min="2966" max="2966" width="10.140625" style="316" bestFit="1" customWidth="1"/>
    <col min="2967" max="2967" width="8" style="316" bestFit="1" customWidth="1"/>
    <col min="2968" max="2968" width="12.140625" style="316" bestFit="1" customWidth="1"/>
    <col min="2969" max="2969" width="8" style="316" bestFit="1" customWidth="1"/>
    <col min="2970" max="2970" width="11.140625" style="316" bestFit="1" customWidth="1"/>
    <col min="2971" max="2971" width="8" style="316" bestFit="1" customWidth="1"/>
    <col min="2972" max="2972" width="11.140625" style="316" bestFit="1" customWidth="1"/>
    <col min="2973" max="2973" width="8" style="316" bestFit="1" customWidth="1"/>
    <col min="2974" max="2974" width="11.140625" style="316" bestFit="1" customWidth="1"/>
    <col min="2975" max="2975" width="8" style="316" bestFit="1" customWidth="1"/>
    <col min="2976" max="2976" width="12.140625" style="316" bestFit="1" customWidth="1"/>
    <col min="2977" max="2977" width="8" style="316" bestFit="1" customWidth="1"/>
    <col min="2978" max="2978" width="12.140625" style="316" bestFit="1" customWidth="1"/>
    <col min="2979" max="2979" width="8" style="316" bestFit="1" customWidth="1"/>
    <col min="2980" max="3072" width="9.140625" style="316"/>
    <col min="3073" max="3073" width="50.7109375" style="316" bestFit="1" customWidth="1"/>
    <col min="3074" max="3074" width="12.42578125" style="316" bestFit="1" customWidth="1"/>
    <col min="3075" max="3075" width="8" style="316" bestFit="1" customWidth="1"/>
    <col min="3076" max="3076" width="12.140625" style="316" bestFit="1" customWidth="1"/>
    <col min="3077" max="3077" width="8" style="316" bestFit="1" customWidth="1"/>
    <col min="3078" max="3078" width="12.140625" style="316" bestFit="1" customWidth="1"/>
    <col min="3079" max="3079" width="8" style="316" bestFit="1" customWidth="1"/>
    <col min="3080" max="3080" width="12.140625" style="316" bestFit="1" customWidth="1"/>
    <col min="3081" max="3081" width="8" style="316" bestFit="1" customWidth="1"/>
    <col min="3082" max="3082" width="12.140625" style="316" bestFit="1" customWidth="1"/>
    <col min="3083" max="3083" width="8" style="316" bestFit="1" customWidth="1"/>
    <col min="3084" max="3084" width="12.140625" style="316" bestFit="1" customWidth="1"/>
    <col min="3085" max="3085" width="8" style="316" bestFit="1" customWidth="1"/>
    <col min="3086" max="3086" width="12.140625" style="316" bestFit="1" customWidth="1"/>
    <col min="3087" max="3087" width="8" style="316" bestFit="1" customWidth="1"/>
    <col min="3088" max="3088" width="12.7109375" style="316" bestFit="1" customWidth="1"/>
    <col min="3089" max="3089" width="8" style="316" bestFit="1" customWidth="1"/>
    <col min="3090" max="3090" width="11.140625" style="316" bestFit="1" customWidth="1"/>
    <col min="3091" max="3091" width="8" style="316" bestFit="1" customWidth="1"/>
    <col min="3092" max="3092" width="12.140625" style="316" bestFit="1" customWidth="1"/>
    <col min="3093" max="3093" width="8" style="316" bestFit="1" customWidth="1"/>
    <col min="3094" max="3094" width="12.7109375" style="316" bestFit="1" customWidth="1"/>
    <col min="3095" max="3095" width="8" style="316" bestFit="1" customWidth="1"/>
    <col min="3096" max="3096" width="12.140625" style="316" bestFit="1" customWidth="1"/>
    <col min="3097" max="3097" width="8" style="316" bestFit="1" customWidth="1"/>
    <col min="3098" max="3098" width="12.140625" style="316" bestFit="1" customWidth="1"/>
    <col min="3099" max="3099" width="8" style="316" bestFit="1" customWidth="1"/>
    <col min="3100" max="3100" width="12.140625" style="316" bestFit="1" customWidth="1"/>
    <col min="3101" max="3101" width="8" style="316" bestFit="1" customWidth="1"/>
    <col min="3102" max="3102" width="12.140625" style="316" bestFit="1" customWidth="1"/>
    <col min="3103" max="3103" width="8" style="316" bestFit="1" customWidth="1"/>
    <col min="3104" max="3104" width="12.140625" style="316" bestFit="1" customWidth="1"/>
    <col min="3105" max="3105" width="8" style="316" bestFit="1" customWidth="1"/>
    <col min="3106" max="3106" width="12.140625" style="316" bestFit="1" customWidth="1"/>
    <col min="3107" max="3107" width="8" style="316" bestFit="1" customWidth="1"/>
    <col min="3108" max="3108" width="12.140625" style="316" bestFit="1" customWidth="1"/>
    <col min="3109" max="3109" width="8" style="316" bestFit="1" customWidth="1"/>
    <col min="3110" max="3110" width="12.140625" style="316" bestFit="1" customWidth="1"/>
    <col min="3111" max="3111" width="8" style="316" bestFit="1" customWidth="1"/>
    <col min="3112" max="3112" width="12.140625" style="316" bestFit="1" customWidth="1"/>
    <col min="3113" max="3113" width="8" style="316" bestFit="1" customWidth="1"/>
    <col min="3114" max="3114" width="11.140625" style="316" bestFit="1" customWidth="1"/>
    <col min="3115" max="3115" width="8" style="316" bestFit="1" customWidth="1"/>
    <col min="3116" max="3116" width="12.140625" style="316" bestFit="1" customWidth="1"/>
    <col min="3117" max="3117" width="8" style="316" bestFit="1" customWidth="1"/>
    <col min="3118" max="3118" width="12.140625" style="316" bestFit="1" customWidth="1"/>
    <col min="3119" max="3119" width="8" style="316" bestFit="1" customWidth="1"/>
    <col min="3120" max="3120" width="12.140625" style="316" bestFit="1" customWidth="1"/>
    <col min="3121" max="3121" width="8" style="316" bestFit="1" customWidth="1"/>
    <col min="3122" max="3122" width="12.140625" style="316" bestFit="1" customWidth="1"/>
    <col min="3123" max="3123" width="8" style="316" bestFit="1" customWidth="1"/>
    <col min="3124" max="3124" width="12.140625" style="316" bestFit="1" customWidth="1"/>
    <col min="3125" max="3125" width="8" style="316" bestFit="1" customWidth="1"/>
    <col min="3126" max="3126" width="12.140625" style="316" bestFit="1" customWidth="1"/>
    <col min="3127" max="3127" width="8" style="316" bestFit="1" customWidth="1"/>
    <col min="3128" max="3128" width="12.140625" style="316" bestFit="1" customWidth="1"/>
    <col min="3129" max="3129" width="8" style="316" bestFit="1" customWidth="1"/>
    <col min="3130" max="3130" width="12.140625" style="316" bestFit="1" customWidth="1"/>
    <col min="3131" max="3131" width="8" style="316" bestFit="1" customWidth="1"/>
    <col min="3132" max="3132" width="12.140625" style="316" bestFit="1" customWidth="1"/>
    <col min="3133" max="3133" width="8" style="316" bestFit="1" customWidth="1"/>
    <col min="3134" max="3134" width="12.140625" style="316" bestFit="1" customWidth="1"/>
    <col min="3135" max="3135" width="8" style="316" bestFit="1" customWidth="1"/>
    <col min="3136" max="3136" width="12.140625" style="316" bestFit="1" customWidth="1"/>
    <col min="3137" max="3137" width="8" style="316" bestFit="1" customWidth="1"/>
    <col min="3138" max="3138" width="12.140625" style="316" bestFit="1" customWidth="1"/>
    <col min="3139" max="3139" width="8" style="316" bestFit="1" customWidth="1"/>
    <col min="3140" max="3140" width="12.140625" style="316" bestFit="1" customWidth="1"/>
    <col min="3141" max="3141" width="8" style="316" bestFit="1" customWidth="1"/>
    <col min="3142" max="3142" width="12.140625" style="316" bestFit="1" customWidth="1"/>
    <col min="3143" max="3143" width="8" style="316" bestFit="1" customWidth="1"/>
    <col min="3144" max="3144" width="12.7109375" style="316" bestFit="1" customWidth="1"/>
    <col min="3145" max="3145" width="8" style="316" bestFit="1" customWidth="1"/>
    <col min="3146" max="3146" width="12.140625" style="316" bestFit="1" customWidth="1"/>
    <col min="3147" max="3147" width="8" style="316" bestFit="1" customWidth="1"/>
    <col min="3148" max="3148" width="12.140625" style="316" bestFit="1" customWidth="1"/>
    <col min="3149" max="3149" width="8" style="316" bestFit="1" customWidth="1"/>
    <col min="3150" max="3150" width="12.140625" style="316" bestFit="1" customWidth="1"/>
    <col min="3151" max="3151" width="9" style="316" bestFit="1" customWidth="1"/>
    <col min="3152" max="3152" width="12.140625" style="316" bestFit="1" customWidth="1"/>
    <col min="3153" max="3153" width="8" style="316" bestFit="1" customWidth="1"/>
    <col min="3154" max="3154" width="12.140625" style="316" bestFit="1" customWidth="1"/>
    <col min="3155" max="3155" width="9" style="316" bestFit="1" customWidth="1"/>
    <col min="3156" max="3156" width="12.140625" style="316" bestFit="1" customWidth="1"/>
    <col min="3157" max="3157" width="8" style="316" bestFit="1" customWidth="1"/>
    <col min="3158" max="3158" width="12.140625" style="316" bestFit="1" customWidth="1"/>
    <col min="3159" max="3159" width="8" style="316" bestFit="1" customWidth="1"/>
    <col min="3160" max="3160" width="12.140625" style="316" bestFit="1" customWidth="1"/>
    <col min="3161" max="3161" width="8" style="316" bestFit="1" customWidth="1"/>
    <col min="3162" max="3162" width="12.140625" style="316" bestFit="1" customWidth="1"/>
    <col min="3163" max="3163" width="8" style="316" bestFit="1" customWidth="1"/>
    <col min="3164" max="3164" width="12.140625" style="316" bestFit="1" customWidth="1"/>
    <col min="3165" max="3165" width="8" style="316" bestFit="1" customWidth="1"/>
    <col min="3166" max="3166" width="12.140625" style="316" bestFit="1" customWidth="1"/>
    <col min="3167" max="3167" width="7" style="316" bestFit="1" customWidth="1"/>
    <col min="3168" max="3168" width="12.140625" style="316" bestFit="1" customWidth="1"/>
    <col min="3169" max="3169" width="8" style="316" bestFit="1" customWidth="1"/>
    <col min="3170" max="3170" width="12.140625" style="316" bestFit="1" customWidth="1"/>
    <col min="3171" max="3171" width="8" style="316" bestFit="1" customWidth="1"/>
    <col min="3172" max="3172" width="12.140625" style="316" bestFit="1" customWidth="1"/>
    <col min="3173" max="3173" width="8" style="316" bestFit="1" customWidth="1"/>
    <col min="3174" max="3174" width="12.140625" style="316" bestFit="1" customWidth="1"/>
    <col min="3175" max="3175" width="8" style="316" bestFit="1" customWidth="1"/>
    <col min="3176" max="3176" width="12.140625" style="316" bestFit="1" customWidth="1"/>
    <col min="3177" max="3177" width="8" style="316" bestFit="1" customWidth="1"/>
    <col min="3178" max="3178" width="12.140625" style="316" bestFit="1" customWidth="1"/>
    <col min="3179" max="3179" width="8" style="316" bestFit="1" customWidth="1"/>
    <col min="3180" max="3180" width="12.140625" style="316" bestFit="1" customWidth="1"/>
    <col min="3181" max="3181" width="8" style="316" bestFit="1" customWidth="1"/>
    <col min="3182" max="3182" width="12.140625" style="316" bestFit="1" customWidth="1"/>
    <col min="3183" max="3183" width="8" style="316" bestFit="1" customWidth="1"/>
    <col min="3184" max="3184" width="12.140625" style="316" bestFit="1" customWidth="1"/>
    <col min="3185" max="3185" width="8" style="316" bestFit="1" customWidth="1"/>
    <col min="3186" max="3186" width="12.140625" style="316" bestFit="1" customWidth="1"/>
    <col min="3187" max="3187" width="8" style="316" bestFit="1" customWidth="1"/>
    <col min="3188" max="3188" width="12.140625" style="316" bestFit="1" customWidth="1"/>
    <col min="3189" max="3189" width="8" style="316" bestFit="1" customWidth="1"/>
    <col min="3190" max="3190" width="12.140625" style="316" bestFit="1" customWidth="1"/>
    <col min="3191" max="3191" width="8" style="316" bestFit="1" customWidth="1"/>
    <col min="3192" max="3192" width="11.140625" style="316" bestFit="1" customWidth="1"/>
    <col min="3193" max="3193" width="8" style="316" bestFit="1" customWidth="1"/>
    <col min="3194" max="3194" width="12.140625" style="316" bestFit="1" customWidth="1"/>
    <col min="3195" max="3195" width="8" style="316" bestFit="1" customWidth="1"/>
    <col min="3196" max="3196" width="12.140625" style="316" bestFit="1" customWidth="1"/>
    <col min="3197" max="3197" width="8" style="316" bestFit="1" customWidth="1"/>
    <col min="3198" max="3198" width="12.140625" style="316" bestFit="1" customWidth="1"/>
    <col min="3199" max="3199" width="8" style="316" bestFit="1" customWidth="1"/>
    <col min="3200" max="3200" width="12.140625" style="316" bestFit="1" customWidth="1"/>
    <col min="3201" max="3201" width="8" style="316" bestFit="1" customWidth="1"/>
    <col min="3202" max="3202" width="12.140625" style="316" bestFit="1" customWidth="1"/>
    <col min="3203" max="3203" width="8" style="316" bestFit="1" customWidth="1"/>
    <col min="3204" max="3204" width="11.140625" style="316" bestFit="1" customWidth="1"/>
    <col min="3205" max="3205" width="8" style="316" bestFit="1" customWidth="1"/>
    <col min="3206" max="3206" width="12.140625" style="316" bestFit="1" customWidth="1"/>
    <col min="3207" max="3207" width="8" style="316" bestFit="1" customWidth="1"/>
    <col min="3208" max="3208" width="12.140625" style="316" bestFit="1" customWidth="1"/>
    <col min="3209" max="3209" width="8" style="316" bestFit="1" customWidth="1"/>
    <col min="3210" max="3210" width="12.140625" style="316" bestFit="1" customWidth="1"/>
    <col min="3211" max="3211" width="8" style="316" bestFit="1" customWidth="1"/>
    <col min="3212" max="3212" width="12.140625" style="316" bestFit="1" customWidth="1"/>
    <col min="3213" max="3213" width="8" style="316" bestFit="1" customWidth="1"/>
    <col min="3214" max="3214" width="12.140625" style="316" bestFit="1" customWidth="1"/>
    <col min="3215" max="3215" width="8" style="316" bestFit="1" customWidth="1"/>
    <col min="3216" max="3216" width="12.140625" style="316" bestFit="1" customWidth="1"/>
    <col min="3217" max="3217" width="4" style="316" bestFit="1" customWidth="1"/>
    <col min="3218" max="3218" width="12.140625" style="316" bestFit="1" customWidth="1"/>
    <col min="3219" max="3219" width="8" style="316" bestFit="1" customWidth="1"/>
    <col min="3220" max="3220" width="11.140625" style="316" bestFit="1" customWidth="1"/>
    <col min="3221" max="3221" width="8" style="316" bestFit="1" customWidth="1"/>
    <col min="3222" max="3222" width="10.140625" style="316" bestFit="1" customWidth="1"/>
    <col min="3223" max="3223" width="8" style="316" bestFit="1" customWidth="1"/>
    <col min="3224" max="3224" width="12.140625" style="316" bestFit="1" customWidth="1"/>
    <col min="3225" max="3225" width="8" style="316" bestFit="1" customWidth="1"/>
    <col min="3226" max="3226" width="11.140625" style="316" bestFit="1" customWidth="1"/>
    <col min="3227" max="3227" width="8" style="316" bestFit="1" customWidth="1"/>
    <col min="3228" max="3228" width="11.140625" style="316" bestFit="1" customWidth="1"/>
    <col min="3229" max="3229" width="8" style="316" bestFit="1" customWidth="1"/>
    <col min="3230" max="3230" width="11.140625" style="316" bestFit="1" customWidth="1"/>
    <col min="3231" max="3231" width="8" style="316" bestFit="1" customWidth="1"/>
    <col min="3232" max="3232" width="12.140625" style="316" bestFit="1" customWidth="1"/>
    <col min="3233" max="3233" width="8" style="316" bestFit="1" customWidth="1"/>
    <col min="3234" max="3234" width="12.140625" style="316" bestFit="1" customWidth="1"/>
    <col min="3235" max="3235" width="8" style="316" bestFit="1" customWidth="1"/>
    <col min="3236" max="3328" width="9.140625" style="316"/>
    <col min="3329" max="3329" width="50.7109375" style="316" bestFit="1" customWidth="1"/>
    <col min="3330" max="3330" width="12.42578125" style="316" bestFit="1" customWidth="1"/>
    <col min="3331" max="3331" width="8" style="316" bestFit="1" customWidth="1"/>
    <col min="3332" max="3332" width="12.140625" style="316" bestFit="1" customWidth="1"/>
    <col min="3333" max="3333" width="8" style="316" bestFit="1" customWidth="1"/>
    <col min="3334" max="3334" width="12.140625" style="316" bestFit="1" customWidth="1"/>
    <col min="3335" max="3335" width="8" style="316" bestFit="1" customWidth="1"/>
    <col min="3336" max="3336" width="12.140625" style="316" bestFit="1" customWidth="1"/>
    <col min="3337" max="3337" width="8" style="316" bestFit="1" customWidth="1"/>
    <col min="3338" max="3338" width="12.140625" style="316" bestFit="1" customWidth="1"/>
    <col min="3339" max="3339" width="8" style="316" bestFit="1" customWidth="1"/>
    <col min="3340" max="3340" width="12.140625" style="316" bestFit="1" customWidth="1"/>
    <col min="3341" max="3341" width="8" style="316" bestFit="1" customWidth="1"/>
    <col min="3342" max="3342" width="12.140625" style="316" bestFit="1" customWidth="1"/>
    <col min="3343" max="3343" width="8" style="316" bestFit="1" customWidth="1"/>
    <col min="3344" max="3344" width="12.7109375" style="316" bestFit="1" customWidth="1"/>
    <col min="3345" max="3345" width="8" style="316" bestFit="1" customWidth="1"/>
    <col min="3346" max="3346" width="11.140625" style="316" bestFit="1" customWidth="1"/>
    <col min="3347" max="3347" width="8" style="316" bestFit="1" customWidth="1"/>
    <col min="3348" max="3348" width="12.140625" style="316" bestFit="1" customWidth="1"/>
    <col min="3349" max="3349" width="8" style="316" bestFit="1" customWidth="1"/>
    <col min="3350" max="3350" width="12.7109375" style="316" bestFit="1" customWidth="1"/>
    <col min="3351" max="3351" width="8" style="316" bestFit="1" customWidth="1"/>
    <col min="3352" max="3352" width="12.140625" style="316" bestFit="1" customWidth="1"/>
    <col min="3353" max="3353" width="8" style="316" bestFit="1" customWidth="1"/>
    <col min="3354" max="3354" width="12.140625" style="316" bestFit="1" customWidth="1"/>
    <col min="3355" max="3355" width="8" style="316" bestFit="1" customWidth="1"/>
    <col min="3356" max="3356" width="12.140625" style="316" bestFit="1" customWidth="1"/>
    <col min="3357" max="3357" width="8" style="316" bestFit="1" customWidth="1"/>
    <col min="3358" max="3358" width="12.140625" style="316" bestFit="1" customWidth="1"/>
    <col min="3359" max="3359" width="8" style="316" bestFit="1" customWidth="1"/>
    <col min="3360" max="3360" width="12.140625" style="316" bestFit="1" customWidth="1"/>
    <col min="3361" max="3361" width="8" style="316" bestFit="1" customWidth="1"/>
    <col min="3362" max="3362" width="12.140625" style="316" bestFit="1" customWidth="1"/>
    <col min="3363" max="3363" width="8" style="316" bestFit="1" customWidth="1"/>
    <col min="3364" max="3364" width="12.140625" style="316" bestFit="1" customWidth="1"/>
    <col min="3365" max="3365" width="8" style="316" bestFit="1" customWidth="1"/>
    <col min="3366" max="3366" width="12.140625" style="316" bestFit="1" customWidth="1"/>
    <col min="3367" max="3367" width="8" style="316" bestFit="1" customWidth="1"/>
    <col min="3368" max="3368" width="12.140625" style="316" bestFit="1" customWidth="1"/>
    <col min="3369" max="3369" width="8" style="316" bestFit="1" customWidth="1"/>
    <col min="3370" max="3370" width="11.140625" style="316" bestFit="1" customWidth="1"/>
    <col min="3371" max="3371" width="8" style="316" bestFit="1" customWidth="1"/>
    <col min="3372" max="3372" width="12.140625" style="316" bestFit="1" customWidth="1"/>
    <col min="3373" max="3373" width="8" style="316" bestFit="1" customWidth="1"/>
    <col min="3374" max="3374" width="12.140625" style="316" bestFit="1" customWidth="1"/>
    <col min="3375" max="3375" width="8" style="316" bestFit="1" customWidth="1"/>
    <col min="3376" max="3376" width="12.140625" style="316" bestFit="1" customWidth="1"/>
    <col min="3377" max="3377" width="8" style="316" bestFit="1" customWidth="1"/>
    <col min="3378" max="3378" width="12.140625" style="316" bestFit="1" customWidth="1"/>
    <col min="3379" max="3379" width="8" style="316" bestFit="1" customWidth="1"/>
    <col min="3380" max="3380" width="12.140625" style="316" bestFit="1" customWidth="1"/>
    <col min="3381" max="3381" width="8" style="316" bestFit="1" customWidth="1"/>
    <col min="3382" max="3382" width="12.140625" style="316" bestFit="1" customWidth="1"/>
    <col min="3383" max="3383" width="8" style="316" bestFit="1" customWidth="1"/>
    <col min="3384" max="3384" width="12.140625" style="316" bestFit="1" customWidth="1"/>
    <col min="3385" max="3385" width="8" style="316" bestFit="1" customWidth="1"/>
    <col min="3386" max="3386" width="12.140625" style="316" bestFit="1" customWidth="1"/>
    <col min="3387" max="3387" width="8" style="316" bestFit="1" customWidth="1"/>
    <col min="3388" max="3388" width="12.140625" style="316" bestFit="1" customWidth="1"/>
    <col min="3389" max="3389" width="8" style="316" bestFit="1" customWidth="1"/>
    <col min="3390" max="3390" width="12.140625" style="316" bestFit="1" customWidth="1"/>
    <col min="3391" max="3391" width="8" style="316" bestFit="1" customWidth="1"/>
    <col min="3392" max="3392" width="12.140625" style="316" bestFit="1" customWidth="1"/>
    <col min="3393" max="3393" width="8" style="316" bestFit="1" customWidth="1"/>
    <col min="3394" max="3394" width="12.140625" style="316" bestFit="1" customWidth="1"/>
    <col min="3395" max="3395" width="8" style="316" bestFit="1" customWidth="1"/>
    <col min="3396" max="3396" width="12.140625" style="316" bestFit="1" customWidth="1"/>
    <col min="3397" max="3397" width="8" style="316" bestFit="1" customWidth="1"/>
    <col min="3398" max="3398" width="12.140625" style="316" bestFit="1" customWidth="1"/>
    <col min="3399" max="3399" width="8" style="316" bestFit="1" customWidth="1"/>
    <col min="3400" max="3400" width="12.7109375" style="316" bestFit="1" customWidth="1"/>
    <col min="3401" max="3401" width="8" style="316" bestFit="1" customWidth="1"/>
    <col min="3402" max="3402" width="12.140625" style="316" bestFit="1" customWidth="1"/>
    <col min="3403" max="3403" width="8" style="316" bestFit="1" customWidth="1"/>
    <col min="3404" max="3404" width="12.140625" style="316" bestFit="1" customWidth="1"/>
    <col min="3405" max="3405" width="8" style="316" bestFit="1" customWidth="1"/>
    <col min="3406" max="3406" width="12.140625" style="316" bestFit="1" customWidth="1"/>
    <col min="3407" max="3407" width="9" style="316" bestFit="1" customWidth="1"/>
    <col min="3408" max="3408" width="12.140625" style="316" bestFit="1" customWidth="1"/>
    <col min="3409" max="3409" width="8" style="316" bestFit="1" customWidth="1"/>
    <col min="3410" max="3410" width="12.140625" style="316" bestFit="1" customWidth="1"/>
    <col min="3411" max="3411" width="9" style="316" bestFit="1" customWidth="1"/>
    <col min="3412" max="3412" width="12.140625" style="316" bestFit="1" customWidth="1"/>
    <col min="3413" max="3413" width="8" style="316" bestFit="1" customWidth="1"/>
    <col min="3414" max="3414" width="12.140625" style="316" bestFit="1" customWidth="1"/>
    <col min="3415" max="3415" width="8" style="316" bestFit="1" customWidth="1"/>
    <col min="3416" max="3416" width="12.140625" style="316" bestFit="1" customWidth="1"/>
    <col min="3417" max="3417" width="8" style="316" bestFit="1" customWidth="1"/>
    <col min="3418" max="3418" width="12.140625" style="316" bestFit="1" customWidth="1"/>
    <col min="3419" max="3419" width="8" style="316" bestFit="1" customWidth="1"/>
    <col min="3420" max="3420" width="12.140625" style="316" bestFit="1" customWidth="1"/>
    <col min="3421" max="3421" width="8" style="316" bestFit="1" customWidth="1"/>
    <col min="3422" max="3422" width="12.140625" style="316" bestFit="1" customWidth="1"/>
    <col min="3423" max="3423" width="7" style="316" bestFit="1" customWidth="1"/>
    <col min="3424" max="3424" width="12.140625" style="316" bestFit="1" customWidth="1"/>
    <col min="3425" max="3425" width="8" style="316" bestFit="1" customWidth="1"/>
    <col min="3426" max="3426" width="12.140625" style="316" bestFit="1" customWidth="1"/>
    <col min="3427" max="3427" width="8" style="316" bestFit="1" customWidth="1"/>
    <col min="3428" max="3428" width="12.140625" style="316" bestFit="1" customWidth="1"/>
    <col min="3429" max="3429" width="8" style="316" bestFit="1" customWidth="1"/>
    <col min="3430" max="3430" width="12.140625" style="316" bestFit="1" customWidth="1"/>
    <col min="3431" max="3431" width="8" style="316" bestFit="1" customWidth="1"/>
    <col min="3432" max="3432" width="12.140625" style="316" bestFit="1" customWidth="1"/>
    <col min="3433" max="3433" width="8" style="316" bestFit="1" customWidth="1"/>
    <col min="3434" max="3434" width="12.140625" style="316" bestFit="1" customWidth="1"/>
    <col min="3435" max="3435" width="8" style="316" bestFit="1" customWidth="1"/>
    <col min="3436" max="3436" width="12.140625" style="316" bestFit="1" customWidth="1"/>
    <col min="3437" max="3437" width="8" style="316" bestFit="1" customWidth="1"/>
    <col min="3438" max="3438" width="12.140625" style="316" bestFit="1" customWidth="1"/>
    <col min="3439" max="3439" width="8" style="316" bestFit="1" customWidth="1"/>
    <col min="3440" max="3440" width="12.140625" style="316" bestFit="1" customWidth="1"/>
    <col min="3441" max="3441" width="8" style="316" bestFit="1" customWidth="1"/>
    <col min="3442" max="3442" width="12.140625" style="316" bestFit="1" customWidth="1"/>
    <col min="3443" max="3443" width="8" style="316" bestFit="1" customWidth="1"/>
    <col min="3444" max="3444" width="12.140625" style="316" bestFit="1" customWidth="1"/>
    <col min="3445" max="3445" width="8" style="316" bestFit="1" customWidth="1"/>
    <col min="3446" max="3446" width="12.140625" style="316" bestFit="1" customWidth="1"/>
    <col min="3447" max="3447" width="8" style="316" bestFit="1" customWidth="1"/>
    <col min="3448" max="3448" width="11.140625" style="316" bestFit="1" customWidth="1"/>
    <col min="3449" max="3449" width="8" style="316" bestFit="1" customWidth="1"/>
    <col min="3450" max="3450" width="12.140625" style="316" bestFit="1" customWidth="1"/>
    <col min="3451" max="3451" width="8" style="316" bestFit="1" customWidth="1"/>
    <col min="3452" max="3452" width="12.140625" style="316" bestFit="1" customWidth="1"/>
    <col min="3453" max="3453" width="8" style="316" bestFit="1" customWidth="1"/>
    <col min="3454" max="3454" width="12.140625" style="316" bestFit="1" customWidth="1"/>
    <col min="3455" max="3455" width="8" style="316" bestFit="1" customWidth="1"/>
    <col min="3456" max="3456" width="12.140625" style="316" bestFit="1" customWidth="1"/>
    <col min="3457" max="3457" width="8" style="316" bestFit="1" customWidth="1"/>
    <col min="3458" max="3458" width="12.140625" style="316" bestFit="1" customWidth="1"/>
    <col min="3459" max="3459" width="8" style="316" bestFit="1" customWidth="1"/>
    <col min="3460" max="3460" width="11.140625" style="316" bestFit="1" customWidth="1"/>
    <col min="3461" max="3461" width="8" style="316" bestFit="1" customWidth="1"/>
    <col min="3462" max="3462" width="12.140625" style="316" bestFit="1" customWidth="1"/>
    <col min="3463" max="3463" width="8" style="316" bestFit="1" customWidth="1"/>
    <col min="3464" max="3464" width="12.140625" style="316" bestFit="1" customWidth="1"/>
    <col min="3465" max="3465" width="8" style="316" bestFit="1" customWidth="1"/>
    <col min="3466" max="3466" width="12.140625" style="316" bestFit="1" customWidth="1"/>
    <col min="3467" max="3467" width="8" style="316" bestFit="1" customWidth="1"/>
    <col min="3468" max="3468" width="12.140625" style="316" bestFit="1" customWidth="1"/>
    <col min="3469" max="3469" width="8" style="316" bestFit="1" customWidth="1"/>
    <col min="3470" max="3470" width="12.140625" style="316" bestFit="1" customWidth="1"/>
    <col min="3471" max="3471" width="8" style="316" bestFit="1" customWidth="1"/>
    <col min="3472" max="3472" width="12.140625" style="316" bestFit="1" customWidth="1"/>
    <col min="3473" max="3473" width="4" style="316" bestFit="1" customWidth="1"/>
    <col min="3474" max="3474" width="12.140625" style="316" bestFit="1" customWidth="1"/>
    <col min="3475" max="3475" width="8" style="316" bestFit="1" customWidth="1"/>
    <col min="3476" max="3476" width="11.140625" style="316" bestFit="1" customWidth="1"/>
    <col min="3477" max="3477" width="8" style="316" bestFit="1" customWidth="1"/>
    <col min="3478" max="3478" width="10.140625" style="316" bestFit="1" customWidth="1"/>
    <col min="3479" max="3479" width="8" style="316" bestFit="1" customWidth="1"/>
    <col min="3480" max="3480" width="12.140625" style="316" bestFit="1" customWidth="1"/>
    <col min="3481" max="3481" width="8" style="316" bestFit="1" customWidth="1"/>
    <col min="3482" max="3482" width="11.140625" style="316" bestFit="1" customWidth="1"/>
    <col min="3483" max="3483" width="8" style="316" bestFit="1" customWidth="1"/>
    <col min="3484" max="3484" width="11.140625" style="316" bestFit="1" customWidth="1"/>
    <col min="3485" max="3485" width="8" style="316" bestFit="1" customWidth="1"/>
    <col min="3486" max="3486" width="11.140625" style="316" bestFit="1" customWidth="1"/>
    <col min="3487" max="3487" width="8" style="316" bestFit="1" customWidth="1"/>
    <col min="3488" max="3488" width="12.140625" style="316" bestFit="1" customWidth="1"/>
    <col min="3489" max="3489" width="8" style="316" bestFit="1" customWidth="1"/>
    <col min="3490" max="3490" width="12.140625" style="316" bestFit="1" customWidth="1"/>
    <col min="3491" max="3491" width="8" style="316" bestFit="1" customWidth="1"/>
    <col min="3492" max="3584" width="9.140625" style="316"/>
    <col min="3585" max="3585" width="50.7109375" style="316" bestFit="1" customWidth="1"/>
    <col min="3586" max="3586" width="12.42578125" style="316" bestFit="1" customWidth="1"/>
    <col min="3587" max="3587" width="8" style="316" bestFit="1" customWidth="1"/>
    <col min="3588" max="3588" width="12.140625" style="316" bestFit="1" customWidth="1"/>
    <col min="3589" max="3589" width="8" style="316" bestFit="1" customWidth="1"/>
    <col min="3590" max="3590" width="12.140625" style="316" bestFit="1" customWidth="1"/>
    <col min="3591" max="3591" width="8" style="316" bestFit="1" customWidth="1"/>
    <col min="3592" max="3592" width="12.140625" style="316" bestFit="1" customWidth="1"/>
    <col min="3593" max="3593" width="8" style="316" bestFit="1" customWidth="1"/>
    <col min="3594" max="3594" width="12.140625" style="316" bestFit="1" customWidth="1"/>
    <col min="3595" max="3595" width="8" style="316" bestFit="1" customWidth="1"/>
    <col min="3596" max="3596" width="12.140625" style="316" bestFit="1" customWidth="1"/>
    <col min="3597" max="3597" width="8" style="316" bestFit="1" customWidth="1"/>
    <col min="3598" max="3598" width="12.140625" style="316" bestFit="1" customWidth="1"/>
    <col min="3599" max="3599" width="8" style="316" bestFit="1" customWidth="1"/>
    <col min="3600" max="3600" width="12.7109375" style="316" bestFit="1" customWidth="1"/>
    <col min="3601" max="3601" width="8" style="316" bestFit="1" customWidth="1"/>
    <col min="3602" max="3602" width="11.140625" style="316" bestFit="1" customWidth="1"/>
    <col min="3603" max="3603" width="8" style="316" bestFit="1" customWidth="1"/>
    <col min="3604" max="3604" width="12.140625" style="316" bestFit="1" customWidth="1"/>
    <col min="3605" max="3605" width="8" style="316" bestFit="1" customWidth="1"/>
    <col min="3606" max="3606" width="12.7109375" style="316" bestFit="1" customWidth="1"/>
    <col min="3607" max="3607" width="8" style="316" bestFit="1" customWidth="1"/>
    <col min="3608" max="3608" width="12.140625" style="316" bestFit="1" customWidth="1"/>
    <col min="3609" max="3609" width="8" style="316" bestFit="1" customWidth="1"/>
    <col min="3610" max="3610" width="12.140625" style="316" bestFit="1" customWidth="1"/>
    <col min="3611" max="3611" width="8" style="316" bestFit="1" customWidth="1"/>
    <col min="3612" max="3612" width="12.140625" style="316" bestFit="1" customWidth="1"/>
    <col min="3613" max="3613" width="8" style="316" bestFit="1" customWidth="1"/>
    <col min="3614" max="3614" width="12.140625" style="316" bestFit="1" customWidth="1"/>
    <col min="3615" max="3615" width="8" style="316" bestFit="1" customWidth="1"/>
    <col min="3616" max="3616" width="12.140625" style="316" bestFit="1" customWidth="1"/>
    <col min="3617" max="3617" width="8" style="316" bestFit="1" customWidth="1"/>
    <col min="3618" max="3618" width="12.140625" style="316" bestFit="1" customWidth="1"/>
    <col min="3619" max="3619" width="8" style="316" bestFit="1" customWidth="1"/>
    <col min="3620" max="3620" width="12.140625" style="316" bestFit="1" customWidth="1"/>
    <col min="3621" max="3621" width="8" style="316" bestFit="1" customWidth="1"/>
    <col min="3622" max="3622" width="12.140625" style="316" bestFit="1" customWidth="1"/>
    <col min="3623" max="3623" width="8" style="316" bestFit="1" customWidth="1"/>
    <col min="3624" max="3624" width="12.140625" style="316" bestFit="1" customWidth="1"/>
    <col min="3625" max="3625" width="8" style="316" bestFit="1" customWidth="1"/>
    <col min="3626" max="3626" width="11.140625" style="316" bestFit="1" customWidth="1"/>
    <col min="3627" max="3627" width="8" style="316" bestFit="1" customWidth="1"/>
    <col min="3628" max="3628" width="12.140625" style="316" bestFit="1" customWidth="1"/>
    <col min="3629" max="3629" width="8" style="316" bestFit="1" customWidth="1"/>
    <col min="3630" max="3630" width="12.140625" style="316" bestFit="1" customWidth="1"/>
    <col min="3631" max="3631" width="8" style="316" bestFit="1" customWidth="1"/>
    <col min="3632" max="3632" width="12.140625" style="316" bestFit="1" customWidth="1"/>
    <col min="3633" max="3633" width="8" style="316" bestFit="1" customWidth="1"/>
    <col min="3634" max="3634" width="12.140625" style="316" bestFit="1" customWidth="1"/>
    <col min="3635" max="3635" width="8" style="316" bestFit="1" customWidth="1"/>
    <col min="3636" max="3636" width="12.140625" style="316" bestFit="1" customWidth="1"/>
    <col min="3637" max="3637" width="8" style="316" bestFit="1" customWidth="1"/>
    <col min="3638" max="3638" width="12.140625" style="316" bestFit="1" customWidth="1"/>
    <col min="3639" max="3639" width="8" style="316" bestFit="1" customWidth="1"/>
    <col min="3640" max="3640" width="12.140625" style="316" bestFit="1" customWidth="1"/>
    <col min="3641" max="3641" width="8" style="316" bestFit="1" customWidth="1"/>
    <col min="3642" max="3642" width="12.140625" style="316" bestFit="1" customWidth="1"/>
    <col min="3643" max="3643" width="8" style="316" bestFit="1" customWidth="1"/>
    <col min="3644" max="3644" width="12.140625" style="316" bestFit="1" customWidth="1"/>
    <col min="3645" max="3645" width="8" style="316" bestFit="1" customWidth="1"/>
    <col min="3646" max="3646" width="12.140625" style="316" bestFit="1" customWidth="1"/>
    <col min="3647" max="3647" width="8" style="316" bestFit="1" customWidth="1"/>
    <col min="3648" max="3648" width="12.140625" style="316" bestFit="1" customWidth="1"/>
    <col min="3649" max="3649" width="8" style="316" bestFit="1" customWidth="1"/>
    <col min="3650" max="3650" width="12.140625" style="316" bestFit="1" customWidth="1"/>
    <col min="3651" max="3651" width="8" style="316" bestFit="1" customWidth="1"/>
    <col min="3652" max="3652" width="12.140625" style="316" bestFit="1" customWidth="1"/>
    <col min="3653" max="3653" width="8" style="316" bestFit="1" customWidth="1"/>
    <col min="3654" max="3654" width="12.140625" style="316" bestFit="1" customWidth="1"/>
    <col min="3655" max="3655" width="8" style="316" bestFit="1" customWidth="1"/>
    <col min="3656" max="3656" width="12.7109375" style="316" bestFit="1" customWidth="1"/>
    <col min="3657" max="3657" width="8" style="316" bestFit="1" customWidth="1"/>
    <col min="3658" max="3658" width="12.140625" style="316" bestFit="1" customWidth="1"/>
    <col min="3659" max="3659" width="8" style="316" bestFit="1" customWidth="1"/>
    <col min="3660" max="3660" width="12.140625" style="316" bestFit="1" customWidth="1"/>
    <col min="3661" max="3661" width="8" style="316" bestFit="1" customWidth="1"/>
    <col min="3662" max="3662" width="12.140625" style="316" bestFit="1" customWidth="1"/>
    <col min="3663" max="3663" width="9" style="316" bestFit="1" customWidth="1"/>
    <col min="3664" max="3664" width="12.140625" style="316" bestFit="1" customWidth="1"/>
    <col min="3665" max="3665" width="8" style="316" bestFit="1" customWidth="1"/>
    <col min="3666" max="3666" width="12.140625" style="316" bestFit="1" customWidth="1"/>
    <col min="3667" max="3667" width="9" style="316" bestFit="1" customWidth="1"/>
    <col min="3668" max="3668" width="12.140625" style="316" bestFit="1" customWidth="1"/>
    <col min="3669" max="3669" width="8" style="316" bestFit="1" customWidth="1"/>
    <col min="3670" max="3670" width="12.140625" style="316" bestFit="1" customWidth="1"/>
    <col min="3671" max="3671" width="8" style="316" bestFit="1" customWidth="1"/>
    <col min="3672" max="3672" width="12.140625" style="316" bestFit="1" customWidth="1"/>
    <col min="3673" max="3673" width="8" style="316" bestFit="1" customWidth="1"/>
    <col min="3674" max="3674" width="12.140625" style="316" bestFit="1" customWidth="1"/>
    <col min="3675" max="3675" width="8" style="316" bestFit="1" customWidth="1"/>
    <col min="3676" max="3676" width="12.140625" style="316" bestFit="1" customWidth="1"/>
    <col min="3677" max="3677" width="8" style="316" bestFit="1" customWidth="1"/>
    <col min="3678" max="3678" width="12.140625" style="316" bestFit="1" customWidth="1"/>
    <col min="3679" max="3679" width="7" style="316" bestFit="1" customWidth="1"/>
    <col min="3680" max="3680" width="12.140625" style="316" bestFit="1" customWidth="1"/>
    <col min="3681" max="3681" width="8" style="316" bestFit="1" customWidth="1"/>
    <col min="3682" max="3682" width="12.140625" style="316" bestFit="1" customWidth="1"/>
    <col min="3683" max="3683" width="8" style="316" bestFit="1" customWidth="1"/>
    <col min="3684" max="3684" width="12.140625" style="316" bestFit="1" customWidth="1"/>
    <col min="3685" max="3685" width="8" style="316" bestFit="1" customWidth="1"/>
    <col min="3686" max="3686" width="12.140625" style="316" bestFit="1" customWidth="1"/>
    <col min="3687" max="3687" width="8" style="316" bestFit="1" customWidth="1"/>
    <col min="3688" max="3688" width="12.140625" style="316" bestFit="1" customWidth="1"/>
    <col min="3689" max="3689" width="8" style="316" bestFit="1" customWidth="1"/>
    <col min="3690" max="3690" width="12.140625" style="316" bestFit="1" customWidth="1"/>
    <col min="3691" max="3691" width="8" style="316" bestFit="1" customWidth="1"/>
    <col min="3692" max="3692" width="12.140625" style="316" bestFit="1" customWidth="1"/>
    <col min="3693" max="3693" width="8" style="316" bestFit="1" customWidth="1"/>
    <col min="3694" max="3694" width="12.140625" style="316" bestFit="1" customWidth="1"/>
    <col min="3695" max="3695" width="8" style="316" bestFit="1" customWidth="1"/>
    <col min="3696" max="3696" width="12.140625" style="316" bestFit="1" customWidth="1"/>
    <col min="3697" max="3697" width="8" style="316" bestFit="1" customWidth="1"/>
    <col min="3698" max="3698" width="12.140625" style="316" bestFit="1" customWidth="1"/>
    <col min="3699" max="3699" width="8" style="316" bestFit="1" customWidth="1"/>
    <col min="3700" max="3700" width="12.140625" style="316" bestFit="1" customWidth="1"/>
    <col min="3701" max="3701" width="8" style="316" bestFit="1" customWidth="1"/>
    <col min="3702" max="3702" width="12.140625" style="316" bestFit="1" customWidth="1"/>
    <col min="3703" max="3703" width="8" style="316" bestFit="1" customWidth="1"/>
    <col min="3704" max="3704" width="11.140625" style="316" bestFit="1" customWidth="1"/>
    <col min="3705" max="3705" width="8" style="316" bestFit="1" customWidth="1"/>
    <col min="3706" max="3706" width="12.140625" style="316" bestFit="1" customWidth="1"/>
    <col min="3707" max="3707" width="8" style="316" bestFit="1" customWidth="1"/>
    <col min="3708" max="3708" width="12.140625" style="316" bestFit="1" customWidth="1"/>
    <col min="3709" max="3709" width="8" style="316" bestFit="1" customWidth="1"/>
    <col min="3710" max="3710" width="12.140625" style="316" bestFit="1" customWidth="1"/>
    <col min="3711" max="3711" width="8" style="316" bestFit="1" customWidth="1"/>
    <col min="3712" max="3712" width="12.140625" style="316" bestFit="1" customWidth="1"/>
    <col min="3713" max="3713" width="8" style="316" bestFit="1" customWidth="1"/>
    <col min="3714" max="3714" width="12.140625" style="316" bestFit="1" customWidth="1"/>
    <col min="3715" max="3715" width="8" style="316" bestFit="1" customWidth="1"/>
    <col min="3716" max="3716" width="11.140625" style="316" bestFit="1" customWidth="1"/>
    <col min="3717" max="3717" width="8" style="316" bestFit="1" customWidth="1"/>
    <col min="3718" max="3718" width="12.140625" style="316" bestFit="1" customWidth="1"/>
    <col min="3719" max="3719" width="8" style="316" bestFit="1" customWidth="1"/>
    <col min="3720" max="3720" width="12.140625" style="316" bestFit="1" customWidth="1"/>
    <col min="3721" max="3721" width="8" style="316" bestFit="1" customWidth="1"/>
    <col min="3722" max="3722" width="12.140625" style="316" bestFit="1" customWidth="1"/>
    <col min="3723" max="3723" width="8" style="316" bestFit="1" customWidth="1"/>
    <col min="3724" max="3724" width="12.140625" style="316" bestFit="1" customWidth="1"/>
    <col min="3725" max="3725" width="8" style="316" bestFit="1" customWidth="1"/>
    <col min="3726" max="3726" width="12.140625" style="316" bestFit="1" customWidth="1"/>
    <col min="3727" max="3727" width="8" style="316" bestFit="1" customWidth="1"/>
    <col min="3728" max="3728" width="12.140625" style="316" bestFit="1" customWidth="1"/>
    <col min="3729" max="3729" width="4" style="316" bestFit="1" customWidth="1"/>
    <col min="3730" max="3730" width="12.140625" style="316" bestFit="1" customWidth="1"/>
    <col min="3731" max="3731" width="8" style="316" bestFit="1" customWidth="1"/>
    <col min="3732" max="3732" width="11.140625" style="316" bestFit="1" customWidth="1"/>
    <col min="3733" max="3733" width="8" style="316" bestFit="1" customWidth="1"/>
    <col min="3734" max="3734" width="10.140625" style="316" bestFit="1" customWidth="1"/>
    <col min="3735" max="3735" width="8" style="316" bestFit="1" customWidth="1"/>
    <col min="3736" max="3736" width="12.140625" style="316" bestFit="1" customWidth="1"/>
    <col min="3737" max="3737" width="8" style="316" bestFit="1" customWidth="1"/>
    <col min="3738" max="3738" width="11.140625" style="316" bestFit="1" customWidth="1"/>
    <col min="3739" max="3739" width="8" style="316" bestFit="1" customWidth="1"/>
    <col min="3740" max="3740" width="11.140625" style="316" bestFit="1" customWidth="1"/>
    <col min="3741" max="3741" width="8" style="316" bestFit="1" customWidth="1"/>
    <col min="3742" max="3742" width="11.140625" style="316" bestFit="1" customWidth="1"/>
    <col min="3743" max="3743" width="8" style="316" bestFit="1" customWidth="1"/>
    <col min="3744" max="3744" width="12.140625" style="316" bestFit="1" customWidth="1"/>
    <col min="3745" max="3745" width="8" style="316" bestFit="1" customWidth="1"/>
    <col min="3746" max="3746" width="12.140625" style="316" bestFit="1" customWidth="1"/>
    <col min="3747" max="3747" width="8" style="316" bestFit="1" customWidth="1"/>
    <col min="3748" max="3840" width="9.140625" style="316"/>
    <col min="3841" max="3841" width="50.7109375" style="316" bestFit="1" customWidth="1"/>
    <col min="3842" max="3842" width="12.42578125" style="316" bestFit="1" customWidth="1"/>
    <col min="3843" max="3843" width="8" style="316" bestFit="1" customWidth="1"/>
    <col min="3844" max="3844" width="12.140625" style="316" bestFit="1" customWidth="1"/>
    <col min="3845" max="3845" width="8" style="316" bestFit="1" customWidth="1"/>
    <col min="3846" max="3846" width="12.140625" style="316" bestFit="1" customWidth="1"/>
    <col min="3847" max="3847" width="8" style="316" bestFit="1" customWidth="1"/>
    <col min="3848" max="3848" width="12.140625" style="316" bestFit="1" customWidth="1"/>
    <col min="3849" max="3849" width="8" style="316" bestFit="1" customWidth="1"/>
    <col min="3850" max="3850" width="12.140625" style="316" bestFit="1" customWidth="1"/>
    <col min="3851" max="3851" width="8" style="316" bestFit="1" customWidth="1"/>
    <col min="3852" max="3852" width="12.140625" style="316" bestFit="1" customWidth="1"/>
    <col min="3853" max="3853" width="8" style="316" bestFit="1" customWidth="1"/>
    <col min="3854" max="3854" width="12.140625" style="316" bestFit="1" customWidth="1"/>
    <col min="3855" max="3855" width="8" style="316" bestFit="1" customWidth="1"/>
    <col min="3856" max="3856" width="12.7109375" style="316" bestFit="1" customWidth="1"/>
    <col min="3857" max="3857" width="8" style="316" bestFit="1" customWidth="1"/>
    <col min="3858" max="3858" width="11.140625" style="316" bestFit="1" customWidth="1"/>
    <col min="3859" max="3859" width="8" style="316" bestFit="1" customWidth="1"/>
    <col min="3860" max="3860" width="12.140625" style="316" bestFit="1" customWidth="1"/>
    <col min="3861" max="3861" width="8" style="316" bestFit="1" customWidth="1"/>
    <col min="3862" max="3862" width="12.7109375" style="316" bestFit="1" customWidth="1"/>
    <col min="3863" max="3863" width="8" style="316" bestFit="1" customWidth="1"/>
    <col min="3864" max="3864" width="12.140625" style="316" bestFit="1" customWidth="1"/>
    <col min="3865" max="3865" width="8" style="316" bestFit="1" customWidth="1"/>
    <col min="3866" max="3866" width="12.140625" style="316" bestFit="1" customWidth="1"/>
    <col min="3867" max="3867" width="8" style="316" bestFit="1" customWidth="1"/>
    <col min="3868" max="3868" width="12.140625" style="316" bestFit="1" customWidth="1"/>
    <col min="3869" max="3869" width="8" style="316" bestFit="1" customWidth="1"/>
    <col min="3870" max="3870" width="12.140625" style="316" bestFit="1" customWidth="1"/>
    <col min="3871" max="3871" width="8" style="316" bestFit="1" customWidth="1"/>
    <col min="3872" max="3872" width="12.140625" style="316" bestFit="1" customWidth="1"/>
    <col min="3873" max="3873" width="8" style="316" bestFit="1" customWidth="1"/>
    <col min="3874" max="3874" width="12.140625" style="316" bestFit="1" customWidth="1"/>
    <col min="3875" max="3875" width="8" style="316" bestFit="1" customWidth="1"/>
    <col min="3876" max="3876" width="12.140625" style="316" bestFit="1" customWidth="1"/>
    <col min="3877" max="3877" width="8" style="316" bestFit="1" customWidth="1"/>
    <col min="3878" max="3878" width="12.140625" style="316" bestFit="1" customWidth="1"/>
    <col min="3879" max="3879" width="8" style="316" bestFit="1" customWidth="1"/>
    <col min="3880" max="3880" width="12.140625" style="316" bestFit="1" customWidth="1"/>
    <col min="3881" max="3881" width="8" style="316" bestFit="1" customWidth="1"/>
    <col min="3882" max="3882" width="11.140625" style="316" bestFit="1" customWidth="1"/>
    <col min="3883" max="3883" width="8" style="316" bestFit="1" customWidth="1"/>
    <col min="3884" max="3884" width="12.140625" style="316" bestFit="1" customWidth="1"/>
    <col min="3885" max="3885" width="8" style="316" bestFit="1" customWidth="1"/>
    <col min="3886" max="3886" width="12.140625" style="316" bestFit="1" customWidth="1"/>
    <col min="3887" max="3887" width="8" style="316" bestFit="1" customWidth="1"/>
    <col min="3888" max="3888" width="12.140625" style="316" bestFit="1" customWidth="1"/>
    <col min="3889" max="3889" width="8" style="316" bestFit="1" customWidth="1"/>
    <col min="3890" max="3890" width="12.140625" style="316" bestFit="1" customWidth="1"/>
    <col min="3891" max="3891" width="8" style="316" bestFit="1" customWidth="1"/>
    <col min="3892" max="3892" width="12.140625" style="316" bestFit="1" customWidth="1"/>
    <col min="3893" max="3893" width="8" style="316" bestFit="1" customWidth="1"/>
    <col min="3894" max="3894" width="12.140625" style="316" bestFit="1" customWidth="1"/>
    <col min="3895" max="3895" width="8" style="316" bestFit="1" customWidth="1"/>
    <col min="3896" max="3896" width="12.140625" style="316" bestFit="1" customWidth="1"/>
    <col min="3897" max="3897" width="8" style="316" bestFit="1" customWidth="1"/>
    <col min="3898" max="3898" width="12.140625" style="316" bestFit="1" customWidth="1"/>
    <col min="3899" max="3899" width="8" style="316" bestFit="1" customWidth="1"/>
    <col min="3900" max="3900" width="12.140625" style="316" bestFit="1" customWidth="1"/>
    <col min="3901" max="3901" width="8" style="316" bestFit="1" customWidth="1"/>
    <col min="3902" max="3902" width="12.140625" style="316" bestFit="1" customWidth="1"/>
    <col min="3903" max="3903" width="8" style="316" bestFit="1" customWidth="1"/>
    <col min="3904" max="3904" width="12.140625" style="316" bestFit="1" customWidth="1"/>
    <col min="3905" max="3905" width="8" style="316" bestFit="1" customWidth="1"/>
    <col min="3906" max="3906" width="12.140625" style="316" bestFit="1" customWidth="1"/>
    <col min="3907" max="3907" width="8" style="316" bestFit="1" customWidth="1"/>
    <col min="3908" max="3908" width="12.140625" style="316" bestFit="1" customWidth="1"/>
    <col min="3909" max="3909" width="8" style="316" bestFit="1" customWidth="1"/>
    <col min="3910" max="3910" width="12.140625" style="316" bestFit="1" customWidth="1"/>
    <col min="3911" max="3911" width="8" style="316" bestFit="1" customWidth="1"/>
    <col min="3912" max="3912" width="12.7109375" style="316" bestFit="1" customWidth="1"/>
    <col min="3913" max="3913" width="8" style="316" bestFit="1" customWidth="1"/>
    <col min="3914" max="3914" width="12.140625" style="316" bestFit="1" customWidth="1"/>
    <col min="3915" max="3915" width="8" style="316" bestFit="1" customWidth="1"/>
    <col min="3916" max="3916" width="12.140625" style="316" bestFit="1" customWidth="1"/>
    <col min="3917" max="3917" width="8" style="316" bestFit="1" customWidth="1"/>
    <col min="3918" max="3918" width="12.140625" style="316" bestFit="1" customWidth="1"/>
    <col min="3919" max="3919" width="9" style="316" bestFit="1" customWidth="1"/>
    <col min="3920" max="3920" width="12.140625" style="316" bestFit="1" customWidth="1"/>
    <col min="3921" max="3921" width="8" style="316" bestFit="1" customWidth="1"/>
    <col min="3922" max="3922" width="12.140625" style="316" bestFit="1" customWidth="1"/>
    <col min="3923" max="3923" width="9" style="316" bestFit="1" customWidth="1"/>
    <col min="3924" max="3924" width="12.140625" style="316" bestFit="1" customWidth="1"/>
    <col min="3925" max="3925" width="8" style="316" bestFit="1" customWidth="1"/>
    <col min="3926" max="3926" width="12.140625" style="316" bestFit="1" customWidth="1"/>
    <col min="3927" max="3927" width="8" style="316" bestFit="1" customWidth="1"/>
    <col min="3928" max="3928" width="12.140625" style="316" bestFit="1" customWidth="1"/>
    <col min="3929" max="3929" width="8" style="316" bestFit="1" customWidth="1"/>
    <col min="3930" max="3930" width="12.140625" style="316" bestFit="1" customWidth="1"/>
    <col min="3931" max="3931" width="8" style="316" bestFit="1" customWidth="1"/>
    <col min="3932" max="3932" width="12.140625" style="316" bestFit="1" customWidth="1"/>
    <col min="3933" max="3933" width="8" style="316" bestFit="1" customWidth="1"/>
    <col min="3934" max="3934" width="12.140625" style="316" bestFit="1" customWidth="1"/>
    <col min="3935" max="3935" width="7" style="316" bestFit="1" customWidth="1"/>
    <col min="3936" max="3936" width="12.140625" style="316" bestFit="1" customWidth="1"/>
    <col min="3937" max="3937" width="8" style="316" bestFit="1" customWidth="1"/>
    <col min="3938" max="3938" width="12.140625" style="316" bestFit="1" customWidth="1"/>
    <col min="3939" max="3939" width="8" style="316" bestFit="1" customWidth="1"/>
    <col min="3940" max="3940" width="12.140625" style="316" bestFit="1" customWidth="1"/>
    <col min="3941" max="3941" width="8" style="316" bestFit="1" customWidth="1"/>
    <col min="3942" max="3942" width="12.140625" style="316" bestFit="1" customWidth="1"/>
    <col min="3943" max="3943" width="8" style="316" bestFit="1" customWidth="1"/>
    <col min="3944" max="3944" width="12.140625" style="316" bestFit="1" customWidth="1"/>
    <col min="3945" max="3945" width="8" style="316" bestFit="1" customWidth="1"/>
    <col min="3946" max="3946" width="12.140625" style="316" bestFit="1" customWidth="1"/>
    <col min="3947" max="3947" width="8" style="316" bestFit="1" customWidth="1"/>
    <col min="3948" max="3948" width="12.140625" style="316" bestFit="1" customWidth="1"/>
    <col min="3949" max="3949" width="8" style="316" bestFit="1" customWidth="1"/>
    <col min="3950" max="3950" width="12.140625" style="316" bestFit="1" customWidth="1"/>
    <col min="3951" max="3951" width="8" style="316" bestFit="1" customWidth="1"/>
    <col min="3952" max="3952" width="12.140625" style="316" bestFit="1" customWidth="1"/>
    <col min="3953" max="3953" width="8" style="316" bestFit="1" customWidth="1"/>
    <col min="3954" max="3954" width="12.140625" style="316" bestFit="1" customWidth="1"/>
    <col min="3955" max="3955" width="8" style="316" bestFit="1" customWidth="1"/>
    <col min="3956" max="3956" width="12.140625" style="316" bestFit="1" customWidth="1"/>
    <col min="3957" max="3957" width="8" style="316" bestFit="1" customWidth="1"/>
    <col min="3958" max="3958" width="12.140625" style="316" bestFit="1" customWidth="1"/>
    <col min="3959" max="3959" width="8" style="316" bestFit="1" customWidth="1"/>
    <col min="3960" max="3960" width="11.140625" style="316" bestFit="1" customWidth="1"/>
    <col min="3961" max="3961" width="8" style="316" bestFit="1" customWidth="1"/>
    <col min="3962" max="3962" width="12.140625" style="316" bestFit="1" customWidth="1"/>
    <col min="3963" max="3963" width="8" style="316" bestFit="1" customWidth="1"/>
    <col min="3964" max="3964" width="12.140625" style="316" bestFit="1" customWidth="1"/>
    <col min="3965" max="3965" width="8" style="316" bestFit="1" customWidth="1"/>
    <col min="3966" max="3966" width="12.140625" style="316" bestFit="1" customWidth="1"/>
    <col min="3967" max="3967" width="8" style="316" bestFit="1" customWidth="1"/>
    <col min="3968" max="3968" width="12.140625" style="316" bestFit="1" customWidth="1"/>
    <col min="3969" max="3969" width="8" style="316" bestFit="1" customWidth="1"/>
    <col min="3970" max="3970" width="12.140625" style="316" bestFit="1" customWidth="1"/>
    <col min="3971" max="3971" width="8" style="316" bestFit="1" customWidth="1"/>
    <col min="3972" max="3972" width="11.140625" style="316" bestFit="1" customWidth="1"/>
    <col min="3973" max="3973" width="8" style="316" bestFit="1" customWidth="1"/>
    <col min="3974" max="3974" width="12.140625" style="316" bestFit="1" customWidth="1"/>
    <col min="3975" max="3975" width="8" style="316" bestFit="1" customWidth="1"/>
    <col min="3976" max="3976" width="12.140625" style="316" bestFit="1" customWidth="1"/>
    <col min="3977" max="3977" width="8" style="316" bestFit="1" customWidth="1"/>
    <col min="3978" max="3978" width="12.140625" style="316" bestFit="1" customWidth="1"/>
    <col min="3979" max="3979" width="8" style="316" bestFit="1" customWidth="1"/>
    <col min="3980" max="3980" width="12.140625" style="316" bestFit="1" customWidth="1"/>
    <col min="3981" max="3981" width="8" style="316" bestFit="1" customWidth="1"/>
    <col min="3982" max="3982" width="12.140625" style="316" bestFit="1" customWidth="1"/>
    <col min="3983" max="3983" width="8" style="316" bestFit="1" customWidth="1"/>
    <col min="3984" max="3984" width="12.140625" style="316" bestFit="1" customWidth="1"/>
    <col min="3985" max="3985" width="4" style="316" bestFit="1" customWidth="1"/>
    <col min="3986" max="3986" width="12.140625" style="316" bestFit="1" customWidth="1"/>
    <col min="3987" max="3987" width="8" style="316" bestFit="1" customWidth="1"/>
    <col min="3988" max="3988" width="11.140625" style="316" bestFit="1" customWidth="1"/>
    <col min="3989" max="3989" width="8" style="316" bestFit="1" customWidth="1"/>
    <col min="3990" max="3990" width="10.140625" style="316" bestFit="1" customWidth="1"/>
    <col min="3991" max="3991" width="8" style="316" bestFit="1" customWidth="1"/>
    <col min="3992" max="3992" width="12.140625" style="316" bestFit="1" customWidth="1"/>
    <col min="3993" max="3993" width="8" style="316" bestFit="1" customWidth="1"/>
    <col min="3994" max="3994" width="11.140625" style="316" bestFit="1" customWidth="1"/>
    <col min="3995" max="3995" width="8" style="316" bestFit="1" customWidth="1"/>
    <col min="3996" max="3996" width="11.140625" style="316" bestFit="1" customWidth="1"/>
    <col min="3997" max="3997" width="8" style="316" bestFit="1" customWidth="1"/>
    <col min="3998" max="3998" width="11.140625" style="316" bestFit="1" customWidth="1"/>
    <col min="3999" max="3999" width="8" style="316" bestFit="1" customWidth="1"/>
    <col min="4000" max="4000" width="12.140625" style="316" bestFit="1" customWidth="1"/>
    <col min="4001" max="4001" width="8" style="316" bestFit="1" customWidth="1"/>
    <col min="4002" max="4002" width="12.140625" style="316" bestFit="1" customWidth="1"/>
    <col min="4003" max="4003" width="8" style="316" bestFit="1" customWidth="1"/>
    <col min="4004" max="4096" width="9.140625" style="316"/>
    <col min="4097" max="4097" width="50.7109375" style="316" bestFit="1" customWidth="1"/>
    <col min="4098" max="4098" width="12.42578125" style="316" bestFit="1" customWidth="1"/>
    <col min="4099" max="4099" width="8" style="316" bestFit="1" customWidth="1"/>
    <col min="4100" max="4100" width="12.140625" style="316" bestFit="1" customWidth="1"/>
    <col min="4101" max="4101" width="8" style="316" bestFit="1" customWidth="1"/>
    <col min="4102" max="4102" width="12.140625" style="316" bestFit="1" customWidth="1"/>
    <col min="4103" max="4103" width="8" style="316" bestFit="1" customWidth="1"/>
    <col min="4104" max="4104" width="12.140625" style="316" bestFit="1" customWidth="1"/>
    <col min="4105" max="4105" width="8" style="316" bestFit="1" customWidth="1"/>
    <col min="4106" max="4106" width="12.140625" style="316" bestFit="1" customWidth="1"/>
    <col min="4107" max="4107" width="8" style="316" bestFit="1" customWidth="1"/>
    <col min="4108" max="4108" width="12.140625" style="316" bestFit="1" customWidth="1"/>
    <col min="4109" max="4109" width="8" style="316" bestFit="1" customWidth="1"/>
    <col min="4110" max="4110" width="12.140625" style="316" bestFit="1" customWidth="1"/>
    <col min="4111" max="4111" width="8" style="316" bestFit="1" customWidth="1"/>
    <col min="4112" max="4112" width="12.7109375" style="316" bestFit="1" customWidth="1"/>
    <col min="4113" max="4113" width="8" style="316" bestFit="1" customWidth="1"/>
    <col min="4114" max="4114" width="11.140625" style="316" bestFit="1" customWidth="1"/>
    <col min="4115" max="4115" width="8" style="316" bestFit="1" customWidth="1"/>
    <col min="4116" max="4116" width="12.140625" style="316" bestFit="1" customWidth="1"/>
    <col min="4117" max="4117" width="8" style="316" bestFit="1" customWidth="1"/>
    <col min="4118" max="4118" width="12.7109375" style="316" bestFit="1" customWidth="1"/>
    <col min="4119" max="4119" width="8" style="316" bestFit="1" customWidth="1"/>
    <col min="4120" max="4120" width="12.140625" style="316" bestFit="1" customWidth="1"/>
    <col min="4121" max="4121" width="8" style="316" bestFit="1" customWidth="1"/>
    <col min="4122" max="4122" width="12.140625" style="316" bestFit="1" customWidth="1"/>
    <col min="4123" max="4123" width="8" style="316" bestFit="1" customWidth="1"/>
    <col min="4124" max="4124" width="12.140625" style="316" bestFit="1" customWidth="1"/>
    <col min="4125" max="4125" width="8" style="316" bestFit="1" customWidth="1"/>
    <col min="4126" max="4126" width="12.140625" style="316" bestFit="1" customWidth="1"/>
    <col min="4127" max="4127" width="8" style="316" bestFit="1" customWidth="1"/>
    <col min="4128" max="4128" width="12.140625" style="316" bestFit="1" customWidth="1"/>
    <col min="4129" max="4129" width="8" style="316" bestFit="1" customWidth="1"/>
    <col min="4130" max="4130" width="12.140625" style="316" bestFit="1" customWidth="1"/>
    <col min="4131" max="4131" width="8" style="316" bestFit="1" customWidth="1"/>
    <col min="4132" max="4132" width="12.140625" style="316" bestFit="1" customWidth="1"/>
    <col min="4133" max="4133" width="8" style="316" bestFit="1" customWidth="1"/>
    <col min="4134" max="4134" width="12.140625" style="316" bestFit="1" customWidth="1"/>
    <col min="4135" max="4135" width="8" style="316" bestFit="1" customWidth="1"/>
    <col min="4136" max="4136" width="12.140625" style="316" bestFit="1" customWidth="1"/>
    <col min="4137" max="4137" width="8" style="316" bestFit="1" customWidth="1"/>
    <col min="4138" max="4138" width="11.140625" style="316" bestFit="1" customWidth="1"/>
    <col min="4139" max="4139" width="8" style="316" bestFit="1" customWidth="1"/>
    <col min="4140" max="4140" width="12.140625" style="316" bestFit="1" customWidth="1"/>
    <col min="4141" max="4141" width="8" style="316" bestFit="1" customWidth="1"/>
    <col min="4142" max="4142" width="12.140625" style="316" bestFit="1" customWidth="1"/>
    <col min="4143" max="4143" width="8" style="316" bestFit="1" customWidth="1"/>
    <col min="4144" max="4144" width="12.140625" style="316" bestFit="1" customWidth="1"/>
    <col min="4145" max="4145" width="8" style="316" bestFit="1" customWidth="1"/>
    <col min="4146" max="4146" width="12.140625" style="316" bestFit="1" customWidth="1"/>
    <col min="4147" max="4147" width="8" style="316" bestFit="1" customWidth="1"/>
    <col min="4148" max="4148" width="12.140625" style="316" bestFit="1" customWidth="1"/>
    <col min="4149" max="4149" width="8" style="316" bestFit="1" customWidth="1"/>
    <col min="4150" max="4150" width="12.140625" style="316" bestFit="1" customWidth="1"/>
    <col min="4151" max="4151" width="8" style="316" bestFit="1" customWidth="1"/>
    <col min="4152" max="4152" width="12.140625" style="316" bestFit="1" customWidth="1"/>
    <col min="4153" max="4153" width="8" style="316" bestFit="1" customWidth="1"/>
    <col min="4154" max="4154" width="12.140625" style="316" bestFit="1" customWidth="1"/>
    <col min="4155" max="4155" width="8" style="316" bestFit="1" customWidth="1"/>
    <col min="4156" max="4156" width="12.140625" style="316" bestFit="1" customWidth="1"/>
    <col min="4157" max="4157" width="8" style="316" bestFit="1" customWidth="1"/>
    <col min="4158" max="4158" width="12.140625" style="316" bestFit="1" customWidth="1"/>
    <col min="4159" max="4159" width="8" style="316" bestFit="1" customWidth="1"/>
    <col min="4160" max="4160" width="12.140625" style="316" bestFit="1" customWidth="1"/>
    <col min="4161" max="4161" width="8" style="316" bestFit="1" customWidth="1"/>
    <col min="4162" max="4162" width="12.140625" style="316" bestFit="1" customWidth="1"/>
    <col min="4163" max="4163" width="8" style="316" bestFit="1" customWidth="1"/>
    <col min="4164" max="4164" width="12.140625" style="316" bestFit="1" customWidth="1"/>
    <col min="4165" max="4165" width="8" style="316" bestFit="1" customWidth="1"/>
    <col min="4166" max="4166" width="12.140625" style="316" bestFit="1" customWidth="1"/>
    <col min="4167" max="4167" width="8" style="316" bestFit="1" customWidth="1"/>
    <col min="4168" max="4168" width="12.7109375" style="316" bestFit="1" customWidth="1"/>
    <col min="4169" max="4169" width="8" style="316" bestFit="1" customWidth="1"/>
    <col min="4170" max="4170" width="12.140625" style="316" bestFit="1" customWidth="1"/>
    <col min="4171" max="4171" width="8" style="316" bestFit="1" customWidth="1"/>
    <col min="4172" max="4172" width="12.140625" style="316" bestFit="1" customWidth="1"/>
    <col min="4173" max="4173" width="8" style="316" bestFit="1" customWidth="1"/>
    <col min="4174" max="4174" width="12.140625" style="316" bestFit="1" customWidth="1"/>
    <col min="4175" max="4175" width="9" style="316" bestFit="1" customWidth="1"/>
    <col min="4176" max="4176" width="12.140625" style="316" bestFit="1" customWidth="1"/>
    <col min="4177" max="4177" width="8" style="316" bestFit="1" customWidth="1"/>
    <col min="4178" max="4178" width="12.140625" style="316" bestFit="1" customWidth="1"/>
    <col min="4179" max="4179" width="9" style="316" bestFit="1" customWidth="1"/>
    <col min="4180" max="4180" width="12.140625" style="316" bestFit="1" customWidth="1"/>
    <col min="4181" max="4181" width="8" style="316" bestFit="1" customWidth="1"/>
    <col min="4182" max="4182" width="12.140625" style="316" bestFit="1" customWidth="1"/>
    <col min="4183" max="4183" width="8" style="316" bestFit="1" customWidth="1"/>
    <col min="4184" max="4184" width="12.140625" style="316" bestFit="1" customWidth="1"/>
    <col min="4185" max="4185" width="8" style="316" bestFit="1" customWidth="1"/>
    <col min="4186" max="4186" width="12.140625" style="316" bestFit="1" customWidth="1"/>
    <col min="4187" max="4187" width="8" style="316" bestFit="1" customWidth="1"/>
    <col min="4188" max="4188" width="12.140625" style="316" bestFit="1" customWidth="1"/>
    <col min="4189" max="4189" width="8" style="316" bestFit="1" customWidth="1"/>
    <col min="4190" max="4190" width="12.140625" style="316" bestFit="1" customWidth="1"/>
    <col min="4191" max="4191" width="7" style="316" bestFit="1" customWidth="1"/>
    <col min="4192" max="4192" width="12.140625" style="316" bestFit="1" customWidth="1"/>
    <col min="4193" max="4193" width="8" style="316" bestFit="1" customWidth="1"/>
    <col min="4194" max="4194" width="12.140625" style="316" bestFit="1" customWidth="1"/>
    <col min="4195" max="4195" width="8" style="316" bestFit="1" customWidth="1"/>
    <col min="4196" max="4196" width="12.140625" style="316" bestFit="1" customWidth="1"/>
    <col min="4197" max="4197" width="8" style="316" bestFit="1" customWidth="1"/>
    <col min="4198" max="4198" width="12.140625" style="316" bestFit="1" customWidth="1"/>
    <col min="4199" max="4199" width="8" style="316" bestFit="1" customWidth="1"/>
    <col min="4200" max="4200" width="12.140625" style="316" bestFit="1" customWidth="1"/>
    <col min="4201" max="4201" width="8" style="316" bestFit="1" customWidth="1"/>
    <col min="4202" max="4202" width="12.140625" style="316" bestFit="1" customWidth="1"/>
    <col min="4203" max="4203" width="8" style="316" bestFit="1" customWidth="1"/>
    <col min="4204" max="4204" width="12.140625" style="316" bestFit="1" customWidth="1"/>
    <col min="4205" max="4205" width="8" style="316" bestFit="1" customWidth="1"/>
    <col min="4206" max="4206" width="12.140625" style="316" bestFit="1" customWidth="1"/>
    <col min="4207" max="4207" width="8" style="316" bestFit="1" customWidth="1"/>
    <col min="4208" max="4208" width="12.140625" style="316" bestFit="1" customWidth="1"/>
    <col min="4209" max="4209" width="8" style="316" bestFit="1" customWidth="1"/>
    <col min="4210" max="4210" width="12.140625" style="316" bestFit="1" customWidth="1"/>
    <col min="4211" max="4211" width="8" style="316" bestFit="1" customWidth="1"/>
    <col min="4212" max="4212" width="12.140625" style="316" bestFit="1" customWidth="1"/>
    <col min="4213" max="4213" width="8" style="316" bestFit="1" customWidth="1"/>
    <col min="4214" max="4214" width="12.140625" style="316" bestFit="1" customWidth="1"/>
    <col min="4215" max="4215" width="8" style="316" bestFit="1" customWidth="1"/>
    <col min="4216" max="4216" width="11.140625" style="316" bestFit="1" customWidth="1"/>
    <col min="4217" max="4217" width="8" style="316" bestFit="1" customWidth="1"/>
    <col min="4218" max="4218" width="12.140625" style="316" bestFit="1" customWidth="1"/>
    <col min="4219" max="4219" width="8" style="316" bestFit="1" customWidth="1"/>
    <col min="4220" max="4220" width="12.140625" style="316" bestFit="1" customWidth="1"/>
    <col min="4221" max="4221" width="8" style="316" bestFit="1" customWidth="1"/>
    <col min="4222" max="4222" width="12.140625" style="316" bestFit="1" customWidth="1"/>
    <col min="4223" max="4223" width="8" style="316" bestFit="1" customWidth="1"/>
    <col min="4224" max="4224" width="12.140625" style="316" bestFit="1" customWidth="1"/>
    <col min="4225" max="4225" width="8" style="316" bestFit="1" customWidth="1"/>
    <col min="4226" max="4226" width="12.140625" style="316" bestFit="1" customWidth="1"/>
    <col min="4227" max="4227" width="8" style="316" bestFit="1" customWidth="1"/>
    <col min="4228" max="4228" width="11.140625" style="316" bestFit="1" customWidth="1"/>
    <col min="4229" max="4229" width="8" style="316" bestFit="1" customWidth="1"/>
    <col min="4230" max="4230" width="12.140625" style="316" bestFit="1" customWidth="1"/>
    <col min="4231" max="4231" width="8" style="316" bestFit="1" customWidth="1"/>
    <col min="4232" max="4232" width="12.140625" style="316" bestFit="1" customWidth="1"/>
    <col min="4233" max="4233" width="8" style="316" bestFit="1" customWidth="1"/>
    <col min="4234" max="4234" width="12.140625" style="316" bestFit="1" customWidth="1"/>
    <col min="4235" max="4235" width="8" style="316" bestFit="1" customWidth="1"/>
    <col min="4236" max="4236" width="12.140625" style="316" bestFit="1" customWidth="1"/>
    <col min="4237" max="4237" width="8" style="316" bestFit="1" customWidth="1"/>
    <col min="4238" max="4238" width="12.140625" style="316" bestFit="1" customWidth="1"/>
    <col min="4239" max="4239" width="8" style="316" bestFit="1" customWidth="1"/>
    <col min="4240" max="4240" width="12.140625" style="316" bestFit="1" customWidth="1"/>
    <col min="4241" max="4241" width="4" style="316" bestFit="1" customWidth="1"/>
    <col min="4242" max="4242" width="12.140625" style="316" bestFit="1" customWidth="1"/>
    <col min="4243" max="4243" width="8" style="316" bestFit="1" customWidth="1"/>
    <col min="4244" max="4244" width="11.140625" style="316" bestFit="1" customWidth="1"/>
    <col min="4245" max="4245" width="8" style="316" bestFit="1" customWidth="1"/>
    <col min="4246" max="4246" width="10.140625" style="316" bestFit="1" customWidth="1"/>
    <col min="4247" max="4247" width="8" style="316" bestFit="1" customWidth="1"/>
    <col min="4248" max="4248" width="12.140625" style="316" bestFit="1" customWidth="1"/>
    <col min="4249" max="4249" width="8" style="316" bestFit="1" customWidth="1"/>
    <col min="4250" max="4250" width="11.140625" style="316" bestFit="1" customWidth="1"/>
    <col min="4251" max="4251" width="8" style="316" bestFit="1" customWidth="1"/>
    <col min="4252" max="4252" width="11.140625" style="316" bestFit="1" customWidth="1"/>
    <col min="4253" max="4253" width="8" style="316" bestFit="1" customWidth="1"/>
    <col min="4254" max="4254" width="11.140625" style="316" bestFit="1" customWidth="1"/>
    <col min="4255" max="4255" width="8" style="316" bestFit="1" customWidth="1"/>
    <col min="4256" max="4256" width="12.140625" style="316" bestFit="1" customWidth="1"/>
    <col min="4257" max="4257" width="8" style="316" bestFit="1" customWidth="1"/>
    <col min="4258" max="4258" width="12.140625" style="316" bestFit="1" customWidth="1"/>
    <col min="4259" max="4259" width="8" style="316" bestFit="1" customWidth="1"/>
    <col min="4260" max="4352" width="9.140625" style="316"/>
    <col min="4353" max="4353" width="50.7109375" style="316" bestFit="1" customWidth="1"/>
    <col min="4354" max="4354" width="12.42578125" style="316" bestFit="1" customWidth="1"/>
    <col min="4355" max="4355" width="8" style="316" bestFit="1" customWidth="1"/>
    <col min="4356" max="4356" width="12.140625" style="316" bestFit="1" customWidth="1"/>
    <col min="4357" max="4357" width="8" style="316" bestFit="1" customWidth="1"/>
    <col min="4358" max="4358" width="12.140625" style="316" bestFit="1" customWidth="1"/>
    <col min="4359" max="4359" width="8" style="316" bestFit="1" customWidth="1"/>
    <col min="4360" max="4360" width="12.140625" style="316" bestFit="1" customWidth="1"/>
    <col min="4361" max="4361" width="8" style="316" bestFit="1" customWidth="1"/>
    <col min="4362" max="4362" width="12.140625" style="316" bestFit="1" customWidth="1"/>
    <col min="4363" max="4363" width="8" style="316" bestFit="1" customWidth="1"/>
    <col min="4364" max="4364" width="12.140625" style="316" bestFit="1" customWidth="1"/>
    <col min="4365" max="4365" width="8" style="316" bestFit="1" customWidth="1"/>
    <col min="4366" max="4366" width="12.140625" style="316" bestFit="1" customWidth="1"/>
    <col min="4367" max="4367" width="8" style="316" bestFit="1" customWidth="1"/>
    <col min="4368" max="4368" width="12.7109375" style="316" bestFit="1" customWidth="1"/>
    <col min="4369" max="4369" width="8" style="316" bestFit="1" customWidth="1"/>
    <col min="4370" max="4370" width="11.140625" style="316" bestFit="1" customWidth="1"/>
    <col min="4371" max="4371" width="8" style="316" bestFit="1" customWidth="1"/>
    <col min="4372" max="4372" width="12.140625" style="316" bestFit="1" customWidth="1"/>
    <col min="4373" max="4373" width="8" style="316" bestFit="1" customWidth="1"/>
    <col min="4374" max="4374" width="12.7109375" style="316" bestFit="1" customWidth="1"/>
    <col min="4375" max="4375" width="8" style="316" bestFit="1" customWidth="1"/>
    <col min="4376" max="4376" width="12.140625" style="316" bestFit="1" customWidth="1"/>
    <col min="4377" max="4377" width="8" style="316" bestFit="1" customWidth="1"/>
    <col min="4378" max="4378" width="12.140625" style="316" bestFit="1" customWidth="1"/>
    <col min="4379" max="4379" width="8" style="316" bestFit="1" customWidth="1"/>
    <col min="4380" max="4380" width="12.140625" style="316" bestFit="1" customWidth="1"/>
    <col min="4381" max="4381" width="8" style="316" bestFit="1" customWidth="1"/>
    <col min="4382" max="4382" width="12.140625" style="316" bestFit="1" customWidth="1"/>
    <col min="4383" max="4383" width="8" style="316" bestFit="1" customWidth="1"/>
    <col min="4384" max="4384" width="12.140625" style="316" bestFit="1" customWidth="1"/>
    <col min="4385" max="4385" width="8" style="316" bestFit="1" customWidth="1"/>
    <col min="4386" max="4386" width="12.140625" style="316" bestFit="1" customWidth="1"/>
    <col min="4387" max="4387" width="8" style="316" bestFit="1" customWidth="1"/>
    <col min="4388" max="4388" width="12.140625" style="316" bestFit="1" customWidth="1"/>
    <col min="4389" max="4389" width="8" style="316" bestFit="1" customWidth="1"/>
    <col min="4390" max="4390" width="12.140625" style="316" bestFit="1" customWidth="1"/>
    <col min="4391" max="4391" width="8" style="316" bestFit="1" customWidth="1"/>
    <col min="4392" max="4392" width="12.140625" style="316" bestFit="1" customWidth="1"/>
    <col min="4393" max="4393" width="8" style="316" bestFit="1" customWidth="1"/>
    <col min="4394" max="4394" width="11.140625" style="316" bestFit="1" customWidth="1"/>
    <col min="4395" max="4395" width="8" style="316" bestFit="1" customWidth="1"/>
    <col min="4396" max="4396" width="12.140625" style="316" bestFit="1" customWidth="1"/>
    <col min="4397" max="4397" width="8" style="316" bestFit="1" customWidth="1"/>
    <col min="4398" max="4398" width="12.140625" style="316" bestFit="1" customWidth="1"/>
    <col min="4399" max="4399" width="8" style="316" bestFit="1" customWidth="1"/>
    <col min="4400" max="4400" width="12.140625" style="316" bestFit="1" customWidth="1"/>
    <col min="4401" max="4401" width="8" style="316" bestFit="1" customWidth="1"/>
    <col min="4402" max="4402" width="12.140625" style="316" bestFit="1" customWidth="1"/>
    <col min="4403" max="4403" width="8" style="316" bestFit="1" customWidth="1"/>
    <col min="4404" max="4404" width="12.140625" style="316" bestFit="1" customWidth="1"/>
    <col min="4405" max="4405" width="8" style="316" bestFit="1" customWidth="1"/>
    <col min="4406" max="4406" width="12.140625" style="316" bestFit="1" customWidth="1"/>
    <col min="4407" max="4407" width="8" style="316" bestFit="1" customWidth="1"/>
    <col min="4408" max="4408" width="12.140625" style="316" bestFit="1" customWidth="1"/>
    <col min="4409" max="4409" width="8" style="316" bestFit="1" customWidth="1"/>
    <col min="4410" max="4410" width="12.140625" style="316" bestFit="1" customWidth="1"/>
    <col min="4411" max="4411" width="8" style="316" bestFit="1" customWidth="1"/>
    <col min="4412" max="4412" width="12.140625" style="316" bestFit="1" customWidth="1"/>
    <col min="4413" max="4413" width="8" style="316" bestFit="1" customWidth="1"/>
    <col min="4414" max="4414" width="12.140625" style="316" bestFit="1" customWidth="1"/>
    <col min="4415" max="4415" width="8" style="316" bestFit="1" customWidth="1"/>
    <col min="4416" max="4416" width="12.140625" style="316" bestFit="1" customWidth="1"/>
    <col min="4417" max="4417" width="8" style="316" bestFit="1" customWidth="1"/>
    <col min="4418" max="4418" width="12.140625" style="316" bestFit="1" customWidth="1"/>
    <col min="4419" max="4419" width="8" style="316" bestFit="1" customWidth="1"/>
    <col min="4420" max="4420" width="12.140625" style="316" bestFit="1" customWidth="1"/>
    <col min="4421" max="4421" width="8" style="316" bestFit="1" customWidth="1"/>
    <col min="4422" max="4422" width="12.140625" style="316" bestFit="1" customWidth="1"/>
    <col min="4423" max="4423" width="8" style="316" bestFit="1" customWidth="1"/>
    <col min="4424" max="4424" width="12.7109375" style="316" bestFit="1" customWidth="1"/>
    <col min="4425" max="4425" width="8" style="316" bestFit="1" customWidth="1"/>
    <col min="4426" max="4426" width="12.140625" style="316" bestFit="1" customWidth="1"/>
    <col min="4427" max="4427" width="8" style="316" bestFit="1" customWidth="1"/>
    <col min="4428" max="4428" width="12.140625" style="316" bestFit="1" customWidth="1"/>
    <col min="4429" max="4429" width="8" style="316" bestFit="1" customWidth="1"/>
    <col min="4430" max="4430" width="12.140625" style="316" bestFit="1" customWidth="1"/>
    <col min="4431" max="4431" width="9" style="316" bestFit="1" customWidth="1"/>
    <col min="4432" max="4432" width="12.140625" style="316" bestFit="1" customWidth="1"/>
    <col min="4433" max="4433" width="8" style="316" bestFit="1" customWidth="1"/>
    <col min="4434" max="4434" width="12.140625" style="316" bestFit="1" customWidth="1"/>
    <col min="4435" max="4435" width="9" style="316" bestFit="1" customWidth="1"/>
    <col min="4436" max="4436" width="12.140625" style="316" bestFit="1" customWidth="1"/>
    <col min="4437" max="4437" width="8" style="316" bestFit="1" customWidth="1"/>
    <col min="4438" max="4438" width="12.140625" style="316" bestFit="1" customWidth="1"/>
    <col min="4439" max="4439" width="8" style="316" bestFit="1" customWidth="1"/>
    <col min="4440" max="4440" width="12.140625" style="316" bestFit="1" customWidth="1"/>
    <col min="4441" max="4441" width="8" style="316" bestFit="1" customWidth="1"/>
    <col min="4442" max="4442" width="12.140625" style="316" bestFit="1" customWidth="1"/>
    <col min="4443" max="4443" width="8" style="316" bestFit="1" customWidth="1"/>
    <col min="4444" max="4444" width="12.140625" style="316" bestFit="1" customWidth="1"/>
    <col min="4445" max="4445" width="8" style="316" bestFit="1" customWidth="1"/>
    <col min="4446" max="4446" width="12.140625" style="316" bestFit="1" customWidth="1"/>
    <col min="4447" max="4447" width="7" style="316" bestFit="1" customWidth="1"/>
    <col min="4448" max="4448" width="12.140625" style="316" bestFit="1" customWidth="1"/>
    <col min="4449" max="4449" width="8" style="316" bestFit="1" customWidth="1"/>
    <col min="4450" max="4450" width="12.140625" style="316" bestFit="1" customWidth="1"/>
    <col min="4451" max="4451" width="8" style="316" bestFit="1" customWidth="1"/>
    <col min="4452" max="4452" width="12.140625" style="316" bestFit="1" customWidth="1"/>
    <col min="4453" max="4453" width="8" style="316" bestFit="1" customWidth="1"/>
    <col min="4454" max="4454" width="12.140625" style="316" bestFit="1" customWidth="1"/>
    <col min="4455" max="4455" width="8" style="316" bestFit="1" customWidth="1"/>
    <col min="4456" max="4456" width="12.140625" style="316" bestFit="1" customWidth="1"/>
    <col min="4457" max="4457" width="8" style="316" bestFit="1" customWidth="1"/>
    <col min="4458" max="4458" width="12.140625" style="316" bestFit="1" customWidth="1"/>
    <col min="4459" max="4459" width="8" style="316" bestFit="1" customWidth="1"/>
    <col min="4460" max="4460" width="12.140625" style="316" bestFit="1" customWidth="1"/>
    <col min="4461" max="4461" width="8" style="316" bestFit="1" customWidth="1"/>
    <col min="4462" max="4462" width="12.140625" style="316" bestFit="1" customWidth="1"/>
    <col min="4463" max="4463" width="8" style="316" bestFit="1" customWidth="1"/>
    <col min="4464" max="4464" width="12.140625" style="316" bestFit="1" customWidth="1"/>
    <col min="4465" max="4465" width="8" style="316" bestFit="1" customWidth="1"/>
    <col min="4466" max="4466" width="12.140625" style="316" bestFit="1" customWidth="1"/>
    <col min="4467" max="4467" width="8" style="316" bestFit="1" customWidth="1"/>
    <col min="4468" max="4468" width="12.140625" style="316" bestFit="1" customWidth="1"/>
    <col min="4469" max="4469" width="8" style="316" bestFit="1" customWidth="1"/>
    <col min="4470" max="4470" width="12.140625" style="316" bestFit="1" customWidth="1"/>
    <col min="4471" max="4471" width="8" style="316" bestFit="1" customWidth="1"/>
    <col min="4472" max="4472" width="11.140625" style="316" bestFit="1" customWidth="1"/>
    <col min="4473" max="4473" width="8" style="316" bestFit="1" customWidth="1"/>
    <col min="4474" max="4474" width="12.140625" style="316" bestFit="1" customWidth="1"/>
    <col min="4475" max="4475" width="8" style="316" bestFit="1" customWidth="1"/>
    <col min="4476" max="4476" width="12.140625" style="316" bestFit="1" customWidth="1"/>
    <col min="4477" max="4477" width="8" style="316" bestFit="1" customWidth="1"/>
    <col min="4478" max="4478" width="12.140625" style="316" bestFit="1" customWidth="1"/>
    <col min="4479" max="4479" width="8" style="316" bestFit="1" customWidth="1"/>
    <col min="4480" max="4480" width="12.140625" style="316" bestFit="1" customWidth="1"/>
    <col min="4481" max="4481" width="8" style="316" bestFit="1" customWidth="1"/>
    <col min="4482" max="4482" width="12.140625" style="316" bestFit="1" customWidth="1"/>
    <col min="4483" max="4483" width="8" style="316" bestFit="1" customWidth="1"/>
    <col min="4484" max="4484" width="11.140625" style="316" bestFit="1" customWidth="1"/>
    <col min="4485" max="4485" width="8" style="316" bestFit="1" customWidth="1"/>
    <col min="4486" max="4486" width="12.140625" style="316" bestFit="1" customWidth="1"/>
    <col min="4487" max="4487" width="8" style="316" bestFit="1" customWidth="1"/>
    <col min="4488" max="4488" width="12.140625" style="316" bestFit="1" customWidth="1"/>
    <col min="4489" max="4489" width="8" style="316" bestFit="1" customWidth="1"/>
    <col min="4490" max="4490" width="12.140625" style="316" bestFit="1" customWidth="1"/>
    <col min="4491" max="4491" width="8" style="316" bestFit="1" customWidth="1"/>
    <col min="4492" max="4492" width="12.140625" style="316" bestFit="1" customWidth="1"/>
    <col min="4493" max="4493" width="8" style="316" bestFit="1" customWidth="1"/>
    <col min="4494" max="4494" width="12.140625" style="316" bestFit="1" customWidth="1"/>
    <col min="4495" max="4495" width="8" style="316" bestFit="1" customWidth="1"/>
    <col min="4496" max="4496" width="12.140625" style="316" bestFit="1" customWidth="1"/>
    <col min="4497" max="4497" width="4" style="316" bestFit="1" customWidth="1"/>
    <col min="4498" max="4498" width="12.140625" style="316" bestFit="1" customWidth="1"/>
    <col min="4499" max="4499" width="8" style="316" bestFit="1" customWidth="1"/>
    <col min="4500" max="4500" width="11.140625" style="316" bestFit="1" customWidth="1"/>
    <col min="4501" max="4501" width="8" style="316" bestFit="1" customWidth="1"/>
    <col min="4502" max="4502" width="10.140625" style="316" bestFit="1" customWidth="1"/>
    <col min="4503" max="4503" width="8" style="316" bestFit="1" customWidth="1"/>
    <col min="4504" max="4504" width="12.140625" style="316" bestFit="1" customWidth="1"/>
    <col min="4505" max="4505" width="8" style="316" bestFit="1" customWidth="1"/>
    <col min="4506" max="4506" width="11.140625" style="316" bestFit="1" customWidth="1"/>
    <col min="4507" max="4507" width="8" style="316" bestFit="1" customWidth="1"/>
    <col min="4508" max="4508" width="11.140625" style="316" bestFit="1" customWidth="1"/>
    <col min="4509" max="4509" width="8" style="316" bestFit="1" customWidth="1"/>
    <col min="4510" max="4510" width="11.140625" style="316" bestFit="1" customWidth="1"/>
    <col min="4511" max="4511" width="8" style="316" bestFit="1" customWidth="1"/>
    <col min="4512" max="4512" width="12.140625" style="316" bestFit="1" customWidth="1"/>
    <col min="4513" max="4513" width="8" style="316" bestFit="1" customWidth="1"/>
    <col min="4514" max="4514" width="12.140625" style="316" bestFit="1" customWidth="1"/>
    <col min="4515" max="4515" width="8" style="316" bestFit="1" customWidth="1"/>
    <col min="4516" max="4608" width="9.140625" style="316"/>
    <col min="4609" max="4609" width="50.7109375" style="316" bestFit="1" customWidth="1"/>
    <col min="4610" max="4610" width="12.42578125" style="316" bestFit="1" customWidth="1"/>
    <col min="4611" max="4611" width="8" style="316" bestFit="1" customWidth="1"/>
    <col min="4612" max="4612" width="12.140625" style="316" bestFit="1" customWidth="1"/>
    <col min="4613" max="4613" width="8" style="316" bestFit="1" customWidth="1"/>
    <col min="4614" max="4614" width="12.140625" style="316" bestFit="1" customWidth="1"/>
    <col min="4615" max="4615" width="8" style="316" bestFit="1" customWidth="1"/>
    <col min="4616" max="4616" width="12.140625" style="316" bestFit="1" customWidth="1"/>
    <col min="4617" max="4617" width="8" style="316" bestFit="1" customWidth="1"/>
    <col min="4618" max="4618" width="12.140625" style="316" bestFit="1" customWidth="1"/>
    <col min="4619" max="4619" width="8" style="316" bestFit="1" customWidth="1"/>
    <col min="4620" max="4620" width="12.140625" style="316" bestFit="1" customWidth="1"/>
    <col min="4621" max="4621" width="8" style="316" bestFit="1" customWidth="1"/>
    <col min="4622" max="4622" width="12.140625" style="316" bestFit="1" customWidth="1"/>
    <col min="4623" max="4623" width="8" style="316" bestFit="1" customWidth="1"/>
    <col min="4624" max="4624" width="12.7109375" style="316" bestFit="1" customWidth="1"/>
    <col min="4625" max="4625" width="8" style="316" bestFit="1" customWidth="1"/>
    <col min="4626" max="4626" width="11.140625" style="316" bestFit="1" customWidth="1"/>
    <col min="4627" max="4627" width="8" style="316" bestFit="1" customWidth="1"/>
    <col min="4628" max="4628" width="12.140625" style="316" bestFit="1" customWidth="1"/>
    <col min="4629" max="4629" width="8" style="316" bestFit="1" customWidth="1"/>
    <col min="4630" max="4630" width="12.7109375" style="316" bestFit="1" customWidth="1"/>
    <col min="4631" max="4631" width="8" style="316" bestFit="1" customWidth="1"/>
    <col min="4632" max="4632" width="12.140625" style="316" bestFit="1" customWidth="1"/>
    <col min="4633" max="4633" width="8" style="316" bestFit="1" customWidth="1"/>
    <col min="4634" max="4634" width="12.140625" style="316" bestFit="1" customWidth="1"/>
    <col min="4635" max="4635" width="8" style="316" bestFit="1" customWidth="1"/>
    <col min="4636" max="4636" width="12.140625" style="316" bestFit="1" customWidth="1"/>
    <col min="4637" max="4637" width="8" style="316" bestFit="1" customWidth="1"/>
    <col min="4638" max="4638" width="12.140625" style="316" bestFit="1" customWidth="1"/>
    <col min="4639" max="4639" width="8" style="316" bestFit="1" customWidth="1"/>
    <col min="4640" max="4640" width="12.140625" style="316" bestFit="1" customWidth="1"/>
    <col min="4641" max="4641" width="8" style="316" bestFit="1" customWidth="1"/>
    <col min="4642" max="4642" width="12.140625" style="316" bestFit="1" customWidth="1"/>
    <col min="4643" max="4643" width="8" style="316" bestFit="1" customWidth="1"/>
    <col min="4644" max="4644" width="12.140625" style="316" bestFit="1" customWidth="1"/>
    <col min="4645" max="4645" width="8" style="316" bestFit="1" customWidth="1"/>
    <col min="4646" max="4646" width="12.140625" style="316" bestFit="1" customWidth="1"/>
    <col min="4647" max="4647" width="8" style="316" bestFit="1" customWidth="1"/>
    <col min="4648" max="4648" width="12.140625" style="316" bestFit="1" customWidth="1"/>
    <col min="4649" max="4649" width="8" style="316" bestFit="1" customWidth="1"/>
    <col min="4650" max="4650" width="11.140625" style="316" bestFit="1" customWidth="1"/>
    <col min="4651" max="4651" width="8" style="316" bestFit="1" customWidth="1"/>
    <col min="4652" max="4652" width="12.140625" style="316" bestFit="1" customWidth="1"/>
    <col min="4653" max="4653" width="8" style="316" bestFit="1" customWidth="1"/>
    <col min="4654" max="4654" width="12.140625" style="316" bestFit="1" customWidth="1"/>
    <col min="4655" max="4655" width="8" style="316" bestFit="1" customWidth="1"/>
    <col min="4656" max="4656" width="12.140625" style="316" bestFit="1" customWidth="1"/>
    <col min="4657" max="4657" width="8" style="316" bestFit="1" customWidth="1"/>
    <col min="4658" max="4658" width="12.140625" style="316" bestFit="1" customWidth="1"/>
    <col min="4659" max="4659" width="8" style="316" bestFit="1" customWidth="1"/>
    <col min="4660" max="4660" width="12.140625" style="316" bestFit="1" customWidth="1"/>
    <col min="4661" max="4661" width="8" style="316" bestFit="1" customWidth="1"/>
    <col min="4662" max="4662" width="12.140625" style="316" bestFit="1" customWidth="1"/>
    <col min="4663" max="4663" width="8" style="316" bestFit="1" customWidth="1"/>
    <col min="4664" max="4664" width="12.140625" style="316" bestFit="1" customWidth="1"/>
    <col min="4665" max="4665" width="8" style="316" bestFit="1" customWidth="1"/>
    <col min="4666" max="4666" width="12.140625" style="316" bestFit="1" customWidth="1"/>
    <col min="4667" max="4667" width="8" style="316" bestFit="1" customWidth="1"/>
    <col min="4668" max="4668" width="12.140625" style="316" bestFit="1" customWidth="1"/>
    <col min="4669" max="4669" width="8" style="316" bestFit="1" customWidth="1"/>
    <col min="4670" max="4670" width="12.140625" style="316" bestFit="1" customWidth="1"/>
    <col min="4671" max="4671" width="8" style="316" bestFit="1" customWidth="1"/>
    <col min="4672" max="4672" width="12.140625" style="316" bestFit="1" customWidth="1"/>
    <col min="4673" max="4673" width="8" style="316" bestFit="1" customWidth="1"/>
    <col min="4674" max="4674" width="12.140625" style="316" bestFit="1" customWidth="1"/>
    <col min="4675" max="4675" width="8" style="316" bestFit="1" customWidth="1"/>
    <col min="4676" max="4676" width="12.140625" style="316" bestFit="1" customWidth="1"/>
    <col min="4677" max="4677" width="8" style="316" bestFit="1" customWidth="1"/>
    <col min="4678" max="4678" width="12.140625" style="316" bestFit="1" customWidth="1"/>
    <col min="4679" max="4679" width="8" style="316" bestFit="1" customWidth="1"/>
    <col min="4680" max="4680" width="12.7109375" style="316" bestFit="1" customWidth="1"/>
    <col min="4681" max="4681" width="8" style="316" bestFit="1" customWidth="1"/>
    <col min="4682" max="4682" width="12.140625" style="316" bestFit="1" customWidth="1"/>
    <col min="4683" max="4683" width="8" style="316" bestFit="1" customWidth="1"/>
    <col min="4684" max="4684" width="12.140625" style="316" bestFit="1" customWidth="1"/>
    <col min="4685" max="4685" width="8" style="316" bestFit="1" customWidth="1"/>
    <col min="4686" max="4686" width="12.140625" style="316" bestFit="1" customWidth="1"/>
    <col min="4687" max="4687" width="9" style="316" bestFit="1" customWidth="1"/>
    <col min="4688" max="4688" width="12.140625" style="316" bestFit="1" customWidth="1"/>
    <col min="4689" max="4689" width="8" style="316" bestFit="1" customWidth="1"/>
    <col min="4690" max="4690" width="12.140625" style="316" bestFit="1" customWidth="1"/>
    <col min="4691" max="4691" width="9" style="316" bestFit="1" customWidth="1"/>
    <col min="4692" max="4692" width="12.140625" style="316" bestFit="1" customWidth="1"/>
    <col min="4693" max="4693" width="8" style="316" bestFit="1" customWidth="1"/>
    <col min="4694" max="4694" width="12.140625" style="316" bestFit="1" customWidth="1"/>
    <col min="4695" max="4695" width="8" style="316" bestFit="1" customWidth="1"/>
    <col min="4696" max="4696" width="12.140625" style="316" bestFit="1" customWidth="1"/>
    <col min="4697" max="4697" width="8" style="316" bestFit="1" customWidth="1"/>
    <col min="4698" max="4698" width="12.140625" style="316" bestFit="1" customWidth="1"/>
    <col min="4699" max="4699" width="8" style="316" bestFit="1" customWidth="1"/>
    <col min="4700" max="4700" width="12.140625" style="316" bestFit="1" customWidth="1"/>
    <col min="4701" max="4701" width="8" style="316" bestFit="1" customWidth="1"/>
    <col min="4702" max="4702" width="12.140625" style="316" bestFit="1" customWidth="1"/>
    <col min="4703" max="4703" width="7" style="316" bestFit="1" customWidth="1"/>
    <col min="4704" max="4704" width="12.140625" style="316" bestFit="1" customWidth="1"/>
    <col min="4705" max="4705" width="8" style="316" bestFit="1" customWidth="1"/>
    <col min="4706" max="4706" width="12.140625" style="316" bestFit="1" customWidth="1"/>
    <col min="4707" max="4707" width="8" style="316" bestFit="1" customWidth="1"/>
    <col min="4708" max="4708" width="12.140625" style="316" bestFit="1" customWidth="1"/>
    <col min="4709" max="4709" width="8" style="316" bestFit="1" customWidth="1"/>
    <col min="4710" max="4710" width="12.140625" style="316" bestFit="1" customWidth="1"/>
    <col min="4711" max="4711" width="8" style="316" bestFit="1" customWidth="1"/>
    <col min="4712" max="4712" width="12.140625" style="316" bestFit="1" customWidth="1"/>
    <col min="4713" max="4713" width="8" style="316" bestFit="1" customWidth="1"/>
    <col min="4714" max="4714" width="12.140625" style="316" bestFit="1" customWidth="1"/>
    <col min="4715" max="4715" width="8" style="316" bestFit="1" customWidth="1"/>
    <col min="4716" max="4716" width="12.140625" style="316" bestFit="1" customWidth="1"/>
    <col min="4717" max="4717" width="8" style="316" bestFit="1" customWidth="1"/>
    <col min="4718" max="4718" width="12.140625" style="316" bestFit="1" customWidth="1"/>
    <col min="4719" max="4719" width="8" style="316" bestFit="1" customWidth="1"/>
    <col min="4720" max="4720" width="12.140625" style="316" bestFit="1" customWidth="1"/>
    <col min="4721" max="4721" width="8" style="316" bestFit="1" customWidth="1"/>
    <col min="4722" max="4722" width="12.140625" style="316" bestFit="1" customWidth="1"/>
    <col min="4723" max="4723" width="8" style="316" bestFit="1" customWidth="1"/>
    <col min="4724" max="4724" width="12.140625" style="316" bestFit="1" customWidth="1"/>
    <col min="4725" max="4725" width="8" style="316" bestFit="1" customWidth="1"/>
    <col min="4726" max="4726" width="12.140625" style="316" bestFit="1" customWidth="1"/>
    <col min="4727" max="4727" width="8" style="316" bestFit="1" customWidth="1"/>
    <col min="4728" max="4728" width="11.140625" style="316" bestFit="1" customWidth="1"/>
    <col min="4729" max="4729" width="8" style="316" bestFit="1" customWidth="1"/>
    <col min="4730" max="4730" width="12.140625" style="316" bestFit="1" customWidth="1"/>
    <col min="4731" max="4731" width="8" style="316" bestFit="1" customWidth="1"/>
    <col min="4732" max="4732" width="12.140625" style="316" bestFit="1" customWidth="1"/>
    <col min="4733" max="4733" width="8" style="316" bestFit="1" customWidth="1"/>
    <col min="4734" max="4734" width="12.140625" style="316" bestFit="1" customWidth="1"/>
    <col min="4735" max="4735" width="8" style="316" bestFit="1" customWidth="1"/>
    <col min="4736" max="4736" width="12.140625" style="316" bestFit="1" customWidth="1"/>
    <col min="4737" max="4737" width="8" style="316" bestFit="1" customWidth="1"/>
    <col min="4738" max="4738" width="12.140625" style="316" bestFit="1" customWidth="1"/>
    <col min="4739" max="4739" width="8" style="316" bestFit="1" customWidth="1"/>
    <col min="4740" max="4740" width="11.140625" style="316" bestFit="1" customWidth="1"/>
    <col min="4741" max="4741" width="8" style="316" bestFit="1" customWidth="1"/>
    <col min="4742" max="4742" width="12.140625" style="316" bestFit="1" customWidth="1"/>
    <col min="4743" max="4743" width="8" style="316" bestFit="1" customWidth="1"/>
    <col min="4744" max="4744" width="12.140625" style="316" bestFit="1" customWidth="1"/>
    <col min="4745" max="4745" width="8" style="316" bestFit="1" customWidth="1"/>
    <col min="4746" max="4746" width="12.140625" style="316" bestFit="1" customWidth="1"/>
    <col min="4747" max="4747" width="8" style="316" bestFit="1" customWidth="1"/>
    <col min="4748" max="4748" width="12.140625" style="316" bestFit="1" customWidth="1"/>
    <col min="4749" max="4749" width="8" style="316" bestFit="1" customWidth="1"/>
    <col min="4750" max="4750" width="12.140625" style="316" bestFit="1" customWidth="1"/>
    <col min="4751" max="4751" width="8" style="316" bestFit="1" customWidth="1"/>
    <col min="4752" max="4752" width="12.140625" style="316" bestFit="1" customWidth="1"/>
    <col min="4753" max="4753" width="4" style="316" bestFit="1" customWidth="1"/>
    <col min="4754" max="4754" width="12.140625" style="316" bestFit="1" customWidth="1"/>
    <col min="4755" max="4755" width="8" style="316" bestFit="1" customWidth="1"/>
    <col min="4756" max="4756" width="11.140625" style="316" bestFit="1" customWidth="1"/>
    <col min="4757" max="4757" width="8" style="316" bestFit="1" customWidth="1"/>
    <col min="4758" max="4758" width="10.140625" style="316" bestFit="1" customWidth="1"/>
    <col min="4759" max="4759" width="8" style="316" bestFit="1" customWidth="1"/>
    <col min="4760" max="4760" width="12.140625" style="316" bestFit="1" customWidth="1"/>
    <col min="4761" max="4761" width="8" style="316" bestFit="1" customWidth="1"/>
    <col min="4762" max="4762" width="11.140625" style="316" bestFit="1" customWidth="1"/>
    <col min="4763" max="4763" width="8" style="316" bestFit="1" customWidth="1"/>
    <col min="4764" max="4764" width="11.140625" style="316" bestFit="1" customWidth="1"/>
    <col min="4765" max="4765" width="8" style="316" bestFit="1" customWidth="1"/>
    <col min="4766" max="4766" width="11.140625" style="316" bestFit="1" customWidth="1"/>
    <col min="4767" max="4767" width="8" style="316" bestFit="1" customWidth="1"/>
    <col min="4768" max="4768" width="12.140625" style="316" bestFit="1" customWidth="1"/>
    <col min="4769" max="4769" width="8" style="316" bestFit="1" customWidth="1"/>
    <col min="4770" max="4770" width="12.140625" style="316" bestFit="1" customWidth="1"/>
    <col min="4771" max="4771" width="8" style="316" bestFit="1" customWidth="1"/>
    <col min="4772" max="4864" width="9.140625" style="316"/>
    <col min="4865" max="4865" width="50.7109375" style="316" bestFit="1" customWidth="1"/>
    <col min="4866" max="4866" width="12.42578125" style="316" bestFit="1" customWidth="1"/>
    <col min="4867" max="4867" width="8" style="316" bestFit="1" customWidth="1"/>
    <col min="4868" max="4868" width="12.140625" style="316" bestFit="1" customWidth="1"/>
    <col min="4869" max="4869" width="8" style="316" bestFit="1" customWidth="1"/>
    <col min="4870" max="4870" width="12.140625" style="316" bestFit="1" customWidth="1"/>
    <col min="4871" max="4871" width="8" style="316" bestFit="1" customWidth="1"/>
    <col min="4872" max="4872" width="12.140625" style="316" bestFit="1" customWidth="1"/>
    <col min="4873" max="4873" width="8" style="316" bestFit="1" customWidth="1"/>
    <col min="4874" max="4874" width="12.140625" style="316" bestFit="1" customWidth="1"/>
    <col min="4875" max="4875" width="8" style="316" bestFit="1" customWidth="1"/>
    <col min="4876" max="4876" width="12.140625" style="316" bestFit="1" customWidth="1"/>
    <col min="4877" max="4877" width="8" style="316" bestFit="1" customWidth="1"/>
    <col min="4878" max="4878" width="12.140625" style="316" bestFit="1" customWidth="1"/>
    <col min="4879" max="4879" width="8" style="316" bestFit="1" customWidth="1"/>
    <col min="4880" max="4880" width="12.7109375" style="316" bestFit="1" customWidth="1"/>
    <col min="4881" max="4881" width="8" style="316" bestFit="1" customWidth="1"/>
    <col min="4882" max="4882" width="11.140625" style="316" bestFit="1" customWidth="1"/>
    <col min="4883" max="4883" width="8" style="316" bestFit="1" customWidth="1"/>
    <col min="4884" max="4884" width="12.140625" style="316" bestFit="1" customWidth="1"/>
    <col min="4885" max="4885" width="8" style="316" bestFit="1" customWidth="1"/>
    <col min="4886" max="4886" width="12.7109375" style="316" bestFit="1" customWidth="1"/>
    <col min="4887" max="4887" width="8" style="316" bestFit="1" customWidth="1"/>
    <col min="4888" max="4888" width="12.140625" style="316" bestFit="1" customWidth="1"/>
    <col min="4889" max="4889" width="8" style="316" bestFit="1" customWidth="1"/>
    <col min="4890" max="4890" width="12.140625" style="316" bestFit="1" customWidth="1"/>
    <col min="4891" max="4891" width="8" style="316" bestFit="1" customWidth="1"/>
    <col min="4892" max="4892" width="12.140625" style="316" bestFit="1" customWidth="1"/>
    <col min="4893" max="4893" width="8" style="316" bestFit="1" customWidth="1"/>
    <col min="4894" max="4894" width="12.140625" style="316" bestFit="1" customWidth="1"/>
    <col min="4895" max="4895" width="8" style="316" bestFit="1" customWidth="1"/>
    <col min="4896" max="4896" width="12.140625" style="316" bestFit="1" customWidth="1"/>
    <col min="4897" max="4897" width="8" style="316" bestFit="1" customWidth="1"/>
    <col min="4898" max="4898" width="12.140625" style="316" bestFit="1" customWidth="1"/>
    <col min="4899" max="4899" width="8" style="316" bestFit="1" customWidth="1"/>
    <col min="4900" max="4900" width="12.140625" style="316" bestFit="1" customWidth="1"/>
    <col min="4901" max="4901" width="8" style="316" bestFit="1" customWidth="1"/>
    <col min="4902" max="4902" width="12.140625" style="316" bestFit="1" customWidth="1"/>
    <col min="4903" max="4903" width="8" style="316" bestFit="1" customWidth="1"/>
    <col min="4904" max="4904" width="12.140625" style="316" bestFit="1" customWidth="1"/>
    <col min="4905" max="4905" width="8" style="316" bestFit="1" customWidth="1"/>
    <col min="4906" max="4906" width="11.140625" style="316" bestFit="1" customWidth="1"/>
    <col min="4907" max="4907" width="8" style="316" bestFit="1" customWidth="1"/>
    <col min="4908" max="4908" width="12.140625" style="316" bestFit="1" customWidth="1"/>
    <col min="4909" max="4909" width="8" style="316" bestFit="1" customWidth="1"/>
    <col min="4910" max="4910" width="12.140625" style="316" bestFit="1" customWidth="1"/>
    <col min="4911" max="4911" width="8" style="316" bestFit="1" customWidth="1"/>
    <col min="4912" max="4912" width="12.140625" style="316" bestFit="1" customWidth="1"/>
    <col min="4913" max="4913" width="8" style="316" bestFit="1" customWidth="1"/>
    <col min="4914" max="4914" width="12.140625" style="316" bestFit="1" customWidth="1"/>
    <col min="4915" max="4915" width="8" style="316" bestFit="1" customWidth="1"/>
    <col min="4916" max="4916" width="12.140625" style="316" bestFit="1" customWidth="1"/>
    <col min="4917" max="4917" width="8" style="316" bestFit="1" customWidth="1"/>
    <col min="4918" max="4918" width="12.140625" style="316" bestFit="1" customWidth="1"/>
    <col min="4919" max="4919" width="8" style="316" bestFit="1" customWidth="1"/>
    <col min="4920" max="4920" width="12.140625" style="316" bestFit="1" customWidth="1"/>
    <col min="4921" max="4921" width="8" style="316" bestFit="1" customWidth="1"/>
    <col min="4922" max="4922" width="12.140625" style="316" bestFit="1" customWidth="1"/>
    <col min="4923" max="4923" width="8" style="316" bestFit="1" customWidth="1"/>
    <col min="4924" max="4924" width="12.140625" style="316" bestFit="1" customWidth="1"/>
    <col min="4925" max="4925" width="8" style="316" bestFit="1" customWidth="1"/>
    <col min="4926" max="4926" width="12.140625" style="316" bestFit="1" customWidth="1"/>
    <col min="4927" max="4927" width="8" style="316" bestFit="1" customWidth="1"/>
    <col min="4928" max="4928" width="12.140625" style="316" bestFit="1" customWidth="1"/>
    <col min="4929" max="4929" width="8" style="316" bestFit="1" customWidth="1"/>
    <col min="4930" max="4930" width="12.140625" style="316" bestFit="1" customWidth="1"/>
    <col min="4931" max="4931" width="8" style="316" bestFit="1" customWidth="1"/>
    <col min="4932" max="4932" width="12.140625" style="316" bestFit="1" customWidth="1"/>
    <col min="4933" max="4933" width="8" style="316" bestFit="1" customWidth="1"/>
    <col min="4934" max="4934" width="12.140625" style="316" bestFit="1" customWidth="1"/>
    <col min="4935" max="4935" width="8" style="316" bestFit="1" customWidth="1"/>
    <col min="4936" max="4936" width="12.7109375" style="316" bestFit="1" customWidth="1"/>
    <col min="4937" max="4937" width="8" style="316" bestFit="1" customWidth="1"/>
    <col min="4938" max="4938" width="12.140625" style="316" bestFit="1" customWidth="1"/>
    <col min="4939" max="4939" width="8" style="316" bestFit="1" customWidth="1"/>
    <col min="4940" max="4940" width="12.140625" style="316" bestFit="1" customWidth="1"/>
    <col min="4941" max="4941" width="8" style="316" bestFit="1" customWidth="1"/>
    <col min="4942" max="4942" width="12.140625" style="316" bestFit="1" customWidth="1"/>
    <col min="4943" max="4943" width="9" style="316" bestFit="1" customWidth="1"/>
    <col min="4944" max="4944" width="12.140625" style="316" bestFit="1" customWidth="1"/>
    <col min="4945" max="4945" width="8" style="316" bestFit="1" customWidth="1"/>
    <col min="4946" max="4946" width="12.140625" style="316" bestFit="1" customWidth="1"/>
    <col min="4947" max="4947" width="9" style="316" bestFit="1" customWidth="1"/>
    <col min="4948" max="4948" width="12.140625" style="316" bestFit="1" customWidth="1"/>
    <col min="4949" max="4949" width="8" style="316" bestFit="1" customWidth="1"/>
    <col min="4950" max="4950" width="12.140625" style="316" bestFit="1" customWidth="1"/>
    <col min="4951" max="4951" width="8" style="316" bestFit="1" customWidth="1"/>
    <col min="4952" max="4952" width="12.140625" style="316" bestFit="1" customWidth="1"/>
    <col min="4953" max="4953" width="8" style="316" bestFit="1" customWidth="1"/>
    <col min="4954" max="4954" width="12.140625" style="316" bestFit="1" customWidth="1"/>
    <col min="4955" max="4955" width="8" style="316" bestFit="1" customWidth="1"/>
    <col min="4956" max="4956" width="12.140625" style="316" bestFit="1" customWidth="1"/>
    <col min="4957" max="4957" width="8" style="316" bestFit="1" customWidth="1"/>
    <col min="4958" max="4958" width="12.140625" style="316" bestFit="1" customWidth="1"/>
    <col min="4959" max="4959" width="7" style="316" bestFit="1" customWidth="1"/>
    <col min="4960" max="4960" width="12.140625" style="316" bestFit="1" customWidth="1"/>
    <col min="4961" max="4961" width="8" style="316" bestFit="1" customWidth="1"/>
    <col min="4962" max="4962" width="12.140625" style="316" bestFit="1" customWidth="1"/>
    <col min="4963" max="4963" width="8" style="316" bestFit="1" customWidth="1"/>
    <col min="4964" max="4964" width="12.140625" style="316" bestFit="1" customWidth="1"/>
    <col min="4965" max="4965" width="8" style="316" bestFit="1" customWidth="1"/>
    <col min="4966" max="4966" width="12.140625" style="316" bestFit="1" customWidth="1"/>
    <col min="4967" max="4967" width="8" style="316" bestFit="1" customWidth="1"/>
    <col min="4968" max="4968" width="12.140625" style="316" bestFit="1" customWidth="1"/>
    <col min="4969" max="4969" width="8" style="316" bestFit="1" customWidth="1"/>
    <col min="4970" max="4970" width="12.140625" style="316" bestFit="1" customWidth="1"/>
    <col min="4971" max="4971" width="8" style="316" bestFit="1" customWidth="1"/>
    <col min="4972" max="4972" width="12.140625" style="316" bestFit="1" customWidth="1"/>
    <col min="4973" max="4973" width="8" style="316" bestFit="1" customWidth="1"/>
    <col min="4974" max="4974" width="12.140625" style="316" bestFit="1" customWidth="1"/>
    <col min="4975" max="4975" width="8" style="316" bestFit="1" customWidth="1"/>
    <col min="4976" max="4976" width="12.140625" style="316" bestFit="1" customWidth="1"/>
    <col min="4977" max="4977" width="8" style="316" bestFit="1" customWidth="1"/>
    <col min="4978" max="4978" width="12.140625" style="316" bestFit="1" customWidth="1"/>
    <col min="4979" max="4979" width="8" style="316" bestFit="1" customWidth="1"/>
    <col min="4980" max="4980" width="12.140625" style="316" bestFit="1" customWidth="1"/>
    <col min="4981" max="4981" width="8" style="316" bestFit="1" customWidth="1"/>
    <col min="4982" max="4982" width="12.140625" style="316" bestFit="1" customWidth="1"/>
    <col min="4983" max="4983" width="8" style="316" bestFit="1" customWidth="1"/>
    <col min="4984" max="4984" width="11.140625" style="316" bestFit="1" customWidth="1"/>
    <col min="4985" max="4985" width="8" style="316" bestFit="1" customWidth="1"/>
    <col min="4986" max="4986" width="12.140625" style="316" bestFit="1" customWidth="1"/>
    <col min="4987" max="4987" width="8" style="316" bestFit="1" customWidth="1"/>
    <col min="4988" max="4988" width="12.140625" style="316" bestFit="1" customWidth="1"/>
    <col min="4989" max="4989" width="8" style="316" bestFit="1" customWidth="1"/>
    <col min="4990" max="4990" width="12.140625" style="316" bestFit="1" customWidth="1"/>
    <col min="4991" max="4991" width="8" style="316" bestFit="1" customWidth="1"/>
    <col min="4992" max="4992" width="12.140625" style="316" bestFit="1" customWidth="1"/>
    <col min="4993" max="4993" width="8" style="316" bestFit="1" customWidth="1"/>
    <col min="4994" max="4994" width="12.140625" style="316" bestFit="1" customWidth="1"/>
    <col min="4995" max="4995" width="8" style="316" bestFit="1" customWidth="1"/>
    <col min="4996" max="4996" width="11.140625" style="316" bestFit="1" customWidth="1"/>
    <col min="4997" max="4997" width="8" style="316" bestFit="1" customWidth="1"/>
    <col min="4998" max="4998" width="12.140625" style="316" bestFit="1" customWidth="1"/>
    <col min="4999" max="4999" width="8" style="316" bestFit="1" customWidth="1"/>
    <col min="5000" max="5000" width="12.140625" style="316" bestFit="1" customWidth="1"/>
    <col min="5001" max="5001" width="8" style="316" bestFit="1" customWidth="1"/>
    <col min="5002" max="5002" width="12.140625" style="316" bestFit="1" customWidth="1"/>
    <col min="5003" max="5003" width="8" style="316" bestFit="1" customWidth="1"/>
    <col min="5004" max="5004" width="12.140625" style="316" bestFit="1" customWidth="1"/>
    <col min="5005" max="5005" width="8" style="316" bestFit="1" customWidth="1"/>
    <col min="5006" max="5006" width="12.140625" style="316" bestFit="1" customWidth="1"/>
    <col min="5007" max="5007" width="8" style="316" bestFit="1" customWidth="1"/>
    <col min="5008" max="5008" width="12.140625" style="316" bestFit="1" customWidth="1"/>
    <col min="5009" max="5009" width="4" style="316" bestFit="1" customWidth="1"/>
    <col min="5010" max="5010" width="12.140625" style="316" bestFit="1" customWidth="1"/>
    <col min="5011" max="5011" width="8" style="316" bestFit="1" customWidth="1"/>
    <col min="5012" max="5012" width="11.140625" style="316" bestFit="1" customWidth="1"/>
    <col min="5013" max="5013" width="8" style="316" bestFit="1" customWidth="1"/>
    <col min="5014" max="5014" width="10.140625" style="316" bestFit="1" customWidth="1"/>
    <col min="5015" max="5015" width="8" style="316" bestFit="1" customWidth="1"/>
    <col min="5016" max="5016" width="12.140625" style="316" bestFit="1" customWidth="1"/>
    <col min="5017" max="5017" width="8" style="316" bestFit="1" customWidth="1"/>
    <col min="5018" max="5018" width="11.140625" style="316" bestFit="1" customWidth="1"/>
    <col min="5019" max="5019" width="8" style="316" bestFit="1" customWidth="1"/>
    <col min="5020" max="5020" width="11.140625" style="316" bestFit="1" customWidth="1"/>
    <col min="5021" max="5021" width="8" style="316" bestFit="1" customWidth="1"/>
    <col min="5022" max="5022" width="11.140625" style="316" bestFit="1" customWidth="1"/>
    <col min="5023" max="5023" width="8" style="316" bestFit="1" customWidth="1"/>
    <col min="5024" max="5024" width="12.140625" style="316" bestFit="1" customWidth="1"/>
    <col min="5025" max="5025" width="8" style="316" bestFit="1" customWidth="1"/>
    <col min="5026" max="5026" width="12.140625" style="316" bestFit="1" customWidth="1"/>
    <col min="5027" max="5027" width="8" style="316" bestFit="1" customWidth="1"/>
    <col min="5028" max="5120" width="9.140625" style="316"/>
    <col min="5121" max="5121" width="50.7109375" style="316" bestFit="1" customWidth="1"/>
    <col min="5122" max="5122" width="12.42578125" style="316" bestFit="1" customWidth="1"/>
    <col min="5123" max="5123" width="8" style="316" bestFit="1" customWidth="1"/>
    <col min="5124" max="5124" width="12.140625" style="316" bestFit="1" customWidth="1"/>
    <col min="5125" max="5125" width="8" style="316" bestFit="1" customWidth="1"/>
    <col min="5126" max="5126" width="12.140625" style="316" bestFit="1" customWidth="1"/>
    <col min="5127" max="5127" width="8" style="316" bestFit="1" customWidth="1"/>
    <col min="5128" max="5128" width="12.140625" style="316" bestFit="1" customWidth="1"/>
    <col min="5129" max="5129" width="8" style="316" bestFit="1" customWidth="1"/>
    <col min="5130" max="5130" width="12.140625" style="316" bestFit="1" customWidth="1"/>
    <col min="5131" max="5131" width="8" style="316" bestFit="1" customWidth="1"/>
    <col min="5132" max="5132" width="12.140625" style="316" bestFit="1" customWidth="1"/>
    <col min="5133" max="5133" width="8" style="316" bestFit="1" customWidth="1"/>
    <col min="5134" max="5134" width="12.140625" style="316" bestFit="1" customWidth="1"/>
    <col min="5135" max="5135" width="8" style="316" bestFit="1" customWidth="1"/>
    <col min="5136" max="5136" width="12.7109375" style="316" bestFit="1" customWidth="1"/>
    <col min="5137" max="5137" width="8" style="316" bestFit="1" customWidth="1"/>
    <col min="5138" max="5138" width="11.140625" style="316" bestFit="1" customWidth="1"/>
    <col min="5139" max="5139" width="8" style="316" bestFit="1" customWidth="1"/>
    <col min="5140" max="5140" width="12.140625" style="316" bestFit="1" customWidth="1"/>
    <col min="5141" max="5141" width="8" style="316" bestFit="1" customWidth="1"/>
    <col min="5142" max="5142" width="12.7109375" style="316" bestFit="1" customWidth="1"/>
    <col min="5143" max="5143" width="8" style="316" bestFit="1" customWidth="1"/>
    <col min="5144" max="5144" width="12.140625" style="316" bestFit="1" customWidth="1"/>
    <col min="5145" max="5145" width="8" style="316" bestFit="1" customWidth="1"/>
    <col min="5146" max="5146" width="12.140625" style="316" bestFit="1" customWidth="1"/>
    <col min="5147" max="5147" width="8" style="316" bestFit="1" customWidth="1"/>
    <col min="5148" max="5148" width="12.140625" style="316" bestFit="1" customWidth="1"/>
    <col min="5149" max="5149" width="8" style="316" bestFit="1" customWidth="1"/>
    <col min="5150" max="5150" width="12.140625" style="316" bestFit="1" customWidth="1"/>
    <col min="5151" max="5151" width="8" style="316" bestFit="1" customWidth="1"/>
    <col min="5152" max="5152" width="12.140625" style="316" bestFit="1" customWidth="1"/>
    <col min="5153" max="5153" width="8" style="316" bestFit="1" customWidth="1"/>
    <col min="5154" max="5154" width="12.140625" style="316" bestFit="1" customWidth="1"/>
    <col min="5155" max="5155" width="8" style="316" bestFit="1" customWidth="1"/>
    <col min="5156" max="5156" width="12.140625" style="316" bestFit="1" customWidth="1"/>
    <col min="5157" max="5157" width="8" style="316" bestFit="1" customWidth="1"/>
    <col min="5158" max="5158" width="12.140625" style="316" bestFit="1" customWidth="1"/>
    <col min="5159" max="5159" width="8" style="316" bestFit="1" customWidth="1"/>
    <col min="5160" max="5160" width="12.140625" style="316" bestFit="1" customWidth="1"/>
    <col min="5161" max="5161" width="8" style="316" bestFit="1" customWidth="1"/>
    <col min="5162" max="5162" width="11.140625" style="316" bestFit="1" customWidth="1"/>
    <col min="5163" max="5163" width="8" style="316" bestFit="1" customWidth="1"/>
    <col min="5164" max="5164" width="12.140625" style="316" bestFit="1" customWidth="1"/>
    <col min="5165" max="5165" width="8" style="316" bestFit="1" customWidth="1"/>
    <col min="5166" max="5166" width="12.140625" style="316" bestFit="1" customWidth="1"/>
    <col min="5167" max="5167" width="8" style="316" bestFit="1" customWidth="1"/>
    <col min="5168" max="5168" width="12.140625" style="316" bestFit="1" customWidth="1"/>
    <col min="5169" max="5169" width="8" style="316" bestFit="1" customWidth="1"/>
    <col min="5170" max="5170" width="12.140625" style="316" bestFit="1" customWidth="1"/>
    <col min="5171" max="5171" width="8" style="316" bestFit="1" customWidth="1"/>
    <col min="5172" max="5172" width="12.140625" style="316" bestFit="1" customWidth="1"/>
    <col min="5173" max="5173" width="8" style="316" bestFit="1" customWidth="1"/>
    <col min="5174" max="5174" width="12.140625" style="316" bestFit="1" customWidth="1"/>
    <col min="5175" max="5175" width="8" style="316" bestFit="1" customWidth="1"/>
    <col min="5176" max="5176" width="12.140625" style="316" bestFit="1" customWidth="1"/>
    <col min="5177" max="5177" width="8" style="316" bestFit="1" customWidth="1"/>
    <col min="5178" max="5178" width="12.140625" style="316" bestFit="1" customWidth="1"/>
    <col min="5179" max="5179" width="8" style="316" bestFit="1" customWidth="1"/>
    <col min="5180" max="5180" width="12.140625" style="316" bestFit="1" customWidth="1"/>
    <col min="5181" max="5181" width="8" style="316" bestFit="1" customWidth="1"/>
    <col min="5182" max="5182" width="12.140625" style="316" bestFit="1" customWidth="1"/>
    <col min="5183" max="5183" width="8" style="316" bestFit="1" customWidth="1"/>
    <col min="5184" max="5184" width="12.140625" style="316" bestFit="1" customWidth="1"/>
    <col min="5185" max="5185" width="8" style="316" bestFit="1" customWidth="1"/>
    <col min="5186" max="5186" width="12.140625" style="316" bestFit="1" customWidth="1"/>
    <col min="5187" max="5187" width="8" style="316" bestFit="1" customWidth="1"/>
    <col min="5188" max="5188" width="12.140625" style="316" bestFit="1" customWidth="1"/>
    <col min="5189" max="5189" width="8" style="316" bestFit="1" customWidth="1"/>
    <col min="5190" max="5190" width="12.140625" style="316" bestFit="1" customWidth="1"/>
    <col min="5191" max="5191" width="8" style="316" bestFit="1" customWidth="1"/>
    <col min="5192" max="5192" width="12.7109375" style="316" bestFit="1" customWidth="1"/>
    <col min="5193" max="5193" width="8" style="316" bestFit="1" customWidth="1"/>
    <col min="5194" max="5194" width="12.140625" style="316" bestFit="1" customWidth="1"/>
    <col min="5195" max="5195" width="8" style="316" bestFit="1" customWidth="1"/>
    <col min="5196" max="5196" width="12.140625" style="316" bestFit="1" customWidth="1"/>
    <col min="5197" max="5197" width="8" style="316" bestFit="1" customWidth="1"/>
    <col min="5198" max="5198" width="12.140625" style="316" bestFit="1" customWidth="1"/>
    <col min="5199" max="5199" width="9" style="316" bestFit="1" customWidth="1"/>
    <col min="5200" max="5200" width="12.140625" style="316" bestFit="1" customWidth="1"/>
    <col min="5201" max="5201" width="8" style="316" bestFit="1" customWidth="1"/>
    <col min="5202" max="5202" width="12.140625" style="316" bestFit="1" customWidth="1"/>
    <col min="5203" max="5203" width="9" style="316" bestFit="1" customWidth="1"/>
    <col min="5204" max="5204" width="12.140625" style="316" bestFit="1" customWidth="1"/>
    <col min="5205" max="5205" width="8" style="316" bestFit="1" customWidth="1"/>
    <col min="5206" max="5206" width="12.140625" style="316" bestFit="1" customWidth="1"/>
    <col min="5207" max="5207" width="8" style="316" bestFit="1" customWidth="1"/>
    <col min="5208" max="5208" width="12.140625" style="316" bestFit="1" customWidth="1"/>
    <col min="5209" max="5209" width="8" style="316" bestFit="1" customWidth="1"/>
    <col min="5210" max="5210" width="12.140625" style="316" bestFit="1" customWidth="1"/>
    <col min="5211" max="5211" width="8" style="316" bestFit="1" customWidth="1"/>
    <col min="5212" max="5212" width="12.140625" style="316" bestFit="1" customWidth="1"/>
    <col min="5213" max="5213" width="8" style="316" bestFit="1" customWidth="1"/>
    <col min="5214" max="5214" width="12.140625" style="316" bestFit="1" customWidth="1"/>
    <col min="5215" max="5215" width="7" style="316" bestFit="1" customWidth="1"/>
    <col min="5216" max="5216" width="12.140625" style="316" bestFit="1" customWidth="1"/>
    <col min="5217" max="5217" width="8" style="316" bestFit="1" customWidth="1"/>
    <col min="5218" max="5218" width="12.140625" style="316" bestFit="1" customWidth="1"/>
    <col min="5219" max="5219" width="8" style="316" bestFit="1" customWidth="1"/>
    <col min="5220" max="5220" width="12.140625" style="316" bestFit="1" customWidth="1"/>
    <col min="5221" max="5221" width="8" style="316" bestFit="1" customWidth="1"/>
    <col min="5222" max="5222" width="12.140625" style="316" bestFit="1" customWidth="1"/>
    <col min="5223" max="5223" width="8" style="316" bestFit="1" customWidth="1"/>
    <col min="5224" max="5224" width="12.140625" style="316" bestFit="1" customWidth="1"/>
    <col min="5225" max="5225" width="8" style="316" bestFit="1" customWidth="1"/>
    <col min="5226" max="5226" width="12.140625" style="316" bestFit="1" customWidth="1"/>
    <col min="5227" max="5227" width="8" style="316" bestFit="1" customWidth="1"/>
    <col min="5228" max="5228" width="12.140625" style="316" bestFit="1" customWidth="1"/>
    <col min="5229" max="5229" width="8" style="316" bestFit="1" customWidth="1"/>
    <col min="5230" max="5230" width="12.140625" style="316" bestFit="1" customWidth="1"/>
    <col min="5231" max="5231" width="8" style="316" bestFit="1" customWidth="1"/>
    <col min="5232" max="5232" width="12.140625" style="316" bestFit="1" customWidth="1"/>
    <col min="5233" max="5233" width="8" style="316" bestFit="1" customWidth="1"/>
    <col min="5234" max="5234" width="12.140625" style="316" bestFit="1" customWidth="1"/>
    <col min="5235" max="5235" width="8" style="316" bestFit="1" customWidth="1"/>
    <col min="5236" max="5236" width="12.140625" style="316" bestFit="1" customWidth="1"/>
    <col min="5237" max="5237" width="8" style="316" bestFit="1" customWidth="1"/>
    <col min="5238" max="5238" width="12.140625" style="316" bestFit="1" customWidth="1"/>
    <col min="5239" max="5239" width="8" style="316" bestFit="1" customWidth="1"/>
    <col min="5240" max="5240" width="11.140625" style="316" bestFit="1" customWidth="1"/>
    <col min="5241" max="5241" width="8" style="316" bestFit="1" customWidth="1"/>
    <col min="5242" max="5242" width="12.140625" style="316" bestFit="1" customWidth="1"/>
    <col min="5243" max="5243" width="8" style="316" bestFit="1" customWidth="1"/>
    <col min="5244" max="5244" width="12.140625" style="316" bestFit="1" customWidth="1"/>
    <col min="5245" max="5245" width="8" style="316" bestFit="1" customWidth="1"/>
    <col min="5246" max="5246" width="12.140625" style="316" bestFit="1" customWidth="1"/>
    <col min="5247" max="5247" width="8" style="316" bestFit="1" customWidth="1"/>
    <col min="5248" max="5248" width="12.140625" style="316" bestFit="1" customWidth="1"/>
    <col min="5249" max="5249" width="8" style="316" bestFit="1" customWidth="1"/>
    <col min="5250" max="5250" width="12.140625" style="316" bestFit="1" customWidth="1"/>
    <col min="5251" max="5251" width="8" style="316" bestFit="1" customWidth="1"/>
    <col min="5252" max="5252" width="11.140625" style="316" bestFit="1" customWidth="1"/>
    <col min="5253" max="5253" width="8" style="316" bestFit="1" customWidth="1"/>
    <col min="5254" max="5254" width="12.140625" style="316" bestFit="1" customWidth="1"/>
    <col min="5255" max="5255" width="8" style="316" bestFit="1" customWidth="1"/>
    <col min="5256" max="5256" width="12.140625" style="316" bestFit="1" customWidth="1"/>
    <col min="5257" max="5257" width="8" style="316" bestFit="1" customWidth="1"/>
    <col min="5258" max="5258" width="12.140625" style="316" bestFit="1" customWidth="1"/>
    <col min="5259" max="5259" width="8" style="316" bestFit="1" customWidth="1"/>
    <col min="5260" max="5260" width="12.140625" style="316" bestFit="1" customWidth="1"/>
    <col min="5261" max="5261" width="8" style="316" bestFit="1" customWidth="1"/>
    <col min="5262" max="5262" width="12.140625" style="316" bestFit="1" customWidth="1"/>
    <col min="5263" max="5263" width="8" style="316" bestFit="1" customWidth="1"/>
    <col min="5264" max="5264" width="12.140625" style="316" bestFit="1" customWidth="1"/>
    <col min="5265" max="5265" width="4" style="316" bestFit="1" customWidth="1"/>
    <col min="5266" max="5266" width="12.140625" style="316" bestFit="1" customWidth="1"/>
    <col min="5267" max="5267" width="8" style="316" bestFit="1" customWidth="1"/>
    <col min="5268" max="5268" width="11.140625" style="316" bestFit="1" customWidth="1"/>
    <col min="5269" max="5269" width="8" style="316" bestFit="1" customWidth="1"/>
    <col min="5270" max="5270" width="10.140625" style="316" bestFit="1" customWidth="1"/>
    <col min="5271" max="5271" width="8" style="316" bestFit="1" customWidth="1"/>
    <col min="5272" max="5272" width="12.140625" style="316" bestFit="1" customWidth="1"/>
    <col min="5273" max="5273" width="8" style="316" bestFit="1" customWidth="1"/>
    <col min="5274" max="5274" width="11.140625" style="316" bestFit="1" customWidth="1"/>
    <col min="5275" max="5275" width="8" style="316" bestFit="1" customWidth="1"/>
    <col min="5276" max="5276" width="11.140625" style="316" bestFit="1" customWidth="1"/>
    <col min="5277" max="5277" width="8" style="316" bestFit="1" customWidth="1"/>
    <col min="5278" max="5278" width="11.140625" style="316" bestFit="1" customWidth="1"/>
    <col min="5279" max="5279" width="8" style="316" bestFit="1" customWidth="1"/>
    <col min="5280" max="5280" width="12.140625" style="316" bestFit="1" customWidth="1"/>
    <col min="5281" max="5281" width="8" style="316" bestFit="1" customWidth="1"/>
    <col min="5282" max="5282" width="12.140625" style="316" bestFit="1" customWidth="1"/>
    <col min="5283" max="5283" width="8" style="316" bestFit="1" customWidth="1"/>
    <col min="5284" max="5376" width="9.140625" style="316"/>
    <col min="5377" max="5377" width="50.7109375" style="316" bestFit="1" customWidth="1"/>
    <col min="5378" max="5378" width="12.42578125" style="316" bestFit="1" customWidth="1"/>
    <col min="5379" max="5379" width="8" style="316" bestFit="1" customWidth="1"/>
    <col min="5380" max="5380" width="12.140625" style="316" bestFit="1" customWidth="1"/>
    <col min="5381" max="5381" width="8" style="316" bestFit="1" customWidth="1"/>
    <col min="5382" max="5382" width="12.140625" style="316" bestFit="1" customWidth="1"/>
    <col min="5383" max="5383" width="8" style="316" bestFit="1" customWidth="1"/>
    <col min="5384" max="5384" width="12.140625" style="316" bestFit="1" customWidth="1"/>
    <col min="5385" max="5385" width="8" style="316" bestFit="1" customWidth="1"/>
    <col min="5386" max="5386" width="12.140625" style="316" bestFit="1" customWidth="1"/>
    <col min="5387" max="5387" width="8" style="316" bestFit="1" customWidth="1"/>
    <col min="5388" max="5388" width="12.140625" style="316" bestFit="1" customWidth="1"/>
    <col min="5389" max="5389" width="8" style="316" bestFit="1" customWidth="1"/>
    <col min="5390" max="5390" width="12.140625" style="316" bestFit="1" customWidth="1"/>
    <col min="5391" max="5391" width="8" style="316" bestFit="1" customWidth="1"/>
    <col min="5392" max="5392" width="12.7109375" style="316" bestFit="1" customWidth="1"/>
    <col min="5393" max="5393" width="8" style="316" bestFit="1" customWidth="1"/>
    <col min="5394" max="5394" width="11.140625" style="316" bestFit="1" customWidth="1"/>
    <col min="5395" max="5395" width="8" style="316" bestFit="1" customWidth="1"/>
    <col min="5396" max="5396" width="12.140625" style="316" bestFit="1" customWidth="1"/>
    <col min="5397" max="5397" width="8" style="316" bestFit="1" customWidth="1"/>
    <col min="5398" max="5398" width="12.7109375" style="316" bestFit="1" customWidth="1"/>
    <col min="5399" max="5399" width="8" style="316" bestFit="1" customWidth="1"/>
    <col min="5400" max="5400" width="12.140625" style="316" bestFit="1" customWidth="1"/>
    <col min="5401" max="5401" width="8" style="316" bestFit="1" customWidth="1"/>
    <col min="5402" max="5402" width="12.140625" style="316" bestFit="1" customWidth="1"/>
    <col min="5403" max="5403" width="8" style="316" bestFit="1" customWidth="1"/>
    <col min="5404" max="5404" width="12.140625" style="316" bestFit="1" customWidth="1"/>
    <col min="5405" max="5405" width="8" style="316" bestFit="1" customWidth="1"/>
    <col min="5406" max="5406" width="12.140625" style="316" bestFit="1" customWidth="1"/>
    <col min="5407" max="5407" width="8" style="316" bestFit="1" customWidth="1"/>
    <col min="5408" max="5408" width="12.140625" style="316" bestFit="1" customWidth="1"/>
    <col min="5409" max="5409" width="8" style="316" bestFit="1" customWidth="1"/>
    <col min="5410" max="5410" width="12.140625" style="316" bestFit="1" customWidth="1"/>
    <col min="5411" max="5411" width="8" style="316" bestFit="1" customWidth="1"/>
    <col min="5412" max="5412" width="12.140625" style="316" bestFit="1" customWidth="1"/>
    <col min="5413" max="5413" width="8" style="316" bestFit="1" customWidth="1"/>
    <col min="5414" max="5414" width="12.140625" style="316" bestFit="1" customWidth="1"/>
    <col min="5415" max="5415" width="8" style="316" bestFit="1" customWidth="1"/>
    <col min="5416" max="5416" width="12.140625" style="316" bestFit="1" customWidth="1"/>
    <col min="5417" max="5417" width="8" style="316" bestFit="1" customWidth="1"/>
    <col min="5418" max="5418" width="11.140625" style="316" bestFit="1" customWidth="1"/>
    <col min="5419" max="5419" width="8" style="316" bestFit="1" customWidth="1"/>
    <col min="5420" max="5420" width="12.140625" style="316" bestFit="1" customWidth="1"/>
    <col min="5421" max="5421" width="8" style="316" bestFit="1" customWidth="1"/>
    <col min="5422" max="5422" width="12.140625" style="316" bestFit="1" customWidth="1"/>
    <col min="5423" max="5423" width="8" style="316" bestFit="1" customWidth="1"/>
    <col min="5424" max="5424" width="12.140625" style="316" bestFit="1" customWidth="1"/>
    <col min="5425" max="5425" width="8" style="316" bestFit="1" customWidth="1"/>
    <col min="5426" max="5426" width="12.140625" style="316" bestFit="1" customWidth="1"/>
    <col min="5427" max="5427" width="8" style="316" bestFit="1" customWidth="1"/>
    <col min="5428" max="5428" width="12.140625" style="316" bestFit="1" customWidth="1"/>
    <col min="5429" max="5429" width="8" style="316" bestFit="1" customWidth="1"/>
    <col min="5430" max="5430" width="12.140625" style="316" bestFit="1" customWidth="1"/>
    <col min="5431" max="5431" width="8" style="316" bestFit="1" customWidth="1"/>
    <col min="5432" max="5432" width="12.140625" style="316" bestFit="1" customWidth="1"/>
    <col min="5433" max="5433" width="8" style="316" bestFit="1" customWidth="1"/>
    <col min="5434" max="5434" width="12.140625" style="316" bestFit="1" customWidth="1"/>
    <col min="5435" max="5435" width="8" style="316" bestFit="1" customWidth="1"/>
    <col min="5436" max="5436" width="12.140625" style="316" bestFit="1" customWidth="1"/>
    <col min="5437" max="5437" width="8" style="316" bestFit="1" customWidth="1"/>
    <col min="5438" max="5438" width="12.140625" style="316" bestFit="1" customWidth="1"/>
    <col min="5439" max="5439" width="8" style="316" bestFit="1" customWidth="1"/>
    <col min="5440" max="5440" width="12.140625" style="316" bestFit="1" customWidth="1"/>
    <col min="5441" max="5441" width="8" style="316" bestFit="1" customWidth="1"/>
    <col min="5442" max="5442" width="12.140625" style="316" bestFit="1" customWidth="1"/>
    <col min="5443" max="5443" width="8" style="316" bestFit="1" customWidth="1"/>
    <col min="5444" max="5444" width="12.140625" style="316" bestFit="1" customWidth="1"/>
    <col min="5445" max="5445" width="8" style="316" bestFit="1" customWidth="1"/>
    <col min="5446" max="5446" width="12.140625" style="316" bestFit="1" customWidth="1"/>
    <col min="5447" max="5447" width="8" style="316" bestFit="1" customWidth="1"/>
    <col min="5448" max="5448" width="12.7109375" style="316" bestFit="1" customWidth="1"/>
    <col min="5449" max="5449" width="8" style="316" bestFit="1" customWidth="1"/>
    <col min="5450" max="5450" width="12.140625" style="316" bestFit="1" customWidth="1"/>
    <col min="5451" max="5451" width="8" style="316" bestFit="1" customWidth="1"/>
    <col min="5452" max="5452" width="12.140625" style="316" bestFit="1" customWidth="1"/>
    <col min="5453" max="5453" width="8" style="316" bestFit="1" customWidth="1"/>
    <col min="5454" max="5454" width="12.140625" style="316" bestFit="1" customWidth="1"/>
    <col min="5455" max="5455" width="9" style="316" bestFit="1" customWidth="1"/>
    <col min="5456" max="5456" width="12.140625" style="316" bestFit="1" customWidth="1"/>
    <col min="5457" max="5457" width="8" style="316" bestFit="1" customWidth="1"/>
    <col min="5458" max="5458" width="12.140625" style="316" bestFit="1" customWidth="1"/>
    <col min="5459" max="5459" width="9" style="316" bestFit="1" customWidth="1"/>
    <col min="5460" max="5460" width="12.140625" style="316" bestFit="1" customWidth="1"/>
    <col min="5461" max="5461" width="8" style="316" bestFit="1" customWidth="1"/>
    <col min="5462" max="5462" width="12.140625" style="316" bestFit="1" customWidth="1"/>
    <col min="5463" max="5463" width="8" style="316" bestFit="1" customWidth="1"/>
    <col min="5464" max="5464" width="12.140625" style="316" bestFit="1" customWidth="1"/>
    <col min="5465" max="5465" width="8" style="316" bestFit="1" customWidth="1"/>
    <col min="5466" max="5466" width="12.140625" style="316" bestFit="1" customWidth="1"/>
    <col min="5467" max="5467" width="8" style="316" bestFit="1" customWidth="1"/>
    <col min="5468" max="5468" width="12.140625" style="316" bestFit="1" customWidth="1"/>
    <col min="5469" max="5469" width="8" style="316" bestFit="1" customWidth="1"/>
    <col min="5470" max="5470" width="12.140625" style="316" bestFit="1" customWidth="1"/>
    <col min="5471" max="5471" width="7" style="316" bestFit="1" customWidth="1"/>
    <col min="5472" max="5472" width="12.140625" style="316" bestFit="1" customWidth="1"/>
    <col min="5473" max="5473" width="8" style="316" bestFit="1" customWidth="1"/>
    <col min="5474" max="5474" width="12.140625" style="316" bestFit="1" customWidth="1"/>
    <col min="5475" max="5475" width="8" style="316" bestFit="1" customWidth="1"/>
    <col min="5476" max="5476" width="12.140625" style="316" bestFit="1" customWidth="1"/>
    <col min="5477" max="5477" width="8" style="316" bestFit="1" customWidth="1"/>
    <col min="5478" max="5478" width="12.140625" style="316" bestFit="1" customWidth="1"/>
    <col min="5479" max="5479" width="8" style="316" bestFit="1" customWidth="1"/>
    <col min="5480" max="5480" width="12.140625" style="316" bestFit="1" customWidth="1"/>
    <col min="5481" max="5481" width="8" style="316" bestFit="1" customWidth="1"/>
    <col min="5482" max="5482" width="12.140625" style="316" bestFit="1" customWidth="1"/>
    <col min="5483" max="5483" width="8" style="316" bestFit="1" customWidth="1"/>
    <col min="5484" max="5484" width="12.140625" style="316" bestFit="1" customWidth="1"/>
    <col min="5485" max="5485" width="8" style="316" bestFit="1" customWidth="1"/>
    <col min="5486" max="5486" width="12.140625" style="316" bestFit="1" customWidth="1"/>
    <col min="5487" max="5487" width="8" style="316" bestFit="1" customWidth="1"/>
    <col min="5488" max="5488" width="12.140625" style="316" bestFit="1" customWidth="1"/>
    <col min="5489" max="5489" width="8" style="316" bestFit="1" customWidth="1"/>
    <col min="5490" max="5490" width="12.140625" style="316" bestFit="1" customWidth="1"/>
    <col min="5491" max="5491" width="8" style="316" bestFit="1" customWidth="1"/>
    <col min="5492" max="5492" width="12.140625" style="316" bestFit="1" customWidth="1"/>
    <col min="5493" max="5493" width="8" style="316" bestFit="1" customWidth="1"/>
    <col min="5494" max="5494" width="12.140625" style="316" bestFit="1" customWidth="1"/>
    <col min="5495" max="5495" width="8" style="316" bestFit="1" customWidth="1"/>
    <col min="5496" max="5496" width="11.140625" style="316" bestFit="1" customWidth="1"/>
    <col min="5497" max="5497" width="8" style="316" bestFit="1" customWidth="1"/>
    <col min="5498" max="5498" width="12.140625" style="316" bestFit="1" customWidth="1"/>
    <col min="5499" max="5499" width="8" style="316" bestFit="1" customWidth="1"/>
    <col min="5500" max="5500" width="12.140625" style="316" bestFit="1" customWidth="1"/>
    <col min="5501" max="5501" width="8" style="316" bestFit="1" customWidth="1"/>
    <col min="5502" max="5502" width="12.140625" style="316" bestFit="1" customWidth="1"/>
    <col min="5503" max="5503" width="8" style="316" bestFit="1" customWidth="1"/>
    <col min="5504" max="5504" width="12.140625" style="316" bestFit="1" customWidth="1"/>
    <col min="5505" max="5505" width="8" style="316" bestFit="1" customWidth="1"/>
    <col min="5506" max="5506" width="12.140625" style="316" bestFit="1" customWidth="1"/>
    <col min="5507" max="5507" width="8" style="316" bestFit="1" customWidth="1"/>
    <col min="5508" max="5508" width="11.140625" style="316" bestFit="1" customWidth="1"/>
    <col min="5509" max="5509" width="8" style="316" bestFit="1" customWidth="1"/>
    <col min="5510" max="5510" width="12.140625" style="316" bestFit="1" customWidth="1"/>
    <col min="5511" max="5511" width="8" style="316" bestFit="1" customWidth="1"/>
    <col min="5512" max="5512" width="12.140625" style="316" bestFit="1" customWidth="1"/>
    <col min="5513" max="5513" width="8" style="316" bestFit="1" customWidth="1"/>
    <col min="5514" max="5514" width="12.140625" style="316" bestFit="1" customWidth="1"/>
    <col min="5515" max="5515" width="8" style="316" bestFit="1" customWidth="1"/>
    <col min="5516" max="5516" width="12.140625" style="316" bestFit="1" customWidth="1"/>
    <col min="5517" max="5517" width="8" style="316" bestFit="1" customWidth="1"/>
    <col min="5518" max="5518" width="12.140625" style="316" bestFit="1" customWidth="1"/>
    <col min="5519" max="5519" width="8" style="316" bestFit="1" customWidth="1"/>
    <col min="5520" max="5520" width="12.140625" style="316" bestFit="1" customWidth="1"/>
    <col min="5521" max="5521" width="4" style="316" bestFit="1" customWidth="1"/>
    <col min="5522" max="5522" width="12.140625" style="316" bestFit="1" customWidth="1"/>
    <col min="5523" max="5523" width="8" style="316" bestFit="1" customWidth="1"/>
    <col min="5524" max="5524" width="11.140625" style="316" bestFit="1" customWidth="1"/>
    <col min="5525" max="5525" width="8" style="316" bestFit="1" customWidth="1"/>
    <col min="5526" max="5526" width="10.140625" style="316" bestFit="1" customWidth="1"/>
    <col min="5527" max="5527" width="8" style="316" bestFit="1" customWidth="1"/>
    <col min="5528" max="5528" width="12.140625" style="316" bestFit="1" customWidth="1"/>
    <col min="5529" max="5529" width="8" style="316" bestFit="1" customWidth="1"/>
    <col min="5530" max="5530" width="11.140625" style="316" bestFit="1" customWidth="1"/>
    <col min="5531" max="5531" width="8" style="316" bestFit="1" customWidth="1"/>
    <col min="5532" max="5532" width="11.140625" style="316" bestFit="1" customWidth="1"/>
    <col min="5533" max="5533" width="8" style="316" bestFit="1" customWidth="1"/>
    <col min="5534" max="5534" width="11.140625" style="316" bestFit="1" customWidth="1"/>
    <col min="5535" max="5535" width="8" style="316" bestFit="1" customWidth="1"/>
    <col min="5536" max="5536" width="12.140625" style="316" bestFit="1" customWidth="1"/>
    <col min="5537" max="5537" width="8" style="316" bestFit="1" customWidth="1"/>
    <col min="5538" max="5538" width="12.140625" style="316" bestFit="1" customWidth="1"/>
    <col min="5539" max="5539" width="8" style="316" bestFit="1" customWidth="1"/>
    <col min="5540" max="5632" width="9.140625" style="316"/>
    <col min="5633" max="5633" width="50.7109375" style="316" bestFit="1" customWidth="1"/>
    <col min="5634" max="5634" width="12.42578125" style="316" bestFit="1" customWidth="1"/>
    <col min="5635" max="5635" width="8" style="316" bestFit="1" customWidth="1"/>
    <col min="5636" max="5636" width="12.140625" style="316" bestFit="1" customWidth="1"/>
    <col min="5637" max="5637" width="8" style="316" bestFit="1" customWidth="1"/>
    <col min="5638" max="5638" width="12.140625" style="316" bestFit="1" customWidth="1"/>
    <col min="5639" max="5639" width="8" style="316" bestFit="1" customWidth="1"/>
    <col min="5640" max="5640" width="12.140625" style="316" bestFit="1" customWidth="1"/>
    <col min="5641" max="5641" width="8" style="316" bestFit="1" customWidth="1"/>
    <col min="5642" max="5642" width="12.140625" style="316" bestFit="1" customWidth="1"/>
    <col min="5643" max="5643" width="8" style="316" bestFit="1" customWidth="1"/>
    <col min="5644" max="5644" width="12.140625" style="316" bestFit="1" customWidth="1"/>
    <col min="5645" max="5645" width="8" style="316" bestFit="1" customWidth="1"/>
    <col min="5646" max="5646" width="12.140625" style="316" bestFit="1" customWidth="1"/>
    <col min="5647" max="5647" width="8" style="316" bestFit="1" customWidth="1"/>
    <col min="5648" max="5648" width="12.7109375" style="316" bestFit="1" customWidth="1"/>
    <col min="5649" max="5649" width="8" style="316" bestFit="1" customWidth="1"/>
    <col min="5650" max="5650" width="11.140625" style="316" bestFit="1" customWidth="1"/>
    <col min="5651" max="5651" width="8" style="316" bestFit="1" customWidth="1"/>
    <col min="5652" max="5652" width="12.140625" style="316" bestFit="1" customWidth="1"/>
    <col min="5653" max="5653" width="8" style="316" bestFit="1" customWidth="1"/>
    <col min="5654" max="5654" width="12.7109375" style="316" bestFit="1" customWidth="1"/>
    <col min="5655" max="5655" width="8" style="316" bestFit="1" customWidth="1"/>
    <col min="5656" max="5656" width="12.140625" style="316" bestFit="1" customWidth="1"/>
    <col min="5657" max="5657" width="8" style="316" bestFit="1" customWidth="1"/>
    <col min="5658" max="5658" width="12.140625" style="316" bestFit="1" customWidth="1"/>
    <col min="5659" max="5659" width="8" style="316" bestFit="1" customWidth="1"/>
    <col min="5660" max="5660" width="12.140625" style="316" bestFit="1" customWidth="1"/>
    <col min="5661" max="5661" width="8" style="316" bestFit="1" customWidth="1"/>
    <col min="5662" max="5662" width="12.140625" style="316" bestFit="1" customWidth="1"/>
    <col min="5663" max="5663" width="8" style="316" bestFit="1" customWidth="1"/>
    <col min="5664" max="5664" width="12.140625" style="316" bestFit="1" customWidth="1"/>
    <col min="5665" max="5665" width="8" style="316" bestFit="1" customWidth="1"/>
    <col min="5666" max="5666" width="12.140625" style="316" bestFit="1" customWidth="1"/>
    <col min="5667" max="5667" width="8" style="316" bestFit="1" customWidth="1"/>
    <col min="5668" max="5668" width="12.140625" style="316" bestFit="1" customWidth="1"/>
    <col min="5669" max="5669" width="8" style="316" bestFit="1" customWidth="1"/>
    <col min="5670" max="5670" width="12.140625" style="316" bestFit="1" customWidth="1"/>
    <col min="5671" max="5671" width="8" style="316" bestFit="1" customWidth="1"/>
    <col min="5672" max="5672" width="12.140625" style="316" bestFit="1" customWidth="1"/>
    <col min="5673" max="5673" width="8" style="316" bestFit="1" customWidth="1"/>
    <col min="5674" max="5674" width="11.140625" style="316" bestFit="1" customWidth="1"/>
    <col min="5675" max="5675" width="8" style="316" bestFit="1" customWidth="1"/>
    <col min="5676" max="5676" width="12.140625" style="316" bestFit="1" customWidth="1"/>
    <col min="5677" max="5677" width="8" style="316" bestFit="1" customWidth="1"/>
    <col min="5678" max="5678" width="12.140625" style="316" bestFit="1" customWidth="1"/>
    <col min="5679" max="5679" width="8" style="316" bestFit="1" customWidth="1"/>
    <col min="5680" max="5680" width="12.140625" style="316" bestFit="1" customWidth="1"/>
    <col min="5681" max="5681" width="8" style="316" bestFit="1" customWidth="1"/>
    <col min="5682" max="5682" width="12.140625" style="316" bestFit="1" customWidth="1"/>
    <col min="5683" max="5683" width="8" style="316" bestFit="1" customWidth="1"/>
    <col min="5684" max="5684" width="12.140625" style="316" bestFit="1" customWidth="1"/>
    <col min="5685" max="5685" width="8" style="316" bestFit="1" customWidth="1"/>
    <col min="5686" max="5686" width="12.140625" style="316" bestFit="1" customWidth="1"/>
    <col min="5687" max="5687" width="8" style="316" bestFit="1" customWidth="1"/>
    <col min="5688" max="5688" width="12.140625" style="316" bestFit="1" customWidth="1"/>
    <col min="5689" max="5689" width="8" style="316" bestFit="1" customWidth="1"/>
    <col min="5690" max="5690" width="12.140625" style="316" bestFit="1" customWidth="1"/>
    <col min="5691" max="5691" width="8" style="316" bestFit="1" customWidth="1"/>
    <col min="5692" max="5692" width="12.140625" style="316" bestFit="1" customWidth="1"/>
    <col min="5693" max="5693" width="8" style="316" bestFit="1" customWidth="1"/>
    <col min="5694" max="5694" width="12.140625" style="316" bestFit="1" customWidth="1"/>
    <col min="5695" max="5695" width="8" style="316" bestFit="1" customWidth="1"/>
    <col min="5696" max="5696" width="12.140625" style="316" bestFit="1" customWidth="1"/>
    <col min="5697" max="5697" width="8" style="316" bestFit="1" customWidth="1"/>
    <col min="5698" max="5698" width="12.140625" style="316" bestFit="1" customWidth="1"/>
    <col min="5699" max="5699" width="8" style="316" bestFit="1" customWidth="1"/>
    <col min="5700" max="5700" width="12.140625" style="316" bestFit="1" customWidth="1"/>
    <col min="5701" max="5701" width="8" style="316" bestFit="1" customWidth="1"/>
    <col min="5702" max="5702" width="12.140625" style="316" bestFit="1" customWidth="1"/>
    <col min="5703" max="5703" width="8" style="316" bestFit="1" customWidth="1"/>
    <col min="5704" max="5704" width="12.7109375" style="316" bestFit="1" customWidth="1"/>
    <col min="5705" max="5705" width="8" style="316" bestFit="1" customWidth="1"/>
    <col min="5706" max="5706" width="12.140625" style="316" bestFit="1" customWidth="1"/>
    <col min="5707" max="5707" width="8" style="316" bestFit="1" customWidth="1"/>
    <col min="5708" max="5708" width="12.140625" style="316" bestFit="1" customWidth="1"/>
    <col min="5709" max="5709" width="8" style="316" bestFit="1" customWidth="1"/>
    <col min="5710" max="5710" width="12.140625" style="316" bestFit="1" customWidth="1"/>
    <col min="5711" max="5711" width="9" style="316" bestFit="1" customWidth="1"/>
    <col min="5712" max="5712" width="12.140625" style="316" bestFit="1" customWidth="1"/>
    <col min="5713" max="5713" width="8" style="316" bestFit="1" customWidth="1"/>
    <col min="5714" max="5714" width="12.140625" style="316" bestFit="1" customWidth="1"/>
    <col min="5715" max="5715" width="9" style="316" bestFit="1" customWidth="1"/>
    <col min="5716" max="5716" width="12.140625" style="316" bestFit="1" customWidth="1"/>
    <col min="5717" max="5717" width="8" style="316" bestFit="1" customWidth="1"/>
    <col min="5718" max="5718" width="12.140625" style="316" bestFit="1" customWidth="1"/>
    <col min="5719" max="5719" width="8" style="316" bestFit="1" customWidth="1"/>
    <col min="5720" max="5720" width="12.140625" style="316" bestFit="1" customWidth="1"/>
    <col min="5721" max="5721" width="8" style="316" bestFit="1" customWidth="1"/>
    <col min="5722" max="5722" width="12.140625" style="316" bestFit="1" customWidth="1"/>
    <col min="5723" max="5723" width="8" style="316" bestFit="1" customWidth="1"/>
    <col min="5724" max="5724" width="12.140625" style="316" bestFit="1" customWidth="1"/>
    <col min="5725" max="5725" width="8" style="316" bestFit="1" customWidth="1"/>
    <col min="5726" max="5726" width="12.140625" style="316" bestFit="1" customWidth="1"/>
    <col min="5727" max="5727" width="7" style="316" bestFit="1" customWidth="1"/>
    <col min="5728" max="5728" width="12.140625" style="316" bestFit="1" customWidth="1"/>
    <col min="5729" max="5729" width="8" style="316" bestFit="1" customWidth="1"/>
    <col min="5730" max="5730" width="12.140625" style="316" bestFit="1" customWidth="1"/>
    <col min="5731" max="5731" width="8" style="316" bestFit="1" customWidth="1"/>
    <col min="5732" max="5732" width="12.140625" style="316" bestFit="1" customWidth="1"/>
    <col min="5733" max="5733" width="8" style="316" bestFit="1" customWidth="1"/>
    <col min="5734" max="5734" width="12.140625" style="316" bestFit="1" customWidth="1"/>
    <col min="5735" max="5735" width="8" style="316" bestFit="1" customWidth="1"/>
    <col min="5736" max="5736" width="12.140625" style="316" bestFit="1" customWidth="1"/>
    <col min="5737" max="5737" width="8" style="316" bestFit="1" customWidth="1"/>
    <col min="5738" max="5738" width="12.140625" style="316" bestFit="1" customWidth="1"/>
    <col min="5739" max="5739" width="8" style="316" bestFit="1" customWidth="1"/>
    <col min="5740" max="5740" width="12.140625" style="316" bestFit="1" customWidth="1"/>
    <col min="5741" max="5741" width="8" style="316" bestFit="1" customWidth="1"/>
    <col min="5742" max="5742" width="12.140625" style="316" bestFit="1" customWidth="1"/>
    <col min="5743" max="5743" width="8" style="316" bestFit="1" customWidth="1"/>
    <col min="5744" max="5744" width="12.140625" style="316" bestFit="1" customWidth="1"/>
    <col min="5745" max="5745" width="8" style="316" bestFit="1" customWidth="1"/>
    <col min="5746" max="5746" width="12.140625" style="316" bestFit="1" customWidth="1"/>
    <col min="5747" max="5747" width="8" style="316" bestFit="1" customWidth="1"/>
    <col min="5748" max="5748" width="12.140625" style="316" bestFit="1" customWidth="1"/>
    <col min="5749" max="5749" width="8" style="316" bestFit="1" customWidth="1"/>
    <col min="5750" max="5750" width="12.140625" style="316" bestFit="1" customWidth="1"/>
    <col min="5751" max="5751" width="8" style="316" bestFit="1" customWidth="1"/>
    <col min="5752" max="5752" width="11.140625" style="316" bestFit="1" customWidth="1"/>
    <col min="5753" max="5753" width="8" style="316" bestFit="1" customWidth="1"/>
    <col min="5754" max="5754" width="12.140625" style="316" bestFit="1" customWidth="1"/>
    <col min="5755" max="5755" width="8" style="316" bestFit="1" customWidth="1"/>
    <col min="5756" max="5756" width="12.140625" style="316" bestFit="1" customWidth="1"/>
    <col min="5757" max="5757" width="8" style="316" bestFit="1" customWidth="1"/>
    <col min="5758" max="5758" width="12.140625" style="316" bestFit="1" customWidth="1"/>
    <col min="5759" max="5759" width="8" style="316" bestFit="1" customWidth="1"/>
    <col min="5760" max="5760" width="12.140625" style="316" bestFit="1" customWidth="1"/>
    <col min="5761" max="5761" width="8" style="316" bestFit="1" customWidth="1"/>
    <col min="5762" max="5762" width="12.140625" style="316" bestFit="1" customWidth="1"/>
    <col min="5763" max="5763" width="8" style="316" bestFit="1" customWidth="1"/>
    <col min="5764" max="5764" width="11.140625" style="316" bestFit="1" customWidth="1"/>
    <col min="5765" max="5765" width="8" style="316" bestFit="1" customWidth="1"/>
    <col min="5766" max="5766" width="12.140625" style="316" bestFit="1" customWidth="1"/>
    <col min="5767" max="5767" width="8" style="316" bestFit="1" customWidth="1"/>
    <col min="5768" max="5768" width="12.140625" style="316" bestFit="1" customWidth="1"/>
    <col min="5769" max="5769" width="8" style="316" bestFit="1" customWidth="1"/>
    <col min="5770" max="5770" width="12.140625" style="316" bestFit="1" customWidth="1"/>
    <col min="5771" max="5771" width="8" style="316" bestFit="1" customWidth="1"/>
    <col min="5772" max="5772" width="12.140625" style="316" bestFit="1" customWidth="1"/>
    <col min="5773" max="5773" width="8" style="316" bestFit="1" customWidth="1"/>
    <col min="5774" max="5774" width="12.140625" style="316" bestFit="1" customWidth="1"/>
    <col min="5775" max="5775" width="8" style="316" bestFit="1" customWidth="1"/>
    <col min="5776" max="5776" width="12.140625" style="316" bestFit="1" customWidth="1"/>
    <col min="5777" max="5777" width="4" style="316" bestFit="1" customWidth="1"/>
    <col min="5778" max="5778" width="12.140625" style="316" bestFit="1" customWidth="1"/>
    <col min="5779" max="5779" width="8" style="316" bestFit="1" customWidth="1"/>
    <col min="5780" max="5780" width="11.140625" style="316" bestFit="1" customWidth="1"/>
    <col min="5781" max="5781" width="8" style="316" bestFit="1" customWidth="1"/>
    <col min="5782" max="5782" width="10.140625" style="316" bestFit="1" customWidth="1"/>
    <col min="5783" max="5783" width="8" style="316" bestFit="1" customWidth="1"/>
    <col min="5784" max="5784" width="12.140625" style="316" bestFit="1" customWidth="1"/>
    <col min="5785" max="5785" width="8" style="316" bestFit="1" customWidth="1"/>
    <col min="5786" max="5786" width="11.140625" style="316" bestFit="1" customWidth="1"/>
    <col min="5787" max="5787" width="8" style="316" bestFit="1" customWidth="1"/>
    <col min="5788" max="5788" width="11.140625" style="316" bestFit="1" customWidth="1"/>
    <col min="5789" max="5789" width="8" style="316" bestFit="1" customWidth="1"/>
    <col min="5790" max="5790" width="11.140625" style="316" bestFit="1" customWidth="1"/>
    <col min="5791" max="5791" width="8" style="316" bestFit="1" customWidth="1"/>
    <col min="5792" max="5792" width="12.140625" style="316" bestFit="1" customWidth="1"/>
    <col min="5793" max="5793" width="8" style="316" bestFit="1" customWidth="1"/>
    <col min="5794" max="5794" width="12.140625" style="316" bestFit="1" customWidth="1"/>
    <col min="5795" max="5795" width="8" style="316" bestFit="1" customWidth="1"/>
    <col min="5796" max="5888" width="9.140625" style="316"/>
    <col min="5889" max="5889" width="50.7109375" style="316" bestFit="1" customWidth="1"/>
    <col min="5890" max="5890" width="12.42578125" style="316" bestFit="1" customWidth="1"/>
    <col min="5891" max="5891" width="8" style="316" bestFit="1" customWidth="1"/>
    <col min="5892" max="5892" width="12.140625" style="316" bestFit="1" customWidth="1"/>
    <col min="5893" max="5893" width="8" style="316" bestFit="1" customWidth="1"/>
    <col min="5894" max="5894" width="12.140625" style="316" bestFit="1" customWidth="1"/>
    <col min="5895" max="5895" width="8" style="316" bestFit="1" customWidth="1"/>
    <col min="5896" max="5896" width="12.140625" style="316" bestFit="1" customWidth="1"/>
    <col min="5897" max="5897" width="8" style="316" bestFit="1" customWidth="1"/>
    <col min="5898" max="5898" width="12.140625" style="316" bestFit="1" customWidth="1"/>
    <col min="5899" max="5899" width="8" style="316" bestFit="1" customWidth="1"/>
    <col min="5900" max="5900" width="12.140625" style="316" bestFit="1" customWidth="1"/>
    <col min="5901" max="5901" width="8" style="316" bestFit="1" customWidth="1"/>
    <col min="5902" max="5902" width="12.140625" style="316" bestFit="1" customWidth="1"/>
    <col min="5903" max="5903" width="8" style="316" bestFit="1" customWidth="1"/>
    <col min="5904" max="5904" width="12.7109375" style="316" bestFit="1" customWidth="1"/>
    <col min="5905" max="5905" width="8" style="316" bestFit="1" customWidth="1"/>
    <col min="5906" max="5906" width="11.140625" style="316" bestFit="1" customWidth="1"/>
    <col min="5907" max="5907" width="8" style="316" bestFit="1" customWidth="1"/>
    <col min="5908" max="5908" width="12.140625" style="316" bestFit="1" customWidth="1"/>
    <col min="5909" max="5909" width="8" style="316" bestFit="1" customWidth="1"/>
    <col min="5910" max="5910" width="12.7109375" style="316" bestFit="1" customWidth="1"/>
    <col min="5911" max="5911" width="8" style="316" bestFit="1" customWidth="1"/>
    <col min="5912" max="5912" width="12.140625" style="316" bestFit="1" customWidth="1"/>
    <col min="5913" max="5913" width="8" style="316" bestFit="1" customWidth="1"/>
    <col min="5914" max="5914" width="12.140625" style="316" bestFit="1" customWidth="1"/>
    <col min="5915" max="5915" width="8" style="316" bestFit="1" customWidth="1"/>
    <col min="5916" max="5916" width="12.140625" style="316" bestFit="1" customWidth="1"/>
    <col min="5917" max="5917" width="8" style="316" bestFit="1" customWidth="1"/>
    <col min="5918" max="5918" width="12.140625" style="316" bestFit="1" customWidth="1"/>
    <col min="5919" max="5919" width="8" style="316" bestFit="1" customWidth="1"/>
    <col min="5920" max="5920" width="12.140625" style="316" bestFit="1" customWidth="1"/>
    <col min="5921" max="5921" width="8" style="316" bestFit="1" customWidth="1"/>
    <col min="5922" max="5922" width="12.140625" style="316" bestFit="1" customWidth="1"/>
    <col min="5923" max="5923" width="8" style="316" bestFit="1" customWidth="1"/>
    <col min="5924" max="5924" width="12.140625" style="316" bestFit="1" customWidth="1"/>
    <col min="5925" max="5925" width="8" style="316" bestFit="1" customWidth="1"/>
    <col min="5926" max="5926" width="12.140625" style="316" bestFit="1" customWidth="1"/>
    <col min="5927" max="5927" width="8" style="316" bestFit="1" customWidth="1"/>
    <col min="5928" max="5928" width="12.140625" style="316" bestFit="1" customWidth="1"/>
    <col min="5929" max="5929" width="8" style="316" bestFit="1" customWidth="1"/>
    <col min="5930" max="5930" width="11.140625" style="316" bestFit="1" customWidth="1"/>
    <col min="5931" max="5931" width="8" style="316" bestFit="1" customWidth="1"/>
    <col min="5932" max="5932" width="12.140625" style="316" bestFit="1" customWidth="1"/>
    <col min="5933" max="5933" width="8" style="316" bestFit="1" customWidth="1"/>
    <col min="5934" max="5934" width="12.140625" style="316" bestFit="1" customWidth="1"/>
    <col min="5935" max="5935" width="8" style="316" bestFit="1" customWidth="1"/>
    <col min="5936" max="5936" width="12.140625" style="316" bestFit="1" customWidth="1"/>
    <col min="5937" max="5937" width="8" style="316" bestFit="1" customWidth="1"/>
    <col min="5938" max="5938" width="12.140625" style="316" bestFit="1" customWidth="1"/>
    <col min="5939" max="5939" width="8" style="316" bestFit="1" customWidth="1"/>
    <col min="5940" max="5940" width="12.140625" style="316" bestFit="1" customWidth="1"/>
    <col min="5941" max="5941" width="8" style="316" bestFit="1" customWidth="1"/>
    <col min="5942" max="5942" width="12.140625" style="316" bestFit="1" customWidth="1"/>
    <col min="5943" max="5943" width="8" style="316" bestFit="1" customWidth="1"/>
    <col min="5944" max="5944" width="12.140625" style="316" bestFit="1" customWidth="1"/>
    <col min="5945" max="5945" width="8" style="316" bestFit="1" customWidth="1"/>
    <col min="5946" max="5946" width="12.140625" style="316" bestFit="1" customWidth="1"/>
    <col min="5947" max="5947" width="8" style="316" bestFit="1" customWidth="1"/>
    <col min="5948" max="5948" width="12.140625" style="316" bestFit="1" customWidth="1"/>
    <col min="5949" max="5949" width="8" style="316" bestFit="1" customWidth="1"/>
    <col min="5950" max="5950" width="12.140625" style="316" bestFit="1" customWidth="1"/>
    <col min="5951" max="5951" width="8" style="316" bestFit="1" customWidth="1"/>
    <col min="5952" max="5952" width="12.140625" style="316" bestFit="1" customWidth="1"/>
    <col min="5953" max="5953" width="8" style="316" bestFit="1" customWidth="1"/>
    <col min="5954" max="5954" width="12.140625" style="316" bestFit="1" customWidth="1"/>
    <col min="5955" max="5955" width="8" style="316" bestFit="1" customWidth="1"/>
    <col min="5956" max="5956" width="12.140625" style="316" bestFit="1" customWidth="1"/>
    <col min="5957" max="5957" width="8" style="316" bestFit="1" customWidth="1"/>
    <col min="5958" max="5958" width="12.140625" style="316" bestFit="1" customWidth="1"/>
    <col min="5959" max="5959" width="8" style="316" bestFit="1" customWidth="1"/>
    <col min="5960" max="5960" width="12.7109375" style="316" bestFit="1" customWidth="1"/>
    <col min="5961" max="5961" width="8" style="316" bestFit="1" customWidth="1"/>
    <col min="5962" max="5962" width="12.140625" style="316" bestFit="1" customWidth="1"/>
    <col min="5963" max="5963" width="8" style="316" bestFit="1" customWidth="1"/>
    <col min="5964" max="5964" width="12.140625" style="316" bestFit="1" customWidth="1"/>
    <col min="5965" max="5965" width="8" style="316" bestFit="1" customWidth="1"/>
    <col min="5966" max="5966" width="12.140625" style="316" bestFit="1" customWidth="1"/>
    <col min="5967" max="5967" width="9" style="316" bestFit="1" customWidth="1"/>
    <col min="5968" max="5968" width="12.140625" style="316" bestFit="1" customWidth="1"/>
    <col min="5969" max="5969" width="8" style="316" bestFit="1" customWidth="1"/>
    <col min="5970" max="5970" width="12.140625" style="316" bestFit="1" customWidth="1"/>
    <col min="5971" max="5971" width="9" style="316" bestFit="1" customWidth="1"/>
    <col min="5972" max="5972" width="12.140625" style="316" bestFit="1" customWidth="1"/>
    <col min="5973" max="5973" width="8" style="316" bestFit="1" customWidth="1"/>
    <col min="5974" max="5974" width="12.140625" style="316" bestFit="1" customWidth="1"/>
    <col min="5975" max="5975" width="8" style="316" bestFit="1" customWidth="1"/>
    <col min="5976" max="5976" width="12.140625" style="316" bestFit="1" customWidth="1"/>
    <col min="5977" max="5977" width="8" style="316" bestFit="1" customWidth="1"/>
    <col min="5978" max="5978" width="12.140625" style="316" bestFit="1" customWidth="1"/>
    <col min="5979" max="5979" width="8" style="316" bestFit="1" customWidth="1"/>
    <col min="5980" max="5980" width="12.140625" style="316" bestFit="1" customWidth="1"/>
    <col min="5981" max="5981" width="8" style="316" bestFit="1" customWidth="1"/>
    <col min="5982" max="5982" width="12.140625" style="316" bestFit="1" customWidth="1"/>
    <col min="5983" max="5983" width="7" style="316" bestFit="1" customWidth="1"/>
    <col min="5984" max="5984" width="12.140625" style="316" bestFit="1" customWidth="1"/>
    <col min="5985" max="5985" width="8" style="316" bestFit="1" customWidth="1"/>
    <col min="5986" max="5986" width="12.140625" style="316" bestFit="1" customWidth="1"/>
    <col min="5987" max="5987" width="8" style="316" bestFit="1" customWidth="1"/>
    <col min="5988" max="5988" width="12.140625" style="316" bestFit="1" customWidth="1"/>
    <col min="5989" max="5989" width="8" style="316" bestFit="1" customWidth="1"/>
    <col min="5990" max="5990" width="12.140625" style="316" bestFit="1" customWidth="1"/>
    <col min="5991" max="5991" width="8" style="316" bestFit="1" customWidth="1"/>
    <col min="5992" max="5992" width="12.140625" style="316" bestFit="1" customWidth="1"/>
    <col min="5993" max="5993" width="8" style="316" bestFit="1" customWidth="1"/>
    <col min="5994" max="5994" width="12.140625" style="316" bestFit="1" customWidth="1"/>
    <col min="5995" max="5995" width="8" style="316" bestFit="1" customWidth="1"/>
    <col min="5996" max="5996" width="12.140625" style="316" bestFit="1" customWidth="1"/>
    <col min="5997" max="5997" width="8" style="316" bestFit="1" customWidth="1"/>
    <col min="5998" max="5998" width="12.140625" style="316" bestFit="1" customWidth="1"/>
    <col min="5999" max="5999" width="8" style="316" bestFit="1" customWidth="1"/>
    <col min="6000" max="6000" width="12.140625" style="316" bestFit="1" customWidth="1"/>
    <col min="6001" max="6001" width="8" style="316" bestFit="1" customWidth="1"/>
    <col min="6002" max="6002" width="12.140625" style="316" bestFit="1" customWidth="1"/>
    <col min="6003" max="6003" width="8" style="316" bestFit="1" customWidth="1"/>
    <col min="6004" max="6004" width="12.140625" style="316" bestFit="1" customWidth="1"/>
    <col min="6005" max="6005" width="8" style="316" bestFit="1" customWidth="1"/>
    <col min="6006" max="6006" width="12.140625" style="316" bestFit="1" customWidth="1"/>
    <col min="6007" max="6007" width="8" style="316" bestFit="1" customWidth="1"/>
    <col min="6008" max="6008" width="11.140625" style="316" bestFit="1" customWidth="1"/>
    <col min="6009" max="6009" width="8" style="316" bestFit="1" customWidth="1"/>
    <col min="6010" max="6010" width="12.140625" style="316" bestFit="1" customWidth="1"/>
    <col min="6011" max="6011" width="8" style="316" bestFit="1" customWidth="1"/>
    <col min="6012" max="6012" width="12.140625" style="316" bestFit="1" customWidth="1"/>
    <col min="6013" max="6013" width="8" style="316" bestFit="1" customWidth="1"/>
    <col min="6014" max="6014" width="12.140625" style="316" bestFit="1" customWidth="1"/>
    <col min="6015" max="6015" width="8" style="316" bestFit="1" customWidth="1"/>
    <col min="6016" max="6016" width="12.140625" style="316" bestFit="1" customWidth="1"/>
    <col min="6017" max="6017" width="8" style="316" bestFit="1" customWidth="1"/>
    <col min="6018" max="6018" width="12.140625" style="316" bestFit="1" customWidth="1"/>
    <col min="6019" max="6019" width="8" style="316" bestFit="1" customWidth="1"/>
    <col min="6020" max="6020" width="11.140625" style="316" bestFit="1" customWidth="1"/>
    <col min="6021" max="6021" width="8" style="316" bestFit="1" customWidth="1"/>
    <col min="6022" max="6022" width="12.140625" style="316" bestFit="1" customWidth="1"/>
    <col min="6023" max="6023" width="8" style="316" bestFit="1" customWidth="1"/>
    <col min="6024" max="6024" width="12.140625" style="316" bestFit="1" customWidth="1"/>
    <col min="6025" max="6025" width="8" style="316" bestFit="1" customWidth="1"/>
    <col min="6026" max="6026" width="12.140625" style="316" bestFit="1" customWidth="1"/>
    <col min="6027" max="6027" width="8" style="316" bestFit="1" customWidth="1"/>
    <col min="6028" max="6028" width="12.140625" style="316" bestFit="1" customWidth="1"/>
    <col min="6029" max="6029" width="8" style="316" bestFit="1" customWidth="1"/>
    <col min="6030" max="6030" width="12.140625" style="316" bestFit="1" customWidth="1"/>
    <col min="6031" max="6031" width="8" style="316" bestFit="1" customWidth="1"/>
    <col min="6032" max="6032" width="12.140625" style="316" bestFit="1" customWidth="1"/>
    <col min="6033" max="6033" width="4" style="316" bestFit="1" customWidth="1"/>
    <col min="6034" max="6034" width="12.140625" style="316" bestFit="1" customWidth="1"/>
    <col min="6035" max="6035" width="8" style="316" bestFit="1" customWidth="1"/>
    <col min="6036" max="6036" width="11.140625" style="316" bestFit="1" customWidth="1"/>
    <col min="6037" max="6037" width="8" style="316" bestFit="1" customWidth="1"/>
    <col min="6038" max="6038" width="10.140625" style="316" bestFit="1" customWidth="1"/>
    <col min="6039" max="6039" width="8" style="316" bestFit="1" customWidth="1"/>
    <col min="6040" max="6040" width="12.140625" style="316" bestFit="1" customWidth="1"/>
    <col min="6041" max="6041" width="8" style="316" bestFit="1" customWidth="1"/>
    <col min="6042" max="6042" width="11.140625" style="316" bestFit="1" customWidth="1"/>
    <col min="6043" max="6043" width="8" style="316" bestFit="1" customWidth="1"/>
    <col min="6044" max="6044" width="11.140625" style="316" bestFit="1" customWidth="1"/>
    <col min="6045" max="6045" width="8" style="316" bestFit="1" customWidth="1"/>
    <col min="6046" max="6046" width="11.140625" style="316" bestFit="1" customWidth="1"/>
    <col min="6047" max="6047" width="8" style="316" bestFit="1" customWidth="1"/>
    <col min="6048" max="6048" width="12.140625" style="316" bestFit="1" customWidth="1"/>
    <col min="6049" max="6049" width="8" style="316" bestFit="1" customWidth="1"/>
    <col min="6050" max="6050" width="12.140625" style="316" bestFit="1" customWidth="1"/>
    <col min="6051" max="6051" width="8" style="316" bestFit="1" customWidth="1"/>
    <col min="6052" max="6144" width="9.140625" style="316"/>
    <col min="6145" max="6145" width="50.7109375" style="316" bestFit="1" customWidth="1"/>
    <col min="6146" max="6146" width="12.42578125" style="316" bestFit="1" customWidth="1"/>
    <col min="6147" max="6147" width="8" style="316" bestFit="1" customWidth="1"/>
    <col min="6148" max="6148" width="12.140625" style="316" bestFit="1" customWidth="1"/>
    <col min="6149" max="6149" width="8" style="316" bestFit="1" customWidth="1"/>
    <col min="6150" max="6150" width="12.140625" style="316" bestFit="1" customWidth="1"/>
    <col min="6151" max="6151" width="8" style="316" bestFit="1" customWidth="1"/>
    <col min="6152" max="6152" width="12.140625" style="316" bestFit="1" customWidth="1"/>
    <col min="6153" max="6153" width="8" style="316" bestFit="1" customWidth="1"/>
    <col min="6154" max="6154" width="12.140625" style="316" bestFit="1" customWidth="1"/>
    <col min="6155" max="6155" width="8" style="316" bestFit="1" customWidth="1"/>
    <col min="6156" max="6156" width="12.140625" style="316" bestFit="1" customWidth="1"/>
    <col min="6157" max="6157" width="8" style="316" bestFit="1" customWidth="1"/>
    <col min="6158" max="6158" width="12.140625" style="316" bestFit="1" customWidth="1"/>
    <col min="6159" max="6159" width="8" style="316" bestFit="1" customWidth="1"/>
    <col min="6160" max="6160" width="12.7109375" style="316" bestFit="1" customWidth="1"/>
    <col min="6161" max="6161" width="8" style="316" bestFit="1" customWidth="1"/>
    <col min="6162" max="6162" width="11.140625" style="316" bestFit="1" customWidth="1"/>
    <col min="6163" max="6163" width="8" style="316" bestFit="1" customWidth="1"/>
    <col min="6164" max="6164" width="12.140625" style="316" bestFit="1" customWidth="1"/>
    <col min="6165" max="6165" width="8" style="316" bestFit="1" customWidth="1"/>
    <col min="6166" max="6166" width="12.7109375" style="316" bestFit="1" customWidth="1"/>
    <col min="6167" max="6167" width="8" style="316" bestFit="1" customWidth="1"/>
    <col min="6168" max="6168" width="12.140625" style="316" bestFit="1" customWidth="1"/>
    <col min="6169" max="6169" width="8" style="316" bestFit="1" customWidth="1"/>
    <col min="6170" max="6170" width="12.140625" style="316" bestFit="1" customWidth="1"/>
    <col min="6171" max="6171" width="8" style="316" bestFit="1" customWidth="1"/>
    <col min="6172" max="6172" width="12.140625" style="316" bestFit="1" customWidth="1"/>
    <col min="6173" max="6173" width="8" style="316" bestFit="1" customWidth="1"/>
    <col min="6174" max="6174" width="12.140625" style="316" bestFit="1" customWidth="1"/>
    <col min="6175" max="6175" width="8" style="316" bestFit="1" customWidth="1"/>
    <col min="6176" max="6176" width="12.140625" style="316" bestFit="1" customWidth="1"/>
    <col min="6177" max="6177" width="8" style="316" bestFit="1" customWidth="1"/>
    <col min="6178" max="6178" width="12.140625" style="316" bestFit="1" customWidth="1"/>
    <col min="6179" max="6179" width="8" style="316" bestFit="1" customWidth="1"/>
    <col min="6180" max="6180" width="12.140625" style="316" bestFit="1" customWidth="1"/>
    <col min="6181" max="6181" width="8" style="316" bestFit="1" customWidth="1"/>
    <col min="6182" max="6182" width="12.140625" style="316" bestFit="1" customWidth="1"/>
    <col min="6183" max="6183" width="8" style="316" bestFit="1" customWidth="1"/>
    <col min="6184" max="6184" width="12.140625" style="316" bestFit="1" customWidth="1"/>
    <col min="6185" max="6185" width="8" style="316" bestFit="1" customWidth="1"/>
    <col min="6186" max="6186" width="11.140625" style="316" bestFit="1" customWidth="1"/>
    <col min="6187" max="6187" width="8" style="316" bestFit="1" customWidth="1"/>
    <col min="6188" max="6188" width="12.140625" style="316" bestFit="1" customWidth="1"/>
    <col min="6189" max="6189" width="8" style="316" bestFit="1" customWidth="1"/>
    <col min="6190" max="6190" width="12.140625" style="316" bestFit="1" customWidth="1"/>
    <col min="6191" max="6191" width="8" style="316" bestFit="1" customWidth="1"/>
    <col min="6192" max="6192" width="12.140625" style="316" bestFit="1" customWidth="1"/>
    <col min="6193" max="6193" width="8" style="316" bestFit="1" customWidth="1"/>
    <col min="6194" max="6194" width="12.140625" style="316" bestFit="1" customWidth="1"/>
    <col min="6195" max="6195" width="8" style="316" bestFit="1" customWidth="1"/>
    <col min="6196" max="6196" width="12.140625" style="316" bestFit="1" customWidth="1"/>
    <col min="6197" max="6197" width="8" style="316" bestFit="1" customWidth="1"/>
    <col min="6198" max="6198" width="12.140625" style="316" bestFit="1" customWidth="1"/>
    <col min="6199" max="6199" width="8" style="316" bestFit="1" customWidth="1"/>
    <col min="6200" max="6200" width="12.140625" style="316" bestFit="1" customWidth="1"/>
    <col min="6201" max="6201" width="8" style="316" bestFit="1" customWidth="1"/>
    <col min="6202" max="6202" width="12.140625" style="316" bestFit="1" customWidth="1"/>
    <col min="6203" max="6203" width="8" style="316" bestFit="1" customWidth="1"/>
    <col min="6204" max="6204" width="12.140625" style="316" bestFit="1" customWidth="1"/>
    <col min="6205" max="6205" width="8" style="316" bestFit="1" customWidth="1"/>
    <col min="6206" max="6206" width="12.140625" style="316" bestFit="1" customWidth="1"/>
    <col min="6207" max="6207" width="8" style="316" bestFit="1" customWidth="1"/>
    <col min="6208" max="6208" width="12.140625" style="316" bestFit="1" customWidth="1"/>
    <col min="6209" max="6209" width="8" style="316" bestFit="1" customWidth="1"/>
    <col min="6210" max="6210" width="12.140625" style="316" bestFit="1" customWidth="1"/>
    <col min="6211" max="6211" width="8" style="316" bestFit="1" customWidth="1"/>
    <col min="6212" max="6212" width="12.140625" style="316" bestFit="1" customWidth="1"/>
    <col min="6213" max="6213" width="8" style="316" bestFit="1" customWidth="1"/>
    <col min="6214" max="6214" width="12.140625" style="316" bestFit="1" customWidth="1"/>
    <col min="6215" max="6215" width="8" style="316" bestFit="1" customWidth="1"/>
    <col min="6216" max="6216" width="12.7109375" style="316" bestFit="1" customWidth="1"/>
    <col min="6217" max="6217" width="8" style="316" bestFit="1" customWidth="1"/>
    <col min="6218" max="6218" width="12.140625" style="316" bestFit="1" customWidth="1"/>
    <col min="6219" max="6219" width="8" style="316" bestFit="1" customWidth="1"/>
    <col min="6220" max="6220" width="12.140625" style="316" bestFit="1" customWidth="1"/>
    <col min="6221" max="6221" width="8" style="316" bestFit="1" customWidth="1"/>
    <col min="6222" max="6222" width="12.140625" style="316" bestFit="1" customWidth="1"/>
    <col min="6223" max="6223" width="9" style="316" bestFit="1" customWidth="1"/>
    <col min="6224" max="6224" width="12.140625" style="316" bestFit="1" customWidth="1"/>
    <col min="6225" max="6225" width="8" style="316" bestFit="1" customWidth="1"/>
    <col min="6226" max="6226" width="12.140625" style="316" bestFit="1" customWidth="1"/>
    <col min="6227" max="6227" width="9" style="316" bestFit="1" customWidth="1"/>
    <col min="6228" max="6228" width="12.140625" style="316" bestFit="1" customWidth="1"/>
    <col min="6229" max="6229" width="8" style="316" bestFit="1" customWidth="1"/>
    <col min="6230" max="6230" width="12.140625" style="316" bestFit="1" customWidth="1"/>
    <col min="6231" max="6231" width="8" style="316" bestFit="1" customWidth="1"/>
    <col min="6232" max="6232" width="12.140625" style="316" bestFit="1" customWidth="1"/>
    <col min="6233" max="6233" width="8" style="316" bestFit="1" customWidth="1"/>
    <col min="6234" max="6234" width="12.140625" style="316" bestFit="1" customWidth="1"/>
    <col min="6235" max="6235" width="8" style="316" bestFit="1" customWidth="1"/>
    <col min="6236" max="6236" width="12.140625" style="316" bestFit="1" customWidth="1"/>
    <col min="6237" max="6237" width="8" style="316" bestFit="1" customWidth="1"/>
    <col min="6238" max="6238" width="12.140625" style="316" bestFit="1" customWidth="1"/>
    <col min="6239" max="6239" width="7" style="316" bestFit="1" customWidth="1"/>
    <col min="6240" max="6240" width="12.140625" style="316" bestFit="1" customWidth="1"/>
    <col min="6241" max="6241" width="8" style="316" bestFit="1" customWidth="1"/>
    <col min="6242" max="6242" width="12.140625" style="316" bestFit="1" customWidth="1"/>
    <col min="6243" max="6243" width="8" style="316" bestFit="1" customWidth="1"/>
    <col min="6244" max="6244" width="12.140625" style="316" bestFit="1" customWidth="1"/>
    <col min="6245" max="6245" width="8" style="316" bestFit="1" customWidth="1"/>
    <col min="6246" max="6246" width="12.140625" style="316" bestFit="1" customWidth="1"/>
    <col min="6247" max="6247" width="8" style="316" bestFit="1" customWidth="1"/>
    <col min="6248" max="6248" width="12.140625" style="316" bestFit="1" customWidth="1"/>
    <col min="6249" max="6249" width="8" style="316" bestFit="1" customWidth="1"/>
    <col min="6250" max="6250" width="12.140625" style="316" bestFit="1" customWidth="1"/>
    <col min="6251" max="6251" width="8" style="316" bestFit="1" customWidth="1"/>
    <col min="6252" max="6252" width="12.140625" style="316" bestFit="1" customWidth="1"/>
    <col min="6253" max="6253" width="8" style="316" bestFit="1" customWidth="1"/>
    <col min="6254" max="6254" width="12.140625" style="316" bestFit="1" customWidth="1"/>
    <col min="6255" max="6255" width="8" style="316" bestFit="1" customWidth="1"/>
    <col min="6256" max="6256" width="12.140625" style="316" bestFit="1" customWidth="1"/>
    <col min="6257" max="6257" width="8" style="316" bestFit="1" customWidth="1"/>
    <col min="6258" max="6258" width="12.140625" style="316" bestFit="1" customWidth="1"/>
    <col min="6259" max="6259" width="8" style="316" bestFit="1" customWidth="1"/>
    <col min="6260" max="6260" width="12.140625" style="316" bestFit="1" customWidth="1"/>
    <col min="6261" max="6261" width="8" style="316" bestFit="1" customWidth="1"/>
    <col min="6262" max="6262" width="12.140625" style="316" bestFit="1" customWidth="1"/>
    <col min="6263" max="6263" width="8" style="316" bestFit="1" customWidth="1"/>
    <col min="6264" max="6264" width="11.140625" style="316" bestFit="1" customWidth="1"/>
    <col min="6265" max="6265" width="8" style="316" bestFit="1" customWidth="1"/>
    <col min="6266" max="6266" width="12.140625" style="316" bestFit="1" customWidth="1"/>
    <col min="6267" max="6267" width="8" style="316" bestFit="1" customWidth="1"/>
    <col min="6268" max="6268" width="12.140625" style="316" bestFit="1" customWidth="1"/>
    <col min="6269" max="6269" width="8" style="316" bestFit="1" customWidth="1"/>
    <col min="6270" max="6270" width="12.140625" style="316" bestFit="1" customWidth="1"/>
    <col min="6271" max="6271" width="8" style="316" bestFit="1" customWidth="1"/>
    <col min="6272" max="6272" width="12.140625" style="316" bestFit="1" customWidth="1"/>
    <col min="6273" max="6273" width="8" style="316" bestFit="1" customWidth="1"/>
    <col min="6274" max="6274" width="12.140625" style="316" bestFit="1" customWidth="1"/>
    <col min="6275" max="6275" width="8" style="316" bestFit="1" customWidth="1"/>
    <col min="6276" max="6276" width="11.140625" style="316" bestFit="1" customWidth="1"/>
    <col min="6277" max="6277" width="8" style="316" bestFit="1" customWidth="1"/>
    <col min="6278" max="6278" width="12.140625" style="316" bestFit="1" customWidth="1"/>
    <col min="6279" max="6279" width="8" style="316" bestFit="1" customWidth="1"/>
    <col min="6280" max="6280" width="12.140625" style="316" bestFit="1" customWidth="1"/>
    <col min="6281" max="6281" width="8" style="316" bestFit="1" customWidth="1"/>
    <col min="6282" max="6282" width="12.140625" style="316" bestFit="1" customWidth="1"/>
    <col min="6283" max="6283" width="8" style="316" bestFit="1" customWidth="1"/>
    <col min="6284" max="6284" width="12.140625" style="316" bestFit="1" customWidth="1"/>
    <col min="6285" max="6285" width="8" style="316" bestFit="1" customWidth="1"/>
    <col min="6286" max="6286" width="12.140625" style="316" bestFit="1" customWidth="1"/>
    <col min="6287" max="6287" width="8" style="316" bestFit="1" customWidth="1"/>
    <col min="6288" max="6288" width="12.140625" style="316" bestFit="1" customWidth="1"/>
    <col min="6289" max="6289" width="4" style="316" bestFit="1" customWidth="1"/>
    <col min="6290" max="6290" width="12.140625" style="316" bestFit="1" customWidth="1"/>
    <col min="6291" max="6291" width="8" style="316" bestFit="1" customWidth="1"/>
    <col min="6292" max="6292" width="11.140625" style="316" bestFit="1" customWidth="1"/>
    <col min="6293" max="6293" width="8" style="316" bestFit="1" customWidth="1"/>
    <col min="6294" max="6294" width="10.140625" style="316" bestFit="1" customWidth="1"/>
    <col min="6295" max="6295" width="8" style="316" bestFit="1" customWidth="1"/>
    <col min="6296" max="6296" width="12.140625" style="316" bestFit="1" customWidth="1"/>
    <col min="6297" max="6297" width="8" style="316" bestFit="1" customWidth="1"/>
    <col min="6298" max="6298" width="11.140625" style="316" bestFit="1" customWidth="1"/>
    <col min="6299" max="6299" width="8" style="316" bestFit="1" customWidth="1"/>
    <col min="6300" max="6300" width="11.140625" style="316" bestFit="1" customWidth="1"/>
    <col min="6301" max="6301" width="8" style="316" bestFit="1" customWidth="1"/>
    <col min="6302" max="6302" width="11.140625" style="316" bestFit="1" customWidth="1"/>
    <col min="6303" max="6303" width="8" style="316" bestFit="1" customWidth="1"/>
    <col min="6304" max="6304" width="12.140625" style="316" bestFit="1" customWidth="1"/>
    <col min="6305" max="6305" width="8" style="316" bestFit="1" customWidth="1"/>
    <col min="6306" max="6306" width="12.140625" style="316" bestFit="1" customWidth="1"/>
    <col min="6307" max="6307" width="8" style="316" bestFit="1" customWidth="1"/>
    <col min="6308" max="6400" width="9.140625" style="316"/>
    <col min="6401" max="6401" width="50.7109375" style="316" bestFit="1" customWidth="1"/>
    <col min="6402" max="6402" width="12.42578125" style="316" bestFit="1" customWidth="1"/>
    <col min="6403" max="6403" width="8" style="316" bestFit="1" customWidth="1"/>
    <col min="6404" max="6404" width="12.140625" style="316" bestFit="1" customWidth="1"/>
    <col min="6405" max="6405" width="8" style="316" bestFit="1" customWidth="1"/>
    <col min="6406" max="6406" width="12.140625" style="316" bestFit="1" customWidth="1"/>
    <col min="6407" max="6407" width="8" style="316" bestFit="1" customWidth="1"/>
    <col min="6408" max="6408" width="12.140625" style="316" bestFit="1" customWidth="1"/>
    <col min="6409" max="6409" width="8" style="316" bestFit="1" customWidth="1"/>
    <col min="6410" max="6410" width="12.140625" style="316" bestFit="1" customWidth="1"/>
    <col min="6411" max="6411" width="8" style="316" bestFit="1" customWidth="1"/>
    <col min="6412" max="6412" width="12.140625" style="316" bestFit="1" customWidth="1"/>
    <col min="6413" max="6413" width="8" style="316" bestFit="1" customWidth="1"/>
    <col min="6414" max="6414" width="12.140625" style="316" bestFit="1" customWidth="1"/>
    <col min="6415" max="6415" width="8" style="316" bestFit="1" customWidth="1"/>
    <col min="6416" max="6416" width="12.7109375" style="316" bestFit="1" customWidth="1"/>
    <col min="6417" max="6417" width="8" style="316" bestFit="1" customWidth="1"/>
    <col min="6418" max="6418" width="11.140625" style="316" bestFit="1" customWidth="1"/>
    <col min="6419" max="6419" width="8" style="316" bestFit="1" customWidth="1"/>
    <col min="6420" max="6420" width="12.140625" style="316" bestFit="1" customWidth="1"/>
    <col min="6421" max="6421" width="8" style="316" bestFit="1" customWidth="1"/>
    <col min="6422" max="6422" width="12.7109375" style="316" bestFit="1" customWidth="1"/>
    <col min="6423" max="6423" width="8" style="316" bestFit="1" customWidth="1"/>
    <col min="6424" max="6424" width="12.140625" style="316" bestFit="1" customWidth="1"/>
    <col min="6425" max="6425" width="8" style="316" bestFit="1" customWidth="1"/>
    <col min="6426" max="6426" width="12.140625" style="316" bestFit="1" customWidth="1"/>
    <col min="6427" max="6427" width="8" style="316" bestFit="1" customWidth="1"/>
    <col min="6428" max="6428" width="12.140625" style="316" bestFit="1" customWidth="1"/>
    <col min="6429" max="6429" width="8" style="316" bestFit="1" customWidth="1"/>
    <col min="6430" max="6430" width="12.140625" style="316" bestFit="1" customWidth="1"/>
    <col min="6431" max="6431" width="8" style="316" bestFit="1" customWidth="1"/>
    <col min="6432" max="6432" width="12.140625" style="316" bestFit="1" customWidth="1"/>
    <col min="6433" max="6433" width="8" style="316" bestFit="1" customWidth="1"/>
    <col min="6434" max="6434" width="12.140625" style="316" bestFit="1" customWidth="1"/>
    <col min="6435" max="6435" width="8" style="316" bestFit="1" customWidth="1"/>
    <col min="6436" max="6436" width="12.140625" style="316" bestFit="1" customWidth="1"/>
    <col min="6437" max="6437" width="8" style="316" bestFit="1" customWidth="1"/>
    <col min="6438" max="6438" width="12.140625" style="316" bestFit="1" customWidth="1"/>
    <col min="6439" max="6439" width="8" style="316" bestFit="1" customWidth="1"/>
    <col min="6440" max="6440" width="12.140625" style="316" bestFit="1" customWidth="1"/>
    <col min="6441" max="6441" width="8" style="316" bestFit="1" customWidth="1"/>
    <col min="6442" max="6442" width="11.140625" style="316" bestFit="1" customWidth="1"/>
    <col min="6443" max="6443" width="8" style="316" bestFit="1" customWidth="1"/>
    <col min="6444" max="6444" width="12.140625" style="316" bestFit="1" customWidth="1"/>
    <col min="6445" max="6445" width="8" style="316" bestFit="1" customWidth="1"/>
    <col min="6446" max="6446" width="12.140625" style="316" bestFit="1" customWidth="1"/>
    <col min="6447" max="6447" width="8" style="316" bestFit="1" customWidth="1"/>
    <col min="6448" max="6448" width="12.140625" style="316" bestFit="1" customWidth="1"/>
    <col min="6449" max="6449" width="8" style="316" bestFit="1" customWidth="1"/>
    <col min="6450" max="6450" width="12.140625" style="316" bestFit="1" customWidth="1"/>
    <col min="6451" max="6451" width="8" style="316" bestFit="1" customWidth="1"/>
    <col min="6452" max="6452" width="12.140625" style="316" bestFit="1" customWidth="1"/>
    <col min="6453" max="6453" width="8" style="316" bestFit="1" customWidth="1"/>
    <col min="6454" max="6454" width="12.140625" style="316" bestFit="1" customWidth="1"/>
    <col min="6455" max="6455" width="8" style="316" bestFit="1" customWidth="1"/>
    <col min="6456" max="6456" width="12.140625" style="316" bestFit="1" customWidth="1"/>
    <col min="6457" max="6457" width="8" style="316" bestFit="1" customWidth="1"/>
    <col min="6458" max="6458" width="12.140625" style="316" bestFit="1" customWidth="1"/>
    <col min="6459" max="6459" width="8" style="316" bestFit="1" customWidth="1"/>
    <col min="6460" max="6460" width="12.140625" style="316" bestFit="1" customWidth="1"/>
    <col min="6461" max="6461" width="8" style="316" bestFit="1" customWidth="1"/>
    <col min="6462" max="6462" width="12.140625" style="316" bestFit="1" customWidth="1"/>
    <col min="6463" max="6463" width="8" style="316" bestFit="1" customWidth="1"/>
    <col min="6464" max="6464" width="12.140625" style="316" bestFit="1" customWidth="1"/>
    <col min="6465" max="6465" width="8" style="316" bestFit="1" customWidth="1"/>
    <col min="6466" max="6466" width="12.140625" style="316" bestFit="1" customWidth="1"/>
    <col min="6467" max="6467" width="8" style="316" bestFit="1" customWidth="1"/>
    <col min="6468" max="6468" width="12.140625" style="316" bestFit="1" customWidth="1"/>
    <col min="6469" max="6469" width="8" style="316" bestFit="1" customWidth="1"/>
    <col min="6470" max="6470" width="12.140625" style="316" bestFit="1" customWidth="1"/>
    <col min="6471" max="6471" width="8" style="316" bestFit="1" customWidth="1"/>
    <col min="6472" max="6472" width="12.7109375" style="316" bestFit="1" customWidth="1"/>
    <col min="6473" max="6473" width="8" style="316" bestFit="1" customWidth="1"/>
    <col min="6474" max="6474" width="12.140625" style="316" bestFit="1" customWidth="1"/>
    <col min="6475" max="6475" width="8" style="316" bestFit="1" customWidth="1"/>
    <col min="6476" max="6476" width="12.140625" style="316" bestFit="1" customWidth="1"/>
    <col min="6477" max="6477" width="8" style="316" bestFit="1" customWidth="1"/>
    <col min="6478" max="6478" width="12.140625" style="316" bestFit="1" customWidth="1"/>
    <col min="6479" max="6479" width="9" style="316" bestFit="1" customWidth="1"/>
    <col min="6480" max="6480" width="12.140625" style="316" bestFit="1" customWidth="1"/>
    <col min="6481" max="6481" width="8" style="316" bestFit="1" customWidth="1"/>
    <col min="6482" max="6482" width="12.140625" style="316" bestFit="1" customWidth="1"/>
    <col min="6483" max="6483" width="9" style="316" bestFit="1" customWidth="1"/>
    <col min="6484" max="6484" width="12.140625" style="316" bestFit="1" customWidth="1"/>
    <col min="6485" max="6485" width="8" style="316" bestFit="1" customWidth="1"/>
    <col min="6486" max="6486" width="12.140625" style="316" bestFit="1" customWidth="1"/>
    <col min="6487" max="6487" width="8" style="316" bestFit="1" customWidth="1"/>
    <col min="6488" max="6488" width="12.140625" style="316" bestFit="1" customWidth="1"/>
    <col min="6489" max="6489" width="8" style="316" bestFit="1" customWidth="1"/>
    <col min="6490" max="6490" width="12.140625" style="316" bestFit="1" customWidth="1"/>
    <col min="6491" max="6491" width="8" style="316" bestFit="1" customWidth="1"/>
    <col min="6492" max="6492" width="12.140625" style="316" bestFit="1" customWidth="1"/>
    <col min="6493" max="6493" width="8" style="316" bestFit="1" customWidth="1"/>
    <col min="6494" max="6494" width="12.140625" style="316" bestFit="1" customWidth="1"/>
    <col min="6495" max="6495" width="7" style="316" bestFit="1" customWidth="1"/>
    <col min="6496" max="6496" width="12.140625" style="316" bestFit="1" customWidth="1"/>
    <col min="6497" max="6497" width="8" style="316" bestFit="1" customWidth="1"/>
    <col min="6498" max="6498" width="12.140625" style="316" bestFit="1" customWidth="1"/>
    <col min="6499" max="6499" width="8" style="316" bestFit="1" customWidth="1"/>
    <col min="6500" max="6500" width="12.140625" style="316" bestFit="1" customWidth="1"/>
    <col min="6501" max="6501" width="8" style="316" bestFit="1" customWidth="1"/>
    <col min="6502" max="6502" width="12.140625" style="316" bestFit="1" customWidth="1"/>
    <col min="6503" max="6503" width="8" style="316" bestFit="1" customWidth="1"/>
    <col min="6504" max="6504" width="12.140625" style="316" bestFit="1" customWidth="1"/>
    <col min="6505" max="6505" width="8" style="316" bestFit="1" customWidth="1"/>
    <col min="6506" max="6506" width="12.140625" style="316" bestFit="1" customWidth="1"/>
    <col min="6507" max="6507" width="8" style="316" bestFit="1" customWidth="1"/>
    <col min="6508" max="6508" width="12.140625" style="316" bestFit="1" customWidth="1"/>
    <col min="6509" max="6509" width="8" style="316" bestFit="1" customWidth="1"/>
    <col min="6510" max="6510" width="12.140625" style="316" bestFit="1" customWidth="1"/>
    <col min="6511" max="6511" width="8" style="316" bestFit="1" customWidth="1"/>
    <col min="6512" max="6512" width="12.140625" style="316" bestFit="1" customWidth="1"/>
    <col min="6513" max="6513" width="8" style="316" bestFit="1" customWidth="1"/>
    <col min="6514" max="6514" width="12.140625" style="316" bestFit="1" customWidth="1"/>
    <col min="6515" max="6515" width="8" style="316" bestFit="1" customWidth="1"/>
    <col min="6516" max="6516" width="12.140625" style="316" bestFit="1" customWidth="1"/>
    <col min="6517" max="6517" width="8" style="316" bestFit="1" customWidth="1"/>
    <col min="6518" max="6518" width="12.140625" style="316" bestFit="1" customWidth="1"/>
    <col min="6519" max="6519" width="8" style="316" bestFit="1" customWidth="1"/>
    <col min="6520" max="6520" width="11.140625" style="316" bestFit="1" customWidth="1"/>
    <col min="6521" max="6521" width="8" style="316" bestFit="1" customWidth="1"/>
    <col min="6522" max="6522" width="12.140625" style="316" bestFit="1" customWidth="1"/>
    <col min="6523" max="6523" width="8" style="316" bestFit="1" customWidth="1"/>
    <col min="6524" max="6524" width="12.140625" style="316" bestFit="1" customWidth="1"/>
    <col min="6525" max="6525" width="8" style="316" bestFit="1" customWidth="1"/>
    <col min="6526" max="6526" width="12.140625" style="316" bestFit="1" customWidth="1"/>
    <col min="6527" max="6527" width="8" style="316" bestFit="1" customWidth="1"/>
    <col min="6528" max="6528" width="12.140625" style="316" bestFit="1" customWidth="1"/>
    <col min="6529" max="6529" width="8" style="316" bestFit="1" customWidth="1"/>
    <col min="6530" max="6530" width="12.140625" style="316" bestFit="1" customWidth="1"/>
    <col min="6531" max="6531" width="8" style="316" bestFit="1" customWidth="1"/>
    <col min="6532" max="6532" width="11.140625" style="316" bestFit="1" customWidth="1"/>
    <col min="6533" max="6533" width="8" style="316" bestFit="1" customWidth="1"/>
    <col min="6534" max="6534" width="12.140625" style="316" bestFit="1" customWidth="1"/>
    <col min="6535" max="6535" width="8" style="316" bestFit="1" customWidth="1"/>
    <col min="6536" max="6536" width="12.140625" style="316" bestFit="1" customWidth="1"/>
    <col min="6537" max="6537" width="8" style="316" bestFit="1" customWidth="1"/>
    <col min="6538" max="6538" width="12.140625" style="316" bestFit="1" customWidth="1"/>
    <col min="6539" max="6539" width="8" style="316" bestFit="1" customWidth="1"/>
    <col min="6540" max="6540" width="12.140625" style="316" bestFit="1" customWidth="1"/>
    <col min="6541" max="6541" width="8" style="316" bestFit="1" customWidth="1"/>
    <col min="6542" max="6542" width="12.140625" style="316" bestFit="1" customWidth="1"/>
    <col min="6543" max="6543" width="8" style="316" bestFit="1" customWidth="1"/>
    <col min="6544" max="6544" width="12.140625" style="316" bestFit="1" customWidth="1"/>
    <col min="6545" max="6545" width="4" style="316" bestFit="1" customWidth="1"/>
    <col min="6546" max="6546" width="12.140625" style="316" bestFit="1" customWidth="1"/>
    <col min="6547" max="6547" width="8" style="316" bestFit="1" customWidth="1"/>
    <col min="6548" max="6548" width="11.140625" style="316" bestFit="1" customWidth="1"/>
    <col min="6549" max="6549" width="8" style="316" bestFit="1" customWidth="1"/>
    <col min="6550" max="6550" width="10.140625" style="316" bestFit="1" customWidth="1"/>
    <col min="6551" max="6551" width="8" style="316" bestFit="1" customWidth="1"/>
    <col min="6552" max="6552" width="12.140625" style="316" bestFit="1" customWidth="1"/>
    <col min="6553" max="6553" width="8" style="316" bestFit="1" customWidth="1"/>
    <col min="6554" max="6554" width="11.140625" style="316" bestFit="1" customWidth="1"/>
    <col min="6555" max="6555" width="8" style="316" bestFit="1" customWidth="1"/>
    <col min="6556" max="6556" width="11.140625" style="316" bestFit="1" customWidth="1"/>
    <col min="6557" max="6557" width="8" style="316" bestFit="1" customWidth="1"/>
    <col min="6558" max="6558" width="11.140625" style="316" bestFit="1" customWidth="1"/>
    <col min="6559" max="6559" width="8" style="316" bestFit="1" customWidth="1"/>
    <col min="6560" max="6560" width="12.140625" style="316" bestFit="1" customWidth="1"/>
    <col min="6561" max="6561" width="8" style="316" bestFit="1" customWidth="1"/>
    <col min="6562" max="6562" width="12.140625" style="316" bestFit="1" customWidth="1"/>
    <col min="6563" max="6563" width="8" style="316" bestFit="1" customWidth="1"/>
    <col min="6564" max="6656" width="9.140625" style="316"/>
    <col min="6657" max="6657" width="50.7109375" style="316" bestFit="1" customWidth="1"/>
    <col min="6658" max="6658" width="12.42578125" style="316" bestFit="1" customWidth="1"/>
    <col min="6659" max="6659" width="8" style="316" bestFit="1" customWidth="1"/>
    <col min="6660" max="6660" width="12.140625" style="316" bestFit="1" customWidth="1"/>
    <col min="6661" max="6661" width="8" style="316" bestFit="1" customWidth="1"/>
    <col min="6662" max="6662" width="12.140625" style="316" bestFit="1" customWidth="1"/>
    <col min="6663" max="6663" width="8" style="316" bestFit="1" customWidth="1"/>
    <col min="6664" max="6664" width="12.140625" style="316" bestFit="1" customWidth="1"/>
    <col min="6665" max="6665" width="8" style="316" bestFit="1" customWidth="1"/>
    <col min="6666" max="6666" width="12.140625" style="316" bestFit="1" customWidth="1"/>
    <col min="6667" max="6667" width="8" style="316" bestFit="1" customWidth="1"/>
    <col min="6668" max="6668" width="12.140625" style="316" bestFit="1" customWidth="1"/>
    <col min="6669" max="6669" width="8" style="316" bestFit="1" customWidth="1"/>
    <col min="6670" max="6670" width="12.140625" style="316" bestFit="1" customWidth="1"/>
    <col min="6671" max="6671" width="8" style="316" bestFit="1" customWidth="1"/>
    <col min="6672" max="6672" width="12.7109375" style="316" bestFit="1" customWidth="1"/>
    <col min="6673" max="6673" width="8" style="316" bestFit="1" customWidth="1"/>
    <col min="6674" max="6674" width="11.140625" style="316" bestFit="1" customWidth="1"/>
    <col min="6675" max="6675" width="8" style="316" bestFit="1" customWidth="1"/>
    <col min="6676" max="6676" width="12.140625" style="316" bestFit="1" customWidth="1"/>
    <col min="6677" max="6677" width="8" style="316" bestFit="1" customWidth="1"/>
    <col min="6678" max="6678" width="12.7109375" style="316" bestFit="1" customWidth="1"/>
    <col min="6679" max="6679" width="8" style="316" bestFit="1" customWidth="1"/>
    <col min="6680" max="6680" width="12.140625" style="316" bestFit="1" customWidth="1"/>
    <col min="6681" max="6681" width="8" style="316" bestFit="1" customWidth="1"/>
    <col min="6682" max="6682" width="12.140625" style="316" bestFit="1" customWidth="1"/>
    <col min="6683" max="6683" width="8" style="316" bestFit="1" customWidth="1"/>
    <col min="6684" max="6684" width="12.140625" style="316" bestFit="1" customWidth="1"/>
    <col min="6685" max="6685" width="8" style="316" bestFit="1" customWidth="1"/>
    <col min="6686" max="6686" width="12.140625" style="316" bestFit="1" customWidth="1"/>
    <col min="6687" max="6687" width="8" style="316" bestFit="1" customWidth="1"/>
    <col min="6688" max="6688" width="12.140625" style="316" bestFit="1" customWidth="1"/>
    <col min="6689" max="6689" width="8" style="316" bestFit="1" customWidth="1"/>
    <col min="6690" max="6690" width="12.140625" style="316" bestFit="1" customWidth="1"/>
    <col min="6691" max="6691" width="8" style="316" bestFit="1" customWidth="1"/>
    <col min="6692" max="6692" width="12.140625" style="316" bestFit="1" customWidth="1"/>
    <col min="6693" max="6693" width="8" style="316" bestFit="1" customWidth="1"/>
    <col min="6694" max="6694" width="12.140625" style="316" bestFit="1" customWidth="1"/>
    <col min="6695" max="6695" width="8" style="316" bestFit="1" customWidth="1"/>
    <col min="6696" max="6696" width="12.140625" style="316" bestFit="1" customWidth="1"/>
    <col min="6697" max="6697" width="8" style="316" bestFit="1" customWidth="1"/>
    <col min="6698" max="6698" width="11.140625" style="316" bestFit="1" customWidth="1"/>
    <col min="6699" max="6699" width="8" style="316" bestFit="1" customWidth="1"/>
    <col min="6700" max="6700" width="12.140625" style="316" bestFit="1" customWidth="1"/>
    <col min="6701" max="6701" width="8" style="316" bestFit="1" customWidth="1"/>
    <col min="6702" max="6702" width="12.140625" style="316" bestFit="1" customWidth="1"/>
    <col min="6703" max="6703" width="8" style="316" bestFit="1" customWidth="1"/>
    <col min="6704" max="6704" width="12.140625" style="316" bestFit="1" customWidth="1"/>
    <col min="6705" max="6705" width="8" style="316" bestFit="1" customWidth="1"/>
    <col min="6706" max="6706" width="12.140625" style="316" bestFit="1" customWidth="1"/>
    <col min="6707" max="6707" width="8" style="316" bestFit="1" customWidth="1"/>
    <col min="6708" max="6708" width="12.140625" style="316" bestFit="1" customWidth="1"/>
    <col min="6709" max="6709" width="8" style="316" bestFit="1" customWidth="1"/>
    <col min="6710" max="6710" width="12.140625" style="316" bestFit="1" customWidth="1"/>
    <col min="6711" max="6711" width="8" style="316" bestFit="1" customWidth="1"/>
    <col min="6712" max="6712" width="12.140625" style="316" bestFit="1" customWidth="1"/>
    <col min="6713" max="6713" width="8" style="316" bestFit="1" customWidth="1"/>
    <col min="6714" max="6714" width="12.140625" style="316" bestFit="1" customWidth="1"/>
    <col min="6715" max="6715" width="8" style="316" bestFit="1" customWidth="1"/>
    <col min="6716" max="6716" width="12.140625" style="316" bestFit="1" customWidth="1"/>
    <col min="6717" max="6717" width="8" style="316" bestFit="1" customWidth="1"/>
    <col min="6718" max="6718" width="12.140625" style="316" bestFit="1" customWidth="1"/>
    <col min="6719" max="6719" width="8" style="316" bestFit="1" customWidth="1"/>
    <col min="6720" max="6720" width="12.140625" style="316" bestFit="1" customWidth="1"/>
    <col min="6721" max="6721" width="8" style="316" bestFit="1" customWidth="1"/>
    <col min="6722" max="6722" width="12.140625" style="316" bestFit="1" customWidth="1"/>
    <col min="6723" max="6723" width="8" style="316" bestFit="1" customWidth="1"/>
    <col min="6724" max="6724" width="12.140625" style="316" bestFit="1" customWidth="1"/>
    <col min="6725" max="6725" width="8" style="316" bestFit="1" customWidth="1"/>
    <col min="6726" max="6726" width="12.140625" style="316" bestFit="1" customWidth="1"/>
    <col min="6727" max="6727" width="8" style="316" bestFit="1" customWidth="1"/>
    <col min="6728" max="6728" width="12.7109375" style="316" bestFit="1" customWidth="1"/>
    <col min="6729" max="6729" width="8" style="316" bestFit="1" customWidth="1"/>
    <col min="6730" max="6730" width="12.140625" style="316" bestFit="1" customWidth="1"/>
    <col min="6731" max="6731" width="8" style="316" bestFit="1" customWidth="1"/>
    <col min="6732" max="6732" width="12.140625" style="316" bestFit="1" customWidth="1"/>
    <col min="6733" max="6733" width="8" style="316" bestFit="1" customWidth="1"/>
    <col min="6734" max="6734" width="12.140625" style="316" bestFit="1" customWidth="1"/>
    <col min="6735" max="6735" width="9" style="316" bestFit="1" customWidth="1"/>
    <col min="6736" max="6736" width="12.140625" style="316" bestFit="1" customWidth="1"/>
    <col min="6737" max="6737" width="8" style="316" bestFit="1" customWidth="1"/>
    <col min="6738" max="6738" width="12.140625" style="316" bestFit="1" customWidth="1"/>
    <col min="6739" max="6739" width="9" style="316" bestFit="1" customWidth="1"/>
    <col min="6740" max="6740" width="12.140625" style="316" bestFit="1" customWidth="1"/>
    <col min="6741" max="6741" width="8" style="316" bestFit="1" customWidth="1"/>
    <col min="6742" max="6742" width="12.140625" style="316" bestFit="1" customWidth="1"/>
    <col min="6743" max="6743" width="8" style="316" bestFit="1" customWidth="1"/>
    <col min="6744" max="6744" width="12.140625" style="316" bestFit="1" customWidth="1"/>
    <col min="6745" max="6745" width="8" style="316" bestFit="1" customWidth="1"/>
    <col min="6746" max="6746" width="12.140625" style="316" bestFit="1" customWidth="1"/>
    <col min="6747" max="6747" width="8" style="316" bestFit="1" customWidth="1"/>
    <col min="6748" max="6748" width="12.140625" style="316" bestFit="1" customWidth="1"/>
    <col min="6749" max="6749" width="8" style="316" bestFit="1" customWidth="1"/>
    <col min="6750" max="6750" width="12.140625" style="316" bestFit="1" customWidth="1"/>
    <col min="6751" max="6751" width="7" style="316" bestFit="1" customWidth="1"/>
    <col min="6752" max="6752" width="12.140625" style="316" bestFit="1" customWidth="1"/>
    <col min="6753" max="6753" width="8" style="316" bestFit="1" customWidth="1"/>
    <col min="6754" max="6754" width="12.140625" style="316" bestFit="1" customWidth="1"/>
    <col min="6755" max="6755" width="8" style="316" bestFit="1" customWidth="1"/>
    <col min="6756" max="6756" width="12.140625" style="316" bestFit="1" customWidth="1"/>
    <col min="6757" max="6757" width="8" style="316" bestFit="1" customWidth="1"/>
    <col min="6758" max="6758" width="12.140625" style="316" bestFit="1" customWidth="1"/>
    <col min="6759" max="6759" width="8" style="316" bestFit="1" customWidth="1"/>
    <col min="6760" max="6760" width="12.140625" style="316" bestFit="1" customWidth="1"/>
    <col min="6761" max="6761" width="8" style="316" bestFit="1" customWidth="1"/>
    <col min="6762" max="6762" width="12.140625" style="316" bestFit="1" customWidth="1"/>
    <col min="6763" max="6763" width="8" style="316" bestFit="1" customWidth="1"/>
    <col min="6764" max="6764" width="12.140625" style="316" bestFit="1" customWidth="1"/>
    <col min="6765" max="6765" width="8" style="316" bestFit="1" customWidth="1"/>
    <col min="6766" max="6766" width="12.140625" style="316" bestFit="1" customWidth="1"/>
    <col min="6767" max="6767" width="8" style="316" bestFit="1" customWidth="1"/>
    <col min="6768" max="6768" width="12.140625" style="316" bestFit="1" customWidth="1"/>
    <col min="6769" max="6769" width="8" style="316" bestFit="1" customWidth="1"/>
    <col min="6770" max="6770" width="12.140625" style="316" bestFit="1" customWidth="1"/>
    <col min="6771" max="6771" width="8" style="316" bestFit="1" customWidth="1"/>
    <col min="6772" max="6772" width="12.140625" style="316" bestFit="1" customWidth="1"/>
    <col min="6773" max="6773" width="8" style="316" bestFit="1" customWidth="1"/>
    <col min="6774" max="6774" width="12.140625" style="316" bestFit="1" customWidth="1"/>
    <col min="6775" max="6775" width="8" style="316" bestFit="1" customWidth="1"/>
    <col min="6776" max="6776" width="11.140625" style="316" bestFit="1" customWidth="1"/>
    <col min="6777" max="6777" width="8" style="316" bestFit="1" customWidth="1"/>
    <col min="6778" max="6778" width="12.140625" style="316" bestFit="1" customWidth="1"/>
    <col min="6779" max="6779" width="8" style="316" bestFit="1" customWidth="1"/>
    <col min="6780" max="6780" width="12.140625" style="316" bestFit="1" customWidth="1"/>
    <col min="6781" max="6781" width="8" style="316" bestFit="1" customWidth="1"/>
    <col min="6782" max="6782" width="12.140625" style="316" bestFit="1" customWidth="1"/>
    <col min="6783" max="6783" width="8" style="316" bestFit="1" customWidth="1"/>
    <col min="6784" max="6784" width="12.140625" style="316" bestFit="1" customWidth="1"/>
    <col min="6785" max="6785" width="8" style="316" bestFit="1" customWidth="1"/>
    <col min="6786" max="6786" width="12.140625" style="316" bestFit="1" customWidth="1"/>
    <col min="6787" max="6787" width="8" style="316" bestFit="1" customWidth="1"/>
    <col min="6788" max="6788" width="11.140625" style="316" bestFit="1" customWidth="1"/>
    <col min="6789" max="6789" width="8" style="316" bestFit="1" customWidth="1"/>
    <col min="6790" max="6790" width="12.140625" style="316" bestFit="1" customWidth="1"/>
    <col min="6791" max="6791" width="8" style="316" bestFit="1" customWidth="1"/>
    <col min="6792" max="6792" width="12.140625" style="316" bestFit="1" customWidth="1"/>
    <col min="6793" max="6793" width="8" style="316" bestFit="1" customWidth="1"/>
    <col min="6794" max="6794" width="12.140625" style="316" bestFit="1" customWidth="1"/>
    <col min="6795" max="6795" width="8" style="316" bestFit="1" customWidth="1"/>
    <col min="6796" max="6796" width="12.140625" style="316" bestFit="1" customWidth="1"/>
    <col min="6797" max="6797" width="8" style="316" bestFit="1" customWidth="1"/>
    <col min="6798" max="6798" width="12.140625" style="316" bestFit="1" customWidth="1"/>
    <col min="6799" max="6799" width="8" style="316" bestFit="1" customWidth="1"/>
    <col min="6800" max="6800" width="12.140625" style="316" bestFit="1" customWidth="1"/>
    <col min="6801" max="6801" width="4" style="316" bestFit="1" customWidth="1"/>
    <col min="6802" max="6802" width="12.140625" style="316" bestFit="1" customWidth="1"/>
    <col min="6803" max="6803" width="8" style="316" bestFit="1" customWidth="1"/>
    <col min="6804" max="6804" width="11.140625" style="316" bestFit="1" customWidth="1"/>
    <col min="6805" max="6805" width="8" style="316" bestFit="1" customWidth="1"/>
    <col min="6806" max="6806" width="10.140625" style="316" bestFit="1" customWidth="1"/>
    <col min="6807" max="6807" width="8" style="316" bestFit="1" customWidth="1"/>
    <col min="6808" max="6808" width="12.140625" style="316" bestFit="1" customWidth="1"/>
    <col min="6809" max="6809" width="8" style="316" bestFit="1" customWidth="1"/>
    <col min="6810" max="6810" width="11.140625" style="316" bestFit="1" customWidth="1"/>
    <col min="6811" max="6811" width="8" style="316" bestFit="1" customWidth="1"/>
    <col min="6812" max="6812" width="11.140625" style="316" bestFit="1" customWidth="1"/>
    <col min="6813" max="6813" width="8" style="316" bestFit="1" customWidth="1"/>
    <col min="6814" max="6814" width="11.140625" style="316" bestFit="1" customWidth="1"/>
    <col min="6815" max="6815" width="8" style="316" bestFit="1" customWidth="1"/>
    <col min="6816" max="6816" width="12.140625" style="316" bestFit="1" customWidth="1"/>
    <col min="6817" max="6817" width="8" style="316" bestFit="1" customWidth="1"/>
    <col min="6818" max="6818" width="12.140625" style="316" bestFit="1" customWidth="1"/>
    <col min="6819" max="6819" width="8" style="316" bestFit="1" customWidth="1"/>
    <col min="6820" max="6912" width="9.140625" style="316"/>
    <col min="6913" max="6913" width="50.7109375" style="316" bestFit="1" customWidth="1"/>
    <col min="6914" max="6914" width="12.42578125" style="316" bestFit="1" customWidth="1"/>
    <col min="6915" max="6915" width="8" style="316" bestFit="1" customWidth="1"/>
    <col min="6916" max="6916" width="12.140625" style="316" bestFit="1" customWidth="1"/>
    <col min="6917" max="6917" width="8" style="316" bestFit="1" customWidth="1"/>
    <col min="6918" max="6918" width="12.140625" style="316" bestFit="1" customWidth="1"/>
    <col min="6919" max="6919" width="8" style="316" bestFit="1" customWidth="1"/>
    <col min="6920" max="6920" width="12.140625" style="316" bestFit="1" customWidth="1"/>
    <col min="6921" max="6921" width="8" style="316" bestFit="1" customWidth="1"/>
    <col min="6922" max="6922" width="12.140625" style="316" bestFit="1" customWidth="1"/>
    <col min="6923" max="6923" width="8" style="316" bestFit="1" customWidth="1"/>
    <col min="6924" max="6924" width="12.140625" style="316" bestFit="1" customWidth="1"/>
    <col min="6925" max="6925" width="8" style="316" bestFit="1" customWidth="1"/>
    <col min="6926" max="6926" width="12.140625" style="316" bestFit="1" customWidth="1"/>
    <col min="6927" max="6927" width="8" style="316" bestFit="1" customWidth="1"/>
    <col min="6928" max="6928" width="12.7109375" style="316" bestFit="1" customWidth="1"/>
    <col min="6929" max="6929" width="8" style="316" bestFit="1" customWidth="1"/>
    <col min="6930" max="6930" width="11.140625" style="316" bestFit="1" customWidth="1"/>
    <col min="6931" max="6931" width="8" style="316" bestFit="1" customWidth="1"/>
    <col min="6932" max="6932" width="12.140625" style="316" bestFit="1" customWidth="1"/>
    <col min="6933" max="6933" width="8" style="316" bestFit="1" customWidth="1"/>
    <col min="6934" max="6934" width="12.7109375" style="316" bestFit="1" customWidth="1"/>
    <col min="6935" max="6935" width="8" style="316" bestFit="1" customWidth="1"/>
    <col min="6936" max="6936" width="12.140625" style="316" bestFit="1" customWidth="1"/>
    <col min="6937" max="6937" width="8" style="316" bestFit="1" customWidth="1"/>
    <col min="6938" max="6938" width="12.140625" style="316" bestFit="1" customWidth="1"/>
    <col min="6939" max="6939" width="8" style="316" bestFit="1" customWidth="1"/>
    <col min="6940" max="6940" width="12.140625" style="316" bestFit="1" customWidth="1"/>
    <col min="6941" max="6941" width="8" style="316" bestFit="1" customWidth="1"/>
    <col min="6942" max="6942" width="12.140625" style="316" bestFit="1" customWidth="1"/>
    <col min="6943" max="6943" width="8" style="316" bestFit="1" customWidth="1"/>
    <col min="6944" max="6944" width="12.140625" style="316" bestFit="1" customWidth="1"/>
    <col min="6945" max="6945" width="8" style="316" bestFit="1" customWidth="1"/>
    <col min="6946" max="6946" width="12.140625" style="316" bestFit="1" customWidth="1"/>
    <col min="6947" max="6947" width="8" style="316" bestFit="1" customWidth="1"/>
    <col min="6948" max="6948" width="12.140625" style="316" bestFit="1" customWidth="1"/>
    <col min="6949" max="6949" width="8" style="316" bestFit="1" customWidth="1"/>
    <col min="6950" max="6950" width="12.140625" style="316" bestFit="1" customWidth="1"/>
    <col min="6951" max="6951" width="8" style="316" bestFit="1" customWidth="1"/>
    <col min="6952" max="6952" width="12.140625" style="316" bestFit="1" customWidth="1"/>
    <col min="6953" max="6953" width="8" style="316" bestFit="1" customWidth="1"/>
    <col min="6954" max="6954" width="11.140625" style="316" bestFit="1" customWidth="1"/>
    <col min="6955" max="6955" width="8" style="316" bestFit="1" customWidth="1"/>
    <col min="6956" max="6956" width="12.140625" style="316" bestFit="1" customWidth="1"/>
    <col min="6957" max="6957" width="8" style="316" bestFit="1" customWidth="1"/>
    <col min="6958" max="6958" width="12.140625" style="316" bestFit="1" customWidth="1"/>
    <col min="6959" max="6959" width="8" style="316" bestFit="1" customWidth="1"/>
    <col min="6960" max="6960" width="12.140625" style="316" bestFit="1" customWidth="1"/>
    <col min="6961" max="6961" width="8" style="316" bestFit="1" customWidth="1"/>
    <col min="6962" max="6962" width="12.140625" style="316" bestFit="1" customWidth="1"/>
    <col min="6963" max="6963" width="8" style="316" bestFit="1" customWidth="1"/>
    <col min="6964" max="6964" width="12.140625" style="316" bestFit="1" customWidth="1"/>
    <col min="6965" max="6965" width="8" style="316" bestFit="1" customWidth="1"/>
    <col min="6966" max="6966" width="12.140625" style="316" bestFit="1" customWidth="1"/>
    <col min="6967" max="6967" width="8" style="316" bestFit="1" customWidth="1"/>
    <col min="6968" max="6968" width="12.140625" style="316" bestFit="1" customWidth="1"/>
    <col min="6969" max="6969" width="8" style="316" bestFit="1" customWidth="1"/>
    <col min="6970" max="6970" width="12.140625" style="316" bestFit="1" customWidth="1"/>
    <col min="6971" max="6971" width="8" style="316" bestFit="1" customWidth="1"/>
    <col min="6972" max="6972" width="12.140625" style="316" bestFit="1" customWidth="1"/>
    <col min="6973" max="6973" width="8" style="316" bestFit="1" customWidth="1"/>
    <col min="6974" max="6974" width="12.140625" style="316" bestFit="1" customWidth="1"/>
    <col min="6975" max="6975" width="8" style="316" bestFit="1" customWidth="1"/>
    <col min="6976" max="6976" width="12.140625" style="316" bestFit="1" customWidth="1"/>
    <col min="6977" max="6977" width="8" style="316" bestFit="1" customWidth="1"/>
    <col min="6978" max="6978" width="12.140625" style="316" bestFit="1" customWidth="1"/>
    <col min="6979" max="6979" width="8" style="316" bestFit="1" customWidth="1"/>
    <col min="6980" max="6980" width="12.140625" style="316" bestFit="1" customWidth="1"/>
    <col min="6981" max="6981" width="8" style="316" bestFit="1" customWidth="1"/>
    <col min="6982" max="6982" width="12.140625" style="316" bestFit="1" customWidth="1"/>
    <col min="6983" max="6983" width="8" style="316" bestFit="1" customWidth="1"/>
    <col min="6984" max="6984" width="12.7109375" style="316" bestFit="1" customWidth="1"/>
    <col min="6985" max="6985" width="8" style="316" bestFit="1" customWidth="1"/>
    <col min="6986" max="6986" width="12.140625" style="316" bestFit="1" customWidth="1"/>
    <col min="6987" max="6987" width="8" style="316" bestFit="1" customWidth="1"/>
    <col min="6988" max="6988" width="12.140625" style="316" bestFit="1" customWidth="1"/>
    <col min="6989" max="6989" width="8" style="316" bestFit="1" customWidth="1"/>
    <col min="6990" max="6990" width="12.140625" style="316" bestFit="1" customWidth="1"/>
    <col min="6991" max="6991" width="9" style="316" bestFit="1" customWidth="1"/>
    <col min="6992" max="6992" width="12.140625" style="316" bestFit="1" customWidth="1"/>
    <col min="6993" max="6993" width="8" style="316" bestFit="1" customWidth="1"/>
    <col min="6994" max="6994" width="12.140625" style="316" bestFit="1" customWidth="1"/>
    <col min="6995" max="6995" width="9" style="316" bestFit="1" customWidth="1"/>
    <col min="6996" max="6996" width="12.140625" style="316" bestFit="1" customWidth="1"/>
    <col min="6997" max="6997" width="8" style="316" bestFit="1" customWidth="1"/>
    <col min="6998" max="6998" width="12.140625" style="316" bestFit="1" customWidth="1"/>
    <col min="6999" max="6999" width="8" style="316" bestFit="1" customWidth="1"/>
    <col min="7000" max="7000" width="12.140625" style="316" bestFit="1" customWidth="1"/>
    <col min="7001" max="7001" width="8" style="316" bestFit="1" customWidth="1"/>
    <col min="7002" max="7002" width="12.140625" style="316" bestFit="1" customWidth="1"/>
    <col min="7003" max="7003" width="8" style="316" bestFit="1" customWidth="1"/>
    <col min="7004" max="7004" width="12.140625" style="316" bestFit="1" customWidth="1"/>
    <col min="7005" max="7005" width="8" style="316" bestFit="1" customWidth="1"/>
    <col min="7006" max="7006" width="12.140625" style="316" bestFit="1" customWidth="1"/>
    <col min="7007" max="7007" width="7" style="316" bestFit="1" customWidth="1"/>
    <col min="7008" max="7008" width="12.140625" style="316" bestFit="1" customWidth="1"/>
    <col min="7009" max="7009" width="8" style="316" bestFit="1" customWidth="1"/>
    <col min="7010" max="7010" width="12.140625" style="316" bestFit="1" customWidth="1"/>
    <col min="7011" max="7011" width="8" style="316" bestFit="1" customWidth="1"/>
    <col min="7012" max="7012" width="12.140625" style="316" bestFit="1" customWidth="1"/>
    <col min="7013" max="7013" width="8" style="316" bestFit="1" customWidth="1"/>
    <col min="7014" max="7014" width="12.140625" style="316" bestFit="1" customWidth="1"/>
    <col min="7015" max="7015" width="8" style="316" bestFit="1" customWidth="1"/>
    <col min="7016" max="7016" width="12.140625" style="316" bestFit="1" customWidth="1"/>
    <col min="7017" max="7017" width="8" style="316" bestFit="1" customWidth="1"/>
    <col min="7018" max="7018" width="12.140625" style="316" bestFit="1" customWidth="1"/>
    <col min="7019" max="7019" width="8" style="316" bestFit="1" customWidth="1"/>
    <col min="7020" max="7020" width="12.140625" style="316" bestFit="1" customWidth="1"/>
    <col min="7021" max="7021" width="8" style="316" bestFit="1" customWidth="1"/>
    <col min="7022" max="7022" width="12.140625" style="316" bestFit="1" customWidth="1"/>
    <col min="7023" max="7023" width="8" style="316" bestFit="1" customWidth="1"/>
    <col min="7024" max="7024" width="12.140625" style="316" bestFit="1" customWidth="1"/>
    <col min="7025" max="7025" width="8" style="316" bestFit="1" customWidth="1"/>
    <col min="7026" max="7026" width="12.140625" style="316" bestFit="1" customWidth="1"/>
    <col min="7027" max="7027" width="8" style="316" bestFit="1" customWidth="1"/>
    <col min="7028" max="7028" width="12.140625" style="316" bestFit="1" customWidth="1"/>
    <col min="7029" max="7029" width="8" style="316" bestFit="1" customWidth="1"/>
    <col min="7030" max="7030" width="12.140625" style="316" bestFit="1" customWidth="1"/>
    <col min="7031" max="7031" width="8" style="316" bestFit="1" customWidth="1"/>
    <col min="7032" max="7032" width="11.140625" style="316" bestFit="1" customWidth="1"/>
    <col min="7033" max="7033" width="8" style="316" bestFit="1" customWidth="1"/>
    <col min="7034" max="7034" width="12.140625" style="316" bestFit="1" customWidth="1"/>
    <col min="7035" max="7035" width="8" style="316" bestFit="1" customWidth="1"/>
    <col min="7036" max="7036" width="12.140625" style="316" bestFit="1" customWidth="1"/>
    <col min="7037" max="7037" width="8" style="316" bestFit="1" customWidth="1"/>
    <col min="7038" max="7038" width="12.140625" style="316" bestFit="1" customWidth="1"/>
    <col min="7039" max="7039" width="8" style="316" bestFit="1" customWidth="1"/>
    <col min="7040" max="7040" width="12.140625" style="316" bestFit="1" customWidth="1"/>
    <col min="7041" max="7041" width="8" style="316" bestFit="1" customWidth="1"/>
    <col min="7042" max="7042" width="12.140625" style="316" bestFit="1" customWidth="1"/>
    <col min="7043" max="7043" width="8" style="316" bestFit="1" customWidth="1"/>
    <col min="7044" max="7044" width="11.140625" style="316" bestFit="1" customWidth="1"/>
    <col min="7045" max="7045" width="8" style="316" bestFit="1" customWidth="1"/>
    <col min="7046" max="7046" width="12.140625" style="316" bestFit="1" customWidth="1"/>
    <col min="7047" max="7047" width="8" style="316" bestFit="1" customWidth="1"/>
    <col min="7048" max="7048" width="12.140625" style="316" bestFit="1" customWidth="1"/>
    <col min="7049" max="7049" width="8" style="316" bestFit="1" customWidth="1"/>
    <col min="7050" max="7050" width="12.140625" style="316" bestFit="1" customWidth="1"/>
    <col min="7051" max="7051" width="8" style="316" bestFit="1" customWidth="1"/>
    <col min="7052" max="7052" width="12.140625" style="316" bestFit="1" customWidth="1"/>
    <col min="7053" max="7053" width="8" style="316" bestFit="1" customWidth="1"/>
    <col min="7054" max="7054" width="12.140625" style="316" bestFit="1" customWidth="1"/>
    <col min="7055" max="7055" width="8" style="316" bestFit="1" customWidth="1"/>
    <col min="7056" max="7056" width="12.140625" style="316" bestFit="1" customWidth="1"/>
    <col min="7057" max="7057" width="4" style="316" bestFit="1" customWidth="1"/>
    <col min="7058" max="7058" width="12.140625" style="316" bestFit="1" customWidth="1"/>
    <col min="7059" max="7059" width="8" style="316" bestFit="1" customWidth="1"/>
    <col min="7060" max="7060" width="11.140625" style="316" bestFit="1" customWidth="1"/>
    <col min="7061" max="7061" width="8" style="316" bestFit="1" customWidth="1"/>
    <col min="7062" max="7062" width="10.140625" style="316" bestFit="1" customWidth="1"/>
    <col min="7063" max="7063" width="8" style="316" bestFit="1" customWidth="1"/>
    <col min="7064" max="7064" width="12.140625" style="316" bestFit="1" customWidth="1"/>
    <col min="7065" max="7065" width="8" style="316" bestFit="1" customWidth="1"/>
    <col min="7066" max="7066" width="11.140625" style="316" bestFit="1" customWidth="1"/>
    <col min="7067" max="7067" width="8" style="316" bestFit="1" customWidth="1"/>
    <col min="7068" max="7068" width="11.140625" style="316" bestFit="1" customWidth="1"/>
    <col min="7069" max="7069" width="8" style="316" bestFit="1" customWidth="1"/>
    <col min="7070" max="7070" width="11.140625" style="316" bestFit="1" customWidth="1"/>
    <col min="7071" max="7071" width="8" style="316" bestFit="1" customWidth="1"/>
    <col min="7072" max="7072" width="12.140625" style="316" bestFit="1" customWidth="1"/>
    <col min="7073" max="7073" width="8" style="316" bestFit="1" customWidth="1"/>
    <col min="7074" max="7074" width="12.140625" style="316" bestFit="1" customWidth="1"/>
    <col min="7075" max="7075" width="8" style="316" bestFit="1" customWidth="1"/>
    <col min="7076" max="7168" width="9.140625" style="316"/>
    <col min="7169" max="7169" width="50.7109375" style="316" bestFit="1" customWidth="1"/>
    <col min="7170" max="7170" width="12.42578125" style="316" bestFit="1" customWidth="1"/>
    <col min="7171" max="7171" width="8" style="316" bestFit="1" customWidth="1"/>
    <col min="7172" max="7172" width="12.140625" style="316" bestFit="1" customWidth="1"/>
    <col min="7173" max="7173" width="8" style="316" bestFit="1" customWidth="1"/>
    <col min="7174" max="7174" width="12.140625" style="316" bestFit="1" customWidth="1"/>
    <col min="7175" max="7175" width="8" style="316" bestFit="1" customWidth="1"/>
    <col min="7176" max="7176" width="12.140625" style="316" bestFit="1" customWidth="1"/>
    <col min="7177" max="7177" width="8" style="316" bestFit="1" customWidth="1"/>
    <col min="7178" max="7178" width="12.140625" style="316" bestFit="1" customWidth="1"/>
    <col min="7179" max="7179" width="8" style="316" bestFit="1" customWidth="1"/>
    <col min="7180" max="7180" width="12.140625" style="316" bestFit="1" customWidth="1"/>
    <col min="7181" max="7181" width="8" style="316" bestFit="1" customWidth="1"/>
    <col min="7182" max="7182" width="12.140625" style="316" bestFit="1" customWidth="1"/>
    <col min="7183" max="7183" width="8" style="316" bestFit="1" customWidth="1"/>
    <col min="7184" max="7184" width="12.7109375" style="316" bestFit="1" customWidth="1"/>
    <col min="7185" max="7185" width="8" style="316" bestFit="1" customWidth="1"/>
    <col min="7186" max="7186" width="11.140625" style="316" bestFit="1" customWidth="1"/>
    <col min="7187" max="7187" width="8" style="316" bestFit="1" customWidth="1"/>
    <col min="7188" max="7188" width="12.140625" style="316" bestFit="1" customWidth="1"/>
    <col min="7189" max="7189" width="8" style="316" bestFit="1" customWidth="1"/>
    <col min="7190" max="7190" width="12.7109375" style="316" bestFit="1" customWidth="1"/>
    <col min="7191" max="7191" width="8" style="316" bestFit="1" customWidth="1"/>
    <col min="7192" max="7192" width="12.140625" style="316" bestFit="1" customWidth="1"/>
    <col min="7193" max="7193" width="8" style="316" bestFit="1" customWidth="1"/>
    <col min="7194" max="7194" width="12.140625" style="316" bestFit="1" customWidth="1"/>
    <col min="7195" max="7195" width="8" style="316" bestFit="1" customWidth="1"/>
    <col min="7196" max="7196" width="12.140625" style="316" bestFit="1" customWidth="1"/>
    <col min="7197" max="7197" width="8" style="316" bestFit="1" customWidth="1"/>
    <col min="7198" max="7198" width="12.140625" style="316" bestFit="1" customWidth="1"/>
    <col min="7199" max="7199" width="8" style="316" bestFit="1" customWidth="1"/>
    <col min="7200" max="7200" width="12.140625" style="316" bestFit="1" customWidth="1"/>
    <col min="7201" max="7201" width="8" style="316" bestFit="1" customWidth="1"/>
    <col min="7202" max="7202" width="12.140625" style="316" bestFit="1" customWidth="1"/>
    <col min="7203" max="7203" width="8" style="316" bestFit="1" customWidth="1"/>
    <col min="7204" max="7204" width="12.140625" style="316" bestFit="1" customWidth="1"/>
    <col min="7205" max="7205" width="8" style="316" bestFit="1" customWidth="1"/>
    <col min="7206" max="7206" width="12.140625" style="316" bestFit="1" customWidth="1"/>
    <col min="7207" max="7207" width="8" style="316" bestFit="1" customWidth="1"/>
    <col min="7208" max="7208" width="12.140625" style="316" bestFit="1" customWidth="1"/>
    <col min="7209" max="7209" width="8" style="316" bestFit="1" customWidth="1"/>
    <col min="7210" max="7210" width="11.140625" style="316" bestFit="1" customWidth="1"/>
    <col min="7211" max="7211" width="8" style="316" bestFit="1" customWidth="1"/>
    <col min="7212" max="7212" width="12.140625" style="316" bestFit="1" customWidth="1"/>
    <col min="7213" max="7213" width="8" style="316" bestFit="1" customWidth="1"/>
    <col min="7214" max="7214" width="12.140625" style="316" bestFit="1" customWidth="1"/>
    <col min="7215" max="7215" width="8" style="316" bestFit="1" customWidth="1"/>
    <col min="7216" max="7216" width="12.140625" style="316" bestFit="1" customWidth="1"/>
    <col min="7217" max="7217" width="8" style="316" bestFit="1" customWidth="1"/>
    <col min="7218" max="7218" width="12.140625" style="316" bestFit="1" customWidth="1"/>
    <col min="7219" max="7219" width="8" style="316" bestFit="1" customWidth="1"/>
    <col min="7220" max="7220" width="12.140625" style="316" bestFit="1" customWidth="1"/>
    <col min="7221" max="7221" width="8" style="316" bestFit="1" customWidth="1"/>
    <col min="7222" max="7222" width="12.140625" style="316" bestFit="1" customWidth="1"/>
    <col min="7223" max="7223" width="8" style="316" bestFit="1" customWidth="1"/>
    <col min="7224" max="7224" width="12.140625" style="316" bestFit="1" customWidth="1"/>
    <col min="7225" max="7225" width="8" style="316" bestFit="1" customWidth="1"/>
    <col min="7226" max="7226" width="12.140625" style="316" bestFit="1" customWidth="1"/>
    <col min="7227" max="7227" width="8" style="316" bestFit="1" customWidth="1"/>
    <col min="7228" max="7228" width="12.140625" style="316" bestFit="1" customWidth="1"/>
    <col min="7229" max="7229" width="8" style="316" bestFit="1" customWidth="1"/>
    <col min="7230" max="7230" width="12.140625" style="316" bestFit="1" customWidth="1"/>
    <col min="7231" max="7231" width="8" style="316" bestFit="1" customWidth="1"/>
    <col min="7232" max="7232" width="12.140625" style="316" bestFit="1" customWidth="1"/>
    <col min="7233" max="7233" width="8" style="316" bestFit="1" customWidth="1"/>
    <col min="7234" max="7234" width="12.140625" style="316" bestFit="1" customWidth="1"/>
    <col min="7235" max="7235" width="8" style="316" bestFit="1" customWidth="1"/>
    <col min="7236" max="7236" width="12.140625" style="316" bestFit="1" customWidth="1"/>
    <col min="7237" max="7237" width="8" style="316" bestFit="1" customWidth="1"/>
    <col min="7238" max="7238" width="12.140625" style="316" bestFit="1" customWidth="1"/>
    <col min="7239" max="7239" width="8" style="316" bestFit="1" customWidth="1"/>
    <col min="7240" max="7240" width="12.7109375" style="316" bestFit="1" customWidth="1"/>
    <col min="7241" max="7241" width="8" style="316" bestFit="1" customWidth="1"/>
    <col min="7242" max="7242" width="12.140625" style="316" bestFit="1" customWidth="1"/>
    <col min="7243" max="7243" width="8" style="316" bestFit="1" customWidth="1"/>
    <col min="7244" max="7244" width="12.140625" style="316" bestFit="1" customWidth="1"/>
    <col min="7245" max="7245" width="8" style="316" bestFit="1" customWidth="1"/>
    <col min="7246" max="7246" width="12.140625" style="316" bestFit="1" customWidth="1"/>
    <col min="7247" max="7247" width="9" style="316" bestFit="1" customWidth="1"/>
    <col min="7248" max="7248" width="12.140625" style="316" bestFit="1" customWidth="1"/>
    <col min="7249" max="7249" width="8" style="316" bestFit="1" customWidth="1"/>
    <col min="7250" max="7250" width="12.140625" style="316" bestFit="1" customWidth="1"/>
    <col min="7251" max="7251" width="9" style="316" bestFit="1" customWidth="1"/>
    <col min="7252" max="7252" width="12.140625" style="316" bestFit="1" customWidth="1"/>
    <col min="7253" max="7253" width="8" style="316" bestFit="1" customWidth="1"/>
    <col min="7254" max="7254" width="12.140625" style="316" bestFit="1" customWidth="1"/>
    <col min="7255" max="7255" width="8" style="316" bestFit="1" customWidth="1"/>
    <col min="7256" max="7256" width="12.140625" style="316" bestFit="1" customWidth="1"/>
    <col min="7257" max="7257" width="8" style="316" bestFit="1" customWidth="1"/>
    <col min="7258" max="7258" width="12.140625" style="316" bestFit="1" customWidth="1"/>
    <col min="7259" max="7259" width="8" style="316" bestFit="1" customWidth="1"/>
    <col min="7260" max="7260" width="12.140625" style="316" bestFit="1" customWidth="1"/>
    <col min="7261" max="7261" width="8" style="316" bestFit="1" customWidth="1"/>
    <col min="7262" max="7262" width="12.140625" style="316" bestFit="1" customWidth="1"/>
    <col min="7263" max="7263" width="7" style="316" bestFit="1" customWidth="1"/>
    <col min="7264" max="7264" width="12.140625" style="316" bestFit="1" customWidth="1"/>
    <col min="7265" max="7265" width="8" style="316" bestFit="1" customWidth="1"/>
    <col min="7266" max="7266" width="12.140625" style="316" bestFit="1" customWidth="1"/>
    <col min="7267" max="7267" width="8" style="316" bestFit="1" customWidth="1"/>
    <col min="7268" max="7268" width="12.140625" style="316" bestFit="1" customWidth="1"/>
    <col min="7269" max="7269" width="8" style="316" bestFit="1" customWidth="1"/>
    <col min="7270" max="7270" width="12.140625" style="316" bestFit="1" customWidth="1"/>
    <col min="7271" max="7271" width="8" style="316" bestFit="1" customWidth="1"/>
    <col min="7272" max="7272" width="12.140625" style="316" bestFit="1" customWidth="1"/>
    <col min="7273" max="7273" width="8" style="316" bestFit="1" customWidth="1"/>
    <col min="7274" max="7274" width="12.140625" style="316" bestFit="1" customWidth="1"/>
    <col min="7275" max="7275" width="8" style="316" bestFit="1" customWidth="1"/>
    <col min="7276" max="7276" width="12.140625" style="316" bestFit="1" customWidth="1"/>
    <col min="7277" max="7277" width="8" style="316" bestFit="1" customWidth="1"/>
    <col min="7278" max="7278" width="12.140625" style="316" bestFit="1" customWidth="1"/>
    <col min="7279" max="7279" width="8" style="316" bestFit="1" customWidth="1"/>
    <col min="7280" max="7280" width="12.140625" style="316" bestFit="1" customWidth="1"/>
    <col min="7281" max="7281" width="8" style="316" bestFit="1" customWidth="1"/>
    <col min="7282" max="7282" width="12.140625" style="316" bestFit="1" customWidth="1"/>
    <col min="7283" max="7283" width="8" style="316" bestFit="1" customWidth="1"/>
    <col min="7284" max="7284" width="12.140625" style="316" bestFit="1" customWidth="1"/>
    <col min="7285" max="7285" width="8" style="316" bestFit="1" customWidth="1"/>
    <col min="7286" max="7286" width="12.140625" style="316" bestFit="1" customWidth="1"/>
    <col min="7287" max="7287" width="8" style="316" bestFit="1" customWidth="1"/>
    <col min="7288" max="7288" width="11.140625" style="316" bestFit="1" customWidth="1"/>
    <col min="7289" max="7289" width="8" style="316" bestFit="1" customWidth="1"/>
    <col min="7290" max="7290" width="12.140625" style="316" bestFit="1" customWidth="1"/>
    <col min="7291" max="7291" width="8" style="316" bestFit="1" customWidth="1"/>
    <col min="7292" max="7292" width="12.140625" style="316" bestFit="1" customWidth="1"/>
    <col min="7293" max="7293" width="8" style="316" bestFit="1" customWidth="1"/>
    <col min="7294" max="7294" width="12.140625" style="316" bestFit="1" customWidth="1"/>
    <col min="7295" max="7295" width="8" style="316" bestFit="1" customWidth="1"/>
    <col min="7296" max="7296" width="12.140625" style="316" bestFit="1" customWidth="1"/>
    <col min="7297" max="7297" width="8" style="316" bestFit="1" customWidth="1"/>
    <col min="7298" max="7298" width="12.140625" style="316" bestFit="1" customWidth="1"/>
    <col min="7299" max="7299" width="8" style="316" bestFit="1" customWidth="1"/>
    <col min="7300" max="7300" width="11.140625" style="316" bestFit="1" customWidth="1"/>
    <col min="7301" max="7301" width="8" style="316" bestFit="1" customWidth="1"/>
    <col min="7302" max="7302" width="12.140625" style="316" bestFit="1" customWidth="1"/>
    <col min="7303" max="7303" width="8" style="316" bestFit="1" customWidth="1"/>
    <col min="7304" max="7304" width="12.140625" style="316" bestFit="1" customWidth="1"/>
    <col min="7305" max="7305" width="8" style="316" bestFit="1" customWidth="1"/>
    <col min="7306" max="7306" width="12.140625" style="316" bestFit="1" customWidth="1"/>
    <col min="7307" max="7307" width="8" style="316" bestFit="1" customWidth="1"/>
    <col min="7308" max="7308" width="12.140625" style="316" bestFit="1" customWidth="1"/>
    <col min="7309" max="7309" width="8" style="316" bestFit="1" customWidth="1"/>
    <col min="7310" max="7310" width="12.140625" style="316" bestFit="1" customWidth="1"/>
    <col min="7311" max="7311" width="8" style="316" bestFit="1" customWidth="1"/>
    <col min="7312" max="7312" width="12.140625" style="316" bestFit="1" customWidth="1"/>
    <col min="7313" max="7313" width="4" style="316" bestFit="1" customWidth="1"/>
    <col min="7314" max="7314" width="12.140625" style="316" bestFit="1" customWidth="1"/>
    <col min="7315" max="7315" width="8" style="316" bestFit="1" customWidth="1"/>
    <col min="7316" max="7316" width="11.140625" style="316" bestFit="1" customWidth="1"/>
    <col min="7317" max="7317" width="8" style="316" bestFit="1" customWidth="1"/>
    <col min="7318" max="7318" width="10.140625" style="316" bestFit="1" customWidth="1"/>
    <col min="7319" max="7319" width="8" style="316" bestFit="1" customWidth="1"/>
    <col min="7320" max="7320" width="12.140625" style="316" bestFit="1" customWidth="1"/>
    <col min="7321" max="7321" width="8" style="316" bestFit="1" customWidth="1"/>
    <col min="7322" max="7322" width="11.140625" style="316" bestFit="1" customWidth="1"/>
    <col min="7323" max="7323" width="8" style="316" bestFit="1" customWidth="1"/>
    <col min="7324" max="7324" width="11.140625" style="316" bestFit="1" customWidth="1"/>
    <col min="7325" max="7325" width="8" style="316" bestFit="1" customWidth="1"/>
    <col min="7326" max="7326" width="11.140625" style="316" bestFit="1" customWidth="1"/>
    <col min="7327" max="7327" width="8" style="316" bestFit="1" customWidth="1"/>
    <col min="7328" max="7328" width="12.140625" style="316" bestFit="1" customWidth="1"/>
    <col min="7329" max="7329" width="8" style="316" bestFit="1" customWidth="1"/>
    <col min="7330" max="7330" width="12.140625" style="316" bestFit="1" customWidth="1"/>
    <col min="7331" max="7331" width="8" style="316" bestFit="1" customWidth="1"/>
    <col min="7332" max="7424" width="9.140625" style="316"/>
    <col min="7425" max="7425" width="50.7109375" style="316" bestFit="1" customWidth="1"/>
    <col min="7426" max="7426" width="12.42578125" style="316" bestFit="1" customWidth="1"/>
    <col min="7427" max="7427" width="8" style="316" bestFit="1" customWidth="1"/>
    <col min="7428" max="7428" width="12.140625" style="316" bestFit="1" customWidth="1"/>
    <col min="7429" max="7429" width="8" style="316" bestFit="1" customWidth="1"/>
    <col min="7430" max="7430" width="12.140625" style="316" bestFit="1" customWidth="1"/>
    <col min="7431" max="7431" width="8" style="316" bestFit="1" customWidth="1"/>
    <col min="7432" max="7432" width="12.140625" style="316" bestFit="1" customWidth="1"/>
    <col min="7433" max="7433" width="8" style="316" bestFit="1" customWidth="1"/>
    <col min="7434" max="7434" width="12.140625" style="316" bestFit="1" customWidth="1"/>
    <col min="7435" max="7435" width="8" style="316" bestFit="1" customWidth="1"/>
    <col min="7436" max="7436" width="12.140625" style="316" bestFit="1" customWidth="1"/>
    <col min="7437" max="7437" width="8" style="316" bestFit="1" customWidth="1"/>
    <col min="7438" max="7438" width="12.140625" style="316" bestFit="1" customWidth="1"/>
    <col min="7439" max="7439" width="8" style="316" bestFit="1" customWidth="1"/>
    <col min="7440" max="7440" width="12.7109375" style="316" bestFit="1" customWidth="1"/>
    <col min="7441" max="7441" width="8" style="316" bestFit="1" customWidth="1"/>
    <col min="7442" max="7442" width="11.140625" style="316" bestFit="1" customWidth="1"/>
    <col min="7443" max="7443" width="8" style="316" bestFit="1" customWidth="1"/>
    <col min="7444" max="7444" width="12.140625" style="316" bestFit="1" customWidth="1"/>
    <col min="7445" max="7445" width="8" style="316" bestFit="1" customWidth="1"/>
    <col min="7446" max="7446" width="12.7109375" style="316" bestFit="1" customWidth="1"/>
    <col min="7447" max="7447" width="8" style="316" bestFit="1" customWidth="1"/>
    <col min="7448" max="7448" width="12.140625" style="316" bestFit="1" customWidth="1"/>
    <col min="7449" max="7449" width="8" style="316" bestFit="1" customWidth="1"/>
    <col min="7450" max="7450" width="12.140625" style="316" bestFit="1" customWidth="1"/>
    <col min="7451" max="7451" width="8" style="316" bestFit="1" customWidth="1"/>
    <col min="7452" max="7452" width="12.140625" style="316" bestFit="1" customWidth="1"/>
    <col min="7453" max="7453" width="8" style="316" bestFit="1" customWidth="1"/>
    <col min="7454" max="7454" width="12.140625" style="316" bestFit="1" customWidth="1"/>
    <col min="7455" max="7455" width="8" style="316" bestFit="1" customWidth="1"/>
    <col min="7456" max="7456" width="12.140625" style="316" bestFit="1" customWidth="1"/>
    <col min="7457" max="7457" width="8" style="316" bestFit="1" customWidth="1"/>
    <col min="7458" max="7458" width="12.140625" style="316" bestFit="1" customWidth="1"/>
    <col min="7459" max="7459" width="8" style="316" bestFit="1" customWidth="1"/>
    <col min="7460" max="7460" width="12.140625" style="316" bestFit="1" customWidth="1"/>
    <col min="7461" max="7461" width="8" style="316" bestFit="1" customWidth="1"/>
    <col min="7462" max="7462" width="12.140625" style="316" bestFit="1" customWidth="1"/>
    <col min="7463" max="7463" width="8" style="316" bestFit="1" customWidth="1"/>
    <col min="7464" max="7464" width="12.140625" style="316" bestFit="1" customWidth="1"/>
    <col min="7465" max="7465" width="8" style="316" bestFit="1" customWidth="1"/>
    <col min="7466" max="7466" width="11.140625" style="316" bestFit="1" customWidth="1"/>
    <col min="7467" max="7467" width="8" style="316" bestFit="1" customWidth="1"/>
    <col min="7468" max="7468" width="12.140625" style="316" bestFit="1" customWidth="1"/>
    <col min="7469" max="7469" width="8" style="316" bestFit="1" customWidth="1"/>
    <col min="7470" max="7470" width="12.140625" style="316" bestFit="1" customWidth="1"/>
    <col min="7471" max="7471" width="8" style="316" bestFit="1" customWidth="1"/>
    <col min="7472" max="7472" width="12.140625" style="316" bestFit="1" customWidth="1"/>
    <col min="7473" max="7473" width="8" style="316" bestFit="1" customWidth="1"/>
    <col min="7474" max="7474" width="12.140625" style="316" bestFit="1" customWidth="1"/>
    <col min="7475" max="7475" width="8" style="316" bestFit="1" customWidth="1"/>
    <col min="7476" max="7476" width="12.140625" style="316" bestFit="1" customWidth="1"/>
    <col min="7477" max="7477" width="8" style="316" bestFit="1" customWidth="1"/>
    <col min="7478" max="7478" width="12.140625" style="316" bestFit="1" customWidth="1"/>
    <col min="7479" max="7479" width="8" style="316" bestFit="1" customWidth="1"/>
    <col min="7480" max="7480" width="12.140625" style="316" bestFit="1" customWidth="1"/>
    <col min="7481" max="7481" width="8" style="316" bestFit="1" customWidth="1"/>
    <col min="7482" max="7482" width="12.140625" style="316" bestFit="1" customWidth="1"/>
    <col min="7483" max="7483" width="8" style="316" bestFit="1" customWidth="1"/>
    <col min="7484" max="7484" width="12.140625" style="316" bestFit="1" customWidth="1"/>
    <col min="7485" max="7485" width="8" style="316" bestFit="1" customWidth="1"/>
    <col min="7486" max="7486" width="12.140625" style="316" bestFit="1" customWidth="1"/>
    <col min="7487" max="7487" width="8" style="316" bestFit="1" customWidth="1"/>
    <col min="7488" max="7488" width="12.140625" style="316" bestFit="1" customWidth="1"/>
    <col min="7489" max="7489" width="8" style="316" bestFit="1" customWidth="1"/>
    <col min="7490" max="7490" width="12.140625" style="316" bestFit="1" customWidth="1"/>
    <col min="7491" max="7491" width="8" style="316" bestFit="1" customWidth="1"/>
    <col min="7492" max="7492" width="12.140625" style="316" bestFit="1" customWidth="1"/>
    <col min="7493" max="7493" width="8" style="316" bestFit="1" customWidth="1"/>
    <col min="7494" max="7494" width="12.140625" style="316" bestFit="1" customWidth="1"/>
    <col min="7495" max="7495" width="8" style="316" bestFit="1" customWidth="1"/>
    <col min="7496" max="7496" width="12.7109375" style="316" bestFit="1" customWidth="1"/>
    <col min="7497" max="7497" width="8" style="316" bestFit="1" customWidth="1"/>
    <col min="7498" max="7498" width="12.140625" style="316" bestFit="1" customWidth="1"/>
    <col min="7499" max="7499" width="8" style="316" bestFit="1" customWidth="1"/>
    <col min="7500" max="7500" width="12.140625" style="316" bestFit="1" customWidth="1"/>
    <col min="7501" max="7501" width="8" style="316" bestFit="1" customWidth="1"/>
    <col min="7502" max="7502" width="12.140625" style="316" bestFit="1" customWidth="1"/>
    <col min="7503" max="7503" width="9" style="316" bestFit="1" customWidth="1"/>
    <col min="7504" max="7504" width="12.140625" style="316" bestFit="1" customWidth="1"/>
    <col min="7505" max="7505" width="8" style="316" bestFit="1" customWidth="1"/>
    <col min="7506" max="7506" width="12.140625" style="316" bestFit="1" customWidth="1"/>
    <col min="7507" max="7507" width="9" style="316" bestFit="1" customWidth="1"/>
    <col min="7508" max="7508" width="12.140625" style="316" bestFit="1" customWidth="1"/>
    <col min="7509" max="7509" width="8" style="316" bestFit="1" customWidth="1"/>
    <col min="7510" max="7510" width="12.140625" style="316" bestFit="1" customWidth="1"/>
    <col min="7511" max="7511" width="8" style="316" bestFit="1" customWidth="1"/>
    <col min="7512" max="7512" width="12.140625" style="316" bestFit="1" customWidth="1"/>
    <col min="7513" max="7513" width="8" style="316" bestFit="1" customWidth="1"/>
    <col min="7514" max="7514" width="12.140625" style="316" bestFit="1" customWidth="1"/>
    <col min="7515" max="7515" width="8" style="316" bestFit="1" customWidth="1"/>
    <col min="7516" max="7516" width="12.140625" style="316" bestFit="1" customWidth="1"/>
    <col min="7517" max="7517" width="8" style="316" bestFit="1" customWidth="1"/>
    <col min="7518" max="7518" width="12.140625" style="316" bestFit="1" customWidth="1"/>
    <col min="7519" max="7519" width="7" style="316" bestFit="1" customWidth="1"/>
    <col min="7520" max="7520" width="12.140625" style="316" bestFit="1" customWidth="1"/>
    <col min="7521" max="7521" width="8" style="316" bestFit="1" customWidth="1"/>
    <col min="7522" max="7522" width="12.140625" style="316" bestFit="1" customWidth="1"/>
    <col min="7523" max="7523" width="8" style="316" bestFit="1" customWidth="1"/>
    <col min="7524" max="7524" width="12.140625" style="316" bestFit="1" customWidth="1"/>
    <col min="7525" max="7525" width="8" style="316" bestFit="1" customWidth="1"/>
    <col min="7526" max="7526" width="12.140625" style="316" bestFit="1" customWidth="1"/>
    <col min="7527" max="7527" width="8" style="316" bestFit="1" customWidth="1"/>
    <col min="7528" max="7528" width="12.140625" style="316" bestFit="1" customWidth="1"/>
    <col min="7529" max="7529" width="8" style="316" bestFit="1" customWidth="1"/>
    <col min="7530" max="7530" width="12.140625" style="316" bestFit="1" customWidth="1"/>
    <col min="7531" max="7531" width="8" style="316" bestFit="1" customWidth="1"/>
    <col min="7532" max="7532" width="12.140625" style="316" bestFit="1" customWidth="1"/>
    <col min="7533" max="7533" width="8" style="316" bestFit="1" customWidth="1"/>
    <col min="7534" max="7534" width="12.140625" style="316" bestFit="1" customWidth="1"/>
    <col min="7535" max="7535" width="8" style="316" bestFit="1" customWidth="1"/>
    <col min="7536" max="7536" width="12.140625" style="316" bestFit="1" customWidth="1"/>
    <col min="7537" max="7537" width="8" style="316" bestFit="1" customWidth="1"/>
    <col min="7538" max="7538" width="12.140625" style="316" bestFit="1" customWidth="1"/>
    <col min="7539" max="7539" width="8" style="316" bestFit="1" customWidth="1"/>
    <col min="7540" max="7540" width="12.140625" style="316" bestFit="1" customWidth="1"/>
    <col min="7541" max="7541" width="8" style="316" bestFit="1" customWidth="1"/>
    <col min="7542" max="7542" width="12.140625" style="316" bestFit="1" customWidth="1"/>
    <col min="7543" max="7543" width="8" style="316" bestFit="1" customWidth="1"/>
    <col min="7544" max="7544" width="11.140625" style="316" bestFit="1" customWidth="1"/>
    <col min="7545" max="7545" width="8" style="316" bestFit="1" customWidth="1"/>
    <col min="7546" max="7546" width="12.140625" style="316" bestFit="1" customWidth="1"/>
    <col min="7547" max="7547" width="8" style="316" bestFit="1" customWidth="1"/>
    <col min="7548" max="7548" width="12.140625" style="316" bestFit="1" customWidth="1"/>
    <col min="7549" max="7549" width="8" style="316" bestFit="1" customWidth="1"/>
    <col min="7550" max="7550" width="12.140625" style="316" bestFit="1" customWidth="1"/>
    <col min="7551" max="7551" width="8" style="316" bestFit="1" customWidth="1"/>
    <col min="7552" max="7552" width="12.140625" style="316" bestFit="1" customWidth="1"/>
    <col min="7553" max="7553" width="8" style="316" bestFit="1" customWidth="1"/>
    <col min="7554" max="7554" width="12.140625" style="316" bestFit="1" customWidth="1"/>
    <col min="7555" max="7555" width="8" style="316" bestFit="1" customWidth="1"/>
    <col min="7556" max="7556" width="11.140625" style="316" bestFit="1" customWidth="1"/>
    <col min="7557" max="7557" width="8" style="316" bestFit="1" customWidth="1"/>
    <col min="7558" max="7558" width="12.140625" style="316" bestFit="1" customWidth="1"/>
    <col min="7559" max="7559" width="8" style="316" bestFit="1" customWidth="1"/>
    <col min="7560" max="7560" width="12.140625" style="316" bestFit="1" customWidth="1"/>
    <col min="7561" max="7561" width="8" style="316" bestFit="1" customWidth="1"/>
    <col min="7562" max="7562" width="12.140625" style="316" bestFit="1" customWidth="1"/>
    <col min="7563" max="7563" width="8" style="316" bestFit="1" customWidth="1"/>
    <col min="7564" max="7564" width="12.140625" style="316" bestFit="1" customWidth="1"/>
    <col min="7565" max="7565" width="8" style="316" bestFit="1" customWidth="1"/>
    <col min="7566" max="7566" width="12.140625" style="316" bestFit="1" customWidth="1"/>
    <col min="7567" max="7567" width="8" style="316" bestFit="1" customWidth="1"/>
    <col min="7568" max="7568" width="12.140625" style="316" bestFit="1" customWidth="1"/>
    <col min="7569" max="7569" width="4" style="316" bestFit="1" customWidth="1"/>
    <col min="7570" max="7570" width="12.140625" style="316" bestFit="1" customWidth="1"/>
    <col min="7571" max="7571" width="8" style="316" bestFit="1" customWidth="1"/>
    <col min="7572" max="7572" width="11.140625" style="316" bestFit="1" customWidth="1"/>
    <col min="7573" max="7573" width="8" style="316" bestFit="1" customWidth="1"/>
    <col min="7574" max="7574" width="10.140625" style="316" bestFit="1" customWidth="1"/>
    <col min="7575" max="7575" width="8" style="316" bestFit="1" customWidth="1"/>
    <col min="7576" max="7576" width="12.140625" style="316" bestFit="1" customWidth="1"/>
    <col min="7577" max="7577" width="8" style="316" bestFit="1" customWidth="1"/>
    <col min="7578" max="7578" width="11.140625" style="316" bestFit="1" customWidth="1"/>
    <col min="7579" max="7579" width="8" style="316" bestFit="1" customWidth="1"/>
    <col min="7580" max="7580" width="11.140625" style="316" bestFit="1" customWidth="1"/>
    <col min="7581" max="7581" width="8" style="316" bestFit="1" customWidth="1"/>
    <col min="7582" max="7582" width="11.140625" style="316" bestFit="1" customWidth="1"/>
    <col min="7583" max="7583" width="8" style="316" bestFit="1" customWidth="1"/>
    <col min="7584" max="7584" width="12.140625" style="316" bestFit="1" customWidth="1"/>
    <col min="7585" max="7585" width="8" style="316" bestFit="1" customWidth="1"/>
    <col min="7586" max="7586" width="12.140625" style="316" bestFit="1" customWidth="1"/>
    <col min="7587" max="7587" width="8" style="316" bestFit="1" customWidth="1"/>
    <col min="7588" max="7680" width="9.140625" style="316"/>
    <col min="7681" max="7681" width="50.7109375" style="316" bestFit="1" customWidth="1"/>
    <col min="7682" max="7682" width="12.42578125" style="316" bestFit="1" customWidth="1"/>
    <col min="7683" max="7683" width="8" style="316" bestFit="1" customWidth="1"/>
    <col min="7684" max="7684" width="12.140625" style="316" bestFit="1" customWidth="1"/>
    <col min="7685" max="7685" width="8" style="316" bestFit="1" customWidth="1"/>
    <col min="7686" max="7686" width="12.140625" style="316" bestFit="1" customWidth="1"/>
    <col min="7687" max="7687" width="8" style="316" bestFit="1" customWidth="1"/>
    <col min="7688" max="7688" width="12.140625" style="316" bestFit="1" customWidth="1"/>
    <col min="7689" max="7689" width="8" style="316" bestFit="1" customWidth="1"/>
    <col min="7690" max="7690" width="12.140625" style="316" bestFit="1" customWidth="1"/>
    <col min="7691" max="7691" width="8" style="316" bestFit="1" customWidth="1"/>
    <col min="7692" max="7692" width="12.140625" style="316" bestFit="1" customWidth="1"/>
    <col min="7693" max="7693" width="8" style="316" bestFit="1" customWidth="1"/>
    <col min="7694" max="7694" width="12.140625" style="316" bestFit="1" customWidth="1"/>
    <col min="7695" max="7695" width="8" style="316" bestFit="1" customWidth="1"/>
    <col min="7696" max="7696" width="12.7109375" style="316" bestFit="1" customWidth="1"/>
    <col min="7697" max="7697" width="8" style="316" bestFit="1" customWidth="1"/>
    <col min="7698" max="7698" width="11.140625" style="316" bestFit="1" customWidth="1"/>
    <col min="7699" max="7699" width="8" style="316" bestFit="1" customWidth="1"/>
    <col min="7700" max="7700" width="12.140625" style="316" bestFit="1" customWidth="1"/>
    <col min="7701" max="7701" width="8" style="316" bestFit="1" customWidth="1"/>
    <col min="7702" max="7702" width="12.7109375" style="316" bestFit="1" customWidth="1"/>
    <col min="7703" max="7703" width="8" style="316" bestFit="1" customWidth="1"/>
    <col min="7704" max="7704" width="12.140625" style="316" bestFit="1" customWidth="1"/>
    <col min="7705" max="7705" width="8" style="316" bestFit="1" customWidth="1"/>
    <col min="7706" max="7706" width="12.140625" style="316" bestFit="1" customWidth="1"/>
    <col min="7707" max="7707" width="8" style="316" bestFit="1" customWidth="1"/>
    <col min="7708" max="7708" width="12.140625" style="316" bestFit="1" customWidth="1"/>
    <col min="7709" max="7709" width="8" style="316" bestFit="1" customWidth="1"/>
    <col min="7710" max="7710" width="12.140625" style="316" bestFit="1" customWidth="1"/>
    <col min="7711" max="7711" width="8" style="316" bestFit="1" customWidth="1"/>
    <col min="7712" max="7712" width="12.140625" style="316" bestFit="1" customWidth="1"/>
    <col min="7713" max="7713" width="8" style="316" bestFit="1" customWidth="1"/>
    <col min="7714" max="7714" width="12.140625" style="316" bestFit="1" customWidth="1"/>
    <col min="7715" max="7715" width="8" style="316" bestFit="1" customWidth="1"/>
    <col min="7716" max="7716" width="12.140625" style="316" bestFit="1" customWidth="1"/>
    <col min="7717" max="7717" width="8" style="316" bestFit="1" customWidth="1"/>
    <col min="7718" max="7718" width="12.140625" style="316" bestFit="1" customWidth="1"/>
    <col min="7719" max="7719" width="8" style="316" bestFit="1" customWidth="1"/>
    <col min="7720" max="7720" width="12.140625" style="316" bestFit="1" customWidth="1"/>
    <col min="7721" max="7721" width="8" style="316" bestFit="1" customWidth="1"/>
    <col min="7722" max="7722" width="11.140625" style="316" bestFit="1" customWidth="1"/>
    <col min="7723" max="7723" width="8" style="316" bestFit="1" customWidth="1"/>
    <col min="7724" max="7724" width="12.140625" style="316" bestFit="1" customWidth="1"/>
    <col min="7725" max="7725" width="8" style="316" bestFit="1" customWidth="1"/>
    <col min="7726" max="7726" width="12.140625" style="316" bestFit="1" customWidth="1"/>
    <col min="7727" max="7727" width="8" style="316" bestFit="1" customWidth="1"/>
    <col min="7728" max="7728" width="12.140625" style="316" bestFit="1" customWidth="1"/>
    <col min="7729" max="7729" width="8" style="316" bestFit="1" customWidth="1"/>
    <col min="7730" max="7730" width="12.140625" style="316" bestFit="1" customWidth="1"/>
    <col min="7731" max="7731" width="8" style="316" bestFit="1" customWidth="1"/>
    <col min="7732" max="7732" width="12.140625" style="316" bestFit="1" customWidth="1"/>
    <col min="7733" max="7733" width="8" style="316" bestFit="1" customWidth="1"/>
    <col min="7734" max="7734" width="12.140625" style="316" bestFit="1" customWidth="1"/>
    <col min="7735" max="7735" width="8" style="316" bestFit="1" customWidth="1"/>
    <col min="7736" max="7736" width="12.140625" style="316" bestFit="1" customWidth="1"/>
    <col min="7737" max="7737" width="8" style="316" bestFit="1" customWidth="1"/>
    <col min="7738" max="7738" width="12.140625" style="316" bestFit="1" customWidth="1"/>
    <col min="7739" max="7739" width="8" style="316" bestFit="1" customWidth="1"/>
    <col min="7740" max="7740" width="12.140625" style="316" bestFit="1" customWidth="1"/>
    <col min="7741" max="7741" width="8" style="316" bestFit="1" customWidth="1"/>
    <col min="7742" max="7742" width="12.140625" style="316" bestFit="1" customWidth="1"/>
    <col min="7743" max="7743" width="8" style="316" bestFit="1" customWidth="1"/>
    <col min="7744" max="7744" width="12.140625" style="316" bestFit="1" customWidth="1"/>
    <col min="7745" max="7745" width="8" style="316" bestFit="1" customWidth="1"/>
    <col min="7746" max="7746" width="12.140625" style="316" bestFit="1" customWidth="1"/>
    <col min="7747" max="7747" width="8" style="316" bestFit="1" customWidth="1"/>
    <col min="7748" max="7748" width="12.140625" style="316" bestFit="1" customWidth="1"/>
    <col min="7749" max="7749" width="8" style="316" bestFit="1" customWidth="1"/>
    <col min="7750" max="7750" width="12.140625" style="316" bestFit="1" customWidth="1"/>
    <col min="7751" max="7751" width="8" style="316" bestFit="1" customWidth="1"/>
    <col min="7752" max="7752" width="12.7109375" style="316" bestFit="1" customWidth="1"/>
    <col min="7753" max="7753" width="8" style="316" bestFit="1" customWidth="1"/>
    <col min="7754" max="7754" width="12.140625" style="316" bestFit="1" customWidth="1"/>
    <col min="7755" max="7755" width="8" style="316" bestFit="1" customWidth="1"/>
    <col min="7756" max="7756" width="12.140625" style="316" bestFit="1" customWidth="1"/>
    <col min="7757" max="7757" width="8" style="316" bestFit="1" customWidth="1"/>
    <col min="7758" max="7758" width="12.140625" style="316" bestFit="1" customWidth="1"/>
    <col min="7759" max="7759" width="9" style="316" bestFit="1" customWidth="1"/>
    <col min="7760" max="7760" width="12.140625" style="316" bestFit="1" customWidth="1"/>
    <col min="7761" max="7761" width="8" style="316" bestFit="1" customWidth="1"/>
    <col min="7762" max="7762" width="12.140625" style="316" bestFit="1" customWidth="1"/>
    <col min="7763" max="7763" width="9" style="316" bestFit="1" customWidth="1"/>
    <col min="7764" max="7764" width="12.140625" style="316" bestFit="1" customWidth="1"/>
    <col min="7765" max="7765" width="8" style="316" bestFit="1" customWidth="1"/>
    <col min="7766" max="7766" width="12.140625" style="316" bestFit="1" customWidth="1"/>
    <col min="7767" max="7767" width="8" style="316" bestFit="1" customWidth="1"/>
    <col min="7768" max="7768" width="12.140625" style="316" bestFit="1" customWidth="1"/>
    <col min="7769" max="7769" width="8" style="316" bestFit="1" customWidth="1"/>
    <col min="7770" max="7770" width="12.140625" style="316" bestFit="1" customWidth="1"/>
    <col min="7771" max="7771" width="8" style="316" bestFit="1" customWidth="1"/>
    <col min="7772" max="7772" width="12.140625" style="316" bestFit="1" customWidth="1"/>
    <col min="7773" max="7773" width="8" style="316" bestFit="1" customWidth="1"/>
    <col min="7774" max="7774" width="12.140625" style="316" bestFit="1" customWidth="1"/>
    <col min="7775" max="7775" width="7" style="316" bestFit="1" customWidth="1"/>
    <col min="7776" max="7776" width="12.140625" style="316" bestFit="1" customWidth="1"/>
    <col min="7777" max="7777" width="8" style="316" bestFit="1" customWidth="1"/>
    <col min="7778" max="7778" width="12.140625" style="316" bestFit="1" customWidth="1"/>
    <col min="7779" max="7779" width="8" style="316" bestFit="1" customWidth="1"/>
    <col min="7780" max="7780" width="12.140625" style="316" bestFit="1" customWidth="1"/>
    <col min="7781" max="7781" width="8" style="316" bestFit="1" customWidth="1"/>
    <col min="7782" max="7782" width="12.140625" style="316" bestFit="1" customWidth="1"/>
    <col min="7783" max="7783" width="8" style="316" bestFit="1" customWidth="1"/>
    <col min="7784" max="7784" width="12.140625" style="316" bestFit="1" customWidth="1"/>
    <col min="7785" max="7785" width="8" style="316" bestFit="1" customWidth="1"/>
    <col min="7786" max="7786" width="12.140625" style="316" bestFit="1" customWidth="1"/>
    <col min="7787" max="7787" width="8" style="316" bestFit="1" customWidth="1"/>
    <col min="7788" max="7788" width="12.140625" style="316" bestFit="1" customWidth="1"/>
    <col min="7789" max="7789" width="8" style="316" bestFit="1" customWidth="1"/>
    <col min="7790" max="7790" width="12.140625" style="316" bestFit="1" customWidth="1"/>
    <col min="7791" max="7791" width="8" style="316" bestFit="1" customWidth="1"/>
    <col min="7792" max="7792" width="12.140625" style="316" bestFit="1" customWidth="1"/>
    <col min="7793" max="7793" width="8" style="316" bestFit="1" customWidth="1"/>
    <col min="7794" max="7794" width="12.140625" style="316" bestFit="1" customWidth="1"/>
    <col min="7795" max="7795" width="8" style="316" bestFit="1" customWidth="1"/>
    <col min="7796" max="7796" width="12.140625" style="316" bestFit="1" customWidth="1"/>
    <col min="7797" max="7797" width="8" style="316" bestFit="1" customWidth="1"/>
    <col min="7798" max="7798" width="12.140625" style="316" bestFit="1" customWidth="1"/>
    <col min="7799" max="7799" width="8" style="316" bestFit="1" customWidth="1"/>
    <col min="7800" max="7800" width="11.140625" style="316" bestFit="1" customWidth="1"/>
    <col min="7801" max="7801" width="8" style="316" bestFit="1" customWidth="1"/>
    <col min="7802" max="7802" width="12.140625" style="316" bestFit="1" customWidth="1"/>
    <col min="7803" max="7803" width="8" style="316" bestFit="1" customWidth="1"/>
    <col min="7804" max="7804" width="12.140625" style="316" bestFit="1" customWidth="1"/>
    <col min="7805" max="7805" width="8" style="316" bestFit="1" customWidth="1"/>
    <col min="7806" max="7806" width="12.140625" style="316" bestFit="1" customWidth="1"/>
    <col min="7807" max="7807" width="8" style="316" bestFit="1" customWidth="1"/>
    <col min="7808" max="7808" width="12.140625" style="316" bestFit="1" customWidth="1"/>
    <col min="7809" max="7809" width="8" style="316" bestFit="1" customWidth="1"/>
    <col min="7810" max="7810" width="12.140625" style="316" bestFit="1" customWidth="1"/>
    <col min="7811" max="7811" width="8" style="316" bestFit="1" customWidth="1"/>
    <col min="7812" max="7812" width="11.140625" style="316" bestFit="1" customWidth="1"/>
    <col min="7813" max="7813" width="8" style="316" bestFit="1" customWidth="1"/>
    <col min="7814" max="7814" width="12.140625" style="316" bestFit="1" customWidth="1"/>
    <col min="7815" max="7815" width="8" style="316" bestFit="1" customWidth="1"/>
    <col min="7816" max="7816" width="12.140625" style="316" bestFit="1" customWidth="1"/>
    <col min="7817" max="7817" width="8" style="316" bestFit="1" customWidth="1"/>
    <col min="7818" max="7818" width="12.140625" style="316" bestFit="1" customWidth="1"/>
    <col min="7819" max="7819" width="8" style="316" bestFit="1" customWidth="1"/>
    <col min="7820" max="7820" width="12.140625" style="316" bestFit="1" customWidth="1"/>
    <col min="7821" max="7821" width="8" style="316" bestFit="1" customWidth="1"/>
    <col min="7822" max="7822" width="12.140625" style="316" bestFit="1" customWidth="1"/>
    <col min="7823" max="7823" width="8" style="316" bestFit="1" customWidth="1"/>
    <col min="7824" max="7824" width="12.140625" style="316" bestFit="1" customWidth="1"/>
    <col min="7825" max="7825" width="4" style="316" bestFit="1" customWidth="1"/>
    <col min="7826" max="7826" width="12.140625" style="316" bestFit="1" customWidth="1"/>
    <col min="7827" max="7827" width="8" style="316" bestFit="1" customWidth="1"/>
    <col min="7828" max="7828" width="11.140625" style="316" bestFit="1" customWidth="1"/>
    <col min="7829" max="7829" width="8" style="316" bestFit="1" customWidth="1"/>
    <col min="7830" max="7830" width="10.140625" style="316" bestFit="1" customWidth="1"/>
    <col min="7831" max="7831" width="8" style="316" bestFit="1" customWidth="1"/>
    <col min="7832" max="7832" width="12.140625" style="316" bestFit="1" customWidth="1"/>
    <col min="7833" max="7833" width="8" style="316" bestFit="1" customWidth="1"/>
    <col min="7834" max="7834" width="11.140625" style="316" bestFit="1" customWidth="1"/>
    <col min="7835" max="7835" width="8" style="316" bestFit="1" customWidth="1"/>
    <col min="7836" max="7836" width="11.140625" style="316" bestFit="1" customWidth="1"/>
    <col min="7837" max="7837" width="8" style="316" bestFit="1" customWidth="1"/>
    <col min="7838" max="7838" width="11.140625" style="316" bestFit="1" customWidth="1"/>
    <col min="7839" max="7839" width="8" style="316" bestFit="1" customWidth="1"/>
    <col min="7840" max="7840" width="12.140625" style="316" bestFit="1" customWidth="1"/>
    <col min="7841" max="7841" width="8" style="316" bestFit="1" customWidth="1"/>
    <col min="7842" max="7842" width="12.140625" style="316" bestFit="1" customWidth="1"/>
    <col min="7843" max="7843" width="8" style="316" bestFit="1" customWidth="1"/>
    <col min="7844" max="7936" width="9.140625" style="316"/>
    <col min="7937" max="7937" width="50.7109375" style="316" bestFit="1" customWidth="1"/>
    <col min="7938" max="7938" width="12.42578125" style="316" bestFit="1" customWidth="1"/>
    <col min="7939" max="7939" width="8" style="316" bestFit="1" customWidth="1"/>
    <col min="7940" max="7940" width="12.140625" style="316" bestFit="1" customWidth="1"/>
    <col min="7941" max="7941" width="8" style="316" bestFit="1" customWidth="1"/>
    <col min="7942" max="7942" width="12.140625" style="316" bestFit="1" customWidth="1"/>
    <col min="7943" max="7943" width="8" style="316" bestFit="1" customWidth="1"/>
    <col min="7944" max="7944" width="12.140625" style="316" bestFit="1" customWidth="1"/>
    <col min="7945" max="7945" width="8" style="316" bestFit="1" customWidth="1"/>
    <col min="7946" max="7946" width="12.140625" style="316" bestFit="1" customWidth="1"/>
    <col min="7947" max="7947" width="8" style="316" bestFit="1" customWidth="1"/>
    <col min="7948" max="7948" width="12.140625" style="316" bestFit="1" customWidth="1"/>
    <col min="7949" max="7949" width="8" style="316" bestFit="1" customWidth="1"/>
    <col min="7950" max="7950" width="12.140625" style="316" bestFit="1" customWidth="1"/>
    <col min="7951" max="7951" width="8" style="316" bestFit="1" customWidth="1"/>
    <col min="7952" max="7952" width="12.7109375" style="316" bestFit="1" customWidth="1"/>
    <col min="7953" max="7953" width="8" style="316" bestFit="1" customWidth="1"/>
    <col min="7954" max="7954" width="11.140625" style="316" bestFit="1" customWidth="1"/>
    <col min="7955" max="7955" width="8" style="316" bestFit="1" customWidth="1"/>
    <col min="7956" max="7956" width="12.140625" style="316" bestFit="1" customWidth="1"/>
    <col min="7957" max="7957" width="8" style="316" bestFit="1" customWidth="1"/>
    <col min="7958" max="7958" width="12.7109375" style="316" bestFit="1" customWidth="1"/>
    <col min="7959" max="7959" width="8" style="316" bestFit="1" customWidth="1"/>
    <col min="7960" max="7960" width="12.140625" style="316" bestFit="1" customWidth="1"/>
    <col min="7961" max="7961" width="8" style="316" bestFit="1" customWidth="1"/>
    <col min="7962" max="7962" width="12.140625" style="316" bestFit="1" customWidth="1"/>
    <col min="7963" max="7963" width="8" style="316" bestFit="1" customWidth="1"/>
    <col min="7964" max="7964" width="12.140625" style="316" bestFit="1" customWidth="1"/>
    <col min="7965" max="7965" width="8" style="316" bestFit="1" customWidth="1"/>
    <col min="7966" max="7966" width="12.140625" style="316" bestFit="1" customWidth="1"/>
    <col min="7967" max="7967" width="8" style="316" bestFit="1" customWidth="1"/>
    <col min="7968" max="7968" width="12.140625" style="316" bestFit="1" customWidth="1"/>
    <col min="7969" max="7969" width="8" style="316" bestFit="1" customWidth="1"/>
    <col min="7970" max="7970" width="12.140625" style="316" bestFit="1" customWidth="1"/>
    <col min="7971" max="7971" width="8" style="316" bestFit="1" customWidth="1"/>
    <col min="7972" max="7972" width="12.140625" style="316" bestFit="1" customWidth="1"/>
    <col min="7973" max="7973" width="8" style="316" bestFit="1" customWidth="1"/>
    <col min="7974" max="7974" width="12.140625" style="316" bestFit="1" customWidth="1"/>
    <col min="7975" max="7975" width="8" style="316" bestFit="1" customWidth="1"/>
    <col min="7976" max="7976" width="12.140625" style="316" bestFit="1" customWidth="1"/>
    <col min="7977" max="7977" width="8" style="316" bestFit="1" customWidth="1"/>
    <col min="7978" max="7978" width="11.140625" style="316" bestFit="1" customWidth="1"/>
    <col min="7979" max="7979" width="8" style="316" bestFit="1" customWidth="1"/>
    <col min="7980" max="7980" width="12.140625" style="316" bestFit="1" customWidth="1"/>
    <col min="7981" max="7981" width="8" style="316" bestFit="1" customWidth="1"/>
    <col min="7982" max="7982" width="12.140625" style="316" bestFit="1" customWidth="1"/>
    <col min="7983" max="7983" width="8" style="316" bestFit="1" customWidth="1"/>
    <col min="7984" max="7984" width="12.140625" style="316" bestFit="1" customWidth="1"/>
    <col min="7985" max="7985" width="8" style="316" bestFit="1" customWidth="1"/>
    <col min="7986" max="7986" width="12.140625" style="316" bestFit="1" customWidth="1"/>
    <col min="7987" max="7987" width="8" style="316" bestFit="1" customWidth="1"/>
    <col min="7988" max="7988" width="12.140625" style="316" bestFit="1" customWidth="1"/>
    <col min="7989" max="7989" width="8" style="316" bestFit="1" customWidth="1"/>
    <col min="7990" max="7990" width="12.140625" style="316" bestFit="1" customWidth="1"/>
    <col min="7991" max="7991" width="8" style="316" bestFit="1" customWidth="1"/>
    <col min="7992" max="7992" width="12.140625" style="316" bestFit="1" customWidth="1"/>
    <col min="7993" max="7993" width="8" style="316" bestFit="1" customWidth="1"/>
    <col min="7994" max="7994" width="12.140625" style="316" bestFit="1" customWidth="1"/>
    <col min="7995" max="7995" width="8" style="316" bestFit="1" customWidth="1"/>
    <col min="7996" max="7996" width="12.140625" style="316" bestFit="1" customWidth="1"/>
    <col min="7997" max="7997" width="8" style="316" bestFit="1" customWidth="1"/>
    <col min="7998" max="7998" width="12.140625" style="316" bestFit="1" customWidth="1"/>
    <col min="7999" max="7999" width="8" style="316" bestFit="1" customWidth="1"/>
    <col min="8000" max="8000" width="12.140625" style="316" bestFit="1" customWidth="1"/>
    <col min="8001" max="8001" width="8" style="316" bestFit="1" customWidth="1"/>
    <col min="8002" max="8002" width="12.140625" style="316" bestFit="1" customWidth="1"/>
    <col min="8003" max="8003" width="8" style="316" bestFit="1" customWidth="1"/>
    <col min="8004" max="8004" width="12.140625" style="316" bestFit="1" customWidth="1"/>
    <col min="8005" max="8005" width="8" style="316" bestFit="1" customWidth="1"/>
    <col min="8006" max="8006" width="12.140625" style="316" bestFit="1" customWidth="1"/>
    <col min="8007" max="8007" width="8" style="316" bestFit="1" customWidth="1"/>
    <col min="8008" max="8008" width="12.7109375" style="316" bestFit="1" customWidth="1"/>
    <col min="8009" max="8009" width="8" style="316" bestFit="1" customWidth="1"/>
    <col min="8010" max="8010" width="12.140625" style="316" bestFit="1" customWidth="1"/>
    <col min="8011" max="8011" width="8" style="316" bestFit="1" customWidth="1"/>
    <col min="8012" max="8012" width="12.140625" style="316" bestFit="1" customWidth="1"/>
    <col min="8013" max="8013" width="8" style="316" bestFit="1" customWidth="1"/>
    <col min="8014" max="8014" width="12.140625" style="316" bestFit="1" customWidth="1"/>
    <col min="8015" max="8015" width="9" style="316" bestFit="1" customWidth="1"/>
    <col min="8016" max="8016" width="12.140625" style="316" bestFit="1" customWidth="1"/>
    <col min="8017" max="8017" width="8" style="316" bestFit="1" customWidth="1"/>
    <col min="8018" max="8018" width="12.140625" style="316" bestFit="1" customWidth="1"/>
    <col min="8019" max="8019" width="9" style="316" bestFit="1" customWidth="1"/>
    <col min="8020" max="8020" width="12.140625" style="316" bestFit="1" customWidth="1"/>
    <col min="8021" max="8021" width="8" style="316" bestFit="1" customWidth="1"/>
    <col min="8022" max="8022" width="12.140625" style="316" bestFit="1" customWidth="1"/>
    <col min="8023" max="8023" width="8" style="316" bestFit="1" customWidth="1"/>
    <col min="8024" max="8024" width="12.140625" style="316" bestFit="1" customWidth="1"/>
    <col min="8025" max="8025" width="8" style="316" bestFit="1" customWidth="1"/>
    <col min="8026" max="8026" width="12.140625" style="316" bestFit="1" customWidth="1"/>
    <col min="8027" max="8027" width="8" style="316" bestFit="1" customWidth="1"/>
    <col min="8028" max="8028" width="12.140625" style="316" bestFit="1" customWidth="1"/>
    <col min="8029" max="8029" width="8" style="316" bestFit="1" customWidth="1"/>
    <col min="8030" max="8030" width="12.140625" style="316" bestFit="1" customWidth="1"/>
    <col min="8031" max="8031" width="7" style="316" bestFit="1" customWidth="1"/>
    <col min="8032" max="8032" width="12.140625" style="316" bestFit="1" customWidth="1"/>
    <col min="8033" max="8033" width="8" style="316" bestFit="1" customWidth="1"/>
    <col min="8034" max="8034" width="12.140625" style="316" bestFit="1" customWidth="1"/>
    <col min="8035" max="8035" width="8" style="316" bestFit="1" customWidth="1"/>
    <col min="8036" max="8036" width="12.140625" style="316" bestFit="1" customWidth="1"/>
    <col min="8037" max="8037" width="8" style="316" bestFit="1" customWidth="1"/>
    <col min="8038" max="8038" width="12.140625" style="316" bestFit="1" customWidth="1"/>
    <col min="8039" max="8039" width="8" style="316" bestFit="1" customWidth="1"/>
    <col min="8040" max="8040" width="12.140625" style="316" bestFit="1" customWidth="1"/>
    <col min="8041" max="8041" width="8" style="316" bestFit="1" customWidth="1"/>
    <col min="8042" max="8042" width="12.140625" style="316" bestFit="1" customWidth="1"/>
    <col min="8043" max="8043" width="8" style="316" bestFit="1" customWidth="1"/>
    <col min="8044" max="8044" width="12.140625" style="316" bestFit="1" customWidth="1"/>
    <col min="8045" max="8045" width="8" style="316" bestFit="1" customWidth="1"/>
    <col min="8046" max="8046" width="12.140625" style="316" bestFit="1" customWidth="1"/>
    <col min="8047" max="8047" width="8" style="316" bestFit="1" customWidth="1"/>
    <col min="8048" max="8048" width="12.140625" style="316" bestFit="1" customWidth="1"/>
    <col min="8049" max="8049" width="8" style="316" bestFit="1" customWidth="1"/>
    <col min="8050" max="8050" width="12.140625" style="316" bestFit="1" customWidth="1"/>
    <col min="8051" max="8051" width="8" style="316" bestFit="1" customWidth="1"/>
    <col min="8052" max="8052" width="12.140625" style="316" bestFit="1" customWidth="1"/>
    <col min="8053" max="8053" width="8" style="316" bestFit="1" customWidth="1"/>
    <col min="8054" max="8054" width="12.140625" style="316" bestFit="1" customWidth="1"/>
    <col min="8055" max="8055" width="8" style="316" bestFit="1" customWidth="1"/>
    <col min="8056" max="8056" width="11.140625" style="316" bestFit="1" customWidth="1"/>
    <col min="8057" max="8057" width="8" style="316" bestFit="1" customWidth="1"/>
    <col min="8058" max="8058" width="12.140625" style="316" bestFit="1" customWidth="1"/>
    <col min="8059" max="8059" width="8" style="316" bestFit="1" customWidth="1"/>
    <col min="8060" max="8060" width="12.140625" style="316" bestFit="1" customWidth="1"/>
    <col min="8061" max="8061" width="8" style="316" bestFit="1" customWidth="1"/>
    <col min="8062" max="8062" width="12.140625" style="316" bestFit="1" customWidth="1"/>
    <col min="8063" max="8063" width="8" style="316" bestFit="1" customWidth="1"/>
    <col min="8064" max="8064" width="12.140625" style="316" bestFit="1" customWidth="1"/>
    <col min="8065" max="8065" width="8" style="316" bestFit="1" customWidth="1"/>
    <col min="8066" max="8066" width="12.140625" style="316" bestFit="1" customWidth="1"/>
    <col min="8067" max="8067" width="8" style="316" bestFit="1" customWidth="1"/>
    <col min="8068" max="8068" width="11.140625" style="316" bestFit="1" customWidth="1"/>
    <col min="8069" max="8069" width="8" style="316" bestFit="1" customWidth="1"/>
    <col min="8070" max="8070" width="12.140625" style="316" bestFit="1" customWidth="1"/>
    <col min="8071" max="8071" width="8" style="316" bestFit="1" customWidth="1"/>
    <col min="8072" max="8072" width="12.140625" style="316" bestFit="1" customWidth="1"/>
    <col min="8073" max="8073" width="8" style="316" bestFit="1" customWidth="1"/>
    <col min="8074" max="8074" width="12.140625" style="316" bestFit="1" customWidth="1"/>
    <col min="8075" max="8075" width="8" style="316" bestFit="1" customWidth="1"/>
    <col min="8076" max="8076" width="12.140625" style="316" bestFit="1" customWidth="1"/>
    <col min="8077" max="8077" width="8" style="316" bestFit="1" customWidth="1"/>
    <col min="8078" max="8078" width="12.140625" style="316" bestFit="1" customWidth="1"/>
    <col min="8079" max="8079" width="8" style="316" bestFit="1" customWidth="1"/>
    <col min="8080" max="8080" width="12.140625" style="316" bestFit="1" customWidth="1"/>
    <col min="8081" max="8081" width="4" style="316" bestFit="1" customWidth="1"/>
    <col min="8082" max="8082" width="12.140625" style="316" bestFit="1" customWidth="1"/>
    <col min="8083" max="8083" width="8" style="316" bestFit="1" customWidth="1"/>
    <col min="8084" max="8084" width="11.140625" style="316" bestFit="1" customWidth="1"/>
    <col min="8085" max="8085" width="8" style="316" bestFit="1" customWidth="1"/>
    <col min="8086" max="8086" width="10.140625" style="316" bestFit="1" customWidth="1"/>
    <col min="8087" max="8087" width="8" style="316" bestFit="1" customWidth="1"/>
    <col min="8088" max="8088" width="12.140625" style="316" bestFit="1" customWidth="1"/>
    <col min="8089" max="8089" width="8" style="316" bestFit="1" customWidth="1"/>
    <col min="8090" max="8090" width="11.140625" style="316" bestFit="1" customWidth="1"/>
    <col min="8091" max="8091" width="8" style="316" bestFit="1" customWidth="1"/>
    <col min="8092" max="8092" width="11.140625" style="316" bestFit="1" customWidth="1"/>
    <col min="8093" max="8093" width="8" style="316" bestFit="1" customWidth="1"/>
    <col min="8094" max="8094" width="11.140625" style="316" bestFit="1" customWidth="1"/>
    <col min="8095" max="8095" width="8" style="316" bestFit="1" customWidth="1"/>
    <col min="8096" max="8096" width="12.140625" style="316" bestFit="1" customWidth="1"/>
    <col min="8097" max="8097" width="8" style="316" bestFit="1" customWidth="1"/>
    <col min="8098" max="8098" width="12.140625" style="316" bestFit="1" customWidth="1"/>
    <col min="8099" max="8099" width="8" style="316" bestFit="1" customWidth="1"/>
    <col min="8100" max="8192" width="9.140625" style="316"/>
    <col min="8193" max="8193" width="50.7109375" style="316" bestFit="1" customWidth="1"/>
    <col min="8194" max="8194" width="12.42578125" style="316" bestFit="1" customWidth="1"/>
    <col min="8195" max="8195" width="8" style="316" bestFit="1" customWidth="1"/>
    <col min="8196" max="8196" width="12.140625" style="316" bestFit="1" customWidth="1"/>
    <col min="8197" max="8197" width="8" style="316" bestFit="1" customWidth="1"/>
    <col min="8198" max="8198" width="12.140625" style="316" bestFit="1" customWidth="1"/>
    <col min="8199" max="8199" width="8" style="316" bestFit="1" customWidth="1"/>
    <col min="8200" max="8200" width="12.140625" style="316" bestFit="1" customWidth="1"/>
    <col min="8201" max="8201" width="8" style="316" bestFit="1" customWidth="1"/>
    <col min="8202" max="8202" width="12.140625" style="316" bestFit="1" customWidth="1"/>
    <col min="8203" max="8203" width="8" style="316" bestFit="1" customWidth="1"/>
    <col min="8204" max="8204" width="12.140625" style="316" bestFit="1" customWidth="1"/>
    <col min="8205" max="8205" width="8" style="316" bestFit="1" customWidth="1"/>
    <col min="8206" max="8206" width="12.140625" style="316" bestFit="1" customWidth="1"/>
    <col min="8207" max="8207" width="8" style="316" bestFit="1" customWidth="1"/>
    <col min="8208" max="8208" width="12.7109375" style="316" bestFit="1" customWidth="1"/>
    <col min="8209" max="8209" width="8" style="316" bestFit="1" customWidth="1"/>
    <col min="8210" max="8210" width="11.140625" style="316" bestFit="1" customWidth="1"/>
    <col min="8211" max="8211" width="8" style="316" bestFit="1" customWidth="1"/>
    <col min="8212" max="8212" width="12.140625" style="316" bestFit="1" customWidth="1"/>
    <col min="8213" max="8213" width="8" style="316" bestFit="1" customWidth="1"/>
    <col min="8214" max="8214" width="12.7109375" style="316" bestFit="1" customWidth="1"/>
    <col min="8215" max="8215" width="8" style="316" bestFit="1" customWidth="1"/>
    <col min="8216" max="8216" width="12.140625" style="316" bestFit="1" customWidth="1"/>
    <col min="8217" max="8217" width="8" style="316" bestFit="1" customWidth="1"/>
    <col min="8218" max="8218" width="12.140625" style="316" bestFit="1" customWidth="1"/>
    <col min="8219" max="8219" width="8" style="316" bestFit="1" customWidth="1"/>
    <col min="8220" max="8220" width="12.140625" style="316" bestFit="1" customWidth="1"/>
    <col min="8221" max="8221" width="8" style="316" bestFit="1" customWidth="1"/>
    <col min="8222" max="8222" width="12.140625" style="316" bestFit="1" customWidth="1"/>
    <col min="8223" max="8223" width="8" style="316" bestFit="1" customWidth="1"/>
    <col min="8224" max="8224" width="12.140625" style="316" bestFit="1" customWidth="1"/>
    <col min="8225" max="8225" width="8" style="316" bestFit="1" customWidth="1"/>
    <col min="8226" max="8226" width="12.140625" style="316" bestFit="1" customWidth="1"/>
    <col min="8227" max="8227" width="8" style="316" bestFit="1" customWidth="1"/>
    <col min="8228" max="8228" width="12.140625" style="316" bestFit="1" customWidth="1"/>
    <col min="8229" max="8229" width="8" style="316" bestFit="1" customWidth="1"/>
    <col min="8230" max="8230" width="12.140625" style="316" bestFit="1" customWidth="1"/>
    <col min="8231" max="8231" width="8" style="316" bestFit="1" customWidth="1"/>
    <col min="8232" max="8232" width="12.140625" style="316" bestFit="1" customWidth="1"/>
    <col min="8233" max="8233" width="8" style="316" bestFit="1" customWidth="1"/>
    <col min="8234" max="8234" width="11.140625" style="316" bestFit="1" customWidth="1"/>
    <col min="8235" max="8235" width="8" style="316" bestFit="1" customWidth="1"/>
    <col min="8236" max="8236" width="12.140625" style="316" bestFit="1" customWidth="1"/>
    <col min="8237" max="8237" width="8" style="316" bestFit="1" customWidth="1"/>
    <col min="8238" max="8238" width="12.140625" style="316" bestFit="1" customWidth="1"/>
    <col min="8239" max="8239" width="8" style="316" bestFit="1" customWidth="1"/>
    <col min="8240" max="8240" width="12.140625" style="316" bestFit="1" customWidth="1"/>
    <col min="8241" max="8241" width="8" style="316" bestFit="1" customWidth="1"/>
    <col min="8242" max="8242" width="12.140625" style="316" bestFit="1" customWidth="1"/>
    <col min="8243" max="8243" width="8" style="316" bestFit="1" customWidth="1"/>
    <col min="8244" max="8244" width="12.140625" style="316" bestFit="1" customWidth="1"/>
    <col min="8245" max="8245" width="8" style="316" bestFit="1" customWidth="1"/>
    <col min="8246" max="8246" width="12.140625" style="316" bestFit="1" customWidth="1"/>
    <col min="8247" max="8247" width="8" style="316" bestFit="1" customWidth="1"/>
    <col min="8248" max="8248" width="12.140625" style="316" bestFit="1" customWidth="1"/>
    <col min="8249" max="8249" width="8" style="316" bestFit="1" customWidth="1"/>
    <col min="8250" max="8250" width="12.140625" style="316" bestFit="1" customWidth="1"/>
    <col min="8251" max="8251" width="8" style="316" bestFit="1" customWidth="1"/>
    <col min="8252" max="8252" width="12.140625" style="316" bestFit="1" customWidth="1"/>
    <col min="8253" max="8253" width="8" style="316" bestFit="1" customWidth="1"/>
    <col min="8254" max="8254" width="12.140625" style="316" bestFit="1" customWidth="1"/>
    <col min="8255" max="8255" width="8" style="316" bestFit="1" customWidth="1"/>
    <col min="8256" max="8256" width="12.140625" style="316" bestFit="1" customWidth="1"/>
    <col min="8257" max="8257" width="8" style="316" bestFit="1" customWidth="1"/>
    <col min="8258" max="8258" width="12.140625" style="316" bestFit="1" customWidth="1"/>
    <col min="8259" max="8259" width="8" style="316" bestFit="1" customWidth="1"/>
    <col min="8260" max="8260" width="12.140625" style="316" bestFit="1" customWidth="1"/>
    <col min="8261" max="8261" width="8" style="316" bestFit="1" customWidth="1"/>
    <col min="8262" max="8262" width="12.140625" style="316" bestFit="1" customWidth="1"/>
    <col min="8263" max="8263" width="8" style="316" bestFit="1" customWidth="1"/>
    <col min="8264" max="8264" width="12.7109375" style="316" bestFit="1" customWidth="1"/>
    <col min="8265" max="8265" width="8" style="316" bestFit="1" customWidth="1"/>
    <col min="8266" max="8266" width="12.140625" style="316" bestFit="1" customWidth="1"/>
    <col min="8267" max="8267" width="8" style="316" bestFit="1" customWidth="1"/>
    <col min="8268" max="8268" width="12.140625" style="316" bestFit="1" customWidth="1"/>
    <col min="8269" max="8269" width="8" style="316" bestFit="1" customWidth="1"/>
    <col min="8270" max="8270" width="12.140625" style="316" bestFit="1" customWidth="1"/>
    <col min="8271" max="8271" width="9" style="316" bestFit="1" customWidth="1"/>
    <col min="8272" max="8272" width="12.140625" style="316" bestFit="1" customWidth="1"/>
    <col min="8273" max="8273" width="8" style="316" bestFit="1" customWidth="1"/>
    <col min="8274" max="8274" width="12.140625" style="316" bestFit="1" customWidth="1"/>
    <col min="8275" max="8275" width="9" style="316" bestFit="1" customWidth="1"/>
    <col min="8276" max="8276" width="12.140625" style="316" bestFit="1" customWidth="1"/>
    <col min="8277" max="8277" width="8" style="316" bestFit="1" customWidth="1"/>
    <col min="8278" max="8278" width="12.140625" style="316" bestFit="1" customWidth="1"/>
    <col min="8279" max="8279" width="8" style="316" bestFit="1" customWidth="1"/>
    <col min="8280" max="8280" width="12.140625" style="316" bestFit="1" customWidth="1"/>
    <col min="8281" max="8281" width="8" style="316" bestFit="1" customWidth="1"/>
    <col min="8282" max="8282" width="12.140625" style="316" bestFit="1" customWidth="1"/>
    <col min="8283" max="8283" width="8" style="316" bestFit="1" customWidth="1"/>
    <col min="8284" max="8284" width="12.140625" style="316" bestFit="1" customWidth="1"/>
    <col min="8285" max="8285" width="8" style="316" bestFit="1" customWidth="1"/>
    <col min="8286" max="8286" width="12.140625" style="316" bestFit="1" customWidth="1"/>
    <col min="8287" max="8287" width="7" style="316" bestFit="1" customWidth="1"/>
    <col min="8288" max="8288" width="12.140625" style="316" bestFit="1" customWidth="1"/>
    <col min="8289" max="8289" width="8" style="316" bestFit="1" customWidth="1"/>
    <col min="8290" max="8290" width="12.140625" style="316" bestFit="1" customWidth="1"/>
    <col min="8291" max="8291" width="8" style="316" bestFit="1" customWidth="1"/>
    <col min="8292" max="8292" width="12.140625" style="316" bestFit="1" customWidth="1"/>
    <col min="8293" max="8293" width="8" style="316" bestFit="1" customWidth="1"/>
    <col min="8294" max="8294" width="12.140625" style="316" bestFit="1" customWidth="1"/>
    <col min="8295" max="8295" width="8" style="316" bestFit="1" customWidth="1"/>
    <col min="8296" max="8296" width="12.140625" style="316" bestFit="1" customWidth="1"/>
    <col min="8297" max="8297" width="8" style="316" bestFit="1" customWidth="1"/>
    <col min="8298" max="8298" width="12.140625" style="316" bestFit="1" customWidth="1"/>
    <col min="8299" max="8299" width="8" style="316" bestFit="1" customWidth="1"/>
    <col min="8300" max="8300" width="12.140625" style="316" bestFit="1" customWidth="1"/>
    <col min="8301" max="8301" width="8" style="316" bestFit="1" customWidth="1"/>
    <col min="8302" max="8302" width="12.140625" style="316" bestFit="1" customWidth="1"/>
    <col min="8303" max="8303" width="8" style="316" bestFit="1" customWidth="1"/>
    <col min="8304" max="8304" width="12.140625" style="316" bestFit="1" customWidth="1"/>
    <col min="8305" max="8305" width="8" style="316" bestFit="1" customWidth="1"/>
    <col min="8306" max="8306" width="12.140625" style="316" bestFit="1" customWidth="1"/>
    <col min="8307" max="8307" width="8" style="316" bestFit="1" customWidth="1"/>
    <col min="8308" max="8308" width="12.140625" style="316" bestFit="1" customWidth="1"/>
    <col min="8309" max="8309" width="8" style="316" bestFit="1" customWidth="1"/>
    <col min="8310" max="8310" width="12.140625" style="316" bestFit="1" customWidth="1"/>
    <col min="8311" max="8311" width="8" style="316" bestFit="1" customWidth="1"/>
    <col min="8312" max="8312" width="11.140625" style="316" bestFit="1" customWidth="1"/>
    <col min="8313" max="8313" width="8" style="316" bestFit="1" customWidth="1"/>
    <col min="8314" max="8314" width="12.140625" style="316" bestFit="1" customWidth="1"/>
    <col min="8315" max="8315" width="8" style="316" bestFit="1" customWidth="1"/>
    <col min="8316" max="8316" width="12.140625" style="316" bestFit="1" customWidth="1"/>
    <col min="8317" max="8317" width="8" style="316" bestFit="1" customWidth="1"/>
    <col min="8318" max="8318" width="12.140625" style="316" bestFit="1" customWidth="1"/>
    <col min="8319" max="8319" width="8" style="316" bestFit="1" customWidth="1"/>
    <col min="8320" max="8320" width="12.140625" style="316" bestFit="1" customWidth="1"/>
    <col min="8321" max="8321" width="8" style="316" bestFit="1" customWidth="1"/>
    <col min="8322" max="8322" width="12.140625" style="316" bestFit="1" customWidth="1"/>
    <col min="8323" max="8323" width="8" style="316" bestFit="1" customWidth="1"/>
    <col min="8324" max="8324" width="11.140625" style="316" bestFit="1" customWidth="1"/>
    <col min="8325" max="8325" width="8" style="316" bestFit="1" customWidth="1"/>
    <col min="8326" max="8326" width="12.140625" style="316" bestFit="1" customWidth="1"/>
    <col min="8327" max="8327" width="8" style="316" bestFit="1" customWidth="1"/>
    <col min="8328" max="8328" width="12.140625" style="316" bestFit="1" customWidth="1"/>
    <col min="8329" max="8329" width="8" style="316" bestFit="1" customWidth="1"/>
    <col min="8330" max="8330" width="12.140625" style="316" bestFit="1" customWidth="1"/>
    <col min="8331" max="8331" width="8" style="316" bestFit="1" customWidth="1"/>
    <col min="8332" max="8332" width="12.140625" style="316" bestFit="1" customWidth="1"/>
    <col min="8333" max="8333" width="8" style="316" bestFit="1" customWidth="1"/>
    <col min="8334" max="8334" width="12.140625" style="316" bestFit="1" customWidth="1"/>
    <col min="8335" max="8335" width="8" style="316" bestFit="1" customWidth="1"/>
    <col min="8336" max="8336" width="12.140625" style="316" bestFit="1" customWidth="1"/>
    <col min="8337" max="8337" width="4" style="316" bestFit="1" customWidth="1"/>
    <col min="8338" max="8338" width="12.140625" style="316" bestFit="1" customWidth="1"/>
    <col min="8339" max="8339" width="8" style="316" bestFit="1" customWidth="1"/>
    <col min="8340" max="8340" width="11.140625" style="316" bestFit="1" customWidth="1"/>
    <col min="8341" max="8341" width="8" style="316" bestFit="1" customWidth="1"/>
    <col min="8342" max="8342" width="10.140625" style="316" bestFit="1" customWidth="1"/>
    <col min="8343" max="8343" width="8" style="316" bestFit="1" customWidth="1"/>
    <col min="8344" max="8344" width="12.140625" style="316" bestFit="1" customWidth="1"/>
    <col min="8345" max="8345" width="8" style="316" bestFit="1" customWidth="1"/>
    <col min="8346" max="8346" width="11.140625" style="316" bestFit="1" customWidth="1"/>
    <col min="8347" max="8347" width="8" style="316" bestFit="1" customWidth="1"/>
    <col min="8348" max="8348" width="11.140625" style="316" bestFit="1" customWidth="1"/>
    <col min="8349" max="8349" width="8" style="316" bestFit="1" customWidth="1"/>
    <col min="8350" max="8350" width="11.140625" style="316" bestFit="1" customWidth="1"/>
    <col min="8351" max="8351" width="8" style="316" bestFit="1" customWidth="1"/>
    <col min="8352" max="8352" width="12.140625" style="316" bestFit="1" customWidth="1"/>
    <col min="8353" max="8353" width="8" style="316" bestFit="1" customWidth="1"/>
    <col min="8354" max="8354" width="12.140625" style="316" bestFit="1" customWidth="1"/>
    <col min="8355" max="8355" width="8" style="316" bestFit="1" customWidth="1"/>
    <col min="8356" max="8448" width="9.140625" style="316"/>
    <col min="8449" max="8449" width="50.7109375" style="316" bestFit="1" customWidth="1"/>
    <col min="8450" max="8450" width="12.42578125" style="316" bestFit="1" customWidth="1"/>
    <col min="8451" max="8451" width="8" style="316" bestFit="1" customWidth="1"/>
    <col min="8452" max="8452" width="12.140625" style="316" bestFit="1" customWidth="1"/>
    <col min="8453" max="8453" width="8" style="316" bestFit="1" customWidth="1"/>
    <col min="8454" max="8454" width="12.140625" style="316" bestFit="1" customWidth="1"/>
    <col min="8455" max="8455" width="8" style="316" bestFit="1" customWidth="1"/>
    <col min="8456" max="8456" width="12.140625" style="316" bestFit="1" customWidth="1"/>
    <col min="8457" max="8457" width="8" style="316" bestFit="1" customWidth="1"/>
    <col min="8458" max="8458" width="12.140625" style="316" bestFit="1" customWidth="1"/>
    <col min="8459" max="8459" width="8" style="316" bestFit="1" customWidth="1"/>
    <col min="8460" max="8460" width="12.140625" style="316" bestFit="1" customWidth="1"/>
    <col min="8461" max="8461" width="8" style="316" bestFit="1" customWidth="1"/>
    <col min="8462" max="8462" width="12.140625" style="316" bestFit="1" customWidth="1"/>
    <col min="8463" max="8463" width="8" style="316" bestFit="1" customWidth="1"/>
    <col min="8464" max="8464" width="12.7109375" style="316" bestFit="1" customWidth="1"/>
    <col min="8465" max="8465" width="8" style="316" bestFit="1" customWidth="1"/>
    <col min="8466" max="8466" width="11.140625" style="316" bestFit="1" customWidth="1"/>
    <col min="8467" max="8467" width="8" style="316" bestFit="1" customWidth="1"/>
    <col min="8468" max="8468" width="12.140625" style="316" bestFit="1" customWidth="1"/>
    <col min="8469" max="8469" width="8" style="316" bestFit="1" customWidth="1"/>
    <col min="8470" max="8470" width="12.7109375" style="316" bestFit="1" customWidth="1"/>
    <col min="8471" max="8471" width="8" style="316" bestFit="1" customWidth="1"/>
    <col min="8472" max="8472" width="12.140625" style="316" bestFit="1" customWidth="1"/>
    <col min="8473" max="8473" width="8" style="316" bestFit="1" customWidth="1"/>
    <col min="8474" max="8474" width="12.140625" style="316" bestFit="1" customWidth="1"/>
    <col min="8475" max="8475" width="8" style="316" bestFit="1" customWidth="1"/>
    <col min="8476" max="8476" width="12.140625" style="316" bestFit="1" customWidth="1"/>
    <col min="8477" max="8477" width="8" style="316" bestFit="1" customWidth="1"/>
    <col min="8478" max="8478" width="12.140625" style="316" bestFit="1" customWidth="1"/>
    <col min="8479" max="8479" width="8" style="316" bestFit="1" customWidth="1"/>
    <col min="8480" max="8480" width="12.140625" style="316" bestFit="1" customWidth="1"/>
    <col min="8481" max="8481" width="8" style="316" bestFit="1" customWidth="1"/>
    <col min="8482" max="8482" width="12.140625" style="316" bestFit="1" customWidth="1"/>
    <col min="8483" max="8483" width="8" style="316" bestFit="1" customWidth="1"/>
    <col min="8484" max="8484" width="12.140625" style="316" bestFit="1" customWidth="1"/>
    <col min="8485" max="8485" width="8" style="316" bestFit="1" customWidth="1"/>
    <col min="8486" max="8486" width="12.140625" style="316" bestFit="1" customWidth="1"/>
    <col min="8487" max="8487" width="8" style="316" bestFit="1" customWidth="1"/>
    <col min="8488" max="8488" width="12.140625" style="316" bestFit="1" customWidth="1"/>
    <col min="8489" max="8489" width="8" style="316" bestFit="1" customWidth="1"/>
    <col min="8490" max="8490" width="11.140625" style="316" bestFit="1" customWidth="1"/>
    <col min="8491" max="8491" width="8" style="316" bestFit="1" customWidth="1"/>
    <col min="8492" max="8492" width="12.140625" style="316" bestFit="1" customWidth="1"/>
    <col min="8493" max="8493" width="8" style="316" bestFit="1" customWidth="1"/>
    <col min="8494" max="8494" width="12.140625" style="316" bestFit="1" customWidth="1"/>
    <col min="8495" max="8495" width="8" style="316" bestFit="1" customWidth="1"/>
    <col min="8496" max="8496" width="12.140625" style="316" bestFit="1" customWidth="1"/>
    <col min="8497" max="8497" width="8" style="316" bestFit="1" customWidth="1"/>
    <col min="8498" max="8498" width="12.140625" style="316" bestFit="1" customWidth="1"/>
    <col min="8499" max="8499" width="8" style="316" bestFit="1" customWidth="1"/>
    <col min="8500" max="8500" width="12.140625" style="316" bestFit="1" customWidth="1"/>
    <col min="8501" max="8501" width="8" style="316" bestFit="1" customWidth="1"/>
    <col min="8502" max="8502" width="12.140625" style="316" bestFit="1" customWidth="1"/>
    <col min="8503" max="8503" width="8" style="316" bestFit="1" customWidth="1"/>
    <col min="8504" max="8504" width="12.140625" style="316" bestFit="1" customWidth="1"/>
    <col min="8505" max="8505" width="8" style="316" bestFit="1" customWidth="1"/>
    <col min="8506" max="8506" width="12.140625" style="316" bestFit="1" customWidth="1"/>
    <col min="8507" max="8507" width="8" style="316" bestFit="1" customWidth="1"/>
    <col min="8508" max="8508" width="12.140625" style="316" bestFit="1" customWidth="1"/>
    <col min="8509" max="8509" width="8" style="316" bestFit="1" customWidth="1"/>
    <col min="8510" max="8510" width="12.140625" style="316" bestFit="1" customWidth="1"/>
    <col min="8511" max="8511" width="8" style="316" bestFit="1" customWidth="1"/>
    <col min="8512" max="8512" width="12.140625" style="316" bestFit="1" customWidth="1"/>
    <col min="8513" max="8513" width="8" style="316" bestFit="1" customWidth="1"/>
    <col min="8514" max="8514" width="12.140625" style="316" bestFit="1" customWidth="1"/>
    <col min="8515" max="8515" width="8" style="316" bestFit="1" customWidth="1"/>
    <col min="8516" max="8516" width="12.140625" style="316" bestFit="1" customWidth="1"/>
    <col min="8517" max="8517" width="8" style="316" bestFit="1" customWidth="1"/>
    <col min="8518" max="8518" width="12.140625" style="316" bestFit="1" customWidth="1"/>
    <col min="8519" max="8519" width="8" style="316" bestFit="1" customWidth="1"/>
    <col min="8520" max="8520" width="12.7109375" style="316" bestFit="1" customWidth="1"/>
    <col min="8521" max="8521" width="8" style="316" bestFit="1" customWidth="1"/>
    <col min="8522" max="8522" width="12.140625" style="316" bestFit="1" customWidth="1"/>
    <col min="8523" max="8523" width="8" style="316" bestFit="1" customWidth="1"/>
    <col min="8524" max="8524" width="12.140625" style="316" bestFit="1" customWidth="1"/>
    <col min="8525" max="8525" width="8" style="316" bestFit="1" customWidth="1"/>
    <col min="8526" max="8526" width="12.140625" style="316" bestFit="1" customWidth="1"/>
    <col min="8527" max="8527" width="9" style="316" bestFit="1" customWidth="1"/>
    <col min="8528" max="8528" width="12.140625" style="316" bestFit="1" customWidth="1"/>
    <col min="8529" max="8529" width="8" style="316" bestFit="1" customWidth="1"/>
    <col min="8530" max="8530" width="12.140625" style="316" bestFit="1" customWidth="1"/>
    <col min="8531" max="8531" width="9" style="316" bestFit="1" customWidth="1"/>
    <col min="8532" max="8532" width="12.140625" style="316" bestFit="1" customWidth="1"/>
    <col min="8533" max="8533" width="8" style="316" bestFit="1" customWidth="1"/>
    <col min="8534" max="8534" width="12.140625" style="316" bestFit="1" customWidth="1"/>
    <col min="8535" max="8535" width="8" style="316" bestFit="1" customWidth="1"/>
    <col min="8536" max="8536" width="12.140625" style="316" bestFit="1" customWidth="1"/>
    <col min="8537" max="8537" width="8" style="316" bestFit="1" customWidth="1"/>
    <col min="8538" max="8538" width="12.140625" style="316" bestFit="1" customWidth="1"/>
    <col min="8539" max="8539" width="8" style="316" bestFit="1" customWidth="1"/>
    <col min="8540" max="8540" width="12.140625" style="316" bestFit="1" customWidth="1"/>
    <col min="8541" max="8541" width="8" style="316" bestFit="1" customWidth="1"/>
    <col min="8542" max="8542" width="12.140625" style="316" bestFit="1" customWidth="1"/>
    <col min="8543" max="8543" width="7" style="316" bestFit="1" customWidth="1"/>
    <col min="8544" max="8544" width="12.140625" style="316" bestFit="1" customWidth="1"/>
    <col min="8545" max="8545" width="8" style="316" bestFit="1" customWidth="1"/>
    <col min="8546" max="8546" width="12.140625" style="316" bestFit="1" customWidth="1"/>
    <col min="8547" max="8547" width="8" style="316" bestFit="1" customWidth="1"/>
    <col min="8548" max="8548" width="12.140625" style="316" bestFit="1" customWidth="1"/>
    <col min="8549" max="8549" width="8" style="316" bestFit="1" customWidth="1"/>
    <col min="8550" max="8550" width="12.140625" style="316" bestFit="1" customWidth="1"/>
    <col min="8551" max="8551" width="8" style="316" bestFit="1" customWidth="1"/>
    <col min="8552" max="8552" width="12.140625" style="316" bestFit="1" customWidth="1"/>
    <col min="8553" max="8553" width="8" style="316" bestFit="1" customWidth="1"/>
    <col min="8554" max="8554" width="12.140625" style="316" bestFit="1" customWidth="1"/>
    <col min="8555" max="8555" width="8" style="316" bestFit="1" customWidth="1"/>
    <col min="8556" max="8556" width="12.140625" style="316" bestFit="1" customWidth="1"/>
    <col min="8557" max="8557" width="8" style="316" bestFit="1" customWidth="1"/>
    <col min="8558" max="8558" width="12.140625" style="316" bestFit="1" customWidth="1"/>
    <col min="8559" max="8559" width="8" style="316" bestFit="1" customWidth="1"/>
    <col min="8560" max="8560" width="12.140625" style="316" bestFit="1" customWidth="1"/>
    <col min="8561" max="8561" width="8" style="316" bestFit="1" customWidth="1"/>
    <col min="8562" max="8562" width="12.140625" style="316" bestFit="1" customWidth="1"/>
    <col min="8563" max="8563" width="8" style="316" bestFit="1" customWidth="1"/>
    <col min="8564" max="8564" width="12.140625" style="316" bestFit="1" customWidth="1"/>
    <col min="8565" max="8565" width="8" style="316" bestFit="1" customWidth="1"/>
    <col min="8566" max="8566" width="12.140625" style="316" bestFit="1" customWidth="1"/>
    <col min="8567" max="8567" width="8" style="316" bestFit="1" customWidth="1"/>
    <col min="8568" max="8568" width="11.140625" style="316" bestFit="1" customWidth="1"/>
    <col min="8569" max="8569" width="8" style="316" bestFit="1" customWidth="1"/>
    <col min="8570" max="8570" width="12.140625" style="316" bestFit="1" customWidth="1"/>
    <col min="8571" max="8571" width="8" style="316" bestFit="1" customWidth="1"/>
    <col min="8572" max="8572" width="12.140625" style="316" bestFit="1" customWidth="1"/>
    <col min="8573" max="8573" width="8" style="316" bestFit="1" customWidth="1"/>
    <col min="8574" max="8574" width="12.140625" style="316" bestFit="1" customWidth="1"/>
    <col min="8575" max="8575" width="8" style="316" bestFit="1" customWidth="1"/>
    <col min="8576" max="8576" width="12.140625" style="316" bestFit="1" customWidth="1"/>
    <col min="8577" max="8577" width="8" style="316" bestFit="1" customWidth="1"/>
    <col min="8578" max="8578" width="12.140625" style="316" bestFit="1" customWidth="1"/>
    <col min="8579" max="8579" width="8" style="316" bestFit="1" customWidth="1"/>
    <col min="8580" max="8580" width="11.140625" style="316" bestFit="1" customWidth="1"/>
    <col min="8581" max="8581" width="8" style="316" bestFit="1" customWidth="1"/>
    <col min="8582" max="8582" width="12.140625" style="316" bestFit="1" customWidth="1"/>
    <col min="8583" max="8583" width="8" style="316" bestFit="1" customWidth="1"/>
    <col min="8584" max="8584" width="12.140625" style="316" bestFit="1" customWidth="1"/>
    <col min="8585" max="8585" width="8" style="316" bestFit="1" customWidth="1"/>
    <col min="8586" max="8586" width="12.140625" style="316" bestFit="1" customWidth="1"/>
    <col min="8587" max="8587" width="8" style="316" bestFit="1" customWidth="1"/>
    <col min="8588" max="8588" width="12.140625" style="316" bestFit="1" customWidth="1"/>
    <col min="8589" max="8589" width="8" style="316" bestFit="1" customWidth="1"/>
    <col min="8590" max="8590" width="12.140625" style="316" bestFit="1" customWidth="1"/>
    <col min="8591" max="8591" width="8" style="316" bestFit="1" customWidth="1"/>
    <col min="8592" max="8592" width="12.140625" style="316" bestFit="1" customWidth="1"/>
    <col min="8593" max="8593" width="4" style="316" bestFit="1" customWidth="1"/>
    <col min="8594" max="8594" width="12.140625" style="316" bestFit="1" customWidth="1"/>
    <col min="8595" max="8595" width="8" style="316" bestFit="1" customWidth="1"/>
    <col min="8596" max="8596" width="11.140625" style="316" bestFit="1" customWidth="1"/>
    <col min="8597" max="8597" width="8" style="316" bestFit="1" customWidth="1"/>
    <col min="8598" max="8598" width="10.140625" style="316" bestFit="1" customWidth="1"/>
    <col min="8599" max="8599" width="8" style="316" bestFit="1" customWidth="1"/>
    <col min="8600" max="8600" width="12.140625" style="316" bestFit="1" customWidth="1"/>
    <col min="8601" max="8601" width="8" style="316" bestFit="1" customWidth="1"/>
    <col min="8602" max="8602" width="11.140625" style="316" bestFit="1" customWidth="1"/>
    <col min="8603" max="8603" width="8" style="316" bestFit="1" customWidth="1"/>
    <col min="8604" max="8604" width="11.140625" style="316" bestFit="1" customWidth="1"/>
    <col min="8605" max="8605" width="8" style="316" bestFit="1" customWidth="1"/>
    <col min="8606" max="8606" width="11.140625" style="316" bestFit="1" customWidth="1"/>
    <col min="8607" max="8607" width="8" style="316" bestFit="1" customWidth="1"/>
    <col min="8608" max="8608" width="12.140625" style="316" bestFit="1" customWidth="1"/>
    <col min="8609" max="8609" width="8" style="316" bestFit="1" customWidth="1"/>
    <col min="8610" max="8610" width="12.140625" style="316" bestFit="1" customWidth="1"/>
    <col min="8611" max="8611" width="8" style="316" bestFit="1" customWidth="1"/>
    <col min="8612" max="8704" width="9.140625" style="316"/>
    <col min="8705" max="8705" width="50.7109375" style="316" bestFit="1" customWidth="1"/>
    <col min="8706" max="8706" width="12.42578125" style="316" bestFit="1" customWidth="1"/>
    <col min="8707" max="8707" width="8" style="316" bestFit="1" customWidth="1"/>
    <col min="8708" max="8708" width="12.140625" style="316" bestFit="1" customWidth="1"/>
    <col min="8709" max="8709" width="8" style="316" bestFit="1" customWidth="1"/>
    <col min="8710" max="8710" width="12.140625" style="316" bestFit="1" customWidth="1"/>
    <col min="8711" max="8711" width="8" style="316" bestFit="1" customWidth="1"/>
    <col min="8712" max="8712" width="12.140625" style="316" bestFit="1" customWidth="1"/>
    <col min="8713" max="8713" width="8" style="316" bestFit="1" customWidth="1"/>
    <col min="8714" max="8714" width="12.140625" style="316" bestFit="1" customWidth="1"/>
    <col min="8715" max="8715" width="8" style="316" bestFit="1" customWidth="1"/>
    <col min="8716" max="8716" width="12.140625" style="316" bestFit="1" customWidth="1"/>
    <col min="8717" max="8717" width="8" style="316" bestFit="1" customWidth="1"/>
    <col min="8718" max="8718" width="12.140625" style="316" bestFit="1" customWidth="1"/>
    <col min="8719" max="8719" width="8" style="316" bestFit="1" customWidth="1"/>
    <col min="8720" max="8720" width="12.7109375" style="316" bestFit="1" customWidth="1"/>
    <col min="8721" max="8721" width="8" style="316" bestFit="1" customWidth="1"/>
    <col min="8722" max="8722" width="11.140625" style="316" bestFit="1" customWidth="1"/>
    <col min="8723" max="8723" width="8" style="316" bestFit="1" customWidth="1"/>
    <col min="8724" max="8724" width="12.140625" style="316" bestFit="1" customWidth="1"/>
    <col min="8725" max="8725" width="8" style="316" bestFit="1" customWidth="1"/>
    <col min="8726" max="8726" width="12.7109375" style="316" bestFit="1" customWidth="1"/>
    <col min="8727" max="8727" width="8" style="316" bestFit="1" customWidth="1"/>
    <col min="8728" max="8728" width="12.140625" style="316" bestFit="1" customWidth="1"/>
    <col min="8729" max="8729" width="8" style="316" bestFit="1" customWidth="1"/>
    <col min="8730" max="8730" width="12.140625" style="316" bestFit="1" customWidth="1"/>
    <col min="8731" max="8731" width="8" style="316" bestFit="1" customWidth="1"/>
    <col min="8732" max="8732" width="12.140625" style="316" bestFit="1" customWidth="1"/>
    <col min="8733" max="8733" width="8" style="316" bestFit="1" customWidth="1"/>
    <col min="8734" max="8734" width="12.140625" style="316" bestFit="1" customWidth="1"/>
    <col min="8735" max="8735" width="8" style="316" bestFit="1" customWidth="1"/>
    <col min="8736" max="8736" width="12.140625" style="316" bestFit="1" customWidth="1"/>
    <col min="8737" max="8737" width="8" style="316" bestFit="1" customWidth="1"/>
    <col min="8738" max="8738" width="12.140625" style="316" bestFit="1" customWidth="1"/>
    <col min="8739" max="8739" width="8" style="316" bestFit="1" customWidth="1"/>
    <col min="8740" max="8740" width="12.140625" style="316" bestFit="1" customWidth="1"/>
    <col min="8741" max="8741" width="8" style="316" bestFit="1" customWidth="1"/>
    <col min="8742" max="8742" width="12.140625" style="316" bestFit="1" customWidth="1"/>
    <col min="8743" max="8743" width="8" style="316" bestFit="1" customWidth="1"/>
    <col min="8744" max="8744" width="12.140625" style="316" bestFit="1" customWidth="1"/>
    <col min="8745" max="8745" width="8" style="316" bestFit="1" customWidth="1"/>
    <col min="8746" max="8746" width="11.140625" style="316" bestFit="1" customWidth="1"/>
    <col min="8747" max="8747" width="8" style="316" bestFit="1" customWidth="1"/>
    <col min="8748" max="8748" width="12.140625" style="316" bestFit="1" customWidth="1"/>
    <col min="8749" max="8749" width="8" style="316" bestFit="1" customWidth="1"/>
    <col min="8750" max="8750" width="12.140625" style="316" bestFit="1" customWidth="1"/>
    <col min="8751" max="8751" width="8" style="316" bestFit="1" customWidth="1"/>
    <col min="8752" max="8752" width="12.140625" style="316" bestFit="1" customWidth="1"/>
    <col min="8753" max="8753" width="8" style="316" bestFit="1" customWidth="1"/>
    <col min="8754" max="8754" width="12.140625" style="316" bestFit="1" customWidth="1"/>
    <col min="8755" max="8755" width="8" style="316" bestFit="1" customWidth="1"/>
    <col min="8756" max="8756" width="12.140625" style="316" bestFit="1" customWidth="1"/>
    <col min="8757" max="8757" width="8" style="316" bestFit="1" customWidth="1"/>
    <col min="8758" max="8758" width="12.140625" style="316" bestFit="1" customWidth="1"/>
    <col min="8759" max="8759" width="8" style="316" bestFit="1" customWidth="1"/>
    <col min="8760" max="8760" width="12.140625" style="316" bestFit="1" customWidth="1"/>
    <col min="8761" max="8761" width="8" style="316" bestFit="1" customWidth="1"/>
    <col min="8762" max="8762" width="12.140625" style="316" bestFit="1" customWidth="1"/>
    <col min="8763" max="8763" width="8" style="316" bestFit="1" customWidth="1"/>
    <col min="8764" max="8764" width="12.140625" style="316" bestFit="1" customWidth="1"/>
    <col min="8765" max="8765" width="8" style="316" bestFit="1" customWidth="1"/>
    <col min="8766" max="8766" width="12.140625" style="316" bestFit="1" customWidth="1"/>
    <col min="8767" max="8767" width="8" style="316" bestFit="1" customWidth="1"/>
    <col min="8768" max="8768" width="12.140625" style="316" bestFit="1" customWidth="1"/>
    <col min="8769" max="8769" width="8" style="316" bestFit="1" customWidth="1"/>
    <col min="8770" max="8770" width="12.140625" style="316" bestFit="1" customWidth="1"/>
    <col min="8771" max="8771" width="8" style="316" bestFit="1" customWidth="1"/>
    <col min="8772" max="8772" width="12.140625" style="316" bestFit="1" customWidth="1"/>
    <col min="8773" max="8773" width="8" style="316" bestFit="1" customWidth="1"/>
    <col min="8774" max="8774" width="12.140625" style="316" bestFit="1" customWidth="1"/>
    <col min="8775" max="8775" width="8" style="316" bestFit="1" customWidth="1"/>
    <col min="8776" max="8776" width="12.7109375" style="316" bestFit="1" customWidth="1"/>
    <col min="8777" max="8777" width="8" style="316" bestFit="1" customWidth="1"/>
    <col min="8778" max="8778" width="12.140625" style="316" bestFit="1" customWidth="1"/>
    <col min="8779" max="8779" width="8" style="316" bestFit="1" customWidth="1"/>
    <col min="8780" max="8780" width="12.140625" style="316" bestFit="1" customWidth="1"/>
    <col min="8781" max="8781" width="8" style="316" bestFit="1" customWidth="1"/>
    <col min="8782" max="8782" width="12.140625" style="316" bestFit="1" customWidth="1"/>
    <col min="8783" max="8783" width="9" style="316" bestFit="1" customWidth="1"/>
    <col min="8784" max="8784" width="12.140625" style="316" bestFit="1" customWidth="1"/>
    <col min="8785" max="8785" width="8" style="316" bestFit="1" customWidth="1"/>
    <col min="8786" max="8786" width="12.140625" style="316" bestFit="1" customWidth="1"/>
    <col min="8787" max="8787" width="9" style="316" bestFit="1" customWidth="1"/>
    <col min="8788" max="8788" width="12.140625" style="316" bestFit="1" customWidth="1"/>
    <col min="8789" max="8789" width="8" style="316" bestFit="1" customWidth="1"/>
    <col min="8790" max="8790" width="12.140625" style="316" bestFit="1" customWidth="1"/>
    <col min="8791" max="8791" width="8" style="316" bestFit="1" customWidth="1"/>
    <col min="8792" max="8792" width="12.140625" style="316" bestFit="1" customWidth="1"/>
    <col min="8793" max="8793" width="8" style="316" bestFit="1" customWidth="1"/>
    <col min="8794" max="8794" width="12.140625" style="316" bestFit="1" customWidth="1"/>
    <col min="8795" max="8795" width="8" style="316" bestFit="1" customWidth="1"/>
    <col min="8796" max="8796" width="12.140625" style="316" bestFit="1" customWidth="1"/>
    <col min="8797" max="8797" width="8" style="316" bestFit="1" customWidth="1"/>
    <col min="8798" max="8798" width="12.140625" style="316" bestFit="1" customWidth="1"/>
    <col min="8799" max="8799" width="7" style="316" bestFit="1" customWidth="1"/>
    <col min="8800" max="8800" width="12.140625" style="316" bestFit="1" customWidth="1"/>
    <col min="8801" max="8801" width="8" style="316" bestFit="1" customWidth="1"/>
    <col min="8802" max="8802" width="12.140625" style="316" bestFit="1" customWidth="1"/>
    <col min="8803" max="8803" width="8" style="316" bestFit="1" customWidth="1"/>
    <col min="8804" max="8804" width="12.140625" style="316" bestFit="1" customWidth="1"/>
    <col min="8805" max="8805" width="8" style="316" bestFit="1" customWidth="1"/>
    <col min="8806" max="8806" width="12.140625" style="316" bestFit="1" customWidth="1"/>
    <col min="8807" max="8807" width="8" style="316" bestFit="1" customWidth="1"/>
    <col min="8808" max="8808" width="12.140625" style="316" bestFit="1" customWidth="1"/>
    <col min="8809" max="8809" width="8" style="316" bestFit="1" customWidth="1"/>
    <col min="8810" max="8810" width="12.140625" style="316" bestFit="1" customWidth="1"/>
    <col min="8811" max="8811" width="8" style="316" bestFit="1" customWidth="1"/>
    <col min="8812" max="8812" width="12.140625" style="316" bestFit="1" customWidth="1"/>
    <col min="8813" max="8813" width="8" style="316" bestFit="1" customWidth="1"/>
    <col min="8814" max="8814" width="12.140625" style="316" bestFit="1" customWidth="1"/>
    <col min="8815" max="8815" width="8" style="316" bestFit="1" customWidth="1"/>
    <col min="8816" max="8816" width="12.140625" style="316" bestFit="1" customWidth="1"/>
    <col min="8817" max="8817" width="8" style="316" bestFit="1" customWidth="1"/>
    <col min="8818" max="8818" width="12.140625" style="316" bestFit="1" customWidth="1"/>
    <col min="8819" max="8819" width="8" style="316" bestFit="1" customWidth="1"/>
    <col min="8820" max="8820" width="12.140625" style="316" bestFit="1" customWidth="1"/>
    <col min="8821" max="8821" width="8" style="316" bestFit="1" customWidth="1"/>
    <col min="8822" max="8822" width="12.140625" style="316" bestFit="1" customWidth="1"/>
    <col min="8823" max="8823" width="8" style="316" bestFit="1" customWidth="1"/>
    <col min="8824" max="8824" width="11.140625" style="316" bestFit="1" customWidth="1"/>
    <col min="8825" max="8825" width="8" style="316" bestFit="1" customWidth="1"/>
    <col min="8826" max="8826" width="12.140625" style="316" bestFit="1" customWidth="1"/>
    <col min="8827" max="8827" width="8" style="316" bestFit="1" customWidth="1"/>
    <col min="8828" max="8828" width="12.140625" style="316" bestFit="1" customWidth="1"/>
    <col min="8829" max="8829" width="8" style="316" bestFit="1" customWidth="1"/>
    <col min="8830" max="8830" width="12.140625" style="316" bestFit="1" customWidth="1"/>
    <col min="8831" max="8831" width="8" style="316" bestFit="1" customWidth="1"/>
    <col min="8832" max="8832" width="12.140625" style="316" bestFit="1" customWidth="1"/>
    <col min="8833" max="8833" width="8" style="316" bestFit="1" customWidth="1"/>
    <col min="8834" max="8834" width="12.140625" style="316" bestFit="1" customWidth="1"/>
    <col min="8835" max="8835" width="8" style="316" bestFit="1" customWidth="1"/>
    <col min="8836" max="8836" width="11.140625" style="316" bestFit="1" customWidth="1"/>
    <col min="8837" max="8837" width="8" style="316" bestFit="1" customWidth="1"/>
    <col min="8838" max="8838" width="12.140625" style="316" bestFit="1" customWidth="1"/>
    <col min="8839" max="8839" width="8" style="316" bestFit="1" customWidth="1"/>
    <col min="8840" max="8840" width="12.140625" style="316" bestFit="1" customWidth="1"/>
    <col min="8841" max="8841" width="8" style="316" bestFit="1" customWidth="1"/>
    <col min="8842" max="8842" width="12.140625" style="316" bestFit="1" customWidth="1"/>
    <col min="8843" max="8843" width="8" style="316" bestFit="1" customWidth="1"/>
    <col min="8844" max="8844" width="12.140625" style="316" bestFit="1" customWidth="1"/>
    <col min="8845" max="8845" width="8" style="316" bestFit="1" customWidth="1"/>
    <col min="8846" max="8846" width="12.140625" style="316" bestFit="1" customWidth="1"/>
    <col min="8847" max="8847" width="8" style="316" bestFit="1" customWidth="1"/>
    <col min="8848" max="8848" width="12.140625" style="316" bestFit="1" customWidth="1"/>
    <col min="8849" max="8849" width="4" style="316" bestFit="1" customWidth="1"/>
    <col min="8850" max="8850" width="12.140625" style="316" bestFit="1" customWidth="1"/>
    <col min="8851" max="8851" width="8" style="316" bestFit="1" customWidth="1"/>
    <col min="8852" max="8852" width="11.140625" style="316" bestFit="1" customWidth="1"/>
    <col min="8853" max="8853" width="8" style="316" bestFit="1" customWidth="1"/>
    <col min="8854" max="8854" width="10.140625" style="316" bestFit="1" customWidth="1"/>
    <col min="8855" max="8855" width="8" style="316" bestFit="1" customWidth="1"/>
    <col min="8856" max="8856" width="12.140625" style="316" bestFit="1" customWidth="1"/>
    <col min="8857" max="8857" width="8" style="316" bestFit="1" customWidth="1"/>
    <col min="8858" max="8858" width="11.140625" style="316" bestFit="1" customWidth="1"/>
    <col min="8859" max="8859" width="8" style="316" bestFit="1" customWidth="1"/>
    <col min="8860" max="8860" width="11.140625" style="316" bestFit="1" customWidth="1"/>
    <col min="8861" max="8861" width="8" style="316" bestFit="1" customWidth="1"/>
    <col min="8862" max="8862" width="11.140625" style="316" bestFit="1" customWidth="1"/>
    <col min="8863" max="8863" width="8" style="316" bestFit="1" customWidth="1"/>
    <col min="8864" max="8864" width="12.140625" style="316" bestFit="1" customWidth="1"/>
    <col min="8865" max="8865" width="8" style="316" bestFit="1" customWidth="1"/>
    <col min="8866" max="8866" width="12.140625" style="316" bestFit="1" customWidth="1"/>
    <col min="8867" max="8867" width="8" style="316" bestFit="1" customWidth="1"/>
    <col min="8868" max="8960" width="9.140625" style="316"/>
    <col min="8961" max="8961" width="50.7109375" style="316" bestFit="1" customWidth="1"/>
    <col min="8962" max="8962" width="12.42578125" style="316" bestFit="1" customWidth="1"/>
    <col min="8963" max="8963" width="8" style="316" bestFit="1" customWidth="1"/>
    <col min="8964" max="8964" width="12.140625" style="316" bestFit="1" customWidth="1"/>
    <col min="8965" max="8965" width="8" style="316" bestFit="1" customWidth="1"/>
    <col min="8966" max="8966" width="12.140625" style="316" bestFit="1" customWidth="1"/>
    <col min="8967" max="8967" width="8" style="316" bestFit="1" customWidth="1"/>
    <col min="8968" max="8968" width="12.140625" style="316" bestFit="1" customWidth="1"/>
    <col min="8969" max="8969" width="8" style="316" bestFit="1" customWidth="1"/>
    <col min="8970" max="8970" width="12.140625" style="316" bestFit="1" customWidth="1"/>
    <col min="8971" max="8971" width="8" style="316" bestFit="1" customWidth="1"/>
    <col min="8972" max="8972" width="12.140625" style="316" bestFit="1" customWidth="1"/>
    <col min="8973" max="8973" width="8" style="316" bestFit="1" customWidth="1"/>
    <col min="8974" max="8974" width="12.140625" style="316" bestFit="1" customWidth="1"/>
    <col min="8975" max="8975" width="8" style="316" bestFit="1" customWidth="1"/>
    <col min="8976" max="8976" width="12.7109375" style="316" bestFit="1" customWidth="1"/>
    <col min="8977" max="8977" width="8" style="316" bestFit="1" customWidth="1"/>
    <col min="8978" max="8978" width="11.140625" style="316" bestFit="1" customWidth="1"/>
    <col min="8979" max="8979" width="8" style="316" bestFit="1" customWidth="1"/>
    <col min="8980" max="8980" width="12.140625" style="316" bestFit="1" customWidth="1"/>
    <col min="8981" max="8981" width="8" style="316" bestFit="1" customWidth="1"/>
    <col min="8982" max="8982" width="12.7109375" style="316" bestFit="1" customWidth="1"/>
    <col min="8983" max="8983" width="8" style="316" bestFit="1" customWidth="1"/>
    <col min="8984" max="8984" width="12.140625" style="316" bestFit="1" customWidth="1"/>
    <col min="8985" max="8985" width="8" style="316" bestFit="1" customWidth="1"/>
    <col min="8986" max="8986" width="12.140625" style="316" bestFit="1" customWidth="1"/>
    <col min="8987" max="8987" width="8" style="316" bestFit="1" customWidth="1"/>
    <col min="8988" max="8988" width="12.140625" style="316" bestFit="1" customWidth="1"/>
    <col min="8989" max="8989" width="8" style="316" bestFit="1" customWidth="1"/>
    <col min="8990" max="8990" width="12.140625" style="316" bestFit="1" customWidth="1"/>
    <col min="8991" max="8991" width="8" style="316" bestFit="1" customWidth="1"/>
    <col min="8992" max="8992" width="12.140625" style="316" bestFit="1" customWidth="1"/>
    <col min="8993" max="8993" width="8" style="316" bestFit="1" customWidth="1"/>
    <col min="8994" max="8994" width="12.140625" style="316" bestFit="1" customWidth="1"/>
    <col min="8995" max="8995" width="8" style="316" bestFit="1" customWidth="1"/>
    <col min="8996" max="8996" width="12.140625" style="316" bestFit="1" customWidth="1"/>
    <col min="8997" max="8997" width="8" style="316" bestFit="1" customWidth="1"/>
    <col min="8998" max="8998" width="12.140625" style="316" bestFit="1" customWidth="1"/>
    <col min="8999" max="8999" width="8" style="316" bestFit="1" customWidth="1"/>
    <col min="9000" max="9000" width="12.140625" style="316" bestFit="1" customWidth="1"/>
    <col min="9001" max="9001" width="8" style="316" bestFit="1" customWidth="1"/>
    <col min="9002" max="9002" width="11.140625" style="316" bestFit="1" customWidth="1"/>
    <col min="9003" max="9003" width="8" style="316" bestFit="1" customWidth="1"/>
    <col min="9004" max="9004" width="12.140625" style="316" bestFit="1" customWidth="1"/>
    <col min="9005" max="9005" width="8" style="316" bestFit="1" customWidth="1"/>
    <col min="9006" max="9006" width="12.140625" style="316" bestFit="1" customWidth="1"/>
    <col min="9007" max="9007" width="8" style="316" bestFit="1" customWidth="1"/>
    <col min="9008" max="9008" width="12.140625" style="316" bestFit="1" customWidth="1"/>
    <col min="9009" max="9009" width="8" style="316" bestFit="1" customWidth="1"/>
    <col min="9010" max="9010" width="12.140625" style="316" bestFit="1" customWidth="1"/>
    <col min="9011" max="9011" width="8" style="316" bestFit="1" customWidth="1"/>
    <col min="9012" max="9012" width="12.140625" style="316" bestFit="1" customWidth="1"/>
    <col min="9013" max="9013" width="8" style="316" bestFit="1" customWidth="1"/>
    <col min="9014" max="9014" width="12.140625" style="316" bestFit="1" customWidth="1"/>
    <col min="9015" max="9015" width="8" style="316" bestFit="1" customWidth="1"/>
    <col min="9016" max="9016" width="12.140625" style="316" bestFit="1" customWidth="1"/>
    <col min="9017" max="9017" width="8" style="316" bestFit="1" customWidth="1"/>
    <col min="9018" max="9018" width="12.140625" style="316" bestFit="1" customWidth="1"/>
    <col min="9019" max="9019" width="8" style="316" bestFit="1" customWidth="1"/>
    <col min="9020" max="9020" width="12.140625" style="316" bestFit="1" customWidth="1"/>
    <col min="9021" max="9021" width="8" style="316" bestFit="1" customWidth="1"/>
    <col min="9022" max="9022" width="12.140625" style="316" bestFit="1" customWidth="1"/>
    <col min="9023" max="9023" width="8" style="316" bestFit="1" customWidth="1"/>
    <col min="9024" max="9024" width="12.140625" style="316" bestFit="1" customWidth="1"/>
    <col min="9025" max="9025" width="8" style="316" bestFit="1" customWidth="1"/>
    <col min="9026" max="9026" width="12.140625" style="316" bestFit="1" customWidth="1"/>
    <col min="9027" max="9027" width="8" style="316" bestFit="1" customWidth="1"/>
    <col min="9028" max="9028" width="12.140625" style="316" bestFit="1" customWidth="1"/>
    <col min="9029" max="9029" width="8" style="316" bestFit="1" customWidth="1"/>
    <col min="9030" max="9030" width="12.140625" style="316" bestFit="1" customWidth="1"/>
    <col min="9031" max="9031" width="8" style="316" bestFit="1" customWidth="1"/>
    <col min="9032" max="9032" width="12.7109375" style="316" bestFit="1" customWidth="1"/>
    <col min="9033" max="9033" width="8" style="316" bestFit="1" customWidth="1"/>
    <col min="9034" max="9034" width="12.140625" style="316" bestFit="1" customWidth="1"/>
    <col min="9035" max="9035" width="8" style="316" bestFit="1" customWidth="1"/>
    <col min="9036" max="9036" width="12.140625" style="316" bestFit="1" customWidth="1"/>
    <col min="9037" max="9037" width="8" style="316" bestFit="1" customWidth="1"/>
    <col min="9038" max="9038" width="12.140625" style="316" bestFit="1" customWidth="1"/>
    <col min="9039" max="9039" width="9" style="316" bestFit="1" customWidth="1"/>
    <col min="9040" max="9040" width="12.140625" style="316" bestFit="1" customWidth="1"/>
    <col min="9041" max="9041" width="8" style="316" bestFit="1" customWidth="1"/>
    <col min="9042" max="9042" width="12.140625" style="316" bestFit="1" customWidth="1"/>
    <col min="9043" max="9043" width="9" style="316" bestFit="1" customWidth="1"/>
    <col min="9044" max="9044" width="12.140625" style="316" bestFit="1" customWidth="1"/>
    <col min="9045" max="9045" width="8" style="316" bestFit="1" customWidth="1"/>
    <col min="9046" max="9046" width="12.140625" style="316" bestFit="1" customWidth="1"/>
    <col min="9047" max="9047" width="8" style="316" bestFit="1" customWidth="1"/>
    <col min="9048" max="9048" width="12.140625" style="316" bestFit="1" customWidth="1"/>
    <col min="9049" max="9049" width="8" style="316" bestFit="1" customWidth="1"/>
    <col min="9050" max="9050" width="12.140625" style="316" bestFit="1" customWidth="1"/>
    <col min="9051" max="9051" width="8" style="316" bestFit="1" customWidth="1"/>
    <col min="9052" max="9052" width="12.140625" style="316" bestFit="1" customWidth="1"/>
    <col min="9053" max="9053" width="8" style="316" bestFit="1" customWidth="1"/>
    <col min="9054" max="9054" width="12.140625" style="316" bestFit="1" customWidth="1"/>
    <col min="9055" max="9055" width="7" style="316" bestFit="1" customWidth="1"/>
    <col min="9056" max="9056" width="12.140625" style="316" bestFit="1" customWidth="1"/>
    <col min="9057" max="9057" width="8" style="316" bestFit="1" customWidth="1"/>
    <col min="9058" max="9058" width="12.140625" style="316" bestFit="1" customWidth="1"/>
    <col min="9059" max="9059" width="8" style="316" bestFit="1" customWidth="1"/>
    <col min="9060" max="9060" width="12.140625" style="316" bestFit="1" customWidth="1"/>
    <col min="9061" max="9061" width="8" style="316" bestFit="1" customWidth="1"/>
    <col min="9062" max="9062" width="12.140625" style="316" bestFit="1" customWidth="1"/>
    <col min="9063" max="9063" width="8" style="316" bestFit="1" customWidth="1"/>
    <col min="9064" max="9064" width="12.140625" style="316" bestFit="1" customWidth="1"/>
    <col min="9065" max="9065" width="8" style="316" bestFit="1" customWidth="1"/>
    <col min="9066" max="9066" width="12.140625" style="316" bestFit="1" customWidth="1"/>
    <col min="9067" max="9067" width="8" style="316" bestFit="1" customWidth="1"/>
    <col min="9068" max="9068" width="12.140625" style="316" bestFit="1" customWidth="1"/>
    <col min="9069" max="9069" width="8" style="316" bestFit="1" customWidth="1"/>
    <col min="9070" max="9070" width="12.140625" style="316" bestFit="1" customWidth="1"/>
    <col min="9071" max="9071" width="8" style="316" bestFit="1" customWidth="1"/>
    <col min="9072" max="9072" width="12.140625" style="316" bestFit="1" customWidth="1"/>
    <col min="9073" max="9073" width="8" style="316" bestFit="1" customWidth="1"/>
    <col min="9074" max="9074" width="12.140625" style="316" bestFit="1" customWidth="1"/>
    <col min="9075" max="9075" width="8" style="316" bestFit="1" customWidth="1"/>
    <col min="9076" max="9076" width="12.140625" style="316" bestFit="1" customWidth="1"/>
    <col min="9077" max="9077" width="8" style="316" bestFit="1" customWidth="1"/>
    <col min="9078" max="9078" width="12.140625" style="316" bestFit="1" customWidth="1"/>
    <col min="9079" max="9079" width="8" style="316" bestFit="1" customWidth="1"/>
    <col min="9080" max="9080" width="11.140625" style="316" bestFit="1" customWidth="1"/>
    <col min="9081" max="9081" width="8" style="316" bestFit="1" customWidth="1"/>
    <col min="9082" max="9082" width="12.140625" style="316" bestFit="1" customWidth="1"/>
    <col min="9083" max="9083" width="8" style="316" bestFit="1" customWidth="1"/>
    <col min="9084" max="9084" width="12.140625" style="316" bestFit="1" customWidth="1"/>
    <col min="9085" max="9085" width="8" style="316" bestFit="1" customWidth="1"/>
    <col min="9086" max="9086" width="12.140625" style="316" bestFit="1" customWidth="1"/>
    <col min="9087" max="9087" width="8" style="316" bestFit="1" customWidth="1"/>
    <col min="9088" max="9088" width="12.140625" style="316" bestFit="1" customWidth="1"/>
    <col min="9089" max="9089" width="8" style="316" bestFit="1" customWidth="1"/>
    <col min="9090" max="9090" width="12.140625" style="316" bestFit="1" customWidth="1"/>
    <col min="9091" max="9091" width="8" style="316" bestFit="1" customWidth="1"/>
    <col min="9092" max="9092" width="11.140625" style="316" bestFit="1" customWidth="1"/>
    <col min="9093" max="9093" width="8" style="316" bestFit="1" customWidth="1"/>
    <col min="9094" max="9094" width="12.140625" style="316" bestFit="1" customWidth="1"/>
    <col min="9095" max="9095" width="8" style="316" bestFit="1" customWidth="1"/>
    <col min="9096" max="9096" width="12.140625" style="316" bestFit="1" customWidth="1"/>
    <col min="9097" max="9097" width="8" style="316" bestFit="1" customWidth="1"/>
    <col min="9098" max="9098" width="12.140625" style="316" bestFit="1" customWidth="1"/>
    <col min="9099" max="9099" width="8" style="316" bestFit="1" customWidth="1"/>
    <col min="9100" max="9100" width="12.140625" style="316" bestFit="1" customWidth="1"/>
    <col min="9101" max="9101" width="8" style="316" bestFit="1" customWidth="1"/>
    <col min="9102" max="9102" width="12.140625" style="316" bestFit="1" customWidth="1"/>
    <col min="9103" max="9103" width="8" style="316" bestFit="1" customWidth="1"/>
    <col min="9104" max="9104" width="12.140625" style="316" bestFit="1" customWidth="1"/>
    <col min="9105" max="9105" width="4" style="316" bestFit="1" customWidth="1"/>
    <col min="9106" max="9106" width="12.140625" style="316" bestFit="1" customWidth="1"/>
    <col min="9107" max="9107" width="8" style="316" bestFit="1" customWidth="1"/>
    <col min="9108" max="9108" width="11.140625" style="316" bestFit="1" customWidth="1"/>
    <col min="9109" max="9109" width="8" style="316" bestFit="1" customWidth="1"/>
    <col min="9110" max="9110" width="10.140625" style="316" bestFit="1" customWidth="1"/>
    <col min="9111" max="9111" width="8" style="316" bestFit="1" customWidth="1"/>
    <col min="9112" max="9112" width="12.140625" style="316" bestFit="1" customWidth="1"/>
    <col min="9113" max="9113" width="8" style="316" bestFit="1" customWidth="1"/>
    <col min="9114" max="9114" width="11.140625" style="316" bestFit="1" customWidth="1"/>
    <col min="9115" max="9115" width="8" style="316" bestFit="1" customWidth="1"/>
    <col min="9116" max="9116" width="11.140625" style="316" bestFit="1" customWidth="1"/>
    <col min="9117" max="9117" width="8" style="316" bestFit="1" customWidth="1"/>
    <col min="9118" max="9118" width="11.140625" style="316" bestFit="1" customWidth="1"/>
    <col min="9119" max="9119" width="8" style="316" bestFit="1" customWidth="1"/>
    <col min="9120" max="9120" width="12.140625" style="316" bestFit="1" customWidth="1"/>
    <col min="9121" max="9121" width="8" style="316" bestFit="1" customWidth="1"/>
    <col min="9122" max="9122" width="12.140625" style="316" bestFit="1" customWidth="1"/>
    <col min="9123" max="9123" width="8" style="316" bestFit="1" customWidth="1"/>
    <col min="9124" max="9216" width="9.140625" style="316"/>
    <col min="9217" max="9217" width="50.7109375" style="316" bestFit="1" customWidth="1"/>
    <col min="9218" max="9218" width="12.42578125" style="316" bestFit="1" customWidth="1"/>
    <col min="9219" max="9219" width="8" style="316" bestFit="1" customWidth="1"/>
    <col min="9220" max="9220" width="12.140625" style="316" bestFit="1" customWidth="1"/>
    <col min="9221" max="9221" width="8" style="316" bestFit="1" customWidth="1"/>
    <col min="9222" max="9222" width="12.140625" style="316" bestFit="1" customWidth="1"/>
    <col min="9223" max="9223" width="8" style="316" bestFit="1" customWidth="1"/>
    <col min="9224" max="9224" width="12.140625" style="316" bestFit="1" customWidth="1"/>
    <col min="9225" max="9225" width="8" style="316" bestFit="1" customWidth="1"/>
    <col min="9226" max="9226" width="12.140625" style="316" bestFit="1" customWidth="1"/>
    <col min="9227" max="9227" width="8" style="316" bestFit="1" customWidth="1"/>
    <col min="9228" max="9228" width="12.140625" style="316" bestFit="1" customWidth="1"/>
    <col min="9229" max="9229" width="8" style="316" bestFit="1" customWidth="1"/>
    <col min="9230" max="9230" width="12.140625" style="316" bestFit="1" customWidth="1"/>
    <col min="9231" max="9231" width="8" style="316" bestFit="1" customWidth="1"/>
    <col min="9232" max="9232" width="12.7109375" style="316" bestFit="1" customWidth="1"/>
    <col min="9233" max="9233" width="8" style="316" bestFit="1" customWidth="1"/>
    <col min="9234" max="9234" width="11.140625" style="316" bestFit="1" customWidth="1"/>
    <col min="9235" max="9235" width="8" style="316" bestFit="1" customWidth="1"/>
    <col min="9236" max="9236" width="12.140625" style="316" bestFit="1" customWidth="1"/>
    <col min="9237" max="9237" width="8" style="316" bestFit="1" customWidth="1"/>
    <col min="9238" max="9238" width="12.7109375" style="316" bestFit="1" customWidth="1"/>
    <col min="9239" max="9239" width="8" style="316" bestFit="1" customWidth="1"/>
    <col min="9240" max="9240" width="12.140625" style="316" bestFit="1" customWidth="1"/>
    <col min="9241" max="9241" width="8" style="316" bestFit="1" customWidth="1"/>
    <col min="9242" max="9242" width="12.140625" style="316" bestFit="1" customWidth="1"/>
    <col min="9243" max="9243" width="8" style="316" bestFit="1" customWidth="1"/>
    <col min="9244" max="9244" width="12.140625" style="316" bestFit="1" customWidth="1"/>
    <col min="9245" max="9245" width="8" style="316" bestFit="1" customWidth="1"/>
    <col min="9246" max="9246" width="12.140625" style="316" bestFit="1" customWidth="1"/>
    <col min="9247" max="9247" width="8" style="316" bestFit="1" customWidth="1"/>
    <col min="9248" max="9248" width="12.140625" style="316" bestFit="1" customWidth="1"/>
    <col min="9249" max="9249" width="8" style="316" bestFit="1" customWidth="1"/>
    <col min="9250" max="9250" width="12.140625" style="316" bestFit="1" customWidth="1"/>
    <col min="9251" max="9251" width="8" style="316" bestFit="1" customWidth="1"/>
    <col min="9252" max="9252" width="12.140625" style="316" bestFit="1" customWidth="1"/>
    <col min="9253" max="9253" width="8" style="316" bestFit="1" customWidth="1"/>
    <col min="9254" max="9254" width="12.140625" style="316" bestFit="1" customWidth="1"/>
    <col min="9255" max="9255" width="8" style="316" bestFit="1" customWidth="1"/>
    <col min="9256" max="9256" width="12.140625" style="316" bestFit="1" customWidth="1"/>
    <col min="9257" max="9257" width="8" style="316" bestFit="1" customWidth="1"/>
    <col min="9258" max="9258" width="11.140625" style="316" bestFit="1" customWidth="1"/>
    <col min="9259" max="9259" width="8" style="316" bestFit="1" customWidth="1"/>
    <col min="9260" max="9260" width="12.140625" style="316" bestFit="1" customWidth="1"/>
    <col min="9261" max="9261" width="8" style="316" bestFit="1" customWidth="1"/>
    <col min="9262" max="9262" width="12.140625" style="316" bestFit="1" customWidth="1"/>
    <col min="9263" max="9263" width="8" style="316" bestFit="1" customWidth="1"/>
    <col min="9264" max="9264" width="12.140625" style="316" bestFit="1" customWidth="1"/>
    <col min="9265" max="9265" width="8" style="316" bestFit="1" customWidth="1"/>
    <col min="9266" max="9266" width="12.140625" style="316" bestFit="1" customWidth="1"/>
    <col min="9267" max="9267" width="8" style="316" bestFit="1" customWidth="1"/>
    <col min="9268" max="9268" width="12.140625" style="316" bestFit="1" customWidth="1"/>
    <col min="9269" max="9269" width="8" style="316" bestFit="1" customWidth="1"/>
    <col min="9270" max="9270" width="12.140625" style="316" bestFit="1" customWidth="1"/>
    <col min="9271" max="9271" width="8" style="316" bestFit="1" customWidth="1"/>
    <col min="9272" max="9272" width="12.140625" style="316" bestFit="1" customWidth="1"/>
    <col min="9273" max="9273" width="8" style="316" bestFit="1" customWidth="1"/>
    <col min="9274" max="9274" width="12.140625" style="316" bestFit="1" customWidth="1"/>
    <col min="9275" max="9275" width="8" style="316" bestFit="1" customWidth="1"/>
    <col min="9276" max="9276" width="12.140625" style="316" bestFit="1" customWidth="1"/>
    <col min="9277" max="9277" width="8" style="316" bestFit="1" customWidth="1"/>
    <col min="9278" max="9278" width="12.140625" style="316" bestFit="1" customWidth="1"/>
    <col min="9279" max="9279" width="8" style="316" bestFit="1" customWidth="1"/>
    <col min="9280" max="9280" width="12.140625" style="316" bestFit="1" customWidth="1"/>
    <col min="9281" max="9281" width="8" style="316" bestFit="1" customWidth="1"/>
    <col min="9282" max="9282" width="12.140625" style="316" bestFit="1" customWidth="1"/>
    <col min="9283" max="9283" width="8" style="316" bestFit="1" customWidth="1"/>
    <col min="9284" max="9284" width="12.140625" style="316" bestFit="1" customWidth="1"/>
    <col min="9285" max="9285" width="8" style="316" bestFit="1" customWidth="1"/>
    <col min="9286" max="9286" width="12.140625" style="316" bestFit="1" customWidth="1"/>
    <col min="9287" max="9287" width="8" style="316" bestFit="1" customWidth="1"/>
    <col min="9288" max="9288" width="12.7109375" style="316" bestFit="1" customWidth="1"/>
    <col min="9289" max="9289" width="8" style="316" bestFit="1" customWidth="1"/>
    <col min="9290" max="9290" width="12.140625" style="316" bestFit="1" customWidth="1"/>
    <col min="9291" max="9291" width="8" style="316" bestFit="1" customWidth="1"/>
    <col min="9292" max="9292" width="12.140625" style="316" bestFit="1" customWidth="1"/>
    <col min="9293" max="9293" width="8" style="316" bestFit="1" customWidth="1"/>
    <col min="9294" max="9294" width="12.140625" style="316" bestFit="1" customWidth="1"/>
    <col min="9295" max="9295" width="9" style="316" bestFit="1" customWidth="1"/>
    <col min="9296" max="9296" width="12.140625" style="316" bestFit="1" customWidth="1"/>
    <col min="9297" max="9297" width="8" style="316" bestFit="1" customWidth="1"/>
    <col min="9298" max="9298" width="12.140625" style="316" bestFit="1" customWidth="1"/>
    <col min="9299" max="9299" width="9" style="316" bestFit="1" customWidth="1"/>
    <col min="9300" max="9300" width="12.140625" style="316" bestFit="1" customWidth="1"/>
    <col min="9301" max="9301" width="8" style="316" bestFit="1" customWidth="1"/>
    <col min="9302" max="9302" width="12.140625" style="316" bestFit="1" customWidth="1"/>
    <col min="9303" max="9303" width="8" style="316" bestFit="1" customWidth="1"/>
    <col min="9304" max="9304" width="12.140625" style="316" bestFit="1" customWidth="1"/>
    <col min="9305" max="9305" width="8" style="316" bestFit="1" customWidth="1"/>
    <col min="9306" max="9306" width="12.140625" style="316" bestFit="1" customWidth="1"/>
    <col min="9307" max="9307" width="8" style="316" bestFit="1" customWidth="1"/>
    <col min="9308" max="9308" width="12.140625" style="316" bestFit="1" customWidth="1"/>
    <col min="9309" max="9309" width="8" style="316" bestFit="1" customWidth="1"/>
    <col min="9310" max="9310" width="12.140625" style="316" bestFit="1" customWidth="1"/>
    <col min="9311" max="9311" width="7" style="316" bestFit="1" customWidth="1"/>
    <col min="9312" max="9312" width="12.140625" style="316" bestFit="1" customWidth="1"/>
    <col min="9313" max="9313" width="8" style="316" bestFit="1" customWidth="1"/>
    <col min="9314" max="9314" width="12.140625" style="316" bestFit="1" customWidth="1"/>
    <col min="9315" max="9315" width="8" style="316" bestFit="1" customWidth="1"/>
    <col min="9316" max="9316" width="12.140625" style="316" bestFit="1" customWidth="1"/>
    <col min="9317" max="9317" width="8" style="316" bestFit="1" customWidth="1"/>
    <col min="9318" max="9318" width="12.140625" style="316" bestFit="1" customWidth="1"/>
    <col min="9319" max="9319" width="8" style="316" bestFit="1" customWidth="1"/>
    <col min="9320" max="9320" width="12.140625" style="316" bestFit="1" customWidth="1"/>
    <col min="9321" max="9321" width="8" style="316" bestFit="1" customWidth="1"/>
    <col min="9322" max="9322" width="12.140625" style="316" bestFit="1" customWidth="1"/>
    <col min="9323" max="9323" width="8" style="316" bestFit="1" customWidth="1"/>
    <col min="9324" max="9324" width="12.140625" style="316" bestFit="1" customWidth="1"/>
    <col min="9325" max="9325" width="8" style="316" bestFit="1" customWidth="1"/>
    <col min="9326" max="9326" width="12.140625" style="316" bestFit="1" customWidth="1"/>
    <col min="9327" max="9327" width="8" style="316" bestFit="1" customWidth="1"/>
    <col min="9328" max="9328" width="12.140625" style="316" bestFit="1" customWidth="1"/>
    <col min="9329" max="9329" width="8" style="316" bestFit="1" customWidth="1"/>
    <col min="9330" max="9330" width="12.140625" style="316" bestFit="1" customWidth="1"/>
    <col min="9331" max="9331" width="8" style="316" bestFit="1" customWidth="1"/>
    <col min="9332" max="9332" width="12.140625" style="316" bestFit="1" customWidth="1"/>
    <col min="9333" max="9333" width="8" style="316" bestFit="1" customWidth="1"/>
    <col min="9334" max="9334" width="12.140625" style="316" bestFit="1" customWidth="1"/>
    <col min="9335" max="9335" width="8" style="316" bestFit="1" customWidth="1"/>
    <col min="9336" max="9336" width="11.140625" style="316" bestFit="1" customWidth="1"/>
    <col min="9337" max="9337" width="8" style="316" bestFit="1" customWidth="1"/>
    <col min="9338" max="9338" width="12.140625" style="316" bestFit="1" customWidth="1"/>
    <col min="9339" max="9339" width="8" style="316" bestFit="1" customWidth="1"/>
    <col min="9340" max="9340" width="12.140625" style="316" bestFit="1" customWidth="1"/>
    <col min="9341" max="9341" width="8" style="316" bestFit="1" customWidth="1"/>
    <col min="9342" max="9342" width="12.140625" style="316" bestFit="1" customWidth="1"/>
    <col min="9343" max="9343" width="8" style="316" bestFit="1" customWidth="1"/>
    <col min="9344" max="9344" width="12.140625" style="316" bestFit="1" customWidth="1"/>
    <col min="9345" max="9345" width="8" style="316" bestFit="1" customWidth="1"/>
    <col min="9346" max="9346" width="12.140625" style="316" bestFit="1" customWidth="1"/>
    <col min="9347" max="9347" width="8" style="316" bestFit="1" customWidth="1"/>
    <col min="9348" max="9348" width="11.140625" style="316" bestFit="1" customWidth="1"/>
    <col min="9349" max="9349" width="8" style="316" bestFit="1" customWidth="1"/>
    <col min="9350" max="9350" width="12.140625" style="316" bestFit="1" customWidth="1"/>
    <col min="9351" max="9351" width="8" style="316" bestFit="1" customWidth="1"/>
    <col min="9352" max="9352" width="12.140625" style="316" bestFit="1" customWidth="1"/>
    <col min="9353" max="9353" width="8" style="316" bestFit="1" customWidth="1"/>
    <col min="9354" max="9354" width="12.140625" style="316" bestFit="1" customWidth="1"/>
    <col min="9355" max="9355" width="8" style="316" bestFit="1" customWidth="1"/>
    <col min="9356" max="9356" width="12.140625" style="316" bestFit="1" customWidth="1"/>
    <col min="9357" max="9357" width="8" style="316" bestFit="1" customWidth="1"/>
    <col min="9358" max="9358" width="12.140625" style="316" bestFit="1" customWidth="1"/>
    <col min="9359" max="9359" width="8" style="316" bestFit="1" customWidth="1"/>
    <col min="9360" max="9360" width="12.140625" style="316" bestFit="1" customWidth="1"/>
    <col min="9361" max="9361" width="4" style="316" bestFit="1" customWidth="1"/>
    <col min="9362" max="9362" width="12.140625" style="316" bestFit="1" customWidth="1"/>
    <col min="9363" max="9363" width="8" style="316" bestFit="1" customWidth="1"/>
    <col min="9364" max="9364" width="11.140625" style="316" bestFit="1" customWidth="1"/>
    <col min="9365" max="9365" width="8" style="316" bestFit="1" customWidth="1"/>
    <col min="9366" max="9366" width="10.140625" style="316" bestFit="1" customWidth="1"/>
    <col min="9367" max="9367" width="8" style="316" bestFit="1" customWidth="1"/>
    <col min="9368" max="9368" width="12.140625" style="316" bestFit="1" customWidth="1"/>
    <col min="9369" max="9369" width="8" style="316" bestFit="1" customWidth="1"/>
    <col min="9370" max="9370" width="11.140625" style="316" bestFit="1" customWidth="1"/>
    <col min="9371" max="9371" width="8" style="316" bestFit="1" customWidth="1"/>
    <col min="9372" max="9372" width="11.140625" style="316" bestFit="1" customWidth="1"/>
    <col min="9373" max="9373" width="8" style="316" bestFit="1" customWidth="1"/>
    <col min="9374" max="9374" width="11.140625" style="316" bestFit="1" customWidth="1"/>
    <col min="9375" max="9375" width="8" style="316" bestFit="1" customWidth="1"/>
    <col min="9376" max="9376" width="12.140625" style="316" bestFit="1" customWidth="1"/>
    <col min="9377" max="9377" width="8" style="316" bestFit="1" customWidth="1"/>
    <col min="9378" max="9378" width="12.140625" style="316" bestFit="1" customWidth="1"/>
    <col min="9379" max="9379" width="8" style="316" bestFit="1" customWidth="1"/>
    <col min="9380" max="9472" width="9.140625" style="316"/>
    <col min="9473" max="9473" width="50.7109375" style="316" bestFit="1" customWidth="1"/>
    <col min="9474" max="9474" width="12.42578125" style="316" bestFit="1" customWidth="1"/>
    <col min="9475" max="9475" width="8" style="316" bestFit="1" customWidth="1"/>
    <col min="9476" max="9476" width="12.140625" style="316" bestFit="1" customWidth="1"/>
    <col min="9477" max="9477" width="8" style="316" bestFit="1" customWidth="1"/>
    <col min="9478" max="9478" width="12.140625" style="316" bestFit="1" customWidth="1"/>
    <col min="9479" max="9479" width="8" style="316" bestFit="1" customWidth="1"/>
    <col min="9480" max="9480" width="12.140625" style="316" bestFit="1" customWidth="1"/>
    <col min="9481" max="9481" width="8" style="316" bestFit="1" customWidth="1"/>
    <col min="9482" max="9482" width="12.140625" style="316" bestFit="1" customWidth="1"/>
    <col min="9483" max="9483" width="8" style="316" bestFit="1" customWidth="1"/>
    <col min="9484" max="9484" width="12.140625" style="316" bestFit="1" customWidth="1"/>
    <col min="9485" max="9485" width="8" style="316" bestFit="1" customWidth="1"/>
    <col min="9486" max="9486" width="12.140625" style="316" bestFit="1" customWidth="1"/>
    <col min="9487" max="9487" width="8" style="316" bestFit="1" customWidth="1"/>
    <col min="9488" max="9488" width="12.7109375" style="316" bestFit="1" customWidth="1"/>
    <col min="9489" max="9489" width="8" style="316" bestFit="1" customWidth="1"/>
    <col min="9490" max="9490" width="11.140625" style="316" bestFit="1" customWidth="1"/>
    <col min="9491" max="9491" width="8" style="316" bestFit="1" customWidth="1"/>
    <col min="9492" max="9492" width="12.140625" style="316" bestFit="1" customWidth="1"/>
    <col min="9493" max="9493" width="8" style="316" bestFit="1" customWidth="1"/>
    <col min="9494" max="9494" width="12.7109375" style="316" bestFit="1" customWidth="1"/>
    <col min="9495" max="9495" width="8" style="316" bestFit="1" customWidth="1"/>
    <col min="9496" max="9496" width="12.140625" style="316" bestFit="1" customWidth="1"/>
    <col min="9497" max="9497" width="8" style="316" bestFit="1" customWidth="1"/>
    <col min="9498" max="9498" width="12.140625" style="316" bestFit="1" customWidth="1"/>
    <col min="9499" max="9499" width="8" style="316" bestFit="1" customWidth="1"/>
    <col min="9500" max="9500" width="12.140625" style="316" bestFit="1" customWidth="1"/>
    <col min="9501" max="9501" width="8" style="316" bestFit="1" customWidth="1"/>
    <col min="9502" max="9502" width="12.140625" style="316" bestFit="1" customWidth="1"/>
    <col min="9503" max="9503" width="8" style="316" bestFit="1" customWidth="1"/>
    <col min="9504" max="9504" width="12.140625" style="316" bestFit="1" customWidth="1"/>
    <col min="9505" max="9505" width="8" style="316" bestFit="1" customWidth="1"/>
    <col min="9506" max="9506" width="12.140625" style="316" bestFit="1" customWidth="1"/>
    <col min="9507" max="9507" width="8" style="316" bestFit="1" customWidth="1"/>
    <col min="9508" max="9508" width="12.140625" style="316" bestFit="1" customWidth="1"/>
    <col min="9509" max="9509" width="8" style="316" bestFit="1" customWidth="1"/>
    <col min="9510" max="9510" width="12.140625" style="316" bestFit="1" customWidth="1"/>
    <col min="9511" max="9511" width="8" style="316" bestFit="1" customWidth="1"/>
    <col min="9512" max="9512" width="12.140625" style="316" bestFit="1" customWidth="1"/>
    <col min="9513" max="9513" width="8" style="316" bestFit="1" customWidth="1"/>
    <col min="9514" max="9514" width="11.140625" style="316" bestFit="1" customWidth="1"/>
    <col min="9515" max="9515" width="8" style="316" bestFit="1" customWidth="1"/>
    <col min="9516" max="9516" width="12.140625" style="316" bestFit="1" customWidth="1"/>
    <col min="9517" max="9517" width="8" style="316" bestFit="1" customWidth="1"/>
    <col min="9518" max="9518" width="12.140625" style="316" bestFit="1" customWidth="1"/>
    <col min="9519" max="9519" width="8" style="316" bestFit="1" customWidth="1"/>
    <col min="9520" max="9520" width="12.140625" style="316" bestFit="1" customWidth="1"/>
    <col min="9521" max="9521" width="8" style="316" bestFit="1" customWidth="1"/>
    <col min="9522" max="9522" width="12.140625" style="316" bestFit="1" customWidth="1"/>
    <col min="9523" max="9523" width="8" style="316" bestFit="1" customWidth="1"/>
    <col min="9524" max="9524" width="12.140625" style="316" bestFit="1" customWidth="1"/>
    <col min="9525" max="9525" width="8" style="316" bestFit="1" customWidth="1"/>
    <col min="9526" max="9526" width="12.140625" style="316" bestFit="1" customWidth="1"/>
    <col min="9527" max="9527" width="8" style="316" bestFit="1" customWidth="1"/>
    <col min="9528" max="9528" width="12.140625" style="316" bestFit="1" customWidth="1"/>
    <col min="9529" max="9529" width="8" style="316" bestFit="1" customWidth="1"/>
    <col min="9530" max="9530" width="12.140625" style="316" bestFit="1" customWidth="1"/>
    <col min="9531" max="9531" width="8" style="316" bestFit="1" customWidth="1"/>
    <col min="9532" max="9532" width="12.140625" style="316" bestFit="1" customWidth="1"/>
    <col min="9533" max="9533" width="8" style="316" bestFit="1" customWidth="1"/>
    <col min="9534" max="9534" width="12.140625" style="316" bestFit="1" customWidth="1"/>
    <col min="9535" max="9535" width="8" style="316" bestFit="1" customWidth="1"/>
    <col min="9536" max="9536" width="12.140625" style="316" bestFit="1" customWidth="1"/>
    <col min="9537" max="9537" width="8" style="316" bestFit="1" customWidth="1"/>
    <col min="9538" max="9538" width="12.140625" style="316" bestFit="1" customWidth="1"/>
    <col min="9539" max="9539" width="8" style="316" bestFit="1" customWidth="1"/>
    <col min="9540" max="9540" width="12.140625" style="316" bestFit="1" customWidth="1"/>
    <col min="9541" max="9541" width="8" style="316" bestFit="1" customWidth="1"/>
    <col min="9542" max="9542" width="12.140625" style="316" bestFit="1" customWidth="1"/>
    <col min="9543" max="9543" width="8" style="316" bestFit="1" customWidth="1"/>
    <col min="9544" max="9544" width="12.7109375" style="316" bestFit="1" customWidth="1"/>
    <col min="9545" max="9545" width="8" style="316" bestFit="1" customWidth="1"/>
    <col min="9546" max="9546" width="12.140625" style="316" bestFit="1" customWidth="1"/>
    <col min="9547" max="9547" width="8" style="316" bestFit="1" customWidth="1"/>
    <col min="9548" max="9548" width="12.140625" style="316" bestFit="1" customWidth="1"/>
    <col min="9549" max="9549" width="8" style="316" bestFit="1" customWidth="1"/>
    <col min="9550" max="9550" width="12.140625" style="316" bestFit="1" customWidth="1"/>
    <col min="9551" max="9551" width="9" style="316" bestFit="1" customWidth="1"/>
    <col min="9552" max="9552" width="12.140625" style="316" bestFit="1" customWidth="1"/>
    <col min="9553" max="9553" width="8" style="316" bestFit="1" customWidth="1"/>
    <col min="9554" max="9554" width="12.140625" style="316" bestFit="1" customWidth="1"/>
    <col min="9555" max="9555" width="9" style="316" bestFit="1" customWidth="1"/>
    <col min="9556" max="9556" width="12.140625" style="316" bestFit="1" customWidth="1"/>
    <col min="9557" max="9557" width="8" style="316" bestFit="1" customWidth="1"/>
    <col min="9558" max="9558" width="12.140625" style="316" bestFit="1" customWidth="1"/>
    <col min="9559" max="9559" width="8" style="316" bestFit="1" customWidth="1"/>
    <col min="9560" max="9560" width="12.140625" style="316" bestFit="1" customWidth="1"/>
    <col min="9561" max="9561" width="8" style="316" bestFit="1" customWidth="1"/>
    <col min="9562" max="9562" width="12.140625" style="316" bestFit="1" customWidth="1"/>
    <col min="9563" max="9563" width="8" style="316" bestFit="1" customWidth="1"/>
    <col min="9564" max="9564" width="12.140625" style="316" bestFit="1" customWidth="1"/>
    <col min="9565" max="9565" width="8" style="316" bestFit="1" customWidth="1"/>
    <col min="9566" max="9566" width="12.140625" style="316" bestFit="1" customWidth="1"/>
    <col min="9567" max="9567" width="7" style="316" bestFit="1" customWidth="1"/>
    <col min="9568" max="9568" width="12.140625" style="316" bestFit="1" customWidth="1"/>
    <col min="9569" max="9569" width="8" style="316" bestFit="1" customWidth="1"/>
    <col min="9570" max="9570" width="12.140625" style="316" bestFit="1" customWidth="1"/>
    <col min="9571" max="9571" width="8" style="316" bestFit="1" customWidth="1"/>
    <col min="9572" max="9572" width="12.140625" style="316" bestFit="1" customWidth="1"/>
    <col min="9573" max="9573" width="8" style="316" bestFit="1" customWidth="1"/>
    <col min="9574" max="9574" width="12.140625" style="316" bestFit="1" customWidth="1"/>
    <col min="9575" max="9575" width="8" style="316" bestFit="1" customWidth="1"/>
    <col min="9576" max="9576" width="12.140625" style="316" bestFit="1" customWidth="1"/>
    <col min="9577" max="9577" width="8" style="316" bestFit="1" customWidth="1"/>
    <col min="9578" max="9578" width="12.140625" style="316" bestFit="1" customWidth="1"/>
    <col min="9579" max="9579" width="8" style="316" bestFit="1" customWidth="1"/>
    <col min="9580" max="9580" width="12.140625" style="316" bestFit="1" customWidth="1"/>
    <col min="9581" max="9581" width="8" style="316" bestFit="1" customWidth="1"/>
    <col min="9582" max="9582" width="12.140625" style="316" bestFit="1" customWidth="1"/>
    <col min="9583" max="9583" width="8" style="316" bestFit="1" customWidth="1"/>
    <col min="9584" max="9584" width="12.140625" style="316" bestFit="1" customWidth="1"/>
    <col min="9585" max="9585" width="8" style="316" bestFit="1" customWidth="1"/>
    <col min="9586" max="9586" width="12.140625" style="316" bestFit="1" customWidth="1"/>
    <col min="9587" max="9587" width="8" style="316" bestFit="1" customWidth="1"/>
    <col min="9588" max="9588" width="12.140625" style="316" bestFit="1" customWidth="1"/>
    <col min="9589" max="9589" width="8" style="316" bestFit="1" customWidth="1"/>
    <col min="9590" max="9590" width="12.140625" style="316" bestFit="1" customWidth="1"/>
    <col min="9591" max="9591" width="8" style="316" bestFit="1" customWidth="1"/>
    <col min="9592" max="9592" width="11.140625" style="316" bestFit="1" customWidth="1"/>
    <col min="9593" max="9593" width="8" style="316" bestFit="1" customWidth="1"/>
    <col min="9594" max="9594" width="12.140625" style="316" bestFit="1" customWidth="1"/>
    <col min="9595" max="9595" width="8" style="316" bestFit="1" customWidth="1"/>
    <col min="9596" max="9596" width="12.140625" style="316" bestFit="1" customWidth="1"/>
    <col min="9597" max="9597" width="8" style="316" bestFit="1" customWidth="1"/>
    <col min="9598" max="9598" width="12.140625" style="316" bestFit="1" customWidth="1"/>
    <col min="9599" max="9599" width="8" style="316" bestFit="1" customWidth="1"/>
    <col min="9600" max="9600" width="12.140625" style="316" bestFit="1" customWidth="1"/>
    <col min="9601" max="9601" width="8" style="316" bestFit="1" customWidth="1"/>
    <col min="9602" max="9602" width="12.140625" style="316" bestFit="1" customWidth="1"/>
    <col min="9603" max="9603" width="8" style="316" bestFit="1" customWidth="1"/>
    <col min="9604" max="9604" width="11.140625" style="316" bestFit="1" customWidth="1"/>
    <col min="9605" max="9605" width="8" style="316" bestFit="1" customWidth="1"/>
    <col min="9606" max="9606" width="12.140625" style="316" bestFit="1" customWidth="1"/>
    <col min="9607" max="9607" width="8" style="316" bestFit="1" customWidth="1"/>
    <col min="9608" max="9608" width="12.140625" style="316" bestFit="1" customWidth="1"/>
    <col min="9609" max="9609" width="8" style="316" bestFit="1" customWidth="1"/>
    <col min="9610" max="9610" width="12.140625" style="316" bestFit="1" customWidth="1"/>
    <col min="9611" max="9611" width="8" style="316" bestFit="1" customWidth="1"/>
    <col min="9612" max="9612" width="12.140625" style="316" bestFit="1" customWidth="1"/>
    <col min="9613" max="9613" width="8" style="316" bestFit="1" customWidth="1"/>
    <col min="9614" max="9614" width="12.140625" style="316" bestFit="1" customWidth="1"/>
    <col min="9615" max="9615" width="8" style="316" bestFit="1" customWidth="1"/>
    <col min="9616" max="9616" width="12.140625" style="316" bestFit="1" customWidth="1"/>
    <col min="9617" max="9617" width="4" style="316" bestFit="1" customWidth="1"/>
    <col min="9618" max="9618" width="12.140625" style="316" bestFit="1" customWidth="1"/>
    <col min="9619" max="9619" width="8" style="316" bestFit="1" customWidth="1"/>
    <col min="9620" max="9620" width="11.140625" style="316" bestFit="1" customWidth="1"/>
    <col min="9621" max="9621" width="8" style="316" bestFit="1" customWidth="1"/>
    <col min="9622" max="9622" width="10.140625" style="316" bestFit="1" customWidth="1"/>
    <col min="9623" max="9623" width="8" style="316" bestFit="1" customWidth="1"/>
    <col min="9624" max="9624" width="12.140625" style="316" bestFit="1" customWidth="1"/>
    <col min="9625" max="9625" width="8" style="316" bestFit="1" customWidth="1"/>
    <col min="9626" max="9626" width="11.140625" style="316" bestFit="1" customWidth="1"/>
    <col min="9627" max="9627" width="8" style="316" bestFit="1" customWidth="1"/>
    <col min="9628" max="9628" width="11.140625" style="316" bestFit="1" customWidth="1"/>
    <col min="9629" max="9629" width="8" style="316" bestFit="1" customWidth="1"/>
    <col min="9630" max="9630" width="11.140625" style="316" bestFit="1" customWidth="1"/>
    <col min="9631" max="9631" width="8" style="316" bestFit="1" customWidth="1"/>
    <col min="9632" max="9632" width="12.140625" style="316" bestFit="1" customWidth="1"/>
    <col min="9633" max="9633" width="8" style="316" bestFit="1" customWidth="1"/>
    <col min="9634" max="9634" width="12.140625" style="316" bestFit="1" customWidth="1"/>
    <col min="9635" max="9635" width="8" style="316" bestFit="1" customWidth="1"/>
    <col min="9636" max="9728" width="9.140625" style="316"/>
    <col min="9729" max="9729" width="50.7109375" style="316" bestFit="1" customWidth="1"/>
    <col min="9730" max="9730" width="12.42578125" style="316" bestFit="1" customWidth="1"/>
    <col min="9731" max="9731" width="8" style="316" bestFit="1" customWidth="1"/>
    <col min="9732" max="9732" width="12.140625" style="316" bestFit="1" customWidth="1"/>
    <col min="9733" max="9733" width="8" style="316" bestFit="1" customWidth="1"/>
    <col min="9734" max="9734" width="12.140625" style="316" bestFit="1" customWidth="1"/>
    <col min="9735" max="9735" width="8" style="316" bestFit="1" customWidth="1"/>
    <col min="9736" max="9736" width="12.140625" style="316" bestFit="1" customWidth="1"/>
    <col min="9737" max="9737" width="8" style="316" bestFit="1" customWidth="1"/>
    <col min="9738" max="9738" width="12.140625" style="316" bestFit="1" customWidth="1"/>
    <col min="9739" max="9739" width="8" style="316" bestFit="1" customWidth="1"/>
    <col min="9740" max="9740" width="12.140625" style="316" bestFit="1" customWidth="1"/>
    <col min="9741" max="9741" width="8" style="316" bestFit="1" customWidth="1"/>
    <col min="9742" max="9742" width="12.140625" style="316" bestFit="1" customWidth="1"/>
    <col min="9743" max="9743" width="8" style="316" bestFit="1" customWidth="1"/>
    <col min="9744" max="9744" width="12.7109375" style="316" bestFit="1" customWidth="1"/>
    <col min="9745" max="9745" width="8" style="316" bestFit="1" customWidth="1"/>
    <col min="9746" max="9746" width="11.140625" style="316" bestFit="1" customWidth="1"/>
    <col min="9747" max="9747" width="8" style="316" bestFit="1" customWidth="1"/>
    <col min="9748" max="9748" width="12.140625" style="316" bestFit="1" customWidth="1"/>
    <col min="9749" max="9749" width="8" style="316" bestFit="1" customWidth="1"/>
    <col min="9750" max="9750" width="12.7109375" style="316" bestFit="1" customWidth="1"/>
    <col min="9751" max="9751" width="8" style="316" bestFit="1" customWidth="1"/>
    <col min="9752" max="9752" width="12.140625" style="316" bestFit="1" customWidth="1"/>
    <col min="9753" max="9753" width="8" style="316" bestFit="1" customWidth="1"/>
    <col min="9754" max="9754" width="12.140625" style="316" bestFit="1" customWidth="1"/>
    <col min="9755" max="9755" width="8" style="316" bestFit="1" customWidth="1"/>
    <col min="9756" max="9756" width="12.140625" style="316" bestFit="1" customWidth="1"/>
    <col min="9757" max="9757" width="8" style="316" bestFit="1" customWidth="1"/>
    <col min="9758" max="9758" width="12.140625" style="316" bestFit="1" customWidth="1"/>
    <col min="9759" max="9759" width="8" style="316" bestFit="1" customWidth="1"/>
    <col min="9760" max="9760" width="12.140625" style="316" bestFit="1" customWidth="1"/>
    <col min="9761" max="9761" width="8" style="316" bestFit="1" customWidth="1"/>
    <col min="9762" max="9762" width="12.140625" style="316" bestFit="1" customWidth="1"/>
    <col min="9763" max="9763" width="8" style="316" bestFit="1" customWidth="1"/>
    <col min="9764" max="9764" width="12.140625" style="316" bestFit="1" customWidth="1"/>
    <col min="9765" max="9765" width="8" style="316" bestFit="1" customWidth="1"/>
    <col min="9766" max="9766" width="12.140625" style="316" bestFit="1" customWidth="1"/>
    <col min="9767" max="9767" width="8" style="316" bestFit="1" customWidth="1"/>
    <col min="9768" max="9768" width="12.140625" style="316" bestFit="1" customWidth="1"/>
    <col min="9769" max="9769" width="8" style="316" bestFit="1" customWidth="1"/>
    <col min="9770" max="9770" width="11.140625" style="316" bestFit="1" customWidth="1"/>
    <col min="9771" max="9771" width="8" style="316" bestFit="1" customWidth="1"/>
    <col min="9772" max="9772" width="12.140625" style="316" bestFit="1" customWidth="1"/>
    <col min="9773" max="9773" width="8" style="316" bestFit="1" customWidth="1"/>
    <col min="9774" max="9774" width="12.140625" style="316" bestFit="1" customWidth="1"/>
    <col min="9775" max="9775" width="8" style="316" bestFit="1" customWidth="1"/>
    <col min="9776" max="9776" width="12.140625" style="316" bestFit="1" customWidth="1"/>
    <col min="9777" max="9777" width="8" style="316" bestFit="1" customWidth="1"/>
    <col min="9778" max="9778" width="12.140625" style="316" bestFit="1" customWidth="1"/>
    <col min="9779" max="9779" width="8" style="316" bestFit="1" customWidth="1"/>
    <col min="9780" max="9780" width="12.140625" style="316" bestFit="1" customWidth="1"/>
    <col min="9781" max="9781" width="8" style="316" bestFit="1" customWidth="1"/>
    <col min="9782" max="9782" width="12.140625" style="316" bestFit="1" customWidth="1"/>
    <col min="9783" max="9783" width="8" style="316" bestFit="1" customWidth="1"/>
    <col min="9784" max="9784" width="12.140625" style="316" bestFit="1" customWidth="1"/>
    <col min="9785" max="9785" width="8" style="316" bestFit="1" customWidth="1"/>
    <col min="9786" max="9786" width="12.140625" style="316" bestFit="1" customWidth="1"/>
    <col min="9787" max="9787" width="8" style="316" bestFit="1" customWidth="1"/>
    <col min="9788" max="9788" width="12.140625" style="316" bestFit="1" customWidth="1"/>
    <col min="9789" max="9789" width="8" style="316" bestFit="1" customWidth="1"/>
    <col min="9790" max="9790" width="12.140625" style="316" bestFit="1" customWidth="1"/>
    <col min="9791" max="9791" width="8" style="316" bestFit="1" customWidth="1"/>
    <col min="9792" max="9792" width="12.140625" style="316" bestFit="1" customWidth="1"/>
    <col min="9793" max="9793" width="8" style="316" bestFit="1" customWidth="1"/>
    <col min="9794" max="9794" width="12.140625" style="316" bestFit="1" customWidth="1"/>
    <col min="9795" max="9795" width="8" style="316" bestFit="1" customWidth="1"/>
    <col min="9796" max="9796" width="12.140625" style="316" bestFit="1" customWidth="1"/>
    <col min="9797" max="9797" width="8" style="316" bestFit="1" customWidth="1"/>
    <col min="9798" max="9798" width="12.140625" style="316" bestFit="1" customWidth="1"/>
    <col min="9799" max="9799" width="8" style="316" bestFit="1" customWidth="1"/>
    <col min="9800" max="9800" width="12.7109375" style="316" bestFit="1" customWidth="1"/>
    <col min="9801" max="9801" width="8" style="316" bestFit="1" customWidth="1"/>
    <col min="9802" max="9802" width="12.140625" style="316" bestFit="1" customWidth="1"/>
    <col min="9803" max="9803" width="8" style="316" bestFit="1" customWidth="1"/>
    <col min="9804" max="9804" width="12.140625" style="316" bestFit="1" customWidth="1"/>
    <col min="9805" max="9805" width="8" style="316" bestFit="1" customWidth="1"/>
    <col min="9806" max="9806" width="12.140625" style="316" bestFit="1" customWidth="1"/>
    <col min="9807" max="9807" width="9" style="316" bestFit="1" customWidth="1"/>
    <col min="9808" max="9808" width="12.140625" style="316" bestFit="1" customWidth="1"/>
    <col min="9809" max="9809" width="8" style="316" bestFit="1" customWidth="1"/>
    <col min="9810" max="9810" width="12.140625" style="316" bestFit="1" customWidth="1"/>
    <col min="9811" max="9811" width="9" style="316" bestFit="1" customWidth="1"/>
    <col min="9812" max="9812" width="12.140625" style="316" bestFit="1" customWidth="1"/>
    <col min="9813" max="9813" width="8" style="316" bestFit="1" customWidth="1"/>
    <col min="9814" max="9814" width="12.140625" style="316" bestFit="1" customWidth="1"/>
    <col min="9815" max="9815" width="8" style="316" bestFit="1" customWidth="1"/>
    <col min="9816" max="9816" width="12.140625" style="316" bestFit="1" customWidth="1"/>
    <col min="9817" max="9817" width="8" style="316" bestFit="1" customWidth="1"/>
    <col min="9818" max="9818" width="12.140625" style="316" bestFit="1" customWidth="1"/>
    <col min="9819" max="9819" width="8" style="316" bestFit="1" customWidth="1"/>
    <col min="9820" max="9820" width="12.140625" style="316" bestFit="1" customWidth="1"/>
    <col min="9821" max="9821" width="8" style="316" bestFit="1" customWidth="1"/>
    <col min="9822" max="9822" width="12.140625" style="316" bestFit="1" customWidth="1"/>
    <col min="9823" max="9823" width="7" style="316" bestFit="1" customWidth="1"/>
    <col min="9824" max="9824" width="12.140625" style="316" bestFit="1" customWidth="1"/>
    <col min="9825" max="9825" width="8" style="316" bestFit="1" customWidth="1"/>
    <col min="9826" max="9826" width="12.140625" style="316" bestFit="1" customWidth="1"/>
    <col min="9827" max="9827" width="8" style="316" bestFit="1" customWidth="1"/>
    <col min="9828" max="9828" width="12.140625" style="316" bestFit="1" customWidth="1"/>
    <col min="9829" max="9829" width="8" style="316" bestFit="1" customWidth="1"/>
    <col min="9830" max="9830" width="12.140625" style="316" bestFit="1" customWidth="1"/>
    <col min="9831" max="9831" width="8" style="316" bestFit="1" customWidth="1"/>
    <col min="9832" max="9832" width="12.140625" style="316" bestFit="1" customWidth="1"/>
    <col min="9833" max="9833" width="8" style="316" bestFit="1" customWidth="1"/>
    <col min="9834" max="9834" width="12.140625" style="316" bestFit="1" customWidth="1"/>
    <col min="9835" max="9835" width="8" style="316" bestFit="1" customWidth="1"/>
    <col min="9836" max="9836" width="12.140625" style="316" bestFit="1" customWidth="1"/>
    <col min="9837" max="9837" width="8" style="316" bestFit="1" customWidth="1"/>
    <col min="9838" max="9838" width="12.140625" style="316" bestFit="1" customWidth="1"/>
    <col min="9839" max="9839" width="8" style="316" bestFit="1" customWidth="1"/>
    <col min="9840" max="9840" width="12.140625" style="316" bestFit="1" customWidth="1"/>
    <col min="9841" max="9841" width="8" style="316" bestFit="1" customWidth="1"/>
    <col min="9842" max="9842" width="12.140625" style="316" bestFit="1" customWidth="1"/>
    <col min="9843" max="9843" width="8" style="316" bestFit="1" customWidth="1"/>
    <col min="9844" max="9844" width="12.140625" style="316" bestFit="1" customWidth="1"/>
    <col min="9845" max="9845" width="8" style="316" bestFit="1" customWidth="1"/>
    <col min="9846" max="9846" width="12.140625" style="316" bestFit="1" customWidth="1"/>
    <col min="9847" max="9847" width="8" style="316" bestFit="1" customWidth="1"/>
    <col min="9848" max="9848" width="11.140625" style="316" bestFit="1" customWidth="1"/>
    <col min="9849" max="9849" width="8" style="316" bestFit="1" customWidth="1"/>
    <col min="9850" max="9850" width="12.140625" style="316" bestFit="1" customWidth="1"/>
    <col min="9851" max="9851" width="8" style="316" bestFit="1" customWidth="1"/>
    <col min="9852" max="9852" width="12.140625" style="316" bestFit="1" customWidth="1"/>
    <col min="9853" max="9853" width="8" style="316" bestFit="1" customWidth="1"/>
    <col min="9854" max="9854" width="12.140625" style="316" bestFit="1" customWidth="1"/>
    <col min="9855" max="9855" width="8" style="316" bestFit="1" customWidth="1"/>
    <col min="9856" max="9856" width="12.140625" style="316" bestFit="1" customWidth="1"/>
    <col min="9857" max="9857" width="8" style="316" bestFit="1" customWidth="1"/>
    <col min="9858" max="9858" width="12.140625" style="316" bestFit="1" customWidth="1"/>
    <col min="9859" max="9859" width="8" style="316" bestFit="1" customWidth="1"/>
    <col min="9860" max="9860" width="11.140625" style="316" bestFit="1" customWidth="1"/>
    <col min="9861" max="9861" width="8" style="316" bestFit="1" customWidth="1"/>
    <col min="9862" max="9862" width="12.140625" style="316" bestFit="1" customWidth="1"/>
    <col min="9863" max="9863" width="8" style="316" bestFit="1" customWidth="1"/>
    <col min="9864" max="9864" width="12.140625" style="316" bestFit="1" customWidth="1"/>
    <col min="9865" max="9865" width="8" style="316" bestFit="1" customWidth="1"/>
    <col min="9866" max="9866" width="12.140625" style="316" bestFit="1" customWidth="1"/>
    <col min="9867" max="9867" width="8" style="316" bestFit="1" customWidth="1"/>
    <col min="9868" max="9868" width="12.140625" style="316" bestFit="1" customWidth="1"/>
    <col min="9869" max="9869" width="8" style="316" bestFit="1" customWidth="1"/>
    <col min="9870" max="9870" width="12.140625" style="316" bestFit="1" customWidth="1"/>
    <col min="9871" max="9871" width="8" style="316" bestFit="1" customWidth="1"/>
    <col min="9872" max="9872" width="12.140625" style="316" bestFit="1" customWidth="1"/>
    <col min="9873" max="9873" width="4" style="316" bestFit="1" customWidth="1"/>
    <col min="9874" max="9874" width="12.140625" style="316" bestFit="1" customWidth="1"/>
    <col min="9875" max="9875" width="8" style="316" bestFit="1" customWidth="1"/>
    <col min="9876" max="9876" width="11.140625" style="316" bestFit="1" customWidth="1"/>
    <col min="9877" max="9877" width="8" style="316" bestFit="1" customWidth="1"/>
    <col min="9878" max="9878" width="10.140625" style="316" bestFit="1" customWidth="1"/>
    <col min="9879" max="9879" width="8" style="316" bestFit="1" customWidth="1"/>
    <col min="9880" max="9880" width="12.140625" style="316" bestFit="1" customWidth="1"/>
    <col min="9881" max="9881" width="8" style="316" bestFit="1" customWidth="1"/>
    <col min="9882" max="9882" width="11.140625" style="316" bestFit="1" customWidth="1"/>
    <col min="9883" max="9883" width="8" style="316" bestFit="1" customWidth="1"/>
    <col min="9884" max="9884" width="11.140625" style="316" bestFit="1" customWidth="1"/>
    <col min="9885" max="9885" width="8" style="316" bestFit="1" customWidth="1"/>
    <col min="9886" max="9886" width="11.140625" style="316" bestFit="1" customWidth="1"/>
    <col min="9887" max="9887" width="8" style="316" bestFit="1" customWidth="1"/>
    <col min="9888" max="9888" width="12.140625" style="316" bestFit="1" customWidth="1"/>
    <col min="9889" max="9889" width="8" style="316" bestFit="1" customWidth="1"/>
    <col min="9890" max="9890" width="12.140625" style="316" bestFit="1" customWidth="1"/>
    <col min="9891" max="9891" width="8" style="316" bestFit="1" customWidth="1"/>
    <col min="9892" max="9984" width="9.140625" style="316"/>
    <col min="9985" max="9985" width="50.7109375" style="316" bestFit="1" customWidth="1"/>
    <col min="9986" max="9986" width="12.42578125" style="316" bestFit="1" customWidth="1"/>
    <col min="9987" max="9987" width="8" style="316" bestFit="1" customWidth="1"/>
    <col min="9988" max="9988" width="12.140625" style="316" bestFit="1" customWidth="1"/>
    <col min="9989" max="9989" width="8" style="316" bestFit="1" customWidth="1"/>
    <col min="9990" max="9990" width="12.140625" style="316" bestFit="1" customWidth="1"/>
    <col min="9991" max="9991" width="8" style="316" bestFit="1" customWidth="1"/>
    <col min="9992" max="9992" width="12.140625" style="316" bestFit="1" customWidth="1"/>
    <col min="9993" max="9993" width="8" style="316" bestFit="1" customWidth="1"/>
    <col min="9994" max="9994" width="12.140625" style="316" bestFit="1" customWidth="1"/>
    <col min="9995" max="9995" width="8" style="316" bestFit="1" customWidth="1"/>
    <col min="9996" max="9996" width="12.140625" style="316" bestFit="1" customWidth="1"/>
    <col min="9997" max="9997" width="8" style="316" bestFit="1" customWidth="1"/>
    <col min="9998" max="9998" width="12.140625" style="316" bestFit="1" customWidth="1"/>
    <col min="9999" max="9999" width="8" style="316" bestFit="1" customWidth="1"/>
    <col min="10000" max="10000" width="12.7109375" style="316" bestFit="1" customWidth="1"/>
    <col min="10001" max="10001" width="8" style="316" bestFit="1" customWidth="1"/>
    <col min="10002" max="10002" width="11.140625" style="316" bestFit="1" customWidth="1"/>
    <col min="10003" max="10003" width="8" style="316" bestFit="1" customWidth="1"/>
    <col min="10004" max="10004" width="12.140625" style="316" bestFit="1" customWidth="1"/>
    <col min="10005" max="10005" width="8" style="316" bestFit="1" customWidth="1"/>
    <col min="10006" max="10006" width="12.7109375" style="316" bestFit="1" customWidth="1"/>
    <col min="10007" max="10007" width="8" style="316" bestFit="1" customWidth="1"/>
    <col min="10008" max="10008" width="12.140625" style="316" bestFit="1" customWidth="1"/>
    <col min="10009" max="10009" width="8" style="316" bestFit="1" customWidth="1"/>
    <col min="10010" max="10010" width="12.140625" style="316" bestFit="1" customWidth="1"/>
    <col min="10011" max="10011" width="8" style="316" bestFit="1" customWidth="1"/>
    <col min="10012" max="10012" width="12.140625" style="316" bestFit="1" customWidth="1"/>
    <col min="10013" max="10013" width="8" style="316" bestFit="1" customWidth="1"/>
    <col min="10014" max="10014" width="12.140625" style="316" bestFit="1" customWidth="1"/>
    <col min="10015" max="10015" width="8" style="316" bestFit="1" customWidth="1"/>
    <col min="10016" max="10016" width="12.140625" style="316" bestFit="1" customWidth="1"/>
    <col min="10017" max="10017" width="8" style="316" bestFit="1" customWidth="1"/>
    <col min="10018" max="10018" width="12.140625" style="316" bestFit="1" customWidth="1"/>
    <col min="10019" max="10019" width="8" style="316" bestFit="1" customWidth="1"/>
    <col min="10020" max="10020" width="12.140625" style="316" bestFit="1" customWidth="1"/>
    <col min="10021" max="10021" width="8" style="316" bestFit="1" customWidth="1"/>
    <col min="10022" max="10022" width="12.140625" style="316" bestFit="1" customWidth="1"/>
    <col min="10023" max="10023" width="8" style="316" bestFit="1" customWidth="1"/>
    <col min="10024" max="10024" width="12.140625" style="316" bestFit="1" customWidth="1"/>
    <col min="10025" max="10025" width="8" style="316" bestFit="1" customWidth="1"/>
    <col min="10026" max="10026" width="11.140625" style="316" bestFit="1" customWidth="1"/>
    <col min="10027" max="10027" width="8" style="316" bestFit="1" customWidth="1"/>
    <col min="10028" max="10028" width="12.140625" style="316" bestFit="1" customWidth="1"/>
    <col min="10029" max="10029" width="8" style="316" bestFit="1" customWidth="1"/>
    <col min="10030" max="10030" width="12.140625" style="316" bestFit="1" customWidth="1"/>
    <col min="10031" max="10031" width="8" style="316" bestFit="1" customWidth="1"/>
    <col min="10032" max="10032" width="12.140625" style="316" bestFit="1" customWidth="1"/>
    <col min="10033" max="10033" width="8" style="316" bestFit="1" customWidth="1"/>
    <col min="10034" max="10034" width="12.140625" style="316" bestFit="1" customWidth="1"/>
    <col min="10035" max="10035" width="8" style="316" bestFit="1" customWidth="1"/>
    <col min="10036" max="10036" width="12.140625" style="316" bestFit="1" customWidth="1"/>
    <col min="10037" max="10037" width="8" style="316" bestFit="1" customWidth="1"/>
    <col min="10038" max="10038" width="12.140625" style="316" bestFit="1" customWidth="1"/>
    <col min="10039" max="10039" width="8" style="316" bestFit="1" customWidth="1"/>
    <col min="10040" max="10040" width="12.140625" style="316" bestFit="1" customWidth="1"/>
    <col min="10041" max="10041" width="8" style="316" bestFit="1" customWidth="1"/>
    <col min="10042" max="10042" width="12.140625" style="316" bestFit="1" customWidth="1"/>
    <col min="10043" max="10043" width="8" style="316" bestFit="1" customWidth="1"/>
    <col min="10044" max="10044" width="12.140625" style="316" bestFit="1" customWidth="1"/>
    <col min="10045" max="10045" width="8" style="316" bestFit="1" customWidth="1"/>
    <col min="10046" max="10046" width="12.140625" style="316" bestFit="1" customWidth="1"/>
    <col min="10047" max="10047" width="8" style="316" bestFit="1" customWidth="1"/>
    <col min="10048" max="10048" width="12.140625" style="316" bestFit="1" customWidth="1"/>
    <col min="10049" max="10049" width="8" style="316" bestFit="1" customWidth="1"/>
    <col min="10050" max="10050" width="12.140625" style="316" bestFit="1" customWidth="1"/>
    <col min="10051" max="10051" width="8" style="316" bestFit="1" customWidth="1"/>
    <col min="10052" max="10052" width="12.140625" style="316" bestFit="1" customWidth="1"/>
    <col min="10053" max="10053" width="8" style="316" bestFit="1" customWidth="1"/>
    <col min="10054" max="10054" width="12.140625" style="316" bestFit="1" customWidth="1"/>
    <col min="10055" max="10055" width="8" style="316" bestFit="1" customWidth="1"/>
    <col min="10056" max="10056" width="12.7109375" style="316" bestFit="1" customWidth="1"/>
    <col min="10057" max="10057" width="8" style="316" bestFit="1" customWidth="1"/>
    <col min="10058" max="10058" width="12.140625" style="316" bestFit="1" customWidth="1"/>
    <col min="10059" max="10059" width="8" style="316" bestFit="1" customWidth="1"/>
    <col min="10060" max="10060" width="12.140625" style="316" bestFit="1" customWidth="1"/>
    <col min="10061" max="10061" width="8" style="316" bestFit="1" customWidth="1"/>
    <col min="10062" max="10062" width="12.140625" style="316" bestFit="1" customWidth="1"/>
    <col min="10063" max="10063" width="9" style="316" bestFit="1" customWidth="1"/>
    <col min="10064" max="10064" width="12.140625" style="316" bestFit="1" customWidth="1"/>
    <col min="10065" max="10065" width="8" style="316" bestFit="1" customWidth="1"/>
    <col min="10066" max="10066" width="12.140625" style="316" bestFit="1" customWidth="1"/>
    <col min="10067" max="10067" width="9" style="316" bestFit="1" customWidth="1"/>
    <col min="10068" max="10068" width="12.140625" style="316" bestFit="1" customWidth="1"/>
    <col min="10069" max="10069" width="8" style="316" bestFit="1" customWidth="1"/>
    <col min="10070" max="10070" width="12.140625" style="316" bestFit="1" customWidth="1"/>
    <col min="10071" max="10071" width="8" style="316" bestFit="1" customWidth="1"/>
    <col min="10072" max="10072" width="12.140625" style="316" bestFit="1" customWidth="1"/>
    <col min="10073" max="10073" width="8" style="316" bestFit="1" customWidth="1"/>
    <col min="10074" max="10074" width="12.140625" style="316" bestFit="1" customWidth="1"/>
    <col min="10075" max="10075" width="8" style="316" bestFit="1" customWidth="1"/>
    <col min="10076" max="10076" width="12.140625" style="316" bestFit="1" customWidth="1"/>
    <col min="10077" max="10077" width="8" style="316" bestFit="1" customWidth="1"/>
    <col min="10078" max="10078" width="12.140625" style="316" bestFit="1" customWidth="1"/>
    <col min="10079" max="10079" width="7" style="316" bestFit="1" customWidth="1"/>
    <col min="10080" max="10080" width="12.140625" style="316" bestFit="1" customWidth="1"/>
    <col min="10081" max="10081" width="8" style="316" bestFit="1" customWidth="1"/>
    <col min="10082" max="10082" width="12.140625" style="316" bestFit="1" customWidth="1"/>
    <col min="10083" max="10083" width="8" style="316" bestFit="1" customWidth="1"/>
    <col min="10084" max="10084" width="12.140625" style="316" bestFit="1" customWidth="1"/>
    <col min="10085" max="10085" width="8" style="316" bestFit="1" customWidth="1"/>
    <col min="10086" max="10086" width="12.140625" style="316" bestFit="1" customWidth="1"/>
    <col min="10087" max="10087" width="8" style="316" bestFit="1" customWidth="1"/>
    <col min="10088" max="10088" width="12.140625" style="316" bestFit="1" customWidth="1"/>
    <col min="10089" max="10089" width="8" style="316" bestFit="1" customWidth="1"/>
    <col min="10090" max="10090" width="12.140625" style="316" bestFit="1" customWidth="1"/>
    <col min="10091" max="10091" width="8" style="316" bestFit="1" customWidth="1"/>
    <col min="10092" max="10092" width="12.140625" style="316" bestFit="1" customWidth="1"/>
    <col min="10093" max="10093" width="8" style="316" bestFit="1" customWidth="1"/>
    <col min="10094" max="10094" width="12.140625" style="316" bestFit="1" customWidth="1"/>
    <col min="10095" max="10095" width="8" style="316" bestFit="1" customWidth="1"/>
    <col min="10096" max="10096" width="12.140625" style="316" bestFit="1" customWidth="1"/>
    <col min="10097" max="10097" width="8" style="316" bestFit="1" customWidth="1"/>
    <col min="10098" max="10098" width="12.140625" style="316" bestFit="1" customWidth="1"/>
    <col min="10099" max="10099" width="8" style="316" bestFit="1" customWidth="1"/>
    <col min="10100" max="10100" width="12.140625" style="316" bestFit="1" customWidth="1"/>
    <col min="10101" max="10101" width="8" style="316" bestFit="1" customWidth="1"/>
    <col min="10102" max="10102" width="12.140625" style="316" bestFit="1" customWidth="1"/>
    <col min="10103" max="10103" width="8" style="316" bestFit="1" customWidth="1"/>
    <col min="10104" max="10104" width="11.140625" style="316" bestFit="1" customWidth="1"/>
    <col min="10105" max="10105" width="8" style="316" bestFit="1" customWidth="1"/>
    <col min="10106" max="10106" width="12.140625" style="316" bestFit="1" customWidth="1"/>
    <col min="10107" max="10107" width="8" style="316" bestFit="1" customWidth="1"/>
    <col min="10108" max="10108" width="12.140625" style="316" bestFit="1" customWidth="1"/>
    <col min="10109" max="10109" width="8" style="316" bestFit="1" customWidth="1"/>
    <col min="10110" max="10110" width="12.140625" style="316" bestFit="1" customWidth="1"/>
    <col min="10111" max="10111" width="8" style="316" bestFit="1" customWidth="1"/>
    <col min="10112" max="10112" width="12.140625" style="316" bestFit="1" customWidth="1"/>
    <col min="10113" max="10113" width="8" style="316" bestFit="1" customWidth="1"/>
    <col min="10114" max="10114" width="12.140625" style="316" bestFit="1" customWidth="1"/>
    <col min="10115" max="10115" width="8" style="316" bestFit="1" customWidth="1"/>
    <col min="10116" max="10116" width="11.140625" style="316" bestFit="1" customWidth="1"/>
    <col min="10117" max="10117" width="8" style="316" bestFit="1" customWidth="1"/>
    <col min="10118" max="10118" width="12.140625" style="316" bestFit="1" customWidth="1"/>
    <col min="10119" max="10119" width="8" style="316" bestFit="1" customWidth="1"/>
    <col min="10120" max="10120" width="12.140625" style="316" bestFit="1" customWidth="1"/>
    <col min="10121" max="10121" width="8" style="316" bestFit="1" customWidth="1"/>
    <col min="10122" max="10122" width="12.140625" style="316" bestFit="1" customWidth="1"/>
    <col min="10123" max="10123" width="8" style="316" bestFit="1" customWidth="1"/>
    <col min="10124" max="10124" width="12.140625" style="316" bestFit="1" customWidth="1"/>
    <col min="10125" max="10125" width="8" style="316" bestFit="1" customWidth="1"/>
    <col min="10126" max="10126" width="12.140625" style="316" bestFit="1" customWidth="1"/>
    <col min="10127" max="10127" width="8" style="316" bestFit="1" customWidth="1"/>
    <col min="10128" max="10128" width="12.140625" style="316" bestFit="1" customWidth="1"/>
    <col min="10129" max="10129" width="4" style="316" bestFit="1" customWidth="1"/>
    <col min="10130" max="10130" width="12.140625" style="316" bestFit="1" customWidth="1"/>
    <col min="10131" max="10131" width="8" style="316" bestFit="1" customWidth="1"/>
    <col min="10132" max="10132" width="11.140625" style="316" bestFit="1" customWidth="1"/>
    <col min="10133" max="10133" width="8" style="316" bestFit="1" customWidth="1"/>
    <col min="10134" max="10134" width="10.140625" style="316" bestFit="1" customWidth="1"/>
    <col min="10135" max="10135" width="8" style="316" bestFit="1" customWidth="1"/>
    <col min="10136" max="10136" width="12.140625" style="316" bestFit="1" customWidth="1"/>
    <col min="10137" max="10137" width="8" style="316" bestFit="1" customWidth="1"/>
    <col min="10138" max="10138" width="11.140625" style="316" bestFit="1" customWidth="1"/>
    <col min="10139" max="10139" width="8" style="316" bestFit="1" customWidth="1"/>
    <col min="10140" max="10140" width="11.140625" style="316" bestFit="1" customWidth="1"/>
    <col min="10141" max="10141" width="8" style="316" bestFit="1" customWidth="1"/>
    <col min="10142" max="10142" width="11.140625" style="316" bestFit="1" customWidth="1"/>
    <col min="10143" max="10143" width="8" style="316" bestFit="1" customWidth="1"/>
    <col min="10144" max="10144" width="12.140625" style="316" bestFit="1" customWidth="1"/>
    <col min="10145" max="10145" width="8" style="316" bestFit="1" customWidth="1"/>
    <col min="10146" max="10146" width="12.140625" style="316" bestFit="1" customWidth="1"/>
    <col min="10147" max="10147" width="8" style="316" bestFit="1" customWidth="1"/>
    <col min="10148" max="10240" width="9.140625" style="316"/>
    <col min="10241" max="10241" width="50.7109375" style="316" bestFit="1" customWidth="1"/>
    <col min="10242" max="10242" width="12.42578125" style="316" bestFit="1" customWidth="1"/>
    <col min="10243" max="10243" width="8" style="316" bestFit="1" customWidth="1"/>
    <col min="10244" max="10244" width="12.140625" style="316" bestFit="1" customWidth="1"/>
    <col min="10245" max="10245" width="8" style="316" bestFit="1" customWidth="1"/>
    <col min="10246" max="10246" width="12.140625" style="316" bestFit="1" customWidth="1"/>
    <col min="10247" max="10247" width="8" style="316" bestFit="1" customWidth="1"/>
    <col min="10248" max="10248" width="12.140625" style="316" bestFit="1" customWidth="1"/>
    <col min="10249" max="10249" width="8" style="316" bestFit="1" customWidth="1"/>
    <col min="10250" max="10250" width="12.140625" style="316" bestFit="1" customWidth="1"/>
    <col min="10251" max="10251" width="8" style="316" bestFit="1" customWidth="1"/>
    <col min="10252" max="10252" width="12.140625" style="316" bestFit="1" customWidth="1"/>
    <col min="10253" max="10253" width="8" style="316" bestFit="1" customWidth="1"/>
    <col min="10254" max="10254" width="12.140625" style="316" bestFit="1" customWidth="1"/>
    <col min="10255" max="10255" width="8" style="316" bestFit="1" customWidth="1"/>
    <col min="10256" max="10256" width="12.7109375" style="316" bestFit="1" customWidth="1"/>
    <col min="10257" max="10257" width="8" style="316" bestFit="1" customWidth="1"/>
    <col min="10258" max="10258" width="11.140625" style="316" bestFit="1" customWidth="1"/>
    <col min="10259" max="10259" width="8" style="316" bestFit="1" customWidth="1"/>
    <col min="10260" max="10260" width="12.140625" style="316" bestFit="1" customWidth="1"/>
    <col min="10261" max="10261" width="8" style="316" bestFit="1" customWidth="1"/>
    <col min="10262" max="10262" width="12.7109375" style="316" bestFit="1" customWidth="1"/>
    <col min="10263" max="10263" width="8" style="316" bestFit="1" customWidth="1"/>
    <col min="10264" max="10264" width="12.140625" style="316" bestFit="1" customWidth="1"/>
    <col min="10265" max="10265" width="8" style="316" bestFit="1" customWidth="1"/>
    <col min="10266" max="10266" width="12.140625" style="316" bestFit="1" customWidth="1"/>
    <col min="10267" max="10267" width="8" style="316" bestFit="1" customWidth="1"/>
    <col min="10268" max="10268" width="12.140625" style="316" bestFit="1" customWidth="1"/>
    <col min="10269" max="10269" width="8" style="316" bestFit="1" customWidth="1"/>
    <col min="10270" max="10270" width="12.140625" style="316" bestFit="1" customWidth="1"/>
    <col min="10271" max="10271" width="8" style="316" bestFit="1" customWidth="1"/>
    <col min="10272" max="10272" width="12.140625" style="316" bestFit="1" customWidth="1"/>
    <col min="10273" max="10273" width="8" style="316" bestFit="1" customWidth="1"/>
    <col min="10274" max="10274" width="12.140625" style="316" bestFit="1" customWidth="1"/>
    <col min="10275" max="10275" width="8" style="316" bestFit="1" customWidth="1"/>
    <col min="10276" max="10276" width="12.140625" style="316" bestFit="1" customWidth="1"/>
    <col min="10277" max="10277" width="8" style="316" bestFit="1" customWidth="1"/>
    <col min="10278" max="10278" width="12.140625" style="316" bestFit="1" customWidth="1"/>
    <col min="10279" max="10279" width="8" style="316" bestFit="1" customWidth="1"/>
    <col min="10280" max="10280" width="12.140625" style="316" bestFit="1" customWidth="1"/>
    <col min="10281" max="10281" width="8" style="316" bestFit="1" customWidth="1"/>
    <col min="10282" max="10282" width="11.140625" style="316" bestFit="1" customWidth="1"/>
    <col min="10283" max="10283" width="8" style="316" bestFit="1" customWidth="1"/>
    <col min="10284" max="10284" width="12.140625" style="316" bestFit="1" customWidth="1"/>
    <col min="10285" max="10285" width="8" style="316" bestFit="1" customWidth="1"/>
    <col min="10286" max="10286" width="12.140625" style="316" bestFit="1" customWidth="1"/>
    <col min="10287" max="10287" width="8" style="316" bestFit="1" customWidth="1"/>
    <col min="10288" max="10288" width="12.140625" style="316" bestFit="1" customWidth="1"/>
    <col min="10289" max="10289" width="8" style="316" bestFit="1" customWidth="1"/>
    <col min="10290" max="10290" width="12.140625" style="316" bestFit="1" customWidth="1"/>
    <col min="10291" max="10291" width="8" style="316" bestFit="1" customWidth="1"/>
    <col min="10292" max="10292" width="12.140625" style="316" bestFit="1" customWidth="1"/>
    <col min="10293" max="10293" width="8" style="316" bestFit="1" customWidth="1"/>
    <col min="10294" max="10294" width="12.140625" style="316" bestFit="1" customWidth="1"/>
    <col min="10295" max="10295" width="8" style="316" bestFit="1" customWidth="1"/>
    <col min="10296" max="10296" width="12.140625" style="316" bestFit="1" customWidth="1"/>
    <col min="10297" max="10297" width="8" style="316" bestFit="1" customWidth="1"/>
    <col min="10298" max="10298" width="12.140625" style="316" bestFit="1" customWidth="1"/>
    <col min="10299" max="10299" width="8" style="316" bestFit="1" customWidth="1"/>
    <col min="10300" max="10300" width="12.140625" style="316" bestFit="1" customWidth="1"/>
    <col min="10301" max="10301" width="8" style="316" bestFit="1" customWidth="1"/>
    <col min="10302" max="10302" width="12.140625" style="316" bestFit="1" customWidth="1"/>
    <col min="10303" max="10303" width="8" style="316" bestFit="1" customWidth="1"/>
    <col min="10304" max="10304" width="12.140625" style="316" bestFit="1" customWidth="1"/>
    <col min="10305" max="10305" width="8" style="316" bestFit="1" customWidth="1"/>
    <col min="10306" max="10306" width="12.140625" style="316" bestFit="1" customWidth="1"/>
    <col min="10307" max="10307" width="8" style="316" bestFit="1" customWidth="1"/>
    <col min="10308" max="10308" width="12.140625" style="316" bestFit="1" customWidth="1"/>
    <col min="10309" max="10309" width="8" style="316" bestFit="1" customWidth="1"/>
    <col min="10310" max="10310" width="12.140625" style="316" bestFit="1" customWidth="1"/>
    <col min="10311" max="10311" width="8" style="316" bestFit="1" customWidth="1"/>
    <col min="10312" max="10312" width="12.7109375" style="316" bestFit="1" customWidth="1"/>
    <col min="10313" max="10313" width="8" style="316" bestFit="1" customWidth="1"/>
    <col min="10314" max="10314" width="12.140625" style="316" bestFit="1" customWidth="1"/>
    <col min="10315" max="10315" width="8" style="316" bestFit="1" customWidth="1"/>
    <col min="10316" max="10316" width="12.140625" style="316" bestFit="1" customWidth="1"/>
    <col min="10317" max="10317" width="8" style="316" bestFit="1" customWidth="1"/>
    <col min="10318" max="10318" width="12.140625" style="316" bestFit="1" customWidth="1"/>
    <col min="10319" max="10319" width="9" style="316" bestFit="1" customWidth="1"/>
    <col min="10320" max="10320" width="12.140625" style="316" bestFit="1" customWidth="1"/>
    <col min="10321" max="10321" width="8" style="316" bestFit="1" customWidth="1"/>
    <col min="10322" max="10322" width="12.140625" style="316" bestFit="1" customWidth="1"/>
    <col min="10323" max="10323" width="9" style="316" bestFit="1" customWidth="1"/>
    <col min="10324" max="10324" width="12.140625" style="316" bestFit="1" customWidth="1"/>
    <col min="10325" max="10325" width="8" style="316" bestFit="1" customWidth="1"/>
    <col min="10326" max="10326" width="12.140625" style="316" bestFit="1" customWidth="1"/>
    <col min="10327" max="10327" width="8" style="316" bestFit="1" customWidth="1"/>
    <col min="10328" max="10328" width="12.140625" style="316" bestFit="1" customWidth="1"/>
    <col min="10329" max="10329" width="8" style="316" bestFit="1" customWidth="1"/>
    <col min="10330" max="10330" width="12.140625" style="316" bestFit="1" customWidth="1"/>
    <col min="10331" max="10331" width="8" style="316" bestFit="1" customWidth="1"/>
    <col min="10332" max="10332" width="12.140625" style="316" bestFit="1" customWidth="1"/>
    <col min="10333" max="10333" width="8" style="316" bestFit="1" customWidth="1"/>
    <col min="10334" max="10334" width="12.140625" style="316" bestFit="1" customWidth="1"/>
    <col min="10335" max="10335" width="7" style="316" bestFit="1" customWidth="1"/>
    <col min="10336" max="10336" width="12.140625" style="316" bestFit="1" customWidth="1"/>
    <col min="10337" max="10337" width="8" style="316" bestFit="1" customWidth="1"/>
    <col min="10338" max="10338" width="12.140625" style="316" bestFit="1" customWidth="1"/>
    <col min="10339" max="10339" width="8" style="316" bestFit="1" customWidth="1"/>
    <col min="10340" max="10340" width="12.140625" style="316" bestFit="1" customWidth="1"/>
    <col min="10341" max="10341" width="8" style="316" bestFit="1" customWidth="1"/>
    <col min="10342" max="10342" width="12.140625" style="316" bestFit="1" customWidth="1"/>
    <col min="10343" max="10343" width="8" style="316" bestFit="1" customWidth="1"/>
    <col min="10344" max="10344" width="12.140625" style="316" bestFit="1" customWidth="1"/>
    <col min="10345" max="10345" width="8" style="316" bestFit="1" customWidth="1"/>
    <col min="10346" max="10346" width="12.140625" style="316" bestFit="1" customWidth="1"/>
    <col min="10347" max="10347" width="8" style="316" bestFit="1" customWidth="1"/>
    <col min="10348" max="10348" width="12.140625" style="316" bestFit="1" customWidth="1"/>
    <col min="10349" max="10349" width="8" style="316" bestFit="1" customWidth="1"/>
    <col min="10350" max="10350" width="12.140625" style="316" bestFit="1" customWidth="1"/>
    <col min="10351" max="10351" width="8" style="316" bestFit="1" customWidth="1"/>
    <col min="10352" max="10352" width="12.140625" style="316" bestFit="1" customWidth="1"/>
    <col min="10353" max="10353" width="8" style="316" bestFit="1" customWidth="1"/>
    <col min="10354" max="10354" width="12.140625" style="316" bestFit="1" customWidth="1"/>
    <col min="10355" max="10355" width="8" style="316" bestFit="1" customWidth="1"/>
    <col min="10356" max="10356" width="12.140625" style="316" bestFit="1" customWidth="1"/>
    <col min="10357" max="10357" width="8" style="316" bestFit="1" customWidth="1"/>
    <col min="10358" max="10358" width="12.140625" style="316" bestFit="1" customWidth="1"/>
    <col min="10359" max="10359" width="8" style="316" bestFit="1" customWidth="1"/>
    <col min="10360" max="10360" width="11.140625" style="316" bestFit="1" customWidth="1"/>
    <col min="10361" max="10361" width="8" style="316" bestFit="1" customWidth="1"/>
    <col min="10362" max="10362" width="12.140625" style="316" bestFit="1" customWidth="1"/>
    <col min="10363" max="10363" width="8" style="316" bestFit="1" customWidth="1"/>
    <col min="10364" max="10364" width="12.140625" style="316" bestFit="1" customWidth="1"/>
    <col min="10365" max="10365" width="8" style="316" bestFit="1" customWidth="1"/>
    <col min="10366" max="10366" width="12.140625" style="316" bestFit="1" customWidth="1"/>
    <col min="10367" max="10367" width="8" style="316" bestFit="1" customWidth="1"/>
    <col min="10368" max="10368" width="12.140625" style="316" bestFit="1" customWidth="1"/>
    <col min="10369" max="10369" width="8" style="316" bestFit="1" customWidth="1"/>
    <col min="10370" max="10370" width="12.140625" style="316" bestFit="1" customWidth="1"/>
    <col min="10371" max="10371" width="8" style="316" bestFit="1" customWidth="1"/>
    <col min="10372" max="10372" width="11.140625" style="316" bestFit="1" customWidth="1"/>
    <col min="10373" max="10373" width="8" style="316" bestFit="1" customWidth="1"/>
    <col min="10374" max="10374" width="12.140625" style="316" bestFit="1" customWidth="1"/>
    <col min="10375" max="10375" width="8" style="316" bestFit="1" customWidth="1"/>
    <col min="10376" max="10376" width="12.140625" style="316" bestFit="1" customWidth="1"/>
    <col min="10377" max="10377" width="8" style="316" bestFit="1" customWidth="1"/>
    <col min="10378" max="10378" width="12.140625" style="316" bestFit="1" customWidth="1"/>
    <col min="10379" max="10379" width="8" style="316" bestFit="1" customWidth="1"/>
    <col min="10380" max="10380" width="12.140625" style="316" bestFit="1" customWidth="1"/>
    <col min="10381" max="10381" width="8" style="316" bestFit="1" customWidth="1"/>
    <col min="10382" max="10382" width="12.140625" style="316" bestFit="1" customWidth="1"/>
    <col min="10383" max="10383" width="8" style="316" bestFit="1" customWidth="1"/>
    <col min="10384" max="10384" width="12.140625" style="316" bestFit="1" customWidth="1"/>
    <col min="10385" max="10385" width="4" style="316" bestFit="1" customWidth="1"/>
    <col min="10386" max="10386" width="12.140625" style="316" bestFit="1" customWidth="1"/>
    <col min="10387" max="10387" width="8" style="316" bestFit="1" customWidth="1"/>
    <col min="10388" max="10388" width="11.140625" style="316" bestFit="1" customWidth="1"/>
    <col min="10389" max="10389" width="8" style="316" bestFit="1" customWidth="1"/>
    <col min="10390" max="10390" width="10.140625" style="316" bestFit="1" customWidth="1"/>
    <col min="10391" max="10391" width="8" style="316" bestFit="1" customWidth="1"/>
    <col min="10392" max="10392" width="12.140625" style="316" bestFit="1" customWidth="1"/>
    <col min="10393" max="10393" width="8" style="316" bestFit="1" customWidth="1"/>
    <col min="10394" max="10394" width="11.140625" style="316" bestFit="1" customWidth="1"/>
    <col min="10395" max="10395" width="8" style="316" bestFit="1" customWidth="1"/>
    <col min="10396" max="10396" width="11.140625" style="316" bestFit="1" customWidth="1"/>
    <col min="10397" max="10397" width="8" style="316" bestFit="1" customWidth="1"/>
    <col min="10398" max="10398" width="11.140625" style="316" bestFit="1" customWidth="1"/>
    <col min="10399" max="10399" width="8" style="316" bestFit="1" customWidth="1"/>
    <col min="10400" max="10400" width="12.140625" style="316" bestFit="1" customWidth="1"/>
    <col min="10401" max="10401" width="8" style="316" bestFit="1" customWidth="1"/>
    <col min="10402" max="10402" width="12.140625" style="316" bestFit="1" customWidth="1"/>
    <col min="10403" max="10403" width="8" style="316" bestFit="1" customWidth="1"/>
    <col min="10404" max="10496" width="9.140625" style="316"/>
    <col min="10497" max="10497" width="50.7109375" style="316" bestFit="1" customWidth="1"/>
    <col min="10498" max="10498" width="12.42578125" style="316" bestFit="1" customWidth="1"/>
    <col min="10499" max="10499" width="8" style="316" bestFit="1" customWidth="1"/>
    <col min="10500" max="10500" width="12.140625" style="316" bestFit="1" customWidth="1"/>
    <col min="10501" max="10501" width="8" style="316" bestFit="1" customWidth="1"/>
    <col min="10502" max="10502" width="12.140625" style="316" bestFit="1" customWidth="1"/>
    <col min="10503" max="10503" width="8" style="316" bestFit="1" customWidth="1"/>
    <col min="10504" max="10504" width="12.140625" style="316" bestFit="1" customWidth="1"/>
    <col min="10505" max="10505" width="8" style="316" bestFit="1" customWidth="1"/>
    <col min="10506" max="10506" width="12.140625" style="316" bestFit="1" customWidth="1"/>
    <col min="10507" max="10507" width="8" style="316" bestFit="1" customWidth="1"/>
    <col min="10508" max="10508" width="12.140625" style="316" bestFit="1" customWidth="1"/>
    <col min="10509" max="10509" width="8" style="316" bestFit="1" customWidth="1"/>
    <col min="10510" max="10510" width="12.140625" style="316" bestFit="1" customWidth="1"/>
    <col min="10511" max="10511" width="8" style="316" bestFit="1" customWidth="1"/>
    <col min="10512" max="10512" width="12.7109375" style="316" bestFit="1" customWidth="1"/>
    <col min="10513" max="10513" width="8" style="316" bestFit="1" customWidth="1"/>
    <col min="10514" max="10514" width="11.140625" style="316" bestFit="1" customWidth="1"/>
    <col min="10515" max="10515" width="8" style="316" bestFit="1" customWidth="1"/>
    <col min="10516" max="10516" width="12.140625" style="316" bestFit="1" customWidth="1"/>
    <col min="10517" max="10517" width="8" style="316" bestFit="1" customWidth="1"/>
    <col min="10518" max="10518" width="12.7109375" style="316" bestFit="1" customWidth="1"/>
    <col min="10519" max="10519" width="8" style="316" bestFit="1" customWidth="1"/>
    <col min="10520" max="10520" width="12.140625" style="316" bestFit="1" customWidth="1"/>
    <col min="10521" max="10521" width="8" style="316" bestFit="1" customWidth="1"/>
    <col min="10522" max="10522" width="12.140625" style="316" bestFit="1" customWidth="1"/>
    <col min="10523" max="10523" width="8" style="316" bestFit="1" customWidth="1"/>
    <col min="10524" max="10524" width="12.140625" style="316" bestFit="1" customWidth="1"/>
    <col min="10525" max="10525" width="8" style="316" bestFit="1" customWidth="1"/>
    <col min="10526" max="10526" width="12.140625" style="316" bestFit="1" customWidth="1"/>
    <col min="10527" max="10527" width="8" style="316" bestFit="1" customWidth="1"/>
    <col min="10528" max="10528" width="12.140625" style="316" bestFit="1" customWidth="1"/>
    <col min="10529" max="10529" width="8" style="316" bestFit="1" customWidth="1"/>
    <col min="10530" max="10530" width="12.140625" style="316" bestFit="1" customWidth="1"/>
    <col min="10531" max="10531" width="8" style="316" bestFit="1" customWidth="1"/>
    <col min="10532" max="10532" width="12.140625" style="316" bestFit="1" customWidth="1"/>
    <col min="10533" max="10533" width="8" style="316" bestFit="1" customWidth="1"/>
    <col min="10534" max="10534" width="12.140625" style="316" bestFit="1" customWidth="1"/>
    <col min="10535" max="10535" width="8" style="316" bestFit="1" customWidth="1"/>
    <col min="10536" max="10536" width="12.140625" style="316" bestFit="1" customWidth="1"/>
    <col min="10537" max="10537" width="8" style="316" bestFit="1" customWidth="1"/>
    <col min="10538" max="10538" width="11.140625" style="316" bestFit="1" customWidth="1"/>
    <col min="10539" max="10539" width="8" style="316" bestFit="1" customWidth="1"/>
    <col min="10540" max="10540" width="12.140625" style="316" bestFit="1" customWidth="1"/>
    <col min="10541" max="10541" width="8" style="316" bestFit="1" customWidth="1"/>
    <col min="10542" max="10542" width="12.140625" style="316" bestFit="1" customWidth="1"/>
    <col min="10543" max="10543" width="8" style="316" bestFit="1" customWidth="1"/>
    <col min="10544" max="10544" width="12.140625" style="316" bestFit="1" customWidth="1"/>
    <col min="10545" max="10545" width="8" style="316" bestFit="1" customWidth="1"/>
    <col min="10546" max="10546" width="12.140625" style="316" bestFit="1" customWidth="1"/>
    <col min="10547" max="10547" width="8" style="316" bestFit="1" customWidth="1"/>
    <col min="10548" max="10548" width="12.140625" style="316" bestFit="1" customWidth="1"/>
    <col min="10549" max="10549" width="8" style="316" bestFit="1" customWidth="1"/>
    <col min="10550" max="10550" width="12.140625" style="316" bestFit="1" customWidth="1"/>
    <col min="10551" max="10551" width="8" style="316" bestFit="1" customWidth="1"/>
    <col min="10552" max="10552" width="12.140625" style="316" bestFit="1" customWidth="1"/>
    <col min="10553" max="10553" width="8" style="316" bestFit="1" customWidth="1"/>
    <col min="10554" max="10554" width="12.140625" style="316" bestFit="1" customWidth="1"/>
    <col min="10555" max="10555" width="8" style="316" bestFit="1" customWidth="1"/>
    <col min="10556" max="10556" width="12.140625" style="316" bestFit="1" customWidth="1"/>
    <col min="10557" max="10557" width="8" style="316" bestFit="1" customWidth="1"/>
    <col min="10558" max="10558" width="12.140625" style="316" bestFit="1" customWidth="1"/>
    <col min="10559" max="10559" width="8" style="316" bestFit="1" customWidth="1"/>
    <col min="10560" max="10560" width="12.140625" style="316" bestFit="1" customWidth="1"/>
    <col min="10561" max="10561" width="8" style="316" bestFit="1" customWidth="1"/>
    <col min="10562" max="10562" width="12.140625" style="316" bestFit="1" customWidth="1"/>
    <col min="10563" max="10563" width="8" style="316" bestFit="1" customWidth="1"/>
    <col min="10564" max="10564" width="12.140625" style="316" bestFit="1" customWidth="1"/>
    <col min="10565" max="10565" width="8" style="316" bestFit="1" customWidth="1"/>
    <col min="10566" max="10566" width="12.140625" style="316" bestFit="1" customWidth="1"/>
    <col min="10567" max="10567" width="8" style="316" bestFit="1" customWidth="1"/>
    <col min="10568" max="10568" width="12.7109375" style="316" bestFit="1" customWidth="1"/>
    <col min="10569" max="10569" width="8" style="316" bestFit="1" customWidth="1"/>
    <col min="10570" max="10570" width="12.140625" style="316" bestFit="1" customWidth="1"/>
    <col min="10571" max="10571" width="8" style="316" bestFit="1" customWidth="1"/>
    <col min="10572" max="10572" width="12.140625" style="316" bestFit="1" customWidth="1"/>
    <col min="10573" max="10573" width="8" style="316" bestFit="1" customWidth="1"/>
    <col min="10574" max="10574" width="12.140625" style="316" bestFit="1" customWidth="1"/>
    <col min="10575" max="10575" width="9" style="316" bestFit="1" customWidth="1"/>
    <col min="10576" max="10576" width="12.140625" style="316" bestFit="1" customWidth="1"/>
    <col min="10577" max="10577" width="8" style="316" bestFit="1" customWidth="1"/>
    <col min="10578" max="10578" width="12.140625" style="316" bestFit="1" customWidth="1"/>
    <col min="10579" max="10579" width="9" style="316" bestFit="1" customWidth="1"/>
    <col min="10580" max="10580" width="12.140625" style="316" bestFit="1" customWidth="1"/>
    <col min="10581" max="10581" width="8" style="316" bestFit="1" customWidth="1"/>
    <col min="10582" max="10582" width="12.140625" style="316" bestFit="1" customWidth="1"/>
    <col min="10583" max="10583" width="8" style="316" bestFit="1" customWidth="1"/>
    <col min="10584" max="10584" width="12.140625" style="316" bestFit="1" customWidth="1"/>
    <col min="10585" max="10585" width="8" style="316" bestFit="1" customWidth="1"/>
    <col min="10586" max="10586" width="12.140625" style="316" bestFit="1" customWidth="1"/>
    <col min="10587" max="10587" width="8" style="316" bestFit="1" customWidth="1"/>
    <col min="10588" max="10588" width="12.140625" style="316" bestFit="1" customWidth="1"/>
    <col min="10589" max="10589" width="8" style="316" bestFit="1" customWidth="1"/>
    <col min="10590" max="10590" width="12.140625" style="316" bestFit="1" customWidth="1"/>
    <col min="10591" max="10591" width="7" style="316" bestFit="1" customWidth="1"/>
    <col min="10592" max="10592" width="12.140625" style="316" bestFit="1" customWidth="1"/>
    <col min="10593" max="10593" width="8" style="316" bestFit="1" customWidth="1"/>
    <col min="10594" max="10594" width="12.140625" style="316" bestFit="1" customWidth="1"/>
    <col min="10595" max="10595" width="8" style="316" bestFit="1" customWidth="1"/>
    <col min="10596" max="10596" width="12.140625" style="316" bestFit="1" customWidth="1"/>
    <col min="10597" max="10597" width="8" style="316" bestFit="1" customWidth="1"/>
    <col min="10598" max="10598" width="12.140625" style="316" bestFit="1" customWidth="1"/>
    <col min="10599" max="10599" width="8" style="316" bestFit="1" customWidth="1"/>
    <col min="10600" max="10600" width="12.140625" style="316" bestFit="1" customWidth="1"/>
    <col min="10601" max="10601" width="8" style="316" bestFit="1" customWidth="1"/>
    <col min="10602" max="10602" width="12.140625" style="316" bestFit="1" customWidth="1"/>
    <col min="10603" max="10603" width="8" style="316" bestFit="1" customWidth="1"/>
    <col min="10604" max="10604" width="12.140625" style="316" bestFit="1" customWidth="1"/>
    <col min="10605" max="10605" width="8" style="316" bestFit="1" customWidth="1"/>
    <col min="10606" max="10606" width="12.140625" style="316" bestFit="1" customWidth="1"/>
    <col min="10607" max="10607" width="8" style="316" bestFit="1" customWidth="1"/>
    <col min="10608" max="10608" width="12.140625" style="316" bestFit="1" customWidth="1"/>
    <col min="10609" max="10609" width="8" style="316" bestFit="1" customWidth="1"/>
    <col min="10610" max="10610" width="12.140625" style="316" bestFit="1" customWidth="1"/>
    <col min="10611" max="10611" width="8" style="316" bestFit="1" customWidth="1"/>
    <col min="10612" max="10612" width="12.140625" style="316" bestFit="1" customWidth="1"/>
    <col min="10613" max="10613" width="8" style="316" bestFit="1" customWidth="1"/>
    <col min="10614" max="10614" width="12.140625" style="316" bestFit="1" customWidth="1"/>
    <col min="10615" max="10615" width="8" style="316" bestFit="1" customWidth="1"/>
    <col min="10616" max="10616" width="11.140625" style="316" bestFit="1" customWidth="1"/>
    <col min="10617" max="10617" width="8" style="316" bestFit="1" customWidth="1"/>
    <col min="10618" max="10618" width="12.140625" style="316" bestFit="1" customWidth="1"/>
    <col min="10619" max="10619" width="8" style="316" bestFit="1" customWidth="1"/>
    <col min="10620" max="10620" width="12.140625" style="316" bestFit="1" customWidth="1"/>
    <col min="10621" max="10621" width="8" style="316" bestFit="1" customWidth="1"/>
    <col min="10622" max="10622" width="12.140625" style="316" bestFit="1" customWidth="1"/>
    <col min="10623" max="10623" width="8" style="316" bestFit="1" customWidth="1"/>
    <col min="10624" max="10624" width="12.140625" style="316" bestFit="1" customWidth="1"/>
    <col min="10625" max="10625" width="8" style="316" bestFit="1" customWidth="1"/>
    <col min="10626" max="10626" width="12.140625" style="316" bestFit="1" customWidth="1"/>
    <col min="10627" max="10627" width="8" style="316" bestFit="1" customWidth="1"/>
    <col min="10628" max="10628" width="11.140625" style="316" bestFit="1" customWidth="1"/>
    <col min="10629" max="10629" width="8" style="316" bestFit="1" customWidth="1"/>
    <col min="10630" max="10630" width="12.140625" style="316" bestFit="1" customWidth="1"/>
    <col min="10631" max="10631" width="8" style="316" bestFit="1" customWidth="1"/>
    <col min="10632" max="10632" width="12.140625" style="316" bestFit="1" customWidth="1"/>
    <col min="10633" max="10633" width="8" style="316" bestFit="1" customWidth="1"/>
    <col min="10634" max="10634" width="12.140625" style="316" bestFit="1" customWidth="1"/>
    <col min="10635" max="10635" width="8" style="316" bestFit="1" customWidth="1"/>
    <col min="10636" max="10636" width="12.140625" style="316" bestFit="1" customWidth="1"/>
    <col min="10637" max="10637" width="8" style="316" bestFit="1" customWidth="1"/>
    <col min="10638" max="10638" width="12.140625" style="316" bestFit="1" customWidth="1"/>
    <col min="10639" max="10639" width="8" style="316" bestFit="1" customWidth="1"/>
    <col min="10640" max="10640" width="12.140625" style="316" bestFit="1" customWidth="1"/>
    <col min="10641" max="10641" width="4" style="316" bestFit="1" customWidth="1"/>
    <col min="10642" max="10642" width="12.140625" style="316" bestFit="1" customWidth="1"/>
    <col min="10643" max="10643" width="8" style="316" bestFit="1" customWidth="1"/>
    <col min="10644" max="10644" width="11.140625" style="316" bestFit="1" customWidth="1"/>
    <col min="10645" max="10645" width="8" style="316" bestFit="1" customWidth="1"/>
    <col min="10646" max="10646" width="10.140625" style="316" bestFit="1" customWidth="1"/>
    <col min="10647" max="10647" width="8" style="316" bestFit="1" customWidth="1"/>
    <col min="10648" max="10648" width="12.140625" style="316" bestFit="1" customWidth="1"/>
    <col min="10649" max="10649" width="8" style="316" bestFit="1" customWidth="1"/>
    <col min="10650" max="10650" width="11.140625" style="316" bestFit="1" customWidth="1"/>
    <col min="10651" max="10651" width="8" style="316" bestFit="1" customWidth="1"/>
    <col min="10652" max="10652" width="11.140625" style="316" bestFit="1" customWidth="1"/>
    <col min="10653" max="10653" width="8" style="316" bestFit="1" customWidth="1"/>
    <col min="10654" max="10654" width="11.140625" style="316" bestFit="1" customWidth="1"/>
    <col min="10655" max="10655" width="8" style="316" bestFit="1" customWidth="1"/>
    <col min="10656" max="10656" width="12.140625" style="316" bestFit="1" customWidth="1"/>
    <col min="10657" max="10657" width="8" style="316" bestFit="1" customWidth="1"/>
    <col min="10658" max="10658" width="12.140625" style="316" bestFit="1" customWidth="1"/>
    <col min="10659" max="10659" width="8" style="316" bestFit="1" customWidth="1"/>
    <col min="10660" max="10752" width="9.140625" style="316"/>
    <col min="10753" max="10753" width="50.7109375" style="316" bestFit="1" customWidth="1"/>
    <col min="10754" max="10754" width="12.42578125" style="316" bestFit="1" customWidth="1"/>
    <col min="10755" max="10755" width="8" style="316" bestFit="1" customWidth="1"/>
    <col min="10756" max="10756" width="12.140625" style="316" bestFit="1" customWidth="1"/>
    <col min="10757" max="10757" width="8" style="316" bestFit="1" customWidth="1"/>
    <col min="10758" max="10758" width="12.140625" style="316" bestFit="1" customWidth="1"/>
    <col min="10759" max="10759" width="8" style="316" bestFit="1" customWidth="1"/>
    <col min="10760" max="10760" width="12.140625" style="316" bestFit="1" customWidth="1"/>
    <col min="10761" max="10761" width="8" style="316" bestFit="1" customWidth="1"/>
    <col min="10762" max="10762" width="12.140625" style="316" bestFit="1" customWidth="1"/>
    <col min="10763" max="10763" width="8" style="316" bestFit="1" customWidth="1"/>
    <col min="10764" max="10764" width="12.140625" style="316" bestFit="1" customWidth="1"/>
    <col min="10765" max="10765" width="8" style="316" bestFit="1" customWidth="1"/>
    <col min="10766" max="10766" width="12.140625" style="316" bestFit="1" customWidth="1"/>
    <col min="10767" max="10767" width="8" style="316" bestFit="1" customWidth="1"/>
    <col min="10768" max="10768" width="12.7109375" style="316" bestFit="1" customWidth="1"/>
    <col min="10769" max="10769" width="8" style="316" bestFit="1" customWidth="1"/>
    <col min="10770" max="10770" width="11.140625" style="316" bestFit="1" customWidth="1"/>
    <col min="10771" max="10771" width="8" style="316" bestFit="1" customWidth="1"/>
    <col min="10772" max="10772" width="12.140625" style="316" bestFit="1" customWidth="1"/>
    <col min="10773" max="10773" width="8" style="316" bestFit="1" customWidth="1"/>
    <col min="10774" max="10774" width="12.7109375" style="316" bestFit="1" customWidth="1"/>
    <col min="10775" max="10775" width="8" style="316" bestFit="1" customWidth="1"/>
    <col min="10776" max="10776" width="12.140625" style="316" bestFit="1" customWidth="1"/>
    <col min="10777" max="10777" width="8" style="316" bestFit="1" customWidth="1"/>
    <col min="10778" max="10778" width="12.140625" style="316" bestFit="1" customWidth="1"/>
    <col min="10779" max="10779" width="8" style="316" bestFit="1" customWidth="1"/>
    <col min="10780" max="10780" width="12.140625" style="316" bestFit="1" customWidth="1"/>
    <col min="10781" max="10781" width="8" style="316" bestFit="1" customWidth="1"/>
    <col min="10782" max="10782" width="12.140625" style="316" bestFit="1" customWidth="1"/>
    <col min="10783" max="10783" width="8" style="316" bestFit="1" customWidth="1"/>
    <col min="10784" max="10784" width="12.140625" style="316" bestFit="1" customWidth="1"/>
    <col min="10785" max="10785" width="8" style="316" bestFit="1" customWidth="1"/>
    <col min="10786" max="10786" width="12.140625" style="316" bestFit="1" customWidth="1"/>
    <col min="10787" max="10787" width="8" style="316" bestFit="1" customWidth="1"/>
    <col min="10788" max="10788" width="12.140625" style="316" bestFit="1" customWidth="1"/>
    <col min="10789" max="10789" width="8" style="316" bestFit="1" customWidth="1"/>
    <col min="10790" max="10790" width="12.140625" style="316" bestFit="1" customWidth="1"/>
    <col min="10791" max="10791" width="8" style="316" bestFit="1" customWidth="1"/>
    <col min="10792" max="10792" width="12.140625" style="316" bestFit="1" customWidth="1"/>
    <col min="10793" max="10793" width="8" style="316" bestFit="1" customWidth="1"/>
    <col min="10794" max="10794" width="11.140625" style="316" bestFit="1" customWidth="1"/>
    <col min="10795" max="10795" width="8" style="316" bestFit="1" customWidth="1"/>
    <col min="10796" max="10796" width="12.140625" style="316" bestFit="1" customWidth="1"/>
    <col min="10797" max="10797" width="8" style="316" bestFit="1" customWidth="1"/>
    <col min="10798" max="10798" width="12.140625" style="316" bestFit="1" customWidth="1"/>
    <col min="10799" max="10799" width="8" style="316" bestFit="1" customWidth="1"/>
    <col min="10800" max="10800" width="12.140625" style="316" bestFit="1" customWidth="1"/>
    <col min="10801" max="10801" width="8" style="316" bestFit="1" customWidth="1"/>
    <col min="10802" max="10802" width="12.140625" style="316" bestFit="1" customWidth="1"/>
    <col min="10803" max="10803" width="8" style="316" bestFit="1" customWidth="1"/>
    <col min="10804" max="10804" width="12.140625" style="316" bestFit="1" customWidth="1"/>
    <col min="10805" max="10805" width="8" style="316" bestFit="1" customWidth="1"/>
    <col min="10806" max="10806" width="12.140625" style="316" bestFit="1" customWidth="1"/>
    <col min="10807" max="10807" width="8" style="316" bestFit="1" customWidth="1"/>
    <col min="10808" max="10808" width="12.140625" style="316" bestFit="1" customWidth="1"/>
    <col min="10809" max="10809" width="8" style="316" bestFit="1" customWidth="1"/>
    <col min="10810" max="10810" width="12.140625" style="316" bestFit="1" customWidth="1"/>
    <col min="10811" max="10811" width="8" style="316" bestFit="1" customWidth="1"/>
    <col min="10812" max="10812" width="12.140625" style="316" bestFit="1" customWidth="1"/>
    <col min="10813" max="10813" width="8" style="316" bestFit="1" customWidth="1"/>
    <col min="10814" max="10814" width="12.140625" style="316" bestFit="1" customWidth="1"/>
    <col min="10815" max="10815" width="8" style="316" bestFit="1" customWidth="1"/>
    <col min="10816" max="10816" width="12.140625" style="316" bestFit="1" customWidth="1"/>
    <col min="10817" max="10817" width="8" style="316" bestFit="1" customWidth="1"/>
    <col min="10818" max="10818" width="12.140625" style="316" bestFit="1" customWidth="1"/>
    <col min="10819" max="10819" width="8" style="316" bestFit="1" customWidth="1"/>
    <col min="10820" max="10820" width="12.140625" style="316" bestFit="1" customWidth="1"/>
    <col min="10821" max="10821" width="8" style="316" bestFit="1" customWidth="1"/>
    <col min="10822" max="10822" width="12.140625" style="316" bestFit="1" customWidth="1"/>
    <col min="10823" max="10823" width="8" style="316" bestFit="1" customWidth="1"/>
    <col min="10824" max="10824" width="12.7109375" style="316" bestFit="1" customWidth="1"/>
    <col min="10825" max="10825" width="8" style="316" bestFit="1" customWidth="1"/>
    <col min="10826" max="10826" width="12.140625" style="316" bestFit="1" customWidth="1"/>
    <col min="10827" max="10827" width="8" style="316" bestFit="1" customWidth="1"/>
    <col min="10828" max="10828" width="12.140625" style="316" bestFit="1" customWidth="1"/>
    <col min="10829" max="10829" width="8" style="316" bestFit="1" customWidth="1"/>
    <col min="10830" max="10830" width="12.140625" style="316" bestFit="1" customWidth="1"/>
    <col min="10831" max="10831" width="9" style="316" bestFit="1" customWidth="1"/>
    <col min="10832" max="10832" width="12.140625" style="316" bestFit="1" customWidth="1"/>
    <col min="10833" max="10833" width="8" style="316" bestFit="1" customWidth="1"/>
    <col min="10834" max="10834" width="12.140625" style="316" bestFit="1" customWidth="1"/>
    <col min="10835" max="10835" width="9" style="316" bestFit="1" customWidth="1"/>
    <col min="10836" max="10836" width="12.140625" style="316" bestFit="1" customWidth="1"/>
    <col min="10837" max="10837" width="8" style="316" bestFit="1" customWidth="1"/>
    <col min="10838" max="10838" width="12.140625" style="316" bestFit="1" customWidth="1"/>
    <col min="10839" max="10839" width="8" style="316" bestFit="1" customWidth="1"/>
    <col min="10840" max="10840" width="12.140625" style="316" bestFit="1" customWidth="1"/>
    <col min="10841" max="10841" width="8" style="316" bestFit="1" customWidth="1"/>
    <col min="10842" max="10842" width="12.140625" style="316" bestFit="1" customWidth="1"/>
    <col min="10843" max="10843" width="8" style="316" bestFit="1" customWidth="1"/>
    <col min="10844" max="10844" width="12.140625" style="316" bestFit="1" customWidth="1"/>
    <col min="10845" max="10845" width="8" style="316" bestFit="1" customWidth="1"/>
    <col min="10846" max="10846" width="12.140625" style="316" bestFit="1" customWidth="1"/>
    <col min="10847" max="10847" width="7" style="316" bestFit="1" customWidth="1"/>
    <col min="10848" max="10848" width="12.140625" style="316" bestFit="1" customWidth="1"/>
    <col min="10849" max="10849" width="8" style="316" bestFit="1" customWidth="1"/>
    <col min="10850" max="10850" width="12.140625" style="316" bestFit="1" customWidth="1"/>
    <col min="10851" max="10851" width="8" style="316" bestFit="1" customWidth="1"/>
    <col min="10852" max="10852" width="12.140625" style="316" bestFit="1" customWidth="1"/>
    <col min="10853" max="10853" width="8" style="316" bestFit="1" customWidth="1"/>
    <col min="10854" max="10854" width="12.140625" style="316" bestFit="1" customWidth="1"/>
    <col min="10855" max="10855" width="8" style="316" bestFit="1" customWidth="1"/>
    <col min="10856" max="10856" width="12.140625" style="316" bestFit="1" customWidth="1"/>
    <col min="10857" max="10857" width="8" style="316" bestFit="1" customWidth="1"/>
    <col min="10858" max="10858" width="12.140625" style="316" bestFit="1" customWidth="1"/>
    <col min="10859" max="10859" width="8" style="316" bestFit="1" customWidth="1"/>
    <col min="10860" max="10860" width="12.140625" style="316" bestFit="1" customWidth="1"/>
    <col min="10861" max="10861" width="8" style="316" bestFit="1" customWidth="1"/>
    <col min="10862" max="10862" width="12.140625" style="316" bestFit="1" customWidth="1"/>
    <col min="10863" max="10863" width="8" style="316" bestFit="1" customWidth="1"/>
    <col min="10864" max="10864" width="12.140625" style="316" bestFit="1" customWidth="1"/>
    <col min="10865" max="10865" width="8" style="316" bestFit="1" customWidth="1"/>
    <col min="10866" max="10866" width="12.140625" style="316" bestFit="1" customWidth="1"/>
    <col min="10867" max="10867" width="8" style="316" bestFit="1" customWidth="1"/>
    <col min="10868" max="10868" width="12.140625" style="316" bestFit="1" customWidth="1"/>
    <col min="10869" max="10869" width="8" style="316" bestFit="1" customWidth="1"/>
    <col min="10870" max="10870" width="12.140625" style="316" bestFit="1" customWidth="1"/>
    <col min="10871" max="10871" width="8" style="316" bestFit="1" customWidth="1"/>
    <col min="10872" max="10872" width="11.140625" style="316" bestFit="1" customWidth="1"/>
    <col min="10873" max="10873" width="8" style="316" bestFit="1" customWidth="1"/>
    <col min="10874" max="10874" width="12.140625" style="316" bestFit="1" customWidth="1"/>
    <col min="10875" max="10875" width="8" style="316" bestFit="1" customWidth="1"/>
    <col min="10876" max="10876" width="12.140625" style="316" bestFit="1" customWidth="1"/>
    <col min="10877" max="10877" width="8" style="316" bestFit="1" customWidth="1"/>
    <col min="10878" max="10878" width="12.140625" style="316" bestFit="1" customWidth="1"/>
    <col min="10879" max="10879" width="8" style="316" bestFit="1" customWidth="1"/>
    <col min="10880" max="10880" width="12.140625" style="316" bestFit="1" customWidth="1"/>
    <col min="10881" max="10881" width="8" style="316" bestFit="1" customWidth="1"/>
    <col min="10882" max="10882" width="12.140625" style="316" bestFit="1" customWidth="1"/>
    <col min="10883" max="10883" width="8" style="316" bestFit="1" customWidth="1"/>
    <col min="10884" max="10884" width="11.140625" style="316" bestFit="1" customWidth="1"/>
    <col min="10885" max="10885" width="8" style="316" bestFit="1" customWidth="1"/>
    <col min="10886" max="10886" width="12.140625" style="316" bestFit="1" customWidth="1"/>
    <col min="10887" max="10887" width="8" style="316" bestFit="1" customWidth="1"/>
    <col min="10888" max="10888" width="12.140625" style="316" bestFit="1" customWidth="1"/>
    <col min="10889" max="10889" width="8" style="316" bestFit="1" customWidth="1"/>
    <col min="10890" max="10890" width="12.140625" style="316" bestFit="1" customWidth="1"/>
    <col min="10891" max="10891" width="8" style="316" bestFit="1" customWidth="1"/>
    <col min="10892" max="10892" width="12.140625" style="316" bestFit="1" customWidth="1"/>
    <col min="10893" max="10893" width="8" style="316" bestFit="1" customWidth="1"/>
    <col min="10894" max="10894" width="12.140625" style="316" bestFit="1" customWidth="1"/>
    <col min="10895" max="10895" width="8" style="316" bestFit="1" customWidth="1"/>
    <col min="10896" max="10896" width="12.140625" style="316" bestFit="1" customWidth="1"/>
    <col min="10897" max="10897" width="4" style="316" bestFit="1" customWidth="1"/>
    <col min="10898" max="10898" width="12.140625" style="316" bestFit="1" customWidth="1"/>
    <col min="10899" max="10899" width="8" style="316" bestFit="1" customWidth="1"/>
    <col min="10900" max="10900" width="11.140625" style="316" bestFit="1" customWidth="1"/>
    <col min="10901" max="10901" width="8" style="316" bestFit="1" customWidth="1"/>
    <col min="10902" max="10902" width="10.140625" style="316" bestFit="1" customWidth="1"/>
    <col min="10903" max="10903" width="8" style="316" bestFit="1" customWidth="1"/>
    <col min="10904" max="10904" width="12.140625" style="316" bestFit="1" customWidth="1"/>
    <col min="10905" max="10905" width="8" style="316" bestFit="1" customWidth="1"/>
    <col min="10906" max="10906" width="11.140625" style="316" bestFit="1" customWidth="1"/>
    <col min="10907" max="10907" width="8" style="316" bestFit="1" customWidth="1"/>
    <col min="10908" max="10908" width="11.140625" style="316" bestFit="1" customWidth="1"/>
    <col min="10909" max="10909" width="8" style="316" bestFit="1" customWidth="1"/>
    <col min="10910" max="10910" width="11.140625" style="316" bestFit="1" customWidth="1"/>
    <col min="10911" max="10911" width="8" style="316" bestFit="1" customWidth="1"/>
    <col min="10912" max="10912" width="12.140625" style="316" bestFit="1" customWidth="1"/>
    <col min="10913" max="10913" width="8" style="316" bestFit="1" customWidth="1"/>
    <col min="10914" max="10914" width="12.140625" style="316" bestFit="1" customWidth="1"/>
    <col min="10915" max="10915" width="8" style="316" bestFit="1" customWidth="1"/>
    <col min="10916" max="11008" width="9.140625" style="316"/>
    <col min="11009" max="11009" width="50.7109375" style="316" bestFit="1" customWidth="1"/>
    <col min="11010" max="11010" width="12.42578125" style="316" bestFit="1" customWidth="1"/>
    <col min="11011" max="11011" width="8" style="316" bestFit="1" customWidth="1"/>
    <col min="11012" max="11012" width="12.140625" style="316" bestFit="1" customWidth="1"/>
    <col min="11013" max="11013" width="8" style="316" bestFit="1" customWidth="1"/>
    <col min="11014" max="11014" width="12.140625" style="316" bestFit="1" customWidth="1"/>
    <col min="11015" max="11015" width="8" style="316" bestFit="1" customWidth="1"/>
    <col min="11016" max="11016" width="12.140625" style="316" bestFit="1" customWidth="1"/>
    <col min="11017" max="11017" width="8" style="316" bestFit="1" customWidth="1"/>
    <col min="11018" max="11018" width="12.140625" style="316" bestFit="1" customWidth="1"/>
    <col min="11019" max="11019" width="8" style="316" bestFit="1" customWidth="1"/>
    <col min="11020" max="11020" width="12.140625" style="316" bestFit="1" customWidth="1"/>
    <col min="11021" max="11021" width="8" style="316" bestFit="1" customWidth="1"/>
    <col min="11022" max="11022" width="12.140625" style="316" bestFit="1" customWidth="1"/>
    <col min="11023" max="11023" width="8" style="316" bestFit="1" customWidth="1"/>
    <col min="11024" max="11024" width="12.7109375" style="316" bestFit="1" customWidth="1"/>
    <col min="11025" max="11025" width="8" style="316" bestFit="1" customWidth="1"/>
    <col min="11026" max="11026" width="11.140625" style="316" bestFit="1" customWidth="1"/>
    <col min="11027" max="11027" width="8" style="316" bestFit="1" customWidth="1"/>
    <col min="11028" max="11028" width="12.140625" style="316" bestFit="1" customWidth="1"/>
    <col min="11029" max="11029" width="8" style="316" bestFit="1" customWidth="1"/>
    <col min="11030" max="11030" width="12.7109375" style="316" bestFit="1" customWidth="1"/>
    <col min="11031" max="11031" width="8" style="316" bestFit="1" customWidth="1"/>
    <col min="11032" max="11032" width="12.140625" style="316" bestFit="1" customWidth="1"/>
    <col min="11033" max="11033" width="8" style="316" bestFit="1" customWidth="1"/>
    <col min="11034" max="11034" width="12.140625" style="316" bestFit="1" customWidth="1"/>
    <col min="11035" max="11035" width="8" style="316" bestFit="1" customWidth="1"/>
    <col min="11036" max="11036" width="12.140625" style="316" bestFit="1" customWidth="1"/>
    <col min="11037" max="11037" width="8" style="316" bestFit="1" customWidth="1"/>
    <col min="11038" max="11038" width="12.140625" style="316" bestFit="1" customWidth="1"/>
    <col min="11039" max="11039" width="8" style="316" bestFit="1" customWidth="1"/>
    <col min="11040" max="11040" width="12.140625" style="316" bestFit="1" customWidth="1"/>
    <col min="11041" max="11041" width="8" style="316" bestFit="1" customWidth="1"/>
    <col min="11042" max="11042" width="12.140625" style="316" bestFit="1" customWidth="1"/>
    <col min="11043" max="11043" width="8" style="316" bestFit="1" customWidth="1"/>
    <col min="11044" max="11044" width="12.140625" style="316" bestFit="1" customWidth="1"/>
    <col min="11045" max="11045" width="8" style="316" bestFit="1" customWidth="1"/>
    <col min="11046" max="11046" width="12.140625" style="316" bestFit="1" customWidth="1"/>
    <col min="11047" max="11047" width="8" style="316" bestFit="1" customWidth="1"/>
    <col min="11048" max="11048" width="12.140625" style="316" bestFit="1" customWidth="1"/>
    <col min="11049" max="11049" width="8" style="316" bestFit="1" customWidth="1"/>
    <col min="11050" max="11050" width="11.140625" style="316" bestFit="1" customWidth="1"/>
    <col min="11051" max="11051" width="8" style="316" bestFit="1" customWidth="1"/>
    <col min="11052" max="11052" width="12.140625" style="316" bestFit="1" customWidth="1"/>
    <col min="11053" max="11053" width="8" style="316" bestFit="1" customWidth="1"/>
    <col min="11054" max="11054" width="12.140625" style="316" bestFit="1" customWidth="1"/>
    <col min="11055" max="11055" width="8" style="316" bestFit="1" customWidth="1"/>
    <col min="11056" max="11056" width="12.140625" style="316" bestFit="1" customWidth="1"/>
    <col min="11057" max="11057" width="8" style="316" bestFit="1" customWidth="1"/>
    <col min="11058" max="11058" width="12.140625" style="316" bestFit="1" customWidth="1"/>
    <col min="11059" max="11059" width="8" style="316" bestFit="1" customWidth="1"/>
    <col min="11060" max="11060" width="12.140625" style="316" bestFit="1" customWidth="1"/>
    <col min="11061" max="11061" width="8" style="316" bestFit="1" customWidth="1"/>
    <col min="11062" max="11062" width="12.140625" style="316" bestFit="1" customWidth="1"/>
    <col min="11063" max="11063" width="8" style="316" bestFit="1" customWidth="1"/>
    <col min="11064" max="11064" width="12.140625" style="316" bestFit="1" customWidth="1"/>
    <col min="11065" max="11065" width="8" style="316" bestFit="1" customWidth="1"/>
    <col min="11066" max="11066" width="12.140625" style="316" bestFit="1" customWidth="1"/>
    <col min="11067" max="11067" width="8" style="316" bestFit="1" customWidth="1"/>
    <col min="11068" max="11068" width="12.140625" style="316" bestFit="1" customWidth="1"/>
    <col min="11069" max="11069" width="8" style="316" bestFit="1" customWidth="1"/>
    <col min="11070" max="11070" width="12.140625" style="316" bestFit="1" customWidth="1"/>
    <col min="11071" max="11071" width="8" style="316" bestFit="1" customWidth="1"/>
    <col min="11072" max="11072" width="12.140625" style="316" bestFit="1" customWidth="1"/>
    <col min="11073" max="11073" width="8" style="316" bestFit="1" customWidth="1"/>
    <col min="11074" max="11074" width="12.140625" style="316" bestFit="1" customWidth="1"/>
    <col min="11075" max="11075" width="8" style="316" bestFit="1" customWidth="1"/>
    <col min="11076" max="11076" width="12.140625" style="316" bestFit="1" customWidth="1"/>
    <col min="11077" max="11077" width="8" style="316" bestFit="1" customWidth="1"/>
    <col min="11078" max="11078" width="12.140625" style="316" bestFit="1" customWidth="1"/>
    <col min="11079" max="11079" width="8" style="316" bestFit="1" customWidth="1"/>
    <col min="11080" max="11080" width="12.7109375" style="316" bestFit="1" customWidth="1"/>
    <col min="11081" max="11081" width="8" style="316" bestFit="1" customWidth="1"/>
    <col min="11082" max="11082" width="12.140625" style="316" bestFit="1" customWidth="1"/>
    <col min="11083" max="11083" width="8" style="316" bestFit="1" customWidth="1"/>
    <col min="11084" max="11084" width="12.140625" style="316" bestFit="1" customWidth="1"/>
    <col min="11085" max="11085" width="8" style="316" bestFit="1" customWidth="1"/>
    <col min="11086" max="11086" width="12.140625" style="316" bestFit="1" customWidth="1"/>
    <col min="11087" max="11087" width="9" style="316" bestFit="1" customWidth="1"/>
    <col min="11088" max="11088" width="12.140625" style="316" bestFit="1" customWidth="1"/>
    <col min="11089" max="11089" width="8" style="316" bestFit="1" customWidth="1"/>
    <col min="11090" max="11090" width="12.140625" style="316" bestFit="1" customWidth="1"/>
    <col min="11091" max="11091" width="9" style="316" bestFit="1" customWidth="1"/>
    <col min="11092" max="11092" width="12.140625" style="316" bestFit="1" customWidth="1"/>
    <col min="11093" max="11093" width="8" style="316" bestFit="1" customWidth="1"/>
    <col min="11094" max="11094" width="12.140625" style="316" bestFit="1" customWidth="1"/>
    <col min="11095" max="11095" width="8" style="316" bestFit="1" customWidth="1"/>
    <col min="11096" max="11096" width="12.140625" style="316" bestFit="1" customWidth="1"/>
    <col min="11097" max="11097" width="8" style="316" bestFit="1" customWidth="1"/>
    <col min="11098" max="11098" width="12.140625" style="316" bestFit="1" customWidth="1"/>
    <col min="11099" max="11099" width="8" style="316" bestFit="1" customWidth="1"/>
    <col min="11100" max="11100" width="12.140625" style="316" bestFit="1" customWidth="1"/>
    <col min="11101" max="11101" width="8" style="316" bestFit="1" customWidth="1"/>
    <col min="11102" max="11102" width="12.140625" style="316" bestFit="1" customWidth="1"/>
    <col min="11103" max="11103" width="7" style="316" bestFit="1" customWidth="1"/>
    <col min="11104" max="11104" width="12.140625" style="316" bestFit="1" customWidth="1"/>
    <col min="11105" max="11105" width="8" style="316" bestFit="1" customWidth="1"/>
    <col min="11106" max="11106" width="12.140625" style="316" bestFit="1" customWidth="1"/>
    <col min="11107" max="11107" width="8" style="316" bestFit="1" customWidth="1"/>
    <col min="11108" max="11108" width="12.140625" style="316" bestFit="1" customWidth="1"/>
    <col min="11109" max="11109" width="8" style="316" bestFit="1" customWidth="1"/>
    <col min="11110" max="11110" width="12.140625" style="316" bestFit="1" customWidth="1"/>
    <col min="11111" max="11111" width="8" style="316" bestFit="1" customWidth="1"/>
    <col min="11112" max="11112" width="12.140625" style="316" bestFit="1" customWidth="1"/>
    <col min="11113" max="11113" width="8" style="316" bestFit="1" customWidth="1"/>
    <col min="11114" max="11114" width="12.140625" style="316" bestFit="1" customWidth="1"/>
    <col min="11115" max="11115" width="8" style="316" bestFit="1" customWidth="1"/>
    <col min="11116" max="11116" width="12.140625" style="316" bestFit="1" customWidth="1"/>
    <col min="11117" max="11117" width="8" style="316" bestFit="1" customWidth="1"/>
    <col min="11118" max="11118" width="12.140625" style="316" bestFit="1" customWidth="1"/>
    <col min="11119" max="11119" width="8" style="316" bestFit="1" customWidth="1"/>
    <col min="11120" max="11120" width="12.140625" style="316" bestFit="1" customWidth="1"/>
    <col min="11121" max="11121" width="8" style="316" bestFit="1" customWidth="1"/>
    <col min="11122" max="11122" width="12.140625" style="316" bestFit="1" customWidth="1"/>
    <col min="11123" max="11123" width="8" style="316" bestFit="1" customWidth="1"/>
    <col min="11124" max="11124" width="12.140625" style="316" bestFit="1" customWidth="1"/>
    <col min="11125" max="11125" width="8" style="316" bestFit="1" customWidth="1"/>
    <col min="11126" max="11126" width="12.140625" style="316" bestFit="1" customWidth="1"/>
    <col min="11127" max="11127" width="8" style="316" bestFit="1" customWidth="1"/>
    <col min="11128" max="11128" width="11.140625" style="316" bestFit="1" customWidth="1"/>
    <col min="11129" max="11129" width="8" style="316" bestFit="1" customWidth="1"/>
    <col min="11130" max="11130" width="12.140625" style="316" bestFit="1" customWidth="1"/>
    <col min="11131" max="11131" width="8" style="316" bestFit="1" customWidth="1"/>
    <col min="11132" max="11132" width="12.140625" style="316" bestFit="1" customWidth="1"/>
    <col min="11133" max="11133" width="8" style="316" bestFit="1" customWidth="1"/>
    <col min="11134" max="11134" width="12.140625" style="316" bestFit="1" customWidth="1"/>
    <col min="11135" max="11135" width="8" style="316" bestFit="1" customWidth="1"/>
    <col min="11136" max="11136" width="12.140625" style="316" bestFit="1" customWidth="1"/>
    <col min="11137" max="11137" width="8" style="316" bestFit="1" customWidth="1"/>
    <col min="11138" max="11138" width="12.140625" style="316" bestFit="1" customWidth="1"/>
    <col min="11139" max="11139" width="8" style="316" bestFit="1" customWidth="1"/>
    <col min="11140" max="11140" width="11.140625" style="316" bestFit="1" customWidth="1"/>
    <col min="11141" max="11141" width="8" style="316" bestFit="1" customWidth="1"/>
    <col min="11142" max="11142" width="12.140625" style="316" bestFit="1" customWidth="1"/>
    <col min="11143" max="11143" width="8" style="316" bestFit="1" customWidth="1"/>
    <col min="11144" max="11144" width="12.140625" style="316" bestFit="1" customWidth="1"/>
    <col min="11145" max="11145" width="8" style="316" bestFit="1" customWidth="1"/>
    <col min="11146" max="11146" width="12.140625" style="316" bestFit="1" customWidth="1"/>
    <col min="11147" max="11147" width="8" style="316" bestFit="1" customWidth="1"/>
    <col min="11148" max="11148" width="12.140625" style="316" bestFit="1" customWidth="1"/>
    <col min="11149" max="11149" width="8" style="316" bestFit="1" customWidth="1"/>
    <col min="11150" max="11150" width="12.140625" style="316" bestFit="1" customWidth="1"/>
    <col min="11151" max="11151" width="8" style="316" bestFit="1" customWidth="1"/>
    <col min="11152" max="11152" width="12.140625" style="316" bestFit="1" customWidth="1"/>
    <col min="11153" max="11153" width="4" style="316" bestFit="1" customWidth="1"/>
    <col min="11154" max="11154" width="12.140625" style="316" bestFit="1" customWidth="1"/>
    <col min="11155" max="11155" width="8" style="316" bestFit="1" customWidth="1"/>
    <col min="11156" max="11156" width="11.140625" style="316" bestFit="1" customWidth="1"/>
    <col min="11157" max="11157" width="8" style="316" bestFit="1" customWidth="1"/>
    <col min="11158" max="11158" width="10.140625" style="316" bestFit="1" customWidth="1"/>
    <col min="11159" max="11159" width="8" style="316" bestFit="1" customWidth="1"/>
    <col min="11160" max="11160" width="12.140625" style="316" bestFit="1" customWidth="1"/>
    <col min="11161" max="11161" width="8" style="316" bestFit="1" customWidth="1"/>
    <col min="11162" max="11162" width="11.140625" style="316" bestFit="1" customWidth="1"/>
    <col min="11163" max="11163" width="8" style="316" bestFit="1" customWidth="1"/>
    <col min="11164" max="11164" width="11.140625" style="316" bestFit="1" customWidth="1"/>
    <col min="11165" max="11165" width="8" style="316" bestFit="1" customWidth="1"/>
    <col min="11166" max="11166" width="11.140625" style="316" bestFit="1" customWidth="1"/>
    <col min="11167" max="11167" width="8" style="316" bestFit="1" customWidth="1"/>
    <col min="11168" max="11168" width="12.140625" style="316" bestFit="1" customWidth="1"/>
    <col min="11169" max="11169" width="8" style="316" bestFit="1" customWidth="1"/>
    <col min="11170" max="11170" width="12.140625" style="316" bestFit="1" customWidth="1"/>
    <col min="11171" max="11171" width="8" style="316" bestFit="1" customWidth="1"/>
    <col min="11172" max="11264" width="9.140625" style="316"/>
    <col min="11265" max="11265" width="50.7109375" style="316" bestFit="1" customWidth="1"/>
    <col min="11266" max="11266" width="12.42578125" style="316" bestFit="1" customWidth="1"/>
    <col min="11267" max="11267" width="8" style="316" bestFit="1" customWidth="1"/>
    <col min="11268" max="11268" width="12.140625" style="316" bestFit="1" customWidth="1"/>
    <col min="11269" max="11269" width="8" style="316" bestFit="1" customWidth="1"/>
    <col min="11270" max="11270" width="12.140625" style="316" bestFit="1" customWidth="1"/>
    <col min="11271" max="11271" width="8" style="316" bestFit="1" customWidth="1"/>
    <col min="11272" max="11272" width="12.140625" style="316" bestFit="1" customWidth="1"/>
    <col min="11273" max="11273" width="8" style="316" bestFit="1" customWidth="1"/>
    <col min="11274" max="11274" width="12.140625" style="316" bestFit="1" customWidth="1"/>
    <col min="11275" max="11275" width="8" style="316" bestFit="1" customWidth="1"/>
    <col min="11276" max="11276" width="12.140625" style="316" bestFit="1" customWidth="1"/>
    <col min="11277" max="11277" width="8" style="316" bestFit="1" customWidth="1"/>
    <col min="11278" max="11278" width="12.140625" style="316" bestFit="1" customWidth="1"/>
    <col min="11279" max="11279" width="8" style="316" bestFit="1" customWidth="1"/>
    <col min="11280" max="11280" width="12.7109375" style="316" bestFit="1" customWidth="1"/>
    <col min="11281" max="11281" width="8" style="316" bestFit="1" customWidth="1"/>
    <col min="11282" max="11282" width="11.140625" style="316" bestFit="1" customWidth="1"/>
    <col min="11283" max="11283" width="8" style="316" bestFit="1" customWidth="1"/>
    <col min="11284" max="11284" width="12.140625" style="316" bestFit="1" customWidth="1"/>
    <col min="11285" max="11285" width="8" style="316" bestFit="1" customWidth="1"/>
    <col min="11286" max="11286" width="12.7109375" style="316" bestFit="1" customWidth="1"/>
    <col min="11287" max="11287" width="8" style="316" bestFit="1" customWidth="1"/>
    <col min="11288" max="11288" width="12.140625" style="316" bestFit="1" customWidth="1"/>
    <col min="11289" max="11289" width="8" style="316" bestFit="1" customWidth="1"/>
    <col min="11290" max="11290" width="12.140625" style="316" bestFit="1" customWidth="1"/>
    <col min="11291" max="11291" width="8" style="316" bestFit="1" customWidth="1"/>
    <col min="11292" max="11292" width="12.140625" style="316" bestFit="1" customWidth="1"/>
    <col min="11293" max="11293" width="8" style="316" bestFit="1" customWidth="1"/>
    <col min="11294" max="11294" width="12.140625" style="316" bestFit="1" customWidth="1"/>
    <col min="11295" max="11295" width="8" style="316" bestFit="1" customWidth="1"/>
    <col min="11296" max="11296" width="12.140625" style="316" bestFit="1" customWidth="1"/>
    <col min="11297" max="11297" width="8" style="316" bestFit="1" customWidth="1"/>
    <col min="11298" max="11298" width="12.140625" style="316" bestFit="1" customWidth="1"/>
    <col min="11299" max="11299" width="8" style="316" bestFit="1" customWidth="1"/>
    <col min="11300" max="11300" width="12.140625" style="316" bestFit="1" customWidth="1"/>
    <col min="11301" max="11301" width="8" style="316" bestFit="1" customWidth="1"/>
    <col min="11302" max="11302" width="12.140625" style="316" bestFit="1" customWidth="1"/>
    <col min="11303" max="11303" width="8" style="316" bestFit="1" customWidth="1"/>
    <col min="11304" max="11304" width="12.140625" style="316" bestFit="1" customWidth="1"/>
    <col min="11305" max="11305" width="8" style="316" bestFit="1" customWidth="1"/>
    <col min="11306" max="11306" width="11.140625" style="316" bestFit="1" customWidth="1"/>
    <col min="11307" max="11307" width="8" style="316" bestFit="1" customWidth="1"/>
    <col min="11308" max="11308" width="12.140625" style="316" bestFit="1" customWidth="1"/>
    <col min="11309" max="11309" width="8" style="316" bestFit="1" customWidth="1"/>
    <col min="11310" max="11310" width="12.140625" style="316" bestFit="1" customWidth="1"/>
    <col min="11311" max="11311" width="8" style="316" bestFit="1" customWidth="1"/>
    <col min="11312" max="11312" width="12.140625" style="316" bestFit="1" customWidth="1"/>
    <col min="11313" max="11313" width="8" style="316" bestFit="1" customWidth="1"/>
    <col min="11314" max="11314" width="12.140625" style="316" bestFit="1" customWidth="1"/>
    <col min="11315" max="11315" width="8" style="316" bestFit="1" customWidth="1"/>
    <col min="11316" max="11316" width="12.140625" style="316" bestFit="1" customWidth="1"/>
    <col min="11317" max="11317" width="8" style="316" bestFit="1" customWidth="1"/>
    <col min="11318" max="11318" width="12.140625" style="316" bestFit="1" customWidth="1"/>
    <col min="11319" max="11319" width="8" style="316" bestFit="1" customWidth="1"/>
    <col min="11320" max="11320" width="12.140625" style="316" bestFit="1" customWidth="1"/>
    <col min="11321" max="11321" width="8" style="316" bestFit="1" customWidth="1"/>
    <col min="11322" max="11322" width="12.140625" style="316" bestFit="1" customWidth="1"/>
    <col min="11323" max="11323" width="8" style="316" bestFit="1" customWidth="1"/>
    <col min="11324" max="11324" width="12.140625" style="316" bestFit="1" customWidth="1"/>
    <col min="11325" max="11325" width="8" style="316" bestFit="1" customWidth="1"/>
    <col min="11326" max="11326" width="12.140625" style="316" bestFit="1" customWidth="1"/>
    <col min="11327" max="11327" width="8" style="316" bestFit="1" customWidth="1"/>
    <col min="11328" max="11328" width="12.140625" style="316" bestFit="1" customWidth="1"/>
    <col min="11329" max="11329" width="8" style="316" bestFit="1" customWidth="1"/>
    <col min="11330" max="11330" width="12.140625" style="316" bestFit="1" customWidth="1"/>
    <col min="11331" max="11331" width="8" style="316" bestFit="1" customWidth="1"/>
    <col min="11332" max="11332" width="12.140625" style="316" bestFit="1" customWidth="1"/>
    <col min="11333" max="11333" width="8" style="316" bestFit="1" customWidth="1"/>
    <col min="11334" max="11334" width="12.140625" style="316" bestFit="1" customWidth="1"/>
    <col min="11335" max="11335" width="8" style="316" bestFit="1" customWidth="1"/>
    <col min="11336" max="11336" width="12.7109375" style="316" bestFit="1" customWidth="1"/>
    <col min="11337" max="11337" width="8" style="316" bestFit="1" customWidth="1"/>
    <col min="11338" max="11338" width="12.140625" style="316" bestFit="1" customWidth="1"/>
    <col min="11339" max="11339" width="8" style="316" bestFit="1" customWidth="1"/>
    <col min="11340" max="11340" width="12.140625" style="316" bestFit="1" customWidth="1"/>
    <col min="11341" max="11341" width="8" style="316" bestFit="1" customWidth="1"/>
    <col min="11342" max="11342" width="12.140625" style="316" bestFit="1" customWidth="1"/>
    <col min="11343" max="11343" width="9" style="316" bestFit="1" customWidth="1"/>
    <col min="11344" max="11344" width="12.140625" style="316" bestFit="1" customWidth="1"/>
    <col min="11345" max="11345" width="8" style="316" bestFit="1" customWidth="1"/>
    <col min="11346" max="11346" width="12.140625" style="316" bestFit="1" customWidth="1"/>
    <col min="11347" max="11347" width="9" style="316" bestFit="1" customWidth="1"/>
    <col min="11348" max="11348" width="12.140625" style="316" bestFit="1" customWidth="1"/>
    <col min="11349" max="11349" width="8" style="316" bestFit="1" customWidth="1"/>
    <col min="11350" max="11350" width="12.140625" style="316" bestFit="1" customWidth="1"/>
    <col min="11351" max="11351" width="8" style="316" bestFit="1" customWidth="1"/>
    <col min="11352" max="11352" width="12.140625" style="316" bestFit="1" customWidth="1"/>
    <col min="11353" max="11353" width="8" style="316" bestFit="1" customWidth="1"/>
    <col min="11354" max="11354" width="12.140625" style="316" bestFit="1" customWidth="1"/>
    <col min="11355" max="11355" width="8" style="316" bestFit="1" customWidth="1"/>
    <col min="11356" max="11356" width="12.140625" style="316" bestFit="1" customWidth="1"/>
    <col min="11357" max="11357" width="8" style="316" bestFit="1" customWidth="1"/>
    <col min="11358" max="11358" width="12.140625" style="316" bestFit="1" customWidth="1"/>
    <col min="11359" max="11359" width="7" style="316" bestFit="1" customWidth="1"/>
    <col min="11360" max="11360" width="12.140625" style="316" bestFit="1" customWidth="1"/>
    <col min="11361" max="11361" width="8" style="316" bestFit="1" customWidth="1"/>
    <col min="11362" max="11362" width="12.140625" style="316" bestFit="1" customWidth="1"/>
    <col min="11363" max="11363" width="8" style="316" bestFit="1" customWidth="1"/>
    <col min="11364" max="11364" width="12.140625" style="316" bestFit="1" customWidth="1"/>
    <col min="11365" max="11365" width="8" style="316" bestFit="1" customWidth="1"/>
    <col min="11366" max="11366" width="12.140625" style="316" bestFit="1" customWidth="1"/>
    <col min="11367" max="11367" width="8" style="316" bestFit="1" customWidth="1"/>
    <col min="11368" max="11368" width="12.140625" style="316" bestFit="1" customWidth="1"/>
    <col min="11369" max="11369" width="8" style="316" bestFit="1" customWidth="1"/>
    <col min="11370" max="11370" width="12.140625" style="316" bestFit="1" customWidth="1"/>
    <col min="11371" max="11371" width="8" style="316" bestFit="1" customWidth="1"/>
    <col min="11372" max="11372" width="12.140625" style="316" bestFit="1" customWidth="1"/>
    <col min="11373" max="11373" width="8" style="316" bestFit="1" customWidth="1"/>
    <col min="11374" max="11374" width="12.140625" style="316" bestFit="1" customWidth="1"/>
    <col min="11375" max="11375" width="8" style="316" bestFit="1" customWidth="1"/>
    <col min="11376" max="11376" width="12.140625" style="316" bestFit="1" customWidth="1"/>
    <col min="11377" max="11377" width="8" style="316" bestFit="1" customWidth="1"/>
    <col min="11378" max="11378" width="12.140625" style="316" bestFit="1" customWidth="1"/>
    <col min="11379" max="11379" width="8" style="316" bestFit="1" customWidth="1"/>
    <col min="11380" max="11380" width="12.140625" style="316" bestFit="1" customWidth="1"/>
    <col min="11381" max="11381" width="8" style="316" bestFit="1" customWidth="1"/>
    <col min="11382" max="11382" width="12.140625" style="316" bestFit="1" customWidth="1"/>
    <col min="11383" max="11383" width="8" style="316" bestFit="1" customWidth="1"/>
    <col min="11384" max="11384" width="11.140625" style="316" bestFit="1" customWidth="1"/>
    <col min="11385" max="11385" width="8" style="316" bestFit="1" customWidth="1"/>
    <col min="11386" max="11386" width="12.140625" style="316" bestFit="1" customWidth="1"/>
    <col min="11387" max="11387" width="8" style="316" bestFit="1" customWidth="1"/>
    <col min="11388" max="11388" width="12.140625" style="316" bestFit="1" customWidth="1"/>
    <col min="11389" max="11389" width="8" style="316" bestFit="1" customWidth="1"/>
    <col min="11390" max="11390" width="12.140625" style="316" bestFit="1" customWidth="1"/>
    <col min="11391" max="11391" width="8" style="316" bestFit="1" customWidth="1"/>
    <col min="11392" max="11392" width="12.140625" style="316" bestFit="1" customWidth="1"/>
    <col min="11393" max="11393" width="8" style="316" bestFit="1" customWidth="1"/>
    <col min="11394" max="11394" width="12.140625" style="316" bestFit="1" customWidth="1"/>
    <col min="11395" max="11395" width="8" style="316" bestFit="1" customWidth="1"/>
    <col min="11396" max="11396" width="11.140625" style="316" bestFit="1" customWidth="1"/>
    <col min="11397" max="11397" width="8" style="316" bestFit="1" customWidth="1"/>
    <col min="11398" max="11398" width="12.140625" style="316" bestFit="1" customWidth="1"/>
    <col min="11399" max="11399" width="8" style="316" bestFit="1" customWidth="1"/>
    <col min="11400" max="11400" width="12.140625" style="316" bestFit="1" customWidth="1"/>
    <col min="11401" max="11401" width="8" style="316" bestFit="1" customWidth="1"/>
    <col min="11402" max="11402" width="12.140625" style="316" bestFit="1" customWidth="1"/>
    <col min="11403" max="11403" width="8" style="316" bestFit="1" customWidth="1"/>
    <col min="11404" max="11404" width="12.140625" style="316" bestFit="1" customWidth="1"/>
    <col min="11405" max="11405" width="8" style="316" bestFit="1" customWidth="1"/>
    <col min="11406" max="11406" width="12.140625" style="316" bestFit="1" customWidth="1"/>
    <col min="11407" max="11407" width="8" style="316" bestFit="1" customWidth="1"/>
    <col min="11408" max="11408" width="12.140625" style="316" bestFit="1" customWidth="1"/>
    <col min="11409" max="11409" width="4" style="316" bestFit="1" customWidth="1"/>
    <col min="11410" max="11410" width="12.140625" style="316" bestFit="1" customWidth="1"/>
    <col min="11411" max="11411" width="8" style="316" bestFit="1" customWidth="1"/>
    <col min="11412" max="11412" width="11.140625" style="316" bestFit="1" customWidth="1"/>
    <col min="11413" max="11413" width="8" style="316" bestFit="1" customWidth="1"/>
    <col min="11414" max="11414" width="10.140625" style="316" bestFit="1" customWidth="1"/>
    <col min="11415" max="11415" width="8" style="316" bestFit="1" customWidth="1"/>
    <col min="11416" max="11416" width="12.140625" style="316" bestFit="1" customWidth="1"/>
    <col min="11417" max="11417" width="8" style="316" bestFit="1" customWidth="1"/>
    <col min="11418" max="11418" width="11.140625" style="316" bestFit="1" customWidth="1"/>
    <col min="11419" max="11419" width="8" style="316" bestFit="1" customWidth="1"/>
    <col min="11420" max="11420" width="11.140625" style="316" bestFit="1" customWidth="1"/>
    <col min="11421" max="11421" width="8" style="316" bestFit="1" customWidth="1"/>
    <col min="11422" max="11422" width="11.140625" style="316" bestFit="1" customWidth="1"/>
    <col min="11423" max="11423" width="8" style="316" bestFit="1" customWidth="1"/>
    <col min="11424" max="11424" width="12.140625" style="316" bestFit="1" customWidth="1"/>
    <col min="11425" max="11425" width="8" style="316" bestFit="1" customWidth="1"/>
    <col min="11426" max="11426" width="12.140625" style="316" bestFit="1" customWidth="1"/>
    <col min="11427" max="11427" width="8" style="316" bestFit="1" customWidth="1"/>
    <col min="11428" max="11520" width="9.140625" style="316"/>
    <col min="11521" max="11521" width="50.7109375" style="316" bestFit="1" customWidth="1"/>
    <col min="11522" max="11522" width="12.42578125" style="316" bestFit="1" customWidth="1"/>
    <col min="11523" max="11523" width="8" style="316" bestFit="1" customWidth="1"/>
    <col min="11524" max="11524" width="12.140625" style="316" bestFit="1" customWidth="1"/>
    <col min="11525" max="11525" width="8" style="316" bestFit="1" customWidth="1"/>
    <col min="11526" max="11526" width="12.140625" style="316" bestFit="1" customWidth="1"/>
    <col min="11527" max="11527" width="8" style="316" bestFit="1" customWidth="1"/>
    <col min="11528" max="11528" width="12.140625" style="316" bestFit="1" customWidth="1"/>
    <col min="11529" max="11529" width="8" style="316" bestFit="1" customWidth="1"/>
    <col min="11530" max="11530" width="12.140625" style="316" bestFit="1" customWidth="1"/>
    <col min="11531" max="11531" width="8" style="316" bestFit="1" customWidth="1"/>
    <col min="11532" max="11532" width="12.140625" style="316" bestFit="1" customWidth="1"/>
    <col min="11533" max="11533" width="8" style="316" bestFit="1" customWidth="1"/>
    <col min="11534" max="11534" width="12.140625" style="316" bestFit="1" customWidth="1"/>
    <col min="11535" max="11535" width="8" style="316" bestFit="1" customWidth="1"/>
    <col min="11536" max="11536" width="12.7109375" style="316" bestFit="1" customWidth="1"/>
    <col min="11537" max="11537" width="8" style="316" bestFit="1" customWidth="1"/>
    <col min="11538" max="11538" width="11.140625" style="316" bestFit="1" customWidth="1"/>
    <col min="11539" max="11539" width="8" style="316" bestFit="1" customWidth="1"/>
    <col min="11540" max="11540" width="12.140625" style="316" bestFit="1" customWidth="1"/>
    <col min="11541" max="11541" width="8" style="316" bestFit="1" customWidth="1"/>
    <col min="11542" max="11542" width="12.7109375" style="316" bestFit="1" customWidth="1"/>
    <col min="11543" max="11543" width="8" style="316" bestFit="1" customWidth="1"/>
    <col min="11544" max="11544" width="12.140625" style="316" bestFit="1" customWidth="1"/>
    <col min="11545" max="11545" width="8" style="316" bestFit="1" customWidth="1"/>
    <col min="11546" max="11546" width="12.140625" style="316" bestFit="1" customWidth="1"/>
    <col min="11547" max="11547" width="8" style="316" bestFit="1" customWidth="1"/>
    <col min="11548" max="11548" width="12.140625" style="316" bestFit="1" customWidth="1"/>
    <col min="11549" max="11549" width="8" style="316" bestFit="1" customWidth="1"/>
    <col min="11550" max="11550" width="12.140625" style="316" bestFit="1" customWidth="1"/>
    <col min="11551" max="11551" width="8" style="316" bestFit="1" customWidth="1"/>
    <col min="11552" max="11552" width="12.140625" style="316" bestFit="1" customWidth="1"/>
    <col min="11553" max="11553" width="8" style="316" bestFit="1" customWidth="1"/>
    <col min="11554" max="11554" width="12.140625" style="316" bestFit="1" customWidth="1"/>
    <col min="11555" max="11555" width="8" style="316" bestFit="1" customWidth="1"/>
    <col min="11556" max="11556" width="12.140625" style="316" bestFit="1" customWidth="1"/>
    <col min="11557" max="11557" width="8" style="316" bestFit="1" customWidth="1"/>
    <col min="11558" max="11558" width="12.140625" style="316" bestFit="1" customWidth="1"/>
    <col min="11559" max="11559" width="8" style="316" bestFit="1" customWidth="1"/>
    <col min="11560" max="11560" width="12.140625" style="316" bestFit="1" customWidth="1"/>
    <col min="11561" max="11561" width="8" style="316" bestFit="1" customWidth="1"/>
    <col min="11562" max="11562" width="11.140625" style="316" bestFit="1" customWidth="1"/>
    <col min="11563" max="11563" width="8" style="316" bestFit="1" customWidth="1"/>
    <col min="11564" max="11564" width="12.140625" style="316" bestFit="1" customWidth="1"/>
    <col min="11565" max="11565" width="8" style="316" bestFit="1" customWidth="1"/>
    <col min="11566" max="11566" width="12.140625" style="316" bestFit="1" customWidth="1"/>
    <col min="11567" max="11567" width="8" style="316" bestFit="1" customWidth="1"/>
    <col min="11568" max="11568" width="12.140625" style="316" bestFit="1" customWidth="1"/>
    <col min="11569" max="11569" width="8" style="316" bestFit="1" customWidth="1"/>
    <col min="11570" max="11570" width="12.140625" style="316" bestFit="1" customWidth="1"/>
    <col min="11571" max="11571" width="8" style="316" bestFit="1" customWidth="1"/>
    <col min="11572" max="11572" width="12.140625" style="316" bestFit="1" customWidth="1"/>
    <col min="11573" max="11573" width="8" style="316" bestFit="1" customWidth="1"/>
    <col min="11574" max="11574" width="12.140625" style="316" bestFit="1" customWidth="1"/>
    <col min="11575" max="11575" width="8" style="316" bestFit="1" customWidth="1"/>
    <col min="11576" max="11576" width="12.140625" style="316" bestFit="1" customWidth="1"/>
    <col min="11577" max="11577" width="8" style="316" bestFit="1" customWidth="1"/>
    <col min="11578" max="11578" width="12.140625" style="316" bestFit="1" customWidth="1"/>
    <col min="11579" max="11579" width="8" style="316" bestFit="1" customWidth="1"/>
    <col min="11580" max="11580" width="12.140625" style="316" bestFit="1" customWidth="1"/>
    <col min="11581" max="11581" width="8" style="316" bestFit="1" customWidth="1"/>
    <col min="11582" max="11582" width="12.140625" style="316" bestFit="1" customWidth="1"/>
    <col min="11583" max="11583" width="8" style="316" bestFit="1" customWidth="1"/>
    <col min="11584" max="11584" width="12.140625" style="316" bestFit="1" customWidth="1"/>
    <col min="11585" max="11585" width="8" style="316" bestFit="1" customWidth="1"/>
    <col min="11586" max="11586" width="12.140625" style="316" bestFit="1" customWidth="1"/>
    <col min="11587" max="11587" width="8" style="316" bestFit="1" customWidth="1"/>
    <col min="11588" max="11588" width="12.140625" style="316" bestFit="1" customWidth="1"/>
    <col min="11589" max="11589" width="8" style="316" bestFit="1" customWidth="1"/>
    <col min="11590" max="11590" width="12.140625" style="316" bestFit="1" customWidth="1"/>
    <col min="11591" max="11591" width="8" style="316" bestFit="1" customWidth="1"/>
    <col min="11592" max="11592" width="12.7109375" style="316" bestFit="1" customWidth="1"/>
    <col min="11593" max="11593" width="8" style="316" bestFit="1" customWidth="1"/>
    <col min="11594" max="11594" width="12.140625" style="316" bestFit="1" customWidth="1"/>
    <col min="11595" max="11595" width="8" style="316" bestFit="1" customWidth="1"/>
    <col min="11596" max="11596" width="12.140625" style="316" bestFit="1" customWidth="1"/>
    <col min="11597" max="11597" width="8" style="316" bestFit="1" customWidth="1"/>
    <col min="11598" max="11598" width="12.140625" style="316" bestFit="1" customWidth="1"/>
    <col min="11599" max="11599" width="9" style="316" bestFit="1" customWidth="1"/>
    <col min="11600" max="11600" width="12.140625" style="316" bestFit="1" customWidth="1"/>
    <col min="11601" max="11601" width="8" style="316" bestFit="1" customWidth="1"/>
    <col min="11602" max="11602" width="12.140625" style="316" bestFit="1" customWidth="1"/>
    <col min="11603" max="11603" width="9" style="316" bestFit="1" customWidth="1"/>
    <col min="11604" max="11604" width="12.140625" style="316" bestFit="1" customWidth="1"/>
    <col min="11605" max="11605" width="8" style="316" bestFit="1" customWidth="1"/>
    <col min="11606" max="11606" width="12.140625" style="316" bestFit="1" customWidth="1"/>
    <col min="11607" max="11607" width="8" style="316" bestFit="1" customWidth="1"/>
    <col min="11608" max="11608" width="12.140625" style="316" bestFit="1" customWidth="1"/>
    <col min="11609" max="11609" width="8" style="316" bestFit="1" customWidth="1"/>
    <col min="11610" max="11610" width="12.140625" style="316" bestFit="1" customWidth="1"/>
    <col min="11611" max="11611" width="8" style="316" bestFit="1" customWidth="1"/>
    <col min="11612" max="11612" width="12.140625" style="316" bestFit="1" customWidth="1"/>
    <col min="11613" max="11613" width="8" style="316" bestFit="1" customWidth="1"/>
    <col min="11614" max="11614" width="12.140625" style="316" bestFit="1" customWidth="1"/>
    <col min="11615" max="11615" width="7" style="316" bestFit="1" customWidth="1"/>
    <col min="11616" max="11616" width="12.140625" style="316" bestFit="1" customWidth="1"/>
    <col min="11617" max="11617" width="8" style="316" bestFit="1" customWidth="1"/>
    <col min="11618" max="11618" width="12.140625" style="316" bestFit="1" customWidth="1"/>
    <col min="11619" max="11619" width="8" style="316" bestFit="1" customWidth="1"/>
    <col min="11620" max="11620" width="12.140625" style="316" bestFit="1" customWidth="1"/>
    <col min="11621" max="11621" width="8" style="316" bestFit="1" customWidth="1"/>
    <col min="11622" max="11622" width="12.140625" style="316" bestFit="1" customWidth="1"/>
    <col min="11623" max="11623" width="8" style="316" bestFit="1" customWidth="1"/>
    <col min="11624" max="11624" width="12.140625" style="316" bestFit="1" customWidth="1"/>
    <col min="11625" max="11625" width="8" style="316" bestFit="1" customWidth="1"/>
    <col min="11626" max="11626" width="12.140625" style="316" bestFit="1" customWidth="1"/>
    <col min="11627" max="11627" width="8" style="316" bestFit="1" customWidth="1"/>
    <col min="11628" max="11628" width="12.140625" style="316" bestFit="1" customWidth="1"/>
    <col min="11629" max="11629" width="8" style="316" bestFit="1" customWidth="1"/>
    <col min="11630" max="11630" width="12.140625" style="316" bestFit="1" customWidth="1"/>
    <col min="11631" max="11631" width="8" style="316" bestFit="1" customWidth="1"/>
    <col min="11632" max="11632" width="12.140625" style="316" bestFit="1" customWidth="1"/>
    <col min="11633" max="11633" width="8" style="316" bestFit="1" customWidth="1"/>
    <col min="11634" max="11634" width="12.140625" style="316" bestFit="1" customWidth="1"/>
    <col min="11635" max="11635" width="8" style="316" bestFit="1" customWidth="1"/>
    <col min="11636" max="11636" width="12.140625" style="316" bestFit="1" customWidth="1"/>
    <col min="11637" max="11637" width="8" style="316" bestFit="1" customWidth="1"/>
    <col min="11638" max="11638" width="12.140625" style="316" bestFit="1" customWidth="1"/>
    <col min="11639" max="11639" width="8" style="316" bestFit="1" customWidth="1"/>
    <col min="11640" max="11640" width="11.140625" style="316" bestFit="1" customWidth="1"/>
    <col min="11641" max="11641" width="8" style="316" bestFit="1" customWidth="1"/>
    <col min="11642" max="11642" width="12.140625" style="316" bestFit="1" customWidth="1"/>
    <col min="11643" max="11643" width="8" style="316" bestFit="1" customWidth="1"/>
    <col min="11644" max="11644" width="12.140625" style="316" bestFit="1" customWidth="1"/>
    <col min="11645" max="11645" width="8" style="316" bestFit="1" customWidth="1"/>
    <col min="11646" max="11646" width="12.140625" style="316" bestFit="1" customWidth="1"/>
    <col min="11647" max="11647" width="8" style="316" bestFit="1" customWidth="1"/>
    <col min="11648" max="11648" width="12.140625" style="316" bestFit="1" customWidth="1"/>
    <col min="11649" max="11649" width="8" style="316" bestFit="1" customWidth="1"/>
    <col min="11650" max="11650" width="12.140625" style="316" bestFit="1" customWidth="1"/>
    <col min="11651" max="11651" width="8" style="316" bestFit="1" customWidth="1"/>
    <col min="11652" max="11652" width="11.140625" style="316" bestFit="1" customWidth="1"/>
    <col min="11653" max="11653" width="8" style="316" bestFit="1" customWidth="1"/>
    <col min="11654" max="11654" width="12.140625" style="316" bestFit="1" customWidth="1"/>
    <col min="11655" max="11655" width="8" style="316" bestFit="1" customWidth="1"/>
    <col min="11656" max="11656" width="12.140625" style="316" bestFit="1" customWidth="1"/>
    <col min="11657" max="11657" width="8" style="316" bestFit="1" customWidth="1"/>
    <col min="11658" max="11658" width="12.140625" style="316" bestFit="1" customWidth="1"/>
    <col min="11659" max="11659" width="8" style="316" bestFit="1" customWidth="1"/>
    <col min="11660" max="11660" width="12.140625" style="316" bestFit="1" customWidth="1"/>
    <col min="11661" max="11661" width="8" style="316" bestFit="1" customWidth="1"/>
    <col min="11662" max="11662" width="12.140625" style="316" bestFit="1" customWidth="1"/>
    <col min="11663" max="11663" width="8" style="316" bestFit="1" customWidth="1"/>
    <col min="11664" max="11664" width="12.140625" style="316" bestFit="1" customWidth="1"/>
    <col min="11665" max="11665" width="4" style="316" bestFit="1" customWidth="1"/>
    <col min="11666" max="11666" width="12.140625" style="316" bestFit="1" customWidth="1"/>
    <col min="11667" max="11667" width="8" style="316" bestFit="1" customWidth="1"/>
    <col min="11668" max="11668" width="11.140625" style="316" bestFit="1" customWidth="1"/>
    <col min="11669" max="11669" width="8" style="316" bestFit="1" customWidth="1"/>
    <col min="11670" max="11670" width="10.140625" style="316" bestFit="1" customWidth="1"/>
    <col min="11671" max="11671" width="8" style="316" bestFit="1" customWidth="1"/>
    <col min="11672" max="11672" width="12.140625" style="316" bestFit="1" customWidth="1"/>
    <col min="11673" max="11673" width="8" style="316" bestFit="1" customWidth="1"/>
    <col min="11674" max="11674" width="11.140625" style="316" bestFit="1" customWidth="1"/>
    <col min="11675" max="11675" width="8" style="316" bestFit="1" customWidth="1"/>
    <col min="11676" max="11676" width="11.140625" style="316" bestFit="1" customWidth="1"/>
    <col min="11677" max="11677" width="8" style="316" bestFit="1" customWidth="1"/>
    <col min="11678" max="11678" width="11.140625" style="316" bestFit="1" customWidth="1"/>
    <col min="11679" max="11679" width="8" style="316" bestFit="1" customWidth="1"/>
    <col min="11680" max="11680" width="12.140625" style="316" bestFit="1" customWidth="1"/>
    <col min="11681" max="11681" width="8" style="316" bestFit="1" customWidth="1"/>
    <col min="11682" max="11682" width="12.140625" style="316" bestFit="1" customWidth="1"/>
    <col min="11683" max="11683" width="8" style="316" bestFit="1" customWidth="1"/>
    <col min="11684" max="11776" width="9.140625" style="316"/>
    <col min="11777" max="11777" width="50.7109375" style="316" bestFit="1" customWidth="1"/>
    <col min="11778" max="11778" width="12.42578125" style="316" bestFit="1" customWidth="1"/>
    <col min="11779" max="11779" width="8" style="316" bestFit="1" customWidth="1"/>
    <col min="11780" max="11780" width="12.140625" style="316" bestFit="1" customWidth="1"/>
    <col min="11781" max="11781" width="8" style="316" bestFit="1" customWidth="1"/>
    <col min="11782" max="11782" width="12.140625" style="316" bestFit="1" customWidth="1"/>
    <col min="11783" max="11783" width="8" style="316" bestFit="1" customWidth="1"/>
    <col min="11784" max="11784" width="12.140625" style="316" bestFit="1" customWidth="1"/>
    <col min="11785" max="11785" width="8" style="316" bestFit="1" customWidth="1"/>
    <col min="11786" max="11786" width="12.140625" style="316" bestFit="1" customWidth="1"/>
    <col min="11787" max="11787" width="8" style="316" bestFit="1" customWidth="1"/>
    <col min="11788" max="11788" width="12.140625" style="316" bestFit="1" customWidth="1"/>
    <col min="11789" max="11789" width="8" style="316" bestFit="1" customWidth="1"/>
    <col min="11790" max="11790" width="12.140625" style="316" bestFit="1" customWidth="1"/>
    <col min="11791" max="11791" width="8" style="316" bestFit="1" customWidth="1"/>
    <col min="11792" max="11792" width="12.7109375" style="316" bestFit="1" customWidth="1"/>
    <col min="11793" max="11793" width="8" style="316" bestFit="1" customWidth="1"/>
    <col min="11794" max="11794" width="11.140625" style="316" bestFit="1" customWidth="1"/>
    <col min="11795" max="11795" width="8" style="316" bestFit="1" customWidth="1"/>
    <col min="11796" max="11796" width="12.140625" style="316" bestFit="1" customWidth="1"/>
    <col min="11797" max="11797" width="8" style="316" bestFit="1" customWidth="1"/>
    <col min="11798" max="11798" width="12.7109375" style="316" bestFit="1" customWidth="1"/>
    <col min="11799" max="11799" width="8" style="316" bestFit="1" customWidth="1"/>
    <col min="11800" max="11800" width="12.140625" style="316" bestFit="1" customWidth="1"/>
    <col min="11801" max="11801" width="8" style="316" bestFit="1" customWidth="1"/>
    <col min="11802" max="11802" width="12.140625" style="316" bestFit="1" customWidth="1"/>
    <col min="11803" max="11803" width="8" style="316" bestFit="1" customWidth="1"/>
    <col min="11804" max="11804" width="12.140625" style="316" bestFit="1" customWidth="1"/>
    <col min="11805" max="11805" width="8" style="316" bestFit="1" customWidth="1"/>
    <col min="11806" max="11806" width="12.140625" style="316" bestFit="1" customWidth="1"/>
    <col min="11807" max="11807" width="8" style="316" bestFit="1" customWidth="1"/>
    <col min="11808" max="11808" width="12.140625" style="316" bestFit="1" customWidth="1"/>
    <col min="11809" max="11809" width="8" style="316" bestFit="1" customWidth="1"/>
    <col min="11810" max="11810" width="12.140625" style="316" bestFit="1" customWidth="1"/>
    <col min="11811" max="11811" width="8" style="316" bestFit="1" customWidth="1"/>
    <col min="11812" max="11812" width="12.140625" style="316" bestFit="1" customWidth="1"/>
    <col min="11813" max="11813" width="8" style="316" bestFit="1" customWidth="1"/>
    <col min="11814" max="11814" width="12.140625" style="316" bestFit="1" customWidth="1"/>
    <col min="11815" max="11815" width="8" style="316" bestFit="1" customWidth="1"/>
    <col min="11816" max="11816" width="12.140625" style="316" bestFit="1" customWidth="1"/>
    <col min="11817" max="11817" width="8" style="316" bestFit="1" customWidth="1"/>
    <col min="11818" max="11818" width="11.140625" style="316" bestFit="1" customWidth="1"/>
    <col min="11819" max="11819" width="8" style="316" bestFit="1" customWidth="1"/>
    <col min="11820" max="11820" width="12.140625" style="316" bestFit="1" customWidth="1"/>
    <col min="11821" max="11821" width="8" style="316" bestFit="1" customWidth="1"/>
    <col min="11822" max="11822" width="12.140625" style="316" bestFit="1" customWidth="1"/>
    <col min="11823" max="11823" width="8" style="316" bestFit="1" customWidth="1"/>
    <col min="11824" max="11824" width="12.140625" style="316" bestFit="1" customWidth="1"/>
    <col min="11825" max="11825" width="8" style="316" bestFit="1" customWidth="1"/>
    <col min="11826" max="11826" width="12.140625" style="316" bestFit="1" customWidth="1"/>
    <col min="11827" max="11827" width="8" style="316" bestFit="1" customWidth="1"/>
    <col min="11828" max="11828" width="12.140625" style="316" bestFit="1" customWidth="1"/>
    <col min="11829" max="11829" width="8" style="316" bestFit="1" customWidth="1"/>
    <col min="11830" max="11830" width="12.140625" style="316" bestFit="1" customWidth="1"/>
    <col min="11831" max="11831" width="8" style="316" bestFit="1" customWidth="1"/>
    <col min="11832" max="11832" width="12.140625" style="316" bestFit="1" customWidth="1"/>
    <col min="11833" max="11833" width="8" style="316" bestFit="1" customWidth="1"/>
    <col min="11834" max="11834" width="12.140625" style="316" bestFit="1" customWidth="1"/>
    <col min="11835" max="11835" width="8" style="316" bestFit="1" customWidth="1"/>
    <col min="11836" max="11836" width="12.140625" style="316" bestFit="1" customWidth="1"/>
    <col min="11837" max="11837" width="8" style="316" bestFit="1" customWidth="1"/>
    <col min="11838" max="11838" width="12.140625" style="316" bestFit="1" customWidth="1"/>
    <col min="11839" max="11839" width="8" style="316" bestFit="1" customWidth="1"/>
    <col min="11840" max="11840" width="12.140625" style="316" bestFit="1" customWidth="1"/>
    <col min="11841" max="11841" width="8" style="316" bestFit="1" customWidth="1"/>
    <col min="11842" max="11842" width="12.140625" style="316" bestFit="1" customWidth="1"/>
    <col min="11843" max="11843" width="8" style="316" bestFit="1" customWidth="1"/>
    <col min="11844" max="11844" width="12.140625" style="316" bestFit="1" customWidth="1"/>
    <col min="11845" max="11845" width="8" style="316" bestFit="1" customWidth="1"/>
    <col min="11846" max="11846" width="12.140625" style="316" bestFit="1" customWidth="1"/>
    <col min="11847" max="11847" width="8" style="316" bestFit="1" customWidth="1"/>
    <col min="11848" max="11848" width="12.7109375" style="316" bestFit="1" customWidth="1"/>
    <col min="11849" max="11849" width="8" style="316" bestFit="1" customWidth="1"/>
    <col min="11850" max="11850" width="12.140625" style="316" bestFit="1" customWidth="1"/>
    <col min="11851" max="11851" width="8" style="316" bestFit="1" customWidth="1"/>
    <col min="11852" max="11852" width="12.140625" style="316" bestFit="1" customWidth="1"/>
    <col min="11853" max="11853" width="8" style="316" bestFit="1" customWidth="1"/>
    <col min="11854" max="11854" width="12.140625" style="316" bestFit="1" customWidth="1"/>
    <col min="11855" max="11855" width="9" style="316" bestFit="1" customWidth="1"/>
    <col min="11856" max="11856" width="12.140625" style="316" bestFit="1" customWidth="1"/>
    <col min="11857" max="11857" width="8" style="316" bestFit="1" customWidth="1"/>
    <col min="11858" max="11858" width="12.140625" style="316" bestFit="1" customWidth="1"/>
    <col min="11859" max="11859" width="9" style="316" bestFit="1" customWidth="1"/>
    <col min="11860" max="11860" width="12.140625" style="316" bestFit="1" customWidth="1"/>
    <col min="11861" max="11861" width="8" style="316" bestFit="1" customWidth="1"/>
    <col min="11862" max="11862" width="12.140625" style="316" bestFit="1" customWidth="1"/>
    <col min="11863" max="11863" width="8" style="316" bestFit="1" customWidth="1"/>
    <col min="11864" max="11864" width="12.140625" style="316" bestFit="1" customWidth="1"/>
    <col min="11865" max="11865" width="8" style="316" bestFit="1" customWidth="1"/>
    <col min="11866" max="11866" width="12.140625" style="316" bestFit="1" customWidth="1"/>
    <col min="11867" max="11867" width="8" style="316" bestFit="1" customWidth="1"/>
    <col min="11868" max="11868" width="12.140625" style="316" bestFit="1" customWidth="1"/>
    <col min="11869" max="11869" width="8" style="316" bestFit="1" customWidth="1"/>
    <col min="11870" max="11870" width="12.140625" style="316" bestFit="1" customWidth="1"/>
    <col min="11871" max="11871" width="7" style="316" bestFit="1" customWidth="1"/>
    <col min="11872" max="11872" width="12.140625" style="316" bestFit="1" customWidth="1"/>
    <col min="11873" max="11873" width="8" style="316" bestFit="1" customWidth="1"/>
    <col min="11874" max="11874" width="12.140625" style="316" bestFit="1" customWidth="1"/>
    <col min="11875" max="11875" width="8" style="316" bestFit="1" customWidth="1"/>
    <col min="11876" max="11876" width="12.140625" style="316" bestFit="1" customWidth="1"/>
    <col min="11877" max="11877" width="8" style="316" bestFit="1" customWidth="1"/>
    <col min="11878" max="11878" width="12.140625" style="316" bestFit="1" customWidth="1"/>
    <col min="11879" max="11879" width="8" style="316" bestFit="1" customWidth="1"/>
    <col min="11880" max="11880" width="12.140625" style="316" bestFit="1" customWidth="1"/>
    <col min="11881" max="11881" width="8" style="316" bestFit="1" customWidth="1"/>
    <col min="11882" max="11882" width="12.140625" style="316" bestFit="1" customWidth="1"/>
    <col min="11883" max="11883" width="8" style="316" bestFit="1" customWidth="1"/>
    <col min="11884" max="11884" width="12.140625" style="316" bestFit="1" customWidth="1"/>
    <col min="11885" max="11885" width="8" style="316" bestFit="1" customWidth="1"/>
    <col min="11886" max="11886" width="12.140625" style="316" bestFit="1" customWidth="1"/>
    <col min="11887" max="11887" width="8" style="316" bestFit="1" customWidth="1"/>
    <col min="11888" max="11888" width="12.140625" style="316" bestFit="1" customWidth="1"/>
    <col min="11889" max="11889" width="8" style="316" bestFit="1" customWidth="1"/>
    <col min="11890" max="11890" width="12.140625" style="316" bestFit="1" customWidth="1"/>
    <col min="11891" max="11891" width="8" style="316" bestFit="1" customWidth="1"/>
    <col min="11892" max="11892" width="12.140625" style="316" bestFit="1" customWidth="1"/>
    <col min="11893" max="11893" width="8" style="316" bestFit="1" customWidth="1"/>
    <col min="11894" max="11894" width="12.140625" style="316" bestFit="1" customWidth="1"/>
    <col min="11895" max="11895" width="8" style="316" bestFit="1" customWidth="1"/>
    <col min="11896" max="11896" width="11.140625" style="316" bestFit="1" customWidth="1"/>
    <col min="11897" max="11897" width="8" style="316" bestFit="1" customWidth="1"/>
    <col min="11898" max="11898" width="12.140625" style="316" bestFit="1" customWidth="1"/>
    <col min="11899" max="11899" width="8" style="316" bestFit="1" customWidth="1"/>
    <col min="11900" max="11900" width="12.140625" style="316" bestFit="1" customWidth="1"/>
    <col min="11901" max="11901" width="8" style="316" bestFit="1" customWidth="1"/>
    <col min="11902" max="11902" width="12.140625" style="316" bestFit="1" customWidth="1"/>
    <col min="11903" max="11903" width="8" style="316" bestFit="1" customWidth="1"/>
    <col min="11904" max="11904" width="12.140625" style="316" bestFit="1" customWidth="1"/>
    <col min="11905" max="11905" width="8" style="316" bestFit="1" customWidth="1"/>
    <col min="11906" max="11906" width="12.140625" style="316" bestFit="1" customWidth="1"/>
    <col min="11907" max="11907" width="8" style="316" bestFit="1" customWidth="1"/>
    <col min="11908" max="11908" width="11.140625" style="316" bestFit="1" customWidth="1"/>
    <col min="11909" max="11909" width="8" style="316" bestFit="1" customWidth="1"/>
    <col min="11910" max="11910" width="12.140625" style="316" bestFit="1" customWidth="1"/>
    <col min="11911" max="11911" width="8" style="316" bestFit="1" customWidth="1"/>
    <col min="11912" max="11912" width="12.140625" style="316" bestFit="1" customWidth="1"/>
    <col min="11913" max="11913" width="8" style="316" bestFit="1" customWidth="1"/>
    <col min="11914" max="11914" width="12.140625" style="316" bestFit="1" customWidth="1"/>
    <col min="11915" max="11915" width="8" style="316" bestFit="1" customWidth="1"/>
    <col min="11916" max="11916" width="12.140625" style="316" bestFit="1" customWidth="1"/>
    <col min="11917" max="11917" width="8" style="316" bestFit="1" customWidth="1"/>
    <col min="11918" max="11918" width="12.140625" style="316" bestFit="1" customWidth="1"/>
    <col min="11919" max="11919" width="8" style="316" bestFit="1" customWidth="1"/>
    <col min="11920" max="11920" width="12.140625" style="316" bestFit="1" customWidth="1"/>
    <col min="11921" max="11921" width="4" style="316" bestFit="1" customWidth="1"/>
    <col min="11922" max="11922" width="12.140625" style="316" bestFit="1" customWidth="1"/>
    <col min="11923" max="11923" width="8" style="316" bestFit="1" customWidth="1"/>
    <col min="11924" max="11924" width="11.140625" style="316" bestFit="1" customWidth="1"/>
    <col min="11925" max="11925" width="8" style="316" bestFit="1" customWidth="1"/>
    <col min="11926" max="11926" width="10.140625" style="316" bestFit="1" customWidth="1"/>
    <col min="11927" max="11927" width="8" style="316" bestFit="1" customWidth="1"/>
    <col min="11928" max="11928" width="12.140625" style="316" bestFit="1" customWidth="1"/>
    <col min="11929" max="11929" width="8" style="316" bestFit="1" customWidth="1"/>
    <col min="11930" max="11930" width="11.140625" style="316" bestFit="1" customWidth="1"/>
    <col min="11931" max="11931" width="8" style="316" bestFit="1" customWidth="1"/>
    <col min="11932" max="11932" width="11.140625" style="316" bestFit="1" customWidth="1"/>
    <col min="11933" max="11933" width="8" style="316" bestFit="1" customWidth="1"/>
    <col min="11934" max="11934" width="11.140625" style="316" bestFit="1" customWidth="1"/>
    <col min="11935" max="11935" width="8" style="316" bestFit="1" customWidth="1"/>
    <col min="11936" max="11936" width="12.140625" style="316" bestFit="1" customWidth="1"/>
    <col min="11937" max="11937" width="8" style="316" bestFit="1" customWidth="1"/>
    <col min="11938" max="11938" width="12.140625" style="316" bestFit="1" customWidth="1"/>
    <col min="11939" max="11939" width="8" style="316" bestFit="1" customWidth="1"/>
    <col min="11940" max="12032" width="9.140625" style="316"/>
    <col min="12033" max="12033" width="50.7109375" style="316" bestFit="1" customWidth="1"/>
    <col min="12034" max="12034" width="12.42578125" style="316" bestFit="1" customWidth="1"/>
    <col min="12035" max="12035" width="8" style="316" bestFit="1" customWidth="1"/>
    <col min="12036" max="12036" width="12.140625" style="316" bestFit="1" customWidth="1"/>
    <col min="12037" max="12037" width="8" style="316" bestFit="1" customWidth="1"/>
    <col min="12038" max="12038" width="12.140625" style="316" bestFit="1" customWidth="1"/>
    <col min="12039" max="12039" width="8" style="316" bestFit="1" customWidth="1"/>
    <col min="12040" max="12040" width="12.140625" style="316" bestFit="1" customWidth="1"/>
    <col min="12041" max="12041" width="8" style="316" bestFit="1" customWidth="1"/>
    <col min="12042" max="12042" width="12.140625" style="316" bestFit="1" customWidth="1"/>
    <col min="12043" max="12043" width="8" style="316" bestFit="1" customWidth="1"/>
    <col min="12044" max="12044" width="12.140625" style="316" bestFit="1" customWidth="1"/>
    <col min="12045" max="12045" width="8" style="316" bestFit="1" customWidth="1"/>
    <col min="12046" max="12046" width="12.140625" style="316" bestFit="1" customWidth="1"/>
    <col min="12047" max="12047" width="8" style="316" bestFit="1" customWidth="1"/>
    <col min="12048" max="12048" width="12.7109375" style="316" bestFit="1" customWidth="1"/>
    <col min="12049" max="12049" width="8" style="316" bestFit="1" customWidth="1"/>
    <col min="12050" max="12050" width="11.140625" style="316" bestFit="1" customWidth="1"/>
    <col min="12051" max="12051" width="8" style="316" bestFit="1" customWidth="1"/>
    <col min="12052" max="12052" width="12.140625" style="316" bestFit="1" customWidth="1"/>
    <col min="12053" max="12053" width="8" style="316" bestFit="1" customWidth="1"/>
    <col min="12054" max="12054" width="12.7109375" style="316" bestFit="1" customWidth="1"/>
    <col min="12055" max="12055" width="8" style="316" bestFit="1" customWidth="1"/>
    <col min="12056" max="12056" width="12.140625" style="316" bestFit="1" customWidth="1"/>
    <col min="12057" max="12057" width="8" style="316" bestFit="1" customWidth="1"/>
    <col min="12058" max="12058" width="12.140625" style="316" bestFit="1" customWidth="1"/>
    <col min="12059" max="12059" width="8" style="316" bestFit="1" customWidth="1"/>
    <col min="12060" max="12060" width="12.140625" style="316" bestFit="1" customWidth="1"/>
    <col min="12061" max="12061" width="8" style="316" bestFit="1" customWidth="1"/>
    <col min="12062" max="12062" width="12.140625" style="316" bestFit="1" customWidth="1"/>
    <col min="12063" max="12063" width="8" style="316" bestFit="1" customWidth="1"/>
    <col min="12064" max="12064" width="12.140625" style="316" bestFit="1" customWidth="1"/>
    <col min="12065" max="12065" width="8" style="316" bestFit="1" customWidth="1"/>
    <col min="12066" max="12066" width="12.140625" style="316" bestFit="1" customWidth="1"/>
    <col min="12067" max="12067" width="8" style="316" bestFit="1" customWidth="1"/>
    <col min="12068" max="12068" width="12.140625" style="316" bestFit="1" customWidth="1"/>
    <col min="12069" max="12069" width="8" style="316" bestFit="1" customWidth="1"/>
    <col min="12070" max="12070" width="12.140625" style="316" bestFit="1" customWidth="1"/>
    <col min="12071" max="12071" width="8" style="316" bestFit="1" customWidth="1"/>
    <col min="12072" max="12072" width="12.140625" style="316" bestFit="1" customWidth="1"/>
    <col min="12073" max="12073" width="8" style="316" bestFit="1" customWidth="1"/>
    <col min="12074" max="12074" width="11.140625" style="316" bestFit="1" customWidth="1"/>
    <col min="12075" max="12075" width="8" style="316" bestFit="1" customWidth="1"/>
    <col min="12076" max="12076" width="12.140625" style="316" bestFit="1" customWidth="1"/>
    <col min="12077" max="12077" width="8" style="316" bestFit="1" customWidth="1"/>
    <col min="12078" max="12078" width="12.140625" style="316" bestFit="1" customWidth="1"/>
    <col min="12079" max="12079" width="8" style="316" bestFit="1" customWidth="1"/>
    <col min="12080" max="12080" width="12.140625" style="316" bestFit="1" customWidth="1"/>
    <col min="12081" max="12081" width="8" style="316" bestFit="1" customWidth="1"/>
    <col min="12082" max="12082" width="12.140625" style="316" bestFit="1" customWidth="1"/>
    <col min="12083" max="12083" width="8" style="316" bestFit="1" customWidth="1"/>
    <col min="12084" max="12084" width="12.140625" style="316" bestFit="1" customWidth="1"/>
    <col min="12085" max="12085" width="8" style="316" bestFit="1" customWidth="1"/>
    <col min="12086" max="12086" width="12.140625" style="316" bestFit="1" customWidth="1"/>
    <col min="12087" max="12087" width="8" style="316" bestFit="1" customWidth="1"/>
    <col min="12088" max="12088" width="12.140625" style="316" bestFit="1" customWidth="1"/>
    <col min="12089" max="12089" width="8" style="316" bestFit="1" customWidth="1"/>
    <col min="12090" max="12090" width="12.140625" style="316" bestFit="1" customWidth="1"/>
    <col min="12091" max="12091" width="8" style="316" bestFit="1" customWidth="1"/>
    <col min="12092" max="12092" width="12.140625" style="316" bestFit="1" customWidth="1"/>
    <col min="12093" max="12093" width="8" style="316" bestFit="1" customWidth="1"/>
    <col min="12094" max="12094" width="12.140625" style="316" bestFit="1" customWidth="1"/>
    <col min="12095" max="12095" width="8" style="316" bestFit="1" customWidth="1"/>
    <col min="12096" max="12096" width="12.140625" style="316" bestFit="1" customWidth="1"/>
    <col min="12097" max="12097" width="8" style="316" bestFit="1" customWidth="1"/>
    <col min="12098" max="12098" width="12.140625" style="316" bestFit="1" customWidth="1"/>
    <col min="12099" max="12099" width="8" style="316" bestFit="1" customWidth="1"/>
    <col min="12100" max="12100" width="12.140625" style="316" bestFit="1" customWidth="1"/>
    <col min="12101" max="12101" width="8" style="316" bestFit="1" customWidth="1"/>
    <col min="12102" max="12102" width="12.140625" style="316" bestFit="1" customWidth="1"/>
    <col min="12103" max="12103" width="8" style="316" bestFit="1" customWidth="1"/>
    <col min="12104" max="12104" width="12.7109375" style="316" bestFit="1" customWidth="1"/>
    <col min="12105" max="12105" width="8" style="316" bestFit="1" customWidth="1"/>
    <col min="12106" max="12106" width="12.140625" style="316" bestFit="1" customWidth="1"/>
    <col min="12107" max="12107" width="8" style="316" bestFit="1" customWidth="1"/>
    <col min="12108" max="12108" width="12.140625" style="316" bestFit="1" customWidth="1"/>
    <col min="12109" max="12109" width="8" style="316" bestFit="1" customWidth="1"/>
    <col min="12110" max="12110" width="12.140625" style="316" bestFit="1" customWidth="1"/>
    <col min="12111" max="12111" width="9" style="316" bestFit="1" customWidth="1"/>
    <col min="12112" max="12112" width="12.140625" style="316" bestFit="1" customWidth="1"/>
    <col min="12113" max="12113" width="8" style="316" bestFit="1" customWidth="1"/>
    <col min="12114" max="12114" width="12.140625" style="316" bestFit="1" customWidth="1"/>
    <col min="12115" max="12115" width="9" style="316" bestFit="1" customWidth="1"/>
    <col min="12116" max="12116" width="12.140625" style="316" bestFit="1" customWidth="1"/>
    <col min="12117" max="12117" width="8" style="316" bestFit="1" customWidth="1"/>
    <col min="12118" max="12118" width="12.140625" style="316" bestFit="1" customWidth="1"/>
    <col min="12119" max="12119" width="8" style="316" bestFit="1" customWidth="1"/>
    <col min="12120" max="12120" width="12.140625" style="316" bestFit="1" customWidth="1"/>
    <col min="12121" max="12121" width="8" style="316" bestFit="1" customWidth="1"/>
    <col min="12122" max="12122" width="12.140625" style="316" bestFit="1" customWidth="1"/>
    <col min="12123" max="12123" width="8" style="316" bestFit="1" customWidth="1"/>
    <col min="12124" max="12124" width="12.140625" style="316" bestFit="1" customWidth="1"/>
    <col min="12125" max="12125" width="8" style="316" bestFit="1" customWidth="1"/>
    <col min="12126" max="12126" width="12.140625" style="316" bestFit="1" customWidth="1"/>
    <col min="12127" max="12127" width="7" style="316" bestFit="1" customWidth="1"/>
    <col min="12128" max="12128" width="12.140625" style="316" bestFit="1" customWidth="1"/>
    <col min="12129" max="12129" width="8" style="316" bestFit="1" customWidth="1"/>
    <col min="12130" max="12130" width="12.140625" style="316" bestFit="1" customWidth="1"/>
    <col min="12131" max="12131" width="8" style="316" bestFit="1" customWidth="1"/>
    <col min="12132" max="12132" width="12.140625" style="316" bestFit="1" customWidth="1"/>
    <col min="12133" max="12133" width="8" style="316" bestFit="1" customWidth="1"/>
    <col min="12134" max="12134" width="12.140625" style="316" bestFit="1" customWidth="1"/>
    <col min="12135" max="12135" width="8" style="316" bestFit="1" customWidth="1"/>
    <col min="12136" max="12136" width="12.140625" style="316" bestFit="1" customWidth="1"/>
    <col min="12137" max="12137" width="8" style="316" bestFit="1" customWidth="1"/>
    <col min="12138" max="12138" width="12.140625" style="316" bestFit="1" customWidth="1"/>
    <col min="12139" max="12139" width="8" style="316" bestFit="1" customWidth="1"/>
    <col min="12140" max="12140" width="12.140625" style="316" bestFit="1" customWidth="1"/>
    <col min="12141" max="12141" width="8" style="316" bestFit="1" customWidth="1"/>
    <col min="12142" max="12142" width="12.140625" style="316" bestFit="1" customWidth="1"/>
    <col min="12143" max="12143" width="8" style="316" bestFit="1" customWidth="1"/>
    <col min="12144" max="12144" width="12.140625" style="316" bestFit="1" customWidth="1"/>
    <col min="12145" max="12145" width="8" style="316" bestFit="1" customWidth="1"/>
    <col min="12146" max="12146" width="12.140625" style="316" bestFit="1" customWidth="1"/>
    <col min="12147" max="12147" width="8" style="316" bestFit="1" customWidth="1"/>
    <col min="12148" max="12148" width="12.140625" style="316" bestFit="1" customWidth="1"/>
    <col min="12149" max="12149" width="8" style="316" bestFit="1" customWidth="1"/>
    <col min="12150" max="12150" width="12.140625" style="316" bestFit="1" customWidth="1"/>
    <col min="12151" max="12151" width="8" style="316" bestFit="1" customWidth="1"/>
    <col min="12152" max="12152" width="11.140625" style="316" bestFit="1" customWidth="1"/>
    <col min="12153" max="12153" width="8" style="316" bestFit="1" customWidth="1"/>
    <col min="12154" max="12154" width="12.140625" style="316" bestFit="1" customWidth="1"/>
    <col min="12155" max="12155" width="8" style="316" bestFit="1" customWidth="1"/>
    <col min="12156" max="12156" width="12.140625" style="316" bestFit="1" customWidth="1"/>
    <col min="12157" max="12157" width="8" style="316" bestFit="1" customWidth="1"/>
    <col min="12158" max="12158" width="12.140625" style="316" bestFit="1" customWidth="1"/>
    <col min="12159" max="12159" width="8" style="316" bestFit="1" customWidth="1"/>
    <col min="12160" max="12160" width="12.140625" style="316" bestFit="1" customWidth="1"/>
    <col min="12161" max="12161" width="8" style="316" bestFit="1" customWidth="1"/>
    <col min="12162" max="12162" width="12.140625" style="316" bestFit="1" customWidth="1"/>
    <col min="12163" max="12163" width="8" style="316" bestFit="1" customWidth="1"/>
    <col min="12164" max="12164" width="11.140625" style="316" bestFit="1" customWidth="1"/>
    <col min="12165" max="12165" width="8" style="316" bestFit="1" customWidth="1"/>
    <col min="12166" max="12166" width="12.140625" style="316" bestFit="1" customWidth="1"/>
    <col min="12167" max="12167" width="8" style="316" bestFit="1" customWidth="1"/>
    <col min="12168" max="12168" width="12.140625" style="316" bestFit="1" customWidth="1"/>
    <col min="12169" max="12169" width="8" style="316" bestFit="1" customWidth="1"/>
    <col min="12170" max="12170" width="12.140625" style="316" bestFit="1" customWidth="1"/>
    <col min="12171" max="12171" width="8" style="316" bestFit="1" customWidth="1"/>
    <col min="12172" max="12172" width="12.140625" style="316" bestFit="1" customWidth="1"/>
    <col min="12173" max="12173" width="8" style="316" bestFit="1" customWidth="1"/>
    <col min="12174" max="12174" width="12.140625" style="316" bestFit="1" customWidth="1"/>
    <col min="12175" max="12175" width="8" style="316" bestFit="1" customWidth="1"/>
    <col min="12176" max="12176" width="12.140625" style="316" bestFit="1" customWidth="1"/>
    <col min="12177" max="12177" width="4" style="316" bestFit="1" customWidth="1"/>
    <col min="12178" max="12178" width="12.140625" style="316" bestFit="1" customWidth="1"/>
    <col min="12179" max="12179" width="8" style="316" bestFit="1" customWidth="1"/>
    <col min="12180" max="12180" width="11.140625" style="316" bestFit="1" customWidth="1"/>
    <col min="12181" max="12181" width="8" style="316" bestFit="1" customWidth="1"/>
    <col min="12182" max="12182" width="10.140625" style="316" bestFit="1" customWidth="1"/>
    <col min="12183" max="12183" width="8" style="316" bestFit="1" customWidth="1"/>
    <col min="12184" max="12184" width="12.140625" style="316" bestFit="1" customWidth="1"/>
    <col min="12185" max="12185" width="8" style="316" bestFit="1" customWidth="1"/>
    <col min="12186" max="12186" width="11.140625" style="316" bestFit="1" customWidth="1"/>
    <col min="12187" max="12187" width="8" style="316" bestFit="1" customWidth="1"/>
    <col min="12188" max="12188" width="11.140625" style="316" bestFit="1" customWidth="1"/>
    <col min="12189" max="12189" width="8" style="316" bestFit="1" customWidth="1"/>
    <col min="12190" max="12190" width="11.140625" style="316" bestFit="1" customWidth="1"/>
    <col min="12191" max="12191" width="8" style="316" bestFit="1" customWidth="1"/>
    <col min="12192" max="12192" width="12.140625" style="316" bestFit="1" customWidth="1"/>
    <col min="12193" max="12193" width="8" style="316" bestFit="1" customWidth="1"/>
    <col min="12194" max="12194" width="12.140625" style="316" bestFit="1" customWidth="1"/>
    <col min="12195" max="12195" width="8" style="316" bestFit="1" customWidth="1"/>
    <col min="12196" max="12288" width="9.140625" style="316"/>
    <col min="12289" max="12289" width="50.7109375" style="316" bestFit="1" customWidth="1"/>
    <col min="12290" max="12290" width="12.42578125" style="316" bestFit="1" customWidth="1"/>
    <col min="12291" max="12291" width="8" style="316" bestFit="1" customWidth="1"/>
    <col min="12292" max="12292" width="12.140625" style="316" bestFit="1" customWidth="1"/>
    <col min="12293" max="12293" width="8" style="316" bestFit="1" customWidth="1"/>
    <col min="12294" max="12294" width="12.140625" style="316" bestFit="1" customWidth="1"/>
    <col min="12295" max="12295" width="8" style="316" bestFit="1" customWidth="1"/>
    <col min="12296" max="12296" width="12.140625" style="316" bestFit="1" customWidth="1"/>
    <col min="12297" max="12297" width="8" style="316" bestFit="1" customWidth="1"/>
    <col min="12298" max="12298" width="12.140625" style="316" bestFit="1" customWidth="1"/>
    <col min="12299" max="12299" width="8" style="316" bestFit="1" customWidth="1"/>
    <col min="12300" max="12300" width="12.140625" style="316" bestFit="1" customWidth="1"/>
    <col min="12301" max="12301" width="8" style="316" bestFit="1" customWidth="1"/>
    <col min="12302" max="12302" width="12.140625" style="316" bestFit="1" customWidth="1"/>
    <col min="12303" max="12303" width="8" style="316" bestFit="1" customWidth="1"/>
    <col min="12304" max="12304" width="12.7109375" style="316" bestFit="1" customWidth="1"/>
    <col min="12305" max="12305" width="8" style="316" bestFit="1" customWidth="1"/>
    <col min="12306" max="12306" width="11.140625" style="316" bestFit="1" customWidth="1"/>
    <col min="12307" max="12307" width="8" style="316" bestFit="1" customWidth="1"/>
    <col min="12308" max="12308" width="12.140625" style="316" bestFit="1" customWidth="1"/>
    <col min="12309" max="12309" width="8" style="316" bestFit="1" customWidth="1"/>
    <col min="12310" max="12310" width="12.7109375" style="316" bestFit="1" customWidth="1"/>
    <col min="12311" max="12311" width="8" style="316" bestFit="1" customWidth="1"/>
    <col min="12312" max="12312" width="12.140625" style="316" bestFit="1" customWidth="1"/>
    <col min="12313" max="12313" width="8" style="316" bestFit="1" customWidth="1"/>
    <col min="12314" max="12314" width="12.140625" style="316" bestFit="1" customWidth="1"/>
    <col min="12315" max="12315" width="8" style="316" bestFit="1" customWidth="1"/>
    <col min="12316" max="12316" width="12.140625" style="316" bestFit="1" customWidth="1"/>
    <col min="12317" max="12317" width="8" style="316" bestFit="1" customWidth="1"/>
    <col min="12318" max="12318" width="12.140625" style="316" bestFit="1" customWidth="1"/>
    <col min="12319" max="12319" width="8" style="316" bestFit="1" customWidth="1"/>
    <col min="12320" max="12320" width="12.140625" style="316" bestFit="1" customWidth="1"/>
    <col min="12321" max="12321" width="8" style="316" bestFit="1" customWidth="1"/>
    <col min="12322" max="12322" width="12.140625" style="316" bestFit="1" customWidth="1"/>
    <col min="12323" max="12323" width="8" style="316" bestFit="1" customWidth="1"/>
    <col min="12324" max="12324" width="12.140625" style="316" bestFit="1" customWidth="1"/>
    <col min="12325" max="12325" width="8" style="316" bestFit="1" customWidth="1"/>
    <col min="12326" max="12326" width="12.140625" style="316" bestFit="1" customWidth="1"/>
    <col min="12327" max="12327" width="8" style="316" bestFit="1" customWidth="1"/>
    <col min="12328" max="12328" width="12.140625" style="316" bestFit="1" customWidth="1"/>
    <col min="12329" max="12329" width="8" style="316" bestFit="1" customWidth="1"/>
    <col min="12330" max="12330" width="11.140625" style="316" bestFit="1" customWidth="1"/>
    <col min="12331" max="12331" width="8" style="316" bestFit="1" customWidth="1"/>
    <col min="12332" max="12332" width="12.140625" style="316" bestFit="1" customWidth="1"/>
    <col min="12333" max="12333" width="8" style="316" bestFit="1" customWidth="1"/>
    <col min="12334" max="12334" width="12.140625" style="316" bestFit="1" customWidth="1"/>
    <col min="12335" max="12335" width="8" style="316" bestFit="1" customWidth="1"/>
    <col min="12336" max="12336" width="12.140625" style="316" bestFit="1" customWidth="1"/>
    <col min="12337" max="12337" width="8" style="316" bestFit="1" customWidth="1"/>
    <col min="12338" max="12338" width="12.140625" style="316" bestFit="1" customWidth="1"/>
    <col min="12339" max="12339" width="8" style="316" bestFit="1" customWidth="1"/>
    <col min="12340" max="12340" width="12.140625" style="316" bestFit="1" customWidth="1"/>
    <col min="12341" max="12341" width="8" style="316" bestFit="1" customWidth="1"/>
    <col min="12342" max="12342" width="12.140625" style="316" bestFit="1" customWidth="1"/>
    <col min="12343" max="12343" width="8" style="316" bestFit="1" customWidth="1"/>
    <col min="12344" max="12344" width="12.140625" style="316" bestFit="1" customWidth="1"/>
    <col min="12345" max="12345" width="8" style="316" bestFit="1" customWidth="1"/>
    <col min="12346" max="12346" width="12.140625" style="316" bestFit="1" customWidth="1"/>
    <col min="12347" max="12347" width="8" style="316" bestFit="1" customWidth="1"/>
    <col min="12348" max="12348" width="12.140625" style="316" bestFit="1" customWidth="1"/>
    <col min="12349" max="12349" width="8" style="316" bestFit="1" customWidth="1"/>
    <col min="12350" max="12350" width="12.140625" style="316" bestFit="1" customWidth="1"/>
    <col min="12351" max="12351" width="8" style="316" bestFit="1" customWidth="1"/>
    <col min="12352" max="12352" width="12.140625" style="316" bestFit="1" customWidth="1"/>
    <col min="12353" max="12353" width="8" style="316" bestFit="1" customWidth="1"/>
    <col min="12354" max="12354" width="12.140625" style="316" bestFit="1" customWidth="1"/>
    <col min="12355" max="12355" width="8" style="316" bestFit="1" customWidth="1"/>
    <col min="12356" max="12356" width="12.140625" style="316" bestFit="1" customWidth="1"/>
    <col min="12357" max="12357" width="8" style="316" bestFit="1" customWidth="1"/>
    <col min="12358" max="12358" width="12.140625" style="316" bestFit="1" customWidth="1"/>
    <col min="12359" max="12359" width="8" style="316" bestFit="1" customWidth="1"/>
    <col min="12360" max="12360" width="12.7109375" style="316" bestFit="1" customWidth="1"/>
    <col min="12361" max="12361" width="8" style="316" bestFit="1" customWidth="1"/>
    <col min="12362" max="12362" width="12.140625" style="316" bestFit="1" customWidth="1"/>
    <col min="12363" max="12363" width="8" style="316" bestFit="1" customWidth="1"/>
    <col min="12364" max="12364" width="12.140625" style="316" bestFit="1" customWidth="1"/>
    <col min="12365" max="12365" width="8" style="316" bestFit="1" customWidth="1"/>
    <col min="12366" max="12366" width="12.140625" style="316" bestFit="1" customWidth="1"/>
    <col min="12367" max="12367" width="9" style="316" bestFit="1" customWidth="1"/>
    <col min="12368" max="12368" width="12.140625" style="316" bestFit="1" customWidth="1"/>
    <col min="12369" max="12369" width="8" style="316" bestFit="1" customWidth="1"/>
    <col min="12370" max="12370" width="12.140625" style="316" bestFit="1" customWidth="1"/>
    <col min="12371" max="12371" width="9" style="316" bestFit="1" customWidth="1"/>
    <col min="12372" max="12372" width="12.140625" style="316" bestFit="1" customWidth="1"/>
    <col min="12373" max="12373" width="8" style="316" bestFit="1" customWidth="1"/>
    <col min="12374" max="12374" width="12.140625" style="316" bestFit="1" customWidth="1"/>
    <col min="12375" max="12375" width="8" style="316" bestFit="1" customWidth="1"/>
    <col min="12376" max="12376" width="12.140625" style="316" bestFit="1" customWidth="1"/>
    <col min="12377" max="12377" width="8" style="316" bestFit="1" customWidth="1"/>
    <col min="12378" max="12378" width="12.140625" style="316" bestFit="1" customWidth="1"/>
    <col min="12379" max="12379" width="8" style="316" bestFit="1" customWidth="1"/>
    <col min="12380" max="12380" width="12.140625" style="316" bestFit="1" customWidth="1"/>
    <col min="12381" max="12381" width="8" style="316" bestFit="1" customWidth="1"/>
    <col min="12382" max="12382" width="12.140625" style="316" bestFit="1" customWidth="1"/>
    <col min="12383" max="12383" width="7" style="316" bestFit="1" customWidth="1"/>
    <col min="12384" max="12384" width="12.140625" style="316" bestFit="1" customWidth="1"/>
    <col min="12385" max="12385" width="8" style="316" bestFit="1" customWidth="1"/>
    <col min="12386" max="12386" width="12.140625" style="316" bestFit="1" customWidth="1"/>
    <col min="12387" max="12387" width="8" style="316" bestFit="1" customWidth="1"/>
    <col min="12388" max="12388" width="12.140625" style="316" bestFit="1" customWidth="1"/>
    <col min="12389" max="12389" width="8" style="316" bestFit="1" customWidth="1"/>
    <col min="12390" max="12390" width="12.140625" style="316" bestFit="1" customWidth="1"/>
    <col min="12391" max="12391" width="8" style="316" bestFit="1" customWidth="1"/>
    <col min="12392" max="12392" width="12.140625" style="316" bestFit="1" customWidth="1"/>
    <col min="12393" max="12393" width="8" style="316" bestFit="1" customWidth="1"/>
    <col min="12394" max="12394" width="12.140625" style="316" bestFit="1" customWidth="1"/>
    <col min="12395" max="12395" width="8" style="316" bestFit="1" customWidth="1"/>
    <col min="12396" max="12396" width="12.140625" style="316" bestFit="1" customWidth="1"/>
    <col min="12397" max="12397" width="8" style="316" bestFit="1" customWidth="1"/>
    <col min="12398" max="12398" width="12.140625" style="316" bestFit="1" customWidth="1"/>
    <col min="12399" max="12399" width="8" style="316" bestFit="1" customWidth="1"/>
    <col min="12400" max="12400" width="12.140625" style="316" bestFit="1" customWidth="1"/>
    <col min="12401" max="12401" width="8" style="316" bestFit="1" customWidth="1"/>
    <col min="12402" max="12402" width="12.140625" style="316" bestFit="1" customWidth="1"/>
    <col min="12403" max="12403" width="8" style="316" bestFit="1" customWidth="1"/>
    <col min="12404" max="12404" width="12.140625" style="316" bestFit="1" customWidth="1"/>
    <col min="12405" max="12405" width="8" style="316" bestFit="1" customWidth="1"/>
    <col min="12406" max="12406" width="12.140625" style="316" bestFit="1" customWidth="1"/>
    <col min="12407" max="12407" width="8" style="316" bestFit="1" customWidth="1"/>
    <col min="12408" max="12408" width="11.140625" style="316" bestFit="1" customWidth="1"/>
    <col min="12409" max="12409" width="8" style="316" bestFit="1" customWidth="1"/>
    <col min="12410" max="12410" width="12.140625" style="316" bestFit="1" customWidth="1"/>
    <col min="12411" max="12411" width="8" style="316" bestFit="1" customWidth="1"/>
    <col min="12412" max="12412" width="12.140625" style="316" bestFit="1" customWidth="1"/>
    <col min="12413" max="12413" width="8" style="316" bestFit="1" customWidth="1"/>
    <col min="12414" max="12414" width="12.140625" style="316" bestFit="1" customWidth="1"/>
    <col min="12415" max="12415" width="8" style="316" bestFit="1" customWidth="1"/>
    <col min="12416" max="12416" width="12.140625" style="316" bestFit="1" customWidth="1"/>
    <col min="12417" max="12417" width="8" style="316" bestFit="1" customWidth="1"/>
    <col min="12418" max="12418" width="12.140625" style="316" bestFit="1" customWidth="1"/>
    <col min="12419" max="12419" width="8" style="316" bestFit="1" customWidth="1"/>
    <col min="12420" max="12420" width="11.140625" style="316" bestFit="1" customWidth="1"/>
    <col min="12421" max="12421" width="8" style="316" bestFit="1" customWidth="1"/>
    <col min="12422" max="12422" width="12.140625" style="316" bestFit="1" customWidth="1"/>
    <col min="12423" max="12423" width="8" style="316" bestFit="1" customWidth="1"/>
    <col min="12424" max="12424" width="12.140625" style="316" bestFit="1" customWidth="1"/>
    <col min="12425" max="12425" width="8" style="316" bestFit="1" customWidth="1"/>
    <col min="12426" max="12426" width="12.140625" style="316" bestFit="1" customWidth="1"/>
    <col min="12427" max="12427" width="8" style="316" bestFit="1" customWidth="1"/>
    <col min="12428" max="12428" width="12.140625" style="316" bestFit="1" customWidth="1"/>
    <col min="12429" max="12429" width="8" style="316" bestFit="1" customWidth="1"/>
    <col min="12430" max="12430" width="12.140625" style="316" bestFit="1" customWidth="1"/>
    <col min="12431" max="12431" width="8" style="316" bestFit="1" customWidth="1"/>
    <col min="12432" max="12432" width="12.140625" style="316" bestFit="1" customWidth="1"/>
    <col min="12433" max="12433" width="4" style="316" bestFit="1" customWidth="1"/>
    <col min="12434" max="12434" width="12.140625" style="316" bestFit="1" customWidth="1"/>
    <col min="12435" max="12435" width="8" style="316" bestFit="1" customWidth="1"/>
    <col min="12436" max="12436" width="11.140625" style="316" bestFit="1" customWidth="1"/>
    <col min="12437" max="12437" width="8" style="316" bestFit="1" customWidth="1"/>
    <col min="12438" max="12438" width="10.140625" style="316" bestFit="1" customWidth="1"/>
    <col min="12439" max="12439" width="8" style="316" bestFit="1" customWidth="1"/>
    <col min="12440" max="12440" width="12.140625" style="316" bestFit="1" customWidth="1"/>
    <col min="12441" max="12441" width="8" style="316" bestFit="1" customWidth="1"/>
    <col min="12442" max="12442" width="11.140625" style="316" bestFit="1" customWidth="1"/>
    <col min="12443" max="12443" width="8" style="316" bestFit="1" customWidth="1"/>
    <col min="12444" max="12444" width="11.140625" style="316" bestFit="1" customWidth="1"/>
    <col min="12445" max="12445" width="8" style="316" bestFit="1" customWidth="1"/>
    <col min="12446" max="12446" width="11.140625" style="316" bestFit="1" customWidth="1"/>
    <col min="12447" max="12447" width="8" style="316" bestFit="1" customWidth="1"/>
    <col min="12448" max="12448" width="12.140625" style="316" bestFit="1" customWidth="1"/>
    <col min="12449" max="12449" width="8" style="316" bestFit="1" customWidth="1"/>
    <col min="12450" max="12450" width="12.140625" style="316" bestFit="1" customWidth="1"/>
    <col min="12451" max="12451" width="8" style="316" bestFit="1" customWidth="1"/>
    <col min="12452" max="12544" width="9.140625" style="316"/>
    <col min="12545" max="12545" width="50.7109375" style="316" bestFit="1" customWidth="1"/>
    <col min="12546" max="12546" width="12.42578125" style="316" bestFit="1" customWidth="1"/>
    <col min="12547" max="12547" width="8" style="316" bestFit="1" customWidth="1"/>
    <col min="12548" max="12548" width="12.140625" style="316" bestFit="1" customWidth="1"/>
    <col min="12549" max="12549" width="8" style="316" bestFit="1" customWidth="1"/>
    <col min="12550" max="12550" width="12.140625" style="316" bestFit="1" customWidth="1"/>
    <col min="12551" max="12551" width="8" style="316" bestFit="1" customWidth="1"/>
    <col min="12552" max="12552" width="12.140625" style="316" bestFit="1" customWidth="1"/>
    <col min="12553" max="12553" width="8" style="316" bestFit="1" customWidth="1"/>
    <col min="12554" max="12554" width="12.140625" style="316" bestFit="1" customWidth="1"/>
    <col min="12555" max="12555" width="8" style="316" bestFit="1" customWidth="1"/>
    <col min="12556" max="12556" width="12.140625" style="316" bestFit="1" customWidth="1"/>
    <col min="12557" max="12557" width="8" style="316" bestFit="1" customWidth="1"/>
    <col min="12558" max="12558" width="12.140625" style="316" bestFit="1" customWidth="1"/>
    <col min="12559" max="12559" width="8" style="316" bestFit="1" customWidth="1"/>
    <col min="12560" max="12560" width="12.7109375" style="316" bestFit="1" customWidth="1"/>
    <col min="12561" max="12561" width="8" style="316" bestFit="1" customWidth="1"/>
    <col min="12562" max="12562" width="11.140625" style="316" bestFit="1" customWidth="1"/>
    <col min="12563" max="12563" width="8" style="316" bestFit="1" customWidth="1"/>
    <col min="12564" max="12564" width="12.140625" style="316" bestFit="1" customWidth="1"/>
    <col min="12565" max="12565" width="8" style="316" bestFit="1" customWidth="1"/>
    <col min="12566" max="12566" width="12.7109375" style="316" bestFit="1" customWidth="1"/>
    <col min="12567" max="12567" width="8" style="316" bestFit="1" customWidth="1"/>
    <col min="12568" max="12568" width="12.140625" style="316" bestFit="1" customWidth="1"/>
    <col min="12569" max="12569" width="8" style="316" bestFit="1" customWidth="1"/>
    <col min="12570" max="12570" width="12.140625" style="316" bestFit="1" customWidth="1"/>
    <col min="12571" max="12571" width="8" style="316" bestFit="1" customWidth="1"/>
    <col min="12572" max="12572" width="12.140625" style="316" bestFit="1" customWidth="1"/>
    <col min="12573" max="12573" width="8" style="316" bestFit="1" customWidth="1"/>
    <col min="12574" max="12574" width="12.140625" style="316" bestFit="1" customWidth="1"/>
    <col min="12575" max="12575" width="8" style="316" bestFit="1" customWidth="1"/>
    <col min="12576" max="12576" width="12.140625" style="316" bestFit="1" customWidth="1"/>
    <col min="12577" max="12577" width="8" style="316" bestFit="1" customWidth="1"/>
    <col min="12578" max="12578" width="12.140625" style="316" bestFit="1" customWidth="1"/>
    <col min="12579" max="12579" width="8" style="316" bestFit="1" customWidth="1"/>
    <col min="12580" max="12580" width="12.140625" style="316" bestFit="1" customWidth="1"/>
    <col min="12581" max="12581" width="8" style="316" bestFit="1" customWidth="1"/>
    <col min="12582" max="12582" width="12.140625" style="316" bestFit="1" customWidth="1"/>
    <col min="12583" max="12583" width="8" style="316" bestFit="1" customWidth="1"/>
    <col min="12584" max="12584" width="12.140625" style="316" bestFit="1" customWidth="1"/>
    <col min="12585" max="12585" width="8" style="316" bestFit="1" customWidth="1"/>
    <col min="12586" max="12586" width="11.140625" style="316" bestFit="1" customWidth="1"/>
    <col min="12587" max="12587" width="8" style="316" bestFit="1" customWidth="1"/>
    <col min="12588" max="12588" width="12.140625" style="316" bestFit="1" customWidth="1"/>
    <col min="12589" max="12589" width="8" style="316" bestFit="1" customWidth="1"/>
    <col min="12590" max="12590" width="12.140625" style="316" bestFit="1" customWidth="1"/>
    <col min="12591" max="12591" width="8" style="316" bestFit="1" customWidth="1"/>
    <col min="12592" max="12592" width="12.140625" style="316" bestFit="1" customWidth="1"/>
    <col min="12593" max="12593" width="8" style="316" bestFit="1" customWidth="1"/>
    <col min="12594" max="12594" width="12.140625" style="316" bestFit="1" customWidth="1"/>
    <col min="12595" max="12595" width="8" style="316" bestFit="1" customWidth="1"/>
    <col min="12596" max="12596" width="12.140625" style="316" bestFit="1" customWidth="1"/>
    <col min="12597" max="12597" width="8" style="316" bestFit="1" customWidth="1"/>
    <col min="12598" max="12598" width="12.140625" style="316" bestFit="1" customWidth="1"/>
    <col min="12599" max="12599" width="8" style="316" bestFit="1" customWidth="1"/>
    <col min="12600" max="12600" width="12.140625" style="316" bestFit="1" customWidth="1"/>
    <col min="12601" max="12601" width="8" style="316" bestFit="1" customWidth="1"/>
    <col min="12602" max="12602" width="12.140625" style="316" bestFit="1" customWidth="1"/>
    <col min="12603" max="12603" width="8" style="316" bestFit="1" customWidth="1"/>
    <col min="12604" max="12604" width="12.140625" style="316" bestFit="1" customWidth="1"/>
    <col min="12605" max="12605" width="8" style="316" bestFit="1" customWidth="1"/>
    <col min="12606" max="12606" width="12.140625" style="316" bestFit="1" customWidth="1"/>
    <col min="12607" max="12607" width="8" style="316" bestFit="1" customWidth="1"/>
    <col min="12608" max="12608" width="12.140625" style="316" bestFit="1" customWidth="1"/>
    <col min="12609" max="12609" width="8" style="316" bestFit="1" customWidth="1"/>
    <col min="12610" max="12610" width="12.140625" style="316" bestFit="1" customWidth="1"/>
    <col min="12611" max="12611" width="8" style="316" bestFit="1" customWidth="1"/>
    <col min="12612" max="12612" width="12.140625" style="316" bestFit="1" customWidth="1"/>
    <col min="12613" max="12613" width="8" style="316" bestFit="1" customWidth="1"/>
    <col min="12614" max="12614" width="12.140625" style="316" bestFit="1" customWidth="1"/>
    <col min="12615" max="12615" width="8" style="316" bestFit="1" customWidth="1"/>
    <col min="12616" max="12616" width="12.7109375" style="316" bestFit="1" customWidth="1"/>
    <col min="12617" max="12617" width="8" style="316" bestFit="1" customWidth="1"/>
    <col min="12618" max="12618" width="12.140625" style="316" bestFit="1" customWidth="1"/>
    <col min="12619" max="12619" width="8" style="316" bestFit="1" customWidth="1"/>
    <col min="12620" max="12620" width="12.140625" style="316" bestFit="1" customWidth="1"/>
    <col min="12621" max="12621" width="8" style="316" bestFit="1" customWidth="1"/>
    <col min="12622" max="12622" width="12.140625" style="316" bestFit="1" customWidth="1"/>
    <col min="12623" max="12623" width="9" style="316" bestFit="1" customWidth="1"/>
    <col min="12624" max="12624" width="12.140625" style="316" bestFit="1" customWidth="1"/>
    <col min="12625" max="12625" width="8" style="316" bestFit="1" customWidth="1"/>
    <col min="12626" max="12626" width="12.140625" style="316" bestFit="1" customWidth="1"/>
    <col min="12627" max="12627" width="9" style="316" bestFit="1" customWidth="1"/>
    <col min="12628" max="12628" width="12.140625" style="316" bestFit="1" customWidth="1"/>
    <col min="12629" max="12629" width="8" style="316" bestFit="1" customWidth="1"/>
    <col min="12630" max="12630" width="12.140625" style="316" bestFit="1" customWidth="1"/>
    <col min="12631" max="12631" width="8" style="316" bestFit="1" customWidth="1"/>
    <col min="12632" max="12632" width="12.140625" style="316" bestFit="1" customWidth="1"/>
    <col min="12633" max="12633" width="8" style="316" bestFit="1" customWidth="1"/>
    <col min="12634" max="12634" width="12.140625" style="316" bestFit="1" customWidth="1"/>
    <col min="12635" max="12635" width="8" style="316" bestFit="1" customWidth="1"/>
    <col min="12636" max="12636" width="12.140625" style="316" bestFit="1" customWidth="1"/>
    <col min="12637" max="12637" width="8" style="316" bestFit="1" customWidth="1"/>
    <col min="12638" max="12638" width="12.140625" style="316" bestFit="1" customWidth="1"/>
    <col min="12639" max="12639" width="7" style="316" bestFit="1" customWidth="1"/>
    <col min="12640" max="12640" width="12.140625" style="316" bestFit="1" customWidth="1"/>
    <col min="12641" max="12641" width="8" style="316" bestFit="1" customWidth="1"/>
    <col min="12642" max="12642" width="12.140625" style="316" bestFit="1" customWidth="1"/>
    <col min="12643" max="12643" width="8" style="316" bestFit="1" customWidth="1"/>
    <col min="12644" max="12644" width="12.140625" style="316" bestFit="1" customWidth="1"/>
    <col min="12645" max="12645" width="8" style="316" bestFit="1" customWidth="1"/>
    <col min="12646" max="12646" width="12.140625" style="316" bestFit="1" customWidth="1"/>
    <col min="12647" max="12647" width="8" style="316" bestFit="1" customWidth="1"/>
    <col min="12648" max="12648" width="12.140625" style="316" bestFit="1" customWidth="1"/>
    <col min="12649" max="12649" width="8" style="316" bestFit="1" customWidth="1"/>
    <col min="12650" max="12650" width="12.140625" style="316" bestFit="1" customWidth="1"/>
    <col min="12651" max="12651" width="8" style="316" bestFit="1" customWidth="1"/>
    <col min="12652" max="12652" width="12.140625" style="316" bestFit="1" customWidth="1"/>
    <col min="12653" max="12653" width="8" style="316" bestFit="1" customWidth="1"/>
    <col min="12654" max="12654" width="12.140625" style="316" bestFit="1" customWidth="1"/>
    <col min="12655" max="12655" width="8" style="316" bestFit="1" customWidth="1"/>
    <col min="12656" max="12656" width="12.140625" style="316" bestFit="1" customWidth="1"/>
    <col min="12657" max="12657" width="8" style="316" bestFit="1" customWidth="1"/>
    <col min="12658" max="12658" width="12.140625" style="316" bestFit="1" customWidth="1"/>
    <col min="12659" max="12659" width="8" style="316" bestFit="1" customWidth="1"/>
    <col min="12660" max="12660" width="12.140625" style="316" bestFit="1" customWidth="1"/>
    <col min="12661" max="12661" width="8" style="316" bestFit="1" customWidth="1"/>
    <col min="12662" max="12662" width="12.140625" style="316" bestFit="1" customWidth="1"/>
    <col min="12663" max="12663" width="8" style="316" bestFit="1" customWidth="1"/>
    <col min="12664" max="12664" width="11.140625" style="316" bestFit="1" customWidth="1"/>
    <col min="12665" max="12665" width="8" style="316" bestFit="1" customWidth="1"/>
    <col min="12666" max="12666" width="12.140625" style="316" bestFit="1" customWidth="1"/>
    <col min="12667" max="12667" width="8" style="316" bestFit="1" customWidth="1"/>
    <col min="12668" max="12668" width="12.140625" style="316" bestFit="1" customWidth="1"/>
    <col min="12669" max="12669" width="8" style="316" bestFit="1" customWidth="1"/>
    <col min="12670" max="12670" width="12.140625" style="316" bestFit="1" customWidth="1"/>
    <col min="12671" max="12671" width="8" style="316" bestFit="1" customWidth="1"/>
    <col min="12672" max="12672" width="12.140625" style="316" bestFit="1" customWidth="1"/>
    <col min="12673" max="12673" width="8" style="316" bestFit="1" customWidth="1"/>
    <col min="12674" max="12674" width="12.140625" style="316" bestFit="1" customWidth="1"/>
    <col min="12675" max="12675" width="8" style="316" bestFit="1" customWidth="1"/>
    <col min="12676" max="12676" width="11.140625" style="316" bestFit="1" customWidth="1"/>
    <col min="12677" max="12677" width="8" style="316" bestFit="1" customWidth="1"/>
    <col min="12678" max="12678" width="12.140625" style="316" bestFit="1" customWidth="1"/>
    <col min="12679" max="12679" width="8" style="316" bestFit="1" customWidth="1"/>
    <col min="12680" max="12680" width="12.140625" style="316" bestFit="1" customWidth="1"/>
    <col min="12681" max="12681" width="8" style="316" bestFit="1" customWidth="1"/>
    <col min="12682" max="12682" width="12.140625" style="316" bestFit="1" customWidth="1"/>
    <col min="12683" max="12683" width="8" style="316" bestFit="1" customWidth="1"/>
    <col min="12684" max="12684" width="12.140625" style="316" bestFit="1" customWidth="1"/>
    <col min="12685" max="12685" width="8" style="316" bestFit="1" customWidth="1"/>
    <col min="12686" max="12686" width="12.140625" style="316" bestFit="1" customWidth="1"/>
    <col min="12687" max="12687" width="8" style="316" bestFit="1" customWidth="1"/>
    <col min="12688" max="12688" width="12.140625" style="316" bestFit="1" customWidth="1"/>
    <col min="12689" max="12689" width="4" style="316" bestFit="1" customWidth="1"/>
    <col min="12690" max="12690" width="12.140625" style="316" bestFit="1" customWidth="1"/>
    <col min="12691" max="12691" width="8" style="316" bestFit="1" customWidth="1"/>
    <col min="12692" max="12692" width="11.140625" style="316" bestFit="1" customWidth="1"/>
    <col min="12693" max="12693" width="8" style="316" bestFit="1" customWidth="1"/>
    <col min="12694" max="12694" width="10.140625" style="316" bestFit="1" customWidth="1"/>
    <col min="12695" max="12695" width="8" style="316" bestFit="1" customWidth="1"/>
    <col min="12696" max="12696" width="12.140625" style="316" bestFit="1" customWidth="1"/>
    <col min="12697" max="12697" width="8" style="316" bestFit="1" customWidth="1"/>
    <col min="12698" max="12698" width="11.140625" style="316" bestFit="1" customWidth="1"/>
    <col min="12699" max="12699" width="8" style="316" bestFit="1" customWidth="1"/>
    <col min="12700" max="12700" width="11.140625" style="316" bestFit="1" customWidth="1"/>
    <col min="12701" max="12701" width="8" style="316" bestFit="1" customWidth="1"/>
    <col min="12702" max="12702" width="11.140625" style="316" bestFit="1" customWidth="1"/>
    <col min="12703" max="12703" width="8" style="316" bestFit="1" customWidth="1"/>
    <col min="12704" max="12704" width="12.140625" style="316" bestFit="1" customWidth="1"/>
    <col min="12705" max="12705" width="8" style="316" bestFit="1" customWidth="1"/>
    <col min="12706" max="12706" width="12.140625" style="316" bestFit="1" customWidth="1"/>
    <col min="12707" max="12707" width="8" style="316" bestFit="1" customWidth="1"/>
    <col min="12708" max="12800" width="9.140625" style="316"/>
    <col min="12801" max="12801" width="50.7109375" style="316" bestFit="1" customWidth="1"/>
    <col min="12802" max="12802" width="12.42578125" style="316" bestFit="1" customWidth="1"/>
    <col min="12803" max="12803" width="8" style="316" bestFit="1" customWidth="1"/>
    <col min="12804" max="12804" width="12.140625" style="316" bestFit="1" customWidth="1"/>
    <col min="12805" max="12805" width="8" style="316" bestFit="1" customWidth="1"/>
    <col min="12806" max="12806" width="12.140625" style="316" bestFit="1" customWidth="1"/>
    <col min="12807" max="12807" width="8" style="316" bestFit="1" customWidth="1"/>
    <col min="12808" max="12808" width="12.140625" style="316" bestFit="1" customWidth="1"/>
    <col min="12809" max="12809" width="8" style="316" bestFit="1" customWidth="1"/>
    <col min="12810" max="12810" width="12.140625" style="316" bestFit="1" customWidth="1"/>
    <col min="12811" max="12811" width="8" style="316" bestFit="1" customWidth="1"/>
    <col min="12812" max="12812" width="12.140625" style="316" bestFit="1" customWidth="1"/>
    <col min="12813" max="12813" width="8" style="316" bestFit="1" customWidth="1"/>
    <col min="12814" max="12814" width="12.140625" style="316" bestFit="1" customWidth="1"/>
    <col min="12815" max="12815" width="8" style="316" bestFit="1" customWidth="1"/>
    <col min="12816" max="12816" width="12.7109375" style="316" bestFit="1" customWidth="1"/>
    <col min="12817" max="12817" width="8" style="316" bestFit="1" customWidth="1"/>
    <col min="12818" max="12818" width="11.140625" style="316" bestFit="1" customWidth="1"/>
    <col min="12819" max="12819" width="8" style="316" bestFit="1" customWidth="1"/>
    <col min="12820" max="12820" width="12.140625" style="316" bestFit="1" customWidth="1"/>
    <col min="12821" max="12821" width="8" style="316" bestFit="1" customWidth="1"/>
    <col min="12822" max="12822" width="12.7109375" style="316" bestFit="1" customWidth="1"/>
    <col min="12823" max="12823" width="8" style="316" bestFit="1" customWidth="1"/>
    <col min="12824" max="12824" width="12.140625" style="316" bestFit="1" customWidth="1"/>
    <col min="12825" max="12825" width="8" style="316" bestFit="1" customWidth="1"/>
    <col min="12826" max="12826" width="12.140625" style="316" bestFit="1" customWidth="1"/>
    <col min="12827" max="12827" width="8" style="316" bestFit="1" customWidth="1"/>
    <col min="12828" max="12828" width="12.140625" style="316" bestFit="1" customWidth="1"/>
    <col min="12829" max="12829" width="8" style="316" bestFit="1" customWidth="1"/>
    <col min="12830" max="12830" width="12.140625" style="316" bestFit="1" customWidth="1"/>
    <col min="12831" max="12831" width="8" style="316" bestFit="1" customWidth="1"/>
    <col min="12832" max="12832" width="12.140625" style="316" bestFit="1" customWidth="1"/>
    <col min="12833" max="12833" width="8" style="316" bestFit="1" customWidth="1"/>
    <col min="12834" max="12834" width="12.140625" style="316" bestFit="1" customWidth="1"/>
    <col min="12835" max="12835" width="8" style="316" bestFit="1" customWidth="1"/>
    <col min="12836" max="12836" width="12.140625" style="316" bestFit="1" customWidth="1"/>
    <col min="12837" max="12837" width="8" style="316" bestFit="1" customWidth="1"/>
    <col min="12838" max="12838" width="12.140625" style="316" bestFit="1" customWidth="1"/>
    <col min="12839" max="12839" width="8" style="316" bestFit="1" customWidth="1"/>
    <col min="12840" max="12840" width="12.140625" style="316" bestFit="1" customWidth="1"/>
    <col min="12841" max="12841" width="8" style="316" bestFit="1" customWidth="1"/>
    <col min="12842" max="12842" width="11.140625" style="316" bestFit="1" customWidth="1"/>
    <col min="12843" max="12843" width="8" style="316" bestFit="1" customWidth="1"/>
    <col min="12844" max="12844" width="12.140625" style="316" bestFit="1" customWidth="1"/>
    <col min="12845" max="12845" width="8" style="316" bestFit="1" customWidth="1"/>
    <col min="12846" max="12846" width="12.140625" style="316" bestFit="1" customWidth="1"/>
    <col min="12847" max="12847" width="8" style="316" bestFit="1" customWidth="1"/>
    <col min="12848" max="12848" width="12.140625" style="316" bestFit="1" customWidth="1"/>
    <col min="12849" max="12849" width="8" style="316" bestFit="1" customWidth="1"/>
    <col min="12850" max="12850" width="12.140625" style="316" bestFit="1" customWidth="1"/>
    <col min="12851" max="12851" width="8" style="316" bestFit="1" customWidth="1"/>
    <col min="12852" max="12852" width="12.140625" style="316" bestFit="1" customWidth="1"/>
    <col min="12853" max="12853" width="8" style="316" bestFit="1" customWidth="1"/>
    <col min="12854" max="12854" width="12.140625" style="316" bestFit="1" customWidth="1"/>
    <col min="12855" max="12855" width="8" style="316" bestFit="1" customWidth="1"/>
    <col min="12856" max="12856" width="12.140625" style="316" bestFit="1" customWidth="1"/>
    <col min="12857" max="12857" width="8" style="316" bestFit="1" customWidth="1"/>
    <col min="12858" max="12858" width="12.140625" style="316" bestFit="1" customWidth="1"/>
    <col min="12859" max="12859" width="8" style="316" bestFit="1" customWidth="1"/>
    <col min="12860" max="12860" width="12.140625" style="316" bestFit="1" customWidth="1"/>
    <col min="12861" max="12861" width="8" style="316" bestFit="1" customWidth="1"/>
    <col min="12862" max="12862" width="12.140625" style="316" bestFit="1" customWidth="1"/>
    <col min="12863" max="12863" width="8" style="316" bestFit="1" customWidth="1"/>
    <col min="12864" max="12864" width="12.140625" style="316" bestFit="1" customWidth="1"/>
    <col min="12865" max="12865" width="8" style="316" bestFit="1" customWidth="1"/>
    <col min="12866" max="12866" width="12.140625" style="316" bestFit="1" customWidth="1"/>
    <col min="12867" max="12867" width="8" style="316" bestFit="1" customWidth="1"/>
    <col min="12868" max="12868" width="12.140625" style="316" bestFit="1" customWidth="1"/>
    <col min="12869" max="12869" width="8" style="316" bestFit="1" customWidth="1"/>
    <col min="12870" max="12870" width="12.140625" style="316" bestFit="1" customWidth="1"/>
    <col min="12871" max="12871" width="8" style="316" bestFit="1" customWidth="1"/>
    <col min="12872" max="12872" width="12.7109375" style="316" bestFit="1" customWidth="1"/>
    <col min="12873" max="12873" width="8" style="316" bestFit="1" customWidth="1"/>
    <col min="12874" max="12874" width="12.140625" style="316" bestFit="1" customWidth="1"/>
    <col min="12875" max="12875" width="8" style="316" bestFit="1" customWidth="1"/>
    <col min="12876" max="12876" width="12.140625" style="316" bestFit="1" customWidth="1"/>
    <col min="12877" max="12877" width="8" style="316" bestFit="1" customWidth="1"/>
    <col min="12878" max="12878" width="12.140625" style="316" bestFit="1" customWidth="1"/>
    <col min="12879" max="12879" width="9" style="316" bestFit="1" customWidth="1"/>
    <col min="12880" max="12880" width="12.140625" style="316" bestFit="1" customWidth="1"/>
    <col min="12881" max="12881" width="8" style="316" bestFit="1" customWidth="1"/>
    <col min="12882" max="12882" width="12.140625" style="316" bestFit="1" customWidth="1"/>
    <col min="12883" max="12883" width="9" style="316" bestFit="1" customWidth="1"/>
    <col min="12884" max="12884" width="12.140625" style="316" bestFit="1" customWidth="1"/>
    <col min="12885" max="12885" width="8" style="316" bestFit="1" customWidth="1"/>
    <col min="12886" max="12886" width="12.140625" style="316" bestFit="1" customWidth="1"/>
    <col min="12887" max="12887" width="8" style="316" bestFit="1" customWidth="1"/>
    <col min="12888" max="12888" width="12.140625" style="316" bestFit="1" customWidth="1"/>
    <col min="12889" max="12889" width="8" style="316" bestFit="1" customWidth="1"/>
    <col min="12890" max="12890" width="12.140625" style="316" bestFit="1" customWidth="1"/>
    <col min="12891" max="12891" width="8" style="316" bestFit="1" customWidth="1"/>
    <col min="12892" max="12892" width="12.140625" style="316" bestFit="1" customWidth="1"/>
    <col min="12893" max="12893" width="8" style="316" bestFit="1" customWidth="1"/>
    <col min="12894" max="12894" width="12.140625" style="316" bestFit="1" customWidth="1"/>
    <col min="12895" max="12895" width="7" style="316" bestFit="1" customWidth="1"/>
    <col min="12896" max="12896" width="12.140625" style="316" bestFit="1" customWidth="1"/>
    <col min="12897" max="12897" width="8" style="316" bestFit="1" customWidth="1"/>
    <col min="12898" max="12898" width="12.140625" style="316" bestFit="1" customWidth="1"/>
    <col min="12899" max="12899" width="8" style="316" bestFit="1" customWidth="1"/>
    <col min="12900" max="12900" width="12.140625" style="316" bestFit="1" customWidth="1"/>
    <col min="12901" max="12901" width="8" style="316" bestFit="1" customWidth="1"/>
    <col min="12902" max="12902" width="12.140625" style="316" bestFit="1" customWidth="1"/>
    <col min="12903" max="12903" width="8" style="316" bestFit="1" customWidth="1"/>
    <col min="12904" max="12904" width="12.140625" style="316" bestFit="1" customWidth="1"/>
    <col min="12905" max="12905" width="8" style="316" bestFit="1" customWidth="1"/>
    <col min="12906" max="12906" width="12.140625" style="316" bestFit="1" customWidth="1"/>
    <col min="12907" max="12907" width="8" style="316" bestFit="1" customWidth="1"/>
    <col min="12908" max="12908" width="12.140625" style="316" bestFit="1" customWidth="1"/>
    <col min="12909" max="12909" width="8" style="316" bestFit="1" customWidth="1"/>
    <col min="12910" max="12910" width="12.140625" style="316" bestFit="1" customWidth="1"/>
    <col min="12911" max="12911" width="8" style="316" bestFit="1" customWidth="1"/>
    <col min="12912" max="12912" width="12.140625" style="316" bestFit="1" customWidth="1"/>
    <col min="12913" max="12913" width="8" style="316" bestFit="1" customWidth="1"/>
    <col min="12914" max="12914" width="12.140625" style="316" bestFit="1" customWidth="1"/>
    <col min="12915" max="12915" width="8" style="316" bestFit="1" customWidth="1"/>
    <col min="12916" max="12916" width="12.140625" style="316" bestFit="1" customWidth="1"/>
    <col min="12917" max="12917" width="8" style="316" bestFit="1" customWidth="1"/>
    <col min="12918" max="12918" width="12.140625" style="316" bestFit="1" customWidth="1"/>
    <col min="12919" max="12919" width="8" style="316" bestFit="1" customWidth="1"/>
    <col min="12920" max="12920" width="11.140625" style="316" bestFit="1" customWidth="1"/>
    <col min="12921" max="12921" width="8" style="316" bestFit="1" customWidth="1"/>
    <col min="12922" max="12922" width="12.140625" style="316" bestFit="1" customWidth="1"/>
    <col min="12923" max="12923" width="8" style="316" bestFit="1" customWidth="1"/>
    <col min="12924" max="12924" width="12.140625" style="316" bestFit="1" customWidth="1"/>
    <col min="12925" max="12925" width="8" style="316" bestFit="1" customWidth="1"/>
    <col min="12926" max="12926" width="12.140625" style="316" bestFit="1" customWidth="1"/>
    <col min="12927" max="12927" width="8" style="316" bestFit="1" customWidth="1"/>
    <col min="12928" max="12928" width="12.140625" style="316" bestFit="1" customWidth="1"/>
    <col min="12929" max="12929" width="8" style="316" bestFit="1" customWidth="1"/>
    <col min="12930" max="12930" width="12.140625" style="316" bestFit="1" customWidth="1"/>
    <col min="12931" max="12931" width="8" style="316" bestFit="1" customWidth="1"/>
    <col min="12932" max="12932" width="11.140625" style="316" bestFit="1" customWidth="1"/>
    <col min="12933" max="12933" width="8" style="316" bestFit="1" customWidth="1"/>
    <col min="12934" max="12934" width="12.140625" style="316" bestFit="1" customWidth="1"/>
    <col min="12935" max="12935" width="8" style="316" bestFit="1" customWidth="1"/>
    <col min="12936" max="12936" width="12.140625" style="316" bestFit="1" customWidth="1"/>
    <col min="12937" max="12937" width="8" style="316" bestFit="1" customWidth="1"/>
    <col min="12938" max="12938" width="12.140625" style="316" bestFit="1" customWidth="1"/>
    <col min="12939" max="12939" width="8" style="316" bestFit="1" customWidth="1"/>
    <col min="12940" max="12940" width="12.140625" style="316" bestFit="1" customWidth="1"/>
    <col min="12941" max="12941" width="8" style="316" bestFit="1" customWidth="1"/>
    <col min="12942" max="12942" width="12.140625" style="316" bestFit="1" customWidth="1"/>
    <col min="12943" max="12943" width="8" style="316" bestFit="1" customWidth="1"/>
    <col min="12944" max="12944" width="12.140625" style="316" bestFit="1" customWidth="1"/>
    <col min="12945" max="12945" width="4" style="316" bestFit="1" customWidth="1"/>
    <col min="12946" max="12946" width="12.140625" style="316" bestFit="1" customWidth="1"/>
    <col min="12947" max="12947" width="8" style="316" bestFit="1" customWidth="1"/>
    <col min="12948" max="12948" width="11.140625" style="316" bestFit="1" customWidth="1"/>
    <col min="12949" max="12949" width="8" style="316" bestFit="1" customWidth="1"/>
    <col min="12950" max="12950" width="10.140625" style="316" bestFit="1" customWidth="1"/>
    <col min="12951" max="12951" width="8" style="316" bestFit="1" customWidth="1"/>
    <col min="12952" max="12952" width="12.140625" style="316" bestFit="1" customWidth="1"/>
    <col min="12953" max="12953" width="8" style="316" bestFit="1" customWidth="1"/>
    <col min="12954" max="12954" width="11.140625" style="316" bestFit="1" customWidth="1"/>
    <col min="12955" max="12955" width="8" style="316" bestFit="1" customWidth="1"/>
    <col min="12956" max="12956" width="11.140625" style="316" bestFit="1" customWidth="1"/>
    <col min="12957" max="12957" width="8" style="316" bestFit="1" customWidth="1"/>
    <col min="12958" max="12958" width="11.140625" style="316" bestFit="1" customWidth="1"/>
    <col min="12959" max="12959" width="8" style="316" bestFit="1" customWidth="1"/>
    <col min="12960" max="12960" width="12.140625" style="316" bestFit="1" customWidth="1"/>
    <col min="12961" max="12961" width="8" style="316" bestFit="1" customWidth="1"/>
    <col min="12962" max="12962" width="12.140625" style="316" bestFit="1" customWidth="1"/>
    <col min="12963" max="12963" width="8" style="316" bestFit="1" customWidth="1"/>
    <col min="12964" max="13056" width="9.140625" style="316"/>
    <col min="13057" max="13057" width="50.7109375" style="316" bestFit="1" customWidth="1"/>
    <col min="13058" max="13058" width="12.42578125" style="316" bestFit="1" customWidth="1"/>
    <col min="13059" max="13059" width="8" style="316" bestFit="1" customWidth="1"/>
    <col min="13060" max="13060" width="12.140625" style="316" bestFit="1" customWidth="1"/>
    <col min="13061" max="13061" width="8" style="316" bestFit="1" customWidth="1"/>
    <col min="13062" max="13062" width="12.140625" style="316" bestFit="1" customWidth="1"/>
    <col min="13063" max="13063" width="8" style="316" bestFit="1" customWidth="1"/>
    <col min="13064" max="13064" width="12.140625" style="316" bestFit="1" customWidth="1"/>
    <col min="13065" max="13065" width="8" style="316" bestFit="1" customWidth="1"/>
    <col min="13066" max="13066" width="12.140625" style="316" bestFit="1" customWidth="1"/>
    <col min="13067" max="13067" width="8" style="316" bestFit="1" customWidth="1"/>
    <col min="13068" max="13068" width="12.140625" style="316" bestFit="1" customWidth="1"/>
    <col min="13069" max="13069" width="8" style="316" bestFit="1" customWidth="1"/>
    <col min="13070" max="13070" width="12.140625" style="316" bestFit="1" customWidth="1"/>
    <col min="13071" max="13071" width="8" style="316" bestFit="1" customWidth="1"/>
    <col min="13072" max="13072" width="12.7109375" style="316" bestFit="1" customWidth="1"/>
    <col min="13073" max="13073" width="8" style="316" bestFit="1" customWidth="1"/>
    <col min="13074" max="13074" width="11.140625" style="316" bestFit="1" customWidth="1"/>
    <col min="13075" max="13075" width="8" style="316" bestFit="1" customWidth="1"/>
    <col min="13076" max="13076" width="12.140625" style="316" bestFit="1" customWidth="1"/>
    <col min="13077" max="13077" width="8" style="316" bestFit="1" customWidth="1"/>
    <col min="13078" max="13078" width="12.7109375" style="316" bestFit="1" customWidth="1"/>
    <col min="13079" max="13079" width="8" style="316" bestFit="1" customWidth="1"/>
    <col min="13080" max="13080" width="12.140625" style="316" bestFit="1" customWidth="1"/>
    <col min="13081" max="13081" width="8" style="316" bestFit="1" customWidth="1"/>
    <col min="13082" max="13082" width="12.140625" style="316" bestFit="1" customWidth="1"/>
    <col min="13083" max="13083" width="8" style="316" bestFit="1" customWidth="1"/>
    <col min="13084" max="13084" width="12.140625" style="316" bestFit="1" customWidth="1"/>
    <col min="13085" max="13085" width="8" style="316" bestFit="1" customWidth="1"/>
    <col min="13086" max="13086" width="12.140625" style="316" bestFit="1" customWidth="1"/>
    <col min="13087" max="13087" width="8" style="316" bestFit="1" customWidth="1"/>
    <col min="13088" max="13088" width="12.140625" style="316" bestFit="1" customWidth="1"/>
    <col min="13089" max="13089" width="8" style="316" bestFit="1" customWidth="1"/>
    <col min="13090" max="13090" width="12.140625" style="316" bestFit="1" customWidth="1"/>
    <col min="13091" max="13091" width="8" style="316" bestFit="1" customWidth="1"/>
    <col min="13092" max="13092" width="12.140625" style="316" bestFit="1" customWidth="1"/>
    <col min="13093" max="13093" width="8" style="316" bestFit="1" customWidth="1"/>
    <col min="13094" max="13094" width="12.140625" style="316" bestFit="1" customWidth="1"/>
    <col min="13095" max="13095" width="8" style="316" bestFit="1" customWidth="1"/>
    <col min="13096" max="13096" width="12.140625" style="316" bestFit="1" customWidth="1"/>
    <col min="13097" max="13097" width="8" style="316" bestFit="1" customWidth="1"/>
    <col min="13098" max="13098" width="11.140625" style="316" bestFit="1" customWidth="1"/>
    <col min="13099" max="13099" width="8" style="316" bestFit="1" customWidth="1"/>
    <col min="13100" max="13100" width="12.140625" style="316" bestFit="1" customWidth="1"/>
    <col min="13101" max="13101" width="8" style="316" bestFit="1" customWidth="1"/>
    <col min="13102" max="13102" width="12.140625" style="316" bestFit="1" customWidth="1"/>
    <col min="13103" max="13103" width="8" style="316" bestFit="1" customWidth="1"/>
    <col min="13104" max="13104" width="12.140625" style="316" bestFit="1" customWidth="1"/>
    <col min="13105" max="13105" width="8" style="316" bestFit="1" customWidth="1"/>
    <col min="13106" max="13106" width="12.140625" style="316" bestFit="1" customWidth="1"/>
    <col min="13107" max="13107" width="8" style="316" bestFit="1" customWidth="1"/>
    <col min="13108" max="13108" width="12.140625" style="316" bestFit="1" customWidth="1"/>
    <col min="13109" max="13109" width="8" style="316" bestFit="1" customWidth="1"/>
    <col min="13110" max="13110" width="12.140625" style="316" bestFit="1" customWidth="1"/>
    <col min="13111" max="13111" width="8" style="316" bestFit="1" customWidth="1"/>
    <col min="13112" max="13112" width="12.140625" style="316" bestFit="1" customWidth="1"/>
    <col min="13113" max="13113" width="8" style="316" bestFit="1" customWidth="1"/>
    <col min="13114" max="13114" width="12.140625" style="316" bestFit="1" customWidth="1"/>
    <col min="13115" max="13115" width="8" style="316" bestFit="1" customWidth="1"/>
    <col min="13116" max="13116" width="12.140625" style="316" bestFit="1" customWidth="1"/>
    <col min="13117" max="13117" width="8" style="316" bestFit="1" customWidth="1"/>
    <col min="13118" max="13118" width="12.140625" style="316" bestFit="1" customWidth="1"/>
    <col min="13119" max="13119" width="8" style="316" bestFit="1" customWidth="1"/>
    <col min="13120" max="13120" width="12.140625" style="316" bestFit="1" customWidth="1"/>
    <col min="13121" max="13121" width="8" style="316" bestFit="1" customWidth="1"/>
    <col min="13122" max="13122" width="12.140625" style="316" bestFit="1" customWidth="1"/>
    <col min="13123" max="13123" width="8" style="316" bestFit="1" customWidth="1"/>
    <col min="13124" max="13124" width="12.140625" style="316" bestFit="1" customWidth="1"/>
    <col min="13125" max="13125" width="8" style="316" bestFit="1" customWidth="1"/>
    <col min="13126" max="13126" width="12.140625" style="316" bestFit="1" customWidth="1"/>
    <col min="13127" max="13127" width="8" style="316" bestFit="1" customWidth="1"/>
    <col min="13128" max="13128" width="12.7109375" style="316" bestFit="1" customWidth="1"/>
    <col min="13129" max="13129" width="8" style="316" bestFit="1" customWidth="1"/>
    <col min="13130" max="13130" width="12.140625" style="316" bestFit="1" customWidth="1"/>
    <col min="13131" max="13131" width="8" style="316" bestFit="1" customWidth="1"/>
    <col min="13132" max="13132" width="12.140625" style="316" bestFit="1" customWidth="1"/>
    <col min="13133" max="13133" width="8" style="316" bestFit="1" customWidth="1"/>
    <col min="13134" max="13134" width="12.140625" style="316" bestFit="1" customWidth="1"/>
    <col min="13135" max="13135" width="9" style="316" bestFit="1" customWidth="1"/>
    <col min="13136" max="13136" width="12.140625" style="316" bestFit="1" customWidth="1"/>
    <col min="13137" max="13137" width="8" style="316" bestFit="1" customWidth="1"/>
    <col min="13138" max="13138" width="12.140625" style="316" bestFit="1" customWidth="1"/>
    <col min="13139" max="13139" width="9" style="316" bestFit="1" customWidth="1"/>
    <col min="13140" max="13140" width="12.140625" style="316" bestFit="1" customWidth="1"/>
    <col min="13141" max="13141" width="8" style="316" bestFit="1" customWidth="1"/>
    <col min="13142" max="13142" width="12.140625" style="316" bestFit="1" customWidth="1"/>
    <col min="13143" max="13143" width="8" style="316" bestFit="1" customWidth="1"/>
    <col min="13144" max="13144" width="12.140625" style="316" bestFit="1" customWidth="1"/>
    <col min="13145" max="13145" width="8" style="316" bestFit="1" customWidth="1"/>
    <col min="13146" max="13146" width="12.140625" style="316" bestFit="1" customWidth="1"/>
    <col min="13147" max="13147" width="8" style="316" bestFit="1" customWidth="1"/>
    <col min="13148" max="13148" width="12.140625" style="316" bestFit="1" customWidth="1"/>
    <col min="13149" max="13149" width="8" style="316" bestFit="1" customWidth="1"/>
    <col min="13150" max="13150" width="12.140625" style="316" bestFit="1" customWidth="1"/>
    <col min="13151" max="13151" width="7" style="316" bestFit="1" customWidth="1"/>
    <col min="13152" max="13152" width="12.140625" style="316" bestFit="1" customWidth="1"/>
    <col min="13153" max="13153" width="8" style="316" bestFit="1" customWidth="1"/>
    <col min="13154" max="13154" width="12.140625" style="316" bestFit="1" customWidth="1"/>
    <col min="13155" max="13155" width="8" style="316" bestFit="1" customWidth="1"/>
    <col min="13156" max="13156" width="12.140625" style="316" bestFit="1" customWidth="1"/>
    <col min="13157" max="13157" width="8" style="316" bestFit="1" customWidth="1"/>
    <col min="13158" max="13158" width="12.140625" style="316" bestFit="1" customWidth="1"/>
    <col min="13159" max="13159" width="8" style="316" bestFit="1" customWidth="1"/>
    <col min="13160" max="13160" width="12.140625" style="316" bestFit="1" customWidth="1"/>
    <col min="13161" max="13161" width="8" style="316" bestFit="1" customWidth="1"/>
    <col min="13162" max="13162" width="12.140625" style="316" bestFit="1" customWidth="1"/>
    <col min="13163" max="13163" width="8" style="316" bestFit="1" customWidth="1"/>
    <col min="13164" max="13164" width="12.140625" style="316" bestFit="1" customWidth="1"/>
    <col min="13165" max="13165" width="8" style="316" bestFit="1" customWidth="1"/>
    <col min="13166" max="13166" width="12.140625" style="316" bestFit="1" customWidth="1"/>
    <col min="13167" max="13167" width="8" style="316" bestFit="1" customWidth="1"/>
    <col min="13168" max="13168" width="12.140625" style="316" bestFit="1" customWidth="1"/>
    <col min="13169" max="13169" width="8" style="316" bestFit="1" customWidth="1"/>
    <col min="13170" max="13170" width="12.140625" style="316" bestFit="1" customWidth="1"/>
    <col min="13171" max="13171" width="8" style="316" bestFit="1" customWidth="1"/>
    <col min="13172" max="13172" width="12.140625" style="316" bestFit="1" customWidth="1"/>
    <col min="13173" max="13173" width="8" style="316" bestFit="1" customWidth="1"/>
    <col min="13174" max="13174" width="12.140625" style="316" bestFit="1" customWidth="1"/>
    <col min="13175" max="13175" width="8" style="316" bestFit="1" customWidth="1"/>
    <col min="13176" max="13176" width="11.140625" style="316" bestFit="1" customWidth="1"/>
    <col min="13177" max="13177" width="8" style="316" bestFit="1" customWidth="1"/>
    <col min="13178" max="13178" width="12.140625" style="316" bestFit="1" customWidth="1"/>
    <col min="13179" max="13179" width="8" style="316" bestFit="1" customWidth="1"/>
    <col min="13180" max="13180" width="12.140625" style="316" bestFit="1" customWidth="1"/>
    <col min="13181" max="13181" width="8" style="316" bestFit="1" customWidth="1"/>
    <col min="13182" max="13182" width="12.140625" style="316" bestFit="1" customWidth="1"/>
    <col min="13183" max="13183" width="8" style="316" bestFit="1" customWidth="1"/>
    <col min="13184" max="13184" width="12.140625" style="316" bestFit="1" customWidth="1"/>
    <col min="13185" max="13185" width="8" style="316" bestFit="1" customWidth="1"/>
    <col min="13186" max="13186" width="12.140625" style="316" bestFit="1" customWidth="1"/>
    <col min="13187" max="13187" width="8" style="316" bestFit="1" customWidth="1"/>
    <col min="13188" max="13188" width="11.140625" style="316" bestFit="1" customWidth="1"/>
    <col min="13189" max="13189" width="8" style="316" bestFit="1" customWidth="1"/>
    <col min="13190" max="13190" width="12.140625" style="316" bestFit="1" customWidth="1"/>
    <col min="13191" max="13191" width="8" style="316" bestFit="1" customWidth="1"/>
    <col min="13192" max="13192" width="12.140625" style="316" bestFit="1" customWidth="1"/>
    <col min="13193" max="13193" width="8" style="316" bestFit="1" customWidth="1"/>
    <col min="13194" max="13194" width="12.140625" style="316" bestFit="1" customWidth="1"/>
    <col min="13195" max="13195" width="8" style="316" bestFit="1" customWidth="1"/>
    <col min="13196" max="13196" width="12.140625" style="316" bestFit="1" customWidth="1"/>
    <col min="13197" max="13197" width="8" style="316" bestFit="1" customWidth="1"/>
    <col min="13198" max="13198" width="12.140625" style="316" bestFit="1" customWidth="1"/>
    <col min="13199" max="13199" width="8" style="316" bestFit="1" customWidth="1"/>
    <col min="13200" max="13200" width="12.140625" style="316" bestFit="1" customWidth="1"/>
    <col min="13201" max="13201" width="4" style="316" bestFit="1" customWidth="1"/>
    <col min="13202" max="13202" width="12.140625" style="316" bestFit="1" customWidth="1"/>
    <col min="13203" max="13203" width="8" style="316" bestFit="1" customWidth="1"/>
    <col min="13204" max="13204" width="11.140625" style="316" bestFit="1" customWidth="1"/>
    <col min="13205" max="13205" width="8" style="316" bestFit="1" customWidth="1"/>
    <col min="13206" max="13206" width="10.140625" style="316" bestFit="1" customWidth="1"/>
    <col min="13207" max="13207" width="8" style="316" bestFit="1" customWidth="1"/>
    <col min="13208" max="13208" width="12.140625" style="316" bestFit="1" customWidth="1"/>
    <col min="13209" max="13209" width="8" style="316" bestFit="1" customWidth="1"/>
    <col min="13210" max="13210" width="11.140625" style="316" bestFit="1" customWidth="1"/>
    <col min="13211" max="13211" width="8" style="316" bestFit="1" customWidth="1"/>
    <col min="13212" max="13212" width="11.140625" style="316" bestFit="1" customWidth="1"/>
    <col min="13213" max="13213" width="8" style="316" bestFit="1" customWidth="1"/>
    <col min="13214" max="13214" width="11.140625" style="316" bestFit="1" customWidth="1"/>
    <col min="13215" max="13215" width="8" style="316" bestFit="1" customWidth="1"/>
    <col min="13216" max="13216" width="12.140625" style="316" bestFit="1" customWidth="1"/>
    <col min="13217" max="13217" width="8" style="316" bestFit="1" customWidth="1"/>
    <col min="13218" max="13218" width="12.140625" style="316" bestFit="1" customWidth="1"/>
    <col min="13219" max="13219" width="8" style="316" bestFit="1" customWidth="1"/>
    <col min="13220" max="13312" width="9.140625" style="316"/>
    <col min="13313" max="13313" width="50.7109375" style="316" bestFit="1" customWidth="1"/>
    <col min="13314" max="13314" width="12.42578125" style="316" bestFit="1" customWidth="1"/>
    <col min="13315" max="13315" width="8" style="316" bestFit="1" customWidth="1"/>
    <col min="13316" max="13316" width="12.140625" style="316" bestFit="1" customWidth="1"/>
    <col min="13317" max="13317" width="8" style="316" bestFit="1" customWidth="1"/>
    <col min="13318" max="13318" width="12.140625" style="316" bestFit="1" customWidth="1"/>
    <col min="13319" max="13319" width="8" style="316" bestFit="1" customWidth="1"/>
    <col min="13320" max="13320" width="12.140625" style="316" bestFit="1" customWidth="1"/>
    <col min="13321" max="13321" width="8" style="316" bestFit="1" customWidth="1"/>
    <col min="13322" max="13322" width="12.140625" style="316" bestFit="1" customWidth="1"/>
    <col min="13323" max="13323" width="8" style="316" bestFit="1" customWidth="1"/>
    <col min="13324" max="13324" width="12.140625" style="316" bestFit="1" customWidth="1"/>
    <col min="13325" max="13325" width="8" style="316" bestFit="1" customWidth="1"/>
    <col min="13326" max="13326" width="12.140625" style="316" bestFit="1" customWidth="1"/>
    <col min="13327" max="13327" width="8" style="316" bestFit="1" customWidth="1"/>
    <col min="13328" max="13328" width="12.7109375" style="316" bestFit="1" customWidth="1"/>
    <col min="13329" max="13329" width="8" style="316" bestFit="1" customWidth="1"/>
    <col min="13330" max="13330" width="11.140625" style="316" bestFit="1" customWidth="1"/>
    <col min="13331" max="13331" width="8" style="316" bestFit="1" customWidth="1"/>
    <col min="13332" max="13332" width="12.140625" style="316" bestFit="1" customWidth="1"/>
    <col min="13333" max="13333" width="8" style="316" bestFit="1" customWidth="1"/>
    <col min="13334" max="13334" width="12.7109375" style="316" bestFit="1" customWidth="1"/>
    <col min="13335" max="13335" width="8" style="316" bestFit="1" customWidth="1"/>
    <col min="13336" max="13336" width="12.140625" style="316" bestFit="1" customWidth="1"/>
    <col min="13337" max="13337" width="8" style="316" bestFit="1" customWidth="1"/>
    <col min="13338" max="13338" width="12.140625" style="316" bestFit="1" customWidth="1"/>
    <col min="13339" max="13339" width="8" style="316" bestFit="1" customWidth="1"/>
    <col min="13340" max="13340" width="12.140625" style="316" bestFit="1" customWidth="1"/>
    <col min="13341" max="13341" width="8" style="316" bestFit="1" customWidth="1"/>
    <col min="13342" max="13342" width="12.140625" style="316" bestFit="1" customWidth="1"/>
    <col min="13343" max="13343" width="8" style="316" bestFit="1" customWidth="1"/>
    <col min="13344" max="13344" width="12.140625" style="316" bestFit="1" customWidth="1"/>
    <col min="13345" max="13345" width="8" style="316" bestFit="1" customWidth="1"/>
    <col min="13346" max="13346" width="12.140625" style="316" bestFit="1" customWidth="1"/>
    <col min="13347" max="13347" width="8" style="316" bestFit="1" customWidth="1"/>
    <col min="13348" max="13348" width="12.140625" style="316" bestFit="1" customWidth="1"/>
    <col min="13349" max="13349" width="8" style="316" bestFit="1" customWidth="1"/>
    <col min="13350" max="13350" width="12.140625" style="316" bestFit="1" customWidth="1"/>
    <col min="13351" max="13351" width="8" style="316" bestFit="1" customWidth="1"/>
    <col min="13352" max="13352" width="12.140625" style="316" bestFit="1" customWidth="1"/>
    <col min="13353" max="13353" width="8" style="316" bestFit="1" customWidth="1"/>
    <col min="13354" max="13354" width="11.140625" style="316" bestFit="1" customWidth="1"/>
    <col min="13355" max="13355" width="8" style="316" bestFit="1" customWidth="1"/>
    <col min="13356" max="13356" width="12.140625" style="316" bestFit="1" customWidth="1"/>
    <col min="13357" max="13357" width="8" style="316" bestFit="1" customWidth="1"/>
    <col min="13358" max="13358" width="12.140625" style="316" bestFit="1" customWidth="1"/>
    <col min="13359" max="13359" width="8" style="316" bestFit="1" customWidth="1"/>
    <col min="13360" max="13360" width="12.140625" style="316" bestFit="1" customWidth="1"/>
    <col min="13361" max="13361" width="8" style="316" bestFit="1" customWidth="1"/>
    <col min="13362" max="13362" width="12.140625" style="316" bestFit="1" customWidth="1"/>
    <col min="13363" max="13363" width="8" style="316" bestFit="1" customWidth="1"/>
    <col min="13364" max="13364" width="12.140625" style="316" bestFit="1" customWidth="1"/>
    <col min="13365" max="13365" width="8" style="316" bestFit="1" customWidth="1"/>
    <col min="13366" max="13366" width="12.140625" style="316" bestFit="1" customWidth="1"/>
    <col min="13367" max="13367" width="8" style="316" bestFit="1" customWidth="1"/>
    <col min="13368" max="13368" width="12.140625" style="316" bestFit="1" customWidth="1"/>
    <col min="13369" max="13369" width="8" style="316" bestFit="1" customWidth="1"/>
    <col min="13370" max="13370" width="12.140625" style="316" bestFit="1" customWidth="1"/>
    <col min="13371" max="13371" width="8" style="316" bestFit="1" customWidth="1"/>
    <col min="13372" max="13372" width="12.140625" style="316" bestFit="1" customWidth="1"/>
    <col min="13373" max="13373" width="8" style="316" bestFit="1" customWidth="1"/>
    <col min="13374" max="13374" width="12.140625" style="316" bestFit="1" customWidth="1"/>
    <col min="13375" max="13375" width="8" style="316" bestFit="1" customWidth="1"/>
    <col min="13376" max="13376" width="12.140625" style="316" bestFit="1" customWidth="1"/>
    <col min="13377" max="13377" width="8" style="316" bestFit="1" customWidth="1"/>
    <col min="13378" max="13378" width="12.140625" style="316" bestFit="1" customWidth="1"/>
    <col min="13379" max="13379" width="8" style="316" bestFit="1" customWidth="1"/>
    <col min="13380" max="13380" width="12.140625" style="316" bestFit="1" customWidth="1"/>
    <col min="13381" max="13381" width="8" style="316" bestFit="1" customWidth="1"/>
    <col min="13382" max="13382" width="12.140625" style="316" bestFit="1" customWidth="1"/>
    <col min="13383" max="13383" width="8" style="316" bestFit="1" customWidth="1"/>
    <col min="13384" max="13384" width="12.7109375" style="316" bestFit="1" customWidth="1"/>
    <col min="13385" max="13385" width="8" style="316" bestFit="1" customWidth="1"/>
    <col min="13386" max="13386" width="12.140625" style="316" bestFit="1" customWidth="1"/>
    <col min="13387" max="13387" width="8" style="316" bestFit="1" customWidth="1"/>
    <col min="13388" max="13388" width="12.140625" style="316" bestFit="1" customWidth="1"/>
    <col min="13389" max="13389" width="8" style="316" bestFit="1" customWidth="1"/>
    <col min="13390" max="13390" width="12.140625" style="316" bestFit="1" customWidth="1"/>
    <col min="13391" max="13391" width="9" style="316" bestFit="1" customWidth="1"/>
    <col min="13392" max="13392" width="12.140625" style="316" bestFit="1" customWidth="1"/>
    <col min="13393" max="13393" width="8" style="316" bestFit="1" customWidth="1"/>
    <col min="13394" max="13394" width="12.140625" style="316" bestFit="1" customWidth="1"/>
    <col min="13395" max="13395" width="9" style="316" bestFit="1" customWidth="1"/>
    <col min="13396" max="13396" width="12.140625" style="316" bestFit="1" customWidth="1"/>
    <col min="13397" max="13397" width="8" style="316" bestFit="1" customWidth="1"/>
    <col min="13398" max="13398" width="12.140625" style="316" bestFit="1" customWidth="1"/>
    <col min="13399" max="13399" width="8" style="316" bestFit="1" customWidth="1"/>
    <col min="13400" max="13400" width="12.140625" style="316" bestFit="1" customWidth="1"/>
    <col min="13401" max="13401" width="8" style="316" bestFit="1" customWidth="1"/>
    <col min="13402" max="13402" width="12.140625" style="316" bestFit="1" customWidth="1"/>
    <col min="13403" max="13403" width="8" style="316" bestFit="1" customWidth="1"/>
    <col min="13404" max="13404" width="12.140625" style="316" bestFit="1" customWidth="1"/>
    <col min="13405" max="13405" width="8" style="316" bestFit="1" customWidth="1"/>
    <col min="13406" max="13406" width="12.140625" style="316" bestFit="1" customWidth="1"/>
    <col min="13407" max="13407" width="7" style="316" bestFit="1" customWidth="1"/>
    <col min="13408" max="13408" width="12.140625" style="316" bestFit="1" customWidth="1"/>
    <col min="13409" max="13409" width="8" style="316" bestFit="1" customWidth="1"/>
    <col min="13410" max="13410" width="12.140625" style="316" bestFit="1" customWidth="1"/>
    <col min="13411" max="13411" width="8" style="316" bestFit="1" customWidth="1"/>
    <col min="13412" max="13412" width="12.140625" style="316" bestFit="1" customWidth="1"/>
    <col min="13413" max="13413" width="8" style="316" bestFit="1" customWidth="1"/>
    <col min="13414" max="13414" width="12.140625" style="316" bestFit="1" customWidth="1"/>
    <col min="13415" max="13415" width="8" style="316" bestFit="1" customWidth="1"/>
    <col min="13416" max="13416" width="12.140625" style="316" bestFit="1" customWidth="1"/>
    <col min="13417" max="13417" width="8" style="316" bestFit="1" customWidth="1"/>
    <col min="13418" max="13418" width="12.140625" style="316" bestFit="1" customWidth="1"/>
    <col min="13419" max="13419" width="8" style="316" bestFit="1" customWidth="1"/>
    <col min="13420" max="13420" width="12.140625" style="316" bestFit="1" customWidth="1"/>
    <col min="13421" max="13421" width="8" style="316" bestFit="1" customWidth="1"/>
    <col min="13422" max="13422" width="12.140625" style="316" bestFit="1" customWidth="1"/>
    <col min="13423" max="13423" width="8" style="316" bestFit="1" customWidth="1"/>
    <col min="13424" max="13424" width="12.140625" style="316" bestFit="1" customWidth="1"/>
    <col min="13425" max="13425" width="8" style="316" bestFit="1" customWidth="1"/>
    <col min="13426" max="13426" width="12.140625" style="316" bestFit="1" customWidth="1"/>
    <col min="13427" max="13427" width="8" style="316" bestFit="1" customWidth="1"/>
    <col min="13428" max="13428" width="12.140625" style="316" bestFit="1" customWidth="1"/>
    <col min="13429" max="13429" width="8" style="316" bestFit="1" customWidth="1"/>
    <col min="13430" max="13430" width="12.140625" style="316" bestFit="1" customWidth="1"/>
    <col min="13431" max="13431" width="8" style="316" bestFit="1" customWidth="1"/>
    <col min="13432" max="13432" width="11.140625" style="316" bestFit="1" customWidth="1"/>
    <col min="13433" max="13433" width="8" style="316" bestFit="1" customWidth="1"/>
    <col min="13434" max="13434" width="12.140625" style="316" bestFit="1" customWidth="1"/>
    <col min="13435" max="13435" width="8" style="316" bestFit="1" customWidth="1"/>
    <col min="13436" max="13436" width="12.140625" style="316" bestFit="1" customWidth="1"/>
    <col min="13437" max="13437" width="8" style="316" bestFit="1" customWidth="1"/>
    <col min="13438" max="13438" width="12.140625" style="316" bestFit="1" customWidth="1"/>
    <col min="13439" max="13439" width="8" style="316" bestFit="1" customWidth="1"/>
    <col min="13440" max="13440" width="12.140625" style="316" bestFit="1" customWidth="1"/>
    <col min="13441" max="13441" width="8" style="316" bestFit="1" customWidth="1"/>
    <col min="13442" max="13442" width="12.140625" style="316" bestFit="1" customWidth="1"/>
    <col min="13443" max="13443" width="8" style="316" bestFit="1" customWidth="1"/>
    <col min="13444" max="13444" width="11.140625" style="316" bestFit="1" customWidth="1"/>
    <col min="13445" max="13445" width="8" style="316" bestFit="1" customWidth="1"/>
    <col min="13446" max="13446" width="12.140625" style="316" bestFit="1" customWidth="1"/>
    <col min="13447" max="13447" width="8" style="316" bestFit="1" customWidth="1"/>
    <col min="13448" max="13448" width="12.140625" style="316" bestFit="1" customWidth="1"/>
    <col min="13449" max="13449" width="8" style="316" bestFit="1" customWidth="1"/>
    <col min="13450" max="13450" width="12.140625" style="316" bestFit="1" customWidth="1"/>
    <col min="13451" max="13451" width="8" style="316" bestFit="1" customWidth="1"/>
    <col min="13452" max="13452" width="12.140625" style="316" bestFit="1" customWidth="1"/>
    <col min="13453" max="13453" width="8" style="316" bestFit="1" customWidth="1"/>
    <col min="13454" max="13454" width="12.140625" style="316" bestFit="1" customWidth="1"/>
    <col min="13455" max="13455" width="8" style="316" bestFit="1" customWidth="1"/>
    <col min="13456" max="13456" width="12.140625" style="316" bestFit="1" customWidth="1"/>
    <col min="13457" max="13457" width="4" style="316" bestFit="1" customWidth="1"/>
    <col min="13458" max="13458" width="12.140625" style="316" bestFit="1" customWidth="1"/>
    <col min="13459" max="13459" width="8" style="316" bestFit="1" customWidth="1"/>
    <col min="13460" max="13460" width="11.140625" style="316" bestFit="1" customWidth="1"/>
    <col min="13461" max="13461" width="8" style="316" bestFit="1" customWidth="1"/>
    <col min="13462" max="13462" width="10.140625" style="316" bestFit="1" customWidth="1"/>
    <col min="13463" max="13463" width="8" style="316" bestFit="1" customWidth="1"/>
    <col min="13464" max="13464" width="12.140625" style="316" bestFit="1" customWidth="1"/>
    <col min="13465" max="13465" width="8" style="316" bestFit="1" customWidth="1"/>
    <col min="13466" max="13466" width="11.140625" style="316" bestFit="1" customWidth="1"/>
    <col min="13467" max="13467" width="8" style="316" bestFit="1" customWidth="1"/>
    <col min="13468" max="13468" width="11.140625" style="316" bestFit="1" customWidth="1"/>
    <col min="13469" max="13469" width="8" style="316" bestFit="1" customWidth="1"/>
    <col min="13470" max="13470" width="11.140625" style="316" bestFit="1" customWidth="1"/>
    <col min="13471" max="13471" width="8" style="316" bestFit="1" customWidth="1"/>
    <col min="13472" max="13472" width="12.140625" style="316" bestFit="1" customWidth="1"/>
    <col min="13473" max="13473" width="8" style="316" bestFit="1" customWidth="1"/>
    <col min="13474" max="13474" width="12.140625" style="316" bestFit="1" customWidth="1"/>
    <col min="13475" max="13475" width="8" style="316" bestFit="1" customWidth="1"/>
    <col min="13476" max="13568" width="9.140625" style="316"/>
    <col min="13569" max="13569" width="50.7109375" style="316" bestFit="1" customWidth="1"/>
    <col min="13570" max="13570" width="12.42578125" style="316" bestFit="1" customWidth="1"/>
    <col min="13571" max="13571" width="8" style="316" bestFit="1" customWidth="1"/>
    <col min="13572" max="13572" width="12.140625" style="316" bestFit="1" customWidth="1"/>
    <col min="13573" max="13573" width="8" style="316" bestFit="1" customWidth="1"/>
    <col min="13574" max="13574" width="12.140625" style="316" bestFit="1" customWidth="1"/>
    <col min="13575" max="13575" width="8" style="316" bestFit="1" customWidth="1"/>
    <col min="13576" max="13576" width="12.140625" style="316" bestFit="1" customWidth="1"/>
    <col min="13577" max="13577" width="8" style="316" bestFit="1" customWidth="1"/>
    <col min="13578" max="13578" width="12.140625" style="316" bestFit="1" customWidth="1"/>
    <col min="13579" max="13579" width="8" style="316" bestFit="1" customWidth="1"/>
    <col min="13580" max="13580" width="12.140625" style="316" bestFit="1" customWidth="1"/>
    <col min="13581" max="13581" width="8" style="316" bestFit="1" customWidth="1"/>
    <col min="13582" max="13582" width="12.140625" style="316" bestFit="1" customWidth="1"/>
    <col min="13583" max="13583" width="8" style="316" bestFit="1" customWidth="1"/>
    <col min="13584" max="13584" width="12.7109375" style="316" bestFit="1" customWidth="1"/>
    <col min="13585" max="13585" width="8" style="316" bestFit="1" customWidth="1"/>
    <col min="13586" max="13586" width="11.140625" style="316" bestFit="1" customWidth="1"/>
    <col min="13587" max="13587" width="8" style="316" bestFit="1" customWidth="1"/>
    <col min="13588" max="13588" width="12.140625" style="316" bestFit="1" customWidth="1"/>
    <col min="13589" max="13589" width="8" style="316" bestFit="1" customWidth="1"/>
    <col min="13590" max="13590" width="12.7109375" style="316" bestFit="1" customWidth="1"/>
    <col min="13591" max="13591" width="8" style="316" bestFit="1" customWidth="1"/>
    <col min="13592" max="13592" width="12.140625" style="316" bestFit="1" customWidth="1"/>
    <col min="13593" max="13593" width="8" style="316" bestFit="1" customWidth="1"/>
    <col min="13594" max="13594" width="12.140625" style="316" bestFit="1" customWidth="1"/>
    <col min="13595" max="13595" width="8" style="316" bestFit="1" customWidth="1"/>
    <col min="13596" max="13596" width="12.140625" style="316" bestFit="1" customWidth="1"/>
    <col min="13597" max="13597" width="8" style="316" bestFit="1" customWidth="1"/>
    <col min="13598" max="13598" width="12.140625" style="316" bestFit="1" customWidth="1"/>
    <col min="13599" max="13599" width="8" style="316" bestFit="1" customWidth="1"/>
    <col min="13600" max="13600" width="12.140625" style="316" bestFit="1" customWidth="1"/>
    <col min="13601" max="13601" width="8" style="316" bestFit="1" customWidth="1"/>
    <col min="13602" max="13602" width="12.140625" style="316" bestFit="1" customWidth="1"/>
    <col min="13603" max="13603" width="8" style="316" bestFit="1" customWidth="1"/>
    <col min="13604" max="13604" width="12.140625" style="316" bestFit="1" customWidth="1"/>
    <col min="13605" max="13605" width="8" style="316" bestFit="1" customWidth="1"/>
    <col min="13606" max="13606" width="12.140625" style="316" bestFit="1" customWidth="1"/>
    <col min="13607" max="13607" width="8" style="316" bestFit="1" customWidth="1"/>
    <col min="13608" max="13608" width="12.140625" style="316" bestFit="1" customWidth="1"/>
    <col min="13609" max="13609" width="8" style="316" bestFit="1" customWidth="1"/>
    <col min="13610" max="13610" width="11.140625" style="316" bestFit="1" customWidth="1"/>
    <col min="13611" max="13611" width="8" style="316" bestFit="1" customWidth="1"/>
    <col min="13612" max="13612" width="12.140625" style="316" bestFit="1" customWidth="1"/>
    <col min="13613" max="13613" width="8" style="316" bestFit="1" customWidth="1"/>
    <col min="13614" max="13614" width="12.140625" style="316" bestFit="1" customWidth="1"/>
    <col min="13615" max="13615" width="8" style="316" bestFit="1" customWidth="1"/>
    <col min="13616" max="13616" width="12.140625" style="316" bestFit="1" customWidth="1"/>
    <col min="13617" max="13617" width="8" style="316" bestFit="1" customWidth="1"/>
    <col min="13618" max="13618" width="12.140625" style="316" bestFit="1" customWidth="1"/>
    <col min="13619" max="13619" width="8" style="316" bestFit="1" customWidth="1"/>
    <col min="13620" max="13620" width="12.140625" style="316" bestFit="1" customWidth="1"/>
    <col min="13621" max="13621" width="8" style="316" bestFit="1" customWidth="1"/>
    <col min="13622" max="13622" width="12.140625" style="316" bestFit="1" customWidth="1"/>
    <col min="13623" max="13623" width="8" style="316" bestFit="1" customWidth="1"/>
    <col min="13624" max="13624" width="12.140625" style="316" bestFit="1" customWidth="1"/>
    <col min="13625" max="13625" width="8" style="316" bestFit="1" customWidth="1"/>
    <col min="13626" max="13626" width="12.140625" style="316" bestFit="1" customWidth="1"/>
    <col min="13627" max="13627" width="8" style="316" bestFit="1" customWidth="1"/>
    <col min="13628" max="13628" width="12.140625" style="316" bestFit="1" customWidth="1"/>
    <col min="13629" max="13629" width="8" style="316" bestFit="1" customWidth="1"/>
    <col min="13630" max="13630" width="12.140625" style="316" bestFit="1" customWidth="1"/>
    <col min="13631" max="13631" width="8" style="316" bestFit="1" customWidth="1"/>
    <col min="13632" max="13632" width="12.140625" style="316" bestFit="1" customWidth="1"/>
    <col min="13633" max="13633" width="8" style="316" bestFit="1" customWidth="1"/>
    <col min="13634" max="13634" width="12.140625" style="316" bestFit="1" customWidth="1"/>
    <col min="13635" max="13635" width="8" style="316" bestFit="1" customWidth="1"/>
    <col min="13636" max="13636" width="12.140625" style="316" bestFit="1" customWidth="1"/>
    <col min="13637" max="13637" width="8" style="316" bestFit="1" customWidth="1"/>
    <col min="13638" max="13638" width="12.140625" style="316" bestFit="1" customWidth="1"/>
    <col min="13639" max="13639" width="8" style="316" bestFit="1" customWidth="1"/>
    <col min="13640" max="13640" width="12.7109375" style="316" bestFit="1" customWidth="1"/>
    <col min="13641" max="13641" width="8" style="316" bestFit="1" customWidth="1"/>
    <col min="13642" max="13642" width="12.140625" style="316" bestFit="1" customWidth="1"/>
    <col min="13643" max="13643" width="8" style="316" bestFit="1" customWidth="1"/>
    <col min="13644" max="13644" width="12.140625" style="316" bestFit="1" customWidth="1"/>
    <col min="13645" max="13645" width="8" style="316" bestFit="1" customWidth="1"/>
    <col min="13646" max="13646" width="12.140625" style="316" bestFit="1" customWidth="1"/>
    <col min="13647" max="13647" width="9" style="316" bestFit="1" customWidth="1"/>
    <col min="13648" max="13648" width="12.140625" style="316" bestFit="1" customWidth="1"/>
    <col min="13649" max="13649" width="8" style="316" bestFit="1" customWidth="1"/>
    <col min="13650" max="13650" width="12.140625" style="316" bestFit="1" customWidth="1"/>
    <col min="13651" max="13651" width="9" style="316" bestFit="1" customWidth="1"/>
    <col min="13652" max="13652" width="12.140625" style="316" bestFit="1" customWidth="1"/>
    <col min="13653" max="13653" width="8" style="316" bestFit="1" customWidth="1"/>
    <col min="13654" max="13654" width="12.140625" style="316" bestFit="1" customWidth="1"/>
    <col min="13655" max="13655" width="8" style="316" bestFit="1" customWidth="1"/>
    <col min="13656" max="13656" width="12.140625" style="316" bestFit="1" customWidth="1"/>
    <col min="13657" max="13657" width="8" style="316" bestFit="1" customWidth="1"/>
    <col min="13658" max="13658" width="12.140625" style="316" bestFit="1" customWidth="1"/>
    <col min="13659" max="13659" width="8" style="316" bestFit="1" customWidth="1"/>
    <col min="13660" max="13660" width="12.140625" style="316" bestFit="1" customWidth="1"/>
    <col min="13661" max="13661" width="8" style="316" bestFit="1" customWidth="1"/>
    <col min="13662" max="13662" width="12.140625" style="316" bestFit="1" customWidth="1"/>
    <col min="13663" max="13663" width="7" style="316" bestFit="1" customWidth="1"/>
    <col min="13664" max="13664" width="12.140625" style="316" bestFit="1" customWidth="1"/>
    <col min="13665" max="13665" width="8" style="316" bestFit="1" customWidth="1"/>
    <col min="13666" max="13666" width="12.140625" style="316" bestFit="1" customWidth="1"/>
    <col min="13667" max="13667" width="8" style="316" bestFit="1" customWidth="1"/>
    <col min="13668" max="13668" width="12.140625" style="316" bestFit="1" customWidth="1"/>
    <col min="13669" max="13669" width="8" style="316" bestFit="1" customWidth="1"/>
    <col min="13670" max="13670" width="12.140625" style="316" bestFit="1" customWidth="1"/>
    <col min="13671" max="13671" width="8" style="316" bestFit="1" customWidth="1"/>
    <col min="13672" max="13672" width="12.140625" style="316" bestFit="1" customWidth="1"/>
    <col min="13673" max="13673" width="8" style="316" bestFit="1" customWidth="1"/>
    <col min="13674" max="13674" width="12.140625" style="316" bestFit="1" customWidth="1"/>
    <col min="13675" max="13675" width="8" style="316" bestFit="1" customWidth="1"/>
    <col min="13676" max="13676" width="12.140625" style="316" bestFit="1" customWidth="1"/>
    <col min="13677" max="13677" width="8" style="316" bestFit="1" customWidth="1"/>
    <col min="13678" max="13678" width="12.140625" style="316" bestFit="1" customWidth="1"/>
    <col min="13679" max="13679" width="8" style="316" bestFit="1" customWidth="1"/>
    <col min="13680" max="13680" width="12.140625" style="316" bestFit="1" customWidth="1"/>
    <col min="13681" max="13681" width="8" style="316" bestFit="1" customWidth="1"/>
    <col min="13682" max="13682" width="12.140625" style="316" bestFit="1" customWidth="1"/>
    <col min="13683" max="13683" width="8" style="316" bestFit="1" customWidth="1"/>
    <col min="13684" max="13684" width="12.140625" style="316" bestFit="1" customWidth="1"/>
    <col min="13685" max="13685" width="8" style="316" bestFit="1" customWidth="1"/>
    <col min="13686" max="13686" width="12.140625" style="316" bestFit="1" customWidth="1"/>
    <col min="13687" max="13687" width="8" style="316" bestFit="1" customWidth="1"/>
    <col min="13688" max="13688" width="11.140625" style="316" bestFit="1" customWidth="1"/>
    <col min="13689" max="13689" width="8" style="316" bestFit="1" customWidth="1"/>
    <col min="13690" max="13690" width="12.140625" style="316" bestFit="1" customWidth="1"/>
    <col min="13691" max="13691" width="8" style="316" bestFit="1" customWidth="1"/>
    <col min="13692" max="13692" width="12.140625" style="316" bestFit="1" customWidth="1"/>
    <col min="13693" max="13693" width="8" style="316" bestFit="1" customWidth="1"/>
    <col min="13694" max="13694" width="12.140625" style="316" bestFit="1" customWidth="1"/>
    <col min="13695" max="13695" width="8" style="316" bestFit="1" customWidth="1"/>
    <col min="13696" max="13696" width="12.140625" style="316" bestFit="1" customWidth="1"/>
    <col min="13697" max="13697" width="8" style="316" bestFit="1" customWidth="1"/>
    <col min="13698" max="13698" width="12.140625" style="316" bestFit="1" customWidth="1"/>
    <col min="13699" max="13699" width="8" style="316" bestFit="1" customWidth="1"/>
    <col min="13700" max="13700" width="11.140625" style="316" bestFit="1" customWidth="1"/>
    <col min="13701" max="13701" width="8" style="316" bestFit="1" customWidth="1"/>
    <col min="13702" max="13702" width="12.140625" style="316" bestFit="1" customWidth="1"/>
    <col min="13703" max="13703" width="8" style="316" bestFit="1" customWidth="1"/>
    <col min="13704" max="13704" width="12.140625" style="316" bestFit="1" customWidth="1"/>
    <col min="13705" max="13705" width="8" style="316" bestFit="1" customWidth="1"/>
    <col min="13706" max="13706" width="12.140625" style="316" bestFit="1" customWidth="1"/>
    <col min="13707" max="13707" width="8" style="316" bestFit="1" customWidth="1"/>
    <col min="13708" max="13708" width="12.140625" style="316" bestFit="1" customWidth="1"/>
    <col min="13709" max="13709" width="8" style="316" bestFit="1" customWidth="1"/>
    <col min="13710" max="13710" width="12.140625" style="316" bestFit="1" customWidth="1"/>
    <col min="13711" max="13711" width="8" style="316" bestFit="1" customWidth="1"/>
    <col min="13712" max="13712" width="12.140625" style="316" bestFit="1" customWidth="1"/>
    <col min="13713" max="13713" width="4" style="316" bestFit="1" customWidth="1"/>
    <col min="13714" max="13714" width="12.140625" style="316" bestFit="1" customWidth="1"/>
    <col min="13715" max="13715" width="8" style="316" bestFit="1" customWidth="1"/>
    <col min="13716" max="13716" width="11.140625" style="316" bestFit="1" customWidth="1"/>
    <col min="13717" max="13717" width="8" style="316" bestFit="1" customWidth="1"/>
    <col min="13718" max="13718" width="10.140625" style="316" bestFit="1" customWidth="1"/>
    <col min="13719" max="13719" width="8" style="316" bestFit="1" customWidth="1"/>
    <col min="13720" max="13720" width="12.140625" style="316" bestFit="1" customWidth="1"/>
    <col min="13721" max="13721" width="8" style="316" bestFit="1" customWidth="1"/>
    <col min="13722" max="13722" width="11.140625" style="316" bestFit="1" customWidth="1"/>
    <col min="13723" max="13723" width="8" style="316" bestFit="1" customWidth="1"/>
    <col min="13724" max="13724" width="11.140625" style="316" bestFit="1" customWidth="1"/>
    <col min="13725" max="13725" width="8" style="316" bestFit="1" customWidth="1"/>
    <col min="13726" max="13726" width="11.140625" style="316" bestFit="1" customWidth="1"/>
    <col min="13727" max="13727" width="8" style="316" bestFit="1" customWidth="1"/>
    <col min="13728" max="13728" width="12.140625" style="316" bestFit="1" customWidth="1"/>
    <col min="13729" max="13729" width="8" style="316" bestFit="1" customWidth="1"/>
    <col min="13730" max="13730" width="12.140625" style="316" bestFit="1" customWidth="1"/>
    <col min="13731" max="13731" width="8" style="316" bestFit="1" customWidth="1"/>
    <col min="13732" max="13824" width="9.140625" style="316"/>
    <col min="13825" max="13825" width="50.7109375" style="316" bestFit="1" customWidth="1"/>
    <col min="13826" max="13826" width="12.42578125" style="316" bestFit="1" customWidth="1"/>
    <col min="13827" max="13827" width="8" style="316" bestFit="1" customWidth="1"/>
    <col min="13828" max="13828" width="12.140625" style="316" bestFit="1" customWidth="1"/>
    <col min="13829" max="13829" width="8" style="316" bestFit="1" customWidth="1"/>
    <col min="13830" max="13830" width="12.140625" style="316" bestFit="1" customWidth="1"/>
    <col min="13831" max="13831" width="8" style="316" bestFit="1" customWidth="1"/>
    <col min="13832" max="13832" width="12.140625" style="316" bestFit="1" customWidth="1"/>
    <col min="13833" max="13833" width="8" style="316" bestFit="1" customWidth="1"/>
    <col min="13834" max="13834" width="12.140625" style="316" bestFit="1" customWidth="1"/>
    <col min="13835" max="13835" width="8" style="316" bestFit="1" customWidth="1"/>
    <col min="13836" max="13836" width="12.140625" style="316" bestFit="1" customWidth="1"/>
    <col min="13837" max="13837" width="8" style="316" bestFit="1" customWidth="1"/>
    <col min="13838" max="13838" width="12.140625" style="316" bestFit="1" customWidth="1"/>
    <col min="13839" max="13839" width="8" style="316" bestFit="1" customWidth="1"/>
    <col min="13840" max="13840" width="12.7109375" style="316" bestFit="1" customWidth="1"/>
    <col min="13841" max="13841" width="8" style="316" bestFit="1" customWidth="1"/>
    <col min="13842" max="13842" width="11.140625" style="316" bestFit="1" customWidth="1"/>
    <col min="13843" max="13843" width="8" style="316" bestFit="1" customWidth="1"/>
    <col min="13844" max="13844" width="12.140625" style="316" bestFit="1" customWidth="1"/>
    <col min="13845" max="13845" width="8" style="316" bestFit="1" customWidth="1"/>
    <col min="13846" max="13846" width="12.7109375" style="316" bestFit="1" customWidth="1"/>
    <col min="13847" max="13847" width="8" style="316" bestFit="1" customWidth="1"/>
    <col min="13848" max="13848" width="12.140625" style="316" bestFit="1" customWidth="1"/>
    <col min="13849" max="13849" width="8" style="316" bestFit="1" customWidth="1"/>
    <col min="13850" max="13850" width="12.140625" style="316" bestFit="1" customWidth="1"/>
    <col min="13851" max="13851" width="8" style="316" bestFit="1" customWidth="1"/>
    <col min="13852" max="13852" width="12.140625" style="316" bestFit="1" customWidth="1"/>
    <col min="13853" max="13853" width="8" style="316" bestFit="1" customWidth="1"/>
    <col min="13854" max="13854" width="12.140625" style="316" bestFit="1" customWidth="1"/>
    <col min="13855" max="13855" width="8" style="316" bestFit="1" customWidth="1"/>
    <col min="13856" max="13856" width="12.140625" style="316" bestFit="1" customWidth="1"/>
    <col min="13857" max="13857" width="8" style="316" bestFit="1" customWidth="1"/>
    <col min="13858" max="13858" width="12.140625" style="316" bestFit="1" customWidth="1"/>
    <col min="13859" max="13859" width="8" style="316" bestFit="1" customWidth="1"/>
    <col min="13860" max="13860" width="12.140625" style="316" bestFit="1" customWidth="1"/>
    <col min="13861" max="13861" width="8" style="316" bestFit="1" customWidth="1"/>
    <col min="13862" max="13862" width="12.140625" style="316" bestFit="1" customWidth="1"/>
    <col min="13863" max="13863" width="8" style="316" bestFit="1" customWidth="1"/>
    <col min="13864" max="13864" width="12.140625" style="316" bestFit="1" customWidth="1"/>
    <col min="13865" max="13865" width="8" style="316" bestFit="1" customWidth="1"/>
    <col min="13866" max="13866" width="11.140625" style="316" bestFit="1" customWidth="1"/>
    <col min="13867" max="13867" width="8" style="316" bestFit="1" customWidth="1"/>
    <col min="13868" max="13868" width="12.140625" style="316" bestFit="1" customWidth="1"/>
    <col min="13869" max="13869" width="8" style="316" bestFit="1" customWidth="1"/>
    <col min="13870" max="13870" width="12.140625" style="316" bestFit="1" customWidth="1"/>
    <col min="13871" max="13871" width="8" style="316" bestFit="1" customWidth="1"/>
    <col min="13872" max="13872" width="12.140625" style="316" bestFit="1" customWidth="1"/>
    <col min="13873" max="13873" width="8" style="316" bestFit="1" customWidth="1"/>
    <col min="13874" max="13874" width="12.140625" style="316" bestFit="1" customWidth="1"/>
    <col min="13875" max="13875" width="8" style="316" bestFit="1" customWidth="1"/>
    <col min="13876" max="13876" width="12.140625" style="316" bestFit="1" customWidth="1"/>
    <col min="13877" max="13877" width="8" style="316" bestFit="1" customWidth="1"/>
    <col min="13878" max="13878" width="12.140625" style="316" bestFit="1" customWidth="1"/>
    <col min="13879" max="13879" width="8" style="316" bestFit="1" customWidth="1"/>
    <col min="13880" max="13880" width="12.140625" style="316" bestFit="1" customWidth="1"/>
    <col min="13881" max="13881" width="8" style="316" bestFit="1" customWidth="1"/>
    <col min="13882" max="13882" width="12.140625" style="316" bestFit="1" customWidth="1"/>
    <col min="13883" max="13883" width="8" style="316" bestFit="1" customWidth="1"/>
    <col min="13884" max="13884" width="12.140625" style="316" bestFit="1" customWidth="1"/>
    <col min="13885" max="13885" width="8" style="316" bestFit="1" customWidth="1"/>
    <col min="13886" max="13886" width="12.140625" style="316" bestFit="1" customWidth="1"/>
    <col min="13887" max="13887" width="8" style="316" bestFit="1" customWidth="1"/>
    <col min="13888" max="13888" width="12.140625" style="316" bestFit="1" customWidth="1"/>
    <col min="13889" max="13889" width="8" style="316" bestFit="1" customWidth="1"/>
    <col min="13890" max="13890" width="12.140625" style="316" bestFit="1" customWidth="1"/>
    <col min="13891" max="13891" width="8" style="316" bestFit="1" customWidth="1"/>
    <col min="13892" max="13892" width="12.140625" style="316" bestFit="1" customWidth="1"/>
    <col min="13893" max="13893" width="8" style="316" bestFit="1" customWidth="1"/>
    <col min="13894" max="13894" width="12.140625" style="316" bestFit="1" customWidth="1"/>
    <col min="13895" max="13895" width="8" style="316" bestFit="1" customWidth="1"/>
    <col min="13896" max="13896" width="12.7109375" style="316" bestFit="1" customWidth="1"/>
    <col min="13897" max="13897" width="8" style="316" bestFit="1" customWidth="1"/>
    <col min="13898" max="13898" width="12.140625" style="316" bestFit="1" customWidth="1"/>
    <col min="13899" max="13899" width="8" style="316" bestFit="1" customWidth="1"/>
    <col min="13900" max="13900" width="12.140625" style="316" bestFit="1" customWidth="1"/>
    <col min="13901" max="13901" width="8" style="316" bestFit="1" customWidth="1"/>
    <col min="13902" max="13902" width="12.140625" style="316" bestFit="1" customWidth="1"/>
    <col min="13903" max="13903" width="9" style="316" bestFit="1" customWidth="1"/>
    <col min="13904" max="13904" width="12.140625" style="316" bestFit="1" customWidth="1"/>
    <col min="13905" max="13905" width="8" style="316" bestFit="1" customWidth="1"/>
    <col min="13906" max="13906" width="12.140625" style="316" bestFit="1" customWidth="1"/>
    <col min="13907" max="13907" width="9" style="316" bestFit="1" customWidth="1"/>
    <col min="13908" max="13908" width="12.140625" style="316" bestFit="1" customWidth="1"/>
    <col min="13909" max="13909" width="8" style="316" bestFit="1" customWidth="1"/>
    <col min="13910" max="13910" width="12.140625" style="316" bestFit="1" customWidth="1"/>
    <col min="13911" max="13911" width="8" style="316" bestFit="1" customWidth="1"/>
    <col min="13912" max="13912" width="12.140625" style="316" bestFit="1" customWidth="1"/>
    <col min="13913" max="13913" width="8" style="316" bestFit="1" customWidth="1"/>
    <col min="13914" max="13914" width="12.140625" style="316" bestFit="1" customWidth="1"/>
    <col min="13915" max="13915" width="8" style="316" bestFit="1" customWidth="1"/>
    <col min="13916" max="13916" width="12.140625" style="316" bestFit="1" customWidth="1"/>
    <col min="13917" max="13917" width="8" style="316" bestFit="1" customWidth="1"/>
    <col min="13918" max="13918" width="12.140625" style="316" bestFit="1" customWidth="1"/>
    <col min="13919" max="13919" width="7" style="316" bestFit="1" customWidth="1"/>
    <col min="13920" max="13920" width="12.140625" style="316" bestFit="1" customWidth="1"/>
    <col min="13921" max="13921" width="8" style="316" bestFit="1" customWidth="1"/>
    <col min="13922" max="13922" width="12.140625" style="316" bestFit="1" customWidth="1"/>
    <col min="13923" max="13923" width="8" style="316" bestFit="1" customWidth="1"/>
    <col min="13924" max="13924" width="12.140625" style="316" bestFit="1" customWidth="1"/>
    <col min="13925" max="13925" width="8" style="316" bestFit="1" customWidth="1"/>
    <col min="13926" max="13926" width="12.140625" style="316" bestFit="1" customWidth="1"/>
    <col min="13927" max="13927" width="8" style="316" bestFit="1" customWidth="1"/>
    <col min="13928" max="13928" width="12.140625" style="316" bestFit="1" customWidth="1"/>
    <col min="13929" max="13929" width="8" style="316" bestFit="1" customWidth="1"/>
    <col min="13930" max="13930" width="12.140625" style="316" bestFit="1" customWidth="1"/>
    <col min="13931" max="13931" width="8" style="316" bestFit="1" customWidth="1"/>
    <col min="13932" max="13932" width="12.140625" style="316" bestFit="1" customWidth="1"/>
    <col min="13933" max="13933" width="8" style="316" bestFit="1" customWidth="1"/>
    <col min="13934" max="13934" width="12.140625" style="316" bestFit="1" customWidth="1"/>
    <col min="13935" max="13935" width="8" style="316" bestFit="1" customWidth="1"/>
    <col min="13936" max="13936" width="12.140625" style="316" bestFit="1" customWidth="1"/>
    <col min="13937" max="13937" width="8" style="316" bestFit="1" customWidth="1"/>
    <col min="13938" max="13938" width="12.140625" style="316" bestFit="1" customWidth="1"/>
    <col min="13939" max="13939" width="8" style="316" bestFit="1" customWidth="1"/>
    <col min="13940" max="13940" width="12.140625" style="316" bestFit="1" customWidth="1"/>
    <col min="13941" max="13941" width="8" style="316" bestFit="1" customWidth="1"/>
    <col min="13942" max="13942" width="12.140625" style="316" bestFit="1" customWidth="1"/>
    <col min="13943" max="13943" width="8" style="316" bestFit="1" customWidth="1"/>
    <col min="13944" max="13944" width="11.140625" style="316" bestFit="1" customWidth="1"/>
    <col min="13945" max="13945" width="8" style="316" bestFit="1" customWidth="1"/>
    <col min="13946" max="13946" width="12.140625" style="316" bestFit="1" customWidth="1"/>
    <col min="13947" max="13947" width="8" style="316" bestFit="1" customWidth="1"/>
    <col min="13948" max="13948" width="12.140625" style="316" bestFit="1" customWidth="1"/>
    <col min="13949" max="13949" width="8" style="316" bestFit="1" customWidth="1"/>
    <col min="13950" max="13950" width="12.140625" style="316" bestFit="1" customWidth="1"/>
    <col min="13951" max="13951" width="8" style="316" bestFit="1" customWidth="1"/>
    <col min="13952" max="13952" width="12.140625" style="316" bestFit="1" customWidth="1"/>
    <col min="13953" max="13953" width="8" style="316" bestFit="1" customWidth="1"/>
    <col min="13954" max="13954" width="12.140625" style="316" bestFit="1" customWidth="1"/>
    <col min="13955" max="13955" width="8" style="316" bestFit="1" customWidth="1"/>
    <col min="13956" max="13956" width="11.140625" style="316" bestFit="1" customWidth="1"/>
    <col min="13957" max="13957" width="8" style="316" bestFit="1" customWidth="1"/>
    <col min="13958" max="13958" width="12.140625" style="316" bestFit="1" customWidth="1"/>
    <col min="13959" max="13959" width="8" style="316" bestFit="1" customWidth="1"/>
    <col min="13960" max="13960" width="12.140625" style="316" bestFit="1" customWidth="1"/>
    <col min="13961" max="13961" width="8" style="316" bestFit="1" customWidth="1"/>
    <col min="13962" max="13962" width="12.140625" style="316" bestFit="1" customWidth="1"/>
    <col min="13963" max="13963" width="8" style="316" bestFit="1" customWidth="1"/>
    <col min="13964" max="13964" width="12.140625" style="316" bestFit="1" customWidth="1"/>
    <col min="13965" max="13965" width="8" style="316" bestFit="1" customWidth="1"/>
    <col min="13966" max="13966" width="12.140625" style="316" bestFit="1" customWidth="1"/>
    <col min="13967" max="13967" width="8" style="316" bestFit="1" customWidth="1"/>
    <col min="13968" max="13968" width="12.140625" style="316" bestFit="1" customWidth="1"/>
    <col min="13969" max="13969" width="4" style="316" bestFit="1" customWidth="1"/>
    <col min="13970" max="13970" width="12.140625" style="316" bestFit="1" customWidth="1"/>
    <col min="13971" max="13971" width="8" style="316" bestFit="1" customWidth="1"/>
    <col min="13972" max="13972" width="11.140625" style="316" bestFit="1" customWidth="1"/>
    <col min="13973" max="13973" width="8" style="316" bestFit="1" customWidth="1"/>
    <col min="13974" max="13974" width="10.140625" style="316" bestFit="1" customWidth="1"/>
    <col min="13975" max="13975" width="8" style="316" bestFit="1" customWidth="1"/>
    <col min="13976" max="13976" width="12.140625" style="316" bestFit="1" customWidth="1"/>
    <col min="13977" max="13977" width="8" style="316" bestFit="1" customWidth="1"/>
    <col min="13978" max="13978" width="11.140625" style="316" bestFit="1" customWidth="1"/>
    <col min="13979" max="13979" width="8" style="316" bestFit="1" customWidth="1"/>
    <col min="13980" max="13980" width="11.140625" style="316" bestFit="1" customWidth="1"/>
    <col min="13981" max="13981" width="8" style="316" bestFit="1" customWidth="1"/>
    <col min="13982" max="13982" width="11.140625" style="316" bestFit="1" customWidth="1"/>
    <col min="13983" max="13983" width="8" style="316" bestFit="1" customWidth="1"/>
    <col min="13984" max="13984" width="12.140625" style="316" bestFit="1" customWidth="1"/>
    <col min="13985" max="13985" width="8" style="316" bestFit="1" customWidth="1"/>
    <col min="13986" max="13986" width="12.140625" style="316" bestFit="1" customWidth="1"/>
    <col min="13987" max="13987" width="8" style="316" bestFit="1" customWidth="1"/>
    <col min="13988" max="14080" width="9.140625" style="316"/>
    <col min="14081" max="14081" width="50.7109375" style="316" bestFit="1" customWidth="1"/>
    <col min="14082" max="14082" width="12.42578125" style="316" bestFit="1" customWidth="1"/>
    <col min="14083" max="14083" width="8" style="316" bestFit="1" customWidth="1"/>
    <col min="14084" max="14084" width="12.140625" style="316" bestFit="1" customWidth="1"/>
    <col min="14085" max="14085" width="8" style="316" bestFit="1" customWidth="1"/>
    <col min="14086" max="14086" width="12.140625" style="316" bestFit="1" customWidth="1"/>
    <col min="14087" max="14087" width="8" style="316" bestFit="1" customWidth="1"/>
    <col min="14088" max="14088" width="12.140625" style="316" bestFit="1" customWidth="1"/>
    <col min="14089" max="14089" width="8" style="316" bestFit="1" customWidth="1"/>
    <col min="14090" max="14090" width="12.140625" style="316" bestFit="1" customWidth="1"/>
    <col min="14091" max="14091" width="8" style="316" bestFit="1" customWidth="1"/>
    <col min="14092" max="14092" width="12.140625" style="316" bestFit="1" customWidth="1"/>
    <col min="14093" max="14093" width="8" style="316" bestFit="1" customWidth="1"/>
    <col min="14094" max="14094" width="12.140625" style="316" bestFit="1" customWidth="1"/>
    <col min="14095" max="14095" width="8" style="316" bestFit="1" customWidth="1"/>
    <col min="14096" max="14096" width="12.7109375" style="316" bestFit="1" customWidth="1"/>
    <col min="14097" max="14097" width="8" style="316" bestFit="1" customWidth="1"/>
    <col min="14098" max="14098" width="11.140625" style="316" bestFit="1" customWidth="1"/>
    <col min="14099" max="14099" width="8" style="316" bestFit="1" customWidth="1"/>
    <col min="14100" max="14100" width="12.140625" style="316" bestFit="1" customWidth="1"/>
    <col min="14101" max="14101" width="8" style="316" bestFit="1" customWidth="1"/>
    <col min="14102" max="14102" width="12.7109375" style="316" bestFit="1" customWidth="1"/>
    <col min="14103" max="14103" width="8" style="316" bestFit="1" customWidth="1"/>
    <col min="14104" max="14104" width="12.140625" style="316" bestFit="1" customWidth="1"/>
    <col min="14105" max="14105" width="8" style="316" bestFit="1" customWidth="1"/>
    <col min="14106" max="14106" width="12.140625" style="316" bestFit="1" customWidth="1"/>
    <col min="14107" max="14107" width="8" style="316" bestFit="1" customWidth="1"/>
    <col min="14108" max="14108" width="12.140625" style="316" bestFit="1" customWidth="1"/>
    <col min="14109" max="14109" width="8" style="316" bestFit="1" customWidth="1"/>
    <col min="14110" max="14110" width="12.140625" style="316" bestFit="1" customWidth="1"/>
    <col min="14111" max="14111" width="8" style="316" bestFit="1" customWidth="1"/>
    <col min="14112" max="14112" width="12.140625" style="316" bestFit="1" customWidth="1"/>
    <col min="14113" max="14113" width="8" style="316" bestFit="1" customWidth="1"/>
    <col min="14114" max="14114" width="12.140625" style="316" bestFit="1" customWidth="1"/>
    <col min="14115" max="14115" width="8" style="316" bestFit="1" customWidth="1"/>
    <col min="14116" max="14116" width="12.140625" style="316" bestFit="1" customWidth="1"/>
    <col min="14117" max="14117" width="8" style="316" bestFit="1" customWidth="1"/>
    <col min="14118" max="14118" width="12.140625" style="316" bestFit="1" customWidth="1"/>
    <col min="14119" max="14119" width="8" style="316" bestFit="1" customWidth="1"/>
    <col min="14120" max="14120" width="12.140625" style="316" bestFit="1" customWidth="1"/>
    <col min="14121" max="14121" width="8" style="316" bestFit="1" customWidth="1"/>
    <col min="14122" max="14122" width="11.140625" style="316" bestFit="1" customWidth="1"/>
    <col min="14123" max="14123" width="8" style="316" bestFit="1" customWidth="1"/>
    <col min="14124" max="14124" width="12.140625" style="316" bestFit="1" customWidth="1"/>
    <col min="14125" max="14125" width="8" style="316" bestFit="1" customWidth="1"/>
    <col min="14126" max="14126" width="12.140625" style="316" bestFit="1" customWidth="1"/>
    <col min="14127" max="14127" width="8" style="316" bestFit="1" customWidth="1"/>
    <col min="14128" max="14128" width="12.140625" style="316" bestFit="1" customWidth="1"/>
    <col min="14129" max="14129" width="8" style="316" bestFit="1" customWidth="1"/>
    <col min="14130" max="14130" width="12.140625" style="316" bestFit="1" customWidth="1"/>
    <col min="14131" max="14131" width="8" style="316" bestFit="1" customWidth="1"/>
    <col min="14132" max="14132" width="12.140625" style="316" bestFit="1" customWidth="1"/>
    <col min="14133" max="14133" width="8" style="316" bestFit="1" customWidth="1"/>
    <col min="14134" max="14134" width="12.140625" style="316" bestFit="1" customWidth="1"/>
    <col min="14135" max="14135" width="8" style="316" bestFit="1" customWidth="1"/>
    <col min="14136" max="14136" width="12.140625" style="316" bestFit="1" customWidth="1"/>
    <col min="14137" max="14137" width="8" style="316" bestFit="1" customWidth="1"/>
    <col min="14138" max="14138" width="12.140625" style="316" bestFit="1" customWidth="1"/>
    <col min="14139" max="14139" width="8" style="316" bestFit="1" customWidth="1"/>
    <col min="14140" max="14140" width="12.140625" style="316" bestFit="1" customWidth="1"/>
    <col min="14141" max="14141" width="8" style="316" bestFit="1" customWidth="1"/>
    <col min="14142" max="14142" width="12.140625" style="316" bestFit="1" customWidth="1"/>
    <col min="14143" max="14143" width="8" style="316" bestFit="1" customWidth="1"/>
    <col min="14144" max="14144" width="12.140625" style="316" bestFit="1" customWidth="1"/>
    <col min="14145" max="14145" width="8" style="316" bestFit="1" customWidth="1"/>
    <col min="14146" max="14146" width="12.140625" style="316" bestFit="1" customWidth="1"/>
    <col min="14147" max="14147" width="8" style="316" bestFit="1" customWidth="1"/>
    <col min="14148" max="14148" width="12.140625" style="316" bestFit="1" customWidth="1"/>
    <col min="14149" max="14149" width="8" style="316" bestFit="1" customWidth="1"/>
    <col min="14150" max="14150" width="12.140625" style="316" bestFit="1" customWidth="1"/>
    <col min="14151" max="14151" width="8" style="316" bestFit="1" customWidth="1"/>
    <col min="14152" max="14152" width="12.7109375" style="316" bestFit="1" customWidth="1"/>
    <col min="14153" max="14153" width="8" style="316" bestFit="1" customWidth="1"/>
    <col min="14154" max="14154" width="12.140625" style="316" bestFit="1" customWidth="1"/>
    <col min="14155" max="14155" width="8" style="316" bestFit="1" customWidth="1"/>
    <col min="14156" max="14156" width="12.140625" style="316" bestFit="1" customWidth="1"/>
    <col min="14157" max="14157" width="8" style="316" bestFit="1" customWidth="1"/>
    <col min="14158" max="14158" width="12.140625" style="316" bestFit="1" customWidth="1"/>
    <col min="14159" max="14159" width="9" style="316" bestFit="1" customWidth="1"/>
    <col min="14160" max="14160" width="12.140625" style="316" bestFit="1" customWidth="1"/>
    <col min="14161" max="14161" width="8" style="316" bestFit="1" customWidth="1"/>
    <col min="14162" max="14162" width="12.140625" style="316" bestFit="1" customWidth="1"/>
    <col min="14163" max="14163" width="9" style="316" bestFit="1" customWidth="1"/>
    <col min="14164" max="14164" width="12.140625" style="316" bestFit="1" customWidth="1"/>
    <col min="14165" max="14165" width="8" style="316" bestFit="1" customWidth="1"/>
    <col min="14166" max="14166" width="12.140625" style="316" bestFit="1" customWidth="1"/>
    <col min="14167" max="14167" width="8" style="316" bestFit="1" customWidth="1"/>
    <col min="14168" max="14168" width="12.140625" style="316" bestFit="1" customWidth="1"/>
    <col min="14169" max="14169" width="8" style="316" bestFit="1" customWidth="1"/>
    <col min="14170" max="14170" width="12.140625" style="316" bestFit="1" customWidth="1"/>
    <col min="14171" max="14171" width="8" style="316" bestFit="1" customWidth="1"/>
    <col min="14172" max="14172" width="12.140625" style="316" bestFit="1" customWidth="1"/>
    <col min="14173" max="14173" width="8" style="316" bestFit="1" customWidth="1"/>
    <col min="14174" max="14174" width="12.140625" style="316" bestFit="1" customWidth="1"/>
    <col min="14175" max="14175" width="7" style="316" bestFit="1" customWidth="1"/>
    <col min="14176" max="14176" width="12.140625" style="316" bestFit="1" customWidth="1"/>
    <col min="14177" max="14177" width="8" style="316" bestFit="1" customWidth="1"/>
    <col min="14178" max="14178" width="12.140625" style="316" bestFit="1" customWidth="1"/>
    <col min="14179" max="14179" width="8" style="316" bestFit="1" customWidth="1"/>
    <col min="14180" max="14180" width="12.140625" style="316" bestFit="1" customWidth="1"/>
    <col min="14181" max="14181" width="8" style="316" bestFit="1" customWidth="1"/>
    <col min="14182" max="14182" width="12.140625" style="316" bestFit="1" customWidth="1"/>
    <col min="14183" max="14183" width="8" style="316" bestFit="1" customWidth="1"/>
    <col min="14184" max="14184" width="12.140625" style="316" bestFit="1" customWidth="1"/>
    <col min="14185" max="14185" width="8" style="316" bestFit="1" customWidth="1"/>
    <col min="14186" max="14186" width="12.140625" style="316" bestFit="1" customWidth="1"/>
    <col min="14187" max="14187" width="8" style="316" bestFit="1" customWidth="1"/>
    <col min="14188" max="14188" width="12.140625" style="316" bestFit="1" customWidth="1"/>
    <col min="14189" max="14189" width="8" style="316" bestFit="1" customWidth="1"/>
    <col min="14190" max="14190" width="12.140625" style="316" bestFit="1" customWidth="1"/>
    <col min="14191" max="14191" width="8" style="316" bestFit="1" customWidth="1"/>
    <col min="14192" max="14192" width="12.140625" style="316" bestFit="1" customWidth="1"/>
    <col min="14193" max="14193" width="8" style="316" bestFit="1" customWidth="1"/>
    <col min="14194" max="14194" width="12.140625" style="316" bestFit="1" customWidth="1"/>
    <col min="14195" max="14195" width="8" style="316" bestFit="1" customWidth="1"/>
    <col min="14196" max="14196" width="12.140625" style="316" bestFit="1" customWidth="1"/>
    <col min="14197" max="14197" width="8" style="316" bestFit="1" customWidth="1"/>
    <col min="14198" max="14198" width="12.140625" style="316" bestFit="1" customWidth="1"/>
    <col min="14199" max="14199" width="8" style="316" bestFit="1" customWidth="1"/>
    <col min="14200" max="14200" width="11.140625" style="316" bestFit="1" customWidth="1"/>
    <col min="14201" max="14201" width="8" style="316" bestFit="1" customWidth="1"/>
    <col min="14202" max="14202" width="12.140625" style="316" bestFit="1" customWidth="1"/>
    <col min="14203" max="14203" width="8" style="316" bestFit="1" customWidth="1"/>
    <col min="14204" max="14204" width="12.140625" style="316" bestFit="1" customWidth="1"/>
    <col min="14205" max="14205" width="8" style="316" bestFit="1" customWidth="1"/>
    <col min="14206" max="14206" width="12.140625" style="316" bestFit="1" customWidth="1"/>
    <col min="14207" max="14207" width="8" style="316" bestFit="1" customWidth="1"/>
    <col min="14208" max="14208" width="12.140625" style="316" bestFit="1" customWidth="1"/>
    <col min="14209" max="14209" width="8" style="316" bestFit="1" customWidth="1"/>
    <col min="14210" max="14210" width="12.140625" style="316" bestFit="1" customWidth="1"/>
    <col min="14211" max="14211" width="8" style="316" bestFit="1" customWidth="1"/>
    <col min="14212" max="14212" width="11.140625" style="316" bestFit="1" customWidth="1"/>
    <col min="14213" max="14213" width="8" style="316" bestFit="1" customWidth="1"/>
    <col min="14214" max="14214" width="12.140625" style="316" bestFit="1" customWidth="1"/>
    <col min="14215" max="14215" width="8" style="316" bestFit="1" customWidth="1"/>
    <col min="14216" max="14216" width="12.140625" style="316" bestFit="1" customWidth="1"/>
    <col min="14217" max="14217" width="8" style="316" bestFit="1" customWidth="1"/>
    <col min="14218" max="14218" width="12.140625" style="316" bestFit="1" customWidth="1"/>
    <col min="14219" max="14219" width="8" style="316" bestFit="1" customWidth="1"/>
    <col min="14220" max="14220" width="12.140625" style="316" bestFit="1" customWidth="1"/>
    <col min="14221" max="14221" width="8" style="316" bestFit="1" customWidth="1"/>
    <col min="14222" max="14222" width="12.140625" style="316" bestFit="1" customWidth="1"/>
    <col min="14223" max="14223" width="8" style="316" bestFit="1" customWidth="1"/>
    <col min="14224" max="14224" width="12.140625" style="316" bestFit="1" customWidth="1"/>
    <col min="14225" max="14225" width="4" style="316" bestFit="1" customWidth="1"/>
    <col min="14226" max="14226" width="12.140625" style="316" bestFit="1" customWidth="1"/>
    <col min="14227" max="14227" width="8" style="316" bestFit="1" customWidth="1"/>
    <col min="14228" max="14228" width="11.140625" style="316" bestFit="1" customWidth="1"/>
    <col min="14229" max="14229" width="8" style="316" bestFit="1" customWidth="1"/>
    <col min="14230" max="14230" width="10.140625" style="316" bestFit="1" customWidth="1"/>
    <col min="14231" max="14231" width="8" style="316" bestFit="1" customWidth="1"/>
    <col min="14232" max="14232" width="12.140625" style="316" bestFit="1" customWidth="1"/>
    <col min="14233" max="14233" width="8" style="316" bestFit="1" customWidth="1"/>
    <col min="14234" max="14234" width="11.140625" style="316" bestFit="1" customWidth="1"/>
    <col min="14235" max="14235" width="8" style="316" bestFit="1" customWidth="1"/>
    <col min="14236" max="14236" width="11.140625" style="316" bestFit="1" customWidth="1"/>
    <col min="14237" max="14237" width="8" style="316" bestFit="1" customWidth="1"/>
    <col min="14238" max="14238" width="11.140625" style="316" bestFit="1" customWidth="1"/>
    <col min="14239" max="14239" width="8" style="316" bestFit="1" customWidth="1"/>
    <col min="14240" max="14240" width="12.140625" style="316" bestFit="1" customWidth="1"/>
    <col min="14241" max="14241" width="8" style="316" bestFit="1" customWidth="1"/>
    <col min="14242" max="14242" width="12.140625" style="316" bestFit="1" customWidth="1"/>
    <col min="14243" max="14243" width="8" style="316" bestFit="1" customWidth="1"/>
    <col min="14244" max="14336" width="9.140625" style="316"/>
    <col min="14337" max="14337" width="50.7109375" style="316" bestFit="1" customWidth="1"/>
    <col min="14338" max="14338" width="12.42578125" style="316" bestFit="1" customWidth="1"/>
    <col min="14339" max="14339" width="8" style="316" bestFit="1" customWidth="1"/>
    <col min="14340" max="14340" width="12.140625" style="316" bestFit="1" customWidth="1"/>
    <col min="14341" max="14341" width="8" style="316" bestFit="1" customWidth="1"/>
    <col min="14342" max="14342" width="12.140625" style="316" bestFit="1" customWidth="1"/>
    <col min="14343" max="14343" width="8" style="316" bestFit="1" customWidth="1"/>
    <col min="14344" max="14344" width="12.140625" style="316" bestFit="1" customWidth="1"/>
    <col min="14345" max="14345" width="8" style="316" bestFit="1" customWidth="1"/>
    <col min="14346" max="14346" width="12.140625" style="316" bestFit="1" customWidth="1"/>
    <col min="14347" max="14347" width="8" style="316" bestFit="1" customWidth="1"/>
    <col min="14348" max="14348" width="12.140625" style="316" bestFit="1" customWidth="1"/>
    <col min="14349" max="14349" width="8" style="316" bestFit="1" customWidth="1"/>
    <col min="14350" max="14350" width="12.140625" style="316" bestFit="1" customWidth="1"/>
    <col min="14351" max="14351" width="8" style="316" bestFit="1" customWidth="1"/>
    <col min="14352" max="14352" width="12.7109375" style="316" bestFit="1" customWidth="1"/>
    <col min="14353" max="14353" width="8" style="316" bestFit="1" customWidth="1"/>
    <col min="14354" max="14354" width="11.140625" style="316" bestFit="1" customWidth="1"/>
    <col min="14355" max="14355" width="8" style="316" bestFit="1" customWidth="1"/>
    <col min="14356" max="14356" width="12.140625" style="316" bestFit="1" customWidth="1"/>
    <col min="14357" max="14357" width="8" style="316" bestFit="1" customWidth="1"/>
    <col min="14358" max="14358" width="12.7109375" style="316" bestFit="1" customWidth="1"/>
    <col min="14359" max="14359" width="8" style="316" bestFit="1" customWidth="1"/>
    <col min="14360" max="14360" width="12.140625" style="316" bestFit="1" customWidth="1"/>
    <col min="14361" max="14361" width="8" style="316" bestFit="1" customWidth="1"/>
    <col min="14362" max="14362" width="12.140625" style="316" bestFit="1" customWidth="1"/>
    <col min="14363" max="14363" width="8" style="316" bestFit="1" customWidth="1"/>
    <col min="14364" max="14364" width="12.140625" style="316" bestFit="1" customWidth="1"/>
    <col min="14365" max="14365" width="8" style="316" bestFit="1" customWidth="1"/>
    <col min="14366" max="14366" width="12.140625" style="316" bestFit="1" customWidth="1"/>
    <col min="14367" max="14367" width="8" style="316" bestFit="1" customWidth="1"/>
    <col min="14368" max="14368" width="12.140625" style="316" bestFit="1" customWidth="1"/>
    <col min="14369" max="14369" width="8" style="316" bestFit="1" customWidth="1"/>
    <col min="14370" max="14370" width="12.140625" style="316" bestFit="1" customWidth="1"/>
    <col min="14371" max="14371" width="8" style="316" bestFit="1" customWidth="1"/>
    <col min="14372" max="14372" width="12.140625" style="316" bestFit="1" customWidth="1"/>
    <col min="14373" max="14373" width="8" style="316" bestFit="1" customWidth="1"/>
    <col min="14374" max="14374" width="12.140625" style="316" bestFit="1" customWidth="1"/>
    <col min="14375" max="14375" width="8" style="316" bestFit="1" customWidth="1"/>
    <col min="14376" max="14376" width="12.140625" style="316" bestFit="1" customWidth="1"/>
    <col min="14377" max="14377" width="8" style="316" bestFit="1" customWidth="1"/>
    <col min="14378" max="14378" width="11.140625" style="316" bestFit="1" customWidth="1"/>
    <col min="14379" max="14379" width="8" style="316" bestFit="1" customWidth="1"/>
    <col min="14380" max="14380" width="12.140625" style="316" bestFit="1" customWidth="1"/>
    <col min="14381" max="14381" width="8" style="316" bestFit="1" customWidth="1"/>
    <col min="14382" max="14382" width="12.140625" style="316" bestFit="1" customWidth="1"/>
    <col min="14383" max="14383" width="8" style="316" bestFit="1" customWidth="1"/>
    <col min="14384" max="14384" width="12.140625" style="316" bestFit="1" customWidth="1"/>
    <col min="14385" max="14385" width="8" style="316" bestFit="1" customWidth="1"/>
    <col min="14386" max="14386" width="12.140625" style="316" bestFit="1" customWidth="1"/>
    <col min="14387" max="14387" width="8" style="316" bestFit="1" customWidth="1"/>
    <col min="14388" max="14388" width="12.140625" style="316" bestFit="1" customWidth="1"/>
    <col min="14389" max="14389" width="8" style="316" bestFit="1" customWidth="1"/>
    <col min="14390" max="14390" width="12.140625" style="316" bestFit="1" customWidth="1"/>
    <col min="14391" max="14391" width="8" style="316" bestFit="1" customWidth="1"/>
    <col min="14392" max="14392" width="12.140625" style="316" bestFit="1" customWidth="1"/>
    <col min="14393" max="14393" width="8" style="316" bestFit="1" customWidth="1"/>
    <col min="14394" max="14394" width="12.140625" style="316" bestFit="1" customWidth="1"/>
    <col min="14395" max="14395" width="8" style="316" bestFit="1" customWidth="1"/>
    <col min="14396" max="14396" width="12.140625" style="316" bestFit="1" customWidth="1"/>
    <col min="14397" max="14397" width="8" style="316" bestFit="1" customWidth="1"/>
    <col min="14398" max="14398" width="12.140625" style="316" bestFit="1" customWidth="1"/>
    <col min="14399" max="14399" width="8" style="316" bestFit="1" customWidth="1"/>
    <col min="14400" max="14400" width="12.140625" style="316" bestFit="1" customWidth="1"/>
    <col min="14401" max="14401" width="8" style="316" bestFit="1" customWidth="1"/>
    <col min="14402" max="14402" width="12.140625" style="316" bestFit="1" customWidth="1"/>
    <col min="14403" max="14403" width="8" style="316" bestFit="1" customWidth="1"/>
    <col min="14404" max="14404" width="12.140625" style="316" bestFit="1" customWidth="1"/>
    <col min="14405" max="14405" width="8" style="316" bestFit="1" customWidth="1"/>
    <col min="14406" max="14406" width="12.140625" style="316" bestFit="1" customWidth="1"/>
    <col min="14407" max="14407" width="8" style="316" bestFit="1" customWidth="1"/>
    <col min="14408" max="14408" width="12.7109375" style="316" bestFit="1" customWidth="1"/>
    <col min="14409" max="14409" width="8" style="316" bestFit="1" customWidth="1"/>
    <col min="14410" max="14410" width="12.140625" style="316" bestFit="1" customWidth="1"/>
    <col min="14411" max="14411" width="8" style="316" bestFit="1" customWidth="1"/>
    <col min="14412" max="14412" width="12.140625" style="316" bestFit="1" customWidth="1"/>
    <col min="14413" max="14413" width="8" style="316" bestFit="1" customWidth="1"/>
    <col min="14414" max="14414" width="12.140625" style="316" bestFit="1" customWidth="1"/>
    <col min="14415" max="14415" width="9" style="316" bestFit="1" customWidth="1"/>
    <col min="14416" max="14416" width="12.140625" style="316" bestFit="1" customWidth="1"/>
    <col min="14417" max="14417" width="8" style="316" bestFit="1" customWidth="1"/>
    <col min="14418" max="14418" width="12.140625" style="316" bestFit="1" customWidth="1"/>
    <col min="14419" max="14419" width="9" style="316" bestFit="1" customWidth="1"/>
    <col min="14420" max="14420" width="12.140625" style="316" bestFit="1" customWidth="1"/>
    <col min="14421" max="14421" width="8" style="316" bestFit="1" customWidth="1"/>
    <col min="14422" max="14422" width="12.140625" style="316" bestFit="1" customWidth="1"/>
    <col min="14423" max="14423" width="8" style="316" bestFit="1" customWidth="1"/>
    <col min="14424" max="14424" width="12.140625" style="316" bestFit="1" customWidth="1"/>
    <col min="14425" max="14425" width="8" style="316" bestFit="1" customWidth="1"/>
    <col min="14426" max="14426" width="12.140625" style="316" bestFit="1" customWidth="1"/>
    <col min="14427" max="14427" width="8" style="316" bestFit="1" customWidth="1"/>
    <col min="14428" max="14428" width="12.140625" style="316" bestFit="1" customWidth="1"/>
    <col min="14429" max="14429" width="8" style="316" bestFit="1" customWidth="1"/>
    <col min="14430" max="14430" width="12.140625" style="316" bestFit="1" customWidth="1"/>
    <col min="14431" max="14431" width="7" style="316" bestFit="1" customWidth="1"/>
    <col min="14432" max="14432" width="12.140625" style="316" bestFit="1" customWidth="1"/>
    <col min="14433" max="14433" width="8" style="316" bestFit="1" customWidth="1"/>
    <col min="14434" max="14434" width="12.140625" style="316" bestFit="1" customWidth="1"/>
    <col min="14435" max="14435" width="8" style="316" bestFit="1" customWidth="1"/>
    <col min="14436" max="14436" width="12.140625" style="316" bestFit="1" customWidth="1"/>
    <col min="14437" max="14437" width="8" style="316" bestFit="1" customWidth="1"/>
    <col min="14438" max="14438" width="12.140625" style="316" bestFit="1" customWidth="1"/>
    <col min="14439" max="14439" width="8" style="316" bestFit="1" customWidth="1"/>
    <col min="14440" max="14440" width="12.140625" style="316" bestFit="1" customWidth="1"/>
    <col min="14441" max="14441" width="8" style="316" bestFit="1" customWidth="1"/>
    <col min="14442" max="14442" width="12.140625" style="316" bestFit="1" customWidth="1"/>
    <col min="14443" max="14443" width="8" style="316" bestFit="1" customWidth="1"/>
    <col min="14444" max="14444" width="12.140625" style="316" bestFit="1" customWidth="1"/>
    <col min="14445" max="14445" width="8" style="316" bestFit="1" customWidth="1"/>
    <col min="14446" max="14446" width="12.140625" style="316" bestFit="1" customWidth="1"/>
    <col min="14447" max="14447" width="8" style="316" bestFit="1" customWidth="1"/>
    <col min="14448" max="14448" width="12.140625" style="316" bestFit="1" customWidth="1"/>
    <col min="14449" max="14449" width="8" style="316" bestFit="1" customWidth="1"/>
    <col min="14450" max="14450" width="12.140625" style="316" bestFit="1" customWidth="1"/>
    <col min="14451" max="14451" width="8" style="316" bestFit="1" customWidth="1"/>
    <col min="14452" max="14452" width="12.140625" style="316" bestFit="1" customWidth="1"/>
    <col min="14453" max="14453" width="8" style="316" bestFit="1" customWidth="1"/>
    <col min="14454" max="14454" width="12.140625" style="316" bestFit="1" customWidth="1"/>
    <col min="14455" max="14455" width="8" style="316" bestFit="1" customWidth="1"/>
    <col min="14456" max="14456" width="11.140625" style="316" bestFit="1" customWidth="1"/>
    <col min="14457" max="14457" width="8" style="316" bestFit="1" customWidth="1"/>
    <col min="14458" max="14458" width="12.140625" style="316" bestFit="1" customWidth="1"/>
    <col min="14459" max="14459" width="8" style="316" bestFit="1" customWidth="1"/>
    <col min="14460" max="14460" width="12.140625" style="316" bestFit="1" customWidth="1"/>
    <col min="14461" max="14461" width="8" style="316" bestFit="1" customWidth="1"/>
    <col min="14462" max="14462" width="12.140625" style="316" bestFit="1" customWidth="1"/>
    <col min="14463" max="14463" width="8" style="316" bestFit="1" customWidth="1"/>
    <col min="14464" max="14464" width="12.140625" style="316" bestFit="1" customWidth="1"/>
    <col min="14465" max="14465" width="8" style="316" bestFit="1" customWidth="1"/>
    <col min="14466" max="14466" width="12.140625" style="316" bestFit="1" customWidth="1"/>
    <col min="14467" max="14467" width="8" style="316" bestFit="1" customWidth="1"/>
    <col min="14468" max="14468" width="11.140625" style="316" bestFit="1" customWidth="1"/>
    <col min="14469" max="14469" width="8" style="316" bestFit="1" customWidth="1"/>
    <col min="14470" max="14470" width="12.140625" style="316" bestFit="1" customWidth="1"/>
    <col min="14471" max="14471" width="8" style="316" bestFit="1" customWidth="1"/>
    <col min="14472" max="14472" width="12.140625" style="316" bestFit="1" customWidth="1"/>
    <col min="14473" max="14473" width="8" style="316" bestFit="1" customWidth="1"/>
    <col min="14474" max="14474" width="12.140625" style="316" bestFit="1" customWidth="1"/>
    <col min="14475" max="14475" width="8" style="316" bestFit="1" customWidth="1"/>
    <col min="14476" max="14476" width="12.140625" style="316" bestFit="1" customWidth="1"/>
    <col min="14477" max="14477" width="8" style="316" bestFit="1" customWidth="1"/>
    <col min="14478" max="14478" width="12.140625" style="316" bestFit="1" customWidth="1"/>
    <col min="14479" max="14479" width="8" style="316" bestFit="1" customWidth="1"/>
    <col min="14480" max="14480" width="12.140625" style="316" bestFit="1" customWidth="1"/>
    <col min="14481" max="14481" width="4" style="316" bestFit="1" customWidth="1"/>
    <col min="14482" max="14482" width="12.140625" style="316" bestFit="1" customWidth="1"/>
    <col min="14483" max="14483" width="8" style="316" bestFit="1" customWidth="1"/>
    <col min="14484" max="14484" width="11.140625" style="316" bestFit="1" customWidth="1"/>
    <col min="14485" max="14485" width="8" style="316" bestFit="1" customWidth="1"/>
    <col min="14486" max="14486" width="10.140625" style="316" bestFit="1" customWidth="1"/>
    <col min="14487" max="14487" width="8" style="316" bestFit="1" customWidth="1"/>
    <col min="14488" max="14488" width="12.140625" style="316" bestFit="1" customWidth="1"/>
    <col min="14489" max="14489" width="8" style="316" bestFit="1" customWidth="1"/>
    <col min="14490" max="14490" width="11.140625" style="316" bestFit="1" customWidth="1"/>
    <col min="14491" max="14491" width="8" style="316" bestFit="1" customWidth="1"/>
    <col min="14492" max="14492" width="11.140625" style="316" bestFit="1" customWidth="1"/>
    <col min="14493" max="14493" width="8" style="316" bestFit="1" customWidth="1"/>
    <col min="14494" max="14494" width="11.140625" style="316" bestFit="1" customWidth="1"/>
    <col min="14495" max="14495" width="8" style="316" bestFit="1" customWidth="1"/>
    <col min="14496" max="14496" width="12.140625" style="316" bestFit="1" customWidth="1"/>
    <col min="14497" max="14497" width="8" style="316" bestFit="1" customWidth="1"/>
    <col min="14498" max="14498" width="12.140625" style="316" bestFit="1" customWidth="1"/>
    <col min="14499" max="14499" width="8" style="316" bestFit="1" customWidth="1"/>
    <col min="14500" max="14592" width="9.140625" style="316"/>
    <col min="14593" max="14593" width="50.7109375" style="316" bestFit="1" customWidth="1"/>
    <col min="14594" max="14594" width="12.42578125" style="316" bestFit="1" customWidth="1"/>
    <col min="14595" max="14595" width="8" style="316" bestFit="1" customWidth="1"/>
    <col min="14596" max="14596" width="12.140625" style="316" bestFit="1" customWidth="1"/>
    <col min="14597" max="14597" width="8" style="316" bestFit="1" customWidth="1"/>
    <col min="14598" max="14598" width="12.140625" style="316" bestFit="1" customWidth="1"/>
    <col min="14599" max="14599" width="8" style="316" bestFit="1" customWidth="1"/>
    <col min="14600" max="14600" width="12.140625" style="316" bestFit="1" customWidth="1"/>
    <col min="14601" max="14601" width="8" style="316" bestFit="1" customWidth="1"/>
    <col min="14602" max="14602" width="12.140625" style="316" bestFit="1" customWidth="1"/>
    <col min="14603" max="14603" width="8" style="316" bestFit="1" customWidth="1"/>
    <col min="14604" max="14604" width="12.140625" style="316" bestFit="1" customWidth="1"/>
    <col min="14605" max="14605" width="8" style="316" bestFit="1" customWidth="1"/>
    <col min="14606" max="14606" width="12.140625" style="316" bestFit="1" customWidth="1"/>
    <col min="14607" max="14607" width="8" style="316" bestFit="1" customWidth="1"/>
    <col min="14608" max="14608" width="12.7109375" style="316" bestFit="1" customWidth="1"/>
    <col min="14609" max="14609" width="8" style="316" bestFit="1" customWidth="1"/>
    <col min="14610" max="14610" width="11.140625" style="316" bestFit="1" customWidth="1"/>
    <col min="14611" max="14611" width="8" style="316" bestFit="1" customWidth="1"/>
    <col min="14612" max="14612" width="12.140625" style="316" bestFit="1" customWidth="1"/>
    <col min="14613" max="14613" width="8" style="316" bestFit="1" customWidth="1"/>
    <col min="14614" max="14614" width="12.7109375" style="316" bestFit="1" customWidth="1"/>
    <col min="14615" max="14615" width="8" style="316" bestFit="1" customWidth="1"/>
    <col min="14616" max="14616" width="12.140625" style="316" bestFit="1" customWidth="1"/>
    <col min="14617" max="14617" width="8" style="316" bestFit="1" customWidth="1"/>
    <col min="14618" max="14618" width="12.140625" style="316" bestFit="1" customWidth="1"/>
    <col min="14619" max="14619" width="8" style="316" bestFit="1" customWidth="1"/>
    <col min="14620" max="14620" width="12.140625" style="316" bestFit="1" customWidth="1"/>
    <col min="14621" max="14621" width="8" style="316" bestFit="1" customWidth="1"/>
    <col min="14622" max="14622" width="12.140625" style="316" bestFit="1" customWidth="1"/>
    <col min="14623" max="14623" width="8" style="316" bestFit="1" customWidth="1"/>
    <col min="14624" max="14624" width="12.140625" style="316" bestFit="1" customWidth="1"/>
    <col min="14625" max="14625" width="8" style="316" bestFit="1" customWidth="1"/>
    <col min="14626" max="14626" width="12.140625" style="316" bestFit="1" customWidth="1"/>
    <col min="14627" max="14627" width="8" style="316" bestFit="1" customWidth="1"/>
    <col min="14628" max="14628" width="12.140625" style="316" bestFit="1" customWidth="1"/>
    <col min="14629" max="14629" width="8" style="316" bestFit="1" customWidth="1"/>
    <col min="14630" max="14630" width="12.140625" style="316" bestFit="1" customWidth="1"/>
    <col min="14631" max="14631" width="8" style="316" bestFit="1" customWidth="1"/>
    <col min="14632" max="14632" width="12.140625" style="316" bestFit="1" customWidth="1"/>
    <col min="14633" max="14633" width="8" style="316" bestFit="1" customWidth="1"/>
    <col min="14634" max="14634" width="11.140625" style="316" bestFit="1" customWidth="1"/>
    <col min="14635" max="14635" width="8" style="316" bestFit="1" customWidth="1"/>
    <col min="14636" max="14636" width="12.140625" style="316" bestFit="1" customWidth="1"/>
    <col min="14637" max="14637" width="8" style="316" bestFit="1" customWidth="1"/>
    <col min="14638" max="14638" width="12.140625" style="316" bestFit="1" customWidth="1"/>
    <col min="14639" max="14639" width="8" style="316" bestFit="1" customWidth="1"/>
    <col min="14640" max="14640" width="12.140625" style="316" bestFit="1" customWidth="1"/>
    <col min="14641" max="14641" width="8" style="316" bestFit="1" customWidth="1"/>
    <col min="14642" max="14642" width="12.140625" style="316" bestFit="1" customWidth="1"/>
    <col min="14643" max="14643" width="8" style="316" bestFit="1" customWidth="1"/>
    <col min="14644" max="14644" width="12.140625" style="316" bestFit="1" customWidth="1"/>
    <col min="14645" max="14645" width="8" style="316" bestFit="1" customWidth="1"/>
    <col min="14646" max="14646" width="12.140625" style="316" bestFit="1" customWidth="1"/>
    <col min="14647" max="14647" width="8" style="316" bestFit="1" customWidth="1"/>
    <col min="14648" max="14648" width="12.140625" style="316" bestFit="1" customWidth="1"/>
    <col min="14649" max="14649" width="8" style="316" bestFit="1" customWidth="1"/>
    <col min="14650" max="14650" width="12.140625" style="316" bestFit="1" customWidth="1"/>
    <col min="14651" max="14651" width="8" style="316" bestFit="1" customWidth="1"/>
    <col min="14652" max="14652" width="12.140625" style="316" bestFit="1" customWidth="1"/>
    <col min="14653" max="14653" width="8" style="316" bestFit="1" customWidth="1"/>
    <col min="14654" max="14654" width="12.140625" style="316" bestFit="1" customWidth="1"/>
    <col min="14655" max="14655" width="8" style="316" bestFit="1" customWidth="1"/>
    <col min="14656" max="14656" width="12.140625" style="316" bestFit="1" customWidth="1"/>
    <col min="14657" max="14657" width="8" style="316" bestFit="1" customWidth="1"/>
    <col min="14658" max="14658" width="12.140625" style="316" bestFit="1" customWidth="1"/>
    <col min="14659" max="14659" width="8" style="316" bestFit="1" customWidth="1"/>
    <col min="14660" max="14660" width="12.140625" style="316" bestFit="1" customWidth="1"/>
    <col min="14661" max="14661" width="8" style="316" bestFit="1" customWidth="1"/>
    <col min="14662" max="14662" width="12.140625" style="316" bestFit="1" customWidth="1"/>
    <col min="14663" max="14663" width="8" style="316" bestFit="1" customWidth="1"/>
    <col min="14664" max="14664" width="12.7109375" style="316" bestFit="1" customWidth="1"/>
    <col min="14665" max="14665" width="8" style="316" bestFit="1" customWidth="1"/>
    <col min="14666" max="14666" width="12.140625" style="316" bestFit="1" customWidth="1"/>
    <col min="14667" max="14667" width="8" style="316" bestFit="1" customWidth="1"/>
    <col min="14668" max="14668" width="12.140625" style="316" bestFit="1" customWidth="1"/>
    <col min="14669" max="14669" width="8" style="316" bestFit="1" customWidth="1"/>
    <col min="14670" max="14670" width="12.140625" style="316" bestFit="1" customWidth="1"/>
    <col min="14671" max="14671" width="9" style="316" bestFit="1" customWidth="1"/>
    <col min="14672" max="14672" width="12.140625" style="316" bestFit="1" customWidth="1"/>
    <col min="14673" max="14673" width="8" style="316" bestFit="1" customWidth="1"/>
    <col min="14674" max="14674" width="12.140625" style="316" bestFit="1" customWidth="1"/>
    <col min="14675" max="14675" width="9" style="316" bestFit="1" customWidth="1"/>
    <col min="14676" max="14676" width="12.140625" style="316" bestFit="1" customWidth="1"/>
    <col min="14677" max="14677" width="8" style="316" bestFit="1" customWidth="1"/>
    <col min="14678" max="14678" width="12.140625" style="316" bestFit="1" customWidth="1"/>
    <col min="14679" max="14679" width="8" style="316" bestFit="1" customWidth="1"/>
    <col min="14680" max="14680" width="12.140625" style="316" bestFit="1" customWidth="1"/>
    <col min="14681" max="14681" width="8" style="316" bestFit="1" customWidth="1"/>
    <col min="14682" max="14682" width="12.140625" style="316" bestFit="1" customWidth="1"/>
    <col min="14683" max="14683" width="8" style="316" bestFit="1" customWidth="1"/>
    <col min="14684" max="14684" width="12.140625" style="316" bestFit="1" customWidth="1"/>
    <col min="14685" max="14685" width="8" style="316" bestFit="1" customWidth="1"/>
    <col min="14686" max="14686" width="12.140625" style="316" bestFit="1" customWidth="1"/>
    <col min="14687" max="14687" width="7" style="316" bestFit="1" customWidth="1"/>
    <col min="14688" max="14688" width="12.140625" style="316" bestFit="1" customWidth="1"/>
    <col min="14689" max="14689" width="8" style="316" bestFit="1" customWidth="1"/>
    <col min="14690" max="14690" width="12.140625" style="316" bestFit="1" customWidth="1"/>
    <col min="14691" max="14691" width="8" style="316" bestFit="1" customWidth="1"/>
    <col min="14692" max="14692" width="12.140625" style="316" bestFit="1" customWidth="1"/>
    <col min="14693" max="14693" width="8" style="316" bestFit="1" customWidth="1"/>
    <col min="14694" max="14694" width="12.140625" style="316" bestFit="1" customWidth="1"/>
    <col min="14695" max="14695" width="8" style="316" bestFit="1" customWidth="1"/>
    <col min="14696" max="14696" width="12.140625" style="316" bestFit="1" customWidth="1"/>
    <col min="14697" max="14697" width="8" style="316" bestFit="1" customWidth="1"/>
    <col min="14698" max="14698" width="12.140625" style="316" bestFit="1" customWidth="1"/>
    <col min="14699" max="14699" width="8" style="316" bestFit="1" customWidth="1"/>
    <col min="14700" max="14700" width="12.140625" style="316" bestFit="1" customWidth="1"/>
    <col min="14701" max="14701" width="8" style="316" bestFit="1" customWidth="1"/>
    <col min="14702" max="14702" width="12.140625" style="316" bestFit="1" customWidth="1"/>
    <col min="14703" max="14703" width="8" style="316" bestFit="1" customWidth="1"/>
    <col min="14704" max="14704" width="12.140625" style="316" bestFit="1" customWidth="1"/>
    <col min="14705" max="14705" width="8" style="316" bestFit="1" customWidth="1"/>
    <col min="14706" max="14706" width="12.140625" style="316" bestFit="1" customWidth="1"/>
    <col min="14707" max="14707" width="8" style="316" bestFit="1" customWidth="1"/>
    <col min="14708" max="14708" width="12.140625" style="316" bestFit="1" customWidth="1"/>
    <col min="14709" max="14709" width="8" style="316" bestFit="1" customWidth="1"/>
    <col min="14710" max="14710" width="12.140625" style="316" bestFit="1" customWidth="1"/>
    <col min="14711" max="14711" width="8" style="316" bestFit="1" customWidth="1"/>
    <col min="14712" max="14712" width="11.140625" style="316" bestFit="1" customWidth="1"/>
    <col min="14713" max="14713" width="8" style="316" bestFit="1" customWidth="1"/>
    <col min="14714" max="14714" width="12.140625" style="316" bestFit="1" customWidth="1"/>
    <col min="14715" max="14715" width="8" style="316" bestFit="1" customWidth="1"/>
    <col min="14716" max="14716" width="12.140625" style="316" bestFit="1" customWidth="1"/>
    <col min="14717" max="14717" width="8" style="316" bestFit="1" customWidth="1"/>
    <col min="14718" max="14718" width="12.140625" style="316" bestFit="1" customWidth="1"/>
    <col min="14719" max="14719" width="8" style="316" bestFit="1" customWidth="1"/>
    <col min="14720" max="14720" width="12.140625" style="316" bestFit="1" customWidth="1"/>
    <col min="14721" max="14721" width="8" style="316" bestFit="1" customWidth="1"/>
    <col min="14722" max="14722" width="12.140625" style="316" bestFit="1" customWidth="1"/>
    <col min="14723" max="14723" width="8" style="316" bestFit="1" customWidth="1"/>
    <col min="14724" max="14724" width="11.140625" style="316" bestFit="1" customWidth="1"/>
    <col min="14725" max="14725" width="8" style="316" bestFit="1" customWidth="1"/>
    <col min="14726" max="14726" width="12.140625" style="316" bestFit="1" customWidth="1"/>
    <col min="14727" max="14727" width="8" style="316" bestFit="1" customWidth="1"/>
    <col min="14728" max="14728" width="12.140625" style="316" bestFit="1" customWidth="1"/>
    <col min="14729" max="14729" width="8" style="316" bestFit="1" customWidth="1"/>
    <col min="14730" max="14730" width="12.140625" style="316" bestFit="1" customWidth="1"/>
    <col min="14731" max="14731" width="8" style="316" bestFit="1" customWidth="1"/>
    <col min="14732" max="14732" width="12.140625" style="316" bestFit="1" customWidth="1"/>
    <col min="14733" max="14733" width="8" style="316" bestFit="1" customWidth="1"/>
    <col min="14734" max="14734" width="12.140625" style="316" bestFit="1" customWidth="1"/>
    <col min="14735" max="14735" width="8" style="316" bestFit="1" customWidth="1"/>
    <col min="14736" max="14736" width="12.140625" style="316" bestFit="1" customWidth="1"/>
    <col min="14737" max="14737" width="4" style="316" bestFit="1" customWidth="1"/>
    <col min="14738" max="14738" width="12.140625" style="316" bestFit="1" customWidth="1"/>
    <col min="14739" max="14739" width="8" style="316" bestFit="1" customWidth="1"/>
    <col min="14740" max="14740" width="11.140625" style="316" bestFit="1" customWidth="1"/>
    <col min="14741" max="14741" width="8" style="316" bestFit="1" customWidth="1"/>
    <col min="14742" max="14742" width="10.140625" style="316" bestFit="1" customWidth="1"/>
    <col min="14743" max="14743" width="8" style="316" bestFit="1" customWidth="1"/>
    <col min="14744" max="14744" width="12.140625" style="316" bestFit="1" customWidth="1"/>
    <col min="14745" max="14745" width="8" style="316" bestFit="1" customWidth="1"/>
    <col min="14746" max="14746" width="11.140625" style="316" bestFit="1" customWidth="1"/>
    <col min="14747" max="14747" width="8" style="316" bestFit="1" customWidth="1"/>
    <col min="14748" max="14748" width="11.140625" style="316" bestFit="1" customWidth="1"/>
    <col min="14749" max="14749" width="8" style="316" bestFit="1" customWidth="1"/>
    <col min="14750" max="14750" width="11.140625" style="316" bestFit="1" customWidth="1"/>
    <col min="14751" max="14751" width="8" style="316" bestFit="1" customWidth="1"/>
    <col min="14752" max="14752" width="12.140625" style="316" bestFit="1" customWidth="1"/>
    <col min="14753" max="14753" width="8" style="316" bestFit="1" customWidth="1"/>
    <col min="14754" max="14754" width="12.140625" style="316" bestFit="1" customWidth="1"/>
    <col min="14755" max="14755" width="8" style="316" bestFit="1" customWidth="1"/>
    <col min="14756" max="14848" width="9.140625" style="316"/>
    <col min="14849" max="14849" width="50.7109375" style="316" bestFit="1" customWidth="1"/>
    <col min="14850" max="14850" width="12.42578125" style="316" bestFit="1" customWidth="1"/>
    <col min="14851" max="14851" width="8" style="316" bestFit="1" customWidth="1"/>
    <col min="14852" max="14852" width="12.140625" style="316" bestFit="1" customWidth="1"/>
    <col min="14853" max="14853" width="8" style="316" bestFit="1" customWidth="1"/>
    <col min="14854" max="14854" width="12.140625" style="316" bestFit="1" customWidth="1"/>
    <col min="14855" max="14855" width="8" style="316" bestFit="1" customWidth="1"/>
    <col min="14856" max="14856" width="12.140625" style="316" bestFit="1" customWidth="1"/>
    <col min="14857" max="14857" width="8" style="316" bestFit="1" customWidth="1"/>
    <col min="14858" max="14858" width="12.140625" style="316" bestFit="1" customWidth="1"/>
    <col min="14859" max="14859" width="8" style="316" bestFit="1" customWidth="1"/>
    <col min="14860" max="14860" width="12.140625" style="316" bestFit="1" customWidth="1"/>
    <col min="14861" max="14861" width="8" style="316" bestFit="1" customWidth="1"/>
    <col min="14862" max="14862" width="12.140625" style="316" bestFit="1" customWidth="1"/>
    <col min="14863" max="14863" width="8" style="316" bestFit="1" customWidth="1"/>
    <col min="14864" max="14864" width="12.7109375" style="316" bestFit="1" customWidth="1"/>
    <col min="14865" max="14865" width="8" style="316" bestFit="1" customWidth="1"/>
    <col min="14866" max="14866" width="11.140625" style="316" bestFit="1" customWidth="1"/>
    <col min="14867" max="14867" width="8" style="316" bestFit="1" customWidth="1"/>
    <col min="14868" max="14868" width="12.140625" style="316" bestFit="1" customWidth="1"/>
    <col min="14869" max="14869" width="8" style="316" bestFit="1" customWidth="1"/>
    <col min="14870" max="14870" width="12.7109375" style="316" bestFit="1" customWidth="1"/>
    <col min="14871" max="14871" width="8" style="316" bestFit="1" customWidth="1"/>
    <col min="14872" max="14872" width="12.140625" style="316" bestFit="1" customWidth="1"/>
    <col min="14873" max="14873" width="8" style="316" bestFit="1" customWidth="1"/>
    <col min="14874" max="14874" width="12.140625" style="316" bestFit="1" customWidth="1"/>
    <col min="14875" max="14875" width="8" style="316" bestFit="1" customWidth="1"/>
    <col min="14876" max="14876" width="12.140625" style="316" bestFit="1" customWidth="1"/>
    <col min="14877" max="14877" width="8" style="316" bestFit="1" customWidth="1"/>
    <col min="14878" max="14878" width="12.140625" style="316" bestFit="1" customWidth="1"/>
    <col min="14879" max="14879" width="8" style="316" bestFit="1" customWidth="1"/>
    <col min="14880" max="14880" width="12.140625" style="316" bestFit="1" customWidth="1"/>
    <col min="14881" max="14881" width="8" style="316" bestFit="1" customWidth="1"/>
    <col min="14882" max="14882" width="12.140625" style="316" bestFit="1" customWidth="1"/>
    <col min="14883" max="14883" width="8" style="316" bestFit="1" customWidth="1"/>
    <col min="14884" max="14884" width="12.140625" style="316" bestFit="1" customWidth="1"/>
    <col min="14885" max="14885" width="8" style="316" bestFit="1" customWidth="1"/>
    <col min="14886" max="14886" width="12.140625" style="316" bestFit="1" customWidth="1"/>
    <col min="14887" max="14887" width="8" style="316" bestFit="1" customWidth="1"/>
    <col min="14888" max="14888" width="12.140625" style="316" bestFit="1" customWidth="1"/>
    <col min="14889" max="14889" width="8" style="316" bestFit="1" customWidth="1"/>
    <col min="14890" max="14890" width="11.140625" style="316" bestFit="1" customWidth="1"/>
    <col min="14891" max="14891" width="8" style="316" bestFit="1" customWidth="1"/>
    <col min="14892" max="14892" width="12.140625" style="316" bestFit="1" customWidth="1"/>
    <col min="14893" max="14893" width="8" style="316" bestFit="1" customWidth="1"/>
    <col min="14894" max="14894" width="12.140625" style="316" bestFit="1" customWidth="1"/>
    <col min="14895" max="14895" width="8" style="316" bestFit="1" customWidth="1"/>
    <col min="14896" max="14896" width="12.140625" style="316" bestFit="1" customWidth="1"/>
    <col min="14897" max="14897" width="8" style="316" bestFit="1" customWidth="1"/>
    <col min="14898" max="14898" width="12.140625" style="316" bestFit="1" customWidth="1"/>
    <col min="14899" max="14899" width="8" style="316" bestFit="1" customWidth="1"/>
    <col min="14900" max="14900" width="12.140625" style="316" bestFit="1" customWidth="1"/>
    <col min="14901" max="14901" width="8" style="316" bestFit="1" customWidth="1"/>
    <col min="14902" max="14902" width="12.140625" style="316" bestFit="1" customWidth="1"/>
    <col min="14903" max="14903" width="8" style="316" bestFit="1" customWidth="1"/>
    <col min="14904" max="14904" width="12.140625" style="316" bestFit="1" customWidth="1"/>
    <col min="14905" max="14905" width="8" style="316" bestFit="1" customWidth="1"/>
    <col min="14906" max="14906" width="12.140625" style="316" bestFit="1" customWidth="1"/>
    <col min="14907" max="14907" width="8" style="316" bestFit="1" customWidth="1"/>
    <col min="14908" max="14908" width="12.140625" style="316" bestFit="1" customWidth="1"/>
    <col min="14909" max="14909" width="8" style="316" bestFit="1" customWidth="1"/>
    <col min="14910" max="14910" width="12.140625" style="316" bestFit="1" customWidth="1"/>
    <col min="14911" max="14911" width="8" style="316" bestFit="1" customWidth="1"/>
    <col min="14912" max="14912" width="12.140625" style="316" bestFit="1" customWidth="1"/>
    <col min="14913" max="14913" width="8" style="316" bestFit="1" customWidth="1"/>
    <col min="14914" max="14914" width="12.140625" style="316" bestFit="1" customWidth="1"/>
    <col min="14915" max="14915" width="8" style="316" bestFit="1" customWidth="1"/>
    <col min="14916" max="14916" width="12.140625" style="316" bestFit="1" customWidth="1"/>
    <col min="14917" max="14917" width="8" style="316" bestFit="1" customWidth="1"/>
    <col min="14918" max="14918" width="12.140625" style="316" bestFit="1" customWidth="1"/>
    <col min="14919" max="14919" width="8" style="316" bestFit="1" customWidth="1"/>
    <col min="14920" max="14920" width="12.7109375" style="316" bestFit="1" customWidth="1"/>
    <col min="14921" max="14921" width="8" style="316" bestFit="1" customWidth="1"/>
    <col min="14922" max="14922" width="12.140625" style="316" bestFit="1" customWidth="1"/>
    <col min="14923" max="14923" width="8" style="316" bestFit="1" customWidth="1"/>
    <col min="14924" max="14924" width="12.140625" style="316" bestFit="1" customWidth="1"/>
    <col min="14925" max="14925" width="8" style="316" bestFit="1" customWidth="1"/>
    <col min="14926" max="14926" width="12.140625" style="316" bestFit="1" customWidth="1"/>
    <col min="14927" max="14927" width="9" style="316" bestFit="1" customWidth="1"/>
    <col min="14928" max="14928" width="12.140625" style="316" bestFit="1" customWidth="1"/>
    <col min="14929" max="14929" width="8" style="316" bestFit="1" customWidth="1"/>
    <col min="14930" max="14930" width="12.140625" style="316" bestFit="1" customWidth="1"/>
    <col min="14931" max="14931" width="9" style="316" bestFit="1" customWidth="1"/>
    <col min="14932" max="14932" width="12.140625" style="316" bestFit="1" customWidth="1"/>
    <col min="14933" max="14933" width="8" style="316" bestFit="1" customWidth="1"/>
    <col min="14934" max="14934" width="12.140625" style="316" bestFit="1" customWidth="1"/>
    <col min="14935" max="14935" width="8" style="316" bestFit="1" customWidth="1"/>
    <col min="14936" max="14936" width="12.140625" style="316" bestFit="1" customWidth="1"/>
    <col min="14937" max="14937" width="8" style="316" bestFit="1" customWidth="1"/>
    <col min="14938" max="14938" width="12.140625" style="316" bestFit="1" customWidth="1"/>
    <col min="14939" max="14939" width="8" style="316" bestFit="1" customWidth="1"/>
    <col min="14940" max="14940" width="12.140625" style="316" bestFit="1" customWidth="1"/>
    <col min="14941" max="14941" width="8" style="316" bestFit="1" customWidth="1"/>
    <col min="14942" max="14942" width="12.140625" style="316" bestFit="1" customWidth="1"/>
    <col min="14943" max="14943" width="7" style="316" bestFit="1" customWidth="1"/>
    <col min="14944" max="14944" width="12.140625" style="316" bestFit="1" customWidth="1"/>
    <col min="14945" max="14945" width="8" style="316" bestFit="1" customWidth="1"/>
    <col min="14946" max="14946" width="12.140625" style="316" bestFit="1" customWidth="1"/>
    <col min="14947" max="14947" width="8" style="316" bestFit="1" customWidth="1"/>
    <col min="14948" max="14948" width="12.140625" style="316" bestFit="1" customWidth="1"/>
    <col min="14949" max="14949" width="8" style="316" bestFit="1" customWidth="1"/>
    <col min="14950" max="14950" width="12.140625" style="316" bestFit="1" customWidth="1"/>
    <col min="14951" max="14951" width="8" style="316" bestFit="1" customWidth="1"/>
    <col min="14952" max="14952" width="12.140625" style="316" bestFit="1" customWidth="1"/>
    <col min="14953" max="14953" width="8" style="316" bestFit="1" customWidth="1"/>
    <col min="14954" max="14954" width="12.140625" style="316" bestFit="1" customWidth="1"/>
    <col min="14955" max="14955" width="8" style="316" bestFit="1" customWidth="1"/>
    <col min="14956" max="14956" width="12.140625" style="316" bestFit="1" customWidth="1"/>
    <col min="14957" max="14957" width="8" style="316" bestFit="1" customWidth="1"/>
    <col min="14958" max="14958" width="12.140625" style="316" bestFit="1" customWidth="1"/>
    <col min="14959" max="14959" width="8" style="316" bestFit="1" customWidth="1"/>
    <col min="14960" max="14960" width="12.140625" style="316" bestFit="1" customWidth="1"/>
    <col min="14961" max="14961" width="8" style="316" bestFit="1" customWidth="1"/>
    <col min="14962" max="14962" width="12.140625" style="316" bestFit="1" customWidth="1"/>
    <col min="14963" max="14963" width="8" style="316" bestFit="1" customWidth="1"/>
    <col min="14964" max="14964" width="12.140625" style="316" bestFit="1" customWidth="1"/>
    <col min="14965" max="14965" width="8" style="316" bestFit="1" customWidth="1"/>
    <col min="14966" max="14966" width="12.140625" style="316" bestFit="1" customWidth="1"/>
    <col min="14967" max="14967" width="8" style="316" bestFit="1" customWidth="1"/>
    <col min="14968" max="14968" width="11.140625" style="316" bestFit="1" customWidth="1"/>
    <col min="14969" max="14969" width="8" style="316" bestFit="1" customWidth="1"/>
    <col min="14970" max="14970" width="12.140625" style="316" bestFit="1" customWidth="1"/>
    <col min="14971" max="14971" width="8" style="316" bestFit="1" customWidth="1"/>
    <col min="14972" max="14972" width="12.140625" style="316" bestFit="1" customWidth="1"/>
    <col min="14973" max="14973" width="8" style="316" bestFit="1" customWidth="1"/>
    <col min="14974" max="14974" width="12.140625" style="316" bestFit="1" customWidth="1"/>
    <col min="14975" max="14975" width="8" style="316" bestFit="1" customWidth="1"/>
    <col min="14976" max="14976" width="12.140625" style="316" bestFit="1" customWidth="1"/>
    <col min="14977" max="14977" width="8" style="316" bestFit="1" customWidth="1"/>
    <col min="14978" max="14978" width="12.140625" style="316" bestFit="1" customWidth="1"/>
    <col min="14979" max="14979" width="8" style="316" bestFit="1" customWidth="1"/>
    <col min="14980" max="14980" width="11.140625" style="316" bestFit="1" customWidth="1"/>
    <col min="14981" max="14981" width="8" style="316" bestFit="1" customWidth="1"/>
    <col min="14982" max="14982" width="12.140625" style="316" bestFit="1" customWidth="1"/>
    <col min="14983" max="14983" width="8" style="316" bestFit="1" customWidth="1"/>
    <col min="14984" max="14984" width="12.140625" style="316" bestFit="1" customWidth="1"/>
    <col min="14985" max="14985" width="8" style="316" bestFit="1" customWidth="1"/>
    <col min="14986" max="14986" width="12.140625" style="316" bestFit="1" customWidth="1"/>
    <col min="14987" max="14987" width="8" style="316" bestFit="1" customWidth="1"/>
    <col min="14988" max="14988" width="12.140625" style="316" bestFit="1" customWidth="1"/>
    <col min="14989" max="14989" width="8" style="316" bestFit="1" customWidth="1"/>
    <col min="14990" max="14990" width="12.140625" style="316" bestFit="1" customWidth="1"/>
    <col min="14991" max="14991" width="8" style="316" bestFit="1" customWidth="1"/>
    <col min="14992" max="14992" width="12.140625" style="316" bestFit="1" customWidth="1"/>
    <col min="14993" max="14993" width="4" style="316" bestFit="1" customWidth="1"/>
    <col min="14994" max="14994" width="12.140625" style="316" bestFit="1" customWidth="1"/>
    <col min="14995" max="14995" width="8" style="316" bestFit="1" customWidth="1"/>
    <col min="14996" max="14996" width="11.140625" style="316" bestFit="1" customWidth="1"/>
    <col min="14997" max="14997" width="8" style="316" bestFit="1" customWidth="1"/>
    <col min="14998" max="14998" width="10.140625" style="316" bestFit="1" customWidth="1"/>
    <col min="14999" max="14999" width="8" style="316" bestFit="1" customWidth="1"/>
    <col min="15000" max="15000" width="12.140625" style="316" bestFit="1" customWidth="1"/>
    <col min="15001" max="15001" width="8" style="316" bestFit="1" customWidth="1"/>
    <col min="15002" max="15002" width="11.140625" style="316" bestFit="1" customWidth="1"/>
    <col min="15003" max="15003" width="8" style="316" bestFit="1" customWidth="1"/>
    <col min="15004" max="15004" width="11.140625" style="316" bestFit="1" customWidth="1"/>
    <col min="15005" max="15005" width="8" style="316" bestFit="1" customWidth="1"/>
    <col min="15006" max="15006" width="11.140625" style="316" bestFit="1" customWidth="1"/>
    <col min="15007" max="15007" width="8" style="316" bestFit="1" customWidth="1"/>
    <col min="15008" max="15008" width="12.140625" style="316" bestFit="1" customWidth="1"/>
    <col min="15009" max="15009" width="8" style="316" bestFit="1" customWidth="1"/>
    <col min="15010" max="15010" width="12.140625" style="316" bestFit="1" customWidth="1"/>
    <col min="15011" max="15011" width="8" style="316" bestFit="1" customWidth="1"/>
    <col min="15012" max="15104" width="9.140625" style="316"/>
    <col min="15105" max="15105" width="50.7109375" style="316" bestFit="1" customWidth="1"/>
    <col min="15106" max="15106" width="12.42578125" style="316" bestFit="1" customWidth="1"/>
    <col min="15107" max="15107" width="8" style="316" bestFit="1" customWidth="1"/>
    <col min="15108" max="15108" width="12.140625" style="316" bestFit="1" customWidth="1"/>
    <col min="15109" max="15109" width="8" style="316" bestFit="1" customWidth="1"/>
    <col min="15110" max="15110" width="12.140625" style="316" bestFit="1" customWidth="1"/>
    <col min="15111" max="15111" width="8" style="316" bestFit="1" customWidth="1"/>
    <col min="15112" max="15112" width="12.140625" style="316" bestFit="1" customWidth="1"/>
    <col min="15113" max="15113" width="8" style="316" bestFit="1" customWidth="1"/>
    <col min="15114" max="15114" width="12.140625" style="316" bestFit="1" customWidth="1"/>
    <col min="15115" max="15115" width="8" style="316" bestFit="1" customWidth="1"/>
    <col min="15116" max="15116" width="12.140625" style="316" bestFit="1" customWidth="1"/>
    <col min="15117" max="15117" width="8" style="316" bestFit="1" customWidth="1"/>
    <col min="15118" max="15118" width="12.140625" style="316" bestFit="1" customWidth="1"/>
    <col min="15119" max="15119" width="8" style="316" bestFit="1" customWidth="1"/>
    <col min="15120" max="15120" width="12.7109375" style="316" bestFit="1" customWidth="1"/>
    <col min="15121" max="15121" width="8" style="316" bestFit="1" customWidth="1"/>
    <col min="15122" max="15122" width="11.140625" style="316" bestFit="1" customWidth="1"/>
    <col min="15123" max="15123" width="8" style="316" bestFit="1" customWidth="1"/>
    <col min="15124" max="15124" width="12.140625" style="316" bestFit="1" customWidth="1"/>
    <col min="15125" max="15125" width="8" style="316" bestFit="1" customWidth="1"/>
    <col min="15126" max="15126" width="12.7109375" style="316" bestFit="1" customWidth="1"/>
    <col min="15127" max="15127" width="8" style="316" bestFit="1" customWidth="1"/>
    <col min="15128" max="15128" width="12.140625" style="316" bestFit="1" customWidth="1"/>
    <col min="15129" max="15129" width="8" style="316" bestFit="1" customWidth="1"/>
    <col min="15130" max="15130" width="12.140625" style="316" bestFit="1" customWidth="1"/>
    <col min="15131" max="15131" width="8" style="316" bestFit="1" customWidth="1"/>
    <col min="15132" max="15132" width="12.140625" style="316" bestFit="1" customWidth="1"/>
    <col min="15133" max="15133" width="8" style="316" bestFit="1" customWidth="1"/>
    <col min="15134" max="15134" width="12.140625" style="316" bestFit="1" customWidth="1"/>
    <col min="15135" max="15135" width="8" style="316" bestFit="1" customWidth="1"/>
    <col min="15136" max="15136" width="12.140625" style="316" bestFit="1" customWidth="1"/>
    <col min="15137" max="15137" width="8" style="316" bestFit="1" customWidth="1"/>
    <col min="15138" max="15138" width="12.140625" style="316" bestFit="1" customWidth="1"/>
    <col min="15139" max="15139" width="8" style="316" bestFit="1" customWidth="1"/>
    <col min="15140" max="15140" width="12.140625" style="316" bestFit="1" customWidth="1"/>
    <col min="15141" max="15141" width="8" style="316" bestFit="1" customWidth="1"/>
    <col min="15142" max="15142" width="12.140625" style="316" bestFit="1" customWidth="1"/>
    <col min="15143" max="15143" width="8" style="316" bestFit="1" customWidth="1"/>
    <col min="15144" max="15144" width="12.140625" style="316" bestFit="1" customWidth="1"/>
    <col min="15145" max="15145" width="8" style="316" bestFit="1" customWidth="1"/>
    <col min="15146" max="15146" width="11.140625" style="316" bestFit="1" customWidth="1"/>
    <col min="15147" max="15147" width="8" style="316" bestFit="1" customWidth="1"/>
    <col min="15148" max="15148" width="12.140625" style="316" bestFit="1" customWidth="1"/>
    <col min="15149" max="15149" width="8" style="316" bestFit="1" customWidth="1"/>
    <col min="15150" max="15150" width="12.140625" style="316" bestFit="1" customWidth="1"/>
    <col min="15151" max="15151" width="8" style="316" bestFit="1" customWidth="1"/>
    <col min="15152" max="15152" width="12.140625" style="316" bestFit="1" customWidth="1"/>
    <col min="15153" max="15153" width="8" style="316" bestFit="1" customWidth="1"/>
    <col min="15154" max="15154" width="12.140625" style="316" bestFit="1" customWidth="1"/>
    <col min="15155" max="15155" width="8" style="316" bestFit="1" customWidth="1"/>
    <col min="15156" max="15156" width="12.140625" style="316" bestFit="1" customWidth="1"/>
    <col min="15157" max="15157" width="8" style="316" bestFit="1" customWidth="1"/>
    <col min="15158" max="15158" width="12.140625" style="316" bestFit="1" customWidth="1"/>
    <col min="15159" max="15159" width="8" style="316" bestFit="1" customWidth="1"/>
    <col min="15160" max="15160" width="12.140625" style="316" bestFit="1" customWidth="1"/>
    <col min="15161" max="15161" width="8" style="316" bestFit="1" customWidth="1"/>
    <col min="15162" max="15162" width="12.140625" style="316" bestFit="1" customWidth="1"/>
    <col min="15163" max="15163" width="8" style="316" bestFit="1" customWidth="1"/>
    <col min="15164" max="15164" width="12.140625" style="316" bestFit="1" customWidth="1"/>
    <col min="15165" max="15165" width="8" style="316" bestFit="1" customWidth="1"/>
    <col min="15166" max="15166" width="12.140625" style="316" bestFit="1" customWidth="1"/>
    <col min="15167" max="15167" width="8" style="316" bestFit="1" customWidth="1"/>
    <col min="15168" max="15168" width="12.140625" style="316" bestFit="1" customWidth="1"/>
    <col min="15169" max="15169" width="8" style="316" bestFit="1" customWidth="1"/>
    <col min="15170" max="15170" width="12.140625" style="316" bestFit="1" customWidth="1"/>
    <col min="15171" max="15171" width="8" style="316" bestFit="1" customWidth="1"/>
    <col min="15172" max="15172" width="12.140625" style="316" bestFit="1" customWidth="1"/>
    <col min="15173" max="15173" width="8" style="316" bestFit="1" customWidth="1"/>
    <col min="15174" max="15174" width="12.140625" style="316" bestFit="1" customWidth="1"/>
    <col min="15175" max="15175" width="8" style="316" bestFit="1" customWidth="1"/>
    <col min="15176" max="15176" width="12.7109375" style="316" bestFit="1" customWidth="1"/>
    <col min="15177" max="15177" width="8" style="316" bestFit="1" customWidth="1"/>
    <col min="15178" max="15178" width="12.140625" style="316" bestFit="1" customWidth="1"/>
    <col min="15179" max="15179" width="8" style="316" bestFit="1" customWidth="1"/>
    <col min="15180" max="15180" width="12.140625" style="316" bestFit="1" customWidth="1"/>
    <col min="15181" max="15181" width="8" style="316" bestFit="1" customWidth="1"/>
    <col min="15182" max="15182" width="12.140625" style="316" bestFit="1" customWidth="1"/>
    <col min="15183" max="15183" width="9" style="316" bestFit="1" customWidth="1"/>
    <col min="15184" max="15184" width="12.140625" style="316" bestFit="1" customWidth="1"/>
    <col min="15185" max="15185" width="8" style="316" bestFit="1" customWidth="1"/>
    <col min="15186" max="15186" width="12.140625" style="316" bestFit="1" customWidth="1"/>
    <col min="15187" max="15187" width="9" style="316" bestFit="1" customWidth="1"/>
    <col min="15188" max="15188" width="12.140625" style="316" bestFit="1" customWidth="1"/>
    <col min="15189" max="15189" width="8" style="316" bestFit="1" customWidth="1"/>
    <col min="15190" max="15190" width="12.140625" style="316" bestFit="1" customWidth="1"/>
    <col min="15191" max="15191" width="8" style="316" bestFit="1" customWidth="1"/>
    <col min="15192" max="15192" width="12.140625" style="316" bestFit="1" customWidth="1"/>
    <col min="15193" max="15193" width="8" style="316" bestFit="1" customWidth="1"/>
    <col min="15194" max="15194" width="12.140625" style="316" bestFit="1" customWidth="1"/>
    <col min="15195" max="15195" width="8" style="316" bestFit="1" customWidth="1"/>
    <col min="15196" max="15196" width="12.140625" style="316" bestFit="1" customWidth="1"/>
    <col min="15197" max="15197" width="8" style="316" bestFit="1" customWidth="1"/>
    <col min="15198" max="15198" width="12.140625" style="316" bestFit="1" customWidth="1"/>
    <col min="15199" max="15199" width="7" style="316" bestFit="1" customWidth="1"/>
    <col min="15200" max="15200" width="12.140625" style="316" bestFit="1" customWidth="1"/>
    <col min="15201" max="15201" width="8" style="316" bestFit="1" customWidth="1"/>
    <col min="15202" max="15202" width="12.140625" style="316" bestFit="1" customWidth="1"/>
    <col min="15203" max="15203" width="8" style="316" bestFit="1" customWidth="1"/>
    <col min="15204" max="15204" width="12.140625" style="316" bestFit="1" customWidth="1"/>
    <col min="15205" max="15205" width="8" style="316" bestFit="1" customWidth="1"/>
    <col min="15206" max="15206" width="12.140625" style="316" bestFit="1" customWidth="1"/>
    <col min="15207" max="15207" width="8" style="316" bestFit="1" customWidth="1"/>
    <col min="15208" max="15208" width="12.140625" style="316" bestFit="1" customWidth="1"/>
    <col min="15209" max="15209" width="8" style="316" bestFit="1" customWidth="1"/>
    <col min="15210" max="15210" width="12.140625" style="316" bestFit="1" customWidth="1"/>
    <col min="15211" max="15211" width="8" style="316" bestFit="1" customWidth="1"/>
    <col min="15212" max="15212" width="12.140625" style="316" bestFit="1" customWidth="1"/>
    <col min="15213" max="15213" width="8" style="316" bestFit="1" customWidth="1"/>
    <col min="15214" max="15214" width="12.140625" style="316" bestFit="1" customWidth="1"/>
    <col min="15215" max="15215" width="8" style="316" bestFit="1" customWidth="1"/>
    <col min="15216" max="15216" width="12.140625" style="316" bestFit="1" customWidth="1"/>
    <col min="15217" max="15217" width="8" style="316" bestFit="1" customWidth="1"/>
    <col min="15218" max="15218" width="12.140625" style="316" bestFit="1" customWidth="1"/>
    <col min="15219" max="15219" width="8" style="316" bestFit="1" customWidth="1"/>
    <col min="15220" max="15220" width="12.140625" style="316" bestFit="1" customWidth="1"/>
    <col min="15221" max="15221" width="8" style="316" bestFit="1" customWidth="1"/>
    <col min="15222" max="15222" width="12.140625" style="316" bestFit="1" customWidth="1"/>
    <col min="15223" max="15223" width="8" style="316" bestFit="1" customWidth="1"/>
    <col min="15224" max="15224" width="11.140625" style="316" bestFit="1" customWidth="1"/>
    <col min="15225" max="15225" width="8" style="316" bestFit="1" customWidth="1"/>
    <col min="15226" max="15226" width="12.140625" style="316" bestFit="1" customWidth="1"/>
    <col min="15227" max="15227" width="8" style="316" bestFit="1" customWidth="1"/>
    <col min="15228" max="15228" width="12.140625" style="316" bestFit="1" customWidth="1"/>
    <col min="15229" max="15229" width="8" style="316" bestFit="1" customWidth="1"/>
    <col min="15230" max="15230" width="12.140625" style="316" bestFit="1" customWidth="1"/>
    <col min="15231" max="15231" width="8" style="316" bestFit="1" customWidth="1"/>
    <col min="15232" max="15232" width="12.140625" style="316" bestFit="1" customWidth="1"/>
    <col min="15233" max="15233" width="8" style="316" bestFit="1" customWidth="1"/>
    <col min="15234" max="15234" width="12.140625" style="316" bestFit="1" customWidth="1"/>
    <col min="15235" max="15235" width="8" style="316" bestFit="1" customWidth="1"/>
    <col min="15236" max="15236" width="11.140625" style="316" bestFit="1" customWidth="1"/>
    <col min="15237" max="15237" width="8" style="316" bestFit="1" customWidth="1"/>
    <col min="15238" max="15238" width="12.140625" style="316" bestFit="1" customWidth="1"/>
    <col min="15239" max="15239" width="8" style="316" bestFit="1" customWidth="1"/>
    <col min="15240" max="15240" width="12.140625" style="316" bestFit="1" customWidth="1"/>
    <col min="15241" max="15241" width="8" style="316" bestFit="1" customWidth="1"/>
    <col min="15242" max="15242" width="12.140625" style="316" bestFit="1" customWidth="1"/>
    <col min="15243" max="15243" width="8" style="316" bestFit="1" customWidth="1"/>
    <col min="15244" max="15244" width="12.140625" style="316" bestFit="1" customWidth="1"/>
    <col min="15245" max="15245" width="8" style="316" bestFit="1" customWidth="1"/>
    <col min="15246" max="15246" width="12.140625" style="316" bestFit="1" customWidth="1"/>
    <col min="15247" max="15247" width="8" style="316" bestFit="1" customWidth="1"/>
    <col min="15248" max="15248" width="12.140625" style="316" bestFit="1" customWidth="1"/>
    <col min="15249" max="15249" width="4" style="316" bestFit="1" customWidth="1"/>
    <col min="15250" max="15250" width="12.140625" style="316" bestFit="1" customWidth="1"/>
    <col min="15251" max="15251" width="8" style="316" bestFit="1" customWidth="1"/>
    <col min="15252" max="15252" width="11.140625" style="316" bestFit="1" customWidth="1"/>
    <col min="15253" max="15253" width="8" style="316" bestFit="1" customWidth="1"/>
    <col min="15254" max="15254" width="10.140625" style="316" bestFit="1" customWidth="1"/>
    <col min="15255" max="15255" width="8" style="316" bestFit="1" customWidth="1"/>
    <col min="15256" max="15256" width="12.140625" style="316" bestFit="1" customWidth="1"/>
    <col min="15257" max="15257" width="8" style="316" bestFit="1" customWidth="1"/>
    <col min="15258" max="15258" width="11.140625" style="316" bestFit="1" customWidth="1"/>
    <col min="15259" max="15259" width="8" style="316" bestFit="1" customWidth="1"/>
    <col min="15260" max="15260" width="11.140625" style="316" bestFit="1" customWidth="1"/>
    <col min="15261" max="15261" width="8" style="316" bestFit="1" customWidth="1"/>
    <col min="15262" max="15262" width="11.140625" style="316" bestFit="1" customWidth="1"/>
    <col min="15263" max="15263" width="8" style="316" bestFit="1" customWidth="1"/>
    <col min="15264" max="15264" width="12.140625" style="316" bestFit="1" customWidth="1"/>
    <col min="15265" max="15265" width="8" style="316" bestFit="1" customWidth="1"/>
    <col min="15266" max="15266" width="12.140625" style="316" bestFit="1" customWidth="1"/>
    <col min="15267" max="15267" width="8" style="316" bestFit="1" customWidth="1"/>
    <col min="15268" max="15360" width="9.140625" style="316"/>
    <col min="15361" max="15361" width="50.7109375" style="316" bestFit="1" customWidth="1"/>
    <col min="15362" max="15362" width="12.42578125" style="316" bestFit="1" customWidth="1"/>
    <col min="15363" max="15363" width="8" style="316" bestFit="1" customWidth="1"/>
    <col min="15364" max="15364" width="12.140625" style="316" bestFit="1" customWidth="1"/>
    <col min="15365" max="15365" width="8" style="316" bestFit="1" customWidth="1"/>
    <col min="15366" max="15366" width="12.140625" style="316" bestFit="1" customWidth="1"/>
    <col min="15367" max="15367" width="8" style="316" bestFit="1" customWidth="1"/>
    <col min="15368" max="15368" width="12.140625" style="316" bestFit="1" customWidth="1"/>
    <col min="15369" max="15369" width="8" style="316" bestFit="1" customWidth="1"/>
    <col min="15370" max="15370" width="12.140625" style="316" bestFit="1" customWidth="1"/>
    <col min="15371" max="15371" width="8" style="316" bestFit="1" customWidth="1"/>
    <col min="15372" max="15372" width="12.140625" style="316" bestFit="1" customWidth="1"/>
    <col min="15373" max="15373" width="8" style="316" bestFit="1" customWidth="1"/>
    <col min="15374" max="15374" width="12.140625" style="316" bestFit="1" customWidth="1"/>
    <col min="15375" max="15375" width="8" style="316" bestFit="1" customWidth="1"/>
    <col min="15376" max="15376" width="12.7109375" style="316" bestFit="1" customWidth="1"/>
    <col min="15377" max="15377" width="8" style="316" bestFit="1" customWidth="1"/>
    <col min="15378" max="15378" width="11.140625" style="316" bestFit="1" customWidth="1"/>
    <col min="15379" max="15379" width="8" style="316" bestFit="1" customWidth="1"/>
    <col min="15380" max="15380" width="12.140625" style="316" bestFit="1" customWidth="1"/>
    <col min="15381" max="15381" width="8" style="316" bestFit="1" customWidth="1"/>
    <col min="15382" max="15382" width="12.7109375" style="316" bestFit="1" customWidth="1"/>
    <col min="15383" max="15383" width="8" style="316" bestFit="1" customWidth="1"/>
    <col min="15384" max="15384" width="12.140625" style="316" bestFit="1" customWidth="1"/>
    <col min="15385" max="15385" width="8" style="316" bestFit="1" customWidth="1"/>
    <col min="15386" max="15386" width="12.140625" style="316" bestFit="1" customWidth="1"/>
    <col min="15387" max="15387" width="8" style="316" bestFit="1" customWidth="1"/>
    <col min="15388" max="15388" width="12.140625" style="316" bestFit="1" customWidth="1"/>
    <col min="15389" max="15389" width="8" style="316" bestFit="1" customWidth="1"/>
    <col min="15390" max="15390" width="12.140625" style="316" bestFit="1" customWidth="1"/>
    <col min="15391" max="15391" width="8" style="316" bestFit="1" customWidth="1"/>
    <col min="15392" max="15392" width="12.140625" style="316" bestFit="1" customWidth="1"/>
    <col min="15393" max="15393" width="8" style="316" bestFit="1" customWidth="1"/>
    <col min="15394" max="15394" width="12.140625" style="316" bestFit="1" customWidth="1"/>
    <col min="15395" max="15395" width="8" style="316" bestFit="1" customWidth="1"/>
    <col min="15396" max="15396" width="12.140625" style="316" bestFit="1" customWidth="1"/>
    <col min="15397" max="15397" width="8" style="316" bestFit="1" customWidth="1"/>
    <col min="15398" max="15398" width="12.140625" style="316" bestFit="1" customWidth="1"/>
    <col min="15399" max="15399" width="8" style="316" bestFit="1" customWidth="1"/>
    <col min="15400" max="15400" width="12.140625" style="316" bestFit="1" customWidth="1"/>
    <col min="15401" max="15401" width="8" style="316" bestFit="1" customWidth="1"/>
    <col min="15402" max="15402" width="11.140625" style="316" bestFit="1" customWidth="1"/>
    <col min="15403" max="15403" width="8" style="316" bestFit="1" customWidth="1"/>
    <col min="15404" max="15404" width="12.140625" style="316" bestFit="1" customWidth="1"/>
    <col min="15405" max="15405" width="8" style="316" bestFit="1" customWidth="1"/>
    <col min="15406" max="15406" width="12.140625" style="316" bestFit="1" customWidth="1"/>
    <col min="15407" max="15407" width="8" style="316" bestFit="1" customWidth="1"/>
    <col min="15408" max="15408" width="12.140625" style="316" bestFit="1" customWidth="1"/>
    <col min="15409" max="15409" width="8" style="316" bestFit="1" customWidth="1"/>
    <col min="15410" max="15410" width="12.140625" style="316" bestFit="1" customWidth="1"/>
    <col min="15411" max="15411" width="8" style="316" bestFit="1" customWidth="1"/>
    <col min="15412" max="15412" width="12.140625" style="316" bestFit="1" customWidth="1"/>
    <col min="15413" max="15413" width="8" style="316" bestFit="1" customWidth="1"/>
    <col min="15414" max="15414" width="12.140625" style="316" bestFit="1" customWidth="1"/>
    <col min="15415" max="15415" width="8" style="316" bestFit="1" customWidth="1"/>
    <col min="15416" max="15416" width="12.140625" style="316" bestFit="1" customWidth="1"/>
    <col min="15417" max="15417" width="8" style="316" bestFit="1" customWidth="1"/>
    <col min="15418" max="15418" width="12.140625" style="316" bestFit="1" customWidth="1"/>
    <col min="15419" max="15419" width="8" style="316" bestFit="1" customWidth="1"/>
    <col min="15420" max="15420" width="12.140625" style="316" bestFit="1" customWidth="1"/>
    <col min="15421" max="15421" width="8" style="316" bestFit="1" customWidth="1"/>
    <col min="15422" max="15422" width="12.140625" style="316" bestFit="1" customWidth="1"/>
    <col min="15423" max="15423" width="8" style="316" bestFit="1" customWidth="1"/>
    <col min="15424" max="15424" width="12.140625" style="316" bestFit="1" customWidth="1"/>
    <col min="15425" max="15425" width="8" style="316" bestFit="1" customWidth="1"/>
    <col min="15426" max="15426" width="12.140625" style="316" bestFit="1" customWidth="1"/>
    <col min="15427" max="15427" width="8" style="316" bestFit="1" customWidth="1"/>
    <col min="15428" max="15428" width="12.140625" style="316" bestFit="1" customWidth="1"/>
    <col min="15429" max="15429" width="8" style="316" bestFit="1" customWidth="1"/>
    <col min="15430" max="15430" width="12.140625" style="316" bestFit="1" customWidth="1"/>
    <col min="15431" max="15431" width="8" style="316" bestFit="1" customWidth="1"/>
    <col min="15432" max="15432" width="12.7109375" style="316" bestFit="1" customWidth="1"/>
    <col min="15433" max="15433" width="8" style="316" bestFit="1" customWidth="1"/>
    <col min="15434" max="15434" width="12.140625" style="316" bestFit="1" customWidth="1"/>
    <col min="15435" max="15435" width="8" style="316" bestFit="1" customWidth="1"/>
    <col min="15436" max="15436" width="12.140625" style="316" bestFit="1" customWidth="1"/>
    <col min="15437" max="15437" width="8" style="316" bestFit="1" customWidth="1"/>
    <col min="15438" max="15438" width="12.140625" style="316" bestFit="1" customWidth="1"/>
    <col min="15439" max="15439" width="9" style="316" bestFit="1" customWidth="1"/>
    <col min="15440" max="15440" width="12.140625" style="316" bestFit="1" customWidth="1"/>
    <col min="15441" max="15441" width="8" style="316" bestFit="1" customWidth="1"/>
    <col min="15442" max="15442" width="12.140625" style="316" bestFit="1" customWidth="1"/>
    <col min="15443" max="15443" width="9" style="316" bestFit="1" customWidth="1"/>
    <col min="15444" max="15444" width="12.140625" style="316" bestFit="1" customWidth="1"/>
    <col min="15445" max="15445" width="8" style="316" bestFit="1" customWidth="1"/>
    <col min="15446" max="15446" width="12.140625" style="316" bestFit="1" customWidth="1"/>
    <col min="15447" max="15447" width="8" style="316" bestFit="1" customWidth="1"/>
    <col min="15448" max="15448" width="12.140625" style="316" bestFit="1" customWidth="1"/>
    <col min="15449" max="15449" width="8" style="316" bestFit="1" customWidth="1"/>
    <col min="15450" max="15450" width="12.140625" style="316" bestFit="1" customWidth="1"/>
    <col min="15451" max="15451" width="8" style="316" bestFit="1" customWidth="1"/>
    <col min="15452" max="15452" width="12.140625" style="316" bestFit="1" customWidth="1"/>
    <col min="15453" max="15453" width="8" style="316" bestFit="1" customWidth="1"/>
    <col min="15454" max="15454" width="12.140625" style="316" bestFit="1" customWidth="1"/>
    <col min="15455" max="15455" width="7" style="316" bestFit="1" customWidth="1"/>
    <col min="15456" max="15456" width="12.140625" style="316" bestFit="1" customWidth="1"/>
    <col min="15457" max="15457" width="8" style="316" bestFit="1" customWidth="1"/>
    <col min="15458" max="15458" width="12.140625" style="316" bestFit="1" customWidth="1"/>
    <col min="15459" max="15459" width="8" style="316" bestFit="1" customWidth="1"/>
    <col min="15460" max="15460" width="12.140625" style="316" bestFit="1" customWidth="1"/>
    <col min="15461" max="15461" width="8" style="316" bestFit="1" customWidth="1"/>
    <col min="15462" max="15462" width="12.140625" style="316" bestFit="1" customWidth="1"/>
    <col min="15463" max="15463" width="8" style="316" bestFit="1" customWidth="1"/>
    <col min="15464" max="15464" width="12.140625" style="316" bestFit="1" customWidth="1"/>
    <col min="15465" max="15465" width="8" style="316" bestFit="1" customWidth="1"/>
    <col min="15466" max="15466" width="12.140625" style="316" bestFit="1" customWidth="1"/>
    <col min="15467" max="15467" width="8" style="316" bestFit="1" customWidth="1"/>
    <col min="15468" max="15468" width="12.140625" style="316" bestFit="1" customWidth="1"/>
    <col min="15469" max="15469" width="8" style="316" bestFit="1" customWidth="1"/>
    <col min="15470" max="15470" width="12.140625" style="316" bestFit="1" customWidth="1"/>
    <col min="15471" max="15471" width="8" style="316" bestFit="1" customWidth="1"/>
    <col min="15472" max="15472" width="12.140625" style="316" bestFit="1" customWidth="1"/>
    <col min="15473" max="15473" width="8" style="316" bestFit="1" customWidth="1"/>
    <col min="15474" max="15474" width="12.140625" style="316" bestFit="1" customWidth="1"/>
    <col min="15475" max="15475" width="8" style="316" bestFit="1" customWidth="1"/>
    <col min="15476" max="15476" width="12.140625" style="316" bestFit="1" customWidth="1"/>
    <col min="15477" max="15477" width="8" style="316" bestFit="1" customWidth="1"/>
    <col min="15478" max="15478" width="12.140625" style="316" bestFit="1" customWidth="1"/>
    <col min="15479" max="15479" width="8" style="316" bestFit="1" customWidth="1"/>
    <col min="15480" max="15480" width="11.140625" style="316" bestFit="1" customWidth="1"/>
    <col min="15481" max="15481" width="8" style="316" bestFit="1" customWidth="1"/>
    <col min="15482" max="15482" width="12.140625" style="316" bestFit="1" customWidth="1"/>
    <col min="15483" max="15483" width="8" style="316" bestFit="1" customWidth="1"/>
    <col min="15484" max="15484" width="12.140625" style="316" bestFit="1" customWidth="1"/>
    <col min="15485" max="15485" width="8" style="316" bestFit="1" customWidth="1"/>
    <col min="15486" max="15486" width="12.140625" style="316" bestFit="1" customWidth="1"/>
    <col min="15487" max="15487" width="8" style="316" bestFit="1" customWidth="1"/>
    <col min="15488" max="15488" width="12.140625" style="316" bestFit="1" customWidth="1"/>
    <col min="15489" max="15489" width="8" style="316" bestFit="1" customWidth="1"/>
    <col min="15490" max="15490" width="12.140625" style="316" bestFit="1" customWidth="1"/>
    <col min="15491" max="15491" width="8" style="316" bestFit="1" customWidth="1"/>
    <col min="15492" max="15492" width="11.140625" style="316" bestFit="1" customWidth="1"/>
    <col min="15493" max="15493" width="8" style="316" bestFit="1" customWidth="1"/>
    <col min="15494" max="15494" width="12.140625" style="316" bestFit="1" customWidth="1"/>
    <col min="15495" max="15495" width="8" style="316" bestFit="1" customWidth="1"/>
    <col min="15496" max="15496" width="12.140625" style="316" bestFit="1" customWidth="1"/>
    <col min="15497" max="15497" width="8" style="316" bestFit="1" customWidth="1"/>
    <col min="15498" max="15498" width="12.140625" style="316" bestFit="1" customWidth="1"/>
    <col min="15499" max="15499" width="8" style="316" bestFit="1" customWidth="1"/>
    <col min="15500" max="15500" width="12.140625" style="316" bestFit="1" customWidth="1"/>
    <col min="15501" max="15501" width="8" style="316" bestFit="1" customWidth="1"/>
    <col min="15502" max="15502" width="12.140625" style="316" bestFit="1" customWidth="1"/>
    <col min="15503" max="15503" width="8" style="316" bestFit="1" customWidth="1"/>
    <col min="15504" max="15504" width="12.140625" style="316" bestFit="1" customWidth="1"/>
    <col min="15505" max="15505" width="4" style="316" bestFit="1" customWidth="1"/>
    <col min="15506" max="15506" width="12.140625" style="316" bestFit="1" customWidth="1"/>
    <col min="15507" max="15507" width="8" style="316" bestFit="1" customWidth="1"/>
    <col min="15508" max="15508" width="11.140625" style="316" bestFit="1" customWidth="1"/>
    <col min="15509" max="15509" width="8" style="316" bestFit="1" customWidth="1"/>
    <col min="15510" max="15510" width="10.140625" style="316" bestFit="1" customWidth="1"/>
    <col min="15511" max="15511" width="8" style="316" bestFit="1" customWidth="1"/>
    <col min="15512" max="15512" width="12.140625" style="316" bestFit="1" customWidth="1"/>
    <col min="15513" max="15513" width="8" style="316" bestFit="1" customWidth="1"/>
    <col min="15514" max="15514" width="11.140625" style="316" bestFit="1" customWidth="1"/>
    <col min="15515" max="15515" width="8" style="316" bestFit="1" customWidth="1"/>
    <col min="15516" max="15516" width="11.140625" style="316" bestFit="1" customWidth="1"/>
    <col min="15517" max="15517" width="8" style="316" bestFit="1" customWidth="1"/>
    <col min="15518" max="15518" width="11.140625" style="316" bestFit="1" customWidth="1"/>
    <col min="15519" max="15519" width="8" style="316" bestFit="1" customWidth="1"/>
    <col min="15520" max="15520" width="12.140625" style="316" bestFit="1" customWidth="1"/>
    <col min="15521" max="15521" width="8" style="316" bestFit="1" customWidth="1"/>
    <col min="15522" max="15522" width="12.140625" style="316" bestFit="1" customWidth="1"/>
    <col min="15523" max="15523" width="8" style="316" bestFit="1" customWidth="1"/>
    <col min="15524" max="15616" width="9.140625" style="316"/>
    <col min="15617" max="15617" width="50.7109375" style="316" bestFit="1" customWidth="1"/>
    <col min="15618" max="15618" width="12.42578125" style="316" bestFit="1" customWidth="1"/>
    <col min="15619" max="15619" width="8" style="316" bestFit="1" customWidth="1"/>
    <col min="15620" max="15620" width="12.140625" style="316" bestFit="1" customWidth="1"/>
    <col min="15621" max="15621" width="8" style="316" bestFit="1" customWidth="1"/>
    <col min="15622" max="15622" width="12.140625" style="316" bestFit="1" customWidth="1"/>
    <col min="15623" max="15623" width="8" style="316" bestFit="1" customWidth="1"/>
    <col min="15624" max="15624" width="12.140625" style="316" bestFit="1" customWidth="1"/>
    <col min="15625" max="15625" width="8" style="316" bestFit="1" customWidth="1"/>
    <col min="15626" max="15626" width="12.140625" style="316" bestFit="1" customWidth="1"/>
    <col min="15627" max="15627" width="8" style="316" bestFit="1" customWidth="1"/>
    <col min="15628" max="15628" width="12.140625" style="316" bestFit="1" customWidth="1"/>
    <col min="15629" max="15629" width="8" style="316" bestFit="1" customWidth="1"/>
    <col min="15630" max="15630" width="12.140625" style="316" bestFit="1" customWidth="1"/>
    <col min="15631" max="15631" width="8" style="316" bestFit="1" customWidth="1"/>
    <col min="15632" max="15632" width="12.7109375" style="316" bestFit="1" customWidth="1"/>
    <col min="15633" max="15633" width="8" style="316" bestFit="1" customWidth="1"/>
    <col min="15634" max="15634" width="11.140625" style="316" bestFit="1" customWidth="1"/>
    <col min="15635" max="15635" width="8" style="316" bestFit="1" customWidth="1"/>
    <col min="15636" max="15636" width="12.140625" style="316" bestFit="1" customWidth="1"/>
    <col min="15637" max="15637" width="8" style="316" bestFit="1" customWidth="1"/>
    <col min="15638" max="15638" width="12.7109375" style="316" bestFit="1" customWidth="1"/>
    <col min="15639" max="15639" width="8" style="316" bestFit="1" customWidth="1"/>
    <col min="15640" max="15640" width="12.140625" style="316" bestFit="1" customWidth="1"/>
    <col min="15641" max="15641" width="8" style="316" bestFit="1" customWidth="1"/>
    <col min="15642" max="15642" width="12.140625" style="316" bestFit="1" customWidth="1"/>
    <col min="15643" max="15643" width="8" style="316" bestFit="1" customWidth="1"/>
    <col min="15644" max="15644" width="12.140625" style="316" bestFit="1" customWidth="1"/>
    <col min="15645" max="15645" width="8" style="316" bestFit="1" customWidth="1"/>
    <col min="15646" max="15646" width="12.140625" style="316" bestFit="1" customWidth="1"/>
    <col min="15647" max="15647" width="8" style="316" bestFit="1" customWidth="1"/>
    <col min="15648" max="15648" width="12.140625" style="316" bestFit="1" customWidth="1"/>
    <col min="15649" max="15649" width="8" style="316" bestFit="1" customWidth="1"/>
    <col min="15650" max="15650" width="12.140625" style="316" bestFit="1" customWidth="1"/>
    <col min="15651" max="15651" width="8" style="316" bestFit="1" customWidth="1"/>
    <col min="15652" max="15652" width="12.140625" style="316" bestFit="1" customWidth="1"/>
    <col min="15653" max="15653" width="8" style="316" bestFit="1" customWidth="1"/>
    <col min="15654" max="15654" width="12.140625" style="316" bestFit="1" customWidth="1"/>
    <col min="15655" max="15655" width="8" style="316" bestFit="1" customWidth="1"/>
    <col min="15656" max="15656" width="12.140625" style="316" bestFit="1" customWidth="1"/>
    <col min="15657" max="15657" width="8" style="316" bestFit="1" customWidth="1"/>
    <col min="15658" max="15658" width="11.140625" style="316" bestFit="1" customWidth="1"/>
    <col min="15659" max="15659" width="8" style="316" bestFit="1" customWidth="1"/>
    <col min="15660" max="15660" width="12.140625" style="316" bestFit="1" customWidth="1"/>
    <col min="15661" max="15661" width="8" style="316" bestFit="1" customWidth="1"/>
    <col min="15662" max="15662" width="12.140625" style="316" bestFit="1" customWidth="1"/>
    <col min="15663" max="15663" width="8" style="316" bestFit="1" customWidth="1"/>
    <col min="15664" max="15664" width="12.140625" style="316" bestFit="1" customWidth="1"/>
    <col min="15665" max="15665" width="8" style="316" bestFit="1" customWidth="1"/>
    <col min="15666" max="15666" width="12.140625" style="316" bestFit="1" customWidth="1"/>
    <col min="15667" max="15667" width="8" style="316" bestFit="1" customWidth="1"/>
    <col min="15668" max="15668" width="12.140625" style="316" bestFit="1" customWidth="1"/>
    <col min="15669" max="15669" width="8" style="316" bestFit="1" customWidth="1"/>
    <col min="15670" max="15670" width="12.140625" style="316" bestFit="1" customWidth="1"/>
    <col min="15671" max="15671" width="8" style="316" bestFit="1" customWidth="1"/>
    <col min="15672" max="15672" width="12.140625" style="316" bestFit="1" customWidth="1"/>
    <col min="15673" max="15673" width="8" style="316" bestFit="1" customWidth="1"/>
    <col min="15674" max="15674" width="12.140625" style="316" bestFit="1" customWidth="1"/>
    <col min="15675" max="15675" width="8" style="316" bestFit="1" customWidth="1"/>
    <col min="15676" max="15676" width="12.140625" style="316" bestFit="1" customWidth="1"/>
    <col min="15677" max="15677" width="8" style="316" bestFit="1" customWidth="1"/>
    <col min="15678" max="15678" width="12.140625" style="316" bestFit="1" customWidth="1"/>
    <col min="15679" max="15679" width="8" style="316" bestFit="1" customWidth="1"/>
    <col min="15680" max="15680" width="12.140625" style="316" bestFit="1" customWidth="1"/>
    <col min="15681" max="15681" width="8" style="316" bestFit="1" customWidth="1"/>
    <col min="15682" max="15682" width="12.140625" style="316" bestFit="1" customWidth="1"/>
    <col min="15683" max="15683" width="8" style="316" bestFit="1" customWidth="1"/>
    <col min="15684" max="15684" width="12.140625" style="316" bestFit="1" customWidth="1"/>
    <col min="15685" max="15685" width="8" style="316" bestFit="1" customWidth="1"/>
    <col min="15686" max="15686" width="12.140625" style="316" bestFit="1" customWidth="1"/>
    <col min="15687" max="15687" width="8" style="316" bestFit="1" customWidth="1"/>
    <col min="15688" max="15688" width="12.7109375" style="316" bestFit="1" customWidth="1"/>
    <col min="15689" max="15689" width="8" style="316" bestFit="1" customWidth="1"/>
    <col min="15690" max="15690" width="12.140625" style="316" bestFit="1" customWidth="1"/>
    <col min="15691" max="15691" width="8" style="316" bestFit="1" customWidth="1"/>
    <col min="15692" max="15692" width="12.140625" style="316" bestFit="1" customWidth="1"/>
    <col min="15693" max="15693" width="8" style="316" bestFit="1" customWidth="1"/>
    <col min="15694" max="15694" width="12.140625" style="316" bestFit="1" customWidth="1"/>
    <col min="15695" max="15695" width="9" style="316" bestFit="1" customWidth="1"/>
    <col min="15696" max="15696" width="12.140625" style="316" bestFit="1" customWidth="1"/>
    <col min="15697" max="15697" width="8" style="316" bestFit="1" customWidth="1"/>
    <col min="15698" max="15698" width="12.140625" style="316" bestFit="1" customWidth="1"/>
    <col min="15699" max="15699" width="9" style="316" bestFit="1" customWidth="1"/>
    <col min="15700" max="15700" width="12.140625" style="316" bestFit="1" customWidth="1"/>
    <col min="15701" max="15701" width="8" style="316" bestFit="1" customWidth="1"/>
    <col min="15702" max="15702" width="12.140625" style="316" bestFit="1" customWidth="1"/>
    <col min="15703" max="15703" width="8" style="316" bestFit="1" customWidth="1"/>
    <col min="15704" max="15704" width="12.140625" style="316" bestFit="1" customWidth="1"/>
    <col min="15705" max="15705" width="8" style="316" bestFit="1" customWidth="1"/>
    <col min="15706" max="15706" width="12.140625" style="316" bestFit="1" customWidth="1"/>
    <col min="15707" max="15707" width="8" style="316" bestFit="1" customWidth="1"/>
    <col min="15708" max="15708" width="12.140625" style="316" bestFit="1" customWidth="1"/>
    <col min="15709" max="15709" width="8" style="316" bestFit="1" customWidth="1"/>
    <col min="15710" max="15710" width="12.140625" style="316" bestFit="1" customWidth="1"/>
    <col min="15711" max="15711" width="7" style="316" bestFit="1" customWidth="1"/>
    <col min="15712" max="15712" width="12.140625" style="316" bestFit="1" customWidth="1"/>
    <col min="15713" max="15713" width="8" style="316" bestFit="1" customWidth="1"/>
    <col min="15714" max="15714" width="12.140625" style="316" bestFit="1" customWidth="1"/>
    <col min="15715" max="15715" width="8" style="316" bestFit="1" customWidth="1"/>
    <col min="15716" max="15716" width="12.140625" style="316" bestFit="1" customWidth="1"/>
    <col min="15717" max="15717" width="8" style="316" bestFit="1" customWidth="1"/>
    <col min="15718" max="15718" width="12.140625" style="316" bestFit="1" customWidth="1"/>
    <col min="15719" max="15719" width="8" style="316" bestFit="1" customWidth="1"/>
    <col min="15720" max="15720" width="12.140625" style="316" bestFit="1" customWidth="1"/>
    <col min="15721" max="15721" width="8" style="316" bestFit="1" customWidth="1"/>
    <col min="15722" max="15722" width="12.140625" style="316" bestFit="1" customWidth="1"/>
    <col min="15723" max="15723" width="8" style="316" bestFit="1" customWidth="1"/>
    <col min="15724" max="15724" width="12.140625" style="316" bestFit="1" customWidth="1"/>
    <col min="15725" max="15725" width="8" style="316" bestFit="1" customWidth="1"/>
    <col min="15726" max="15726" width="12.140625" style="316" bestFit="1" customWidth="1"/>
    <col min="15727" max="15727" width="8" style="316" bestFit="1" customWidth="1"/>
    <col min="15728" max="15728" width="12.140625" style="316" bestFit="1" customWidth="1"/>
    <col min="15729" max="15729" width="8" style="316" bestFit="1" customWidth="1"/>
    <col min="15730" max="15730" width="12.140625" style="316" bestFit="1" customWidth="1"/>
    <col min="15731" max="15731" width="8" style="316" bestFit="1" customWidth="1"/>
    <col min="15732" max="15732" width="12.140625" style="316" bestFit="1" customWidth="1"/>
    <col min="15733" max="15733" width="8" style="316" bestFit="1" customWidth="1"/>
    <col min="15734" max="15734" width="12.140625" style="316" bestFit="1" customWidth="1"/>
    <col min="15735" max="15735" width="8" style="316" bestFit="1" customWidth="1"/>
    <col min="15736" max="15736" width="11.140625" style="316" bestFit="1" customWidth="1"/>
    <col min="15737" max="15737" width="8" style="316" bestFit="1" customWidth="1"/>
    <col min="15738" max="15738" width="12.140625" style="316" bestFit="1" customWidth="1"/>
    <col min="15739" max="15739" width="8" style="316" bestFit="1" customWidth="1"/>
    <col min="15740" max="15740" width="12.140625" style="316" bestFit="1" customWidth="1"/>
    <col min="15741" max="15741" width="8" style="316" bestFit="1" customWidth="1"/>
    <col min="15742" max="15742" width="12.140625" style="316" bestFit="1" customWidth="1"/>
    <col min="15743" max="15743" width="8" style="316" bestFit="1" customWidth="1"/>
    <col min="15744" max="15744" width="12.140625" style="316" bestFit="1" customWidth="1"/>
    <col min="15745" max="15745" width="8" style="316" bestFit="1" customWidth="1"/>
    <col min="15746" max="15746" width="12.140625" style="316" bestFit="1" customWidth="1"/>
    <col min="15747" max="15747" width="8" style="316" bestFit="1" customWidth="1"/>
    <col min="15748" max="15748" width="11.140625" style="316" bestFit="1" customWidth="1"/>
    <col min="15749" max="15749" width="8" style="316" bestFit="1" customWidth="1"/>
    <col min="15750" max="15750" width="12.140625" style="316" bestFit="1" customWidth="1"/>
    <col min="15751" max="15751" width="8" style="316" bestFit="1" customWidth="1"/>
    <col min="15752" max="15752" width="12.140625" style="316" bestFit="1" customWidth="1"/>
    <col min="15753" max="15753" width="8" style="316" bestFit="1" customWidth="1"/>
    <col min="15754" max="15754" width="12.140625" style="316" bestFit="1" customWidth="1"/>
    <col min="15755" max="15755" width="8" style="316" bestFit="1" customWidth="1"/>
    <col min="15756" max="15756" width="12.140625" style="316" bestFit="1" customWidth="1"/>
    <col min="15757" max="15757" width="8" style="316" bestFit="1" customWidth="1"/>
    <col min="15758" max="15758" width="12.140625" style="316" bestFit="1" customWidth="1"/>
    <col min="15759" max="15759" width="8" style="316" bestFit="1" customWidth="1"/>
    <col min="15760" max="15760" width="12.140625" style="316" bestFit="1" customWidth="1"/>
    <col min="15761" max="15761" width="4" style="316" bestFit="1" customWidth="1"/>
    <col min="15762" max="15762" width="12.140625" style="316" bestFit="1" customWidth="1"/>
    <col min="15763" max="15763" width="8" style="316" bestFit="1" customWidth="1"/>
    <col min="15764" max="15764" width="11.140625" style="316" bestFit="1" customWidth="1"/>
    <col min="15765" max="15765" width="8" style="316" bestFit="1" customWidth="1"/>
    <col min="15766" max="15766" width="10.140625" style="316" bestFit="1" customWidth="1"/>
    <col min="15767" max="15767" width="8" style="316" bestFit="1" customWidth="1"/>
    <col min="15768" max="15768" width="12.140625" style="316" bestFit="1" customWidth="1"/>
    <col min="15769" max="15769" width="8" style="316" bestFit="1" customWidth="1"/>
    <col min="15770" max="15770" width="11.140625" style="316" bestFit="1" customWidth="1"/>
    <col min="15771" max="15771" width="8" style="316" bestFit="1" customWidth="1"/>
    <col min="15772" max="15772" width="11.140625" style="316" bestFit="1" customWidth="1"/>
    <col min="15773" max="15773" width="8" style="316" bestFit="1" customWidth="1"/>
    <col min="15774" max="15774" width="11.140625" style="316" bestFit="1" customWidth="1"/>
    <col min="15775" max="15775" width="8" style="316" bestFit="1" customWidth="1"/>
    <col min="15776" max="15776" width="12.140625" style="316" bestFit="1" customWidth="1"/>
    <col min="15777" max="15777" width="8" style="316" bestFit="1" customWidth="1"/>
    <col min="15778" max="15778" width="12.140625" style="316" bestFit="1" customWidth="1"/>
    <col min="15779" max="15779" width="8" style="316" bestFit="1" customWidth="1"/>
    <col min="15780" max="15872" width="9.140625" style="316"/>
    <col min="15873" max="15873" width="50.7109375" style="316" bestFit="1" customWidth="1"/>
    <col min="15874" max="15874" width="12.42578125" style="316" bestFit="1" customWidth="1"/>
    <col min="15875" max="15875" width="8" style="316" bestFit="1" customWidth="1"/>
    <col min="15876" max="15876" width="12.140625" style="316" bestFit="1" customWidth="1"/>
    <col min="15877" max="15877" width="8" style="316" bestFit="1" customWidth="1"/>
    <col min="15878" max="15878" width="12.140625" style="316" bestFit="1" customWidth="1"/>
    <col min="15879" max="15879" width="8" style="316" bestFit="1" customWidth="1"/>
    <col min="15880" max="15880" width="12.140625" style="316" bestFit="1" customWidth="1"/>
    <col min="15881" max="15881" width="8" style="316" bestFit="1" customWidth="1"/>
    <col min="15882" max="15882" width="12.140625" style="316" bestFit="1" customWidth="1"/>
    <col min="15883" max="15883" width="8" style="316" bestFit="1" customWidth="1"/>
    <col min="15884" max="15884" width="12.140625" style="316" bestFit="1" customWidth="1"/>
    <col min="15885" max="15885" width="8" style="316" bestFit="1" customWidth="1"/>
    <col min="15886" max="15886" width="12.140625" style="316" bestFit="1" customWidth="1"/>
    <col min="15887" max="15887" width="8" style="316" bestFit="1" customWidth="1"/>
    <col min="15888" max="15888" width="12.7109375" style="316" bestFit="1" customWidth="1"/>
    <col min="15889" max="15889" width="8" style="316" bestFit="1" customWidth="1"/>
    <col min="15890" max="15890" width="11.140625" style="316" bestFit="1" customWidth="1"/>
    <col min="15891" max="15891" width="8" style="316" bestFit="1" customWidth="1"/>
    <col min="15892" max="15892" width="12.140625" style="316" bestFit="1" customWidth="1"/>
    <col min="15893" max="15893" width="8" style="316" bestFit="1" customWidth="1"/>
    <col min="15894" max="15894" width="12.7109375" style="316" bestFit="1" customWidth="1"/>
    <col min="15895" max="15895" width="8" style="316" bestFit="1" customWidth="1"/>
    <col min="15896" max="15896" width="12.140625" style="316" bestFit="1" customWidth="1"/>
    <col min="15897" max="15897" width="8" style="316" bestFit="1" customWidth="1"/>
    <col min="15898" max="15898" width="12.140625" style="316" bestFit="1" customWidth="1"/>
    <col min="15899" max="15899" width="8" style="316" bestFit="1" customWidth="1"/>
    <col min="15900" max="15900" width="12.140625" style="316" bestFit="1" customWidth="1"/>
    <col min="15901" max="15901" width="8" style="316" bestFit="1" customWidth="1"/>
    <col min="15902" max="15902" width="12.140625" style="316" bestFit="1" customWidth="1"/>
    <col min="15903" max="15903" width="8" style="316" bestFit="1" customWidth="1"/>
    <col min="15904" max="15904" width="12.140625" style="316" bestFit="1" customWidth="1"/>
    <col min="15905" max="15905" width="8" style="316" bestFit="1" customWidth="1"/>
    <col min="15906" max="15906" width="12.140625" style="316" bestFit="1" customWidth="1"/>
    <col min="15907" max="15907" width="8" style="316" bestFit="1" customWidth="1"/>
    <col min="15908" max="15908" width="12.140625" style="316" bestFit="1" customWidth="1"/>
    <col min="15909" max="15909" width="8" style="316" bestFit="1" customWidth="1"/>
    <col min="15910" max="15910" width="12.140625" style="316" bestFit="1" customWidth="1"/>
    <col min="15911" max="15911" width="8" style="316" bestFit="1" customWidth="1"/>
    <col min="15912" max="15912" width="12.140625" style="316" bestFit="1" customWidth="1"/>
    <col min="15913" max="15913" width="8" style="316" bestFit="1" customWidth="1"/>
    <col min="15914" max="15914" width="11.140625" style="316" bestFit="1" customWidth="1"/>
    <col min="15915" max="15915" width="8" style="316" bestFit="1" customWidth="1"/>
    <col min="15916" max="15916" width="12.140625" style="316" bestFit="1" customWidth="1"/>
    <col min="15917" max="15917" width="8" style="316" bestFit="1" customWidth="1"/>
    <col min="15918" max="15918" width="12.140625" style="316" bestFit="1" customWidth="1"/>
    <col min="15919" max="15919" width="8" style="316" bestFit="1" customWidth="1"/>
    <col min="15920" max="15920" width="12.140625" style="316" bestFit="1" customWidth="1"/>
    <col min="15921" max="15921" width="8" style="316" bestFit="1" customWidth="1"/>
    <col min="15922" max="15922" width="12.140625" style="316" bestFit="1" customWidth="1"/>
    <col min="15923" max="15923" width="8" style="316" bestFit="1" customWidth="1"/>
    <col min="15924" max="15924" width="12.140625" style="316" bestFit="1" customWidth="1"/>
    <col min="15925" max="15925" width="8" style="316" bestFit="1" customWidth="1"/>
    <col min="15926" max="15926" width="12.140625" style="316" bestFit="1" customWidth="1"/>
    <col min="15927" max="15927" width="8" style="316" bestFit="1" customWidth="1"/>
    <col min="15928" max="15928" width="12.140625" style="316" bestFit="1" customWidth="1"/>
    <col min="15929" max="15929" width="8" style="316" bestFit="1" customWidth="1"/>
    <col min="15930" max="15930" width="12.140625" style="316" bestFit="1" customWidth="1"/>
    <col min="15931" max="15931" width="8" style="316" bestFit="1" customWidth="1"/>
    <col min="15932" max="15932" width="12.140625" style="316" bestFit="1" customWidth="1"/>
    <col min="15933" max="15933" width="8" style="316" bestFit="1" customWidth="1"/>
    <col min="15934" max="15934" width="12.140625" style="316" bestFit="1" customWidth="1"/>
    <col min="15935" max="15935" width="8" style="316" bestFit="1" customWidth="1"/>
    <col min="15936" max="15936" width="12.140625" style="316" bestFit="1" customWidth="1"/>
    <col min="15937" max="15937" width="8" style="316" bestFit="1" customWidth="1"/>
    <col min="15938" max="15938" width="12.140625" style="316" bestFit="1" customWidth="1"/>
    <col min="15939" max="15939" width="8" style="316" bestFit="1" customWidth="1"/>
    <col min="15940" max="15940" width="12.140625" style="316" bestFit="1" customWidth="1"/>
    <col min="15941" max="15941" width="8" style="316" bestFit="1" customWidth="1"/>
    <col min="15942" max="15942" width="12.140625" style="316" bestFit="1" customWidth="1"/>
    <col min="15943" max="15943" width="8" style="316" bestFit="1" customWidth="1"/>
    <col min="15944" max="15944" width="12.7109375" style="316" bestFit="1" customWidth="1"/>
    <col min="15945" max="15945" width="8" style="316" bestFit="1" customWidth="1"/>
    <col min="15946" max="15946" width="12.140625" style="316" bestFit="1" customWidth="1"/>
    <col min="15947" max="15947" width="8" style="316" bestFit="1" customWidth="1"/>
    <col min="15948" max="15948" width="12.140625" style="316" bestFit="1" customWidth="1"/>
    <col min="15949" max="15949" width="8" style="316" bestFit="1" customWidth="1"/>
    <col min="15950" max="15950" width="12.140625" style="316" bestFit="1" customWidth="1"/>
    <col min="15951" max="15951" width="9" style="316" bestFit="1" customWidth="1"/>
    <col min="15952" max="15952" width="12.140625" style="316" bestFit="1" customWidth="1"/>
    <col min="15953" max="15953" width="8" style="316" bestFit="1" customWidth="1"/>
    <col min="15954" max="15954" width="12.140625" style="316" bestFit="1" customWidth="1"/>
    <col min="15955" max="15955" width="9" style="316" bestFit="1" customWidth="1"/>
    <col min="15956" max="15956" width="12.140625" style="316" bestFit="1" customWidth="1"/>
    <col min="15957" max="15957" width="8" style="316" bestFit="1" customWidth="1"/>
    <col min="15958" max="15958" width="12.140625" style="316" bestFit="1" customWidth="1"/>
    <col min="15959" max="15959" width="8" style="316" bestFit="1" customWidth="1"/>
    <col min="15960" max="15960" width="12.140625" style="316" bestFit="1" customWidth="1"/>
    <col min="15961" max="15961" width="8" style="316" bestFit="1" customWidth="1"/>
    <col min="15962" max="15962" width="12.140625" style="316" bestFit="1" customWidth="1"/>
    <col min="15963" max="15963" width="8" style="316" bestFit="1" customWidth="1"/>
    <col min="15964" max="15964" width="12.140625" style="316" bestFit="1" customWidth="1"/>
    <col min="15965" max="15965" width="8" style="316" bestFit="1" customWidth="1"/>
    <col min="15966" max="15966" width="12.140625" style="316" bestFit="1" customWidth="1"/>
    <col min="15967" max="15967" width="7" style="316" bestFit="1" customWidth="1"/>
    <col min="15968" max="15968" width="12.140625" style="316" bestFit="1" customWidth="1"/>
    <col min="15969" max="15969" width="8" style="316" bestFit="1" customWidth="1"/>
    <col min="15970" max="15970" width="12.140625" style="316" bestFit="1" customWidth="1"/>
    <col min="15971" max="15971" width="8" style="316" bestFit="1" customWidth="1"/>
    <col min="15972" max="15972" width="12.140625" style="316" bestFit="1" customWidth="1"/>
    <col min="15973" max="15973" width="8" style="316" bestFit="1" customWidth="1"/>
    <col min="15974" max="15974" width="12.140625" style="316" bestFit="1" customWidth="1"/>
    <col min="15975" max="15975" width="8" style="316" bestFit="1" customWidth="1"/>
    <col min="15976" max="15976" width="12.140625" style="316" bestFit="1" customWidth="1"/>
    <col min="15977" max="15977" width="8" style="316" bestFit="1" customWidth="1"/>
    <col min="15978" max="15978" width="12.140625" style="316" bestFit="1" customWidth="1"/>
    <col min="15979" max="15979" width="8" style="316" bestFit="1" customWidth="1"/>
    <col min="15980" max="15980" width="12.140625" style="316" bestFit="1" customWidth="1"/>
    <col min="15981" max="15981" width="8" style="316" bestFit="1" customWidth="1"/>
    <col min="15982" max="15982" width="12.140625" style="316" bestFit="1" customWidth="1"/>
    <col min="15983" max="15983" width="8" style="316" bestFit="1" customWidth="1"/>
    <col min="15984" max="15984" width="12.140625" style="316" bestFit="1" customWidth="1"/>
    <col min="15985" max="15985" width="8" style="316" bestFit="1" customWidth="1"/>
    <col min="15986" max="15986" width="12.140625" style="316" bestFit="1" customWidth="1"/>
    <col min="15987" max="15987" width="8" style="316" bestFit="1" customWidth="1"/>
    <col min="15988" max="15988" width="12.140625" style="316" bestFit="1" customWidth="1"/>
    <col min="15989" max="15989" width="8" style="316" bestFit="1" customWidth="1"/>
    <col min="15990" max="15990" width="12.140625" style="316" bestFit="1" customWidth="1"/>
    <col min="15991" max="15991" width="8" style="316" bestFit="1" customWidth="1"/>
    <col min="15992" max="15992" width="11.140625" style="316" bestFit="1" customWidth="1"/>
    <col min="15993" max="15993" width="8" style="316" bestFit="1" customWidth="1"/>
    <col min="15994" max="15994" width="12.140625" style="316" bestFit="1" customWidth="1"/>
    <col min="15995" max="15995" width="8" style="316" bestFit="1" customWidth="1"/>
    <col min="15996" max="15996" width="12.140625" style="316" bestFit="1" customWidth="1"/>
    <col min="15997" max="15997" width="8" style="316" bestFit="1" customWidth="1"/>
    <col min="15998" max="15998" width="12.140625" style="316" bestFit="1" customWidth="1"/>
    <col min="15999" max="15999" width="8" style="316" bestFit="1" customWidth="1"/>
    <col min="16000" max="16000" width="12.140625" style="316" bestFit="1" customWidth="1"/>
    <col min="16001" max="16001" width="8" style="316" bestFit="1" customWidth="1"/>
    <col min="16002" max="16002" width="12.140625" style="316" bestFit="1" customWidth="1"/>
    <col min="16003" max="16003" width="8" style="316" bestFit="1" customWidth="1"/>
    <col min="16004" max="16004" width="11.140625" style="316" bestFit="1" customWidth="1"/>
    <col min="16005" max="16005" width="8" style="316" bestFit="1" customWidth="1"/>
    <col min="16006" max="16006" width="12.140625" style="316" bestFit="1" customWidth="1"/>
    <col min="16007" max="16007" width="8" style="316" bestFit="1" customWidth="1"/>
    <col min="16008" max="16008" width="12.140625" style="316" bestFit="1" customWidth="1"/>
    <col min="16009" max="16009" width="8" style="316" bestFit="1" customWidth="1"/>
    <col min="16010" max="16010" width="12.140625" style="316" bestFit="1" customWidth="1"/>
    <col min="16011" max="16011" width="8" style="316" bestFit="1" customWidth="1"/>
    <col min="16012" max="16012" width="12.140625" style="316" bestFit="1" customWidth="1"/>
    <col min="16013" max="16013" width="8" style="316" bestFit="1" customWidth="1"/>
    <col min="16014" max="16014" width="12.140625" style="316" bestFit="1" customWidth="1"/>
    <col min="16015" max="16015" width="8" style="316" bestFit="1" customWidth="1"/>
    <col min="16016" max="16016" width="12.140625" style="316" bestFit="1" customWidth="1"/>
    <col min="16017" max="16017" width="4" style="316" bestFit="1" customWidth="1"/>
    <col min="16018" max="16018" width="12.140625" style="316" bestFit="1" customWidth="1"/>
    <col min="16019" max="16019" width="8" style="316" bestFit="1" customWidth="1"/>
    <col min="16020" max="16020" width="11.140625" style="316" bestFit="1" customWidth="1"/>
    <col min="16021" max="16021" width="8" style="316" bestFit="1" customWidth="1"/>
    <col min="16022" max="16022" width="10.140625" style="316" bestFit="1" customWidth="1"/>
    <col min="16023" max="16023" width="8" style="316" bestFit="1" customWidth="1"/>
    <col min="16024" max="16024" width="12.140625" style="316" bestFit="1" customWidth="1"/>
    <col min="16025" max="16025" width="8" style="316" bestFit="1" customWidth="1"/>
    <col min="16026" max="16026" width="11.140625" style="316" bestFit="1" customWidth="1"/>
    <col min="16027" max="16027" width="8" style="316" bestFit="1" customWidth="1"/>
    <col min="16028" max="16028" width="11.140625" style="316" bestFit="1" customWidth="1"/>
    <col min="16029" max="16029" width="8" style="316" bestFit="1" customWidth="1"/>
    <col min="16030" max="16030" width="11.140625" style="316" bestFit="1" customWidth="1"/>
    <col min="16031" max="16031" width="8" style="316" bestFit="1" customWidth="1"/>
    <col min="16032" max="16032" width="12.140625" style="316" bestFit="1" customWidth="1"/>
    <col min="16033" max="16033" width="8" style="316" bestFit="1" customWidth="1"/>
    <col min="16034" max="16034" width="12.140625" style="316" bestFit="1" customWidth="1"/>
    <col min="16035" max="16035" width="8" style="316" bestFit="1" customWidth="1"/>
    <col min="16036" max="16128" width="9.140625" style="316"/>
    <col min="16129" max="16129" width="50.7109375" style="316" bestFit="1" customWidth="1"/>
    <col min="16130" max="16130" width="12.42578125" style="316" bestFit="1" customWidth="1"/>
    <col min="16131" max="16131" width="8" style="316" bestFit="1" customWidth="1"/>
    <col min="16132" max="16132" width="12.140625" style="316" bestFit="1" customWidth="1"/>
    <col min="16133" max="16133" width="8" style="316" bestFit="1" customWidth="1"/>
    <col min="16134" max="16134" width="12.140625" style="316" bestFit="1" customWidth="1"/>
    <col min="16135" max="16135" width="8" style="316" bestFit="1" customWidth="1"/>
    <col min="16136" max="16136" width="12.140625" style="316" bestFit="1" customWidth="1"/>
    <col min="16137" max="16137" width="8" style="316" bestFit="1" customWidth="1"/>
    <col min="16138" max="16138" width="12.140625" style="316" bestFit="1" customWidth="1"/>
    <col min="16139" max="16139" width="8" style="316" bestFit="1" customWidth="1"/>
    <col min="16140" max="16140" width="12.140625" style="316" bestFit="1" customWidth="1"/>
    <col min="16141" max="16141" width="8" style="316" bestFit="1" customWidth="1"/>
    <col min="16142" max="16142" width="12.140625" style="316" bestFit="1" customWidth="1"/>
    <col min="16143" max="16143" width="8" style="316" bestFit="1" customWidth="1"/>
    <col min="16144" max="16144" width="12.7109375" style="316" bestFit="1" customWidth="1"/>
    <col min="16145" max="16145" width="8" style="316" bestFit="1" customWidth="1"/>
    <col min="16146" max="16146" width="11.140625" style="316" bestFit="1" customWidth="1"/>
    <col min="16147" max="16147" width="8" style="316" bestFit="1" customWidth="1"/>
    <col min="16148" max="16148" width="12.140625" style="316" bestFit="1" customWidth="1"/>
    <col min="16149" max="16149" width="8" style="316" bestFit="1" customWidth="1"/>
    <col min="16150" max="16150" width="12.7109375" style="316" bestFit="1" customWidth="1"/>
    <col min="16151" max="16151" width="8" style="316" bestFit="1" customWidth="1"/>
    <col min="16152" max="16152" width="12.140625" style="316" bestFit="1" customWidth="1"/>
    <col min="16153" max="16153" width="8" style="316" bestFit="1" customWidth="1"/>
    <col min="16154" max="16154" width="12.140625" style="316" bestFit="1" customWidth="1"/>
    <col min="16155" max="16155" width="8" style="316" bestFit="1" customWidth="1"/>
    <col min="16156" max="16156" width="12.140625" style="316" bestFit="1" customWidth="1"/>
    <col min="16157" max="16157" width="8" style="316" bestFit="1" customWidth="1"/>
    <col min="16158" max="16158" width="12.140625" style="316" bestFit="1" customWidth="1"/>
    <col min="16159" max="16159" width="8" style="316" bestFit="1" customWidth="1"/>
    <col min="16160" max="16160" width="12.140625" style="316" bestFit="1" customWidth="1"/>
    <col min="16161" max="16161" width="8" style="316" bestFit="1" customWidth="1"/>
    <col min="16162" max="16162" width="12.140625" style="316" bestFit="1" customWidth="1"/>
    <col min="16163" max="16163" width="8" style="316" bestFit="1" customWidth="1"/>
    <col min="16164" max="16164" width="12.140625" style="316" bestFit="1" customWidth="1"/>
    <col min="16165" max="16165" width="8" style="316" bestFit="1" customWidth="1"/>
    <col min="16166" max="16166" width="12.140625" style="316" bestFit="1" customWidth="1"/>
    <col min="16167" max="16167" width="8" style="316" bestFit="1" customWidth="1"/>
    <col min="16168" max="16168" width="12.140625" style="316" bestFit="1" customWidth="1"/>
    <col min="16169" max="16169" width="8" style="316" bestFit="1" customWidth="1"/>
    <col min="16170" max="16170" width="11.140625" style="316" bestFit="1" customWidth="1"/>
    <col min="16171" max="16171" width="8" style="316" bestFit="1" customWidth="1"/>
    <col min="16172" max="16172" width="12.140625" style="316" bestFit="1" customWidth="1"/>
    <col min="16173" max="16173" width="8" style="316" bestFit="1" customWidth="1"/>
    <col min="16174" max="16174" width="12.140625" style="316" bestFit="1" customWidth="1"/>
    <col min="16175" max="16175" width="8" style="316" bestFit="1" customWidth="1"/>
    <col min="16176" max="16176" width="12.140625" style="316" bestFit="1" customWidth="1"/>
    <col min="16177" max="16177" width="8" style="316" bestFit="1" customWidth="1"/>
    <col min="16178" max="16178" width="12.140625" style="316" bestFit="1" customWidth="1"/>
    <col min="16179" max="16179" width="8" style="316" bestFit="1" customWidth="1"/>
    <col min="16180" max="16180" width="12.140625" style="316" bestFit="1" customWidth="1"/>
    <col min="16181" max="16181" width="8" style="316" bestFit="1" customWidth="1"/>
    <col min="16182" max="16182" width="12.140625" style="316" bestFit="1" customWidth="1"/>
    <col min="16183" max="16183" width="8" style="316" bestFit="1" customWidth="1"/>
    <col min="16184" max="16184" width="12.140625" style="316" bestFit="1" customWidth="1"/>
    <col min="16185" max="16185" width="8" style="316" bestFit="1" customWidth="1"/>
    <col min="16186" max="16186" width="12.140625" style="316" bestFit="1" customWidth="1"/>
    <col min="16187" max="16187" width="8" style="316" bestFit="1" customWidth="1"/>
    <col min="16188" max="16188" width="12.140625" style="316" bestFit="1" customWidth="1"/>
    <col min="16189" max="16189" width="8" style="316" bestFit="1" customWidth="1"/>
    <col min="16190" max="16190" width="12.140625" style="316" bestFit="1" customWidth="1"/>
    <col min="16191" max="16191" width="8" style="316" bestFit="1" customWidth="1"/>
    <col min="16192" max="16192" width="12.140625" style="316" bestFit="1" customWidth="1"/>
    <col min="16193" max="16193" width="8" style="316" bestFit="1" customWidth="1"/>
    <col min="16194" max="16194" width="12.140625" style="316" bestFit="1" customWidth="1"/>
    <col min="16195" max="16195" width="8" style="316" bestFit="1" customWidth="1"/>
    <col min="16196" max="16196" width="12.140625" style="316" bestFit="1" customWidth="1"/>
    <col min="16197" max="16197" width="8" style="316" bestFit="1" customWidth="1"/>
    <col min="16198" max="16198" width="12.140625" style="316" bestFit="1" customWidth="1"/>
    <col min="16199" max="16199" width="8" style="316" bestFit="1" customWidth="1"/>
    <col min="16200" max="16200" width="12.7109375" style="316" bestFit="1" customWidth="1"/>
    <col min="16201" max="16201" width="8" style="316" bestFit="1" customWidth="1"/>
    <col min="16202" max="16202" width="12.140625" style="316" bestFit="1" customWidth="1"/>
    <col min="16203" max="16203" width="8" style="316" bestFit="1" customWidth="1"/>
    <col min="16204" max="16204" width="12.140625" style="316" bestFit="1" customWidth="1"/>
    <col min="16205" max="16205" width="8" style="316" bestFit="1" customWidth="1"/>
    <col min="16206" max="16206" width="12.140625" style="316" bestFit="1" customWidth="1"/>
    <col min="16207" max="16207" width="9" style="316" bestFit="1" customWidth="1"/>
    <col min="16208" max="16208" width="12.140625" style="316" bestFit="1" customWidth="1"/>
    <col min="16209" max="16209" width="8" style="316" bestFit="1" customWidth="1"/>
    <col min="16210" max="16210" width="12.140625" style="316" bestFit="1" customWidth="1"/>
    <col min="16211" max="16211" width="9" style="316" bestFit="1" customWidth="1"/>
    <col min="16212" max="16212" width="12.140625" style="316" bestFit="1" customWidth="1"/>
    <col min="16213" max="16213" width="8" style="316" bestFit="1" customWidth="1"/>
    <col min="16214" max="16214" width="12.140625" style="316" bestFit="1" customWidth="1"/>
    <col min="16215" max="16215" width="8" style="316" bestFit="1" customWidth="1"/>
    <col min="16216" max="16216" width="12.140625" style="316" bestFit="1" customWidth="1"/>
    <col min="16217" max="16217" width="8" style="316" bestFit="1" customWidth="1"/>
    <col min="16218" max="16218" width="12.140625" style="316" bestFit="1" customWidth="1"/>
    <col min="16219" max="16219" width="8" style="316" bestFit="1" customWidth="1"/>
    <col min="16220" max="16220" width="12.140625" style="316" bestFit="1" customWidth="1"/>
    <col min="16221" max="16221" width="8" style="316" bestFit="1" customWidth="1"/>
    <col min="16222" max="16222" width="12.140625" style="316" bestFit="1" customWidth="1"/>
    <col min="16223" max="16223" width="7" style="316" bestFit="1" customWidth="1"/>
    <col min="16224" max="16224" width="12.140625" style="316" bestFit="1" customWidth="1"/>
    <col min="16225" max="16225" width="8" style="316" bestFit="1" customWidth="1"/>
    <col min="16226" max="16226" width="12.140625" style="316" bestFit="1" customWidth="1"/>
    <col min="16227" max="16227" width="8" style="316" bestFit="1" customWidth="1"/>
    <col min="16228" max="16228" width="12.140625" style="316" bestFit="1" customWidth="1"/>
    <col min="16229" max="16229" width="8" style="316" bestFit="1" customWidth="1"/>
    <col min="16230" max="16230" width="12.140625" style="316" bestFit="1" customWidth="1"/>
    <col min="16231" max="16231" width="8" style="316" bestFit="1" customWidth="1"/>
    <col min="16232" max="16232" width="12.140625" style="316" bestFit="1" customWidth="1"/>
    <col min="16233" max="16233" width="8" style="316" bestFit="1" customWidth="1"/>
    <col min="16234" max="16234" width="12.140625" style="316" bestFit="1" customWidth="1"/>
    <col min="16235" max="16235" width="8" style="316" bestFit="1" customWidth="1"/>
    <col min="16236" max="16236" width="12.140625" style="316" bestFit="1" customWidth="1"/>
    <col min="16237" max="16237" width="8" style="316" bestFit="1" customWidth="1"/>
    <col min="16238" max="16238" width="12.140625" style="316" bestFit="1" customWidth="1"/>
    <col min="16239" max="16239" width="8" style="316" bestFit="1" customWidth="1"/>
    <col min="16240" max="16240" width="12.140625" style="316" bestFit="1" customWidth="1"/>
    <col min="16241" max="16241" width="8" style="316" bestFit="1" customWidth="1"/>
    <col min="16242" max="16242" width="12.140625" style="316" bestFit="1" customWidth="1"/>
    <col min="16243" max="16243" width="8" style="316" bestFit="1" customWidth="1"/>
    <col min="16244" max="16244" width="12.140625" style="316" bestFit="1" customWidth="1"/>
    <col min="16245" max="16245" width="8" style="316" bestFit="1" customWidth="1"/>
    <col min="16246" max="16246" width="12.140625" style="316" bestFit="1" customWidth="1"/>
    <col min="16247" max="16247" width="8" style="316" bestFit="1" customWidth="1"/>
    <col min="16248" max="16248" width="11.140625" style="316" bestFit="1" customWidth="1"/>
    <col min="16249" max="16249" width="8" style="316" bestFit="1" customWidth="1"/>
    <col min="16250" max="16250" width="12.140625" style="316" bestFit="1" customWidth="1"/>
    <col min="16251" max="16251" width="8" style="316" bestFit="1" customWidth="1"/>
    <col min="16252" max="16252" width="12.140625" style="316" bestFit="1" customWidth="1"/>
    <col min="16253" max="16253" width="8" style="316" bestFit="1" customWidth="1"/>
    <col min="16254" max="16254" width="12.140625" style="316" bestFit="1" customWidth="1"/>
    <col min="16255" max="16255" width="8" style="316" bestFit="1" customWidth="1"/>
    <col min="16256" max="16256" width="12.140625" style="316" bestFit="1" customWidth="1"/>
    <col min="16257" max="16257" width="8" style="316" bestFit="1" customWidth="1"/>
    <col min="16258" max="16258" width="12.140625" style="316" bestFit="1" customWidth="1"/>
    <col min="16259" max="16259" width="8" style="316" bestFit="1" customWidth="1"/>
    <col min="16260" max="16260" width="11.140625" style="316" bestFit="1" customWidth="1"/>
    <col min="16261" max="16261" width="8" style="316" bestFit="1" customWidth="1"/>
    <col min="16262" max="16262" width="12.140625" style="316" bestFit="1" customWidth="1"/>
    <col min="16263" max="16263" width="8" style="316" bestFit="1" customWidth="1"/>
    <col min="16264" max="16264" width="12.140625" style="316" bestFit="1" customWidth="1"/>
    <col min="16265" max="16265" width="8" style="316" bestFit="1" customWidth="1"/>
    <col min="16266" max="16266" width="12.140625" style="316" bestFit="1" customWidth="1"/>
    <col min="16267" max="16267" width="8" style="316" bestFit="1" customWidth="1"/>
    <col min="16268" max="16268" width="12.140625" style="316" bestFit="1" customWidth="1"/>
    <col min="16269" max="16269" width="8" style="316" bestFit="1" customWidth="1"/>
    <col min="16270" max="16270" width="12.140625" style="316" bestFit="1" customWidth="1"/>
    <col min="16271" max="16271" width="8" style="316" bestFit="1" customWidth="1"/>
    <col min="16272" max="16272" width="12.140625" style="316" bestFit="1" customWidth="1"/>
    <col min="16273" max="16273" width="4" style="316" bestFit="1" customWidth="1"/>
    <col min="16274" max="16274" width="12.140625" style="316" bestFit="1" customWidth="1"/>
    <col min="16275" max="16275" width="8" style="316" bestFit="1" customWidth="1"/>
    <col min="16276" max="16276" width="11.140625" style="316" bestFit="1" customWidth="1"/>
    <col min="16277" max="16277" width="8" style="316" bestFit="1" customWidth="1"/>
    <col min="16278" max="16278" width="10.140625" style="316" bestFit="1" customWidth="1"/>
    <col min="16279" max="16279" width="8" style="316" bestFit="1" customWidth="1"/>
    <col min="16280" max="16280" width="12.140625" style="316" bestFit="1" customWidth="1"/>
    <col min="16281" max="16281" width="8" style="316" bestFit="1" customWidth="1"/>
    <col min="16282" max="16282" width="11.140625" style="316" bestFit="1" customWidth="1"/>
    <col min="16283" max="16283" width="8" style="316" bestFit="1" customWidth="1"/>
    <col min="16284" max="16284" width="11.140625" style="316" bestFit="1" customWidth="1"/>
    <col min="16285" max="16285" width="8" style="316" bestFit="1" customWidth="1"/>
    <col min="16286" max="16286" width="11.140625" style="316" bestFit="1" customWidth="1"/>
    <col min="16287" max="16287" width="8" style="316" bestFit="1" customWidth="1"/>
    <col min="16288" max="16288" width="12.140625" style="316" bestFit="1" customWidth="1"/>
    <col min="16289" max="16289" width="8" style="316" bestFit="1" customWidth="1"/>
    <col min="16290" max="16290" width="12.140625" style="316" bestFit="1" customWidth="1"/>
    <col min="16291" max="16291" width="8" style="316" bestFit="1" customWidth="1"/>
    <col min="16292" max="16384" width="9.140625" style="316"/>
  </cols>
  <sheetData>
    <row r="1" spans="1:163" x14ac:dyDescent="0.2">
      <c r="A1" s="1" t="s">
        <v>1297</v>
      </c>
      <c r="Z1" s="411" t="s">
        <v>319</v>
      </c>
      <c r="AX1" s="411" t="s">
        <v>319</v>
      </c>
      <c r="BJ1" s="411" t="s">
        <v>319</v>
      </c>
      <c r="CP1" s="411" t="s">
        <v>319</v>
      </c>
      <c r="CZ1" s="411" t="s">
        <v>319</v>
      </c>
      <c r="DF1" s="411" t="s">
        <v>319</v>
      </c>
      <c r="EB1" s="411" t="s">
        <v>319</v>
      </c>
      <c r="ED1" s="411" t="s">
        <v>319</v>
      </c>
    </row>
    <row r="2" spans="1:163" x14ac:dyDescent="0.2">
      <c r="A2" s="355" t="s">
        <v>303</v>
      </c>
      <c r="B2" s="201" t="s">
        <v>69</v>
      </c>
      <c r="C2" s="308"/>
      <c r="D2" s="404" t="s">
        <v>320</v>
      </c>
      <c r="E2" s="404"/>
      <c r="F2" s="404" t="s">
        <v>321</v>
      </c>
      <c r="G2" s="404"/>
      <c r="H2" s="404" t="s">
        <v>322</v>
      </c>
      <c r="I2" s="404"/>
      <c r="J2" s="404" t="s">
        <v>323</v>
      </c>
      <c r="K2" s="404"/>
      <c r="L2" s="404" t="s">
        <v>324</v>
      </c>
      <c r="M2" s="404"/>
      <c r="N2" s="404" t="s">
        <v>325</v>
      </c>
      <c r="O2" s="404"/>
      <c r="P2" s="404" t="s">
        <v>326</v>
      </c>
      <c r="Q2" s="404"/>
      <c r="R2" s="404" t="s">
        <v>327</v>
      </c>
      <c r="S2" s="404"/>
      <c r="T2" s="404" t="s">
        <v>328</v>
      </c>
      <c r="U2" s="404"/>
      <c r="V2" s="404" t="s">
        <v>329</v>
      </c>
      <c r="W2" s="404"/>
      <c r="X2" s="404" t="s">
        <v>330</v>
      </c>
      <c r="Y2" s="404"/>
      <c r="Z2" s="404" t="s">
        <v>331</v>
      </c>
      <c r="AA2" s="404"/>
      <c r="AB2" s="404" t="s">
        <v>332</v>
      </c>
      <c r="AC2" s="404"/>
      <c r="AD2" s="404" t="s">
        <v>333</v>
      </c>
      <c r="AE2" s="404"/>
      <c r="AF2" s="404" t="s">
        <v>334</v>
      </c>
      <c r="AG2" s="404"/>
      <c r="AH2" s="404" t="s">
        <v>335</v>
      </c>
      <c r="AI2" s="404"/>
      <c r="AJ2" s="404" t="s">
        <v>336</v>
      </c>
      <c r="AK2" s="404"/>
      <c r="AL2" s="404" t="s">
        <v>337</v>
      </c>
      <c r="AM2" s="404"/>
      <c r="AN2" s="404" t="s">
        <v>338</v>
      </c>
      <c r="AO2" s="404"/>
      <c r="AP2" s="404" t="s">
        <v>339</v>
      </c>
      <c r="AQ2" s="404"/>
      <c r="AR2" s="404" t="s">
        <v>340</v>
      </c>
      <c r="AS2" s="404"/>
      <c r="AT2" s="404" t="s">
        <v>341</v>
      </c>
      <c r="AU2" s="404"/>
      <c r="AV2" s="404" t="s">
        <v>342</v>
      </c>
      <c r="AW2" s="404"/>
      <c r="AX2" s="404" t="s">
        <v>343</v>
      </c>
      <c r="AY2" s="404"/>
      <c r="AZ2" s="404" t="s">
        <v>344</v>
      </c>
      <c r="BA2" s="404"/>
      <c r="BB2" s="404" t="s">
        <v>345</v>
      </c>
      <c r="BC2" s="404"/>
      <c r="BD2" s="404" t="s">
        <v>346</v>
      </c>
      <c r="BE2" s="404"/>
      <c r="BF2" s="404" t="s">
        <v>347</v>
      </c>
      <c r="BG2" s="404"/>
      <c r="BH2" s="404" t="s">
        <v>348</v>
      </c>
      <c r="BI2" s="404"/>
      <c r="BJ2" s="404" t="s">
        <v>349</v>
      </c>
      <c r="BK2" s="404"/>
      <c r="BL2" s="404" t="s">
        <v>350</v>
      </c>
      <c r="BM2" s="404"/>
      <c r="BN2" s="404" t="s">
        <v>351</v>
      </c>
      <c r="BO2" s="404"/>
      <c r="BP2" s="404" t="s">
        <v>352</v>
      </c>
      <c r="BQ2" s="404"/>
      <c r="BR2" s="404" t="s">
        <v>353</v>
      </c>
      <c r="BS2" s="404"/>
      <c r="BT2" s="404" t="s">
        <v>354</v>
      </c>
      <c r="BU2" s="404"/>
      <c r="BV2" s="404" t="s">
        <v>355</v>
      </c>
      <c r="BW2" s="404"/>
      <c r="BX2" s="404" t="s">
        <v>356</v>
      </c>
      <c r="BY2" s="404"/>
      <c r="BZ2" s="404" t="s">
        <v>357</v>
      </c>
      <c r="CA2" s="404"/>
      <c r="CB2" s="404" t="s">
        <v>358</v>
      </c>
      <c r="CC2" s="404"/>
      <c r="CD2" s="404" t="s">
        <v>359</v>
      </c>
      <c r="CE2" s="404"/>
      <c r="CF2" s="404" t="s">
        <v>360</v>
      </c>
      <c r="CG2" s="404"/>
      <c r="CH2" s="404" t="s">
        <v>361</v>
      </c>
      <c r="CI2" s="404"/>
      <c r="CJ2" s="404" t="s">
        <v>362</v>
      </c>
      <c r="CK2" s="404"/>
      <c r="CL2" s="404" t="s">
        <v>363</v>
      </c>
      <c r="CM2" s="404"/>
      <c r="CN2" s="404" t="s">
        <v>364</v>
      </c>
      <c r="CO2" s="404"/>
      <c r="CP2" s="404" t="s">
        <v>365</v>
      </c>
      <c r="CQ2" s="404"/>
      <c r="CR2" s="404" t="s">
        <v>366</v>
      </c>
      <c r="CS2" s="404"/>
      <c r="CT2" s="404" t="s">
        <v>367</v>
      </c>
      <c r="CU2" s="404"/>
      <c r="CV2" s="404" t="s">
        <v>368</v>
      </c>
      <c r="CW2" s="404"/>
      <c r="CX2" s="404" t="s">
        <v>369</v>
      </c>
      <c r="CY2" s="404"/>
      <c r="CZ2" s="404" t="s">
        <v>370</v>
      </c>
      <c r="DA2" s="404"/>
      <c r="DB2" s="404" t="s">
        <v>371</v>
      </c>
      <c r="DC2" s="404"/>
      <c r="DD2" s="404" t="s">
        <v>372</v>
      </c>
      <c r="DE2" s="404"/>
      <c r="DF2" s="404" t="s">
        <v>373</v>
      </c>
      <c r="DG2" s="404"/>
      <c r="DH2" s="404" t="s">
        <v>374</v>
      </c>
      <c r="DI2" s="404"/>
      <c r="DJ2" s="404" t="s">
        <v>375</v>
      </c>
      <c r="DK2" s="404"/>
      <c r="DL2" s="404" t="s">
        <v>376</v>
      </c>
      <c r="DM2" s="404"/>
      <c r="DN2" s="404" t="s">
        <v>377</v>
      </c>
      <c r="DO2" s="404"/>
      <c r="DP2" s="404" t="s">
        <v>378</v>
      </c>
      <c r="DQ2" s="404"/>
      <c r="DR2" s="404" t="s">
        <v>379</v>
      </c>
      <c r="DS2" s="404"/>
      <c r="DT2" s="404" t="s">
        <v>380</v>
      </c>
      <c r="DU2" s="404"/>
      <c r="DV2" s="404" t="s">
        <v>381</v>
      </c>
      <c r="DW2" s="404"/>
      <c r="DX2" s="404" t="s">
        <v>382</v>
      </c>
      <c r="DY2" s="404"/>
      <c r="DZ2" s="404" t="s">
        <v>383</v>
      </c>
      <c r="EA2" s="404"/>
      <c r="EB2" s="404" t="s">
        <v>384</v>
      </c>
      <c r="EC2" s="404"/>
      <c r="ED2" s="404" t="s">
        <v>385</v>
      </c>
      <c r="EE2" s="404"/>
      <c r="EF2" s="404" t="s">
        <v>386</v>
      </c>
      <c r="EG2" s="404"/>
      <c r="EH2" s="404" t="s">
        <v>387</v>
      </c>
      <c r="EI2" s="404"/>
      <c r="EJ2" s="404" t="s">
        <v>388</v>
      </c>
      <c r="EK2" s="404"/>
      <c r="EL2" s="404" t="s">
        <v>389</v>
      </c>
      <c r="EM2" s="404"/>
      <c r="EN2" s="404" t="s">
        <v>390</v>
      </c>
      <c r="EO2" s="404"/>
      <c r="EP2" s="404" t="s">
        <v>391</v>
      </c>
      <c r="EQ2" s="404"/>
      <c r="ER2" s="404" t="s">
        <v>392</v>
      </c>
      <c r="ES2" s="404"/>
      <c r="ET2" s="404" t="s">
        <v>393</v>
      </c>
      <c r="EU2" s="404"/>
      <c r="EV2" s="404" t="s">
        <v>394</v>
      </c>
      <c r="EW2" s="404"/>
      <c r="EX2" s="404" t="s">
        <v>395</v>
      </c>
      <c r="EY2" s="404"/>
      <c r="EZ2" s="404" t="s">
        <v>396</v>
      </c>
      <c r="FA2" s="404"/>
      <c r="FB2" s="404" t="s">
        <v>397</v>
      </c>
      <c r="FC2" s="404"/>
      <c r="FD2" s="404" t="s">
        <v>398</v>
      </c>
      <c r="FE2" s="404"/>
      <c r="FF2" s="404" t="s">
        <v>399</v>
      </c>
      <c r="FG2" s="404"/>
    </row>
    <row r="3" spans="1:163" x14ac:dyDescent="0.2">
      <c r="A3" s="198" t="s">
        <v>400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  <c r="AT3" s="405"/>
      <c r="AU3" s="405"/>
      <c r="AV3" s="405"/>
      <c r="AW3" s="405"/>
      <c r="AX3" s="405"/>
      <c r="AY3" s="405"/>
      <c r="AZ3" s="405"/>
      <c r="BA3" s="405"/>
      <c r="BB3" s="405"/>
      <c r="BC3" s="405"/>
      <c r="BD3" s="405"/>
      <c r="BE3" s="405"/>
      <c r="BF3" s="405"/>
      <c r="BG3" s="405"/>
      <c r="BH3" s="405"/>
      <c r="BI3" s="405"/>
      <c r="BJ3" s="405"/>
      <c r="BK3" s="405"/>
      <c r="BL3" s="405"/>
      <c r="BM3" s="405"/>
      <c r="BN3" s="405"/>
      <c r="BO3" s="405"/>
      <c r="BP3" s="405"/>
      <c r="BQ3" s="405"/>
      <c r="BR3" s="405"/>
      <c r="BS3" s="405"/>
      <c r="BT3" s="405"/>
      <c r="BU3" s="405"/>
      <c r="BV3" s="405"/>
      <c r="BW3" s="405"/>
      <c r="BX3" s="405"/>
      <c r="BY3" s="405"/>
      <c r="BZ3" s="405"/>
      <c r="CA3" s="405"/>
      <c r="CB3" s="405"/>
      <c r="CC3" s="405"/>
      <c r="CD3" s="405"/>
      <c r="CE3" s="405"/>
      <c r="CF3" s="405"/>
      <c r="CG3" s="405"/>
      <c r="CH3" s="405"/>
      <c r="CI3" s="405"/>
      <c r="CJ3" s="405"/>
      <c r="CK3" s="405"/>
      <c r="CL3" s="405"/>
      <c r="CM3" s="405"/>
      <c r="CN3" s="405"/>
      <c r="CO3" s="405"/>
      <c r="CP3" s="405"/>
      <c r="CQ3" s="405"/>
      <c r="CR3" s="405"/>
      <c r="CS3" s="405"/>
      <c r="CT3" s="405"/>
      <c r="CU3" s="405"/>
      <c r="CV3" s="405"/>
      <c r="CW3" s="405"/>
      <c r="CX3" s="405"/>
      <c r="CY3" s="405"/>
      <c r="CZ3" s="405"/>
      <c r="DA3" s="405"/>
      <c r="DB3" s="405"/>
      <c r="DC3" s="405"/>
      <c r="DD3" s="405"/>
      <c r="DE3" s="405"/>
      <c r="DF3" s="405"/>
      <c r="DG3" s="405"/>
      <c r="DH3" s="405"/>
      <c r="DI3" s="405"/>
      <c r="DJ3" s="405"/>
      <c r="DK3" s="405"/>
      <c r="DL3" s="405"/>
      <c r="DM3" s="405"/>
      <c r="DN3" s="405"/>
      <c r="DO3" s="405"/>
      <c r="DP3" s="405"/>
      <c r="DQ3" s="405"/>
      <c r="DR3" s="405"/>
      <c r="DS3" s="405"/>
      <c r="DT3" s="405"/>
      <c r="DU3" s="405"/>
      <c r="DV3" s="405"/>
      <c r="DW3" s="405"/>
      <c r="DX3" s="405"/>
      <c r="DY3" s="405"/>
      <c r="DZ3" s="405"/>
      <c r="EA3" s="405"/>
      <c r="EB3" s="405"/>
      <c r="EC3" s="405"/>
      <c r="ED3" s="405"/>
      <c r="EE3" s="405"/>
      <c r="EF3" s="405"/>
      <c r="EG3" s="405"/>
      <c r="EH3" s="405"/>
      <c r="EI3" s="405"/>
      <c r="EJ3" s="405"/>
      <c r="EK3" s="405"/>
      <c r="EL3" s="405"/>
      <c r="EM3" s="405"/>
      <c r="EN3" s="405"/>
      <c r="EO3" s="405"/>
      <c r="EP3" s="405"/>
      <c r="EQ3" s="405"/>
      <c r="ER3" s="405"/>
      <c r="ES3" s="405"/>
      <c r="ET3" s="405"/>
      <c r="EU3" s="405"/>
      <c r="EV3" s="405"/>
      <c r="EW3" s="405"/>
      <c r="EX3" s="405"/>
      <c r="EY3" s="405"/>
      <c r="EZ3" s="405"/>
      <c r="FA3" s="405"/>
      <c r="FB3" s="405"/>
      <c r="FC3" s="405"/>
      <c r="FD3" s="405"/>
      <c r="FE3" s="405"/>
      <c r="FF3" s="405"/>
      <c r="FG3" s="405"/>
    </row>
    <row r="4" spans="1:163" x14ac:dyDescent="0.2">
      <c r="A4" s="413" t="s">
        <v>401</v>
      </c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  <c r="Z4" s="310" t="s">
        <v>70</v>
      </c>
      <c r="AA4" s="311" t="s">
        <v>71</v>
      </c>
      <c r="AB4" s="310" t="s">
        <v>70</v>
      </c>
      <c r="AC4" s="311" t="s">
        <v>71</v>
      </c>
      <c r="AD4" s="310" t="s">
        <v>70</v>
      </c>
      <c r="AE4" s="311" t="s">
        <v>71</v>
      </c>
      <c r="AF4" s="310" t="s">
        <v>70</v>
      </c>
      <c r="AG4" s="311" t="s">
        <v>71</v>
      </c>
      <c r="AH4" s="310" t="s">
        <v>70</v>
      </c>
      <c r="AI4" s="311" t="s">
        <v>71</v>
      </c>
      <c r="AJ4" s="310" t="s">
        <v>70</v>
      </c>
      <c r="AK4" s="311" t="s">
        <v>71</v>
      </c>
      <c r="AL4" s="310" t="s">
        <v>70</v>
      </c>
      <c r="AM4" s="311" t="s">
        <v>71</v>
      </c>
      <c r="AN4" s="310" t="s">
        <v>70</v>
      </c>
      <c r="AO4" s="311" t="s">
        <v>71</v>
      </c>
      <c r="AP4" s="310" t="s">
        <v>70</v>
      </c>
      <c r="AQ4" s="311" t="s">
        <v>71</v>
      </c>
      <c r="AR4" s="310" t="s">
        <v>70</v>
      </c>
      <c r="AS4" s="311" t="s">
        <v>71</v>
      </c>
      <c r="AT4" s="310" t="s">
        <v>70</v>
      </c>
      <c r="AU4" s="311" t="s">
        <v>71</v>
      </c>
      <c r="AV4" s="310" t="s">
        <v>70</v>
      </c>
      <c r="AW4" s="311" t="s">
        <v>71</v>
      </c>
      <c r="AX4" s="310" t="s">
        <v>70</v>
      </c>
      <c r="AY4" s="311" t="s">
        <v>71</v>
      </c>
      <c r="AZ4" s="310" t="s">
        <v>70</v>
      </c>
      <c r="BA4" s="311" t="s">
        <v>71</v>
      </c>
      <c r="BB4" s="310" t="s">
        <v>70</v>
      </c>
      <c r="BC4" s="311" t="s">
        <v>71</v>
      </c>
      <c r="BD4" s="310" t="s">
        <v>70</v>
      </c>
      <c r="BE4" s="311" t="s">
        <v>71</v>
      </c>
      <c r="BF4" s="310" t="s">
        <v>70</v>
      </c>
      <c r="BG4" s="311" t="s">
        <v>71</v>
      </c>
      <c r="BH4" s="310" t="s">
        <v>70</v>
      </c>
      <c r="BI4" s="311" t="s">
        <v>71</v>
      </c>
      <c r="BJ4" s="310" t="s">
        <v>70</v>
      </c>
      <c r="BK4" s="311" t="s">
        <v>71</v>
      </c>
      <c r="BL4" s="310" t="s">
        <v>70</v>
      </c>
      <c r="BM4" s="311" t="s">
        <v>71</v>
      </c>
      <c r="BN4" s="310" t="s">
        <v>70</v>
      </c>
      <c r="BO4" s="311" t="s">
        <v>71</v>
      </c>
      <c r="BP4" s="310" t="s">
        <v>70</v>
      </c>
      <c r="BQ4" s="311" t="s">
        <v>71</v>
      </c>
      <c r="BR4" s="310" t="s">
        <v>70</v>
      </c>
      <c r="BS4" s="311" t="s">
        <v>71</v>
      </c>
      <c r="BT4" s="310" t="s">
        <v>70</v>
      </c>
      <c r="BU4" s="311" t="s">
        <v>71</v>
      </c>
      <c r="BV4" s="310" t="s">
        <v>70</v>
      </c>
      <c r="BW4" s="311" t="s">
        <v>71</v>
      </c>
      <c r="BX4" s="310" t="s">
        <v>70</v>
      </c>
      <c r="BY4" s="311" t="s">
        <v>71</v>
      </c>
      <c r="BZ4" s="310" t="s">
        <v>70</v>
      </c>
      <c r="CA4" s="311" t="s">
        <v>71</v>
      </c>
      <c r="CB4" s="310" t="s">
        <v>70</v>
      </c>
      <c r="CC4" s="311" t="s">
        <v>71</v>
      </c>
      <c r="CD4" s="310" t="s">
        <v>70</v>
      </c>
      <c r="CE4" s="311" t="s">
        <v>71</v>
      </c>
      <c r="CF4" s="310" t="s">
        <v>70</v>
      </c>
      <c r="CG4" s="311" t="s">
        <v>71</v>
      </c>
      <c r="CH4" s="310" t="s">
        <v>70</v>
      </c>
      <c r="CI4" s="311" t="s">
        <v>71</v>
      </c>
      <c r="CJ4" s="310" t="s">
        <v>70</v>
      </c>
      <c r="CK4" s="311" t="s">
        <v>71</v>
      </c>
      <c r="CL4" s="310" t="s">
        <v>70</v>
      </c>
      <c r="CM4" s="311" t="s">
        <v>71</v>
      </c>
      <c r="CN4" s="310" t="s">
        <v>70</v>
      </c>
      <c r="CO4" s="311" t="s">
        <v>71</v>
      </c>
      <c r="CP4" s="310" t="s">
        <v>70</v>
      </c>
      <c r="CQ4" s="311" t="s">
        <v>71</v>
      </c>
      <c r="CR4" s="310" t="s">
        <v>70</v>
      </c>
      <c r="CS4" s="311" t="s">
        <v>71</v>
      </c>
      <c r="CT4" s="310" t="s">
        <v>70</v>
      </c>
      <c r="CU4" s="311" t="s">
        <v>71</v>
      </c>
      <c r="CV4" s="310" t="s">
        <v>70</v>
      </c>
      <c r="CW4" s="311" t="s">
        <v>71</v>
      </c>
      <c r="CX4" s="310" t="s">
        <v>70</v>
      </c>
      <c r="CY4" s="311" t="s">
        <v>71</v>
      </c>
      <c r="CZ4" s="310" t="s">
        <v>70</v>
      </c>
      <c r="DA4" s="311" t="s">
        <v>71</v>
      </c>
      <c r="DB4" s="310" t="s">
        <v>70</v>
      </c>
      <c r="DC4" s="311" t="s">
        <v>71</v>
      </c>
      <c r="DD4" s="310" t="s">
        <v>70</v>
      </c>
      <c r="DE4" s="311" t="s">
        <v>71</v>
      </c>
      <c r="DF4" s="310" t="s">
        <v>70</v>
      </c>
      <c r="DG4" s="311" t="s">
        <v>71</v>
      </c>
      <c r="DH4" s="310" t="s">
        <v>70</v>
      </c>
      <c r="DI4" s="311" t="s">
        <v>71</v>
      </c>
      <c r="DJ4" s="310" t="s">
        <v>70</v>
      </c>
      <c r="DK4" s="311" t="s">
        <v>71</v>
      </c>
      <c r="DL4" s="310" t="s">
        <v>70</v>
      </c>
      <c r="DM4" s="311" t="s">
        <v>71</v>
      </c>
      <c r="DN4" s="310" t="s">
        <v>70</v>
      </c>
      <c r="DO4" s="311" t="s">
        <v>71</v>
      </c>
      <c r="DP4" s="310" t="s">
        <v>70</v>
      </c>
      <c r="DQ4" s="311" t="s">
        <v>71</v>
      </c>
      <c r="DR4" s="310" t="s">
        <v>70</v>
      </c>
      <c r="DS4" s="311" t="s">
        <v>71</v>
      </c>
      <c r="DT4" s="310" t="s">
        <v>70</v>
      </c>
      <c r="DU4" s="311" t="s">
        <v>71</v>
      </c>
      <c r="DV4" s="310" t="s">
        <v>70</v>
      </c>
      <c r="DW4" s="311" t="s">
        <v>71</v>
      </c>
      <c r="DX4" s="310" t="s">
        <v>70</v>
      </c>
      <c r="DY4" s="311" t="s">
        <v>71</v>
      </c>
      <c r="DZ4" s="310" t="s">
        <v>70</v>
      </c>
      <c r="EA4" s="311" t="s">
        <v>71</v>
      </c>
      <c r="EB4" s="310" t="s">
        <v>70</v>
      </c>
      <c r="EC4" s="311" t="s">
        <v>71</v>
      </c>
      <c r="ED4" s="310" t="s">
        <v>70</v>
      </c>
      <c r="EE4" s="311" t="s">
        <v>71</v>
      </c>
      <c r="EF4" s="310" t="s">
        <v>70</v>
      </c>
      <c r="EG4" s="311" t="s">
        <v>71</v>
      </c>
      <c r="EH4" s="310" t="s">
        <v>70</v>
      </c>
      <c r="EI4" s="311" t="s">
        <v>71</v>
      </c>
      <c r="EJ4" s="310" t="s">
        <v>70</v>
      </c>
      <c r="EK4" s="311" t="s">
        <v>71</v>
      </c>
      <c r="EL4" s="310" t="s">
        <v>70</v>
      </c>
      <c r="EM4" s="311" t="s">
        <v>71</v>
      </c>
      <c r="EN4" s="310" t="s">
        <v>70</v>
      </c>
      <c r="EO4" s="311" t="s">
        <v>71</v>
      </c>
      <c r="EP4" s="310" t="s">
        <v>70</v>
      </c>
      <c r="EQ4" s="311" t="s">
        <v>71</v>
      </c>
      <c r="ER4" s="310" t="s">
        <v>70</v>
      </c>
      <c r="ES4" s="311" t="s">
        <v>71</v>
      </c>
      <c r="ET4" s="310" t="s">
        <v>70</v>
      </c>
      <c r="EU4" s="311" t="s">
        <v>71</v>
      </c>
      <c r="EV4" s="310" t="s">
        <v>70</v>
      </c>
      <c r="EW4" s="311" t="s">
        <v>71</v>
      </c>
      <c r="EX4" s="310" t="s">
        <v>70</v>
      </c>
      <c r="EY4" s="311" t="s">
        <v>71</v>
      </c>
      <c r="EZ4" s="310" t="s">
        <v>70</v>
      </c>
      <c r="FA4" s="311" t="s">
        <v>71</v>
      </c>
      <c r="FB4" s="310" t="s">
        <v>70</v>
      </c>
      <c r="FC4" s="311" t="s">
        <v>71</v>
      </c>
      <c r="FD4" s="310" t="s">
        <v>70</v>
      </c>
      <c r="FE4" s="311" t="s">
        <v>71</v>
      </c>
      <c r="FF4" s="310" t="s">
        <v>70</v>
      </c>
      <c r="FG4" s="311" t="s">
        <v>71</v>
      </c>
    </row>
    <row r="5" spans="1:163" x14ac:dyDescent="0.2">
      <c r="A5" s="1" t="s">
        <v>128</v>
      </c>
    </row>
    <row r="6" spans="1:163" x14ac:dyDescent="0.2">
      <c r="A6" s="1" t="s">
        <v>140</v>
      </c>
      <c r="B6" s="185">
        <v>154209878396.20999</v>
      </c>
      <c r="C6" s="8">
        <v>90.899699999999996</v>
      </c>
      <c r="D6" s="185">
        <v>27514855.5</v>
      </c>
      <c r="E6" s="8">
        <v>95.779300000000006</v>
      </c>
      <c r="F6" s="185">
        <v>444634109.41000003</v>
      </c>
      <c r="G6" s="8">
        <v>91.609700000000004</v>
      </c>
      <c r="H6" s="185">
        <v>3869754887.1199999</v>
      </c>
      <c r="I6" s="8">
        <v>94.655699999999996</v>
      </c>
      <c r="J6" s="185">
        <v>1623646202.4200001</v>
      </c>
      <c r="K6" s="8">
        <v>97.425600000000003</v>
      </c>
      <c r="L6" s="185">
        <v>1110650206.46</v>
      </c>
      <c r="M6" s="8">
        <v>95.386300000000006</v>
      </c>
      <c r="N6" s="185">
        <v>1591268162.95</v>
      </c>
      <c r="O6" s="8">
        <v>98.033900000000003</v>
      </c>
      <c r="P6" s="185">
        <v>1933695278.6500001</v>
      </c>
      <c r="Q6" s="8">
        <v>97.8279</v>
      </c>
      <c r="R6" s="185">
        <v>7562117.8200000003</v>
      </c>
      <c r="S6" s="8">
        <v>99.667100000000005</v>
      </c>
      <c r="T6" s="185">
        <v>554810180.85000002</v>
      </c>
      <c r="U6" s="8">
        <v>96.634900000000002</v>
      </c>
      <c r="V6" s="185">
        <v>31490753837.380001</v>
      </c>
      <c r="W6" s="8">
        <v>97.247600000000006</v>
      </c>
      <c r="X6" s="185">
        <v>0</v>
      </c>
      <c r="Y6" s="8">
        <v>0</v>
      </c>
      <c r="Z6" s="185">
        <v>0</v>
      </c>
      <c r="AA6" s="8">
        <v>0</v>
      </c>
      <c r="AB6" s="185">
        <v>365029855.38999999</v>
      </c>
      <c r="AC6" s="8">
        <v>71.444199999999995</v>
      </c>
      <c r="AD6" s="185">
        <v>123990829.14</v>
      </c>
      <c r="AE6" s="8">
        <v>99.730800000000002</v>
      </c>
      <c r="AF6" s="185">
        <v>53476202.049999997</v>
      </c>
      <c r="AG6" s="8">
        <v>72.7881</v>
      </c>
      <c r="AH6" s="185">
        <v>487578787.91000003</v>
      </c>
      <c r="AI6" s="8">
        <v>95.553399999999996</v>
      </c>
      <c r="AJ6" s="185">
        <v>65435648.909999996</v>
      </c>
      <c r="AK6" s="8">
        <v>99.724100000000007</v>
      </c>
      <c r="AL6" s="185">
        <v>66283847.609999999</v>
      </c>
      <c r="AM6" s="8">
        <v>92.938599999999994</v>
      </c>
      <c r="AN6" s="185">
        <v>23912594.719999999</v>
      </c>
      <c r="AO6" s="8">
        <v>77.852000000000004</v>
      </c>
      <c r="AP6" s="185">
        <v>2206892780</v>
      </c>
      <c r="AQ6" s="8">
        <v>99.341399999999993</v>
      </c>
      <c r="AR6" s="185">
        <v>75174492.840000004</v>
      </c>
      <c r="AS6" s="8">
        <v>97.127899999999997</v>
      </c>
      <c r="AT6" s="185">
        <v>4486235186.5799999</v>
      </c>
      <c r="AU6" s="8">
        <v>98.083600000000004</v>
      </c>
      <c r="AV6" s="185">
        <v>2825860481.3400002</v>
      </c>
      <c r="AW6" s="8">
        <v>86.151799999999994</v>
      </c>
      <c r="AX6" s="185">
        <v>0</v>
      </c>
      <c r="AY6" s="8">
        <v>0</v>
      </c>
      <c r="AZ6" s="185">
        <v>65495732.170000002</v>
      </c>
      <c r="BA6" s="8">
        <v>93.228300000000004</v>
      </c>
      <c r="BB6" s="185">
        <v>313839240.12</v>
      </c>
      <c r="BC6" s="8">
        <v>91.143199999999993</v>
      </c>
      <c r="BD6" s="185">
        <v>341707465.41000003</v>
      </c>
      <c r="BE6" s="8">
        <v>97.108500000000006</v>
      </c>
      <c r="BF6" s="185">
        <v>156709521.49000001</v>
      </c>
      <c r="BG6" s="8">
        <v>82.753900000000002</v>
      </c>
      <c r="BH6" s="185">
        <v>525833346.38999999</v>
      </c>
      <c r="BI6" s="8">
        <v>98.113200000000006</v>
      </c>
      <c r="BJ6" s="185">
        <v>0</v>
      </c>
      <c r="BK6" s="8">
        <v>0</v>
      </c>
      <c r="BL6" s="185">
        <v>722483846.14999998</v>
      </c>
      <c r="BM6" s="8">
        <v>94.709100000000007</v>
      </c>
      <c r="BN6" s="185">
        <v>67437623.480000004</v>
      </c>
      <c r="BO6" s="8">
        <v>97.555199999999999</v>
      </c>
      <c r="BP6" s="185">
        <v>219557949.91</v>
      </c>
      <c r="BQ6" s="8">
        <v>98.285499999999999</v>
      </c>
      <c r="BR6" s="185">
        <v>93676101.010000005</v>
      </c>
      <c r="BS6" s="8">
        <v>91.239900000000006</v>
      </c>
      <c r="BT6" s="185">
        <v>2939288262.6100001</v>
      </c>
      <c r="BU6" s="8">
        <v>93.710099999999997</v>
      </c>
      <c r="BV6" s="185">
        <v>133061463.76000001</v>
      </c>
      <c r="BW6" s="8">
        <v>98.6738</v>
      </c>
      <c r="BX6" s="185">
        <v>32942053.579999998</v>
      </c>
      <c r="BY6" s="8">
        <v>99.418899999999994</v>
      </c>
      <c r="BZ6" s="185">
        <v>332674723.94999999</v>
      </c>
      <c r="CA6" s="8">
        <v>100.1738</v>
      </c>
      <c r="CB6" s="185">
        <v>65360957.920000002</v>
      </c>
      <c r="CC6" s="8">
        <v>95.732399999999998</v>
      </c>
      <c r="CD6" s="185">
        <v>19913357.600000001</v>
      </c>
      <c r="CE6" s="8">
        <v>102.9034</v>
      </c>
      <c r="CF6" s="185">
        <v>203071721</v>
      </c>
      <c r="CG6" s="8">
        <v>89.716399999999993</v>
      </c>
      <c r="CH6" s="185">
        <v>976558416.82000005</v>
      </c>
      <c r="CI6" s="8">
        <v>98.298599999999993</v>
      </c>
      <c r="CJ6" s="185">
        <v>4380412542.96</v>
      </c>
      <c r="CK6" s="8">
        <v>99.863</v>
      </c>
      <c r="CL6" s="185">
        <v>29954306.699999999</v>
      </c>
      <c r="CM6" s="8">
        <v>94.126499999999993</v>
      </c>
      <c r="CN6" s="185">
        <v>1695053414.96</v>
      </c>
      <c r="CO6" s="8">
        <v>95.886600000000001</v>
      </c>
      <c r="CP6" s="185">
        <v>0</v>
      </c>
      <c r="CQ6" s="8">
        <v>0</v>
      </c>
      <c r="CR6" s="185">
        <v>18549859.620000001</v>
      </c>
      <c r="CS6" s="8">
        <v>83.772599999999997</v>
      </c>
      <c r="CT6" s="185">
        <v>669667729.60000002</v>
      </c>
      <c r="CU6" s="8">
        <v>90.801299999999998</v>
      </c>
      <c r="CV6" s="185">
        <v>130236547.13</v>
      </c>
      <c r="CW6" s="8">
        <v>77.201099999999997</v>
      </c>
      <c r="CX6" s="185">
        <v>23207926.52</v>
      </c>
      <c r="CY6" s="8">
        <v>90.319400000000002</v>
      </c>
      <c r="CZ6" s="185">
        <v>0</v>
      </c>
      <c r="DA6" s="8">
        <v>0</v>
      </c>
      <c r="DB6" s="185">
        <v>83708294.120000005</v>
      </c>
      <c r="DC6" s="8">
        <v>91.048599999999993</v>
      </c>
      <c r="DD6" s="185">
        <v>1667570881.0999999</v>
      </c>
      <c r="DE6" s="8">
        <v>94.834699999999998</v>
      </c>
      <c r="DF6" s="185">
        <v>0</v>
      </c>
      <c r="DG6" s="8">
        <v>0</v>
      </c>
      <c r="DH6" s="185">
        <v>875323035.00999999</v>
      </c>
      <c r="DI6" s="8">
        <v>92.5244</v>
      </c>
      <c r="DJ6" s="185">
        <v>32493629.199999999</v>
      </c>
      <c r="DK6" s="8">
        <v>97.992900000000006</v>
      </c>
      <c r="DL6" s="185">
        <v>58611477.090000004</v>
      </c>
      <c r="DM6" s="8">
        <v>99.117999999999995</v>
      </c>
      <c r="DN6" s="185">
        <v>326626416.60000002</v>
      </c>
      <c r="DO6" s="8">
        <v>95.519000000000005</v>
      </c>
      <c r="DP6" s="185">
        <v>6422725.4800000004</v>
      </c>
      <c r="DQ6" s="8">
        <v>89.199299999999994</v>
      </c>
      <c r="DR6" s="185">
        <v>69591416.719999999</v>
      </c>
      <c r="DS6" s="8">
        <v>89.630300000000005</v>
      </c>
      <c r="DT6" s="185">
        <v>254566959.97</v>
      </c>
      <c r="DU6" s="8">
        <v>88.145700000000005</v>
      </c>
      <c r="DV6" s="185">
        <v>32222119.280000001</v>
      </c>
      <c r="DW6" s="8">
        <v>99.086799999999997</v>
      </c>
      <c r="DX6" s="185">
        <v>1054128325.52</v>
      </c>
      <c r="DY6" s="8">
        <v>88.724599999999995</v>
      </c>
      <c r="DZ6" s="185">
        <v>2710847386.8400002</v>
      </c>
      <c r="EA6" s="8">
        <v>98.924199999999999</v>
      </c>
      <c r="EB6" s="185">
        <v>0</v>
      </c>
      <c r="EC6" s="8">
        <v>0</v>
      </c>
      <c r="ED6" s="185">
        <v>0</v>
      </c>
      <c r="EE6" s="8">
        <v>0</v>
      </c>
      <c r="EF6" s="185">
        <v>938027954.77999997</v>
      </c>
      <c r="EG6" s="8">
        <v>99.291200000000003</v>
      </c>
      <c r="EH6" s="185">
        <v>653439978.79999995</v>
      </c>
      <c r="EI6" s="8">
        <v>96.692099999999996</v>
      </c>
      <c r="EJ6" s="185">
        <v>14747923158.450001</v>
      </c>
      <c r="EK6" s="8">
        <v>96.765299999999996</v>
      </c>
      <c r="EL6" s="185">
        <v>39998389.350000001</v>
      </c>
      <c r="EM6" s="8">
        <v>86.821100000000001</v>
      </c>
      <c r="EN6" s="185">
        <v>48553495</v>
      </c>
      <c r="EO6" s="8">
        <v>100</v>
      </c>
      <c r="EP6" s="185">
        <v>50863047.340000004</v>
      </c>
      <c r="EQ6" s="8">
        <v>97.778199999999998</v>
      </c>
      <c r="ER6" s="185">
        <v>3721495302</v>
      </c>
      <c r="ES6" s="8">
        <v>71.843100000000007</v>
      </c>
      <c r="ET6" s="185">
        <v>590433964</v>
      </c>
      <c r="EU6" s="8">
        <v>93.635400000000004</v>
      </c>
      <c r="EV6" s="185">
        <v>283246102</v>
      </c>
      <c r="EW6" s="8">
        <v>98.883300000000006</v>
      </c>
      <c r="EX6" s="185">
        <v>1078918526</v>
      </c>
      <c r="EY6" s="8">
        <v>88.593900000000005</v>
      </c>
      <c r="EZ6" s="185">
        <v>1241389450</v>
      </c>
      <c r="FA6" s="8">
        <v>87.135800000000003</v>
      </c>
      <c r="FB6" s="185">
        <v>2109794816</v>
      </c>
      <c r="FC6" s="8">
        <v>97.474900000000005</v>
      </c>
      <c r="FD6" s="185">
        <v>9427882468</v>
      </c>
      <c r="FE6" s="8">
        <v>94.723200000000006</v>
      </c>
      <c r="FF6" s="185">
        <v>1720350995</v>
      </c>
      <c r="FG6" s="8">
        <v>97.505600000000001</v>
      </c>
    </row>
    <row r="7" spans="1:163" x14ac:dyDescent="0.2">
      <c r="A7" s="42" t="s">
        <v>139</v>
      </c>
      <c r="B7" s="411">
        <v>2788819995.2399998</v>
      </c>
      <c r="C7" s="412">
        <v>1.6438999999999999</v>
      </c>
      <c r="D7" s="411">
        <v>1212493.68</v>
      </c>
      <c r="E7" s="412">
        <v>4.2206999999999999</v>
      </c>
      <c r="F7" s="411">
        <v>16114464.789999999</v>
      </c>
      <c r="G7" s="412">
        <v>3.3201000000000001</v>
      </c>
      <c r="H7" s="411">
        <v>167251208.16</v>
      </c>
      <c r="I7" s="412">
        <v>4.0910000000000002</v>
      </c>
      <c r="J7" s="411">
        <v>42903031.740000002</v>
      </c>
      <c r="K7" s="412">
        <v>2.5743999999999998</v>
      </c>
      <c r="L7" s="411">
        <v>43419644.130000003</v>
      </c>
      <c r="M7" s="412">
        <v>3.7290000000000001</v>
      </c>
      <c r="N7" s="411">
        <v>31908856.719999999</v>
      </c>
      <c r="O7" s="412">
        <v>1.9658</v>
      </c>
      <c r="P7" s="411">
        <v>40444043.700000003</v>
      </c>
      <c r="Q7" s="412">
        <v>2.0461</v>
      </c>
      <c r="R7" s="411">
        <v>25256.53</v>
      </c>
      <c r="S7" s="412">
        <v>0.33289999999999997</v>
      </c>
      <c r="T7" s="411">
        <v>19320275.530000001</v>
      </c>
      <c r="U7" s="412">
        <v>3.3651</v>
      </c>
      <c r="V7" s="411">
        <v>-30254993.030000001</v>
      </c>
      <c r="W7" s="412">
        <v>-9.3399999999999997E-2</v>
      </c>
      <c r="X7" s="411">
        <v>36439864.719999999</v>
      </c>
      <c r="Y7" s="412">
        <v>3.7503000000000002</v>
      </c>
      <c r="Z7" s="411">
        <v>8297762.4900000002</v>
      </c>
      <c r="AA7" s="412">
        <v>3.4864999999999999</v>
      </c>
      <c r="AB7" s="411">
        <v>28751217.079999998</v>
      </c>
      <c r="AC7" s="412">
        <v>5.6272000000000002</v>
      </c>
      <c r="AD7" s="411">
        <v>334745.34000000003</v>
      </c>
      <c r="AE7" s="412">
        <v>0.26919999999999999</v>
      </c>
      <c r="AF7" s="411">
        <v>5417357.5099999998</v>
      </c>
      <c r="AG7" s="412">
        <v>7.3737000000000004</v>
      </c>
      <c r="AH7" s="411">
        <v>22148812.109999999</v>
      </c>
      <c r="AI7" s="412">
        <v>4.3406000000000002</v>
      </c>
      <c r="AJ7" s="411">
        <v>181012.81</v>
      </c>
      <c r="AK7" s="412">
        <v>0.27589999999999998</v>
      </c>
      <c r="AL7" s="411">
        <v>5036172.58</v>
      </c>
      <c r="AM7" s="412">
        <v>7.0613999999999999</v>
      </c>
      <c r="AN7" s="411">
        <v>6802849.5</v>
      </c>
      <c r="AO7" s="412">
        <v>22.148</v>
      </c>
      <c r="AP7" s="411">
        <v>14631604</v>
      </c>
      <c r="AQ7" s="412">
        <v>0.65859999999999996</v>
      </c>
      <c r="AR7" s="411">
        <v>2222923.69</v>
      </c>
      <c r="AS7" s="412">
        <v>2.8721000000000001</v>
      </c>
      <c r="AT7" s="411">
        <v>28134930.969999999</v>
      </c>
      <c r="AU7" s="412">
        <v>0.61509999999999998</v>
      </c>
      <c r="AV7" s="411">
        <v>115751893.23999999</v>
      </c>
      <c r="AW7" s="412">
        <v>3.5289000000000001</v>
      </c>
      <c r="AX7" s="411">
        <v>12054567.699999999</v>
      </c>
      <c r="AY7" s="412">
        <v>5.1859000000000002</v>
      </c>
      <c r="AZ7" s="411">
        <v>4757360.3899999997</v>
      </c>
      <c r="BA7" s="412">
        <v>6.7717000000000001</v>
      </c>
      <c r="BB7" s="411">
        <v>12107053.970000001</v>
      </c>
      <c r="BC7" s="412">
        <v>3.5160999999999998</v>
      </c>
      <c r="BD7" s="411">
        <v>10174605.08</v>
      </c>
      <c r="BE7" s="412">
        <v>2.8915000000000002</v>
      </c>
      <c r="BF7" s="411">
        <v>5741054.3300000001</v>
      </c>
      <c r="BG7" s="412">
        <v>3.0316999999999998</v>
      </c>
      <c r="BH7" s="411">
        <v>10112461.380000001</v>
      </c>
      <c r="BI7" s="412">
        <v>1.8868</v>
      </c>
      <c r="BJ7" s="411">
        <v>17804643.309999999</v>
      </c>
      <c r="BK7" s="412">
        <v>4.1436000000000002</v>
      </c>
      <c r="BL7" s="411">
        <v>40361749.43</v>
      </c>
      <c r="BM7" s="412">
        <v>5.2908999999999997</v>
      </c>
      <c r="BN7" s="411">
        <v>1690019.61</v>
      </c>
      <c r="BO7" s="412">
        <v>2.4447999999999999</v>
      </c>
      <c r="BP7" s="411">
        <v>3829969.49</v>
      </c>
      <c r="BQ7" s="412">
        <v>1.7144999999999999</v>
      </c>
      <c r="BR7" s="411">
        <v>8434868.0700000003</v>
      </c>
      <c r="BS7" s="412">
        <v>8.2155000000000005</v>
      </c>
      <c r="BT7" s="411">
        <v>0</v>
      </c>
      <c r="BU7" s="412">
        <v>0</v>
      </c>
      <c r="BV7" s="411">
        <v>1788371.39</v>
      </c>
      <c r="BW7" s="412">
        <v>1.3262</v>
      </c>
      <c r="BX7" s="411">
        <v>192543.9</v>
      </c>
      <c r="BY7" s="412">
        <v>0.58109999999999995</v>
      </c>
      <c r="BZ7" s="411">
        <v>-580061.36</v>
      </c>
      <c r="CA7" s="412">
        <v>-0.17469999999999999</v>
      </c>
      <c r="CB7" s="411">
        <v>2913723.02</v>
      </c>
      <c r="CC7" s="412">
        <v>4.2675999999999998</v>
      </c>
      <c r="CD7" s="411">
        <v>-561856.41</v>
      </c>
      <c r="CE7" s="412">
        <v>-2.9034</v>
      </c>
      <c r="CF7" s="411">
        <v>10510086.9</v>
      </c>
      <c r="CG7" s="412">
        <v>4.6433</v>
      </c>
      <c r="CH7" s="411">
        <v>16902284.07</v>
      </c>
      <c r="CI7" s="412">
        <v>1.7014</v>
      </c>
      <c r="CJ7" s="411">
        <v>6010120.8499999996</v>
      </c>
      <c r="CK7" s="412">
        <v>0.13700000000000001</v>
      </c>
      <c r="CL7" s="411">
        <v>1869144.87</v>
      </c>
      <c r="CM7" s="412">
        <v>5.8734999999999999</v>
      </c>
      <c r="CN7" s="411">
        <v>43785925.490000002</v>
      </c>
      <c r="CO7" s="412">
        <v>2.4769000000000001</v>
      </c>
      <c r="CP7" s="411">
        <v>101408.65</v>
      </c>
      <c r="CQ7" s="412">
        <v>6.9000000000000006E-2</v>
      </c>
      <c r="CR7" s="411">
        <v>3593241.87</v>
      </c>
      <c r="CS7" s="412">
        <v>16.227399999999999</v>
      </c>
      <c r="CT7" s="411">
        <v>12925124.880000001</v>
      </c>
      <c r="CU7" s="412">
        <v>1.7524999999999999</v>
      </c>
      <c r="CV7" s="411">
        <v>4971882.6500000004</v>
      </c>
      <c r="CW7" s="412">
        <v>2.9472</v>
      </c>
      <c r="CX7" s="411">
        <v>1802375.82</v>
      </c>
      <c r="CY7" s="412">
        <v>7.0144000000000002</v>
      </c>
      <c r="CZ7" s="411">
        <v>1620961.66</v>
      </c>
      <c r="DA7" s="412">
        <v>3.1221999999999999</v>
      </c>
      <c r="DB7" s="411">
        <v>8229695.1100000003</v>
      </c>
      <c r="DC7" s="412">
        <v>8.9513999999999996</v>
      </c>
      <c r="DD7" s="411">
        <v>90826610.040000007</v>
      </c>
      <c r="DE7" s="412">
        <v>5.1653000000000002</v>
      </c>
      <c r="DF7" s="411">
        <v>33725.51</v>
      </c>
      <c r="DG7" s="412">
        <v>0.13919999999999999</v>
      </c>
      <c r="DH7" s="411">
        <v>70722700.680000007</v>
      </c>
      <c r="DI7" s="412">
        <v>7.4756</v>
      </c>
      <c r="DJ7" s="411">
        <v>665538.84</v>
      </c>
      <c r="DK7" s="412">
        <v>2.0070999999999999</v>
      </c>
      <c r="DL7" s="411">
        <v>521542.05</v>
      </c>
      <c r="DM7" s="412">
        <v>0.88200000000000001</v>
      </c>
      <c r="DN7" s="411">
        <v>15322579.529999999</v>
      </c>
      <c r="DO7" s="412">
        <v>4.4809999999999999</v>
      </c>
      <c r="DP7" s="411">
        <v>463827.33</v>
      </c>
      <c r="DQ7" s="412">
        <v>6.4417</v>
      </c>
      <c r="DR7" s="411">
        <v>1695318.43</v>
      </c>
      <c r="DS7" s="412">
        <v>2.1835</v>
      </c>
      <c r="DT7" s="411">
        <v>27031420.27</v>
      </c>
      <c r="DU7" s="412">
        <v>9.3597999999999999</v>
      </c>
      <c r="DV7" s="411">
        <v>296954.17</v>
      </c>
      <c r="DW7" s="412">
        <v>0.91320000000000001</v>
      </c>
      <c r="DX7" s="411">
        <v>58748885.299999997</v>
      </c>
      <c r="DY7" s="412">
        <v>4.9447999999999999</v>
      </c>
      <c r="DZ7" s="411">
        <v>29480631.559999999</v>
      </c>
      <c r="EA7" s="412">
        <v>1.0758000000000001</v>
      </c>
      <c r="EB7" s="411">
        <v>190977.84</v>
      </c>
      <c r="EC7" s="412">
        <v>2.6482999999999999</v>
      </c>
      <c r="ED7" s="411">
        <v>10013518.18</v>
      </c>
      <c r="EE7" s="412">
        <v>0.7258</v>
      </c>
      <c r="EF7" s="411">
        <v>6696024.0899999999</v>
      </c>
      <c r="EG7" s="412">
        <v>0.70879999999999999</v>
      </c>
      <c r="EH7" s="411">
        <v>20336716.579999998</v>
      </c>
      <c r="EI7" s="412">
        <v>3.0093000000000001</v>
      </c>
      <c r="EJ7" s="411">
        <v>288199951</v>
      </c>
      <c r="EK7" s="412">
        <v>1.891</v>
      </c>
      <c r="EL7" s="411">
        <v>622221.84</v>
      </c>
      <c r="EM7" s="412">
        <v>1.3506</v>
      </c>
      <c r="EN7" s="411">
        <v>0</v>
      </c>
      <c r="EO7" s="412">
        <v>0</v>
      </c>
      <c r="EP7" s="411">
        <v>1155734.3700000001</v>
      </c>
      <c r="EQ7" s="412">
        <v>2.2218</v>
      </c>
      <c r="ER7" s="411">
        <v>259932315</v>
      </c>
      <c r="ES7" s="412">
        <v>5.0179999999999998</v>
      </c>
      <c r="ET7" s="411">
        <v>5598328</v>
      </c>
      <c r="EU7" s="412">
        <v>0.88780000000000003</v>
      </c>
      <c r="EV7" s="411">
        <v>3209355.8</v>
      </c>
      <c r="EW7" s="412">
        <v>1.1204000000000001</v>
      </c>
      <c r="EX7" s="411">
        <v>26963781.100000001</v>
      </c>
      <c r="EY7" s="412">
        <v>2.2141000000000002</v>
      </c>
      <c r="EZ7" s="411">
        <v>587541.91</v>
      </c>
      <c r="FA7" s="412">
        <v>4.1200000000000001E-2</v>
      </c>
      <c r="FB7" s="411">
        <v>-345382.89</v>
      </c>
      <c r="FC7" s="412">
        <v>-1.6E-2</v>
      </c>
      <c r="FD7" s="411">
        <v>-5799324.9299999997</v>
      </c>
      <c r="FE7" s="412">
        <v>-5.8299999999999998E-2</v>
      </c>
      <c r="FF7" s="411">
        <v>2010157.03</v>
      </c>
      <c r="FG7" s="412">
        <v>0.1139</v>
      </c>
    </row>
    <row r="8" spans="1:163" x14ac:dyDescent="0.2">
      <c r="A8" s="316" t="s">
        <v>313</v>
      </c>
      <c r="B8" s="411">
        <v>202090965.44999999</v>
      </c>
      <c r="C8" s="412">
        <v>0.1191</v>
      </c>
      <c r="D8" s="411">
        <v>0</v>
      </c>
      <c r="E8" s="412">
        <v>0</v>
      </c>
      <c r="F8" s="411">
        <v>0</v>
      </c>
      <c r="G8" s="412">
        <v>0</v>
      </c>
      <c r="H8" s="411">
        <v>0</v>
      </c>
      <c r="I8" s="412">
        <v>0</v>
      </c>
      <c r="J8" s="411">
        <v>0</v>
      </c>
      <c r="K8" s="412">
        <v>0</v>
      </c>
      <c r="L8" s="411">
        <v>0</v>
      </c>
      <c r="M8" s="412">
        <v>0</v>
      </c>
      <c r="N8" s="411">
        <v>0</v>
      </c>
      <c r="O8" s="412">
        <v>0</v>
      </c>
      <c r="P8" s="411">
        <v>0</v>
      </c>
      <c r="Q8" s="412">
        <v>0</v>
      </c>
      <c r="R8" s="411">
        <v>0</v>
      </c>
      <c r="S8" s="412">
        <v>0</v>
      </c>
      <c r="T8" s="411">
        <v>0</v>
      </c>
      <c r="U8" s="412">
        <v>0</v>
      </c>
      <c r="V8" s="411">
        <v>0</v>
      </c>
      <c r="W8" s="412">
        <v>0</v>
      </c>
      <c r="X8" s="411">
        <v>0</v>
      </c>
      <c r="Y8" s="412">
        <v>0</v>
      </c>
      <c r="Z8" s="411">
        <v>0</v>
      </c>
      <c r="AA8" s="412">
        <v>0</v>
      </c>
      <c r="AB8" s="411">
        <v>-57000</v>
      </c>
      <c r="AC8" s="412">
        <v>-1.12E-2</v>
      </c>
      <c r="AD8" s="411">
        <v>0</v>
      </c>
      <c r="AE8" s="412">
        <v>0</v>
      </c>
      <c r="AF8" s="411">
        <v>0</v>
      </c>
      <c r="AG8" s="412">
        <v>0</v>
      </c>
      <c r="AH8" s="411">
        <v>0</v>
      </c>
      <c r="AI8" s="412">
        <v>0</v>
      </c>
      <c r="AJ8" s="411">
        <v>0</v>
      </c>
      <c r="AK8" s="412">
        <v>0</v>
      </c>
      <c r="AL8" s="411">
        <v>0</v>
      </c>
      <c r="AM8" s="412">
        <v>0</v>
      </c>
      <c r="AN8" s="411">
        <v>0</v>
      </c>
      <c r="AO8" s="412">
        <v>0</v>
      </c>
      <c r="AP8" s="411">
        <v>0</v>
      </c>
      <c r="AQ8" s="412">
        <v>0</v>
      </c>
      <c r="AR8" s="411">
        <v>0</v>
      </c>
      <c r="AS8" s="412">
        <v>0</v>
      </c>
      <c r="AT8" s="411">
        <v>59520400</v>
      </c>
      <c r="AU8" s="412">
        <v>1.3012999999999999</v>
      </c>
      <c r="AV8" s="411">
        <v>0</v>
      </c>
      <c r="AW8" s="412">
        <v>0</v>
      </c>
      <c r="AX8" s="411">
        <v>0</v>
      </c>
      <c r="AY8" s="412">
        <v>0</v>
      </c>
      <c r="AZ8" s="411">
        <v>0</v>
      </c>
      <c r="BA8" s="412">
        <v>0</v>
      </c>
      <c r="BB8" s="411">
        <v>0</v>
      </c>
      <c r="BC8" s="412">
        <v>0</v>
      </c>
      <c r="BD8" s="411">
        <v>0</v>
      </c>
      <c r="BE8" s="412">
        <v>0</v>
      </c>
      <c r="BF8" s="411">
        <v>0</v>
      </c>
      <c r="BG8" s="412">
        <v>0</v>
      </c>
      <c r="BH8" s="411">
        <v>0</v>
      </c>
      <c r="BI8" s="412">
        <v>0</v>
      </c>
      <c r="BJ8" s="411">
        <v>0</v>
      </c>
      <c r="BK8" s="412">
        <v>0</v>
      </c>
      <c r="BL8" s="411">
        <v>0</v>
      </c>
      <c r="BM8" s="412">
        <v>0</v>
      </c>
      <c r="BN8" s="411">
        <v>0</v>
      </c>
      <c r="BO8" s="412">
        <v>0</v>
      </c>
      <c r="BP8" s="411">
        <v>0</v>
      </c>
      <c r="BQ8" s="412">
        <v>0</v>
      </c>
      <c r="BR8" s="411">
        <v>0</v>
      </c>
      <c r="BS8" s="412">
        <v>0</v>
      </c>
      <c r="BT8" s="411">
        <v>0</v>
      </c>
      <c r="BU8" s="412">
        <v>0</v>
      </c>
      <c r="BV8" s="411">
        <v>0</v>
      </c>
      <c r="BW8" s="412">
        <v>0</v>
      </c>
      <c r="BX8" s="411">
        <v>0</v>
      </c>
      <c r="BY8" s="412">
        <v>0</v>
      </c>
      <c r="BZ8" s="411">
        <v>0</v>
      </c>
      <c r="CA8" s="412">
        <v>0</v>
      </c>
      <c r="CB8" s="411">
        <v>0</v>
      </c>
      <c r="CC8" s="412">
        <v>0</v>
      </c>
      <c r="CD8" s="411">
        <v>0</v>
      </c>
      <c r="CE8" s="412">
        <v>0</v>
      </c>
      <c r="CF8" s="411">
        <v>0</v>
      </c>
      <c r="CG8" s="412">
        <v>0</v>
      </c>
      <c r="CH8" s="411">
        <v>0</v>
      </c>
      <c r="CI8" s="412">
        <v>0</v>
      </c>
      <c r="CJ8" s="411">
        <v>0</v>
      </c>
      <c r="CK8" s="412">
        <v>0</v>
      </c>
      <c r="CL8" s="411">
        <v>0</v>
      </c>
      <c r="CM8" s="412">
        <v>0</v>
      </c>
      <c r="CN8" s="411">
        <v>0</v>
      </c>
      <c r="CO8" s="412">
        <v>0</v>
      </c>
      <c r="CP8" s="411">
        <v>0</v>
      </c>
      <c r="CQ8" s="412">
        <v>0</v>
      </c>
      <c r="CR8" s="411">
        <v>0</v>
      </c>
      <c r="CS8" s="412">
        <v>0</v>
      </c>
      <c r="CT8" s="411">
        <v>0</v>
      </c>
      <c r="CU8" s="412">
        <v>0</v>
      </c>
      <c r="CV8" s="411">
        <v>0</v>
      </c>
      <c r="CW8" s="412">
        <v>0</v>
      </c>
      <c r="CX8" s="411">
        <v>0</v>
      </c>
      <c r="CY8" s="412">
        <v>0</v>
      </c>
      <c r="CZ8" s="411">
        <v>0</v>
      </c>
      <c r="DA8" s="412">
        <v>0</v>
      </c>
      <c r="DB8" s="411">
        <v>0</v>
      </c>
      <c r="DC8" s="412">
        <v>0</v>
      </c>
      <c r="DD8" s="411">
        <v>0</v>
      </c>
      <c r="DE8" s="412">
        <v>0</v>
      </c>
      <c r="DF8" s="411">
        <v>0</v>
      </c>
      <c r="DG8" s="412">
        <v>0</v>
      </c>
      <c r="DH8" s="411">
        <v>0</v>
      </c>
      <c r="DI8" s="412">
        <v>0</v>
      </c>
      <c r="DJ8" s="411">
        <v>0</v>
      </c>
      <c r="DK8" s="412">
        <v>0</v>
      </c>
      <c r="DL8" s="411">
        <v>0</v>
      </c>
      <c r="DM8" s="412">
        <v>0</v>
      </c>
      <c r="DN8" s="411">
        <v>0</v>
      </c>
      <c r="DO8" s="412">
        <v>0</v>
      </c>
      <c r="DP8" s="411">
        <v>0</v>
      </c>
      <c r="DQ8" s="412">
        <v>0</v>
      </c>
      <c r="DR8" s="411">
        <v>0</v>
      </c>
      <c r="DS8" s="412">
        <v>0</v>
      </c>
      <c r="DT8" s="411">
        <v>-34410</v>
      </c>
      <c r="DU8" s="412">
        <v>-1.1900000000000001E-2</v>
      </c>
      <c r="DV8" s="411">
        <v>0</v>
      </c>
      <c r="DW8" s="412">
        <v>0</v>
      </c>
      <c r="DX8" s="411">
        <v>0</v>
      </c>
      <c r="DY8" s="412">
        <v>0</v>
      </c>
      <c r="DZ8" s="411">
        <v>0</v>
      </c>
      <c r="EA8" s="412">
        <v>0</v>
      </c>
      <c r="EB8" s="411">
        <v>0</v>
      </c>
      <c r="EC8" s="412">
        <v>0</v>
      </c>
      <c r="ED8" s="411">
        <v>0</v>
      </c>
      <c r="EE8" s="412">
        <v>0</v>
      </c>
      <c r="EF8" s="411">
        <v>0</v>
      </c>
      <c r="EG8" s="412">
        <v>0</v>
      </c>
      <c r="EH8" s="411">
        <v>0</v>
      </c>
      <c r="EI8" s="412">
        <v>0</v>
      </c>
      <c r="EJ8" s="411">
        <v>0</v>
      </c>
      <c r="EK8" s="412">
        <v>0</v>
      </c>
      <c r="EL8" s="411">
        <v>0</v>
      </c>
      <c r="EM8" s="412">
        <v>0</v>
      </c>
      <c r="EN8" s="411">
        <v>0</v>
      </c>
      <c r="EO8" s="412">
        <v>0</v>
      </c>
      <c r="EP8" s="411">
        <v>0</v>
      </c>
      <c r="EQ8" s="412">
        <v>0</v>
      </c>
      <c r="ER8" s="411">
        <v>0</v>
      </c>
      <c r="ES8" s="412">
        <v>0</v>
      </c>
      <c r="ET8" s="411">
        <v>0</v>
      </c>
      <c r="EU8" s="412">
        <v>0</v>
      </c>
      <c r="EV8" s="411">
        <v>-10530</v>
      </c>
      <c r="EW8" s="412">
        <v>-3.7000000000000002E-3</v>
      </c>
      <c r="EX8" s="411">
        <v>0</v>
      </c>
      <c r="EY8" s="412">
        <v>0</v>
      </c>
      <c r="EZ8" s="411">
        <v>0</v>
      </c>
      <c r="FA8" s="412">
        <v>0</v>
      </c>
      <c r="FB8" s="411">
        <v>0</v>
      </c>
      <c r="FC8" s="412">
        <v>0</v>
      </c>
      <c r="FD8" s="411">
        <v>0</v>
      </c>
      <c r="FE8" s="412">
        <v>0</v>
      </c>
      <c r="FF8" s="411">
        <v>0</v>
      </c>
      <c r="FG8" s="412">
        <v>0</v>
      </c>
    </row>
    <row r="9" spans="1:163" x14ac:dyDescent="0.2">
      <c r="A9" s="316" t="s">
        <v>314</v>
      </c>
      <c r="B9" s="411">
        <v>1849044474.2</v>
      </c>
      <c r="C9" s="412">
        <v>1.0899000000000001</v>
      </c>
      <c r="D9" s="411">
        <v>0</v>
      </c>
      <c r="E9" s="412">
        <v>0</v>
      </c>
      <c r="F9" s="411">
        <v>0</v>
      </c>
      <c r="G9" s="412">
        <v>0</v>
      </c>
      <c r="H9" s="411">
        <v>0</v>
      </c>
      <c r="I9" s="412">
        <v>0</v>
      </c>
      <c r="J9" s="411">
        <v>0</v>
      </c>
      <c r="K9" s="412">
        <v>0</v>
      </c>
      <c r="L9" s="411">
        <v>0</v>
      </c>
      <c r="M9" s="412">
        <v>0</v>
      </c>
      <c r="N9" s="411">
        <v>0</v>
      </c>
      <c r="O9" s="412">
        <v>0</v>
      </c>
      <c r="P9" s="411">
        <v>0</v>
      </c>
      <c r="Q9" s="412">
        <v>0</v>
      </c>
      <c r="R9" s="411">
        <v>0</v>
      </c>
      <c r="S9" s="412">
        <v>0</v>
      </c>
      <c r="T9" s="411">
        <v>0</v>
      </c>
      <c r="U9" s="412">
        <v>0</v>
      </c>
      <c r="V9" s="411">
        <v>921545876.00999999</v>
      </c>
      <c r="W9" s="412">
        <v>2.8458999999999999</v>
      </c>
      <c r="X9" s="411">
        <v>0</v>
      </c>
      <c r="Y9" s="412">
        <v>0</v>
      </c>
      <c r="Z9" s="411">
        <v>0</v>
      </c>
      <c r="AA9" s="412">
        <v>0</v>
      </c>
      <c r="AB9" s="411">
        <v>0</v>
      </c>
      <c r="AC9" s="412">
        <v>0</v>
      </c>
      <c r="AD9" s="411">
        <v>0</v>
      </c>
      <c r="AE9" s="412">
        <v>0</v>
      </c>
      <c r="AF9" s="411">
        <v>0</v>
      </c>
      <c r="AG9" s="412">
        <v>0</v>
      </c>
      <c r="AH9" s="411">
        <v>0</v>
      </c>
      <c r="AI9" s="412">
        <v>0</v>
      </c>
      <c r="AJ9" s="411">
        <v>0</v>
      </c>
      <c r="AK9" s="412">
        <v>0</v>
      </c>
      <c r="AL9" s="411">
        <v>0</v>
      </c>
      <c r="AM9" s="412">
        <v>0</v>
      </c>
      <c r="AN9" s="411">
        <v>0</v>
      </c>
      <c r="AO9" s="412">
        <v>0</v>
      </c>
      <c r="AP9" s="411">
        <v>0</v>
      </c>
      <c r="AQ9" s="412">
        <v>0</v>
      </c>
      <c r="AR9" s="411">
        <v>0</v>
      </c>
      <c r="AS9" s="412">
        <v>0</v>
      </c>
      <c r="AT9" s="411">
        <v>0</v>
      </c>
      <c r="AU9" s="412">
        <v>0</v>
      </c>
      <c r="AV9" s="411">
        <v>0</v>
      </c>
      <c r="AW9" s="412">
        <v>0</v>
      </c>
      <c r="AX9" s="411">
        <v>0</v>
      </c>
      <c r="AY9" s="412">
        <v>0</v>
      </c>
      <c r="AZ9" s="411">
        <v>0</v>
      </c>
      <c r="BA9" s="412">
        <v>0</v>
      </c>
      <c r="BB9" s="411">
        <v>0</v>
      </c>
      <c r="BC9" s="412">
        <v>0</v>
      </c>
      <c r="BD9" s="411">
        <v>0</v>
      </c>
      <c r="BE9" s="412">
        <v>0</v>
      </c>
      <c r="BF9" s="411">
        <v>0</v>
      </c>
      <c r="BG9" s="412">
        <v>0</v>
      </c>
      <c r="BH9" s="411">
        <v>0</v>
      </c>
      <c r="BI9" s="412">
        <v>0</v>
      </c>
      <c r="BJ9" s="411">
        <v>0</v>
      </c>
      <c r="BK9" s="412">
        <v>0</v>
      </c>
      <c r="BL9" s="411">
        <v>0</v>
      </c>
      <c r="BM9" s="412">
        <v>0</v>
      </c>
      <c r="BN9" s="411">
        <v>0</v>
      </c>
      <c r="BO9" s="412">
        <v>0</v>
      </c>
      <c r="BP9" s="411">
        <v>0</v>
      </c>
      <c r="BQ9" s="412">
        <v>0</v>
      </c>
      <c r="BR9" s="411">
        <v>0</v>
      </c>
      <c r="BS9" s="412">
        <v>0</v>
      </c>
      <c r="BT9" s="411">
        <v>197289115.59999999</v>
      </c>
      <c r="BU9" s="412">
        <v>6.2899000000000003</v>
      </c>
      <c r="BV9" s="411">
        <v>0</v>
      </c>
      <c r="BW9" s="412">
        <v>0</v>
      </c>
      <c r="BX9" s="411">
        <v>0</v>
      </c>
      <c r="BY9" s="412">
        <v>0</v>
      </c>
      <c r="BZ9" s="411">
        <v>0</v>
      </c>
      <c r="CA9" s="412">
        <v>0</v>
      </c>
      <c r="CB9" s="411">
        <v>0</v>
      </c>
      <c r="CC9" s="412">
        <v>0</v>
      </c>
      <c r="CD9" s="411">
        <v>0</v>
      </c>
      <c r="CE9" s="412">
        <v>0</v>
      </c>
      <c r="CF9" s="411">
        <v>0</v>
      </c>
      <c r="CG9" s="412">
        <v>0</v>
      </c>
      <c r="CH9" s="411">
        <v>0</v>
      </c>
      <c r="CI9" s="412">
        <v>0</v>
      </c>
      <c r="CJ9" s="411">
        <v>0</v>
      </c>
      <c r="CK9" s="412">
        <v>0</v>
      </c>
      <c r="CL9" s="411">
        <v>0</v>
      </c>
      <c r="CM9" s="412">
        <v>0</v>
      </c>
      <c r="CN9" s="411">
        <v>0</v>
      </c>
      <c r="CO9" s="412">
        <v>0</v>
      </c>
      <c r="CP9" s="411">
        <v>0</v>
      </c>
      <c r="CQ9" s="412">
        <v>0</v>
      </c>
      <c r="CR9" s="411">
        <v>0</v>
      </c>
      <c r="CS9" s="412">
        <v>0</v>
      </c>
      <c r="CT9" s="411">
        <v>0</v>
      </c>
      <c r="CU9" s="412">
        <v>0</v>
      </c>
      <c r="CV9" s="411">
        <v>25014023</v>
      </c>
      <c r="CW9" s="412">
        <v>14.8277</v>
      </c>
      <c r="CX9" s="411">
        <v>0</v>
      </c>
      <c r="CY9" s="412">
        <v>0</v>
      </c>
      <c r="CZ9" s="411">
        <v>0</v>
      </c>
      <c r="DA9" s="412">
        <v>0</v>
      </c>
      <c r="DB9" s="411">
        <v>0</v>
      </c>
      <c r="DC9" s="412">
        <v>0</v>
      </c>
      <c r="DD9" s="411">
        <v>0</v>
      </c>
      <c r="DE9" s="412">
        <v>0</v>
      </c>
      <c r="DF9" s="411">
        <v>0</v>
      </c>
      <c r="DG9" s="412">
        <v>0</v>
      </c>
      <c r="DH9" s="411">
        <v>0</v>
      </c>
      <c r="DI9" s="412">
        <v>0</v>
      </c>
      <c r="DJ9" s="411">
        <v>0</v>
      </c>
      <c r="DK9" s="412">
        <v>0</v>
      </c>
      <c r="DL9" s="411">
        <v>0</v>
      </c>
      <c r="DM9" s="412">
        <v>0</v>
      </c>
      <c r="DN9" s="411">
        <v>0</v>
      </c>
      <c r="DO9" s="412">
        <v>0</v>
      </c>
      <c r="DP9" s="411">
        <v>0</v>
      </c>
      <c r="DQ9" s="412">
        <v>0</v>
      </c>
      <c r="DR9" s="411">
        <v>0</v>
      </c>
      <c r="DS9" s="412">
        <v>0</v>
      </c>
      <c r="DT9" s="411">
        <v>0</v>
      </c>
      <c r="DU9" s="412">
        <v>0</v>
      </c>
      <c r="DV9" s="411">
        <v>0</v>
      </c>
      <c r="DW9" s="412">
        <v>0</v>
      </c>
      <c r="DX9" s="411">
        <v>0</v>
      </c>
      <c r="DY9" s="412">
        <v>0</v>
      </c>
      <c r="DZ9" s="411">
        <v>0</v>
      </c>
      <c r="EA9" s="412">
        <v>0</v>
      </c>
      <c r="EB9" s="411">
        <v>0</v>
      </c>
      <c r="EC9" s="412">
        <v>0</v>
      </c>
      <c r="ED9" s="411">
        <v>0</v>
      </c>
      <c r="EE9" s="412">
        <v>0</v>
      </c>
      <c r="EF9" s="411">
        <v>0</v>
      </c>
      <c r="EG9" s="412">
        <v>0</v>
      </c>
      <c r="EH9" s="411">
        <v>0</v>
      </c>
      <c r="EI9" s="412">
        <v>0</v>
      </c>
      <c r="EJ9" s="411">
        <v>204800000</v>
      </c>
      <c r="EK9" s="412">
        <v>1.3438000000000001</v>
      </c>
      <c r="EL9" s="411">
        <v>0</v>
      </c>
      <c r="EM9" s="412">
        <v>0</v>
      </c>
      <c r="EN9" s="411">
        <v>0</v>
      </c>
      <c r="EO9" s="412">
        <v>0</v>
      </c>
      <c r="EP9" s="411">
        <v>0</v>
      </c>
      <c r="EQ9" s="412">
        <v>0</v>
      </c>
      <c r="ER9" s="411">
        <v>50034486</v>
      </c>
      <c r="ES9" s="412">
        <v>0.96589999999999998</v>
      </c>
      <c r="ET9" s="411">
        <v>0</v>
      </c>
      <c r="EU9" s="412">
        <v>0</v>
      </c>
      <c r="EV9" s="411">
        <v>0</v>
      </c>
      <c r="EW9" s="412">
        <v>0</v>
      </c>
      <c r="EX9" s="411">
        <v>0</v>
      </c>
      <c r="EY9" s="412">
        <v>0</v>
      </c>
      <c r="EZ9" s="411">
        <v>0</v>
      </c>
      <c r="FA9" s="412">
        <v>0</v>
      </c>
      <c r="FB9" s="411">
        <v>0</v>
      </c>
      <c r="FC9" s="412">
        <v>0</v>
      </c>
      <c r="FD9" s="411">
        <v>0</v>
      </c>
      <c r="FE9" s="412">
        <v>0</v>
      </c>
      <c r="FF9" s="411">
        <v>0</v>
      </c>
      <c r="FG9" s="412">
        <v>0</v>
      </c>
    </row>
    <row r="10" spans="1:163" x14ac:dyDescent="0.2">
      <c r="A10" s="42" t="s">
        <v>315</v>
      </c>
      <c r="B10" s="411">
        <v>234922906.71000001</v>
      </c>
      <c r="C10" s="412">
        <v>0.13850000000000001</v>
      </c>
      <c r="D10" s="411">
        <v>0</v>
      </c>
      <c r="E10" s="412">
        <v>0</v>
      </c>
      <c r="F10" s="411">
        <v>-10121637.1</v>
      </c>
      <c r="G10" s="412">
        <v>-2.0853999999999999</v>
      </c>
      <c r="H10" s="411">
        <v>0</v>
      </c>
      <c r="I10" s="412">
        <v>0</v>
      </c>
      <c r="J10" s="411">
        <v>0</v>
      </c>
      <c r="K10" s="412">
        <v>0</v>
      </c>
      <c r="L10" s="411">
        <v>0</v>
      </c>
      <c r="M10" s="412">
        <v>0</v>
      </c>
      <c r="N10" s="411">
        <v>3891.21</v>
      </c>
      <c r="O10" s="412">
        <v>2.0000000000000001E-4</v>
      </c>
      <c r="P10" s="411">
        <v>0</v>
      </c>
      <c r="Q10" s="412">
        <v>0</v>
      </c>
      <c r="R10" s="411">
        <v>0</v>
      </c>
      <c r="S10" s="412">
        <v>0</v>
      </c>
      <c r="T10" s="411">
        <v>0</v>
      </c>
      <c r="U10" s="412">
        <v>0</v>
      </c>
      <c r="V10" s="411">
        <v>0</v>
      </c>
      <c r="W10" s="412">
        <v>0</v>
      </c>
      <c r="X10" s="411">
        <v>0</v>
      </c>
      <c r="Y10" s="412">
        <v>0</v>
      </c>
      <c r="Z10" s="411">
        <v>0</v>
      </c>
      <c r="AA10" s="412">
        <v>0</v>
      </c>
      <c r="AB10" s="411">
        <v>24290971.719999999</v>
      </c>
      <c r="AC10" s="412">
        <v>4.7542999999999997</v>
      </c>
      <c r="AD10" s="411">
        <v>0</v>
      </c>
      <c r="AE10" s="412">
        <v>0</v>
      </c>
      <c r="AF10" s="411">
        <v>1860584.13</v>
      </c>
      <c r="AG10" s="412">
        <v>2.5325000000000002</v>
      </c>
      <c r="AH10" s="411">
        <v>540767.85</v>
      </c>
      <c r="AI10" s="412">
        <v>0.106</v>
      </c>
      <c r="AJ10" s="411">
        <v>0</v>
      </c>
      <c r="AK10" s="412">
        <v>0</v>
      </c>
      <c r="AL10" s="411">
        <v>0</v>
      </c>
      <c r="AM10" s="412">
        <v>0</v>
      </c>
      <c r="AN10" s="411">
        <v>0</v>
      </c>
      <c r="AO10" s="412">
        <v>0</v>
      </c>
      <c r="AP10" s="411">
        <v>0</v>
      </c>
      <c r="AQ10" s="412">
        <v>0</v>
      </c>
      <c r="AR10" s="411">
        <v>0</v>
      </c>
      <c r="AS10" s="412">
        <v>0</v>
      </c>
      <c r="AT10" s="411">
        <v>0</v>
      </c>
      <c r="AU10" s="412">
        <v>0</v>
      </c>
      <c r="AV10" s="411">
        <v>11581960.060000001</v>
      </c>
      <c r="AW10" s="412">
        <v>0.35310000000000002</v>
      </c>
      <c r="AX10" s="411">
        <v>0</v>
      </c>
      <c r="AY10" s="412">
        <v>0</v>
      </c>
      <c r="AZ10" s="411">
        <v>0</v>
      </c>
      <c r="BA10" s="412">
        <v>0</v>
      </c>
      <c r="BB10" s="411">
        <v>5047992.25</v>
      </c>
      <c r="BC10" s="412">
        <v>1.466</v>
      </c>
      <c r="BD10" s="411">
        <v>0</v>
      </c>
      <c r="BE10" s="412">
        <v>0</v>
      </c>
      <c r="BF10" s="411">
        <v>0</v>
      </c>
      <c r="BG10" s="412">
        <v>0</v>
      </c>
      <c r="BH10" s="411">
        <v>0</v>
      </c>
      <c r="BI10" s="412">
        <v>0</v>
      </c>
      <c r="BJ10" s="411">
        <v>0</v>
      </c>
      <c r="BK10" s="412">
        <v>0</v>
      </c>
      <c r="BL10" s="411">
        <v>0</v>
      </c>
      <c r="BM10" s="412">
        <v>0</v>
      </c>
      <c r="BN10" s="411">
        <v>0</v>
      </c>
      <c r="BO10" s="412">
        <v>0</v>
      </c>
      <c r="BP10" s="411">
        <v>0</v>
      </c>
      <c r="BQ10" s="412">
        <v>0</v>
      </c>
      <c r="BR10" s="411">
        <v>559126.84</v>
      </c>
      <c r="BS10" s="412">
        <v>0.54459999999999997</v>
      </c>
      <c r="BT10" s="411">
        <v>0</v>
      </c>
      <c r="BU10" s="412">
        <v>0</v>
      </c>
      <c r="BV10" s="411">
        <v>0</v>
      </c>
      <c r="BW10" s="412">
        <v>0</v>
      </c>
      <c r="BX10" s="411">
        <v>0</v>
      </c>
      <c r="BY10" s="412">
        <v>0</v>
      </c>
      <c r="BZ10" s="411">
        <v>0</v>
      </c>
      <c r="CA10" s="412">
        <v>0</v>
      </c>
      <c r="CB10" s="411">
        <v>0</v>
      </c>
      <c r="CC10" s="412">
        <v>0</v>
      </c>
      <c r="CD10" s="411">
        <v>0</v>
      </c>
      <c r="CE10" s="412">
        <v>0</v>
      </c>
      <c r="CF10" s="411">
        <v>4032770.57</v>
      </c>
      <c r="CG10" s="412">
        <v>1.7817000000000001</v>
      </c>
      <c r="CH10" s="411">
        <v>0</v>
      </c>
      <c r="CI10" s="412">
        <v>0</v>
      </c>
      <c r="CJ10" s="411">
        <v>0</v>
      </c>
      <c r="CK10" s="412">
        <v>0</v>
      </c>
      <c r="CL10" s="411">
        <v>0</v>
      </c>
      <c r="CM10" s="412">
        <v>0</v>
      </c>
      <c r="CN10" s="411">
        <v>0</v>
      </c>
      <c r="CO10" s="412">
        <v>0</v>
      </c>
      <c r="CP10" s="411">
        <v>0</v>
      </c>
      <c r="CQ10" s="412">
        <v>0</v>
      </c>
      <c r="CR10" s="411">
        <v>0</v>
      </c>
      <c r="CS10" s="412">
        <v>0</v>
      </c>
      <c r="CT10" s="411">
        <v>75829.62</v>
      </c>
      <c r="CU10" s="412">
        <v>1.03E-2</v>
      </c>
      <c r="CV10" s="411">
        <v>8475311.8399999999</v>
      </c>
      <c r="CW10" s="412">
        <v>5.024</v>
      </c>
      <c r="CX10" s="411">
        <v>0</v>
      </c>
      <c r="CY10" s="412">
        <v>0</v>
      </c>
      <c r="CZ10" s="411">
        <v>0</v>
      </c>
      <c r="DA10" s="412">
        <v>0</v>
      </c>
      <c r="DB10" s="411">
        <v>0</v>
      </c>
      <c r="DC10" s="412">
        <v>0</v>
      </c>
      <c r="DD10" s="411">
        <v>0</v>
      </c>
      <c r="DE10" s="412">
        <v>0</v>
      </c>
      <c r="DF10" s="411">
        <v>0</v>
      </c>
      <c r="DG10" s="412">
        <v>0</v>
      </c>
      <c r="DH10" s="411">
        <v>0</v>
      </c>
      <c r="DI10" s="412">
        <v>0</v>
      </c>
      <c r="DJ10" s="411">
        <v>0</v>
      </c>
      <c r="DK10" s="412">
        <v>0</v>
      </c>
      <c r="DL10" s="411">
        <v>0</v>
      </c>
      <c r="DM10" s="412">
        <v>0</v>
      </c>
      <c r="DN10" s="411">
        <v>0</v>
      </c>
      <c r="DO10" s="412">
        <v>0</v>
      </c>
      <c r="DP10" s="411">
        <v>0</v>
      </c>
      <c r="DQ10" s="412">
        <v>0</v>
      </c>
      <c r="DR10" s="411">
        <v>0</v>
      </c>
      <c r="DS10" s="412">
        <v>0</v>
      </c>
      <c r="DT10" s="411">
        <v>0</v>
      </c>
      <c r="DU10" s="412">
        <v>0</v>
      </c>
      <c r="DV10" s="411">
        <v>0</v>
      </c>
      <c r="DW10" s="412">
        <v>0</v>
      </c>
      <c r="DX10" s="411">
        <v>0</v>
      </c>
      <c r="DY10" s="412">
        <v>0</v>
      </c>
      <c r="DZ10" s="411">
        <v>0</v>
      </c>
      <c r="EA10" s="412">
        <v>0</v>
      </c>
      <c r="EB10" s="411">
        <v>0</v>
      </c>
      <c r="EC10" s="412">
        <v>0</v>
      </c>
      <c r="ED10" s="411">
        <v>0</v>
      </c>
      <c r="EE10" s="412">
        <v>0</v>
      </c>
      <c r="EF10" s="411">
        <v>0</v>
      </c>
      <c r="EG10" s="412">
        <v>0</v>
      </c>
      <c r="EH10" s="411">
        <v>2017778.24</v>
      </c>
      <c r="EI10" s="412">
        <v>0.29859999999999998</v>
      </c>
      <c r="EJ10" s="411">
        <v>0</v>
      </c>
      <c r="EK10" s="412">
        <v>0</v>
      </c>
      <c r="EL10" s="411">
        <v>0</v>
      </c>
      <c r="EM10" s="412">
        <v>0</v>
      </c>
      <c r="EN10" s="411">
        <v>0</v>
      </c>
      <c r="EO10" s="412">
        <v>0</v>
      </c>
      <c r="EP10" s="411">
        <v>0</v>
      </c>
      <c r="EQ10" s="412">
        <v>0</v>
      </c>
      <c r="ER10" s="411">
        <v>0</v>
      </c>
      <c r="ES10" s="412">
        <v>0</v>
      </c>
      <c r="ET10" s="411">
        <v>0</v>
      </c>
      <c r="EU10" s="412">
        <v>0</v>
      </c>
      <c r="EV10" s="411">
        <v>0</v>
      </c>
      <c r="EW10" s="412">
        <v>0</v>
      </c>
      <c r="EX10" s="411">
        <v>111942249</v>
      </c>
      <c r="EY10" s="412">
        <v>9.1920000000000002</v>
      </c>
      <c r="EZ10" s="411">
        <v>0</v>
      </c>
      <c r="FA10" s="412">
        <v>0</v>
      </c>
      <c r="FB10" s="411">
        <v>0</v>
      </c>
      <c r="FC10" s="412">
        <v>0</v>
      </c>
      <c r="FD10" s="411">
        <v>-46</v>
      </c>
      <c r="FE10" s="412">
        <v>0</v>
      </c>
      <c r="FF10" s="411">
        <v>0</v>
      </c>
      <c r="FG10" s="412">
        <v>0</v>
      </c>
    </row>
    <row r="11" spans="1:163" ht="13.5" thickBot="1" x14ac:dyDescent="0.25">
      <c r="A11" s="316" t="s">
        <v>124</v>
      </c>
      <c r="B11" s="411">
        <v>10355181586.65</v>
      </c>
      <c r="C11" s="412">
        <v>6.1039000000000003</v>
      </c>
      <c r="D11" s="411">
        <v>0</v>
      </c>
      <c r="E11" s="412">
        <v>0</v>
      </c>
      <c r="F11" s="411">
        <v>34730249.240000002</v>
      </c>
      <c r="G11" s="412">
        <v>7.1555999999999997</v>
      </c>
      <c r="H11" s="411">
        <v>51235786.109999999</v>
      </c>
      <c r="I11" s="412">
        <v>1.2532000000000001</v>
      </c>
      <c r="J11" s="411">
        <v>0</v>
      </c>
      <c r="K11" s="412">
        <v>0</v>
      </c>
      <c r="L11" s="411">
        <v>10301291.52</v>
      </c>
      <c r="M11" s="412">
        <v>0.88470000000000004</v>
      </c>
      <c r="N11" s="411">
        <v>0</v>
      </c>
      <c r="O11" s="412">
        <v>0</v>
      </c>
      <c r="P11" s="411">
        <v>2490701.1</v>
      </c>
      <c r="Q11" s="412">
        <v>0.126</v>
      </c>
      <c r="R11" s="411">
        <v>0</v>
      </c>
      <c r="S11" s="412">
        <v>0</v>
      </c>
      <c r="T11" s="411">
        <v>0</v>
      </c>
      <c r="U11" s="412">
        <v>0</v>
      </c>
      <c r="V11" s="411">
        <v>0</v>
      </c>
      <c r="W11" s="412">
        <v>0</v>
      </c>
      <c r="X11" s="411">
        <v>935209000</v>
      </c>
      <c r="Y11" s="412">
        <v>96.249700000000004</v>
      </c>
      <c r="Z11" s="411">
        <v>229699735.5</v>
      </c>
      <c r="AA11" s="412">
        <v>96.513499999999993</v>
      </c>
      <c r="AB11" s="411">
        <v>92915225.5</v>
      </c>
      <c r="AC11" s="412">
        <v>18.185500000000001</v>
      </c>
      <c r="AD11" s="411">
        <v>0</v>
      </c>
      <c r="AE11" s="412">
        <v>0</v>
      </c>
      <c r="AF11" s="411">
        <v>12714150.59</v>
      </c>
      <c r="AG11" s="412">
        <v>17.305599999999998</v>
      </c>
      <c r="AH11" s="411">
        <v>0</v>
      </c>
      <c r="AI11" s="412">
        <v>0</v>
      </c>
      <c r="AJ11" s="411">
        <v>0</v>
      </c>
      <c r="AK11" s="412">
        <v>0</v>
      </c>
      <c r="AL11" s="411">
        <v>0.11</v>
      </c>
      <c r="AM11" s="412">
        <v>0</v>
      </c>
      <c r="AN11" s="411">
        <v>0</v>
      </c>
      <c r="AO11" s="412">
        <v>0</v>
      </c>
      <c r="AP11" s="411">
        <v>0</v>
      </c>
      <c r="AQ11" s="412">
        <v>0</v>
      </c>
      <c r="AR11" s="411">
        <v>0</v>
      </c>
      <c r="AS11" s="412">
        <v>0</v>
      </c>
      <c r="AT11" s="411">
        <v>0</v>
      </c>
      <c r="AU11" s="412">
        <v>0</v>
      </c>
      <c r="AV11" s="411">
        <v>326900522.88999999</v>
      </c>
      <c r="AW11" s="412">
        <v>9.9662000000000006</v>
      </c>
      <c r="AX11" s="411">
        <v>220393126.24000001</v>
      </c>
      <c r="AY11" s="412">
        <v>94.814099999999996</v>
      </c>
      <c r="AZ11" s="411">
        <v>0</v>
      </c>
      <c r="BA11" s="412">
        <v>0</v>
      </c>
      <c r="BB11" s="411">
        <v>13342260.439999999</v>
      </c>
      <c r="BC11" s="412">
        <v>3.8748</v>
      </c>
      <c r="BD11" s="411">
        <v>0</v>
      </c>
      <c r="BE11" s="412">
        <v>0</v>
      </c>
      <c r="BF11" s="411">
        <v>26917504.640000001</v>
      </c>
      <c r="BG11" s="412">
        <v>14.214399999999999</v>
      </c>
      <c r="BH11" s="411">
        <v>0</v>
      </c>
      <c r="BI11" s="412">
        <v>0</v>
      </c>
      <c r="BJ11" s="411">
        <v>411881894.06</v>
      </c>
      <c r="BK11" s="412">
        <v>95.856399999999994</v>
      </c>
      <c r="BL11" s="411">
        <v>0</v>
      </c>
      <c r="BM11" s="412">
        <v>0</v>
      </c>
      <c r="BN11" s="411">
        <v>0</v>
      </c>
      <c r="BO11" s="412">
        <v>0</v>
      </c>
      <c r="BP11" s="411">
        <v>0</v>
      </c>
      <c r="BQ11" s="412">
        <v>0</v>
      </c>
      <c r="BR11" s="411">
        <v>0</v>
      </c>
      <c r="BS11" s="412">
        <v>0</v>
      </c>
      <c r="BT11" s="411">
        <v>0</v>
      </c>
      <c r="BU11" s="412">
        <v>0</v>
      </c>
      <c r="BV11" s="411">
        <v>0</v>
      </c>
      <c r="BW11" s="412">
        <v>0</v>
      </c>
      <c r="BX11" s="411">
        <v>0</v>
      </c>
      <c r="BY11" s="412">
        <v>0</v>
      </c>
      <c r="BZ11" s="411">
        <v>3032.7</v>
      </c>
      <c r="CA11" s="412">
        <v>8.9999999999999998E-4</v>
      </c>
      <c r="CB11" s="411">
        <v>0</v>
      </c>
      <c r="CC11" s="412">
        <v>0</v>
      </c>
      <c r="CD11" s="411">
        <v>0</v>
      </c>
      <c r="CE11" s="412">
        <v>0</v>
      </c>
      <c r="CF11" s="411">
        <v>8733971.8800000008</v>
      </c>
      <c r="CG11" s="412">
        <v>3.8586</v>
      </c>
      <c r="CH11" s="411">
        <v>0</v>
      </c>
      <c r="CI11" s="412">
        <v>0</v>
      </c>
      <c r="CJ11" s="411">
        <v>0</v>
      </c>
      <c r="CK11" s="412">
        <v>0</v>
      </c>
      <c r="CL11" s="411">
        <v>0</v>
      </c>
      <c r="CM11" s="412">
        <v>0</v>
      </c>
      <c r="CN11" s="411">
        <v>20533180.370000001</v>
      </c>
      <c r="CO11" s="412">
        <v>1.1615</v>
      </c>
      <c r="CP11" s="411">
        <v>146881181.72999999</v>
      </c>
      <c r="CQ11" s="412">
        <v>99.930999999999997</v>
      </c>
      <c r="CR11" s="411">
        <v>0</v>
      </c>
      <c r="CS11" s="412">
        <v>0</v>
      </c>
      <c r="CT11" s="411">
        <v>54839995.479999997</v>
      </c>
      <c r="CU11" s="412">
        <v>7.4358000000000004</v>
      </c>
      <c r="CV11" s="411">
        <v>0</v>
      </c>
      <c r="CW11" s="412">
        <v>0</v>
      </c>
      <c r="CX11" s="411">
        <v>685089</v>
      </c>
      <c r="CY11" s="412">
        <v>2.6661999999999999</v>
      </c>
      <c r="CZ11" s="411">
        <v>50296628.009999998</v>
      </c>
      <c r="DA11" s="412">
        <v>96.877799999999993</v>
      </c>
      <c r="DB11" s="411">
        <v>0</v>
      </c>
      <c r="DC11" s="412">
        <v>0</v>
      </c>
      <c r="DD11" s="411">
        <v>0</v>
      </c>
      <c r="DE11" s="412">
        <v>0</v>
      </c>
      <c r="DF11" s="411">
        <v>24191392</v>
      </c>
      <c r="DG11" s="412">
        <v>99.860799999999998</v>
      </c>
      <c r="DH11" s="411">
        <v>0</v>
      </c>
      <c r="DI11" s="412">
        <v>0</v>
      </c>
      <c r="DJ11" s="411">
        <v>0</v>
      </c>
      <c r="DK11" s="412">
        <v>0</v>
      </c>
      <c r="DL11" s="411">
        <v>0</v>
      </c>
      <c r="DM11" s="412">
        <v>0</v>
      </c>
      <c r="DN11" s="411">
        <v>0</v>
      </c>
      <c r="DO11" s="412">
        <v>0</v>
      </c>
      <c r="DP11" s="411">
        <v>313867.09999999998</v>
      </c>
      <c r="DQ11" s="412">
        <v>4.359</v>
      </c>
      <c r="DR11" s="411">
        <v>6356040.2400000002</v>
      </c>
      <c r="DS11" s="412">
        <v>8.1862999999999992</v>
      </c>
      <c r="DT11" s="411">
        <v>7238437.4400000004</v>
      </c>
      <c r="DU11" s="412">
        <v>2.5064000000000002</v>
      </c>
      <c r="DV11" s="411">
        <v>0</v>
      </c>
      <c r="DW11" s="412">
        <v>0</v>
      </c>
      <c r="DX11" s="411">
        <v>75212756.659999996</v>
      </c>
      <c r="DY11" s="412">
        <v>6.3305999999999996</v>
      </c>
      <c r="DZ11" s="411">
        <v>0</v>
      </c>
      <c r="EA11" s="412">
        <v>0</v>
      </c>
      <c r="EB11" s="411">
        <v>7020368.4299999997</v>
      </c>
      <c r="EC11" s="412">
        <v>97.351699999999994</v>
      </c>
      <c r="ED11" s="411">
        <v>1369590212.0999999</v>
      </c>
      <c r="EE11" s="412">
        <v>99.274199999999993</v>
      </c>
      <c r="EF11" s="411">
        <v>0</v>
      </c>
      <c r="EG11" s="412">
        <v>0</v>
      </c>
      <c r="EH11" s="411">
        <v>0</v>
      </c>
      <c r="EI11" s="412">
        <v>0</v>
      </c>
      <c r="EJ11" s="411">
        <v>0</v>
      </c>
      <c r="EK11" s="412">
        <v>0</v>
      </c>
      <c r="EL11" s="411">
        <v>5449300.6100000003</v>
      </c>
      <c r="EM11" s="412">
        <v>11.8283</v>
      </c>
      <c r="EN11" s="411">
        <v>0</v>
      </c>
      <c r="EO11" s="412">
        <v>0</v>
      </c>
      <c r="EP11" s="411">
        <v>0</v>
      </c>
      <c r="EQ11" s="412">
        <v>0</v>
      </c>
      <c r="ER11" s="411">
        <v>1148570481</v>
      </c>
      <c r="ES11" s="412">
        <v>22.172999999999998</v>
      </c>
      <c r="ET11" s="411">
        <v>34534903</v>
      </c>
      <c r="EU11" s="412">
        <v>5.4767999999999999</v>
      </c>
      <c r="EV11" s="411">
        <v>0</v>
      </c>
      <c r="EW11" s="412">
        <v>0</v>
      </c>
      <c r="EX11" s="411">
        <v>0</v>
      </c>
      <c r="EY11" s="412">
        <v>0</v>
      </c>
      <c r="EZ11" s="411">
        <v>182683972</v>
      </c>
      <c r="FA11" s="412">
        <v>12.823</v>
      </c>
      <c r="FB11" s="411">
        <v>55000000</v>
      </c>
      <c r="FC11" s="412">
        <v>2.5411000000000001</v>
      </c>
      <c r="FD11" s="411">
        <v>531000000</v>
      </c>
      <c r="FE11" s="412">
        <v>5.335</v>
      </c>
      <c r="FF11" s="411">
        <v>42000000</v>
      </c>
      <c r="FG11" s="412">
        <v>2.3805000000000001</v>
      </c>
    </row>
    <row r="12" spans="1:163" ht="14.25" thickTop="1" thickBot="1" x14ac:dyDescent="0.25">
      <c r="A12" s="313" t="s">
        <v>72</v>
      </c>
      <c r="B12" s="219">
        <v>169648333878.89001</v>
      </c>
      <c r="C12" s="314">
        <v>100</v>
      </c>
      <c r="D12" s="219">
        <v>28727349.18</v>
      </c>
      <c r="E12" s="314">
        <v>100</v>
      </c>
      <c r="F12" s="219">
        <v>485357186.33999997</v>
      </c>
      <c r="G12" s="314">
        <v>100</v>
      </c>
      <c r="H12" s="219">
        <v>4088241881.3899999</v>
      </c>
      <c r="I12" s="314">
        <v>100</v>
      </c>
      <c r="J12" s="219">
        <v>1666549234.1600001</v>
      </c>
      <c r="K12" s="314">
        <v>100</v>
      </c>
      <c r="L12" s="219">
        <v>1164371142.1099999</v>
      </c>
      <c r="M12" s="314">
        <v>100</v>
      </c>
      <c r="N12" s="219">
        <v>1623180910.8800001</v>
      </c>
      <c r="O12" s="314">
        <v>100</v>
      </c>
      <c r="P12" s="219">
        <v>1976630023.45</v>
      </c>
      <c r="Q12" s="314">
        <v>100</v>
      </c>
      <c r="R12" s="219">
        <v>7587374.3499999996</v>
      </c>
      <c r="S12" s="314">
        <v>100</v>
      </c>
      <c r="T12" s="219">
        <v>574130456.38</v>
      </c>
      <c r="U12" s="314">
        <v>100</v>
      </c>
      <c r="V12" s="219">
        <v>32382044720.360001</v>
      </c>
      <c r="W12" s="314">
        <v>100</v>
      </c>
      <c r="X12" s="219">
        <v>971648864.72000003</v>
      </c>
      <c r="Y12" s="314">
        <v>100</v>
      </c>
      <c r="Z12" s="219">
        <v>237997497.99000001</v>
      </c>
      <c r="AA12" s="314">
        <v>100</v>
      </c>
      <c r="AB12" s="219">
        <v>510930269.69</v>
      </c>
      <c r="AC12" s="314">
        <v>100</v>
      </c>
      <c r="AD12" s="219">
        <v>124325574.48</v>
      </c>
      <c r="AE12" s="314">
        <v>100</v>
      </c>
      <c r="AF12" s="219">
        <v>73468294.280000001</v>
      </c>
      <c r="AG12" s="314">
        <v>100</v>
      </c>
      <c r="AH12" s="219">
        <v>510268367.87</v>
      </c>
      <c r="AI12" s="314">
        <v>100</v>
      </c>
      <c r="AJ12" s="219">
        <v>65616661.719999999</v>
      </c>
      <c r="AK12" s="314">
        <v>100</v>
      </c>
      <c r="AL12" s="219">
        <v>71320020.299999997</v>
      </c>
      <c r="AM12" s="314">
        <v>100</v>
      </c>
      <c r="AN12" s="219">
        <v>30715444.219999999</v>
      </c>
      <c r="AO12" s="314">
        <v>100</v>
      </c>
      <c r="AP12" s="219">
        <v>2221524384</v>
      </c>
      <c r="AQ12" s="314">
        <v>100</v>
      </c>
      <c r="AR12" s="219">
        <v>77397416.530000001</v>
      </c>
      <c r="AS12" s="314">
        <v>100</v>
      </c>
      <c r="AT12" s="219">
        <v>4573890517.5500002</v>
      </c>
      <c r="AU12" s="314">
        <v>100</v>
      </c>
      <c r="AV12" s="219">
        <v>3280094857.5300002</v>
      </c>
      <c r="AW12" s="314">
        <v>100</v>
      </c>
      <c r="AX12" s="219">
        <v>232447693.94</v>
      </c>
      <c r="AY12" s="314">
        <v>100</v>
      </c>
      <c r="AZ12" s="219">
        <v>70253092.560000002</v>
      </c>
      <c r="BA12" s="314">
        <v>100</v>
      </c>
      <c r="BB12" s="219">
        <v>344336546.77999997</v>
      </c>
      <c r="BC12" s="314">
        <v>100</v>
      </c>
      <c r="BD12" s="219">
        <v>351882070.49000001</v>
      </c>
      <c r="BE12" s="314">
        <v>100</v>
      </c>
      <c r="BF12" s="219">
        <v>189368080.46000001</v>
      </c>
      <c r="BG12" s="314">
        <v>100</v>
      </c>
      <c r="BH12" s="219">
        <v>535945807.76999998</v>
      </c>
      <c r="BI12" s="314">
        <v>100</v>
      </c>
      <c r="BJ12" s="219">
        <v>429686537.37</v>
      </c>
      <c r="BK12" s="314">
        <v>100</v>
      </c>
      <c r="BL12" s="219">
        <v>762845595.58000004</v>
      </c>
      <c r="BM12" s="314">
        <v>100</v>
      </c>
      <c r="BN12" s="219">
        <v>69127643.090000004</v>
      </c>
      <c r="BO12" s="314">
        <v>100</v>
      </c>
      <c r="BP12" s="219">
        <v>223387919.40000001</v>
      </c>
      <c r="BQ12" s="314">
        <v>100</v>
      </c>
      <c r="BR12" s="219">
        <v>102670095.92</v>
      </c>
      <c r="BS12" s="314">
        <v>100</v>
      </c>
      <c r="BT12" s="219">
        <v>3136577378.21</v>
      </c>
      <c r="BU12" s="314">
        <v>100</v>
      </c>
      <c r="BV12" s="219">
        <v>134849835.15000001</v>
      </c>
      <c r="BW12" s="314">
        <v>100</v>
      </c>
      <c r="BX12" s="219">
        <v>33134597.48</v>
      </c>
      <c r="BY12" s="314">
        <v>100</v>
      </c>
      <c r="BZ12" s="219">
        <v>332097695.29000002</v>
      </c>
      <c r="CA12" s="314">
        <v>100</v>
      </c>
      <c r="CB12" s="219">
        <v>68274680.939999998</v>
      </c>
      <c r="CC12" s="314">
        <v>100</v>
      </c>
      <c r="CD12" s="219">
        <v>19351501.190000001</v>
      </c>
      <c r="CE12" s="314">
        <v>100</v>
      </c>
      <c r="CF12" s="219">
        <v>226348550.34999999</v>
      </c>
      <c r="CG12" s="314">
        <v>100</v>
      </c>
      <c r="CH12" s="219">
        <v>993460700.88999999</v>
      </c>
      <c r="CI12" s="314">
        <v>100</v>
      </c>
      <c r="CJ12" s="219">
        <v>4386422663.8100004</v>
      </c>
      <c r="CK12" s="314">
        <v>100</v>
      </c>
      <c r="CL12" s="219">
        <v>31823451.57</v>
      </c>
      <c r="CM12" s="314">
        <v>100</v>
      </c>
      <c r="CN12" s="219">
        <v>1767768075.25</v>
      </c>
      <c r="CO12" s="314">
        <v>100</v>
      </c>
      <c r="CP12" s="219">
        <v>146982590.38</v>
      </c>
      <c r="CQ12" s="314">
        <v>100</v>
      </c>
      <c r="CR12" s="219">
        <v>22143101.489999998</v>
      </c>
      <c r="CS12" s="314">
        <v>100</v>
      </c>
      <c r="CT12" s="219">
        <v>737508679.58000004</v>
      </c>
      <c r="CU12" s="314">
        <v>100</v>
      </c>
      <c r="CV12" s="219">
        <v>168697764.62</v>
      </c>
      <c r="CW12" s="314">
        <v>100</v>
      </c>
      <c r="CX12" s="219">
        <v>25695391.34</v>
      </c>
      <c r="CY12" s="314">
        <v>100</v>
      </c>
      <c r="CZ12" s="219">
        <v>51917589.670000002</v>
      </c>
      <c r="DA12" s="314">
        <v>100</v>
      </c>
      <c r="DB12" s="219">
        <v>91937989.230000004</v>
      </c>
      <c r="DC12" s="314">
        <v>100</v>
      </c>
      <c r="DD12" s="219">
        <v>1758397491.1400001</v>
      </c>
      <c r="DE12" s="314">
        <v>100</v>
      </c>
      <c r="DF12" s="219">
        <v>24225117.510000002</v>
      </c>
      <c r="DG12" s="314">
        <v>100</v>
      </c>
      <c r="DH12" s="219">
        <v>946045735.69000006</v>
      </c>
      <c r="DI12" s="314">
        <v>100</v>
      </c>
      <c r="DJ12" s="219">
        <v>33159168.039999999</v>
      </c>
      <c r="DK12" s="314">
        <v>100</v>
      </c>
      <c r="DL12" s="219">
        <v>59133019.140000001</v>
      </c>
      <c r="DM12" s="314">
        <v>100</v>
      </c>
      <c r="DN12" s="219">
        <v>341948996.13</v>
      </c>
      <c r="DO12" s="314">
        <v>100</v>
      </c>
      <c r="DP12" s="219">
        <v>7200419.9100000001</v>
      </c>
      <c r="DQ12" s="314">
        <v>100</v>
      </c>
      <c r="DR12" s="219">
        <v>77642775.390000001</v>
      </c>
      <c r="DS12" s="314">
        <v>100</v>
      </c>
      <c r="DT12" s="219">
        <v>288802407.68000001</v>
      </c>
      <c r="DU12" s="314">
        <v>100</v>
      </c>
      <c r="DV12" s="219">
        <v>32519073.449999999</v>
      </c>
      <c r="DW12" s="314">
        <v>100</v>
      </c>
      <c r="DX12" s="219">
        <v>1188089967.48</v>
      </c>
      <c r="DY12" s="314">
        <v>100</v>
      </c>
      <c r="DZ12" s="219">
        <v>2740328018.4000001</v>
      </c>
      <c r="EA12" s="314">
        <v>100</v>
      </c>
      <c r="EB12" s="219">
        <v>7211346.2699999996</v>
      </c>
      <c r="EC12" s="314">
        <v>100</v>
      </c>
      <c r="ED12" s="219">
        <v>1379603730.28</v>
      </c>
      <c r="EE12" s="314">
        <v>100</v>
      </c>
      <c r="EF12" s="219">
        <v>944723978.87</v>
      </c>
      <c r="EG12" s="314">
        <v>100</v>
      </c>
      <c r="EH12" s="219">
        <v>675794473.62</v>
      </c>
      <c r="EI12" s="314">
        <v>100</v>
      </c>
      <c r="EJ12" s="219">
        <v>15240923109.450001</v>
      </c>
      <c r="EK12" s="314">
        <v>100</v>
      </c>
      <c r="EL12" s="219">
        <v>46069911.799999997</v>
      </c>
      <c r="EM12" s="314">
        <v>100</v>
      </c>
      <c r="EN12" s="219">
        <v>48553495</v>
      </c>
      <c r="EO12" s="314">
        <v>100</v>
      </c>
      <c r="EP12" s="219">
        <v>52018781.710000001</v>
      </c>
      <c r="EQ12" s="314">
        <v>100</v>
      </c>
      <c r="ER12" s="219">
        <v>5180032584</v>
      </c>
      <c r="ES12" s="314">
        <v>100</v>
      </c>
      <c r="ET12" s="219">
        <v>630567195</v>
      </c>
      <c r="EU12" s="314">
        <v>100</v>
      </c>
      <c r="EV12" s="219">
        <v>286444927.80000001</v>
      </c>
      <c r="EW12" s="314">
        <v>100</v>
      </c>
      <c r="EX12" s="219">
        <v>1217824556.0999999</v>
      </c>
      <c r="EY12" s="314">
        <v>100</v>
      </c>
      <c r="EZ12" s="219">
        <v>1424660963.9100001</v>
      </c>
      <c r="FA12" s="314">
        <v>100</v>
      </c>
      <c r="FB12" s="219">
        <v>2164449433.1100001</v>
      </c>
      <c r="FC12" s="314">
        <v>100</v>
      </c>
      <c r="FD12" s="219">
        <v>9953083097.0699997</v>
      </c>
      <c r="FE12" s="314">
        <v>100</v>
      </c>
      <c r="FF12" s="219">
        <v>1764361152.03</v>
      </c>
      <c r="FG12" s="314">
        <v>100</v>
      </c>
    </row>
    <row r="13" spans="1:163" ht="13.5" thickTop="1" x14ac:dyDescent="0.2">
      <c r="A13" s="1" t="s">
        <v>122</v>
      </c>
    </row>
    <row r="14" spans="1:163" x14ac:dyDescent="0.2">
      <c r="A14" s="316" t="s">
        <v>200</v>
      </c>
      <c r="B14" s="411">
        <v>0</v>
      </c>
      <c r="C14" s="412">
        <v>0</v>
      </c>
      <c r="D14" s="411">
        <v>0</v>
      </c>
      <c r="E14" s="412">
        <v>0</v>
      </c>
      <c r="F14" s="411">
        <v>0</v>
      </c>
      <c r="G14" s="412">
        <v>0</v>
      </c>
      <c r="H14" s="411">
        <v>0</v>
      </c>
      <c r="I14" s="412">
        <v>0</v>
      </c>
      <c r="J14" s="411">
        <v>0</v>
      </c>
      <c r="K14" s="412">
        <v>0</v>
      </c>
      <c r="L14" s="411">
        <v>0</v>
      </c>
      <c r="M14" s="412">
        <v>0</v>
      </c>
      <c r="N14" s="411">
        <v>0</v>
      </c>
      <c r="O14" s="412">
        <v>0</v>
      </c>
      <c r="P14" s="411">
        <v>0</v>
      </c>
      <c r="Q14" s="412">
        <v>0</v>
      </c>
      <c r="R14" s="411">
        <v>0</v>
      </c>
      <c r="S14" s="412">
        <v>0</v>
      </c>
      <c r="T14" s="411">
        <v>0</v>
      </c>
      <c r="U14" s="412">
        <v>0</v>
      </c>
      <c r="V14" s="411">
        <v>0</v>
      </c>
      <c r="W14" s="412">
        <v>0</v>
      </c>
      <c r="X14" s="411">
        <v>0</v>
      </c>
      <c r="Y14" s="412">
        <v>0</v>
      </c>
      <c r="Z14" s="411">
        <v>0</v>
      </c>
      <c r="AA14" s="412">
        <v>0</v>
      </c>
      <c r="AB14" s="411">
        <v>0</v>
      </c>
      <c r="AC14" s="412">
        <v>0</v>
      </c>
      <c r="AD14" s="411">
        <v>0</v>
      </c>
      <c r="AE14" s="412">
        <v>0</v>
      </c>
      <c r="AF14" s="411">
        <v>0</v>
      </c>
      <c r="AG14" s="412">
        <v>0</v>
      </c>
      <c r="AH14" s="411">
        <v>0</v>
      </c>
      <c r="AI14" s="412">
        <v>0</v>
      </c>
      <c r="AJ14" s="411">
        <v>0</v>
      </c>
      <c r="AK14" s="412">
        <v>0</v>
      </c>
      <c r="AL14" s="411">
        <v>0</v>
      </c>
      <c r="AM14" s="412">
        <v>0</v>
      </c>
      <c r="AN14" s="411">
        <v>0</v>
      </c>
      <c r="AO14" s="412">
        <v>0</v>
      </c>
      <c r="AP14" s="411">
        <v>0</v>
      </c>
      <c r="AQ14" s="412">
        <v>0</v>
      </c>
      <c r="AR14" s="411">
        <v>0</v>
      </c>
      <c r="AS14" s="412">
        <v>0</v>
      </c>
      <c r="AT14" s="411">
        <v>0</v>
      </c>
      <c r="AU14" s="412">
        <v>0</v>
      </c>
      <c r="AV14" s="411">
        <v>0</v>
      </c>
      <c r="AW14" s="412">
        <v>0</v>
      </c>
      <c r="AX14" s="411">
        <v>0</v>
      </c>
      <c r="AY14" s="412">
        <v>0</v>
      </c>
      <c r="AZ14" s="411">
        <v>0</v>
      </c>
      <c r="BA14" s="412">
        <v>0</v>
      </c>
      <c r="BB14" s="411">
        <v>0</v>
      </c>
      <c r="BC14" s="412">
        <v>0</v>
      </c>
      <c r="BD14" s="411">
        <v>0</v>
      </c>
      <c r="BE14" s="412">
        <v>0</v>
      </c>
      <c r="BF14" s="411">
        <v>0</v>
      </c>
      <c r="BG14" s="412">
        <v>0</v>
      </c>
      <c r="BH14" s="411">
        <v>0</v>
      </c>
      <c r="BI14" s="412">
        <v>0</v>
      </c>
      <c r="BJ14" s="411">
        <v>0</v>
      </c>
      <c r="BK14" s="412">
        <v>0</v>
      </c>
      <c r="BL14" s="411">
        <v>0</v>
      </c>
      <c r="BM14" s="412">
        <v>0</v>
      </c>
      <c r="BN14" s="411">
        <v>0</v>
      </c>
      <c r="BO14" s="412">
        <v>0</v>
      </c>
      <c r="BP14" s="411">
        <v>0</v>
      </c>
      <c r="BQ14" s="412">
        <v>0</v>
      </c>
      <c r="BR14" s="411">
        <v>0</v>
      </c>
      <c r="BS14" s="412">
        <v>0</v>
      </c>
      <c r="BT14" s="411">
        <v>0</v>
      </c>
      <c r="BU14" s="412">
        <v>0</v>
      </c>
      <c r="BV14" s="411">
        <v>0</v>
      </c>
      <c r="BW14" s="412">
        <v>0</v>
      </c>
      <c r="BX14" s="411">
        <v>0</v>
      </c>
      <c r="BY14" s="412">
        <v>0</v>
      </c>
      <c r="BZ14" s="411">
        <v>0</v>
      </c>
      <c r="CA14" s="412">
        <v>0</v>
      </c>
      <c r="CB14" s="411">
        <v>0</v>
      </c>
      <c r="CC14" s="412">
        <v>0</v>
      </c>
      <c r="CD14" s="411">
        <v>0</v>
      </c>
      <c r="CE14" s="412">
        <v>0</v>
      </c>
      <c r="CF14" s="411">
        <v>0</v>
      </c>
      <c r="CG14" s="412">
        <v>0</v>
      </c>
      <c r="CH14" s="411">
        <v>0</v>
      </c>
      <c r="CI14" s="412">
        <v>0</v>
      </c>
      <c r="CJ14" s="411">
        <v>0</v>
      </c>
      <c r="CK14" s="412">
        <v>0</v>
      </c>
      <c r="CL14" s="411">
        <v>0</v>
      </c>
      <c r="CM14" s="412">
        <v>0</v>
      </c>
      <c r="CN14" s="411">
        <v>0</v>
      </c>
      <c r="CO14" s="412">
        <v>0</v>
      </c>
      <c r="CP14" s="411">
        <v>0</v>
      </c>
      <c r="CQ14" s="412">
        <v>0</v>
      </c>
      <c r="CR14" s="411">
        <v>0</v>
      </c>
      <c r="CS14" s="412">
        <v>0</v>
      </c>
      <c r="CT14" s="411">
        <v>0</v>
      </c>
      <c r="CU14" s="412">
        <v>0</v>
      </c>
      <c r="CV14" s="411">
        <v>0</v>
      </c>
      <c r="CW14" s="412">
        <v>0</v>
      </c>
      <c r="CX14" s="411">
        <v>0</v>
      </c>
      <c r="CY14" s="412">
        <v>0</v>
      </c>
      <c r="CZ14" s="411">
        <v>0</v>
      </c>
      <c r="DA14" s="412">
        <v>0</v>
      </c>
      <c r="DB14" s="411">
        <v>0</v>
      </c>
      <c r="DC14" s="412">
        <v>0</v>
      </c>
      <c r="DD14" s="411">
        <v>0</v>
      </c>
      <c r="DE14" s="412">
        <v>0</v>
      </c>
      <c r="DF14" s="411">
        <v>0</v>
      </c>
      <c r="DG14" s="412">
        <v>0</v>
      </c>
      <c r="DH14" s="411">
        <v>0</v>
      </c>
      <c r="DI14" s="412">
        <v>0</v>
      </c>
      <c r="DJ14" s="411">
        <v>0</v>
      </c>
      <c r="DK14" s="412">
        <v>0</v>
      </c>
      <c r="DL14" s="411">
        <v>0</v>
      </c>
      <c r="DM14" s="412">
        <v>0</v>
      </c>
      <c r="DN14" s="411">
        <v>0</v>
      </c>
      <c r="DO14" s="412">
        <v>0</v>
      </c>
      <c r="DP14" s="411">
        <v>0</v>
      </c>
      <c r="DQ14" s="412">
        <v>0</v>
      </c>
      <c r="DR14" s="411">
        <v>0</v>
      </c>
      <c r="DS14" s="412">
        <v>0</v>
      </c>
      <c r="DT14" s="411">
        <v>0</v>
      </c>
      <c r="DU14" s="412">
        <v>0</v>
      </c>
      <c r="DV14" s="411">
        <v>0</v>
      </c>
      <c r="DW14" s="412">
        <v>0</v>
      </c>
      <c r="DX14" s="411">
        <v>0</v>
      </c>
      <c r="DY14" s="412">
        <v>0</v>
      </c>
      <c r="DZ14" s="411">
        <v>0</v>
      </c>
      <c r="EA14" s="412">
        <v>0</v>
      </c>
      <c r="EB14" s="411">
        <v>0</v>
      </c>
      <c r="EC14" s="412">
        <v>0</v>
      </c>
      <c r="ED14" s="411">
        <v>0</v>
      </c>
      <c r="EE14" s="412">
        <v>0</v>
      </c>
      <c r="EF14" s="411">
        <v>0</v>
      </c>
      <c r="EG14" s="412">
        <v>0</v>
      </c>
      <c r="EH14" s="411">
        <v>0</v>
      </c>
      <c r="EI14" s="412">
        <v>0</v>
      </c>
      <c r="EJ14" s="411">
        <v>0</v>
      </c>
      <c r="EK14" s="412">
        <v>0</v>
      </c>
      <c r="EL14" s="411">
        <v>0</v>
      </c>
      <c r="EM14" s="412">
        <v>0</v>
      </c>
      <c r="EN14" s="411">
        <v>0</v>
      </c>
      <c r="EO14" s="412">
        <v>0</v>
      </c>
      <c r="EP14" s="411">
        <v>0</v>
      </c>
      <c r="EQ14" s="412">
        <v>0</v>
      </c>
      <c r="ER14" s="411">
        <v>0</v>
      </c>
      <c r="ES14" s="412">
        <v>0</v>
      </c>
      <c r="ET14" s="411">
        <v>0</v>
      </c>
      <c r="EU14" s="412">
        <v>0</v>
      </c>
      <c r="EV14" s="411">
        <v>0</v>
      </c>
      <c r="EW14" s="412">
        <v>0</v>
      </c>
      <c r="EX14" s="411">
        <v>0</v>
      </c>
      <c r="EY14" s="412">
        <v>0</v>
      </c>
      <c r="EZ14" s="411">
        <v>0</v>
      </c>
      <c r="FA14" s="412">
        <v>0</v>
      </c>
      <c r="FB14" s="411">
        <v>0</v>
      </c>
      <c r="FC14" s="412">
        <v>0</v>
      </c>
      <c r="FD14" s="411">
        <v>0</v>
      </c>
      <c r="FE14" s="412">
        <v>0</v>
      </c>
      <c r="FF14" s="411">
        <v>0</v>
      </c>
      <c r="FG14" s="412">
        <v>0</v>
      </c>
    </row>
    <row r="15" spans="1:163" x14ac:dyDescent="0.2">
      <c r="A15" s="316" t="s">
        <v>199</v>
      </c>
      <c r="B15" s="411">
        <v>43806134</v>
      </c>
      <c r="C15" s="412">
        <v>2.58E-2</v>
      </c>
      <c r="D15" s="411">
        <v>0</v>
      </c>
      <c r="E15" s="412">
        <v>0</v>
      </c>
      <c r="F15" s="411">
        <v>0</v>
      </c>
      <c r="G15" s="412">
        <v>0</v>
      </c>
      <c r="H15" s="411">
        <v>0</v>
      </c>
      <c r="I15" s="412">
        <v>0</v>
      </c>
      <c r="J15" s="411">
        <v>0</v>
      </c>
      <c r="K15" s="412">
        <v>0</v>
      </c>
      <c r="L15" s="411">
        <v>0</v>
      </c>
      <c r="M15" s="412">
        <v>0</v>
      </c>
      <c r="N15" s="411">
        <v>0</v>
      </c>
      <c r="O15" s="412">
        <v>0</v>
      </c>
      <c r="P15" s="411">
        <v>0</v>
      </c>
      <c r="Q15" s="412">
        <v>0</v>
      </c>
      <c r="R15" s="411">
        <v>0</v>
      </c>
      <c r="S15" s="412">
        <v>0</v>
      </c>
      <c r="T15" s="411">
        <v>0</v>
      </c>
      <c r="U15" s="412">
        <v>0</v>
      </c>
      <c r="V15" s="411">
        <v>0</v>
      </c>
      <c r="W15" s="412">
        <v>0</v>
      </c>
      <c r="X15" s="411">
        <v>0</v>
      </c>
      <c r="Y15" s="412">
        <v>0</v>
      </c>
      <c r="Z15" s="411">
        <v>0</v>
      </c>
      <c r="AA15" s="412">
        <v>0</v>
      </c>
      <c r="AB15" s="411">
        <v>0</v>
      </c>
      <c r="AC15" s="412">
        <v>0</v>
      </c>
      <c r="AD15" s="411">
        <v>0</v>
      </c>
      <c r="AE15" s="412">
        <v>0</v>
      </c>
      <c r="AF15" s="411">
        <v>0</v>
      </c>
      <c r="AG15" s="412">
        <v>0</v>
      </c>
      <c r="AH15" s="411">
        <v>0</v>
      </c>
      <c r="AI15" s="412">
        <v>0</v>
      </c>
      <c r="AJ15" s="411">
        <v>0</v>
      </c>
      <c r="AK15" s="412">
        <v>0</v>
      </c>
      <c r="AL15" s="411">
        <v>0</v>
      </c>
      <c r="AM15" s="412">
        <v>0</v>
      </c>
      <c r="AN15" s="411">
        <v>0</v>
      </c>
      <c r="AO15" s="412">
        <v>0</v>
      </c>
      <c r="AP15" s="411">
        <v>0</v>
      </c>
      <c r="AQ15" s="412">
        <v>0</v>
      </c>
      <c r="AR15" s="411">
        <v>0</v>
      </c>
      <c r="AS15" s="412">
        <v>0</v>
      </c>
      <c r="AT15" s="411">
        <v>0</v>
      </c>
      <c r="AU15" s="412">
        <v>0</v>
      </c>
      <c r="AV15" s="411">
        <v>0</v>
      </c>
      <c r="AW15" s="412">
        <v>0</v>
      </c>
      <c r="AX15" s="411">
        <v>0</v>
      </c>
      <c r="AY15" s="412">
        <v>0</v>
      </c>
      <c r="AZ15" s="411">
        <v>0</v>
      </c>
      <c r="BA15" s="412">
        <v>0</v>
      </c>
      <c r="BB15" s="411">
        <v>0</v>
      </c>
      <c r="BC15" s="412">
        <v>0</v>
      </c>
      <c r="BD15" s="411">
        <v>0</v>
      </c>
      <c r="BE15" s="412">
        <v>0</v>
      </c>
      <c r="BF15" s="411">
        <v>0</v>
      </c>
      <c r="BG15" s="412">
        <v>0</v>
      </c>
      <c r="BH15" s="411">
        <v>0</v>
      </c>
      <c r="BI15" s="412">
        <v>0</v>
      </c>
      <c r="BJ15" s="411">
        <v>0</v>
      </c>
      <c r="BK15" s="412">
        <v>0</v>
      </c>
      <c r="BL15" s="411">
        <v>0</v>
      </c>
      <c r="BM15" s="412">
        <v>0</v>
      </c>
      <c r="BN15" s="411">
        <v>0</v>
      </c>
      <c r="BO15" s="412">
        <v>0</v>
      </c>
      <c r="BP15" s="411">
        <v>0</v>
      </c>
      <c r="BQ15" s="412">
        <v>0</v>
      </c>
      <c r="BR15" s="411">
        <v>0</v>
      </c>
      <c r="BS15" s="412">
        <v>0</v>
      </c>
      <c r="BT15" s="411">
        <v>0</v>
      </c>
      <c r="BU15" s="412">
        <v>0</v>
      </c>
      <c r="BV15" s="411">
        <v>0</v>
      </c>
      <c r="BW15" s="412">
        <v>0</v>
      </c>
      <c r="BX15" s="411">
        <v>0</v>
      </c>
      <c r="BY15" s="412">
        <v>0</v>
      </c>
      <c r="BZ15" s="411">
        <v>0</v>
      </c>
      <c r="CA15" s="412">
        <v>0</v>
      </c>
      <c r="CB15" s="411">
        <v>0</v>
      </c>
      <c r="CC15" s="412">
        <v>0</v>
      </c>
      <c r="CD15" s="411">
        <v>0</v>
      </c>
      <c r="CE15" s="412">
        <v>0</v>
      </c>
      <c r="CF15" s="411">
        <v>0</v>
      </c>
      <c r="CG15" s="412">
        <v>0</v>
      </c>
      <c r="CH15" s="411">
        <v>0</v>
      </c>
      <c r="CI15" s="412">
        <v>0</v>
      </c>
      <c r="CJ15" s="411">
        <v>0</v>
      </c>
      <c r="CK15" s="412">
        <v>0</v>
      </c>
      <c r="CL15" s="411">
        <v>0</v>
      </c>
      <c r="CM15" s="412">
        <v>0</v>
      </c>
      <c r="CN15" s="411">
        <v>0</v>
      </c>
      <c r="CO15" s="412">
        <v>0</v>
      </c>
      <c r="CP15" s="411">
        <v>0</v>
      </c>
      <c r="CQ15" s="412">
        <v>0</v>
      </c>
      <c r="CR15" s="411">
        <v>0</v>
      </c>
      <c r="CS15" s="412">
        <v>0</v>
      </c>
      <c r="CT15" s="411">
        <v>0</v>
      </c>
      <c r="CU15" s="412">
        <v>0</v>
      </c>
      <c r="CV15" s="411">
        <v>0</v>
      </c>
      <c r="CW15" s="412">
        <v>0</v>
      </c>
      <c r="CX15" s="411">
        <v>0</v>
      </c>
      <c r="CY15" s="412">
        <v>0</v>
      </c>
      <c r="CZ15" s="411">
        <v>0</v>
      </c>
      <c r="DA15" s="412">
        <v>0</v>
      </c>
      <c r="DB15" s="411">
        <v>0</v>
      </c>
      <c r="DC15" s="412">
        <v>0</v>
      </c>
      <c r="DD15" s="411">
        <v>0</v>
      </c>
      <c r="DE15" s="412">
        <v>0</v>
      </c>
      <c r="DF15" s="411">
        <v>0</v>
      </c>
      <c r="DG15" s="412">
        <v>0</v>
      </c>
      <c r="DH15" s="411">
        <v>0</v>
      </c>
      <c r="DI15" s="412">
        <v>0</v>
      </c>
      <c r="DJ15" s="411">
        <v>0</v>
      </c>
      <c r="DK15" s="412">
        <v>0</v>
      </c>
      <c r="DL15" s="411">
        <v>0</v>
      </c>
      <c r="DM15" s="412">
        <v>0</v>
      </c>
      <c r="DN15" s="411">
        <v>0</v>
      </c>
      <c r="DO15" s="412">
        <v>0</v>
      </c>
      <c r="DP15" s="411">
        <v>0</v>
      </c>
      <c r="DQ15" s="412">
        <v>0</v>
      </c>
      <c r="DR15" s="411">
        <v>0</v>
      </c>
      <c r="DS15" s="412">
        <v>0</v>
      </c>
      <c r="DT15" s="411">
        <v>0</v>
      </c>
      <c r="DU15" s="412">
        <v>0</v>
      </c>
      <c r="DV15" s="411">
        <v>0</v>
      </c>
      <c r="DW15" s="412">
        <v>0</v>
      </c>
      <c r="DX15" s="411">
        <v>0</v>
      </c>
      <c r="DY15" s="412">
        <v>0</v>
      </c>
      <c r="DZ15" s="411">
        <v>0</v>
      </c>
      <c r="EA15" s="412">
        <v>0</v>
      </c>
      <c r="EB15" s="411">
        <v>0</v>
      </c>
      <c r="EC15" s="412">
        <v>0</v>
      </c>
      <c r="ED15" s="411">
        <v>0</v>
      </c>
      <c r="EE15" s="412">
        <v>0</v>
      </c>
      <c r="EF15" s="411">
        <v>0</v>
      </c>
      <c r="EG15" s="412">
        <v>0</v>
      </c>
      <c r="EH15" s="411">
        <v>0</v>
      </c>
      <c r="EI15" s="412">
        <v>0</v>
      </c>
      <c r="EJ15" s="411">
        <v>0</v>
      </c>
      <c r="EK15" s="412">
        <v>0</v>
      </c>
      <c r="EL15" s="411">
        <v>0</v>
      </c>
      <c r="EM15" s="412">
        <v>0</v>
      </c>
      <c r="EN15" s="411">
        <v>0</v>
      </c>
      <c r="EO15" s="412">
        <v>0</v>
      </c>
      <c r="EP15" s="411">
        <v>0</v>
      </c>
      <c r="EQ15" s="412">
        <v>0</v>
      </c>
      <c r="ER15" s="411">
        <v>0</v>
      </c>
      <c r="ES15" s="412">
        <v>0</v>
      </c>
      <c r="ET15" s="411">
        <v>0</v>
      </c>
      <c r="EU15" s="412">
        <v>0</v>
      </c>
      <c r="EV15" s="411">
        <v>0</v>
      </c>
      <c r="EW15" s="412">
        <v>0</v>
      </c>
      <c r="EX15" s="411">
        <v>0</v>
      </c>
      <c r="EY15" s="412">
        <v>0</v>
      </c>
      <c r="EZ15" s="411">
        <v>13852507</v>
      </c>
      <c r="FA15" s="412">
        <v>0.97230000000000005</v>
      </c>
      <c r="FB15" s="411">
        <v>0</v>
      </c>
      <c r="FC15" s="412">
        <v>0</v>
      </c>
      <c r="FD15" s="411">
        <v>0</v>
      </c>
      <c r="FE15" s="412">
        <v>0</v>
      </c>
      <c r="FF15" s="411">
        <v>29953627</v>
      </c>
      <c r="FG15" s="412">
        <v>1.6977</v>
      </c>
    </row>
    <row r="16" spans="1:163" x14ac:dyDescent="0.2">
      <c r="A16" s="316" t="s">
        <v>198</v>
      </c>
      <c r="B16" s="411">
        <v>0</v>
      </c>
      <c r="C16" s="412">
        <v>0</v>
      </c>
      <c r="D16" s="411">
        <v>0</v>
      </c>
      <c r="E16" s="412">
        <v>0</v>
      </c>
      <c r="F16" s="411">
        <v>0</v>
      </c>
      <c r="G16" s="412">
        <v>0</v>
      </c>
      <c r="H16" s="411">
        <v>0</v>
      </c>
      <c r="I16" s="412">
        <v>0</v>
      </c>
      <c r="J16" s="411">
        <v>0</v>
      </c>
      <c r="K16" s="412">
        <v>0</v>
      </c>
      <c r="L16" s="411">
        <v>0</v>
      </c>
      <c r="M16" s="412">
        <v>0</v>
      </c>
      <c r="N16" s="411">
        <v>0</v>
      </c>
      <c r="O16" s="412">
        <v>0</v>
      </c>
      <c r="P16" s="411">
        <v>0</v>
      </c>
      <c r="Q16" s="412">
        <v>0</v>
      </c>
      <c r="R16" s="411">
        <v>0</v>
      </c>
      <c r="S16" s="412">
        <v>0</v>
      </c>
      <c r="T16" s="411">
        <v>0</v>
      </c>
      <c r="U16" s="412">
        <v>0</v>
      </c>
      <c r="V16" s="411">
        <v>0</v>
      </c>
      <c r="W16" s="412">
        <v>0</v>
      </c>
      <c r="X16" s="411">
        <v>0</v>
      </c>
      <c r="Y16" s="412">
        <v>0</v>
      </c>
      <c r="Z16" s="411">
        <v>0</v>
      </c>
      <c r="AA16" s="412">
        <v>0</v>
      </c>
      <c r="AB16" s="411">
        <v>0</v>
      </c>
      <c r="AC16" s="412">
        <v>0</v>
      </c>
      <c r="AD16" s="411">
        <v>0</v>
      </c>
      <c r="AE16" s="412">
        <v>0</v>
      </c>
      <c r="AF16" s="411">
        <v>0</v>
      </c>
      <c r="AG16" s="412">
        <v>0</v>
      </c>
      <c r="AH16" s="411">
        <v>0</v>
      </c>
      <c r="AI16" s="412">
        <v>0</v>
      </c>
      <c r="AJ16" s="411">
        <v>0</v>
      </c>
      <c r="AK16" s="412">
        <v>0</v>
      </c>
      <c r="AL16" s="411">
        <v>0</v>
      </c>
      <c r="AM16" s="412">
        <v>0</v>
      </c>
      <c r="AN16" s="411">
        <v>0</v>
      </c>
      <c r="AO16" s="412">
        <v>0</v>
      </c>
      <c r="AP16" s="411">
        <v>0</v>
      </c>
      <c r="AQ16" s="412">
        <v>0</v>
      </c>
      <c r="AR16" s="411">
        <v>0</v>
      </c>
      <c r="AS16" s="412">
        <v>0</v>
      </c>
      <c r="AT16" s="411">
        <v>0</v>
      </c>
      <c r="AU16" s="412">
        <v>0</v>
      </c>
      <c r="AV16" s="411">
        <v>0</v>
      </c>
      <c r="AW16" s="412">
        <v>0</v>
      </c>
      <c r="AX16" s="411">
        <v>0</v>
      </c>
      <c r="AY16" s="412">
        <v>0</v>
      </c>
      <c r="AZ16" s="411">
        <v>0</v>
      </c>
      <c r="BA16" s="412">
        <v>0</v>
      </c>
      <c r="BB16" s="411">
        <v>0</v>
      </c>
      <c r="BC16" s="412">
        <v>0</v>
      </c>
      <c r="BD16" s="411">
        <v>0</v>
      </c>
      <c r="BE16" s="412">
        <v>0</v>
      </c>
      <c r="BF16" s="411">
        <v>0</v>
      </c>
      <c r="BG16" s="412">
        <v>0</v>
      </c>
      <c r="BH16" s="411">
        <v>0</v>
      </c>
      <c r="BI16" s="412">
        <v>0</v>
      </c>
      <c r="BJ16" s="411">
        <v>0</v>
      </c>
      <c r="BK16" s="412">
        <v>0</v>
      </c>
      <c r="BL16" s="411">
        <v>0</v>
      </c>
      <c r="BM16" s="412">
        <v>0</v>
      </c>
      <c r="BN16" s="411">
        <v>0</v>
      </c>
      <c r="BO16" s="412">
        <v>0</v>
      </c>
      <c r="BP16" s="411">
        <v>0</v>
      </c>
      <c r="BQ16" s="412">
        <v>0</v>
      </c>
      <c r="BR16" s="411">
        <v>0</v>
      </c>
      <c r="BS16" s="412">
        <v>0</v>
      </c>
      <c r="BT16" s="411">
        <v>0</v>
      </c>
      <c r="BU16" s="412">
        <v>0</v>
      </c>
      <c r="BV16" s="411">
        <v>0</v>
      </c>
      <c r="BW16" s="412">
        <v>0</v>
      </c>
      <c r="BX16" s="411">
        <v>0</v>
      </c>
      <c r="BY16" s="412">
        <v>0</v>
      </c>
      <c r="BZ16" s="411">
        <v>0</v>
      </c>
      <c r="CA16" s="412">
        <v>0</v>
      </c>
      <c r="CB16" s="411">
        <v>0</v>
      </c>
      <c r="CC16" s="412">
        <v>0</v>
      </c>
      <c r="CD16" s="411">
        <v>0</v>
      </c>
      <c r="CE16" s="412">
        <v>0</v>
      </c>
      <c r="CF16" s="411">
        <v>0</v>
      </c>
      <c r="CG16" s="412">
        <v>0</v>
      </c>
      <c r="CH16" s="411">
        <v>0</v>
      </c>
      <c r="CI16" s="412">
        <v>0</v>
      </c>
      <c r="CJ16" s="411">
        <v>0</v>
      </c>
      <c r="CK16" s="412">
        <v>0</v>
      </c>
      <c r="CL16" s="411">
        <v>0</v>
      </c>
      <c r="CM16" s="412">
        <v>0</v>
      </c>
      <c r="CN16" s="411">
        <v>0</v>
      </c>
      <c r="CO16" s="412">
        <v>0</v>
      </c>
      <c r="CP16" s="411">
        <v>0</v>
      </c>
      <c r="CQ16" s="412">
        <v>0</v>
      </c>
      <c r="CR16" s="411">
        <v>0</v>
      </c>
      <c r="CS16" s="412">
        <v>0</v>
      </c>
      <c r="CT16" s="411">
        <v>0</v>
      </c>
      <c r="CU16" s="412">
        <v>0</v>
      </c>
      <c r="CV16" s="411">
        <v>0</v>
      </c>
      <c r="CW16" s="412">
        <v>0</v>
      </c>
      <c r="CX16" s="411">
        <v>0</v>
      </c>
      <c r="CY16" s="412">
        <v>0</v>
      </c>
      <c r="CZ16" s="411">
        <v>0</v>
      </c>
      <c r="DA16" s="412">
        <v>0</v>
      </c>
      <c r="DB16" s="411">
        <v>0</v>
      </c>
      <c r="DC16" s="412">
        <v>0</v>
      </c>
      <c r="DD16" s="411">
        <v>0</v>
      </c>
      <c r="DE16" s="412">
        <v>0</v>
      </c>
      <c r="DF16" s="411">
        <v>0</v>
      </c>
      <c r="DG16" s="412">
        <v>0</v>
      </c>
      <c r="DH16" s="411">
        <v>0</v>
      </c>
      <c r="DI16" s="412">
        <v>0</v>
      </c>
      <c r="DJ16" s="411">
        <v>0</v>
      </c>
      <c r="DK16" s="412">
        <v>0</v>
      </c>
      <c r="DL16" s="411">
        <v>0</v>
      </c>
      <c r="DM16" s="412">
        <v>0</v>
      </c>
      <c r="DN16" s="411">
        <v>0</v>
      </c>
      <c r="DO16" s="412">
        <v>0</v>
      </c>
      <c r="DP16" s="411">
        <v>0</v>
      </c>
      <c r="DQ16" s="412">
        <v>0</v>
      </c>
      <c r="DR16" s="411">
        <v>0</v>
      </c>
      <c r="DS16" s="412">
        <v>0</v>
      </c>
      <c r="DT16" s="411">
        <v>0</v>
      </c>
      <c r="DU16" s="412">
        <v>0</v>
      </c>
      <c r="DV16" s="411">
        <v>0</v>
      </c>
      <c r="DW16" s="412">
        <v>0</v>
      </c>
      <c r="DX16" s="411">
        <v>0</v>
      </c>
      <c r="DY16" s="412">
        <v>0</v>
      </c>
      <c r="DZ16" s="411">
        <v>0</v>
      </c>
      <c r="EA16" s="412">
        <v>0</v>
      </c>
      <c r="EB16" s="411">
        <v>0</v>
      </c>
      <c r="EC16" s="412">
        <v>0</v>
      </c>
      <c r="ED16" s="411">
        <v>0</v>
      </c>
      <c r="EE16" s="412">
        <v>0</v>
      </c>
      <c r="EF16" s="411">
        <v>0</v>
      </c>
      <c r="EG16" s="412">
        <v>0</v>
      </c>
      <c r="EH16" s="411">
        <v>0</v>
      </c>
      <c r="EI16" s="412">
        <v>0</v>
      </c>
      <c r="EJ16" s="411">
        <v>0</v>
      </c>
      <c r="EK16" s="412">
        <v>0</v>
      </c>
      <c r="EL16" s="411">
        <v>0</v>
      </c>
      <c r="EM16" s="412">
        <v>0</v>
      </c>
      <c r="EN16" s="411">
        <v>0</v>
      </c>
      <c r="EO16" s="412">
        <v>0</v>
      </c>
      <c r="EP16" s="411">
        <v>0</v>
      </c>
      <c r="EQ16" s="412">
        <v>0</v>
      </c>
      <c r="ER16" s="411">
        <v>0</v>
      </c>
      <c r="ES16" s="412">
        <v>0</v>
      </c>
      <c r="ET16" s="411">
        <v>0</v>
      </c>
      <c r="EU16" s="412">
        <v>0</v>
      </c>
      <c r="EV16" s="411">
        <v>0</v>
      </c>
      <c r="EW16" s="412">
        <v>0</v>
      </c>
      <c r="EX16" s="411">
        <v>0</v>
      </c>
      <c r="EY16" s="412">
        <v>0</v>
      </c>
      <c r="EZ16" s="411">
        <v>0</v>
      </c>
      <c r="FA16" s="412">
        <v>0</v>
      </c>
      <c r="FB16" s="411">
        <v>0</v>
      </c>
      <c r="FC16" s="412">
        <v>0</v>
      </c>
      <c r="FD16" s="411">
        <v>0</v>
      </c>
      <c r="FE16" s="412">
        <v>0</v>
      </c>
      <c r="FF16" s="411">
        <v>0</v>
      </c>
      <c r="FG16" s="412">
        <v>0</v>
      </c>
    </row>
    <row r="17" spans="1:163" x14ac:dyDescent="0.2">
      <c r="A17" s="316" t="s">
        <v>197</v>
      </c>
      <c r="B17" s="411">
        <v>462098968.91000003</v>
      </c>
      <c r="C17" s="412">
        <v>0.27239999999999998</v>
      </c>
      <c r="D17" s="411">
        <v>0</v>
      </c>
      <c r="E17" s="412">
        <v>0</v>
      </c>
      <c r="F17" s="411">
        <v>0</v>
      </c>
      <c r="G17" s="412">
        <v>0</v>
      </c>
      <c r="H17" s="411">
        <v>0</v>
      </c>
      <c r="I17" s="412">
        <v>0</v>
      </c>
      <c r="J17" s="411">
        <v>0</v>
      </c>
      <c r="K17" s="412">
        <v>0</v>
      </c>
      <c r="L17" s="411">
        <v>0</v>
      </c>
      <c r="M17" s="412">
        <v>0</v>
      </c>
      <c r="N17" s="411">
        <v>0</v>
      </c>
      <c r="O17" s="412">
        <v>0</v>
      </c>
      <c r="P17" s="411">
        <v>0</v>
      </c>
      <c r="Q17" s="412">
        <v>0</v>
      </c>
      <c r="R17" s="411">
        <v>0</v>
      </c>
      <c r="S17" s="412">
        <v>0</v>
      </c>
      <c r="T17" s="411">
        <v>0</v>
      </c>
      <c r="U17" s="412">
        <v>0</v>
      </c>
      <c r="V17" s="411">
        <v>0</v>
      </c>
      <c r="W17" s="412">
        <v>0</v>
      </c>
      <c r="X17" s="411">
        <v>0</v>
      </c>
      <c r="Y17" s="412">
        <v>0</v>
      </c>
      <c r="Z17" s="411">
        <v>0</v>
      </c>
      <c r="AA17" s="412">
        <v>0</v>
      </c>
      <c r="AB17" s="411">
        <v>0</v>
      </c>
      <c r="AC17" s="412">
        <v>0</v>
      </c>
      <c r="AD17" s="411">
        <v>0</v>
      </c>
      <c r="AE17" s="412">
        <v>0</v>
      </c>
      <c r="AF17" s="411">
        <v>0</v>
      </c>
      <c r="AG17" s="412">
        <v>0</v>
      </c>
      <c r="AH17" s="411">
        <v>0</v>
      </c>
      <c r="AI17" s="412">
        <v>0</v>
      </c>
      <c r="AJ17" s="411">
        <v>0</v>
      </c>
      <c r="AK17" s="412">
        <v>0</v>
      </c>
      <c r="AL17" s="411">
        <v>0</v>
      </c>
      <c r="AM17" s="412">
        <v>0</v>
      </c>
      <c r="AN17" s="411">
        <v>0</v>
      </c>
      <c r="AO17" s="412">
        <v>0</v>
      </c>
      <c r="AP17" s="411">
        <v>0</v>
      </c>
      <c r="AQ17" s="412">
        <v>0</v>
      </c>
      <c r="AR17" s="411">
        <v>0</v>
      </c>
      <c r="AS17" s="412">
        <v>0</v>
      </c>
      <c r="AT17" s="411">
        <v>0</v>
      </c>
      <c r="AU17" s="412">
        <v>0</v>
      </c>
      <c r="AV17" s="411">
        <v>0</v>
      </c>
      <c r="AW17" s="412">
        <v>0</v>
      </c>
      <c r="AX17" s="411">
        <v>0</v>
      </c>
      <c r="AY17" s="412">
        <v>0</v>
      </c>
      <c r="AZ17" s="411">
        <v>0</v>
      </c>
      <c r="BA17" s="412">
        <v>0</v>
      </c>
      <c r="BB17" s="411">
        <v>11492442.050000001</v>
      </c>
      <c r="BC17" s="412">
        <v>3.3376000000000001</v>
      </c>
      <c r="BD17" s="411">
        <v>0</v>
      </c>
      <c r="BE17" s="412">
        <v>0</v>
      </c>
      <c r="BF17" s="411">
        <v>0</v>
      </c>
      <c r="BG17" s="412">
        <v>0</v>
      </c>
      <c r="BH17" s="411">
        <v>0</v>
      </c>
      <c r="BI17" s="412">
        <v>0</v>
      </c>
      <c r="BJ17" s="411">
        <v>0</v>
      </c>
      <c r="BK17" s="412">
        <v>0</v>
      </c>
      <c r="BL17" s="411">
        <v>0</v>
      </c>
      <c r="BM17" s="412">
        <v>0</v>
      </c>
      <c r="BN17" s="411">
        <v>0</v>
      </c>
      <c r="BO17" s="412">
        <v>0</v>
      </c>
      <c r="BP17" s="411">
        <v>0</v>
      </c>
      <c r="BQ17" s="412">
        <v>0</v>
      </c>
      <c r="BR17" s="411">
        <v>0</v>
      </c>
      <c r="BS17" s="412">
        <v>0</v>
      </c>
      <c r="BT17" s="411">
        <v>0</v>
      </c>
      <c r="BU17" s="412">
        <v>0</v>
      </c>
      <c r="BV17" s="411">
        <v>0</v>
      </c>
      <c r="BW17" s="412">
        <v>0</v>
      </c>
      <c r="BX17" s="411">
        <v>0</v>
      </c>
      <c r="BY17" s="412">
        <v>0</v>
      </c>
      <c r="BZ17" s="411">
        <v>0</v>
      </c>
      <c r="CA17" s="412">
        <v>0</v>
      </c>
      <c r="CB17" s="411">
        <v>0</v>
      </c>
      <c r="CC17" s="412">
        <v>0</v>
      </c>
      <c r="CD17" s="411">
        <v>0</v>
      </c>
      <c r="CE17" s="412">
        <v>0</v>
      </c>
      <c r="CF17" s="411">
        <v>4467125</v>
      </c>
      <c r="CG17" s="412">
        <v>1.9736</v>
      </c>
      <c r="CH17" s="411">
        <v>0</v>
      </c>
      <c r="CI17" s="412">
        <v>0</v>
      </c>
      <c r="CJ17" s="411">
        <v>124553203.95</v>
      </c>
      <c r="CK17" s="412">
        <v>2.8395000000000001</v>
      </c>
      <c r="CL17" s="411">
        <v>0</v>
      </c>
      <c r="CM17" s="412">
        <v>0</v>
      </c>
      <c r="CN17" s="411">
        <v>0</v>
      </c>
      <c r="CO17" s="412">
        <v>0</v>
      </c>
      <c r="CP17" s="411">
        <v>0</v>
      </c>
      <c r="CQ17" s="412">
        <v>0</v>
      </c>
      <c r="CR17" s="411">
        <v>0</v>
      </c>
      <c r="CS17" s="412">
        <v>0</v>
      </c>
      <c r="CT17" s="411">
        <v>0</v>
      </c>
      <c r="CU17" s="412">
        <v>0</v>
      </c>
      <c r="CV17" s="411">
        <v>0</v>
      </c>
      <c r="CW17" s="412">
        <v>0</v>
      </c>
      <c r="CX17" s="411">
        <v>0</v>
      </c>
      <c r="CY17" s="412">
        <v>0</v>
      </c>
      <c r="CZ17" s="411">
        <v>0</v>
      </c>
      <c r="DA17" s="412">
        <v>0</v>
      </c>
      <c r="DB17" s="411">
        <v>0</v>
      </c>
      <c r="DC17" s="412">
        <v>0</v>
      </c>
      <c r="DD17" s="411">
        <v>0</v>
      </c>
      <c r="DE17" s="412">
        <v>0</v>
      </c>
      <c r="DF17" s="411">
        <v>0</v>
      </c>
      <c r="DG17" s="412">
        <v>0</v>
      </c>
      <c r="DH17" s="411">
        <v>0</v>
      </c>
      <c r="DI17" s="412">
        <v>0</v>
      </c>
      <c r="DJ17" s="411">
        <v>0</v>
      </c>
      <c r="DK17" s="412">
        <v>0</v>
      </c>
      <c r="DL17" s="411">
        <v>0</v>
      </c>
      <c r="DM17" s="412">
        <v>0</v>
      </c>
      <c r="DN17" s="411">
        <v>0</v>
      </c>
      <c r="DO17" s="412">
        <v>0</v>
      </c>
      <c r="DP17" s="411">
        <v>0</v>
      </c>
      <c r="DQ17" s="412">
        <v>0</v>
      </c>
      <c r="DR17" s="411">
        <v>0</v>
      </c>
      <c r="DS17" s="412">
        <v>0</v>
      </c>
      <c r="DT17" s="411">
        <v>0</v>
      </c>
      <c r="DU17" s="412">
        <v>0</v>
      </c>
      <c r="DV17" s="411">
        <v>0</v>
      </c>
      <c r="DW17" s="412">
        <v>0</v>
      </c>
      <c r="DX17" s="411">
        <v>32748686.960000001</v>
      </c>
      <c r="DY17" s="412">
        <v>2.7564000000000002</v>
      </c>
      <c r="DZ17" s="411">
        <v>0</v>
      </c>
      <c r="EA17" s="412">
        <v>0</v>
      </c>
      <c r="EB17" s="411">
        <v>0</v>
      </c>
      <c r="EC17" s="412">
        <v>0</v>
      </c>
      <c r="ED17" s="411">
        <v>0</v>
      </c>
      <c r="EE17" s="412">
        <v>0</v>
      </c>
      <c r="EF17" s="411">
        <v>0</v>
      </c>
      <c r="EG17" s="412">
        <v>0</v>
      </c>
      <c r="EH17" s="411">
        <v>0</v>
      </c>
      <c r="EI17" s="412">
        <v>0</v>
      </c>
      <c r="EJ17" s="411">
        <v>0</v>
      </c>
      <c r="EK17" s="412">
        <v>0</v>
      </c>
      <c r="EL17" s="411">
        <v>0</v>
      </c>
      <c r="EM17" s="412">
        <v>0</v>
      </c>
      <c r="EN17" s="411">
        <v>0</v>
      </c>
      <c r="EO17" s="412">
        <v>0</v>
      </c>
      <c r="EP17" s="411">
        <v>0</v>
      </c>
      <c r="EQ17" s="412">
        <v>0</v>
      </c>
      <c r="ER17" s="411">
        <v>0</v>
      </c>
      <c r="ES17" s="412">
        <v>0</v>
      </c>
      <c r="ET17" s="411">
        <v>0</v>
      </c>
      <c r="EU17" s="412">
        <v>0</v>
      </c>
      <c r="EV17" s="411">
        <v>0</v>
      </c>
      <c r="EW17" s="412">
        <v>0</v>
      </c>
      <c r="EX17" s="411">
        <v>0</v>
      </c>
      <c r="EY17" s="412">
        <v>0</v>
      </c>
      <c r="EZ17" s="411">
        <v>0</v>
      </c>
      <c r="FA17" s="412">
        <v>0</v>
      </c>
      <c r="FB17" s="411">
        <v>0</v>
      </c>
      <c r="FC17" s="412">
        <v>0</v>
      </c>
      <c r="FD17" s="411">
        <v>101791363</v>
      </c>
      <c r="FE17" s="412">
        <v>1.0226999999999999</v>
      </c>
      <c r="FF17" s="411">
        <v>25736065</v>
      </c>
      <c r="FG17" s="412">
        <v>1.4587000000000001</v>
      </c>
    </row>
    <row r="18" spans="1:163" x14ac:dyDescent="0.2">
      <c r="A18" s="316" t="s">
        <v>196</v>
      </c>
      <c r="B18" s="411">
        <v>1292200</v>
      </c>
      <c r="C18" s="412">
        <v>8.0000000000000004E-4</v>
      </c>
      <c r="D18" s="411">
        <v>0</v>
      </c>
      <c r="E18" s="412">
        <v>0</v>
      </c>
      <c r="F18" s="411">
        <v>0</v>
      </c>
      <c r="G18" s="412">
        <v>0</v>
      </c>
      <c r="H18" s="411">
        <v>0</v>
      </c>
      <c r="I18" s="412">
        <v>0</v>
      </c>
      <c r="J18" s="411">
        <v>0</v>
      </c>
      <c r="K18" s="412">
        <v>0</v>
      </c>
      <c r="L18" s="411">
        <v>0</v>
      </c>
      <c r="M18" s="412">
        <v>0</v>
      </c>
      <c r="N18" s="411">
        <v>0</v>
      </c>
      <c r="O18" s="412">
        <v>0</v>
      </c>
      <c r="P18" s="411">
        <v>0</v>
      </c>
      <c r="Q18" s="412">
        <v>0</v>
      </c>
      <c r="R18" s="411">
        <v>0</v>
      </c>
      <c r="S18" s="412">
        <v>0</v>
      </c>
      <c r="T18" s="411">
        <v>0</v>
      </c>
      <c r="U18" s="412">
        <v>0</v>
      </c>
      <c r="V18" s="411">
        <v>0</v>
      </c>
      <c r="W18" s="412">
        <v>0</v>
      </c>
      <c r="X18" s="411">
        <v>0</v>
      </c>
      <c r="Y18" s="412">
        <v>0</v>
      </c>
      <c r="Z18" s="411">
        <v>0</v>
      </c>
      <c r="AA18" s="412">
        <v>0</v>
      </c>
      <c r="AB18" s="411">
        <v>0</v>
      </c>
      <c r="AC18" s="412">
        <v>0</v>
      </c>
      <c r="AD18" s="411">
        <v>0</v>
      </c>
      <c r="AE18" s="412">
        <v>0</v>
      </c>
      <c r="AF18" s="411">
        <v>0</v>
      </c>
      <c r="AG18" s="412">
        <v>0</v>
      </c>
      <c r="AH18" s="411">
        <v>0</v>
      </c>
      <c r="AI18" s="412">
        <v>0</v>
      </c>
      <c r="AJ18" s="411">
        <v>0</v>
      </c>
      <c r="AK18" s="412">
        <v>0</v>
      </c>
      <c r="AL18" s="411">
        <v>0</v>
      </c>
      <c r="AM18" s="412">
        <v>0</v>
      </c>
      <c r="AN18" s="411">
        <v>0</v>
      </c>
      <c r="AO18" s="412">
        <v>0</v>
      </c>
      <c r="AP18" s="411">
        <v>0</v>
      </c>
      <c r="AQ18" s="412">
        <v>0</v>
      </c>
      <c r="AR18" s="411">
        <v>0</v>
      </c>
      <c r="AS18" s="412">
        <v>0</v>
      </c>
      <c r="AT18" s="411">
        <v>0</v>
      </c>
      <c r="AU18" s="412">
        <v>0</v>
      </c>
      <c r="AV18" s="411">
        <v>0</v>
      </c>
      <c r="AW18" s="412">
        <v>0</v>
      </c>
      <c r="AX18" s="411">
        <v>0</v>
      </c>
      <c r="AY18" s="412">
        <v>0</v>
      </c>
      <c r="AZ18" s="411">
        <v>0</v>
      </c>
      <c r="BA18" s="412">
        <v>0</v>
      </c>
      <c r="BB18" s="411">
        <v>0</v>
      </c>
      <c r="BC18" s="412">
        <v>0</v>
      </c>
      <c r="BD18" s="411">
        <v>0</v>
      </c>
      <c r="BE18" s="412">
        <v>0</v>
      </c>
      <c r="BF18" s="411">
        <v>0</v>
      </c>
      <c r="BG18" s="412">
        <v>0</v>
      </c>
      <c r="BH18" s="411">
        <v>0</v>
      </c>
      <c r="BI18" s="412">
        <v>0</v>
      </c>
      <c r="BJ18" s="411">
        <v>0</v>
      </c>
      <c r="BK18" s="412">
        <v>0</v>
      </c>
      <c r="BL18" s="411">
        <v>0</v>
      </c>
      <c r="BM18" s="412">
        <v>0</v>
      </c>
      <c r="BN18" s="411">
        <v>0</v>
      </c>
      <c r="BO18" s="412">
        <v>0</v>
      </c>
      <c r="BP18" s="411">
        <v>0</v>
      </c>
      <c r="BQ18" s="412">
        <v>0</v>
      </c>
      <c r="BR18" s="411">
        <v>0</v>
      </c>
      <c r="BS18" s="412">
        <v>0</v>
      </c>
      <c r="BT18" s="411">
        <v>0</v>
      </c>
      <c r="BU18" s="412">
        <v>0</v>
      </c>
      <c r="BV18" s="411">
        <v>0</v>
      </c>
      <c r="BW18" s="412">
        <v>0</v>
      </c>
      <c r="BX18" s="411">
        <v>0</v>
      </c>
      <c r="BY18" s="412">
        <v>0</v>
      </c>
      <c r="BZ18" s="411">
        <v>0</v>
      </c>
      <c r="CA18" s="412">
        <v>0</v>
      </c>
      <c r="CB18" s="411">
        <v>0</v>
      </c>
      <c r="CC18" s="412">
        <v>0</v>
      </c>
      <c r="CD18" s="411">
        <v>0</v>
      </c>
      <c r="CE18" s="412">
        <v>0</v>
      </c>
      <c r="CF18" s="411">
        <v>0</v>
      </c>
      <c r="CG18" s="412">
        <v>0</v>
      </c>
      <c r="CH18" s="411">
        <v>0</v>
      </c>
      <c r="CI18" s="412">
        <v>0</v>
      </c>
      <c r="CJ18" s="411">
        <v>0</v>
      </c>
      <c r="CK18" s="412">
        <v>0</v>
      </c>
      <c r="CL18" s="411">
        <v>0</v>
      </c>
      <c r="CM18" s="412">
        <v>0</v>
      </c>
      <c r="CN18" s="411">
        <v>0</v>
      </c>
      <c r="CO18" s="412">
        <v>0</v>
      </c>
      <c r="CP18" s="411">
        <v>0</v>
      </c>
      <c r="CQ18" s="412">
        <v>0</v>
      </c>
      <c r="CR18" s="411">
        <v>0</v>
      </c>
      <c r="CS18" s="412">
        <v>0</v>
      </c>
      <c r="CT18" s="411">
        <v>0</v>
      </c>
      <c r="CU18" s="412">
        <v>0</v>
      </c>
      <c r="CV18" s="411">
        <v>0</v>
      </c>
      <c r="CW18" s="412">
        <v>0</v>
      </c>
      <c r="CX18" s="411">
        <v>0</v>
      </c>
      <c r="CY18" s="412">
        <v>0</v>
      </c>
      <c r="CZ18" s="411">
        <v>0</v>
      </c>
      <c r="DA18" s="412">
        <v>0</v>
      </c>
      <c r="DB18" s="411">
        <v>0</v>
      </c>
      <c r="DC18" s="412">
        <v>0</v>
      </c>
      <c r="DD18" s="411">
        <v>0</v>
      </c>
      <c r="DE18" s="412">
        <v>0</v>
      </c>
      <c r="DF18" s="411">
        <v>0</v>
      </c>
      <c r="DG18" s="412">
        <v>0</v>
      </c>
      <c r="DH18" s="411">
        <v>0</v>
      </c>
      <c r="DI18" s="412">
        <v>0</v>
      </c>
      <c r="DJ18" s="411">
        <v>0</v>
      </c>
      <c r="DK18" s="412">
        <v>0</v>
      </c>
      <c r="DL18" s="411">
        <v>0</v>
      </c>
      <c r="DM18" s="412">
        <v>0</v>
      </c>
      <c r="DN18" s="411">
        <v>0</v>
      </c>
      <c r="DO18" s="412">
        <v>0</v>
      </c>
      <c r="DP18" s="411">
        <v>0</v>
      </c>
      <c r="DQ18" s="412">
        <v>0</v>
      </c>
      <c r="DR18" s="411">
        <v>0</v>
      </c>
      <c r="DS18" s="412">
        <v>0</v>
      </c>
      <c r="DT18" s="411">
        <v>0</v>
      </c>
      <c r="DU18" s="412">
        <v>0</v>
      </c>
      <c r="DV18" s="411">
        <v>0</v>
      </c>
      <c r="DW18" s="412">
        <v>0</v>
      </c>
      <c r="DX18" s="411">
        <v>0</v>
      </c>
      <c r="DY18" s="412">
        <v>0</v>
      </c>
      <c r="DZ18" s="411">
        <v>0</v>
      </c>
      <c r="EA18" s="412">
        <v>0</v>
      </c>
      <c r="EB18" s="411">
        <v>0</v>
      </c>
      <c r="EC18" s="412">
        <v>0</v>
      </c>
      <c r="ED18" s="411">
        <v>0</v>
      </c>
      <c r="EE18" s="412">
        <v>0</v>
      </c>
      <c r="EF18" s="411">
        <v>0</v>
      </c>
      <c r="EG18" s="412">
        <v>0</v>
      </c>
      <c r="EH18" s="411">
        <v>0</v>
      </c>
      <c r="EI18" s="412">
        <v>0</v>
      </c>
      <c r="EJ18" s="411">
        <v>0</v>
      </c>
      <c r="EK18" s="412">
        <v>0</v>
      </c>
      <c r="EL18" s="411">
        <v>0</v>
      </c>
      <c r="EM18" s="412">
        <v>0</v>
      </c>
      <c r="EN18" s="411">
        <v>0</v>
      </c>
      <c r="EO18" s="412">
        <v>0</v>
      </c>
      <c r="EP18" s="411">
        <v>0</v>
      </c>
      <c r="EQ18" s="412">
        <v>0</v>
      </c>
      <c r="ER18" s="411">
        <v>0</v>
      </c>
      <c r="ES18" s="412">
        <v>0</v>
      </c>
      <c r="ET18" s="411">
        <v>0</v>
      </c>
      <c r="EU18" s="412">
        <v>0</v>
      </c>
      <c r="EV18" s="411">
        <v>0</v>
      </c>
      <c r="EW18" s="412">
        <v>0</v>
      </c>
      <c r="EX18" s="411">
        <v>0</v>
      </c>
      <c r="EY18" s="412">
        <v>0</v>
      </c>
      <c r="EZ18" s="411">
        <v>0</v>
      </c>
      <c r="FA18" s="412">
        <v>0</v>
      </c>
      <c r="FB18" s="411">
        <v>0</v>
      </c>
      <c r="FC18" s="412">
        <v>0</v>
      </c>
      <c r="FD18" s="411">
        <v>0</v>
      </c>
      <c r="FE18" s="412">
        <v>0</v>
      </c>
      <c r="FF18" s="411">
        <v>0</v>
      </c>
      <c r="FG18" s="412">
        <v>0</v>
      </c>
    </row>
    <row r="19" spans="1:163" x14ac:dyDescent="0.2">
      <c r="A19" s="316" t="s">
        <v>195</v>
      </c>
      <c r="B19" s="411">
        <v>837306487.45000005</v>
      </c>
      <c r="C19" s="412">
        <v>0.49359999999999998</v>
      </c>
      <c r="D19" s="411">
        <v>0</v>
      </c>
      <c r="E19" s="412">
        <v>0</v>
      </c>
      <c r="F19" s="411">
        <v>0</v>
      </c>
      <c r="G19" s="412">
        <v>0</v>
      </c>
      <c r="H19" s="411">
        <v>0</v>
      </c>
      <c r="I19" s="412">
        <v>0</v>
      </c>
      <c r="J19" s="411">
        <v>0</v>
      </c>
      <c r="K19" s="412">
        <v>0</v>
      </c>
      <c r="L19" s="411">
        <v>0</v>
      </c>
      <c r="M19" s="412">
        <v>0</v>
      </c>
      <c r="N19" s="411">
        <v>16500000</v>
      </c>
      <c r="O19" s="412">
        <v>1.0165</v>
      </c>
      <c r="P19" s="411">
        <v>17285535.489999998</v>
      </c>
      <c r="Q19" s="412">
        <v>0.87450000000000006</v>
      </c>
      <c r="R19" s="411">
        <v>0</v>
      </c>
      <c r="S19" s="412">
        <v>0</v>
      </c>
      <c r="T19" s="411">
        <v>0</v>
      </c>
      <c r="U19" s="412">
        <v>0</v>
      </c>
      <c r="V19" s="411">
        <v>515626595.93000001</v>
      </c>
      <c r="W19" s="412">
        <v>1.5923</v>
      </c>
      <c r="X19" s="411">
        <v>0</v>
      </c>
      <c r="Y19" s="412">
        <v>0</v>
      </c>
      <c r="Z19" s="411">
        <v>0</v>
      </c>
      <c r="AA19" s="412">
        <v>0</v>
      </c>
      <c r="AB19" s="411">
        <v>0</v>
      </c>
      <c r="AC19" s="412">
        <v>0</v>
      </c>
      <c r="AD19" s="411">
        <v>0</v>
      </c>
      <c r="AE19" s="412">
        <v>0</v>
      </c>
      <c r="AF19" s="411">
        <v>860361.67</v>
      </c>
      <c r="AG19" s="412">
        <v>1.1711</v>
      </c>
      <c r="AH19" s="411">
        <v>0</v>
      </c>
      <c r="AI19" s="412">
        <v>0</v>
      </c>
      <c r="AJ19" s="411">
        <v>0</v>
      </c>
      <c r="AK19" s="412">
        <v>0</v>
      </c>
      <c r="AL19" s="411">
        <v>0</v>
      </c>
      <c r="AM19" s="412">
        <v>0</v>
      </c>
      <c r="AN19" s="411">
        <v>0</v>
      </c>
      <c r="AO19" s="412">
        <v>0</v>
      </c>
      <c r="AP19" s="411">
        <v>0</v>
      </c>
      <c r="AQ19" s="412">
        <v>0</v>
      </c>
      <c r="AR19" s="411">
        <v>0</v>
      </c>
      <c r="AS19" s="412">
        <v>0</v>
      </c>
      <c r="AT19" s="411">
        <v>16085198.41</v>
      </c>
      <c r="AU19" s="412">
        <v>0.35170000000000001</v>
      </c>
      <c r="AV19" s="411">
        <v>0</v>
      </c>
      <c r="AW19" s="412">
        <v>0</v>
      </c>
      <c r="AX19" s="411">
        <v>0</v>
      </c>
      <c r="AY19" s="412">
        <v>0</v>
      </c>
      <c r="AZ19" s="411">
        <v>0</v>
      </c>
      <c r="BA19" s="412">
        <v>0</v>
      </c>
      <c r="BB19" s="411">
        <v>0</v>
      </c>
      <c r="BC19" s="412">
        <v>0</v>
      </c>
      <c r="BD19" s="411">
        <v>0</v>
      </c>
      <c r="BE19" s="412">
        <v>0</v>
      </c>
      <c r="BF19" s="411">
        <v>0</v>
      </c>
      <c r="BG19" s="412">
        <v>0</v>
      </c>
      <c r="BH19" s="411">
        <v>0</v>
      </c>
      <c r="BI19" s="412">
        <v>0</v>
      </c>
      <c r="BJ19" s="411">
        <v>0</v>
      </c>
      <c r="BK19" s="412">
        <v>0</v>
      </c>
      <c r="BL19" s="411">
        <v>0</v>
      </c>
      <c r="BM19" s="412">
        <v>0</v>
      </c>
      <c r="BN19" s="411">
        <v>0</v>
      </c>
      <c r="BO19" s="412">
        <v>0</v>
      </c>
      <c r="BP19" s="411">
        <v>0</v>
      </c>
      <c r="BQ19" s="412">
        <v>0</v>
      </c>
      <c r="BR19" s="411">
        <v>0</v>
      </c>
      <c r="BS19" s="412">
        <v>0</v>
      </c>
      <c r="BT19" s="411">
        <v>0</v>
      </c>
      <c r="BU19" s="412">
        <v>0</v>
      </c>
      <c r="BV19" s="411">
        <v>0</v>
      </c>
      <c r="BW19" s="412">
        <v>0</v>
      </c>
      <c r="BX19" s="411">
        <v>0</v>
      </c>
      <c r="BY19" s="412">
        <v>0</v>
      </c>
      <c r="BZ19" s="411">
        <v>1007090.48</v>
      </c>
      <c r="CA19" s="412">
        <v>0.30330000000000001</v>
      </c>
      <c r="CB19" s="411">
        <v>0</v>
      </c>
      <c r="CC19" s="412">
        <v>0</v>
      </c>
      <c r="CD19" s="411">
        <v>0</v>
      </c>
      <c r="CE19" s="412">
        <v>0</v>
      </c>
      <c r="CF19" s="411">
        <v>0</v>
      </c>
      <c r="CG19" s="412">
        <v>0</v>
      </c>
      <c r="CH19" s="411">
        <v>0</v>
      </c>
      <c r="CI19" s="412">
        <v>0</v>
      </c>
      <c r="CJ19" s="411">
        <v>0</v>
      </c>
      <c r="CK19" s="412">
        <v>0</v>
      </c>
      <c r="CL19" s="411">
        <v>0</v>
      </c>
      <c r="CM19" s="412">
        <v>0</v>
      </c>
      <c r="CN19" s="411">
        <v>0</v>
      </c>
      <c r="CO19" s="412">
        <v>0</v>
      </c>
      <c r="CP19" s="411">
        <v>0</v>
      </c>
      <c r="CQ19" s="412">
        <v>0</v>
      </c>
      <c r="CR19" s="411">
        <v>0</v>
      </c>
      <c r="CS19" s="412">
        <v>0</v>
      </c>
      <c r="CT19" s="411">
        <v>4645624.0199999996</v>
      </c>
      <c r="CU19" s="412">
        <v>0.62990000000000002</v>
      </c>
      <c r="CV19" s="411">
        <v>0</v>
      </c>
      <c r="CW19" s="412">
        <v>0</v>
      </c>
      <c r="CX19" s="411">
        <v>0</v>
      </c>
      <c r="CY19" s="412">
        <v>0</v>
      </c>
      <c r="CZ19" s="411">
        <v>0</v>
      </c>
      <c r="DA19" s="412">
        <v>0</v>
      </c>
      <c r="DB19" s="411">
        <v>0</v>
      </c>
      <c r="DC19" s="412">
        <v>0</v>
      </c>
      <c r="DD19" s="411">
        <v>0</v>
      </c>
      <c r="DE19" s="412">
        <v>0</v>
      </c>
      <c r="DF19" s="411">
        <v>0</v>
      </c>
      <c r="DG19" s="412">
        <v>0</v>
      </c>
      <c r="DH19" s="411">
        <v>0</v>
      </c>
      <c r="DI19" s="412">
        <v>0</v>
      </c>
      <c r="DJ19" s="411">
        <v>0</v>
      </c>
      <c r="DK19" s="412">
        <v>0</v>
      </c>
      <c r="DL19" s="411">
        <v>0</v>
      </c>
      <c r="DM19" s="412">
        <v>0</v>
      </c>
      <c r="DN19" s="411">
        <v>0</v>
      </c>
      <c r="DO19" s="412">
        <v>0</v>
      </c>
      <c r="DP19" s="411">
        <v>0</v>
      </c>
      <c r="DQ19" s="412">
        <v>0</v>
      </c>
      <c r="DR19" s="411">
        <v>0</v>
      </c>
      <c r="DS19" s="412">
        <v>0</v>
      </c>
      <c r="DT19" s="411">
        <v>0</v>
      </c>
      <c r="DU19" s="412">
        <v>0</v>
      </c>
      <c r="DV19" s="411">
        <v>0</v>
      </c>
      <c r="DW19" s="412">
        <v>0</v>
      </c>
      <c r="DX19" s="411">
        <v>0</v>
      </c>
      <c r="DY19" s="412">
        <v>0</v>
      </c>
      <c r="DZ19" s="411">
        <v>0</v>
      </c>
      <c r="EA19" s="412">
        <v>0</v>
      </c>
      <c r="EB19" s="411">
        <v>0</v>
      </c>
      <c r="EC19" s="412">
        <v>0</v>
      </c>
      <c r="ED19" s="411">
        <v>0</v>
      </c>
      <c r="EE19" s="412">
        <v>0</v>
      </c>
      <c r="EF19" s="411">
        <v>0</v>
      </c>
      <c r="EG19" s="412">
        <v>0</v>
      </c>
      <c r="EH19" s="411">
        <v>0</v>
      </c>
      <c r="EI19" s="412">
        <v>0</v>
      </c>
      <c r="EJ19" s="411">
        <v>0</v>
      </c>
      <c r="EK19" s="412">
        <v>0</v>
      </c>
      <c r="EL19" s="411">
        <v>0</v>
      </c>
      <c r="EM19" s="412">
        <v>0</v>
      </c>
      <c r="EN19" s="411">
        <v>0</v>
      </c>
      <c r="EO19" s="412">
        <v>0</v>
      </c>
      <c r="EP19" s="411">
        <v>0</v>
      </c>
      <c r="EQ19" s="412">
        <v>0</v>
      </c>
      <c r="ER19" s="411">
        <v>0</v>
      </c>
      <c r="ES19" s="412">
        <v>0</v>
      </c>
      <c r="ET19" s="411">
        <v>0</v>
      </c>
      <c r="EU19" s="412">
        <v>0</v>
      </c>
      <c r="EV19" s="411">
        <v>0</v>
      </c>
      <c r="EW19" s="412">
        <v>0</v>
      </c>
      <c r="EX19" s="411">
        <v>0</v>
      </c>
      <c r="EY19" s="412">
        <v>0</v>
      </c>
      <c r="EZ19" s="411">
        <v>0</v>
      </c>
      <c r="FA19" s="412">
        <v>0</v>
      </c>
      <c r="FB19" s="411">
        <v>0</v>
      </c>
      <c r="FC19" s="412">
        <v>0</v>
      </c>
      <c r="FD19" s="411">
        <v>0</v>
      </c>
      <c r="FE19" s="412">
        <v>0</v>
      </c>
      <c r="FF19" s="411">
        <v>0</v>
      </c>
      <c r="FG19" s="412">
        <v>0</v>
      </c>
    </row>
    <row r="20" spans="1:163" x14ac:dyDescent="0.2">
      <c r="A20" s="316" t="s">
        <v>194</v>
      </c>
      <c r="B20" s="411">
        <v>0</v>
      </c>
      <c r="C20" s="412">
        <v>0</v>
      </c>
      <c r="D20" s="411">
        <v>0</v>
      </c>
      <c r="E20" s="412">
        <v>0</v>
      </c>
      <c r="F20" s="411">
        <v>0</v>
      </c>
      <c r="G20" s="412">
        <v>0</v>
      </c>
      <c r="H20" s="411">
        <v>0</v>
      </c>
      <c r="I20" s="412">
        <v>0</v>
      </c>
      <c r="J20" s="411">
        <v>0</v>
      </c>
      <c r="K20" s="412">
        <v>0</v>
      </c>
      <c r="L20" s="411">
        <v>0</v>
      </c>
      <c r="M20" s="412">
        <v>0</v>
      </c>
      <c r="N20" s="411">
        <v>0</v>
      </c>
      <c r="O20" s="412">
        <v>0</v>
      </c>
      <c r="P20" s="411">
        <v>0</v>
      </c>
      <c r="Q20" s="412">
        <v>0</v>
      </c>
      <c r="R20" s="411">
        <v>0</v>
      </c>
      <c r="S20" s="412">
        <v>0</v>
      </c>
      <c r="T20" s="411">
        <v>0</v>
      </c>
      <c r="U20" s="412">
        <v>0</v>
      </c>
      <c r="V20" s="411">
        <v>0</v>
      </c>
      <c r="W20" s="412">
        <v>0</v>
      </c>
      <c r="X20" s="411">
        <v>0</v>
      </c>
      <c r="Y20" s="412">
        <v>0</v>
      </c>
      <c r="Z20" s="411">
        <v>0</v>
      </c>
      <c r="AA20" s="412">
        <v>0</v>
      </c>
      <c r="AB20" s="411">
        <v>0</v>
      </c>
      <c r="AC20" s="412">
        <v>0</v>
      </c>
      <c r="AD20" s="411">
        <v>0</v>
      </c>
      <c r="AE20" s="412">
        <v>0</v>
      </c>
      <c r="AF20" s="411">
        <v>0</v>
      </c>
      <c r="AG20" s="412">
        <v>0</v>
      </c>
      <c r="AH20" s="411">
        <v>0</v>
      </c>
      <c r="AI20" s="412">
        <v>0</v>
      </c>
      <c r="AJ20" s="411">
        <v>0</v>
      </c>
      <c r="AK20" s="412">
        <v>0</v>
      </c>
      <c r="AL20" s="411">
        <v>0</v>
      </c>
      <c r="AM20" s="412">
        <v>0</v>
      </c>
      <c r="AN20" s="411">
        <v>0</v>
      </c>
      <c r="AO20" s="412">
        <v>0</v>
      </c>
      <c r="AP20" s="411">
        <v>0</v>
      </c>
      <c r="AQ20" s="412">
        <v>0</v>
      </c>
      <c r="AR20" s="411">
        <v>0</v>
      </c>
      <c r="AS20" s="412">
        <v>0</v>
      </c>
      <c r="AT20" s="411">
        <v>0</v>
      </c>
      <c r="AU20" s="412">
        <v>0</v>
      </c>
      <c r="AV20" s="411">
        <v>0</v>
      </c>
      <c r="AW20" s="412">
        <v>0</v>
      </c>
      <c r="AX20" s="411">
        <v>0</v>
      </c>
      <c r="AY20" s="412">
        <v>0</v>
      </c>
      <c r="AZ20" s="411">
        <v>0</v>
      </c>
      <c r="BA20" s="412">
        <v>0</v>
      </c>
      <c r="BB20" s="411">
        <v>0</v>
      </c>
      <c r="BC20" s="412">
        <v>0</v>
      </c>
      <c r="BD20" s="411">
        <v>0</v>
      </c>
      <c r="BE20" s="412">
        <v>0</v>
      </c>
      <c r="BF20" s="411">
        <v>0</v>
      </c>
      <c r="BG20" s="412">
        <v>0</v>
      </c>
      <c r="BH20" s="411">
        <v>0</v>
      </c>
      <c r="BI20" s="412">
        <v>0</v>
      </c>
      <c r="BJ20" s="411">
        <v>0</v>
      </c>
      <c r="BK20" s="412">
        <v>0</v>
      </c>
      <c r="BL20" s="411">
        <v>0</v>
      </c>
      <c r="BM20" s="412">
        <v>0</v>
      </c>
      <c r="BN20" s="411">
        <v>0</v>
      </c>
      <c r="BO20" s="412">
        <v>0</v>
      </c>
      <c r="BP20" s="411">
        <v>0</v>
      </c>
      <c r="BQ20" s="412">
        <v>0</v>
      </c>
      <c r="BR20" s="411">
        <v>0</v>
      </c>
      <c r="BS20" s="412">
        <v>0</v>
      </c>
      <c r="BT20" s="411">
        <v>0</v>
      </c>
      <c r="BU20" s="412">
        <v>0</v>
      </c>
      <c r="BV20" s="411">
        <v>0</v>
      </c>
      <c r="BW20" s="412">
        <v>0</v>
      </c>
      <c r="BX20" s="411">
        <v>0</v>
      </c>
      <c r="BY20" s="412">
        <v>0</v>
      </c>
      <c r="BZ20" s="411">
        <v>0</v>
      </c>
      <c r="CA20" s="412">
        <v>0</v>
      </c>
      <c r="CB20" s="411">
        <v>0</v>
      </c>
      <c r="CC20" s="412">
        <v>0</v>
      </c>
      <c r="CD20" s="411">
        <v>0</v>
      </c>
      <c r="CE20" s="412">
        <v>0</v>
      </c>
      <c r="CF20" s="411">
        <v>0</v>
      </c>
      <c r="CG20" s="412">
        <v>0</v>
      </c>
      <c r="CH20" s="411">
        <v>0</v>
      </c>
      <c r="CI20" s="412">
        <v>0</v>
      </c>
      <c r="CJ20" s="411">
        <v>0</v>
      </c>
      <c r="CK20" s="412">
        <v>0</v>
      </c>
      <c r="CL20" s="411">
        <v>0</v>
      </c>
      <c r="CM20" s="412">
        <v>0</v>
      </c>
      <c r="CN20" s="411">
        <v>0</v>
      </c>
      <c r="CO20" s="412">
        <v>0</v>
      </c>
      <c r="CP20" s="411">
        <v>0</v>
      </c>
      <c r="CQ20" s="412">
        <v>0</v>
      </c>
      <c r="CR20" s="411">
        <v>0</v>
      </c>
      <c r="CS20" s="412">
        <v>0</v>
      </c>
      <c r="CT20" s="411">
        <v>0</v>
      </c>
      <c r="CU20" s="412">
        <v>0</v>
      </c>
      <c r="CV20" s="411">
        <v>0</v>
      </c>
      <c r="CW20" s="412">
        <v>0</v>
      </c>
      <c r="CX20" s="411">
        <v>0</v>
      </c>
      <c r="CY20" s="412">
        <v>0</v>
      </c>
      <c r="CZ20" s="411">
        <v>0</v>
      </c>
      <c r="DA20" s="412">
        <v>0</v>
      </c>
      <c r="DB20" s="411">
        <v>0</v>
      </c>
      <c r="DC20" s="412">
        <v>0</v>
      </c>
      <c r="DD20" s="411">
        <v>0</v>
      </c>
      <c r="DE20" s="412">
        <v>0</v>
      </c>
      <c r="DF20" s="411">
        <v>0</v>
      </c>
      <c r="DG20" s="412">
        <v>0</v>
      </c>
      <c r="DH20" s="411">
        <v>0</v>
      </c>
      <c r="DI20" s="412">
        <v>0</v>
      </c>
      <c r="DJ20" s="411">
        <v>0</v>
      </c>
      <c r="DK20" s="412">
        <v>0</v>
      </c>
      <c r="DL20" s="411">
        <v>0</v>
      </c>
      <c r="DM20" s="412">
        <v>0</v>
      </c>
      <c r="DN20" s="411">
        <v>0</v>
      </c>
      <c r="DO20" s="412">
        <v>0</v>
      </c>
      <c r="DP20" s="411">
        <v>0</v>
      </c>
      <c r="DQ20" s="412">
        <v>0</v>
      </c>
      <c r="DR20" s="411">
        <v>0</v>
      </c>
      <c r="DS20" s="412">
        <v>0</v>
      </c>
      <c r="DT20" s="411">
        <v>0</v>
      </c>
      <c r="DU20" s="412">
        <v>0</v>
      </c>
      <c r="DV20" s="411">
        <v>0</v>
      </c>
      <c r="DW20" s="412">
        <v>0</v>
      </c>
      <c r="DX20" s="411">
        <v>0</v>
      </c>
      <c r="DY20" s="412">
        <v>0</v>
      </c>
      <c r="DZ20" s="411">
        <v>0</v>
      </c>
      <c r="EA20" s="412">
        <v>0</v>
      </c>
      <c r="EB20" s="411">
        <v>0</v>
      </c>
      <c r="EC20" s="412">
        <v>0</v>
      </c>
      <c r="ED20" s="411">
        <v>0</v>
      </c>
      <c r="EE20" s="412">
        <v>0</v>
      </c>
      <c r="EF20" s="411">
        <v>0</v>
      </c>
      <c r="EG20" s="412">
        <v>0</v>
      </c>
      <c r="EH20" s="411">
        <v>0</v>
      </c>
      <c r="EI20" s="412">
        <v>0</v>
      </c>
      <c r="EJ20" s="411">
        <v>0</v>
      </c>
      <c r="EK20" s="412">
        <v>0</v>
      </c>
      <c r="EL20" s="411">
        <v>0</v>
      </c>
      <c r="EM20" s="412">
        <v>0</v>
      </c>
      <c r="EN20" s="411">
        <v>0</v>
      </c>
      <c r="EO20" s="412">
        <v>0</v>
      </c>
      <c r="EP20" s="411">
        <v>0</v>
      </c>
      <c r="EQ20" s="412">
        <v>0</v>
      </c>
      <c r="ER20" s="411">
        <v>0</v>
      </c>
      <c r="ES20" s="412">
        <v>0</v>
      </c>
      <c r="ET20" s="411">
        <v>0</v>
      </c>
      <c r="EU20" s="412">
        <v>0</v>
      </c>
      <c r="EV20" s="411">
        <v>0</v>
      </c>
      <c r="EW20" s="412">
        <v>0</v>
      </c>
      <c r="EX20" s="411">
        <v>0</v>
      </c>
      <c r="EY20" s="412">
        <v>0</v>
      </c>
      <c r="EZ20" s="411">
        <v>0</v>
      </c>
      <c r="FA20" s="412">
        <v>0</v>
      </c>
      <c r="FB20" s="411">
        <v>0</v>
      </c>
      <c r="FC20" s="412">
        <v>0</v>
      </c>
      <c r="FD20" s="411">
        <v>0</v>
      </c>
      <c r="FE20" s="412">
        <v>0</v>
      </c>
      <c r="FF20" s="411">
        <v>0</v>
      </c>
      <c r="FG20" s="412">
        <v>0</v>
      </c>
    </row>
    <row r="21" spans="1:163" x14ac:dyDescent="0.2">
      <c r="A21" s="316" t="s">
        <v>193</v>
      </c>
      <c r="B21" s="411">
        <v>121529996.14</v>
      </c>
      <c r="C21" s="412">
        <v>7.1599999999999997E-2</v>
      </c>
      <c r="D21" s="411">
        <v>0</v>
      </c>
      <c r="E21" s="412">
        <v>0</v>
      </c>
      <c r="F21" s="411">
        <v>0</v>
      </c>
      <c r="G21" s="412">
        <v>0</v>
      </c>
      <c r="H21" s="411">
        <v>0</v>
      </c>
      <c r="I21" s="412">
        <v>0</v>
      </c>
      <c r="J21" s="411">
        <v>0</v>
      </c>
      <c r="K21" s="412">
        <v>0</v>
      </c>
      <c r="L21" s="411">
        <v>0</v>
      </c>
      <c r="M21" s="412">
        <v>0</v>
      </c>
      <c r="N21" s="411">
        <v>0</v>
      </c>
      <c r="O21" s="412">
        <v>0</v>
      </c>
      <c r="P21" s="411">
        <v>0</v>
      </c>
      <c r="Q21" s="412">
        <v>0</v>
      </c>
      <c r="R21" s="411">
        <v>0</v>
      </c>
      <c r="S21" s="412">
        <v>0</v>
      </c>
      <c r="T21" s="411">
        <v>0</v>
      </c>
      <c r="U21" s="412">
        <v>0</v>
      </c>
      <c r="V21" s="411">
        <v>0</v>
      </c>
      <c r="W21" s="412">
        <v>0</v>
      </c>
      <c r="X21" s="411">
        <v>0</v>
      </c>
      <c r="Y21" s="412">
        <v>0</v>
      </c>
      <c r="Z21" s="411">
        <v>0</v>
      </c>
      <c r="AA21" s="412">
        <v>0</v>
      </c>
      <c r="AB21" s="411">
        <v>0</v>
      </c>
      <c r="AC21" s="412">
        <v>0</v>
      </c>
      <c r="AD21" s="411">
        <v>0</v>
      </c>
      <c r="AE21" s="412">
        <v>0</v>
      </c>
      <c r="AF21" s="411">
        <v>0</v>
      </c>
      <c r="AG21" s="412">
        <v>0</v>
      </c>
      <c r="AH21" s="411">
        <v>0</v>
      </c>
      <c r="AI21" s="412">
        <v>0</v>
      </c>
      <c r="AJ21" s="411">
        <v>0</v>
      </c>
      <c r="AK21" s="412">
        <v>0</v>
      </c>
      <c r="AL21" s="411">
        <v>0</v>
      </c>
      <c r="AM21" s="412">
        <v>0</v>
      </c>
      <c r="AN21" s="411">
        <v>0</v>
      </c>
      <c r="AO21" s="412">
        <v>0</v>
      </c>
      <c r="AP21" s="411">
        <v>0</v>
      </c>
      <c r="AQ21" s="412">
        <v>0</v>
      </c>
      <c r="AR21" s="411">
        <v>0</v>
      </c>
      <c r="AS21" s="412">
        <v>0</v>
      </c>
      <c r="AT21" s="411">
        <v>0</v>
      </c>
      <c r="AU21" s="412">
        <v>0</v>
      </c>
      <c r="AV21" s="411">
        <v>0</v>
      </c>
      <c r="AW21" s="412">
        <v>0</v>
      </c>
      <c r="AX21" s="411">
        <v>0</v>
      </c>
      <c r="AY21" s="412">
        <v>0</v>
      </c>
      <c r="AZ21" s="411">
        <v>0</v>
      </c>
      <c r="BA21" s="412">
        <v>0</v>
      </c>
      <c r="BB21" s="411">
        <v>0</v>
      </c>
      <c r="BC21" s="412">
        <v>0</v>
      </c>
      <c r="BD21" s="411">
        <v>0</v>
      </c>
      <c r="BE21" s="412">
        <v>0</v>
      </c>
      <c r="BF21" s="411">
        <v>0</v>
      </c>
      <c r="BG21" s="412">
        <v>0</v>
      </c>
      <c r="BH21" s="411">
        <v>0</v>
      </c>
      <c r="BI21" s="412">
        <v>0</v>
      </c>
      <c r="BJ21" s="411">
        <v>0</v>
      </c>
      <c r="BK21" s="412">
        <v>0</v>
      </c>
      <c r="BL21" s="411">
        <v>0</v>
      </c>
      <c r="BM21" s="412">
        <v>0</v>
      </c>
      <c r="BN21" s="411">
        <v>0</v>
      </c>
      <c r="BO21" s="412">
        <v>0</v>
      </c>
      <c r="BP21" s="411">
        <v>0</v>
      </c>
      <c r="BQ21" s="412">
        <v>0</v>
      </c>
      <c r="BR21" s="411">
        <v>0</v>
      </c>
      <c r="BS21" s="412">
        <v>0</v>
      </c>
      <c r="BT21" s="411">
        <v>0</v>
      </c>
      <c r="BU21" s="412">
        <v>0</v>
      </c>
      <c r="BV21" s="411">
        <v>0</v>
      </c>
      <c r="BW21" s="412">
        <v>0</v>
      </c>
      <c r="BX21" s="411">
        <v>0</v>
      </c>
      <c r="BY21" s="412">
        <v>0</v>
      </c>
      <c r="BZ21" s="411">
        <v>0</v>
      </c>
      <c r="CA21" s="412">
        <v>0</v>
      </c>
      <c r="CB21" s="411">
        <v>0</v>
      </c>
      <c r="CC21" s="412">
        <v>0</v>
      </c>
      <c r="CD21" s="411">
        <v>0</v>
      </c>
      <c r="CE21" s="412">
        <v>0</v>
      </c>
      <c r="CF21" s="411">
        <v>0</v>
      </c>
      <c r="CG21" s="412">
        <v>0</v>
      </c>
      <c r="CH21" s="411">
        <v>0</v>
      </c>
      <c r="CI21" s="412">
        <v>0</v>
      </c>
      <c r="CJ21" s="411">
        <v>0</v>
      </c>
      <c r="CK21" s="412">
        <v>0</v>
      </c>
      <c r="CL21" s="411">
        <v>0</v>
      </c>
      <c r="CM21" s="412">
        <v>0</v>
      </c>
      <c r="CN21" s="411">
        <v>0</v>
      </c>
      <c r="CO21" s="412">
        <v>0</v>
      </c>
      <c r="CP21" s="411">
        <v>0</v>
      </c>
      <c r="CQ21" s="412">
        <v>0</v>
      </c>
      <c r="CR21" s="411">
        <v>0</v>
      </c>
      <c r="CS21" s="412">
        <v>0</v>
      </c>
      <c r="CT21" s="411">
        <v>0</v>
      </c>
      <c r="CU21" s="412">
        <v>0</v>
      </c>
      <c r="CV21" s="411">
        <v>0</v>
      </c>
      <c r="CW21" s="412">
        <v>0</v>
      </c>
      <c r="CX21" s="411">
        <v>0</v>
      </c>
      <c r="CY21" s="412">
        <v>0</v>
      </c>
      <c r="CZ21" s="411">
        <v>0</v>
      </c>
      <c r="DA21" s="412">
        <v>0</v>
      </c>
      <c r="DB21" s="411">
        <v>0</v>
      </c>
      <c r="DC21" s="412">
        <v>0</v>
      </c>
      <c r="DD21" s="411">
        <v>0</v>
      </c>
      <c r="DE21" s="412">
        <v>0</v>
      </c>
      <c r="DF21" s="411">
        <v>0</v>
      </c>
      <c r="DG21" s="412">
        <v>0</v>
      </c>
      <c r="DH21" s="411">
        <v>0</v>
      </c>
      <c r="DI21" s="412">
        <v>0</v>
      </c>
      <c r="DJ21" s="411">
        <v>0</v>
      </c>
      <c r="DK21" s="412">
        <v>0</v>
      </c>
      <c r="DL21" s="411">
        <v>0</v>
      </c>
      <c r="DM21" s="412">
        <v>0</v>
      </c>
      <c r="DN21" s="411">
        <v>0</v>
      </c>
      <c r="DO21" s="412">
        <v>0</v>
      </c>
      <c r="DP21" s="411">
        <v>136055.42000000001</v>
      </c>
      <c r="DQ21" s="412">
        <v>1.8895</v>
      </c>
      <c r="DR21" s="411">
        <v>0</v>
      </c>
      <c r="DS21" s="412">
        <v>0</v>
      </c>
      <c r="DT21" s="411">
        <v>0</v>
      </c>
      <c r="DU21" s="412">
        <v>0</v>
      </c>
      <c r="DV21" s="411">
        <v>0</v>
      </c>
      <c r="DW21" s="412">
        <v>0</v>
      </c>
      <c r="DX21" s="411">
        <v>2376230.65</v>
      </c>
      <c r="DY21" s="412">
        <v>0.2</v>
      </c>
      <c r="DZ21" s="411">
        <v>0</v>
      </c>
      <c r="EA21" s="412">
        <v>0</v>
      </c>
      <c r="EB21" s="411">
        <v>0</v>
      </c>
      <c r="EC21" s="412">
        <v>0</v>
      </c>
      <c r="ED21" s="411">
        <v>0</v>
      </c>
      <c r="EE21" s="412">
        <v>0</v>
      </c>
      <c r="EF21" s="411">
        <v>0</v>
      </c>
      <c r="EG21" s="412">
        <v>0</v>
      </c>
      <c r="EH21" s="411">
        <v>5763392.2199999997</v>
      </c>
      <c r="EI21" s="412">
        <v>0.8528</v>
      </c>
      <c r="EJ21" s="411">
        <v>112304317.84999999</v>
      </c>
      <c r="EK21" s="412">
        <v>0.7369</v>
      </c>
      <c r="EL21" s="411">
        <v>0</v>
      </c>
      <c r="EM21" s="412">
        <v>0</v>
      </c>
      <c r="EN21" s="411">
        <v>0</v>
      </c>
      <c r="EO21" s="412">
        <v>0</v>
      </c>
      <c r="EP21" s="411">
        <v>0</v>
      </c>
      <c r="EQ21" s="412">
        <v>0</v>
      </c>
      <c r="ER21" s="411">
        <v>0</v>
      </c>
      <c r="ES21" s="412">
        <v>0</v>
      </c>
      <c r="ET21" s="411">
        <v>0</v>
      </c>
      <c r="EU21" s="412">
        <v>0</v>
      </c>
      <c r="EV21" s="411">
        <v>0</v>
      </c>
      <c r="EW21" s="412">
        <v>0</v>
      </c>
      <c r="EX21" s="411">
        <v>0</v>
      </c>
      <c r="EY21" s="412">
        <v>0</v>
      </c>
      <c r="EZ21" s="411">
        <v>0</v>
      </c>
      <c r="FA21" s="412">
        <v>0</v>
      </c>
      <c r="FB21" s="411">
        <v>0</v>
      </c>
      <c r="FC21" s="412">
        <v>0</v>
      </c>
      <c r="FD21" s="411">
        <v>0</v>
      </c>
      <c r="FE21" s="412">
        <v>0</v>
      </c>
      <c r="FF21" s="411">
        <v>0</v>
      </c>
      <c r="FG21" s="412">
        <v>0</v>
      </c>
    </row>
    <row r="22" spans="1:163" ht="13.5" thickBot="1" x14ac:dyDescent="0.25">
      <c r="A22" s="316" t="s">
        <v>192</v>
      </c>
      <c r="B22" s="411">
        <v>0</v>
      </c>
      <c r="C22" s="412">
        <v>0</v>
      </c>
      <c r="D22" s="411">
        <v>0</v>
      </c>
      <c r="E22" s="412">
        <v>0</v>
      </c>
      <c r="F22" s="411">
        <v>0</v>
      </c>
      <c r="G22" s="412">
        <v>0</v>
      </c>
      <c r="H22" s="411">
        <v>0</v>
      </c>
      <c r="I22" s="412">
        <v>0</v>
      </c>
      <c r="J22" s="411">
        <v>0</v>
      </c>
      <c r="K22" s="412">
        <v>0</v>
      </c>
      <c r="L22" s="411">
        <v>0</v>
      </c>
      <c r="M22" s="412">
        <v>0</v>
      </c>
      <c r="N22" s="411">
        <v>0</v>
      </c>
      <c r="O22" s="412">
        <v>0</v>
      </c>
      <c r="P22" s="411">
        <v>0</v>
      </c>
      <c r="Q22" s="412">
        <v>0</v>
      </c>
      <c r="R22" s="411">
        <v>0</v>
      </c>
      <c r="S22" s="412">
        <v>0</v>
      </c>
      <c r="T22" s="411">
        <v>0</v>
      </c>
      <c r="U22" s="412">
        <v>0</v>
      </c>
      <c r="V22" s="411">
        <v>0</v>
      </c>
      <c r="W22" s="412">
        <v>0</v>
      </c>
      <c r="X22" s="411">
        <v>0</v>
      </c>
      <c r="Y22" s="412">
        <v>0</v>
      </c>
      <c r="Z22" s="411">
        <v>0</v>
      </c>
      <c r="AA22" s="412">
        <v>0</v>
      </c>
      <c r="AB22" s="411">
        <v>0</v>
      </c>
      <c r="AC22" s="412">
        <v>0</v>
      </c>
      <c r="AD22" s="411">
        <v>0</v>
      </c>
      <c r="AE22" s="412">
        <v>0</v>
      </c>
      <c r="AF22" s="411">
        <v>0</v>
      </c>
      <c r="AG22" s="412">
        <v>0</v>
      </c>
      <c r="AH22" s="411">
        <v>0</v>
      </c>
      <c r="AI22" s="412">
        <v>0</v>
      </c>
      <c r="AJ22" s="411">
        <v>0</v>
      </c>
      <c r="AK22" s="412">
        <v>0</v>
      </c>
      <c r="AL22" s="411">
        <v>0</v>
      </c>
      <c r="AM22" s="412">
        <v>0</v>
      </c>
      <c r="AN22" s="411">
        <v>0</v>
      </c>
      <c r="AO22" s="412">
        <v>0</v>
      </c>
      <c r="AP22" s="411">
        <v>0</v>
      </c>
      <c r="AQ22" s="412">
        <v>0</v>
      </c>
      <c r="AR22" s="411">
        <v>0</v>
      </c>
      <c r="AS22" s="412">
        <v>0</v>
      </c>
      <c r="AT22" s="411">
        <v>0</v>
      </c>
      <c r="AU22" s="412">
        <v>0</v>
      </c>
      <c r="AV22" s="411">
        <v>0</v>
      </c>
      <c r="AW22" s="412">
        <v>0</v>
      </c>
      <c r="AX22" s="411">
        <v>0</v>
      </c>
      <c r="AY22" s="412">
        <v>0</v>
      </c>
      <c r="AZ22" s="411">
        <v>0</v>
      </c>
      <c r="BA22" s="412">
        <v>0</v>
      </c>
      <c r="BB22" s="411">
        <v>0</v>
      </c>
      <c r="BC22" s="412">
        <v>0</v>
      </c>
      <c r="BD22" s="411">
        <v>0</v>
      </c>
      <c r="BE22" s="412">
        <v>0</v>
      </c>
      <c r="BF22" s="411">
        <v>0</v>
      </c>
      <c r="BG22" s="412">
        <v>0</v>
      </c>
      <c r="BH22" s="411">
        <v>0</v>
      </c>
      <c r="BI22" s="412">
        <v>0</v>
      </c>
      <c r="BJ22" s="411">
        <v>0</v>
      </c>
      <c r="BK22" s="412">
        <v>0</v>
      </c>
      <c r="BL22" s="411">
        <v>0</v>
      </c>
      <c r="BM22" s="412">
        <v>0</v>
      </c>
      <c r="BN22" s="411">
        <v>0</v>
      </c>
      <c r="BO22" s="412">
        <v>0</v>
      </c>
      <c r="BP22" s="411">
        <v>0</v>
      </c>
      <c r="BQ22" s="412">
        <v>0</v>
      </c>
      <c r="BR22" s="411">
        <v>0</v>
      </c>
      <c r="BS22" s="412">
        <v>0</v>
      </c>
      <c r="BT22" s="411">
        <v>0</v>
      </c>
      <c r="BU22" s="412">
        <v>0</v>
      </c>
      <c r="BV22" s="411">
        <v>0</v>
      </c>
      <c r="BW22" s="412">
        <v>0</v>
      </c>
      <c r="BX22" s="411">
        <v>0</v>
      </c>
      <c r="BY22" s="412">
        <v>0</v>
      </c>
      <c r="BZ22" s="411">
        <v>0</v>
      </c>
      <c r="CA22" s="412">
        <v>0</v>
      </c>
      <c r="CB22" s="411">
        <v>0</v>
      </c>
      <c r="CC22" s="412">
        <v>0</v>
      </c>
      <c r="CD22" s="411">
        <v>0</v>
      </c>
      <c r="CE22" s="412">
        <v>0</v>
      </c>
      <c r="CF22" s="411">
        <v>0</v>
      </c>
      <c r="CG22" s="412">
        <v>0</v>
      </c>
      <c r="CH22" s="411">
        <v>0</v>
      </c>
      <c r="CI22" s="412">
        <v>0</v>
      </c>
      <c r="CJ22" s="411">
        <v>0</v>
      </c>
      <c r="CK22" s="412">
        <v>0</v>
      </c>
      <c r="CL22" s="411">
        <v>0</v>
      </c>
      <c r="CM22" s="412">
        <v>0</v>
      </c>
      <c r="CN22" s="411">
        <v>0</v>
      </c>
      <c r="CO22" s="412">
        <v>0</v>
      </c>
      <c r="CP22" s="411">
        <v>0</v>
      </c>
      <c r="CQ22" s="412">
        <v>0</v>
      </c>
      <c r="CR22" s="411">
        <v>0</v>
      </c>
      <c r="CS22" s="412">
        <v>0</v>
      </c>
      <c r="CT22" s="411">
        <v>0</v>
      </c>
      <c r="CU22" s="412">
        <v>0</v>
      </c>
      <c r="CV22" s="411">
        <v>0</v>
      </c>
      <c r="CW22" s="412">
        <v>0</v>
      </c>
      <c r="CX22" s="411">
        <v>0</v>
      </c>
      <c r="CY22" s="412">
        <v>0</v>
      </c>
      <c r="CZ22" s="411">
        <v>0</v>
      </c>
      <c r="DA22" s="412">
        <v>0</v>
      </c>
      <c r="DB22" s="411">
        <v>0</v>
      </c>
      <c r="DC22" s="412">
        <v>0</v>
      </c>
      <c r="DD22" s="411">
        <v>0</v>
      </c>
      <c r="DE22" s="412">
        <v>0</v>
      </c>
      <c r="DF22" s="411">
        <v>0</v>
      </c>
      <c r="DG22" s="412">
        <v>0</v>
      </c>
      <c r="DH22" s="411">
        <v>0</v>
      </c>
      <c r="DI22" s="412">
        <v>0</v>
      </c>
      <c r="DJ22" s="411">
        <v>0</v>
      </c>
      <c r="DK22" s="412">
        <v>0</v>
      </c>
      <c r="DL22" s="411">
        <v>0</v>
      </c>
      <c r="DM22" s="412">
        <v>0</v>
      </c>
      <c r="DN22" s="411">
        <v>0</v>
      </c>
      <c r="DO22" s="412">
        <v>0</v>
      </c>
      <c r="DP22" s="411">
        <v>0</v>
      </c>
      <c r="DQ22" s="412">
        <v>0</v>
      </c>
      <c r="DR22" s="411">
        <v>0</v>
      </c>
      <c r="DS22" s="412">
        <v>0</v>
      </c>
      <c r="DT22" s="411">
        <v>0</v>
      </c>
      <c r="DU22" s="412">
        <v>0</v>
      </c>
      <c r="DV22" s="411">
        <v>0</v>
      </c>
      <c r="DW22" s="412">
        <v>0</v>
      </c>
      <c r="DX22" s="411">
        <v>0</v>
      </c>
      <c r="DY22" s="412">
        <v>0</v>
      </c>
      <c r="DZ22" s="411">
        <v>0</v>
      </c>
      <c r="EA22" s="412">
        <v>0</v>
      </c>
      <c r="EB22" s="411">
        <v>0</v>
      </c>
      <c r="EC22" s="412">
        <v>0</v>
      </c>
      <c r="ED22" s="411">
        <v>0</v>
      </c>
      <c r="EE22" s="412">
        <v>0</v>
      </c>
      <c r="EF22" s="411">
        <v>0</v>
      </c>
      <c r="EG22" s="412">
        <v>0</v>
      </c>
      <c r="EH22" s="411">
        <v>0</v>
      </c>
      <c r="EI22" s="412">
        <v>0</v>
      </c>
      <c r="EJ22" s="411">
        <v>0</v>
      </c>
      <c r="EK22" s="412">
        <v>0</v>
      </c>
      <c r="EL22" s="411">
        <v>0</v>
      </c>
      <c r="EM22" s="412">
        <v>0</v>
      </c>
      <c r="EN22" s="411">
        <v>0</v>
      </c>
      <c r="EO22" s="412">
        <v>0</v>
      </c>
      <c r="EP22" s="411">
        <v>0</v>
      </c>
      <c r="EQ22" s="412">
        <v>0</v>
      </c>
      <c r="ER22" s="411">
        <v>0</v>
      </c>
      <c r="ES22" s="412">
        <v>0</v>
      </c>
      <c r="ET22" s="411">
        <v>0</v>
      </c>
      <c r="EU22" s="412">
        <v>0</v>
      </c>
      <c r="EV22" s="411">
        <v>0</v>
      </c>
      <c r="EW22" s="412">
        <v>0</v>
      </c>
      <c r="EX22" s="411">
        <v>0</v>
      </c>
      <c r="EY22" s="412">
        <v>0</v>
      </c>
      <c r="EZ22" s="411">
        <v>0</v>
      </c>
      <c r="FA22" s="412">
        <v>0</v>
      </c>
      <c r="FB22" s="411">
        <v>0</v>
      </c>
      <c r="FC22" s="412">
        <v>0</v>
      </c>
      <c r="FD22" s="411">
        <v>0</v>
      </c>
      <c r="FE22" s="412">
        <v>0</v>
      </c>
      <c r="FF22" s="411">
        <v>0</v>
      </c>
      <c r="FG22" s="412">
        <v>0</v>
      </c>
    </row>
    <row r="23" spans="1:163" ht="14.25" thickTop="1" thickBot="1" x14ac:dyDescent="0.25">
      <c r="A23" s="313" t="s">
        <v>191</v>
      </c>
      <c r="B23" s="219">
        <v>1466033786.5</v>
      </c>
      <c r="C23" s="314">
        <v>0.86419999999999997</v>
      </c>
      <c r="D23" s="219">
        <v>0</v>
      </c>
      <c r="E23" s="314">
        <v>0</v>
      </c>
      <c r="F23" s="219">
        <v>0</v>
      </c>
      <c r="G23" s="314">
        <v>0</v>
      </c>
      <c r="H23" s="219">
        <v>0</v>
      </c>
      <c r="I23" s="314">
        <v>0</v>
      </c>
      <c r="J23" s="219">
        <v>0</v>
      </c>
      <c r="K23" s="314">
        <v>0</v>
      </c>
      <c r="L23" s="219">
        <v>0</v>
      </c>
      <c r="M23" s="314">
        <v>0</v>
      </c>
      <c r="N23" s="219">
        <v>16500000</v>
      </c>
      <c r="O23" s="314">
        <v>1.0165</v>
      </c>
      <c r="P23" s="219">
        <v>17285535.489999998</v>
      </c>
      <c r="Q23" s="314">
        <v>0.87450000000000006</v>
      </c>
      <c r="R23" s="219">
        <v>0</v>
      </c>
      <c r="S23" s="314">
        <v>0</v>
      </c>
      <c r="T23" s="219">
        <v>0</v>
      </c>
      <c r="U23" s="314">
        <v>0</v>
      </c>
      <c r="V23" s="219">
        <v>515626595.93000001</v>
      </c>
      <c r="W23" s="314">
        <v>1.5923</v>
      </c>
      <c r="X23" s="219">
        <v>0</v>
      </c>
      <c r="Y23" s="314">
        <v>0</v>
      </c>
      <c r="Z23" s="219">
        <v>0</v>
      </c>
      <c r="AA23" s="314">
        <v>0</v>
      </c>
      <c r="AB23" s="219">
        <v>0</v>
      </c>
      <c r="AC23" s="314">
        <v>0</v>
      </c>
      <c r="AD23" s="219">
        <v>0</v>
      </c>
      <c r="AE23" s="314">
        <v>0</v>
      </c>
      <c r="AF23" s="219">
        <v>860361.67</v>
      </c>
      <c r="AG23" s="314">
        <v>1.1711</v>
      </c>
      <c r="AH23" s="219">
        <v>0</v>
      </c>
      <c r="AI23" s="314">
        <v>0</v>
      </c>
      <c r="AJ23" s="219">
        <v>0</v>
      </c>
      <c r="AK23" s="314">
        <v>0</v>
      </c>
      <c r="AL23" s="219">
        <v>0</v>
      </c>
      <c r="AM23" s="314">
        <v>0</v>
      </c>
      <c r="AN23" s="219">
        <v>0</v>
      </c>
      <c r="AO23" s="314">
        <v>0</v>
      </c>
      <c r="AP23" s="219">
        <v>0</v>
      </c>
      <c r="AQ23" s="314">
        <v>0</v>
      </c>
      <c r="AR23" s="219">
        <v>0</v>
      </c>
      <c r="AS23" s="314">
        <v>0</v>
      </c>
      <c r="AT23" s="219">
        <v>16085198.41</v>
      </c>
      <c r="AU23" s="314">
        <v>0.35170000000000001</v>
      </c>
      <c r="AV23" s="219">
        <v>0</v>
      </c>
      <c r="AW23" s="314">
        <v>0</v>
      </c>
      <c r="AX23" s="219">
        <v>0</v>
      </c>
      <c r="AY23" s="314">
        <v>0</v>
      </c>
      <c r="AZ23" s="219">
        <v>0</v>
      </c>
      <c r="BA23" s="314">
        <v>0</v>
      </c>
      <c r="BB23" s="219">
        <v>11492442.050000001</v>
      </c>
      <c r="BC23" s="314">
        <v>3.3376000000000001</v>
      </c>
      <c r="BD23" s="219">
        <v>0</v>
      </c>
      <c r="BE23" s="314">
        <v>0</v>
      </c>
      <c r="BF23" s="219">
        <v>0</v>
      </c>
      <c r="BG23" s="314">
        <v>0</v>
      </c>
      <c r="BH23" s="219">
        <v>0</v>
      </c>
      <c r="BI23" s="314">
        <v>0</v>
      </c>
      <c r="BJ23" s="219">
        <v>0</v>
      </c>
      <c r="BK23" s="314">
        <v>0</v>
      </c>
      <c r="BL23" s="219">
        <v>0</v>
      </c>
      <c r="BM23" s="314">
        <v>0</v>
      </c>
      <c r="BN23" s="219">
        <v>0</v>
      </c>
      <c r="BO23" s="314">
        <v>0</v>
      </c>
      <c r="BP23" s="219">
        <v>0</v>
      </c>
      <c r="BQ23" s="314">
        <v>0</v>
      </c>
      <c r="BR23" s="219">
        <v>0</v>
      </c>
      <c r="BS23" s="314">
        <v>0</v>
      </c>
      <c r="BT23" s="219">
        <v>0</v>
      </c>
      <c r="BU23" s="314">
        <v>0</v>
      </c>
      <c r="BV23" s="219">
        <v>0</v>
      </c>
      <c r="BW23" s="314">
        <v>0</v>
      </c>
      <c r="BX23" s="219">
        <v>0</v>
      </c>
      <c r="BY23" s="314">
        <v>0</v>
      </c>
      <c r="BZ23" s="219">
        <v>1007090.48</v>
      </c>
      <c r="CA23" s="314">
        <v>0.30330000000000001</v>
      </c>
      <c r="CB23" s="219">
        <v>0</v>
      </c>
      <c r="CC23" s="314">
        <v>0</v>
      </c>
      <c r="CD23" s="219">
        <v>0</v>
      </c>
      <c r="CE23" s="314">
        <v>0</v>
      </c>
      <c r="CF23" s="219">
        <v>4467125</v>
      </c>
      <c r="CG23" s="314">
        <v>1.9736</v>
      </c>
      <c r="CH23" s="219">
        <v>0</v>
      </c>
      <c r="CI23" s="314">
        <v>0</v>
      </c>
      <c r="CJ23" s="219">
        <v>124553203.95</v>
      </c>
      <c r="CK23" s="314">
        <v>2.8395000000000001</v>
      </c>
      <c r="CL23" s="219">
        <v>0</v>
      </c>
      <c r="CM23" s="314">
        <v>0</v>
      </c>
      <c r="CN23" s="219">
        <v>0</v>
      </c>
      <c r="CO23" s="314">
        <v>0</v>
      </c>
      <c r="CP23" s="219">
        <v>0</v>
      </c>
      <c r="CQ23" s="314">
        <v>0</v>
      </c>
      <c r="CR23" s="219">
        <v>0</v>
      </c>
      <c r="CS23" s="314">
        <v>0</v>
      </c>
      <c r="CT23" s="219">
        <v>4645624.0199999996</v>
      </c>
      <c r="CU23" s="314">
        <v>0.62990000000000002</v>
      </c>
      <c r="CV23" s="219">
        <v>0</v>
      </c>
      <c r="CW23" s="314">
        <v>0</v>
      </c>
      <c r="CX23" s="219">
        <v>0</v>
      </c>
      <c r="CY23" s="314">
        <v>0</v>
      </c>
      <c r="CZ23" s="219">
        <v>0</v>
      </c>
      <c r="DA23" s="314">
        <v>0</v>
      </c>
      <c r="DB23" s="219">
        <v>0</v>
      </c>
      <c r="DC23" s="314">
        <v>0</v>
      </c>
      <c r="DD23" s="219">
        <v>0</v>
      </c>
      <c r="DE23" s="314">
        <v>0</v>
      </c>
      <c r="DF23" s="219">
        <v>0</v>
      </c>
      <c r="DG23" s="314">
        <v>0</v>
      </c>
      <c r="DH23" s="219">
        <v>0</v>
      </c>
      <c r="DI23" s="314">
        <v>0</v>
      </c>
      <c r="DJ23" s="219">
        <v>0</v>
      </c>
      <c r="DK23" s="314">
        <v>0</v>
      </c>
      <c r="DL23" s="219">
        <v>0</v>
      </c>
      <c r="DM23" s="314">
        <v>0</v>
      </c>
      <c r="DN23" s="219">
        <v>0</v>
      </c>
      <c r="DO23" s="314">
        <v>0</v>
      </c>
      <c r="DP23" s="219">
        <v>136055.42000000001</v>
      </c>
      <c r="DQ23" s="314">
        <v>1.8895</v>
      </c>
      <c r="DR23" s="219">
        <v>0</v>
      </c>
      <c r="DS23" s="314">
        <v>0</v>
      </c>
      <c r="DT23" s="219">
        <v>0</v>
      </c>
      <c r="DU23" s="314">
        <v>0</v>
      </c>
      <c r="DV23" s="219">
        <v>0</v>
      </c>
      <c r="DW23" s="314">
        <v>0</v>
      </c>
      <c r="DX23" s="219">
        <v>35124917.609999999</v>
      </c>
      <c r="DY23" s="314">
        <v>2.9563999999999999</v>
      </c>
      <c r="DZ23" s="219">
        <v>0</v>
      </c>
      <c r="EA23" s="314">
        <v>0</v>
      </c>
      <c r="EB23" s="219">
        <v>0</v>
      </c>
      <c r="EC23" s="314">
        <v>0</v>
      </c>
      <c r="ED23" s="219">
        <v>0</v>
      </c>
      <c r="EE23" s="314">
        <v>0</v>
      </c>
      <c r="EF23" s="219">
        <v>0</v>
      </c>
      <c r="EG23" s="314">
        <v>0</v>
      </c>
      <c r="EH23" s="219">
        <v>5763392.2199999997</v>
      </c>
      <c r="EI23" s="314">
        <v>0.8528</v>
      </c>
      <c r="EJ23" s="219">
        <v>112304317.84999999</v>
      </c>
      <c r="EK23" s="314">
        <v>0.7369</v>
      </c>
      <c r="EL23" s="219">
        <v>0</v>
      </c>
      <c r="EM23" s="314">
        <v>0</v>
      </c>
      <c r="EN23" s="219">
        <v>0</v>
      </c>
      <c r="EO23" s="314">
        <v>0</v>
      </c>
      <c r="EP23" s="219">
        <v>0</v>
      </c>
      <c r="EQ23" s="314">
        <v>0</v>
      </c>
      <c r="ER23" s="219">
        <v>0</v>
      </c>
      <c r="ES23" s="314">
        <v>0</v>
      </c>
      <c r="ET23" s="219">
        <v>0</v>
      </c>
      <c r="EU23" s="314">
        <v>0</v>
      </c>
      <c r="EV23" s="219">
        <v>0</v>
      </c>
      <c r="EW23" s="314">
        <v>0</v>
      </c>
      <c r="EX23" s="219">
        <v>0</v>
      </c>
      <c r="EY23" s="314">
        <v>0</v>
      </c>
      <c r="EZ23" s="219">
        <v>13852507</v>
      </c>
      <c r="FA23" s="314">
        <v>0.97230000000000005</v>
      </c>
      <c r="FB23" s="219">
        <v>0</v>
      </c>
      <c r="FC23" s="314">
        <v>0</v>
      </c>
      <c r="FD23" s="219">
        <v>101791363</v>
      </c>
      <c r="FE23" s="314">
        <v>1.0226999999999999</v>
      </c>
      <c r="FF23" s="219">
        <v>55689692</v>
      </c>
      <c r="FG23" s="314">
        <v>3.1564000000000001</v>
      </c>
    </row>
    <row r="24" spans="1:163" ht="13.5" thickTop="1" x14ac:dyDescent="0.2">
      <c r="A24" s="316" t="s">
        <v>190</v>
      </c>
      <c r="B24" s="411">
        <v>1668439297.73</v>
      </c>
      <c r="C24" s="412">
        <v>0.98350000000000004</v>
      </c>
      <c r="D24" s="411">
        <v>0</v>
      </c>
      <c r="E24" s="412">
        <v>0</v>
      </c>
      <c r="F24" s="411">
        <v>8563704.7899999991</v>
      </c>
      <c r="G24" s="412">
        <v>1.7644</v>
      </c>
      <c r="H24" s="411">
        <v>0</v>
      </c>
      <c r="I24" s="412">
        <v>0</v>
      </c>
      <c r="J24" s="411">
        <v>28360154.760000002</v>
      </c>
      <c r="K24" s="412">
        <v>1.7017</v>
      </c>
      <c r="L24" s="411">
        <v>24470169.82</v>
      </c>
      <c r="M24" s="412">
        <v>2.1015999999999999</v>
      </c>
      <c r="N24" s="411">
        <v>0</v>
      </c>
      <c r="O24" s="412">
        <v>0</v>
      </c>
      <c r="P24" s="411">
        <v>14017415.09</v>
      </c>
      <c r="Q24" s="412">
        <v>0.70920000000000005</v>
      </c>
      <c r="R24" s="411">
        <v>26493.599999999999</v>
      </c>
      <c r="S24" s="412">
        <v>0.34920000000000001</v>
      </c>
      <c r="T24" s="411">
        <v>8201115.0899999999</v>
      </c>
      <c r="U24" s="412">
        <v>1.4283999999999999</v>
      </c>
      <c r="V24" s="411">
        <v>282691246.48000002</v>
      </c>
      <c r="W24" s="412">
        <v>0.873</v>
      </c>
      <c r="X24" s="411">
        <v>0</v>
      </c>
      <c r="Y24" s="412">
        <v>0</v>
      </c>
      <c r="Z24" s="411">
        <v>0</v>
      </c>
      <c r="AA24" s="412">
        <v>0</v>
      </c>
      <c r="AB24" s="411">
        <v>13249310.460000001</v>
      </c>
      <c r="AC24" s="412">
        <v>2.5931999999999999</v>
      </c>
      <c r="AD24" s="411">
        <v>819945</v>
      </c>
      <c r="AE24" s="412">
        <v>0.65949999999999998</v>
      </c>
      <c r="AF24" s="411">
        <v>0</v>
      </c>
      <c r="AG24" s="412">
        <v>0</v>
      </c>
      <c r="AH24" s="411">
        <v>0</v>
      </c>
      <c r="AI24" s="412">
        <v>0</v>
      </c>
      <c r="AJ24" s="411">
        <v>4114855.88</v>
      </c>
      <c r="AK24" s="412">
        <v>6.2710999999999997</v>
      </c>
      <c r="AL24" s="411">
        <v>0</v>
      </c>
      <c r="AM24" s="412">
        <v>0</v>
      </c>
      <c r="AN24" s="411">
        <v>0</v>
      </c>
      <c r="AO24" s="412">
        <v>0</v>
      </c>
      <c r="AP24" s="411">
        <v>0</v>
      </c>
      <c r="AQ24" s="412">
        <v>0</v>
      </c>
      <c r="AR24" s="411">
        <v>0</v>
      </c>
      <c r="AS24" s="412">
        <v>0</v>
      </c>
      <c r="AT24" s="411">
        <v>124521783.56</v>
      </c>
      <c r="AU24" s="412">
        <v>2.7223999999999999</v>
      </c>
      <c r="AV24" s="411">
        <v>0</v>
      </c>
      <c r="AW24" s="412">
        <v>0</v>
      </c>
      <c r="AX24" s="411">
        <v>0</v>
      </c>
      <c r="AY24" s="412">
        <v>0</v>
      </c>
      <c r="AZ24" s="411">
        <v>0</v>
      </c>
      <c r="BA24" s="412">
        <v>0</v>
      </c>
      <c r="BB24" s="411">
        <v>0</v>
      </c>
      <c r="BC24" s="412">
        <v>0</v>
      </c>
      <c r="BD24" s="411">
        <v>7793723.4900000002</v>
      </c>
      <c r="BE24" s="412">
        <v>2.2149000000000001</v>
      </c>
      <c r="BF24" s="411">
        <v>7623313.1100000003</v>
      </c>
      <c r="BG24" s="412">
        <v>4.0256999999999996</v>
      </c>
      <c r="BH24" s="411">
        <v>6924925.04</v>
      </c>
      <c r="BI24" s="412">
        <v>1.2921</v>
      </c>
      <c r="BJ24" s="411">
        <v>0</v>
      </c>
      <c r="BK24" s="412">
        <v>0</v>
      </c>
      <c r="BL24" s="411">
        <v>0</v>
      </c>
      <c r="BM24" s="412">
        <v>0</v>
      </c>
      <c r="BN24" s="411">
        <v>1620000</v>
      </c>
      <c r="BO24" s="412">
        <v>2.3435000000000001</v>
      </c>
      <c r="BP24" s="411">
        <v>0</v>
      </c>
      <c r="BQ24" s="412">
        <v>0</v>
      </c>
      <c r="BR24" s="411">
        <v>0</v>
      </c>
      <c r="BS24" s="412">
        <v>0</v>
      </c>
      <c r="BT24" s="411">
        <v>54517859</v>
      </c>
      <c r="BU24" s="412">
        <v>1.7381</v>
      </c>
      <c r="BV24" s="411">
        <v>350716.36</v>
      </c>
      <c r="BW24" s="412">
        <v>0.2601</v>
      </c>
      <c r="BX24" s="411">
        <v>0</v>
      </c>
      <c r="BY24" s="412">
        <v>0</v>
      </c>
      <c r="BZ24" s="411">
        <v>5641891.7999999998</v>
      </c>
      <c r="CA24" s="412">
        <v>1.6989000000000001</v>
      </c>
      <c r="CB24" s="411">
        <v>0</v>
      </c>
      <c r="CC24" s="412">
        <v>0</v>
      </c>
      <c r="CD24" s="411">
        <v>0</v>
      </c>
      <c r="CE24" s="412">
        <v>0</v>
      </c>
      <c r="CF24" s="411">
        <v>0</v>
      </c>
      <c r="CG24" s="412">
        <v>0</v>
      </c>
      <c r="CH24" s="411">
        <v>0</v>
      </c>
      <c r="CI24" s="412">
        <v>0</v>
      </c>
      <c r="CJ24" s="411">
        <v>0</v>
      </c>
      <c r="CK24" s="412">
        <v>0</v>
      </c>
      <c r="CL24" s="411">
        <v>0</v>
      </c>
      <c r="CM24" s="412">
        <v>0</v>
      </c>
      <c r="CN24" s="411">
        <v>36779901.539999999</v>
      </c>
      <c r="CO24" s="412">
        <v>2.0806</v>
      </c>
      <c r="CP24" s="411">
        <v>0</v>
      </c>
      <c r="CQ24" s="412">
        <v>0</v>
      </c>
      <c r="CR24" s="411">
        <v>0</v>
      </c>
      <c r="CS24" s="412">
        <v>0</v>
      </c>
      <c r="CT24" s="411">
        <v>33137189.399999999</v>
      </c>
      <c r="CU24" s="412">
        <v>4.4931000000000001</v>
      </c>
      <c r="CV24" s="411">
        <v>6971548.1799999997</v>
      </c>
      <c r="CW24" s="412">
        <v>4.1326000000000001</v>
      </c>
      <c r="CX24" s="411">
        <v>0</v>
      </c>
      <c r="CY24" s="412">
        <v>0</v>
      </c>
      <c r="CZ24" s="411">
        <v>0</v>
      </c>
      <c r="DA24" s="412">
        <v>0</v>
      </c>
      <c r="DB24" s="411">
        <v>0</v>
      </c>
      <c r="DC24" s="412">
        <v>0</v>
      </c>
      <c r="DD24" s="411">
        <v>0</v>
      </c>
      <c r="DE24" s="412">
        <v>0</v>
      </c>
      <c r="DF24" s="411">
        <v>0</v>
      </c>
      <c r="DG24" s="412">
        <v>0</v>
      </c>
      <c r="DH24" s="411">
        <v>0</v>
      </c>
      <c r="DI24" s="412">
        <v>0</v>
      </c>
      <c r="DJ24" s="411">
        <v>0</v>
      </c>
      <c r="DK24" s="412">
        <v>0</v>
      </c>
      <c r="DL24" s="411">
        <v>161036.4</v>
      </c>
      <c r="DM24" s="412">
        <v>0.27229999999999999</v>
      </c>
      <c r="DN24" s="411">
        <v>0</v>
      </c>
      <c r="DO24" s="412">
        <v>0</v>
      </c>
      <c r="DP24" s="411">
        <v>0</v>
      </c>
      <c r="DQ24" s="412">
        <v>0</v>
      </c>
      <c r="DR24" s="411">
        <v>0</v>
      </c>
      <c r="DS24" s="412">
        <v>0</v>
      </c>
      <c r="DT24" s="411">
        <v>1560250.4</v>
      </c>
      <c r="DU24" s="412">
        <v>0.54020000000000001</v>
      </c>
      <c r="DV24" s="411">
        <v>0</v>
      </c>
      <c r="DW24" s="412">
        <v>0</v>
      </c>
      <c r="DX24" s="411">
        <v>11218792</v>
      </c>
      <c r="DY24" s="412">
        <v>0.94430000000000003</v>
      </c>
      <c r="DZ24" s="411">
        <v>0</v>
      </c>
      <c r="EA24" s="412">
        <v>0</v>
      </c>
      <c r="EB24" s="411">
        <v>0</v>
      </c>
      <c r="EC24" s="412">
        <v>0</v>
      </c>
      <c r="ED24" s="411">
        <v>0</v>
      </c>
      <c r="EE24" s="412">
        <v>0</v>
      </c>
      <c r="EF24" s="411">
        <v>0</v>
      </c>
      <c r="EG24" s="412">
        <v>0</v>
      </c>
      <c r="EH24" s="411">
        <v>5872168.7599999998</v>
      </c>
      <c r="EI24" s="412">
        <v>0.86890000000000001</v>
      </c>
      <c r="EJ24" s="411">
        <v>0</v>
      </c>
      <c r="EK24" s="412">
        <v>0</v>
      </c>
      <c r="EL24" s="411">
        <v>0</v>
      </c>
      <c r="EM24" s="412">
        <v>0</v>
      </c>
      <c r="EN24" s="411">
        <v>0</v>
      </c>
      <c r="EO24" s="412">
        <v>0</v>
      </c>
      <c r="EP24" s="411">
        <v>0</v>
      </c>
      <c r="EQ24" s="412">
        <v>0</v>
      </c>
      <c r="ER24" s="411">
        <v>204230069</v>
      </c>
      <c r="ES24" s="412">
        <v>3.9426000000000001</v>
      </c>
      <c r="ET24" s="411">
        <v>25755997</v>
      </c>
      <c r="EU24" s="412">
        <v>4.0846</v>
      </c>
      <c r="EV24" s="411">
        <v>0</v>
      </c>
      <c r="EW24" s="412">
        <v>0</v>
      </c>
      <c r="EX24" s="411">
        <v>7323323</v>
      </c>
      <c r="EY24" s="412">
        <v>0.60129999999999995</v>
      </c>
      <c r="EZ24" s="411">
        <v>38934280</v>
      </c>
      <c r="FA24" s="412">
        <v>2.7328999999999999</v>
      </c>
      <c r="FB24" s="411">
        <v>13874746</v>
      </c>
      <c r="FC24" s="412">
        <v>0.64100000000000001</v>
      </c>
      <c r="FD24" s="411">
        <v>110634027</v>
      </c>
      <c r="FE24" s="412">
        <v>1.1115999999999999</v>
      </c>
      <c r="FF24" s="411">
        <v>64123927</v>
      </c>
      <c r="FG24" s="412">
        <v>3.6343999999999999</v>
      </c>
    </row>
    <row r="25" spans="1:163" x14ac:dyDescent="0.2">
      <c r="A25" s="316" t="s">
        <v>189</v>
      </c>
      <c r="B25" s="411">
        <v>3852645017.5700002</v>
      </c>
      <c r="C25" s="412">
        <v>2.2709999999999999</v>
      </c>
      <c r="D25" s="411">
        <v>0</v>
      </c>
      <c r="E25" s="412">
        <v>0</v>
      </c>
      <c r="F25" s="411">
        <v>0</v>
      </c>
      <c r="G25" s="412">
        <v>0</v>
      </c>
      <c r="H25" s="411">
        <v>99740634</v>
      </c>
      <c r="I25" s="412">
        <v>2.4397000000000002</v>
      </c>
      <c r="J25" s="411">
        <v>0</v>
      </c>
      <c r="K25" s="412">
        <v>0</v>
      </c>
      <c r="L25" s="411">
        <v>27846954.899999999</v>
      </c>
      <c r="M25" s="412">
        <v>2.3915999999999999</v>
      </c>
      <c r="N25" s="411">
        <v>0</v>
      </c>
      <c r="O25" s="412">
        <v>0</v>
      </c>
      <c r="P25" s="411">
        <v>45572304.299999997</v>
      </c>
      <c r="Q25" s="412">
        <v>2.3056000000000001</v>
      </c>
      <c r="R25" s="411">
        <v>52957.24</v>
      </c>
      <c r="S25" s="412">
        <v>0.69799999999999995</v>
      </c>
      <c r="T25" s="411">
        <v>4013202.48</v>
      </c>
      <c r="U25" s="412">
        <v>0.69899999999999995</v>
      </c>
      <c r="V25" s="411">
        <v>1656701062.0799999</v>
      </c>
      <c r="W25" s="412">
        <v>5.1161000000000003</v>
      </c>
      <c r="X25" s="411">
        <v>0</v>
      </c>
      <c r="Y25" s="412">
        <v>0</v>
      </c>
      <c r="Z25" s="411">
        <v>0</v>
      </c>
      <c r="AA25" s="412">
        <v>0</v>
      </c>
      <c r="AB25" s="411">
        <v>0</v>
      </c>
      <c r="AC25" s="412">
        <v>0</v>
      </c>
      <c r="AD25" s="411">
        <v>7590574.1399999997</v>
      </c>
      <c r="AE25" s="412">
        <v>6.1054000000000004</v>
      </c>
      <c r="AF25" s="411">
        <v>0</v>
      </c>
      <c r="AG25" s="412">
        <v>0</v>
      </c>
      <c r="AH25" s="411">
        <v>0</v>
      </c>
      <c r="AI25" s="412">
        <v>0</v>
      </c>
      <c r="AJ25" s="411">
        <v>0</v>
      </c>
      <c r="AK25" s="412">
        <v>0</v>
      </c>
      <c r="AL25" s="411">
        <v>0</v>
      </c>
      <c r="AM25" s="412">
        <v>0</v>
      </c>
      <c r="AN25" s="411">
        <v>0</v>
      </c>
      <c r="AO25" s="412">
        <v>0</v>
      </c>
      <c r="AP25" s="411">
        <v>7345764</v>
      </c>
      <c r="AQ25" s="412">
        <v>0.33069999999999999</v>
      </c>
      <c r="AR25" s="411">
        <v>4493697.5999999996</v>
      </c>
      <c r="AS25" s="412">
        <v>5.806</v>
      </c>
      <c r="AT25" s="411">
        <v>315604230.83999997</v>
      </c>
      <c r="AU25" s="412">
        <v>6.9001000000000001</v>
      </c>
      <c r="AV25" s="411">
        <v>128352821.69</v>
      </c>
      <c r="AW25" s="412">
        <v>3.9131</v>
      </c>
      <c r="AX25" s="411">
        <v>0</v>
      </c>
      <c r="AY25" s="412">
        <v>0</v>
      </c>
      <c r="AZ25" s="411">
        <v>0</v>
      </c>
      <c r="BA25" s="412">
        <v>0</v>
      </c>
      <c r="BB25" s="411">
        <v>0</v>
      </c>
      <c r="BC25" s="412">
        <v>0</v>
      </c>
      <c r="BD25" s="411">
        <v>8427480.5999999996</v>
      </c>
      <c r="BE25" s="412">
        <v>2.395</v>
      </c>
      <c r="BF25" s="411">
        <v>0</v>
      </c>
      <c r="BG25" s="412">
        <v>0</v>
      </c>
      <c r="BH25" s="411">
        <v>30838770.379999999</v>
      </c>
      <c r="BI25" s="412">
        <v>5.7541000000000002</v>
      </c>
      <c r="BJ25" s="411">
        <v>0</v>
      </c>
      <c r="BK25" s="412">
        <v>0</v>
      </c>
      <c r="BL25" s="411">
        <v>0</v>
      </c>
      <c r="BM25" s="412">
        <v>0</v>
      </c>
      <c r="BN25" s="411">
        <v>0</v>
      </c>
      <c r="BO25" s="412">
        <v>0</v>
      </c>
      <c r="BP25" s="411">
        <v>0</v>
      </c>
      <c r="BQ25" s="412">
        <v>0</v>
      </c>
      <c r="BR25" s="411">
        <v>0</v>
      </c>
      <c r="BS25" s="412">
        <v>0</v>
      </c>
      <c r="BT25" s="411">
        <v>0</v>
      </c>
      <c r="BU25" s="412">
        <v>0</v>
      </c>
      <c r="BV25" s="411">
        <v>4548854.34</v>
      </c>
      <c r="BW25" s="412">
        <v>3.3733</v>
      </c>
      <c r="BX25" s="411">
        <v>0</v>
      </c>
      <c r="BY25" s="412">
        <v>0</v>
      </c>
      <c r="BZ25" s="411">
        <v>19240129.920000002</v>
      </c>
      <c r="CA25" s="412">
        <v>5.7934999999999999</v>
      </c>
      <c r="CB25" s="411">
        <v>0</v>
      </c>
      <c r="CC25" s="412">
        <v>0</v>
      </c>
      <c r="CD25" s="411">
        <v>0</v>
      </c>
      <c r="CE25" s="412">
        <v>0</v>
      </c>
      <c r="CF25" s="411">
        <v>5472000</v>
      </c>
      <c r="CG25" s="412">
        <v>2.4175</v>
      </c>
      <c r="CH25" s="411">
        <v>21856845.309999999</v>
      </c>
      <c r="CI25" s="412">
        <v>2.2000999999999999</v>
      </c>
      <c r="CJ25" s="411">
        <v>43584480</v>
      </c>
      <c r="CK25" s="412">
        <v>0.99360000000000004</v>
      </c>
      <c r="CL25" s="411">
        <v>0</v>
      </c>
      <c r="CM25" s="412">
        <v>0</v>
      </c>
      <c r="CN25" s="411">
        <v>48200222.859999999</v>
      </c>
      <c r="CO25" s="412">
        <v>2.7265999999999999</v>
      </c>
      <c r="CP25" s="411">
        <v>0</v>
      </c>
      <c r="CQ25" s="412">
        <v>0</v>
      </c>
      <c r="CR25" s="411">
        <v>0</v>
      </c>
      <c r="CS25" s="412">
        <v>0</v>
      </c>
      <c r="CT25" s="411">
        <v>45453772.799999997</v>
      </c>
      <c r="CU25" s="412">
        <v>6.1631999999999998</v>
      </c>
      <c r="CV25" s="411">
        <v>10269051.84</v>
      </c>
      <c r="CW25" s="412">
        <v>6.0872000000000002</v>
      </c>
      <c r="CX25" s="411">
        <v>0</v>
      </c>
      <c r="CY25" s="412">
        <v>0</v>
      </c>
      <c r="CZ25" s="411">
        <v>0</v>
      </c>
      <c r="DA25" s="412">
        <v>0</v>
      </c>
      <c r="DB25" s="411">
        <v>0</v>
      </c>
      <c r="DC25" s="412">
        <v>0</v>
      </c>
      <c r="DD25" s="411">
        <v>0</v>
      </c>
      <c r="DE25" s="412">
        <v>0</v>
      </c>
      <c r="DF25" s="411">
        <v>0</v>
      </c>
      <c r="DG25" s="412">
        <v>0</v>
      </c>
      <c r="DH25" s="411">
        <v>9002880</v>
      </c>
      <c r="DI25" s="412">
        <v>0.9516</v>
      </c>
      <c r="DJ25" s="411">
        <v>0</v>
      </c>
      <c r="DK25" s="412">
        <v>0</v>
      </c>
      <c r="DL25" s="411">
        <v>840481.23</v>
      </c>
      <c r="DM25" s="412">
        <v>1.4213</v>
      </c>
      <c r="DN25" s="411">
        <v>0</v>
      </c>
      <c r="DO25" s="412">
        <v>0</v>
      </c>
      <c r="DP25" s="411">
        <v>0</v>
      </c>
      <c r="DQ25" s="412">
        <v>0</v>
      </c>
      <c r="DR25" s="411">
        <v>0</v>
      </c>
      <c r="DS25" s="412">
        <v>0</v>
      </c>
      <c r="DT25" s="411">
        <v>3321701.52</v>
      </c>
      <c r="DU25" s="412">
        <v>1.1501999999999999</v>
      </c>
      <c r="DV25" s="411">
        <v>0</v>
      </c>
      <c r="DW25" s="412">
        <v>0</v>
      </c>
      <c r="DX25" s="411">
        <v>4594627</v>
      </c>
      <c r="DY25" s="412">
        <v>0.38669999999999999</v>
      </c>
      <c r="DZ25" s="411">
        <v>0</v>
      </c>
      <c r="EA25" s="412">
        <v>0</v>
      </c>
      <c r="EB25" s="411">
        <v>0</v>
      </c>
      <c r="EC25" s="412">
        <v>0</v>
      </c>
      <c r="ED25" s="411">
        <v>0</v>
      </c>
      <c r="EE25" s="412">
        <v>0</v>
      </c>
      <c r="EF25" s="411">
        <v>0</v>
      </c>
      <c r="EG25" s="412">
        <v>0</v>
      </c>
      <c r="EH25" s="411">
        <v>13518154.640000001</v>
      </c>
      <c r="EI25" s="412">
        <v>2.0003000000000002</v>
      </c>
      <c r="EJ25" s="411">
        <v>108992797.5</v>
      </c>
      <c r="EK25" s="412">
        <v>0.71509999999999996</v>
      </c>
      <c r="EL25" s="411">
        <v>0</v>
      </c>
      <c r="EM25" s="412">
        <v>0</v>
      </c>
      <c r="EN25" s="411">
        <v>0</v>
      </c>
      <c r="EO25" s="412">
        <v>0</v>
      </c>
      <c r="EP25" s="411">
        <v>0</v>
      </c>
      <c r="EQ25" s="412">
        <v>0</v>
      </c>
      <c r="ER25" s="411">
        <v>41072971</v>
      </c>
      <c r="ES25" s="412">
        <v>0.79290000000000005</v>
      </c>
      <c r="ET25" s="411">
        <v>3287018</v>
      </c>
      <c r="EU25" s="412">
        <v>0.52129999999999999</v>
      </c>
      <c r="EV25" s="411">
        <v>828518</v>
      </c>
      <c r="EW25" s="412">
        <v>0.28920000000000001</v>
      </c>
      <c r="EX25" s="411">
        <v>36940983</v>
      </c>
      <c r="EY25" s="412">
        <v>3.0333999999999999</v>
      </c>
      <c r="EZ25" s="411">
        <v>0</v>
      </c>
      <c r="FA25" s="412">
        <v>0</v>
      </c>
      <c r="FB25" s="411">
        <v>0</v>
      </c>
      <c r="FC25" s="412">
        <v>0</v>
      </c>
      <c r="FD25" s="411">
        <v>186963346</v>
      </c>
      <c r="FE25" s="412">
        <v>1.8784000000000001</v>
      </c>
      <c r="FF25" s="411">
        <v>0</v>
      </c>
      <c r="FG25" s="412">
        <v>0</v>
      </c>
    </row>
    <row r="26" spans="1:163" x14ac:dyDescent="0.2">
      <c r="A26" s="316" t="s">
        <v>188</v>
      </c>
      <c r="B26" s="411">
        <v>410387379.41000003</v>
      </c>
      <c r="C26" s="412">
        <v>0.2419</v>
      </c>
      <c r="D26" s="411">
        <v>0</v>
      </c>
      <c r="E26" s="412">
        <v>0</v>
      </c>
      <c r="F26" s="411">
        <v>0</v>
      </c>
      <c r="G26" s="412">
        <v>0</v>
      </c>
      <c r="H26" s="411">
        <v>0</v>
      </c>
      <c r="I26" s="412">
        <v>0</v>
      </c>
      <c r="J26" s="411">
        <v>0</v>
      </c>
      <c r="K26" s="412">
        <v>0</v>
      </c>
      <c r="L26" s="411">
        <v>6776884.8600000003</v>
      </c>
      <c r="M26" s="412">
        <v>0.58199999999999996</v>
      </c>
      <c r="N26" s="411">
        <v>0</v>
      </c>
      <c r="O26" s="412">
        <v>0</v>
      </c>
      <c r="P26" s="411">
        <v>5688898.9800000004</v>
      </c>
      <c r="Q26" s="412">
        <v>0.2878</v>
      </c>
      <c r="R26" s="411">
        <v>0</v>
      </c>
      <c r="S26" s="412">
        <v>0</v>
      </c>
      <c r="T26" s="411">
        <v>0</v>
      </c>
      <c r="U26" s="412">
        <v>0</v>
      </c>
      <c r="V26" s="411">
        <v>3963383.79</v>
      </c>
      <c r="W26" s="412">
        <v>1.2200000000000001E-2</v>
      </c>
      <c r="X26" s="411">
        <v>0</v>
      </c>
      <c r="Y26" s="412">
        <v>0</v>
      </c>
      <c r="Z26" s="411">
        <v>0</v>
      </c>
      <c r="AA26" s="412">
        <v>0</v>
      </c>
      <c r="AB26" s="411">
        <v>0</v>
      </c>
      <c r="AC26" s="412">
        <v>0</v>
      </c>
      <c r="AD26" s="411">
        <v>1644632.08</v>
      </c>
      <c r="AE26" s="412">
        <v>1.3228</v>
      </c>
      <c r="AF26" s="411">
        <v>0</v>
      </c>
      <c r="AG26" s="412">
        <v>0</v>
      </c>
      <c r="AH26" s="411">
        <v>25684932</v>
      </c>
      <c r="AI26" s="412">
        <v>5.0335999999999999</v>
      </c>
      <c r="AJ26" s="411">
        <v>0</v>
      </c>
      <c r="AK26" s="412">
        <v>0</v>
      </c>
      <c r="AL26" s="411">
        <v>4054407.76</v>
      </c>
      <c r="AM26" s="412">
        <v>5.6848000000000001</v>
      </c>
      <c r="AN26" s="411">
        <v>500987.4</v>
      </c>
      <c r="AO26" s="412">
        <v>1.6311</v>
      </c>
      <c r="AP26" s="411">
        <v>6729747</v>
      </c>
      <c r="AQ26" s="412">
        <v>0.3029</v>
      </c>
      <c r="AR26" s="411">
        <v>0</v>
      </c>
      <c r="AS26" s="412">
        <v>0</v>
      </c>
      <c r="AT26" s="411">
        <v>36417962.969999999</v>
      </c>
      <c r="AU26" s="412">
        <v>0.79620000000000002</v>
      </c>
      <c r="AV26" s="411">
        <v>42527700.009999998</v>
      </c>
      <c r="AW26" s="412">
        <v>1.2965</v>
      </c>
      <c r="AX26" s="411">
        <v>0</v>
      </c>
      <c r="AY26" s="412">
        <v>0</v>
      </c>
      <c r="AZ26" s="411">
        <v>3409806.21</v>
      </c>
      <c r="BA26" s="412">
        <v>4.8536000000000001</v>
      </c>
      <c r="BB26" s="411">
        <v>0</v>
      </c>
      <c r="BC26" s="412">
        <v>0</v>
      </c>
      <c r="BD26" s="411">
        <v>0</v>
      </c>
      <c r="BE26" s="412">
        <v>0</v>
      </c>
      <c r="BF26" s="411">
        <v>0</v>
      </c>
      <c r="BG26" s="412">
        <v>0</v>
      </c>
      <c r="BH26" s="411">
        <v>11318887.800000001</v>
      </c>
      <c r="BI26" s="412">
        <v>2.1118999999999999</v>
      </c>
      <c r="BJ26" s="411">
        <v>0</v>
      </c>
      <c r="BK26" s="412">
        <v>0</v>
      </c>
      <c r="BL26" s="411">
        <v>0</v>
      </c>
      <c r="BM26" s="412">
        <v>0</v>
      </c>
      <c r="BN26" s="411">
        <v>3284186.52</v>
      </c>
      <c r="BO26" s="412">
        <v>4.7508999999999997</v>
      </c>
      <c r="BP26" s="411">
        <v>0</v>
      </c>
      <c r="BQ26" s="412">
        <v>0</v>
      </c>
      <c r="BR26" s="411">
        <v>0</v>
      </c>
      <c r="BS26" s="412">
        <v>0</v>
      </c>
      <c r="BT26" s="411">
        <v>17292245.359999999</v>
      </c>
      <c r="BU26" s="412">
        <v>0.55130000000000001</v>
      </c>
      <c r="BV26" s="411">
        <v>1626171.2</v>
      </c>
      <c r="BW26" s="412">
        <v>1.2059</v>
      </c>
      <c r="BX26" s="411">
        <v>0</v>
      </c>
      <c r="BY26" s="412">
        <v>0</v>
      </c>
      <c r="BZ26" s="411">
        <v>343579.14</v>
      </c>
      <c r="CA26" s="412">
        <v>0.10349999999999999</v>
      </c>
      <c r="CB26" s="411">
        <v>2275520</v>
      </c>
      <c r="CC26" s="412">
        <v>3.3329</v>
      </c>
      <c r="CD26" s="411">
        <v>0</v>
      </c>
      <c r="CE26" s="412">
        <v>0</v>
      </c>
      <c r="CF26" s="411">
        <v>555000</v>
      </c>
      <c r="CG26" s="412">
        <v>0.2452</v>
      </c>
      <c r="CH26" s="411">
        <v>0</v>
      </c>
      <c r="CI26" s="412">
        <v>0</v>
      </c>
      <c r="CJ26" s="411">
        <v>0</v>
      </c>
      <c r="CK26" s="412">
        <v>0</v>
      </c>
      <c r="CL26" s="411">
        <v>0</v>
      </c>
      <c r="CM26" s="412">
        <v>0</v>
      </c>
      <c r="CN26" s="411">
        <v>5272102.25</v>
      </c>
      <c r="CO26" s="412">
        <v>0.29820000000000002</v>
      </c>
      <c r="CP26" s="411">
        <v>0</v>
      </c>
      <c r="CQ26" s="412">
        <v>0</v>
      </c>
      <c r="CR26" s="411">
        <v>847768</v>
      </c>
      <c r="CS26" s="412">
        <v>3.8285999999999998</v>
      </c>
      <c r="CT26" s="411">
        <v>326108.15999999997</v>
      </c>
      <c r="CU26" s="412">
        <v>4.4200000000000003E-2</v>
      </c>
      <c r="CV26" s="411">
        <v>353100</v>
      </c>
      <c r="CW26" s="412">
        <v>0.20930000000000001</v>
      </c>
      <c r="CX26" s="411">
        <v>576000</v>
      </c>
      <c r="CY26" s="412">
        <v>2.2416</v>
      </c>
      <c r="CZ26" s="411">
        <v>0</v>
      </c>
      <c r="DA26" s="412">
        <v>0</v>
      </c>
      <c r="DB26" s="411">
        <v>1653900</v>
      </c>
      <c r="DC26" s="412">
        <v>1.7988999999999999</v>
      </c>
      <c r="DD26" s="411">
        <v>0</v>
      </c>
      <c r="DE26" s="412">
        <v>0</v>
      </c>
      <c r="DF26" s="411">
        <v>0</v>
      </c>
      <c r="DG26" s="412">
        <v>0</v>
      </c>
      <c r="DH26" s="411">
        <v>0</v>
      </c>
      <c r="DI26" s="412">
        <v>0</v>
      </c>
      <c r="DJ26" s="411">
        <v>341328</v>
      </c>
      <c r="DK26" s="412">
        <v>1.0294000000000001</v>
      </c>
      <c r="DL26" s="411">
        <v>0</v>
      </c>
      <c r="DM26" s="412">
        <v>0</v>
      </c>
      <c r="DN26" s="411">
        <v>0</v>
      </c>
      <c r="DO26" s="412">
        <v>0</v>
      </c>
      <c r="DP26" s="411">
        <v>0</v>
      </c>
      <c r="DQ26" s="412">
        <v>0</v>
      </c>
      <c r="DR26" s="411">
        <v>1715173.2</v>
      </c>
      <c r="DS26" s="412">
        <v>2.2090999999999998</v>
      </c>
      <c r="DT26" s="411">
        <v>2038866.16</v>
      </c>
      <c r="DU26" s="412">
        <v>0.70599999999999996</v>
      </c>
      <c r="DV26" s="411">
        <v>0</v>
      </c>
      <c r="DW26" s="412">
        <v>0</v>
      </c>
      <c r="DX26" s="411">
        <v>0</v>
      </c>
      <c r="DY26" s="412">
        <v>0</v>
      </c>
      <c r="DZ26" s="411">
        <v>0</v>
      </c>
      <c r="EA26" s="412">
        <v>0</v>
      </c>
      <c r="EB26" s="411">
        <v>0</v>
      </c>
      <c r="EC26" s="412">
        <v>0</v>
      </c>
      <c r="ED26" s="411">
        <v>0</v>
      </c>
      <c r="EE26" s="412">
        <v>0</v>
      </c>
      <c r="EF26" s="411">
        <v>0</v>
      </c>
      <c r="EG26" s="412">
        <v>0</v>
      </c>
      <c r="EH26" s="411">
        <v>7103002.3399999999</v>
      </c>
      <c r="EI26" s="412">
        <v>1.0510999999999999</v>
      </c>
      <c r="EJ26" s="411">
        <v>0</v>
      </c>
      <c r="EK26" s="412">
        <v>0</v>
      </c>
      <c r="EL26" s="411">
        <v>0</v>
      </c>
      <c r="EM26" s="412">
        <v>0</v>
      </c>
      <c r="EN26" s="411">
        <v>0</v>
      </c>
      <c r="EO26" s="412">
        <v>0</v>
      </c>
      <c r="EP26" s="411">
        <v>131436.66</v>
      </c>
      <c r="EQ26" s="412">
        <v>0.25269999999999998</v>
      </c>
      <c r="ER26" s="411">
        <v>39768736</v>
      </c>
      <c r="ES26" s="412">
        <v>0.76770000000000005</v>
      </c>
      <c r="ET26" s="411">
        <v>2068485</v>
      </c>
      <c r="EU26" s="412">
        <v>0.32800000000000001</v>
      </c>
      <c r="EV26" s="411">
        <v>5469212</v>
      </c>
      <c r="EW26" s="412">
        <v>1.9093</v>
      </c>
      <c r="EX26" s="411">
        <v>17226757</v>
      </c>
      <c r="EY26" s="412">
        <v>1.4146000000000001</v>
      </c>
      <c r="EZ26" s="411">
        <v>11164824</v>
      </c>
      <c r="FA26" s="412">
        <v>0.78369999999999995</v>
      </c>
      <c r="FB26" s="411">
        <v>9528516</v>
      </c>
      <c r="FC26" s="412">
        <v>0.44019999999999998</v>
      </c>
      <c r="FD26" s="411">
        <v>0</v>
      </c>
      <c r="FE26" s="412">
        <v>0</v>
      </c>
      <c r="FF26" s="411">
        <v>8952120</v>
      </c>
      <c r="FG26" s="412">
        <v>0.50739999999999996</v>
      </c>
    </row>
    <row r="27" spans="1:163" ht="13.5" thickBot="1" x14ac:dyDescent="0.25">
      <c r="A27" s="316" t="s">
        <v>187</v>
      </c>
      <c r="B27" s="411">
        <v>29162872493.099998</v>
      </c>
      <c r="C27" s="412">
        <v>17.190200000000001</v>
      </c>
      <c r="D27" s="411">
        <v>6687849.5</v>
      </c>
      <c r="E27" s="412">
        <v>23.2804</v>
      </c>
      <c r="F27" s="411">
        <v>33712373.899999999</v>
      </c>
      <c r="G27" s="412">
        <v>6.9459</v>
      </c>
      <c r="H27" s="411">
        <v>637369976.10000002</v>
      </c>
      <c r="I27" s="412">
        <v>15.590299999999999</v>
      </c>
      <c r="J27" s="411">
        <v>278696370.27999997</v>
      </c>
      <c r="K27" s="412">
        <v>16.722999999999999</v>
      </c>
      <c r="L27" s="411">
        <v>261704160.66999999</v>
      </c>
      <c r="M27" s="412">
        <v>22.475999999999999</v>
      </c>
      <c r="N27" s="411">
        <v>278485780</v>
      </c>
      <c r="O27" s="412">
        <v>17.1568</v>
      </c>
      <c r="P27" s="411">
        <v>279713507.94999999</v>
      </c>
      <c r="Q27" s="412">
        <v>14.151</v>
      </c>
      <c r="R27" s="411">
        <v>1047485.83</v>
      </c>
      <c r="S27" s="412">
        <v>13.8056</v>
      </c>
      <c r="T27" s="411">
        <v>147637497.15000001</v>
      </c>
      <c r="U27" s="412">
        <v>25.715</v>
      </c>
      <c r="V27" s="411">
        <v>4976380342.0900002</v>
      </c>
      <c r="W27" s="412">
        <v>15.367699999999999</v>
      </c>
      <c r="X27" s="411">
        <v>0</v>
      </c>
      <c r="Y27" s="412">
        <v>0</v>
      </c>
      <c r="Z27" s="411">
        <v>0</v>
      </c>
      <c r="AA27" s="412">
        <v>0</v>
      </c>
      <c r="AB27" s="411">
        <v>31882604.23</v>
      </c>
      <c r="AC27" s="412">
        <v>6.2401</v>
      </c>
      <c r="AD27" s="411">
        <v>31641336.93</v>
      </c>
      <c r="AE27" s="412">
        <v>25.450399999999998</v>
      </c>
      <c r="AF27" s="411">
        <v>9648813.2699999996</v>
      </c>
      <c r="AG27" s="412">
        <v>13.1333</v>
      </c>
      <c r="AH27" s="411">
        <v>24871633.02</v>
      </c>
      <c r="AI27" s="412">
        <v>4.8742000000000001</v>
      </c>
      <c r="AJ27" s="411">
        <v>13320934.140000001</v>
      </c>
      <c r="AK27" s="412">
        <v>20.301100000000002</v>
      </c>
      <c r="AL27" s="411">
        <v>14379646.08</v>
      </c>
      <c r="AM27" s="412">
        <v>20.162099999999999</v>
      </c>
      <c r="AN27" s="411">
        <v>3549083</v>
      </c>
      <c r="AO27" s="412">
        <v>11.5547</v>
      </c>
      <c r="AP27" s="411">
        <v>474827799</v>
      </c>
      <c r="AQ27" s="412">
        <v>21.373999999999999</v>
      </c>
      <c r="AR27" s="411">
        <v>22409323.93</v>
      </c>
      <c r="AS27" s="412">
        <v>28.953600000000002</v>
      </c>
      <c r="AT27" s="411">
        <v>716842170.25999999</v>
      </c>
      <c r="AU27" s="412">
        <v>15.672499999999999</v>
      </c>
      <c r="AV27" s="411">
        <v>875825323.20000005</v>
      </c>
      <c r="AW27" s="412">
        <v>26.7012</v>
      </c>
      <c r="AX27" s="411">
        <v>0</v>
      </c>
      <c r="AY27" s="412">
        <v>0</v>
      </c>
      <c r="AZ27" s="411">
        <v>11800892.789999999</v>
      </c>
      <c r="BA27" s="412">
        <v>16.797699999999999</v>
      </c>
      <c r="BB27" s="411">
        <v>54477587.310000002</v>
      </c>
      <c r="BC27" s="412">
        <v>15.821</v>
      </c>
      <c r="BD27" s="411">
        <v>97465373.379999995</v>
      </c>
      <c r="BE27" s="412">
        <v>27.6983</v>
      </c>
      <c r="BF27" s="411">
        <v>58318437.869999997</v>
      </c>
      <c r="BG27" s="412">
        <v>30.796299999999999</v>
      </c>
      <c r="BH27" s="411">
        <v>108739464.98999999</v>
      </c>
      <c r="BI27" s="412">
        <v>20.289300000000001</v>
      </c>
      <c r="BJ27" s="411">
        <v>0</v>
      </c>
      <c r="BK27" s="412">
        <v>0</v>
      </c>
      <c r="BL27" s="411">
        <v>109117906.56</v>
      </c>
      <c r="BM27" s="412">
        <v>14.3041</v>
      </c>
      <c r="BN27" s="411">
        <v>23640014.5</v>
      </c>
      <c r="BO27" s="412">
        <v>34.197600000000001</v>
      </c>
      <c r="BP27" s="411">
        <v>38737502.880000003</v>
      </c>
      <c r="BQ27" s="412">
        <v>17.340900000000001</v>
      </c>
      <c r="BR27" s="411">
        <v>20360195</v>
      </c>
      <c r="BS27" s="412">
        <v>19.8307</v>
      </c>
      <c r="BT27" s="411">
        <v>446241939.27999997</v>
      </c>
      <c r="BU27" s="412">
        <v>14.227</v>
      </c>
      <c r="BV27" s="411">
        <v>34184395.350000001</v>
      </c>
      <c r="BW27" s="412">
        <v>25.35</v>
      </c>
      <c r="BX27" s="411">
        <v>0</v>
      </c>
      <c r="BY27" s="412">
        <v>0</v>
      </c>
      <c r="BZ27" s="411">
        <v>60132702.460000001</v>
      </c>
      <c r="CA27" s="412">
        <v>18.1069</v>
      </c>
      <c r="CB27" s="411">
        <v>9422535.8599999994</v>
      </c>
      <c r="CC27" s="412">
        <v>13.8009</v>
      </c>
      <c r="CD27" s="411">
        <v>5216597.9000000004</v>
      </c>
      <c r="CE27" s="412">
        <v>26.957100000000001</v>
      </c>
      <c r="CF27" s="411">
        <v>40399230</v>
      </c>
      <c r="CG27" s="412">
        <v>17.848199999999999</v>
      </c>
      <c r="CH27" s="411">
        <v>96644976.859999999</v>
      </c>
      <c r="CI27" s="412">
        <v>9.7280999999999995</v>
      </c>
      <c r="CJ27" s="411">
        <v>650827502.91999996</v>
      </c>
      <c r="CK27" s="412">
        <v>14.837300000000001</v>
      </c>
      <c r="CL27" s="411">
        <v>3926558</v>
      </c>
      <c r="CM27" s="412">
        <v>12.3386</v>
      </c>
      <c r="CN27" s="411">
        <v>369964632.82999998</v>
      </c>
      <c r="CO27" s="412">
        <v>20.9283</v>
      </c>
      <c r="CP27" s="411">
        <v>0</v>
      </c>
      <c r="CQ27" s="412">
        <v>0</v>
      </c>
      <c r="CR27" s="411">
        <v>3062259.87</v>
      </c>
      <c r="CS27" s="412">
        <v>13.8294</v>
      </c>
      <c r="CT27" s="411">
        <v>163094939.75999999</v>
      </c>
      <c r="CU27" s="412">
        <v>22.1143</v>
      </c>
      <c r="CV27" s="411">
        <v>48873843.590000004</v>
      </c>
      <c r="CW27" s="412">
        <v>28.9712</v>
      </c>
      <c r="CX27" s="411">
        <v>4069220.9</v>
      </c>
      <c r="CY27" s="412">
        <v>15.836399999999999</v>
      </c>
      <c r="CZ27" s="411">
        <v>0</v>
      </c>
      <c r="DA27" s="412">
        <v>0</v>
      </c>
      <c r="DB27" s="411">
        <v>11865555.75</v>
      </c>
      <c r="DC27" s="412">
        <v>12.906000000000001</v>
      </c>
      <c r="DD27" s="411">
        <v>0</v>
      </c>
      <c r="DE27" s="412">
        <v>0</v>
      </c>
      <c r="DF27" s="411">
        <v>0</v>
      </c>
      <c r="DG27" s="412">
        <v>0</v>
      </c>
      <c r="DH27" s="411">
        <v>110274717.23</v>
      </c>
      <c r="DI27" s="412">
        <v>11.6564</v>
      </c>
      <c r="DJ27" s="411">
        <v>4597930</v>
      </c>
      <c r="DK27" s="412">
        <v>13.866199999999999</v>
      </c>
      <c r="DL27" s="411">
        <v>9666595.1400000006</v>
      </c>
      <c r="DM27" s="412">
        <v>16.347200000000001</v>
      </c>
      <c r="DN27" s="411">
        <v>33827330.549999997</v>
      </c>
      <c r="DO27" s="412">
        <v>9.8925000000000001</v>
      </c>
      <c r="DP27" s="411">
        <v>396929.52</v>
      </c>
      <c r="DQ27" s="412">
        <v>5.5125999999999999</v>
      </c>
      <c r="DR27" s="411">
        <v>14140982.83</v>
      </c>
      <c r="DS27" s="412">
        <v>18.212900000000001</v>
      </c>
      <c r="DT27" s="411">
        <v>51001537.82</v>
      </c>
      <c r="DU27" s="412">
        <v>17.659700000000001</v>
      </c>
      <c r="DV27" s="411">
        <v>6277806.3300000001</v>
      </c>
      <c r="DW27" s="412">
        <v>19.305</v>
      </c>
      <c r="DX27" s="411">
        <v>95730864.420000002</v>
      </c>
      <c r="DY27" s="412">
        <v>8.0574999999999992</v>
      </c>
      <c r="DZ27" s="411">
        <v>479489665.88999999</v>
      </c>
      <c r="EA27" s="412">
        <v>17.497499999999999</v>
      </c>
      <c r="EB27" s="411">
        <v>0</v>
      </c>
      <c r="EC27" s="412">
        <v>0</v>
      </c>
      <c r="ED27" s="411">
        <v>0</v>
      </c>
      <c r="EE27" s="412">
        <v>0</v>
      </c>
      <c r="EF27" s="411">
        <v>141098681.05000001</v>
      </c>
      <c r="EG27" s="412">
        <v>14.9354</v>
      </c>
      <c r="EH27" s="411">
        <v>195688995.59</v>
      </c>
      <c r="EI27" s="412">
        <v>28.956900000000001</v>
      </c>
      <c r="EJ27" s="411">
        <v>4089225457.0999999</v>
      </c>
      <c r="EK27" s="412">
        <v>26.8306</v>
      </c>
      <c r="EL27" s="411">
        <v>9518478.2400000002</v>
      </c>
      <c r="EM27" s="412">
        <v>20.660900000000002</v>
      </c>
      <c r="EN27" s="411">
        <v>0</v>
      </c>
      <c r="EO27" s="412">
        <v>0</v>
      </c>
      <c r="EP27" s="411">
        <v>10577610.859999999</v>
      </c>
      <c r="EQ27" s="412">
        <v>20.334199999999999</v>
      </c>
      <c r="ER27" s="411">
        <v>1214585229</v>
      </c>
      <c r="ES27" s="412">
        <v>23.447399999999998</v>
      </c>
      <c r="ET27" s="411">
        <v>161178686</v>
      </c>
      <c r="EU27" s="412">
        <v>25.5609</v>
      </c>
      <c r="EV27" s="411">
        <v>29448016</v>
      </c>
      <c r="EW27" s="412">
        <v>10.2805</v>
      </c>
      <c r="EX27" s="411">
        <v>212144903</v>
      </c>
      <c r="EY27" s="412">
        <v>17.420000000000002</v>
      </c>
      <c r="EZ27" s="411">
        <v>268490416</v>
      </c>
      <c r="FA27" s="412">
        <v>18.8459</v>
      </c>
      <c r="FB27" s="411">
        <v>354732264</v>
      </c>
      <c r="FC27" s="412">
        <v>16.388999999999999</v>
      </c>
      <c r="FD27" s="411">
        <v>1237264573</v>
      </c>
      <c r="FE27" s="412">
        <v>12.430999999999999</v>
      </c>
      <c r="FF27" s="411">
        <v>350069571</v>
      </c>
      <c r="FG27" s="412">
        <v>19.841200000000001</v>
      </c>
    </row>
    <row r="28" spans="1:163" ht="14.25" thickTop="1" thickBot="1" x14ac:dyDescent="0.25">
      <c r="A28" s="313" t="s">
        <v>186</v>
      </c>
      <c r="B28" s="219">
        <v>35094344187.809998</v>
      </c>
      <c r="C28" s="314">
        <v>20.686499999999999</v>
      </c>
      <c r="D28" s="219">
        <v>6687849.5</v>
      </c>
      <c r="E28" s="314">
        <v>23.2804</v>
      </c>
      <c r="F28" s="219">
        <v>42276078.689999998</v>
      </c>
      <c r="G28" s="314">
        <v>8.7103000000000002</v>
      </c>
      <c r="H28" s="219">
        <v>737110610.10000002</v>
      </c>
      <c r="I28" s="314">
        <v>18.03</v>
      </c>
      <c r="J28" s="219">
        <v>307056525.04000002</v>
      </c>
      <c r="K28" s="314">
        <v>18.424700000000001</v>
      </c>
      <c r="L28" s="219">
        <v>320798170.25</v>
      </c>
      <c r="M28" s="314">
        <v>27.551200000000001</v>
      </c>
      <c r="N28" s="219">
        <v>278485780</v>
      </c>
      <c r="O28" s="314">
        <v>17.1568</v>
      </c>
      <c r="P28" s="219">
        <v>344992126.31999999</v>
      </c>
      <c r="Q28" s="314">
        <v>17.453600000000002</v>
      </c>
      <c r="R28" s="219">
        <v>1126936.67</v>
      </c>
      <c r="S28" s="314">
        <v>14.8528</v>
      </c>
      <c r="T28" s="219">
        <v>159851814.72</v>
      </c>
      <c r="U28" s="314">
        <v>27.842400000000001</v>
      </c>
      <c r="V28" s="219">
        <v>6919736034.4399996</v>
      </c>
      <c r="W28" s="314">
        <v>21.3691</v>
      </c>
      <c r="X28" s="219">
        <v>0</v>
      </c>
      <c r="Y28" s="314">
        <v>0</v>
      </c>
      <c r="Z28" s="219">
        <v>0</v>
      </c>
      <c r="AA28" s="314">
        <v>0</v>
      </c>
      <c r="AB28" s="219">
        <v>45131914.689999998</v>
      </c>
      <c r="AC28" s="314">
        <v>8.8332999999999995</v>
      </c>
      <c r="AD28" s="219">
        <v>41696488.149999999</v>
      </c>
      <c r="AE28" s="314">
        <v>33.5381</v>
      </c>
      <c r="AF28" s="219">
        <v>9648813.2699999996</v>
      </c>
      <c r="AG28" s="314">
        <v>13.1333</v>
      </c>
      <c r="AH28" s="219">
        <v>50556565.020000003</v>
      </c>
      <c r="AI28" s="314">
        <v>9.9077999999999999</v>
      </c>
      <c r="AJ28" s="219">
        <v>17435790.02</v>
      </c>
      <c r="AK28" s="314">
        <v>26.572199999999999</v>
      </c>
      <c r="AL28" s="219">
        <v>18434053.84</v>
      </c>
      <c r="AM28" s="314">
        <v>25.847000000000001</v>
      </c>
      <c r="AN28" s="219">
        <v>4050070.4</v>
      </c>
      <c r="AO28" s="314">
        <v>13.1858</v>
      </c>
      <c r="AP28" s="219">
        <v>488903310</v>
      </c>
      <c r="AQ28" s="314">
        <v>22.0076</v>
      </c>
      <c r="AR28" s="219">
        <v>26903021.530000001</v>
      </c>
      <c r="AS28" s="314">
        <v>34.759599999999999</v>
      </c>
      <c r="AT28" s="219">
        <v>1193386147.6300001</v>
      </c>
      <c r="AU28" s="314">
        <v>26.0913</v>
      </c>
      <c r="AV28" s="219">
        <v>1046705844.9</v>
      </c>
      <c r="AW28" s="314">
        <v>31.910799999999998</v>
      </c>
      <c r="AX28" s="219">
        <v>0</v>
      </c>
      <c r="AY28" s="314">
        <v>0</v>
      </c>
      <c r="AZ28" s="219">
        <v>15210699</v>
      </c>
      <c r="BA28" s="314">
        <v>21.651299999999999</v>
      </c>
      <c r="BB28" s="219">
        <v>54477587.310000002</v>
      </c>
      <c r="BC28" s="314">
        <v>15.821</v>
      </c>
      <c r="BD28" s="219">
        <v>113686577.47</v>
      </c>
      <c r="BE28" s="314">
        <v>32.308100000000003</v>
      </c>
      <c r="BF28" s="219">
        <v>65941750.979999997</v>
      </c>
      <c r="BG28" s="314">
        <v>34.822000000000003</v>
      </c>
      <c r="BH28" s="219">
        <v>157822048.21000001</v>
      </c>
      <c r="BI28" s="314">
        <v>29.447399999999998</v>
      </c>
      <c r="BJ28" s="219">
        <v>0</v>
      </c>
      <c r="BK28" s="314">
        <v>0</v>
      </c>
      <c r="BL28" s="219">
        <v>109117906.56</v>
      </c>
      <c r="BM28" s="314">
        <v>14.3041</v>
      </c>
      <c r="BN28" s="219">
        <v>28544201.02</v>
      </c>
      <c r="BO28" s="314">
        <v>41.292000000000002</v>
      </c>
      <c r="BP28" s="219">
        <v>38737502.880000003</v>
      </c>
      <c r="BQ28" s="314">
        <v>17.340900000000001</v>
      </c>
      <c r="BR28" s="219">
        <v>20360195</v>
      </c>
      <c r="BS28" s="314">
        <v>19.8307</v>
      </c>
      <c r="BT28" s="219">
        <v>518052043.63999999</v>
      </c>
      <c r="BU28" s="314">
        <v>16.516500000000001</v>
      </c>
      <c r="BV28" s="219">
        <v>40710137.25</v>
      </c>
      <c r="BW28" s="314">
        <v>30.1892</v>
      </c>
      <c r="BX28" s="219">
        <v>0</v>
      </c>
      <c r="BY28" s="314">
        <v>0</v>
      </c>
      <c r="BZ28" s="219">
        <v>85358303.319999993</v>
      </c>
      <c r="CA28" s="314">
        <v>25.7028</v>
      </c>
      <c r="CB28" s="219">
        <v>11698055.859999999</v>
      </c>
      <c r="CC28" s="314">
        <v>17.133800000000001</v>
      </c>
      <c r="CD28" s="219">
        <v>5216597.9000000004</v>
      </c>
      <c r="CE28" s="314">
        <v>26.957100000000001</v>
      </c>
      <c r="CF28" s="219">
        <v>46426230</v>
      </c>
      <c r="CG28" s="314">
        <v>20.510899999999999</v>
      </c>
      <c r="CH28" s="219">
        <v>118501822.17</v>
      </c>
      <c r="CI28" s="314">
        <v>11.9282</v>
      </c>
      <c r="CJ28" s="219">
        <v>694411982.91999996</v>
      </c>
      <c r="CK28" s="314">
        <v>15.8309</v>
      </c>
      <c r="CL28" s="219">
        <v>3926558</v>
      </c>
      <c r="CM28" s="314">
        <v>12.3386</v>
      </c>
      <c r="CN28" s="219">
        <v>460216859.48000002</v>
      </c>
      <c r="CO28" s="314">
        <v>26.033799999999999</v>
      </c>
      <c r="CP28" s="219">
        <v>0</v>
      </c>
      <c r="CQ28" s="314">
        <v>0</v>
      </c>
      <c r="CR28" s="219">
        <v>3910027.87</v>
      </c>
      <c r="CS28" s="314">
        <v>17.658000000000001</v>
      </c>
      <c r="CT28" s="219">
        <v>242012010.12</v>
      </c>
      <c r="CU28" s="314">
        <v>32.814799999999998</v>
      </c>
      <c r="CV28" s="219">
        <v>66467543.609999999</v>
      </c>
      <c r="CW28" s="314">
        <v>39.400399999999998</v>
      </c>
      <c r="CX28" s="219">
        <v>4645220.9000000004</v>
      </c>
      <c r="CY28" s="314">
        <v>18.077999999999999</v>
      </c>
      <c r="CZ28" s="219">
        <v>0</v>
      </c>
      <c r="DA28" s="314">
        <v>0</v>
      </c>
      <c r="DB28" s="219">
        <v>13519455.75</v>
      </c>
      <c r="DC28" s="314">
        <v>14.705</v>
      </c>
      <c r="DD28" s="219">
        <v>0</v>
      </c>
      <c r="DE28" s="314">
        <v>0</v>
      </c>
      <c r="DF28" s="219">
        <v>0</v>
      </c>
      <c r="DG28" s="314">
        <v>0</v>
      </c>
      <c r="DH28" s="219">
        <v>119277597.23</v>
      </c>
      <c r="DI28" s="314">
        <v>12.608000000000001</v>
      </c>
      <c r="DJ28" s="219">
        <v>4939258</v>
      </c>
      <c r="DK28" s="314">
        <v>14.8956</v>
      </c>
      <c r="DL28" s="219">
        <v>10668112.77</v>
      </c>
      <c r="DM28" s="314">
        <v>18.040900000000001</v>
      </c>
      <c r="DN28" s="219">
        <v>33827330.549999997</v>
      </c>
      <c r="DO28" s="314">
        <v>9.8925000000000001</v>
      </c>
      <c r="DP28" s="219">
        <v>396929.52</v>
      </c>
      <c r="DQ28" s="314">
        <v>5.5125999999999999</v>
      </c>
      <c r="DR28" s="219">
        <v>15856156.029999999</v>
      </c>
      <c r="DS28" s="314">
        <v>20.421900000000001</v>
      </c>
      <c r="DT28" s="219">
        <v>57922355.899999999</v>
      </c>
      <c r="DU28" s="314">
        <v>20.056100000000001</v>
      </c>
      <c r="DV28" s="219">
        <v>6277806.3300000001</v>
      </c>
      <c r="DW28" s="314">
        <v>19.305</v>
      </c>
      <c r="DX28" s="219">
        <v>111544283.42</v>
      </c>
      <c r="DY28" s="314">
        <v>9.3885000000000005</v>
      </c>
      <c r="DZ28" s="219">
        <v>479489665.88999999</v>
      </c>
      <c r="EA28" s="314">
        <v>17.497499999999999</v>
      </c>
      <c r="EB28" s="219">
        <v>0</v>
      </c>
      <c r="EC28" s="314">
        <v>0</v>
      </c>
      <c r="ED28" s="219">
        <v>0</v>
      </c>
      <c r="EE28" s="314">
        <v>0</v>
      </c>
      <c r="EF28" s="219">
        <v>141098681.05000001</v>
      </c>
      <c r="EG28" s="314">
        <v>14.9354</v>
      </c>
      <c r="EH28" s="219">
        <v>222182321.33000001</v>
      </c>
      <c r="EI28" s="314">
        <v>32.877200000000002</v>
      </c>
      <c r="EJ28" s="219">
        <v>4198218254.5999999</v>
      </c>
      <c r="EK28" s="314">
        <v>27.5457</v>
      </c>
      <c r="EL28" s="219">
        <v>9518478.2400000002</v>
      </c>
      <c r="EM28" s="314">
        <v>20.660900000000002</v>
      </c>
      <c r="EN28" s="219">
        <v>0</v>
      </c>
      <c r="EO28" s="314">
        <v>0</v>
      </c>
      <c r="EP28" s="219">
        <v>10709047.52</v>
      </c>
      <c r="EQ28" s="314">
        <v>20.5869</v>
      </c>
      <c r="ER28" s="219">
        <v>1499657005</v>
      </c>
      <c r="ES28" s="314">
        <v>28.950700000000001</v>
      </c>
      <c r="ET28" s="219">
        <v>192290186</v>
      </c>
      <c r="EU28" s="314">
        <v>30.494800000000001</v>
      </c>
      <c r="EV28" s="219">
        <v>35745746</v>
      </c>
      <c r="EW28" s="314">
        <v>12.479100000000001</v>
      </c>
      <c r="EX28" s="219">
        <v>273635966</v>
      </c>
      <c r="EY28" s="314">
        <v>22.469200000000001</v>
      </c>
      <c r="EZ28" s="219">
        <v>318589520</v>
      </c>
      <c r="FA28" s="314">
        <v>22.362500000000001</v>
      </c>
      <c r="FB28" s="219">
        <v>378135526</v>
      </c>
      <c r="FC28" s="314">
        <v>17.470300000000002</v>
      </c>
      <c r="FD28" s="219">
        <v>1534861946</v>
      </c>
      <c r="FE28" s="314">
        <v>15.420999999999999</v>
      </c>
      <c r="FF28" s="219">
        <v>423145618</v>
      </c>
      <c r="FG28" s="314">
        <v>23.982900000000001</v>
      </c>
    </row>
    <row r="29" spans="1:163" ht="13.5" thickTop="1" x14ac:dyDescent="0.2">
      <c r="A29" s="316" t="s">
        <v>185</v>
      </c>
      <c r="B29" s="411">
        <v>228318420.15000001</v>
      </c>
      <c r="C29" s="412">
        <v>0.1346</v>
      </c>
      <c r="D29" s="411">
        <v>0</v>
      </c>
      <c r="E29" s="412">
        <v>0</v>
      </c>
      <c r="F29" s="411">
        <v>12445045</v>
      </c>
      <c r="G29" s="412">
        <v>2.5640999999999998</v>
      </c>
      <c r="H29" s="411">
        <v>0</v>
      </c>
      <c r="I29" s="412">
        <v>0</v>
      </c>
      <c r="J29" s="411">
        <v>0</v>
      </c>
      <c r="K29" s="412">
        <v>0</v>
      </c>
      <c r="L29" s="411">
        <v>7040945.1500000004</v>
      </c>
      <c r="M29" s="412">
        <v>0.60470000000000002</v>
      </c>
      <c r="N29" s="411">
        <v>0</v>
      </c>
      <c r="O29" s="412">
        <v>0</v>
      </c>
      <c r="P29" s="411">
        <v>0</v>
      </c>
      <c r="Q29" s="412">
        <v>0</v>
      </c>
      <c r="R29" s="411">
        <v>0</v>
      </c>
      <c r="S29" s="412">
        <v>0</v>
      </c>
      <c r="T29" s="411">
        <v>0</v>
      </c>
      <c r="U29" s="412">
        <v>0</v>
      </c>
      <c r="V29" s="411">
        <v>0</v>
      </c>
      <c r="W29" s="412">
        <v>0</v>
      </c>
      <c r="X29" s="411">
        <v>0</v>
      </c>
      <c r="Y29" s="412">
        <v>0</v>
      </c>
      <c r="Z29" s="411">
        <v>0</v>
      </c>
      <c r="AA29" s="412">
        <v>0</v>
      </c>
      <c r="AB29" s="411">
        <v>0</v>
      </c>
      <c r="AC29" s="412">
        <v>0</v>
      </c>
      <c r="AD29" s="411">
        <v>0</v>
      </c>
      <c r="AE29" s="412">
        <v>0</v>
      </c>
      <c r="AF29" s="411">
        <v>0</v>
      </c>
      <c r="AG29" s="412">
        <v>0</v>
      </c>
      <c r="AH29" s="411">
        <v>0</v>
      </c>
      <c r="AI29" s="412">
        <v>0</v>
      </c>
      <c r="AJ29" s="411">
        <v>2597737.35</v>
      </c>
      <c r="AK29" s="412">
        <v>3.9590000000000001</v>
      </c>
      <c r="AL29" s="411">
        <v>0</v>
      </c>
      <c r="AM29" s="412">
        <v>0</v>
      </c>
      <c r="AN29" s="411">
        <v>0</v>
      </c>
      <c r="AO29" s="412">
        <v>0</v>
      </c>
      <c r="AP29" s="411">
        <v>0</v>
      </c>
      <c r="AQ29" s="412">
        <v>0</v>
      </c>
      <c r="AR29" s="411">
        <v>0</v>
      </c>
      <c r="AS29" s="412">
        <v>0</v>
      </c>
      <c r="AT29" s="411">
        <v>0</v>
      </c>
      <c r="AU29" s="412">
        <v>0</v>
      </c>
      <c r="AV29" s="411">
        <v>0</v>
      </c>
      <c r="AW29" s="412">
        <v>0</v>
      </c>
      <c r="AX29" s="411">
        <v>0</v>
      </c>
      <c r="AY29" s="412">
        <v>0</v>
      </c>
      <c r="AZ29" s="411">
        <v>0</v>
      </c>
      <c r="BA29" s="412">
        <v>0</v>
      </c>
      <c r="BB29" s="411">
        <v>0</v>
      </c>
      <c r="BC29" s="412">
        <v>0</v>
      </c>
      <c r="BD29" s="411">
        <v>0</v>
      </c>
      <c r="BE29" s="412">
        <v>0</v>
      </c>
      <c r="BF29" s="411">
        <v>0</v>
      </c>
      <c r="BG29" s="412">
        <v>0</v>
      </c>
      <c r="BH29" s="411">
        <v>0</v>
      </c>
      <c r="BI29" s="412">
        <v>0</v>
      </c>
      <c r="BJ29" s="411">
        <v>0</v>
      </c>
      <c r="BK29" s="412">
        <v>0</v>
      </c>
      <c r="BL29" s="411">
        <v>15790099.699999999</v>
      </c>
      <c r="BM29" s="412">
        <v>2.0699000000000001</v>
      </c>
      <c r="BN29" s="411">
        <v>377372.1</v>
      </c>
      <c r="BO29" s="412">
        <v>0.54590000000000005</v>
      </c>
      <c r="BP29" s="411">
        <v>0</v>
      </c>
      <c r="BQ29" s="412">
        <v>0</v>
      </c>
      <c r="BR29" s="411">
        <v>0</v>
      </c>
      <c r="BS29" s="412">
        <v>0</v>
      </c>
      <c r="BT29" s="411">
        <v>50003395</v>
      </c>
      <c r="BU29" s="412">
        <v>1.5942000000000001</v>
      </c>
      <c r="BV29" s="411">
        <v>0</v>
      </c>
      <c r="BW29" s="412">
        <v>0</v>
      </c>
      <c r="BX29" s="411">
        <v>0</v>
      </c>
      <c r="BY29" s="412">
        <v>0</v>
      </c>
      <c r="BZ29" s="411">
        <v>0</v>
      </c>
      <c r="CA29" s="412">
        <v>0</v>
      </c>
      <c r="CB29" s="411">
        <v>0</v>
      </c>
      <c r="CC29" s="412">
        <v>0</v>
      </c>
      <c r="CD29" s="411">
        <v>0</v>
      </c>
      <c r="CE29" s="412">
        <v>0</v>
      </c>
      <c r="CF29" s="411">
        <v>0</v>
      </c>
      <c r="CG29" s="412">
        <v>0</v>
      </c>
      <c r="CH29" s="411">
        <v>0</v>
      </c>
      <c r="CI29" s="412">
        <v>0</v>
      </c>
      <c r="CJ29" s="411">
        <v>22968500</v>
      </c>
      <c r="CK29" s="412">
        <v>0.52359999999999995</v>
      </c>
      <c r="CL29" s="411">
        <v>0</v>
      </c>
      <c r="CM29" s="412">
        <v>0</v>
      </c>
      <c r="CN29" s="411">
        <v>10090644.35</v>
      </c>
      <c r="CO29" s="412">
        <v>0.57079999999999997</v>
      </c>
      <c r="CP29" s="411">
        <v>0</v>
      </c>
      <c r="CQ29" s="412">
        <v>0</v>
      </c>
      <c r="CR29" s="411">
        <v>0</v>
      </c>
      <c r="CS29" s="412">
        <v>0</v>
      </c>
      <c r="CT29" s="411">
        <v>7652424.8499999996</v>
      </c>
      <c r="CU29" s="412">
        <v>1.0376000000000001</v>
      </c>
      <c r="CV29" s="411">
        <v>4856479.05</v>
      </c>
      <c r="CW29" s="412">
        <v>2.8788</v>
      </c>
      <c r="CX29" s="411">
        <v>0</v>
      </c>
      <c r="CY29" s="412">
        <v>0</v>
      </c>
      <c r="CZ29" s="411">
        <v>0</v>
      </c>
      <c r="DA29" s="412">
        <v>0</v>
      </c>
      <c r="DB29" s="411">
        <v>0</v>
      </c>
      <c r="DC29" s="412">
        <v>0</v>
      </c>
      <c r="DD29" s="411">
        <v>0</v>
      </c>
      <c r="DE29" s="412">
        <v>0</v>
      </c>
      <c r="DF29" s="411">
        <v>0</v>
      </c>
      <c r="DG29" s="412">
        <v>0</v>
      </c>
      <c r="DH29" s="411">
        <v>0</v>
      </c>
      <c r="DI29" s="412">
        <v>0</v>
      </c>
      <c r="DJ29" s="411">
        <v>0</v>
      </c>
      <c r="DK29" s="412">
        <v>0</v>
      </c>
      <c r="DL29" s="411">
        <v>0</v>
      </c>
      <c r="DM29" s="412">
        <v>0</v>
      </c>
      <c r="DN29" s="411">
        <v>6911674.5499999998</v>
      </c>
      <c r="DO29" s="412">
        <v>2.0213000000000001</v>
      </c>
      <c r="DP29" s="411">
        <v>0</v>
      </c>
      <c r="DQ29" s="412">
        <v>0</v>
      </c>
      <c r="DR29" s="411">
        <v>0</v>
      </c>
      <c r="DS29" s="412">
        <v>0</v>
      </c>
      <c r="DT29" s="411">
        <v>608180</v>
      </c>
      <c r="DU29" s="412">
        <v>0.21060000000000001</v>
      </c>
      <c r="DV29" s="411">
        <v>0</v>
      </c>
      <c r="DW29" s="412">
        <v>0</v>
      </c>
      <c r="DX29" s="411">
        <v>19027500</v>
      </c>
      <c r="DY29" s="412">
        <v>1.6014999999999999</v>
      </c>
      <c r="DZ29" s="411">
        <v>0</v>
      </c>
      <c r="EA29" s="412">
        <v>0</v>
      </c>
      <c r="EB29" s="411">
        <v>0</v>
      </c>
      <c r="EC29" s="412">
        <v>0</v>
      </c>
      <c r="ED29" s="411">
        <v>0</v>
      </c>
      <c r="EE29" s="412">
        <v>0</v>
      </c>
      <c r="EF29" s="411">
        <v>0</v>
      </c>
      <c r="EG29" s="412">
        <v>0</v>
      </c>
      <c r="EH29" s="411">
        <v>1196462.1499999999</v>
      </c>
      <c r="EI29" s="412">
        <v>0.17699999999999999</v>
      </c>
      <c r="EJ29" s="411">
        <v>0</v>
      </c>
      <c r="EK29" s="412">
        <v>0</v>
      </c>
      <c r="EL29" s="411">
        <v>473992.2</v>
      </c>
      <c r="EM29" s="412">
        <v>1.0288999999999999</v>
      </c>
      <c r="EN29" s="411">
        <v>0</v>
      </c>
      <c r="EO29" s="412">
        <v>0</v>
      </c>
      <c r="EP29" s="411">
        <v>0</v>
      </c>
      <c r="EQ29" s="412">
        <v>0</v>
      </c>
      <c r="ER29" s="411">
        <v>0</v>
      </c>
      <c r="ES29" s="412">
        <v>0</v>
      </c>
      <c r="ET29" s="411">
        <v>0</v>
      </c>
      <c r="EU29" s="412">
        <v>0</v>
      </c>
      <c r="EV29" s="411">
        <v>2564223</v>
      </c>
      <c r="EW29" s="412">
        <v>0.8952</v>
      </c>
      <c r="EX29" s="411">
        <v>45522532</v>
      </c>
      <c r="EY29" s="412">
        <v>3.738</v>
      </c>
      <c r="EZ29" s="411">
        <v>0</v>
      </c>
      <c r="FA29" s="412">
        <v>0</v>
      </c>
      <c r="FB29" s="411">
        <v>0</v>
      </c>
      <c r="FC29" s="412">
        <v>0</v>
      </c>
      <c r="FD29" s="411">
        <v>0</v>
      </c>
      <c r="FE29" s="412">
        <v>0</v>
      </c>
      <c r="FF29" s="411">
        <v>0</v>
      </c>
      <c r="FG29" s="412">
        <v>0</v>
      </c>
    </row>
    <row r="30" spans="1:163" x14ac:dyDescent="0.2">
      <c r="A30" s="316" t="s">
        <v>184</v>
      </c>
      <c r="B30" s="411">
        <v>6739499408.54</v>
      </c>
      <c r="C30" s="412">
        <v>3.9725999999999999</v>
      </c>
      <c r="D30" s="411">
        <v>0</v>
      </c>
      <c r="E30" s="412">
        <v>0</v>
      </c>
      <c r="F30" s="411">
        <v>29770438.620000001</v>
      </c>
      <c r="G30" s="412">
        <v>6.1337000000000002</v>
      </c>
      <c r="H30" s="411">
        <v>131241280</v>
      </c>
      <c r="I30" s="412">
        <v>3.2101999999999999</v>
      </c>
      <c r="J30" s="411">
        <v>85308779.200000003</v>
      </c>
      <c r="K30" s="412">
        <v>5.1189</v>
      </c>
      <c r="L30" s="411">
        <v>19921907.780000001</v>
      </c>
      <c r="M30" s="412">
        <v>1.7110000000000001</v>
      </c>
      <c r="N30" s="411">
        <v>31155200</v>
      </c>
      <c r="O30" s="412">
        <v>1.9194</v>
      </c>
      <c r="P30" s="411">
        <v>105286935.12</v>
      </c>
      <c r="Q30" s="412">
        <v>5.3266</v>
      </c>
      <c r="R30" s="411">
        <v>283945.5</v>
      </c>
      <c r="S30" s="412">
        <v>3.7423000000000002</v>
      </c>
      <c r="T30" s="411">
        <v>8465257.2799999993</v>
      </c>
      <c r="U30" s="412">
        <v>1.4743999999999999</v>
      </c>
      <c r="V30" s="411">
        <v>2711790584.8200002</v>
      </c>
      <c r="W30" s="412">
        <v>8.3743999999999996</v>
      </c>
      <c r="X30" s="411">
        <v>0</v>
      </c>
      <c r="Y30" s="412">
        <v>0</v>
      </c>
      <c r="Z30" s="411">
        <v>0</v>
      </c>
      <c r="AA30" s="412">
        <v>0</v>
      </c>
      <c r="AB30" s="411">
        <v>15211526.4</v>
      </c>
      <c r="AC30" s="412">
        <v>2.9771999999999998</v>
      </c>
      <c r="AD30" s="411">
        <v>796404.8</v>
      </c>
      <c r="AE30" s="412">
        <v>0.64059999999999995</v>
      </c>
      <c r="AF30" s="411">
        <v>2885360.96</v>
      </c>
      <c r="AG30" s="412">
        <v>3.9274</v>
      </c>
      <c r="AH30" s="411">
        <v>0</v>
      </c>
      <c r="AI30" s="412">
        <v>0</v>
      </c>
      <c r="AJ30" s="411">
        <v>0</v>
      </c>
      <c r="AK30" s="412">
        <v>0</v>
      </c>
      <c r="AL30" s="411">
        <v>5004693.4400000004</v>
      </c>
      <c r="AM30" s="412">
        <v>7.0171999999999999</v>
      </c>
      <c r="AN30" s="411">
        <v>1324300</v>
      </c>
      <c r="AO30" s="412">
        <v>4.3114999999999997</v>
      </c>
      <c r="AP30" s="411">
        <v>163460820</v>
      </c>
      <c r="AQ30" s="412">
        <v>7.3579999999999997</v>
      </c>
      <c r="AR30" s="411">
        <v>2583934.4</v>
      </c>
      <c r="AS30" s="412">
        <v>3.3384999999999998</v>
      </c>
      <c r="AT30" s="411">
        <v>276219724.38</v>
      </c>
      <c r="AU30" s="412">
        <v>6.0391000000000004</v>
      </c>
      <c r="AV30" s="411">
        <v>0</v>
      </c>
      <c r="AW30" s="412">
        <v>0</v>
      </c>
      <c r="AX30" s="411">
        <v>0</v>
      </c>
      <c r="AY30" s="412">
        <v>0</v>
      </c>
      <c r="AZ30" s="411">
        <v>2388435.52</v>
      </c>
      <c r="BA30" s="412">
        <v>3.3997999999999999</v>
      </c>
      <c r="BB30" s="411">
        <v>10180740.48</v>
      </c>
      <c r="BC30" s="412">
        <v>2.9565999999999999</v>
      </c>
      <c r="BD30" s="411">
        <v>0</v>
      </c>
      <c r="BE30" s="412">
        <v>0</v>
      </c>
      <c r="BF30" s="411">
        <v>0</v>
      </c>
      <c r="BG30" s="412">
        <v>0</v>
      </c>
      <c r="BH30" s="411">
        <v>17992173.5</v>
      </c>
      <c r="BI30" s="412">
        <v>3.3571</v>
      </c>
      <c r="BJ30" s="411">
        <v>0</v>
      </c>
      <c r="BK30" s="412">
        <v>0</v>
      </c>
      <c r="BL30" s="411">
        <v>40394254.640000001</v>
      </c>
      <c r="BM30" s="412">
        <v>5.2952000000000004</v>
      </c>
      <c r="BN30" s="411">
        <v>0</v>
      </c>
      <c r="BO30" s="412">
        <v>0</v>
      </c>
      <c r="BP30" s="411">
        <v>8125749</v>
      </c>
      <c r="BQ30" s="412">
        <v>3.6375000000000002</v>
      </c>
      <c r="BR30" s="411">
        <v>2414528</v>
      </c>
      <c r="BS30" s="412">
        <v>2.3517000000000001</v>
      </c>
      <c r="BT30" s="411">
        <v>183133024.87</v>
      </c>
      <c r="BU30" s="412">
        <v>5.8385999999999996</v>
      </c>
      <c r="BV30" s="411">
        <v>5718147.5199999996</v>
      </c>
      <c r="BW30" s="412">
        <v>4.2404000000000002</v>
      </c>
      <c r="BX30" s="411">
        <v>0</v>
      </c>
      <c r="BY30" s="412">
        <v>0</v>
      </c>
      <c r="BZ30" s="411">
        <v>8552369</v>
      </c>
      <c r="CA30" s="412">
        <v>2.5752999999999999</v>
      </c>
      <c r="CB30" s="411">
        <v>0</v>
      </c>
      <c r="CC30" s="412">
        <v>0</v>
      </c>
      <c r="CD30" s="411">
        <v>1038017.5</v>
      </c>
      <c r="CE30" s="412">
        <v>5.3639999999999999</v>
      </c>
      <c r="CF30" s="411">
        <v>7477248</v>
      </c>
      <c r="CG30" s="412">
        <v>3.3033999999999999</v>
      </c>
      <c r="CH30" s="411">
        <v>2453472</v>
      </c>
      <c r="CI30" s="412">
        <v>0.247</v>
      </c>
      <c r="CJ30" s="411">
        <v>274437978.56999999</v>
      </c>
      <c r="CK30" s="412">
        <v>6.2565</v>
      </c>
      <c r="CL30" s="411">
        <v>1616176</v>
      </c>
      <c r="CM30" s="412">
        <v>5.0785999999999998</v>
      </c>
      <c r="CN30" s="411">
        <v>41248895.700000003</v>
      </c>
      <c r="CO30" s="412">
        <v>2.3334000000000001</v>
      </c>
      <c r="CP30" s="411">
        <v>0</v>
      </c>
      <c r="CQ30" s="412">
        <v>0</v>
      </c>
      <c r="CR30" s="411">
        <v>0</v>
      </c>
      <c r="CS30" s="412">
        <v>0</v>
      </c>
      <c r="CT30" s="411">
        <v>0</v>
      </c>
      <c r="CU30" s="412">
        <v>0</v>
      </c>
      <c r="CV30" s="411">
        <v>0</v>
      </c>
      <c r="CW30" s="412">
        <v>0</v>
      </c>
      <c r="CX30" s="411">
        <v>1809806.52</v>
      </c>
      <c r="CY30" s="412">
        <v>7.0433000000000003</v>
      </c>
      <c r="CZ30" s="411">
        <v>0</v>
      </c>
      <c r="DA30" s="412">
        <v>0</v>
      </c>
      <c r="DB30" s="411">
        <v>0</v>
      </c>
      <c r="DC30" s="412">
        <v>0</v>
      </c>
      <c r="DD30" s="411">
        <v>68656775.5</v>
      </c>
      <c r="DE30" s="412">
        <v>3.9045000000000001</v>
      </c>
      <c r="DF30" s="411">
        <v>0</v>
      </c>
      <c r="DG30" s="412">
        <v>0</v>
      </c>
      <c r="DH30" s="411">
        <v>42636280.640000001</v>
      </c>
      <c r="DI30" s="412">
        <v>4.5068000000000001</v>
      </c>
      <c r="DJ30" s="411">
        <v>2064032</v>
      </c>
      <c r="DK30" s="412">
        <v>6.2245999999999997</v>
      </c>
      <c r="DL30" s="411">
        <v>1782352</v>
      </c>
      <c r="DM30" s="412">
        <v>3.0141</v>
      </c>
      <c r="DN30" s="411">
        <v>19216427.18</v>
      </c>
      <c r="DO30" s="412">
        <v>5.6196999999999999</v>
      </c>
      <c r="DP30" s="411">
        <v>0</v>
      </c>
      <c r="DQ30" s="412">
        <v>0</v>
      </c>
      <c r="DR30" s="411">
        <v>3216774.4</v>
      </c>
      <c r="DS30" s="412">
        <v>4.1429999999999998</v>
      </c>
      <c r="DT30" s="411">
        <v>8437217.5999999996</v>
      </c>
      <c r="DU30" s="412">
        <v>2.9214000000000002</v>
      </c>
      <c r="DV30" s="411">
        <v>1588915.2</v>
      </c>
      <c r="DW30" s="412">
        <v>4.8860999999999999</v>
      </c>
      <c r="DX30" s="411">
        <v>28673042.5</v>
      </c>
      <c r="DY30" s="412">
        <v>2.4134000000000002</v>
      </c>
      <c r="DZ30" s="411">
        <v>100523328.5</v>
      </c>
      <c r="EA30" s="412">
        <v>3.6682999999999999</v>
      </c>
      <c r="EB30" s="411">
        <v>0</v>
      </c>
      <c r="EC30" s="412">
        <v>0</v>
      </c>
      <c r="ED30" s="411">
        <v>0</v>
      </c>
      <c r="EE30" s="412">
        <v>0</v>
      </c>
      <c r="EF30" s="411">
        <v>70287688.959999993</v>
      </c>
      <c r="EG30" s="412">
        <v>7.44</v>
      </c>
      <c r="EH30" s="411">
        <v>6220315</v>
      </c>
      <c r="EI30" s="412">
        <v>0.9204</v>
      </c>
      <c r="EJ30" s="411">
        <v>253136000</v>
      </c>
      <c r="EK30" s="412">
        <v>1.6609</v>
      </c>
      <c r="EL30" s="411">
        <v>1755984.96</v>
      </c>
      <c r="EM30" s="412">
        <v>3.8115999999999999</v>
      </c>
      <c r="EN30" s="411">
        <v>0</v>
      </c>
      <c r="EO30" s="412">
        <v>0</v>
      </c>
      <c r="EP30" s="411">
        <v>0</v>
      </c>
      <c r="EQ30" s="412">
        <v>0</v>
      </c>
      <c r="ER30" s="411">
        <v>0</v>
      </c>
      <c r="ES30" s="412">
        <v>0</v>
      </c>
      <c r="ET30" s="411">
        <v>0</v>
      </c>
      <c r="EU30" s="412">
        <v>0</v>
      </c>
      <c r="EV30" s="411">
        <v>10278373</v>
      </c>
      <c r="EW30" s="412">
        <v>3.5882999999999998</v>
      </c>
      <c r="EX30" s="411">
        <v>0</v>
      </c>
      <c r="EY30" s="412">
        <v>0</v>
      </c>
      <c r="EZ30" s="411">
        <v>0</v>
      </c>
      <c r="FA30" s="412">
        <v>0</v>
      </c>
      <c r="FB30" s="411">
        <v>0</v>
      </c>
      <c r="FC30" s="412">
        <v>0</v>
      </c>
      <c r="FD30" s="411">
        <v>206849888</v>
      </c>
      <c r="FE30" s="412">
        <v>2.0781999999999998</v>
      </c>
      <c r="FF30" s="411">
        <v>0</v>
      </c>
      <c r="FG30" s="412">
        <v>0</v>
      </c>
    </row>
    <row r="31" spans="1:163" x14ac:dyDescent="0.2">
      <c r="A31" s="316" t="s">
        <v>183</v>
      </c>
      <c r="B31" s="411">
        <v>5084295150.1300001</v>
      </c>
      <c r="C31" s="412">
        <v>2.9969999999999999</v>
      </c>
      <c r="D31" s="411">
        <v>546120</v>
      </c>
      <c r="E31" s="412">
        <v>1.901</v>
      </c>
      <c r="F31" s="411">
        <v>7809519</v>
      </c>
      <c r="G31" s="412">
        <v>1.609</v>
      </c>
      <c r="H31" s="411">
        <v>147787879.91999999</v>
      </c>
      <c r="I31" s="412">
        <v>3.6149</v>
      </c>
      <c r="J31" s="411">
        <v>101277154.2</v>
      </c>
      <c r="K31" s="412">
        <v>6.0770999999999997</v>
      </c>
      <c r="L31" s="411">
        <v>30296116.489999998</v>
      </c>
      <c r="M31" s="412">
        <v>2.6019000000000001</v>
      </c>
      <c r="N31" s="411">
        <v>100319816.7</v>
      </c>
      <c r="O31" s="412">
        <v>6.1803999999999997</v>
      </c>
      <c r="P31" s="411">
        <v>91000386.25</v>
      </c>
      <c r="Q31" s="412">
        <v>4.6037999999999997</v>
      </c>
      <c r="R31" s="411">
        <v>260691.76</v>
      </c>
      <c r="S31" s="412">
        <v>3.4359000000000002</v>
      </c>
      <c r="T31" s="411">
        <v>1817874</v>
      </c>
      <c r="U31" s="412">
        <v>0.31659999999999999</v>
      </c>
      <c r="V31" s="411">
        <v>1233369842.5</v>
      </c>
      <c r="W31" s="412">
        <v>3.8088000000000002</v>
      </c>
      <c r="X31" s="411">
        <v>0</v>
      </c>
      <c r="Y31" s="412">
        <v>0</v>
      </c>
      <c r="Z31" s="411">
        <v>0</v>
      </c>
      <c r="AA31" s="412">
        <v>0</v>
      </c>
      <c r="AB31" s="411">
        <v>11621202.449999999</v>
      </c>
      <c r="AC31" s="412">
        <v>2.2745000000000002</v>
      </c>
      <c r="AD31" s="411">
        <v>3565190.4</v>
      </c>
      <c r="AE31" s="412">
        <v>2.8675999999999999</v>
      </c>
      <c r="AF31" s="411">
        <v>1436089.04</v>
      </c>
      <c r="AG31" s="412">
        <v>1.9547000000000001</v>
      </c>
      <c r="AH31" s="411">
        <v>9483705</v>
      </c>
      <c r="AI31" s="412">
        <v>1.8586</v>
      </c>
      <c r="AJ31" s="411">
        <v>0</v>
      </c>
      <c r="AK31" s="412">
        <v>0</v>
      </c>
      <c r="AL31" s="411">
        <v>9067150.4000000004</v>
      </c>
      <c r="AM31" s="412">
        <v>12.7133</v>
      </c>
      <c r="AN31" s="411">
        <v>1316700</v>
      </c>
      <c r="AO31" s="412">
        <v>4.2868000000000004</v>
      </c>
      <c r="AP31" s="411">
        <v>83236784</v>
      </c>
      <c r="AQ31" s="412">
        <v>3.7467999999999999</v>
      </c>
      <c r="AR31" s="411">
        <v>0</v>
      </c>
      <c r="AS31" s="412">
        <v>0</v>
      </c>
      <c r="AT31" s="411">
        <v>126212018.68000001</v>
      </c>
      <c r="AU31" s="412">
        <v>2.7593999999999999</v>
      </c>
      <c r="AV31" s="411">
        <v>15159839.380000001</v>
      </c>
      <c r="AW31" s="412">
        <v>0.4622</v>
      </c>
      <c r="AX31" s="411">
        <v>0</v>
      </c>
      <c r="AY31" s="412">
        <v>0</v>
      </c>
      <c r="AZ31" s="411">
        <v>3052380.56</v>
      </c>
      <c r="BA31" s="412">
        <v>4.3448000000000002</v>
      </c>
      <c r="BB31" s="411">
        <v>20494191.899999999</v>
      </c>
      <c r="BC31" s="412">
        <v>5.9518000000000004</v>
      </c>
      <c r="BD31" s="411">
        <v>20187378.399999999</v>
      </c>
      <c r="BE31" s="412">
        <v>5.7370000000000001</v>
      </c>
      <c r="BF31" s="411">
        <v>11590238.800000001</v>
      </c>
      <c r="BG31" s="412">
        <v>6.1204999999999998</v>
      </c>
      <c r="BH31" s="411">
        <v>6970684.6500000004</v>
      </c>
      <c r="BI31" s="412">
        <v>1.3006</v>
      </c>
      <c r="BJ31" s="411">
        <v>0</v>
      </c>
      <c r="BK31" s="412">
        <v>0</v>
      </c>
      <c r="BL31" s="411">
        <v>80474614.439999998</v>
      </c>
      <c r="BM31" s="412">
        <v>10.549300000000001</v>
      </c>
      <c r="BN31" s="411">
        <v>2697750</v>
      </c>
      <c r="BO31" s="412">
        <v>3.9026000000000001</v>
      </c>
      <c r="BP31" s="411">
        <v>3945607.75</v>
      </c>
      <c r="BQ31" s="412">
        <v>1.7663</v>
      </c>
      <c r="BR31" s="411">
        <v>3027475</v>
      </c>
      <c r="BS31" s="412">
        <v>2.9487000000000001</v>
      </c>
      <c r="BT31" s="411">
        <v>46780033.5</v>
      </c>
      <c r="BU31" s="412">
        <v>1.4914000000000001</v>
      </c>
      <c r="BV31" s="411">
        <v>1665958.14</v>
      </c>
      <c r="BW31" s="412">
        <v>1.2354000000000001</v>
      </c>
      <c r="BX31" s="411">
        <v>0</v>
      </c>
      <c r="BY31" s="412">
        <v>0</v>
      </c>
      <c r="BZ31" s="411">
        <v>9981978.9000000004</v>
      </c>
      <c r="CA31" s="412">
        <v>3.0057</v>
      </c>
      <c r="CB31" s="411">
        <v>1348000</v>
      </c>
      <c r="CC31" s="412">
        <v>1.9743999999999999</v>
      </c>
      <c r="CD31" s="411">
        <v>0</v>
      </c>
      <c r="CE31" s="412">
        <v>0</v>
      </c>
      <c r="CF31" s="411">
        <v>9528900</v>
      </c>
      <c r="CG31" s="412">
        <v>4.2098000000000004</v>
      </c>
      <c r="CH31" s="411">
        <v>14463325.720000001</v>
      </c>
      <c r="CI31" s="412">
        <v>1.4559</v>
      </c>
      <c r="CJ31" s="411">
        <v>52720209.859999999</v>
      </c>
      <c r="CK31" s="412">
        <v>1.2019</v>
      </c>
      <c r="CL31" s="411">
        <v>2202480</v>
      </c>
      <c r="CM31" s="412">
        <v>6.9208999999999996</v>
      </c>
      <c r="CN31" s="411">
        <v>61546482.920000002</v>
      </c>
      <c r="CO31" s="412">
        <v>3.4815999999999998</v>
      </c>
      <c r="CP31" s="411">
        <v>0</v>
      </c>
      <c r="CQ31" s="412">
        <v>0</v>
      </c>
      <c r="CR31" s="411">
        <v>1689524</v>
      </c>
      <c r="CS31" s="412">
        <v>7.63</v>
      </c>
      <c r="CT31" s="411">
        <v>37013708.159999996</v>
      </c>
      <c r="CU31" s="412">
        <v>5.0186999999999999</v>
      </c>
      <c r="CV31" s="411">
        <v>9852909.1799999997</v>
      </c>
      <c r="CW31" s="412">
        <v>5.8406000000000002</v>
      </c>
      <c r="CX31" s="411">
        <v>1537135</v>
      </c>
      <c r="CY31" s="412">
        <v>5.9821</v>
      </c>
      <c r="CZ31" s="411">
        <v>0</v>
      </c>
      <c r="DA31" s="412">
        <v>0</v>
      </c>
      <c r="DB31" s="411">
        <v>2445600</v>
      </c>
      <c r="DC31" s="412">
        <v>2.6600999999999999</v>
      </c>
      <c r="DD31" s="411">
        <v>223989941.30000001</v>
      </c>
      <c r="DE31" s="412">
        <v>12.738300000000001</v>
      </c>
      <c r="DF31" s="411">
        <v>0</v>
      </c>
      <c r="DG31" s="412">
        <v>0</v>
      </c>
      <c r="DH31" s="411">
        <v>20957022</v>
      </c>
      <c r="DI31" s="412">
        <v>2.2151999999999998</v>
      </c>
      <c r="DJ31" s="411">
        <v>2285145</v>
      </c>
      <c r="DK31" s="412">
        <v>6.8914</v>
      </c>
      <c r="DL31" s="411">
        <v>2003024.44</v>
      </c>
      <c r="DM31" s="412">
        <v>3.3873000000000002</v>
      </c>
      <c r="DN31" s="411">
        <v>41884557.189999998</v>
      </c>
      <c r="DO31" s="412">
        <v>12.248799999999999</v>
      </c>
      <c r="DP31" s="411">
        <v>188842.5</v>
      </c>
      <c r="DQ31" s="412">
        <v>2.6227</v>
      </c>
      <c r="DR31" s="411">
        <v>0</v>
      </c>
      <c r="DS31" s="412">
        <v>0</v>
      </c>
      <c r="DT31" s="411">
        <v>9137941.3800000008</v>
      </c>
      <c r="DU31" s="412">
        <v>3.1640999999999999</v>
      </c>
      <c r="DV31" s="411">
        <v>0</v>
      </c>
      <c r="DW31" s="412">
        <v>0</v>
      </c>
      <c r="DX31" s="411">
        <v>14725725.6</v>
      </c>
      <c r="DY31" s="412">
        <v>1.2394000000000001</v>
      </c>
      <c r="DZ31" s="411">
        <v>48869463</v>
      </c>
      <c r="EA31" s="412">
        <v>1.7833000000000001</v>
      </c>
      <c r="EB31" s="411">
        <v>0</v>
      </c>
      <c r="EC31" s="412">
        <v>0</v>
      </c>
      <c r="ED31" s="411">
        <v>0</v>
      </c>
      <c r="EE31" s="412">
        <v>0</v>
      </c>
      <c r="EF31" s="411">
        <v>0</v>
      </c>
      <c r="EG31" s="412">
        <v>0</v>
      </c>
      <c r="EH31" s="411">
        <v>19440186.02</v>
      </c>
      <c r="EI31" s="412">
        <v>2.8765999999999998</v>
      </c>
      <c r="EJ31" s="411">
        <v>349728075.69999999</v>
      </c>
      <c r="EK31" s="412">
        <v>2.2947000000000002</v>
      </c>
      <c r="EL31" s="411">
        <v>965122.5</v>
      </c>
      <c r="EM31" s="412">
        <v>2.0949</v>
      </c>
      <c r="EN31" s="411">
        <v>0</v>
      </c>
      <c r="EO31" s="412">
        <v>0</v>
      </c>
      <c r="EP31" s="411">
        <v>3639465.2</v>
      </c>
      <c r="EQ31" s="412">
        <v>6.9964000000000004</v>
      </c>
      <c r="ER31" s="411">
        <v>413032505</v>
      </c>
      <c r="ES31" s="412">
        <v>7.9736000000000002</v>
      </c>
      <c r="ET31" s="411">
        <v>37543089</v>
      </c>
      <c r="EU31" s="412">
        <v>5.9539</v>
      </c>
      <c r="EV31" s="411">
        <v>7362553</v>
      </c>
      <c r="EW31" s="412">
        <v>2.5703</v>
      </c>
      <c r="EX31" s="411">
        <v>167931013</v>
      </c>
      <c r="EY31" s="412">
        <v>13.789400000000001</v>
      </c>
      <c r="EZ31" s="411">
        <v>13919340</v>
      </c>
      <c r="FA31" s="412">
        <v>0.97699999999999998</v>
      </c>
      <c r="FB31" s="411">
        <v>56542217</v>
      </c>
      <c r="FC31" s="412">
        <v>2.6122999999999998</v>
      </c>
      <c r="FD31" s="411">
        <v>0</v>
      </c>
      <c r="FE31" s="412">
        <v>0</v>
      </c>
      <c r="FF31" s="411">
        <v>13309975</v>
      </c>
      <c r="FG31" s="412">
        <v>0.75439999999999996</v>
      </c>
    </row>
    <row r="32" spans="1:163" x14ac:dyDescent="0.2">
      <c r="A32" s="316" t="s">
        <v>182</v>
      </c>
      <c r="B32" s="411">
        <v>1784093928.6400001</v>
      </c>
      <c r="C32" s="412">
        <v>1.0516000000000001</v>
      </c>
      <c r="D32" s="411">
        <v>0</v>
      </c>
      <c r="E32" s="412">
        <v>0</v>
      </c>
      <c r="F32" s="411">
        <v>0</v>
      </c>
      <c r="G32" s="412">
        <v>0</v>
      </c>
      <c r="H32" s="411">
        <v>98687626.569999993</v>
      </c>
      <c r="I32" s="412">
        <v>2.4138999999999999</v>
      </c>
      <c r="J32" s="411">
        <v>0</v>
      </c>
      <c r="K32" s="412">
        <v>0</v>
      </c>
      <c r="L32" s="411">
        <v>57355937.990000002</v>
      </c>
      <c r="M32" s="412">
        <v>4.9259000000000004</v>
      </c>
      <c r="N32" s="411">
        <v>0</v>
      </c>
      <c r="O32" s="412">
        <v>0</v>
      </c>
      <c r="P32" s="411">
        <v>0</v>
      </c>
      <c r="Q32" s="412">
        <v>0</v>
      </c>
      <c r="R32" s="411">
        <v>0</v>
      </c>
      <c r="S32" s="412">
        <v>0</v>
      </c>
      <c r="T32" s="411">
        <v>14880857.289999999</v>
      </c>
      <c r="U32" s="412">
        <v>2.5918999999999999</v>
      </c>
      <c r="V32" s="411">
        <v>0</v>
      </c>
      <c r="W32" s="412">
        <v>0</v>
      </c>
      <c r="X32" s="411">
        <v>0</v>
      </c>
      <c r="Y32" s="412">
        <v>0</v>
      </c>
      <c r="Z32" s="411">
        <v>0</v>
      </c>
      <c r="AA32" s="412">
        <v>0</v>
      </c>
      <c r="AB32" s="411">
        <v>0</v>
      </c>
      <c r="AC32" s="412">
        <v>0</v>
      </c>
      <c r="AD32" s="411">
        <v>0</v>
      </c>
      <c r="AE32" s="412">
        <v>0</v>
      </c>
      <c r="AF32" s="411">
        <v>1443421.46</v>
      </c>
      <c r="AG32" s="412">
        <v>1.9646999999999999</v>
      </c>
      <c r="AH32" s="411">
        <v>0</v>
      </c>
      <c r="AI32" s="412">
        <v>0</v>
      </c>
      <c r="AJ32" s="411">
        <v>3005559.96</v>
      </c>
      <c r="AK32" s="412">
        <v>4.5804999999999998</v>
      </c>
      <c r="AL32" s="411">
        <v>0</v>
      </c>
      <c r="AM32" s="412">
        <v>0</v>
      </c>
      <c r="AN32" s="411">
        <v>0</v>
      </c>
      <c r="AO32" s="412">
        <v>0</v>
      </c>
      <c r="AP32" s="411">
        <v>32828773</v>
      </c>
      <c r="AQ32" s="412">
        <v>1.4778</v>
      </c>
      <c r="AR32" s="411">
        <v>2891341.44</v>
      </c>
      <c r="AS32" s="412">
        <v>3.7357</v>
      </c>
      <c r="AT32" s="411">
        <v>0</v>
      </c>
      <c r="AU32" s="412">
        <v>0</v>
      </c>
      <c r="AV32" s="411">
        <v>0</v>
      </c>
      <c r="AW32" s="412">
        <v>0</v>
      </c>
      <c r="AX32" s="411">
        <v>0</v>
      </c>
      <c r="AY32" s="412">
        <v>0</v>
      </c>
      <c r="AZ32" s="411">
        <v>0</v>
      </c>
      <c r="BA32" s="412">
        <v>0</v>
      </c>
      <c r="BB32" s="411">
        <v>15479791.34</v>
      </c>
      <c r="BC32" s="412">
        <v>4.4954999999999998</v>
      </c>
      <c r="BD32" s="411">
        <v>0</v>
      </c>
      <c r="BE32" s="412">
        <v>0</v>
      </c>
      <c r="BF32" s="411">
        <v>0</v>
      </c>
      <c r="BG32" s="412">
        <v>0</v>
      </c>
      <c r="BH32" s="411">
        <v>0</v>
      </c>
      <c r="BI32" s="412">
        <v>0</v>
      </c>
      <c r="BJ32" s="411">
        <v>0</v>
      </c>
      <c r="BK32" s="412">
        <v>0</v>
      </c>
      <c r="BL32" s="411">
        <v>0</v>
      </c>
      <c r="BM32" s="412">
        <v>0</v>
      </c>
      <c r="BN32" s="411">
        <v>0</v>
      </c>
      <c r="BO32" s="412">
        <v>0</v>
      </c>
      <c r="BP32" s="411">
        <v>3199201.08</v>
      </c>
      <c r="BQ32" s="412">
        <v>1.4320999999999999</v>
      </c>
      <c r="BR32" s="411">
        <v>0</v>
      </c>
      <c r="BS32" s="412">
        <v>0</v>
      </c>
      <c r="BT32" s="411">
        <v>122047672.89</v>
      </c>
      <c r="BU32" s="412">
        <v>3.8910999999999998</v>
      </c>
      <c r="BV32" s="411">
        <v>793220.74</v>
      </c>
      <c r="BW32" s="412">
        <v>0.58819999999999995</v>
      </c>
      <c r="BX32" s="411">
        <v>0</v>
      </c>
      <c r="BY32" s="412">
        <v>0</v>
      </c>
      <c r="BZ32" s="411">
        <v>0</v>
      </c>
      <c r="CA32" s="412">
        <v>0</v>
      </c>
      <c r="CB32" s="411">
        <v>1985712.56</v>
      </c>
      <c r="CC32" s="412">
        <v>2.9083999999999999</v>
      </c>
      <c r="CD32" s="411">
        <v>503085</v>
      </c>
      <c r="CE32" s="412">
        <v>2.5996999999999999</v>
      </c>
      <c r="CF32" s="411">
        <v>0</v>
      </c>
      <c r="CG32" s="412">
        <v>0</v>
      </c>
      <c r="CH32" s="411">
        <v>0</v>
      </c>
      <c r="CI32" s="412">
        <v>0</v>
      </c>
      <c r="CJ32" s="411">
        <v>0</v>
      </c>
      <c r="CK32" s="412">
        <v>0</v>
      </c>
      <c r="CL32" s="411">
        <v>0</v>
      </c>
      <c r="CM32" s="412">
        <v>0</v>
      </c>
      <c r="CN32" s="411">
        <v>15894094.060000001</v>
      </c>
      <c r="CO32" s="412">
        <v>0.89910000000000001</v>
      </c>
      <c r="CP32" s="411">
        <v>0</v>
      </c>
      <c r="CQ32" s="412">
        <v>0</v>
      </c>
      <c r="CR32" s="411">
        <v>869531</v>
      </c>
      <c r="CS32" s="412">
        <v>3.9268999999999998</v>
      </c>
      <c r="CT32" s="411">
        <v>0</v>
      </c>
      <c r="CU32" s="412">
        <v>0</v>
      </c>
      <c r="CV32" s="411">
        <v>0</v>
      </c>
      <c r="CW32" s="412">
        <v>0</v>
      </c>
      <c r="CX32" s="411">
        <v>0</v>
      </c>
      <c r="CY32" s="412">
        <v>0</v>
      </c>
      <c r="CZ32" s="411">
        <v>0</v>
      </c>
      <c r="DA32" s="412">
        <v>0</v>
      </c>
      <c r="DB32" s="411">
        <v>5068772.5</v>
      </c>
      <c r="DC32" s="412">
        <v>5.5133000000000001</v>
      </c>
      <c r="DD32" s="411">
        <v>0</v>
      </c>
      <c r="DE32" s="412">
        <v>0</v>
      </c>
      <c r="DF32" s="411">
        <v>0</v>
      </c>
      <c r="DG32" s="412">
        <v>0</v>
      </c>
      <c r="DH32" s="411">
        <v>0</v>
      </c>
      <c r="DI32" s="412">
        <v>0</v>
      </c>
      <c r="DJ32" s="411">
        <v>0</v>
      </c>
      <c r="DK32" s="412">
        <v>0</v>
      </c>
      <c r="DL32" s="411">
        <v>1017885</v>
      </c>
      <c r="DM32" s="412">
        <v>1.7213000000000001</v>
      </c>
      <c r="DN32" s="411">
        <v>0</v>
      </c>
      <c r="DO32" s="412">
        <v>0</v>
      </c>
      <c r="DP32" s="411">
        <v>0</v>
      </c>
      <c r="DQ32" s="412">
        <v>0</v>
      </c>
      <c r="DR32" s="411">
        <v>1700769.72</v>
      </c>
      <c r="DS32" s="412">
        <v>2.1905000000000001</v>
      </c>
      <c r="DT32" s="411">
        <v>4621900.1399999997</v>
      </c>
      <c r="DU32" s="412">
        <v>1.6004</v>
      </c>
      <c r="DV32" s="411">
        <v>0</v>
      </c>
      <c r="DW32" s="412">
        <v>0</v>
      </c>
      <c r="DX32" s="411">
        <v>0</v>
      </c>
      <c r="DY32" s="412">
        <v>0</v>
      </c>
      <c r="DZ32" s="411">
        <v>39622667.759999998</v>
      </c>
      <c r="EA32" s="412">
        <v>1.4459</v>
      </c>
      <c r="EB32" s="411">
        <v>0</v>
      </c>
      <c r="EC32" s="412">
        <v>0</v>
      </c>
      <c r="ED32" s="411">
        <v>0</v>
      </c>
      <c r="EE32" s="412">
        <v>0</v>
      </c>
      <c r="EF32" s="411">
        <v>0</v>
      </c>
      <c r="EG32" s="412">
        <v>0</v>
      </c>
      <c r="EH32" s="411">
        <v>11772447.5</v>
      </c>
      <c r="EI32" s="412">
        <v>1.742</v>
      </c>
      <c r="EJ32" s="411">
        <v>388630187.5</v>
      </c>
      <c r="EK32" s="412">
        <v>2.5499000000000001</v>
      </c>
      <c r="EL32" s="411">
        <v>1420270.54</v>
      </c>
      <c r="EM32" s="412">
        <v>3.0829</v>
      </c>
      <c r="EN32" s="411">
        <v>0</v>
      </c>
      <c r="EO32" s="412">
        <v>0</v>
      </c>
      <c r="EP32" s="411">
        <v>4893347.42</v>
      </c>
      <c r="EQ32" s="412">
        <v>9.4069000000000003</v>
      </c>
      <c r="ER32" s="411">
        <v>0</v>
      </c>
      <c r="ES32" s="412">
        <v>0</v>
      </c>
      <c r="ET32" s="411">
        <v>0</v>
      </c>
      <c r="EU32" s="412">
        <v>0</v>
      </c>
      <c r="EV32" s="411">
        <v>3648108</v>
      </c>
      <c r="EW32" s="412">
        <v>1.2736000000000001</v>
      </c>
      <c r="EX32" s="411">
        <v>0</v>
      </c>
      <c r="EY32" s="412">
        <v>0</v>
      </c>
      <c r="EZ32" s="411">
        <v>0</v>
      </c>
      <c r="FA32" s="412">
        <v>0</v>
      </c>
      <c r="FB32" s="411">
        <v>0</v>
      </c>
      <c r="FC32" s="412">
        <v>0</v>
      </c>
      <c r="FD32" s="411">
        <v>184525231</v>
      </c>
      <c r="FE32" s="412">
        <v>1.8540000000000001</v>
      </c>
      <c r="FF32" s="411">
        <v>0</v>
      </c>
      <c r="FG32" s="412">
        <v>0</v>
      </c>
    </row>
    <row r="33" spans="1:163" x14ac:dyDescent="0.2">
      <c r="A33" s="316" t="s">
        <v>181</v>
      </c>
      <c r="B33" s="411">
        <v>98959045.5</v>
      </c>
      <c r="C33" s="412">
        <v>5.8299999999999998E-2</v>
      </c>
      <c r="D33" s="411">
        <v>0</v>
      </c>
      <c r="E33" s="412">
        <v>0</v>
      </c>
      <c r="F33" s="411">
        <v>0</v>
      </c>
      <c r="G33" s="412">
        <v>0</v>
      </c>
      <c r="H33" s="411">
        <v>0</v>
      </c>
      <c r="I33" s="412">
        <v>0</v>
      </c>
      <c r="J33" s="411">
        <v>0</v>
      </c>
      <c r="K33" s="412">
        <v>0</v>
      </c>
      <c r="L33" s="411">
        <v>1155722.3999999999</v>
      </c>
      <c r="M33" s="412">
        <v>9.9299999999999999E-2</v>
      </c>
      <c r="N33" s="411">
        <v>0</v>
      </c>
      <c r="O33" s="412">
        <v>0</v>
      </c>
      <c r="P33" s="411">
        <v>0</v>
      </c>
      <c r="Q33" s="412">
        <v>0</v>
      </c>
      <c r="R33" s="411">
        <v>0</v>
      </c>
      <c r="S33" s="412">
        <v>0</v>
      </c>
      <c r="T33" s="411">
        <v>0</v>
      </c>
      <c r="U33" s="412">
        <v>0</v>
      </c>
      <c r="V33" s="411">
        <v>0</v>
      </c>
      <c r="W33" s="412">
        <v>0</v>
      </c>
      <c r="X33" s="411">
        <v>0</v>
      </c>
      <c r="Y33" s="412">
        <v>0</v>
      </c>
      <c r="Z33" s="411">
        <v>0</v>
      </c>
      <c r="AA33" s="412">
        <v>0</v>
      </c>
      <c r="AB33" s="411">
        <v>0</v>
      </c>
      <c r="AC33" s="412">
        <v>0</v>
      </c>
      <c r="AD33" s="411">
        <v>0</v>
      </c>
      <c r="AE33" s="412">
        <v>0</v>
      </c>
      <c r="AF33" s="411">
        <v>1000948.5</v>
      </c>
      <c r="AG33" s="412">
        <v>1.3624000000000001</v>
      </c>
      <c r="AH33" s="411">
        <v>0</v>
      </c>
      <c r="AI33" s="412">
        <v>0</v>
      </c>
      <c r="AJ33" s="411">
        <v>0</v>
      </c>
      <c r="AK33" s="412">
        <v>0</v>
      </c>
      <c r="AL33" s="411">
        <v>0</v>
      </c>
      <c r="AM33" s="412">
        <v>0</v>
      </c>
      <c r="AN33" s="411">
        <v>0</v>
      </c>
      <c r="AO33" s="412">
        <v>0</v>
      </c>
      <c r="AP33" s="411">
        <v>0</v>
      </c>
      <c r="AQ33" s="412">
        <v>0</v>
      </c>
      <c r="AR33" s="411">
        <v>0</v>
      </c>
      <c r="AS33" s="412">
        <v>0</v>
      </c>
      <c r="AT33" s="411">
        <v>6277561.3499999996</v>
      </c>
      <c r="AU33" s="412">
        <v>0.13719999999999999</v>
      </c>
      <c r="AV33" s="411">
        <v>0</v>
      </c>
      <c r="AW33" s="412">
        <v>0</v>
      </c>
      <c r="AX33" s="411">
        <v>0</v>
      </c>
      <c r="AY33" s="412">
        <v>0</v>
      </c>
      <c r="AZ33" s="411">
        <v>0</v>
      </c>
      <c r="BA33" s="412">
        <v>0</v>
      </c>
      <c r="BB33" s="411">
        <v>0</v>
      </c>
      <c r="BC33" s="412">
        <v>0</v>
      </c>
      <c r="BD33" s="411">
        <v>0</v>
      </c>
      <c r="BE33" s="412">
        <v>0</v>
      </c>
      <c r="BF33" s="411">
        <v>0</v>
      </c>
      <c r="BG33" s="412">
        <v>0</v>
      </c>
      <c r="BH33" s="411">
        <v>0</v>
      </c>
      <c r="BI33" s="412">
        <v>0</v>
      </c>
      <c r="BJ33" s="411">
        <v>0</v>
      </c>
      <c r="BK33" s="412">
        <v>0</v>
      </c>
      <c r="BL33" s="411">
        <v>0</v>
      </c>
      <c r="BM33" s="412">
        <v>0</v>
      </c>
      <c r="BN33" s="411">
        <v>0</v>
      </c>
      <c r="BO33" s="412">
        <v>0</v>
      </c>
      <c r="BP33" s="411">
        <v>0</v>
      </c>
      <c r="BQ33" s="412">
        <v>0</v>
      </c>
      <c r="BR33" s="411">
        <v>0</v>
      </c>
      <c r="BS33" s="412">
        <v>0</v>
      </c>
      <c r="BT33" s="411">
        <v>0</v>
      </c>
      <c r="BU33" s="412">
        <v>0</v>
      </c>
      <c r="BV33" s="411">
        <v>0</v>
      </c>
      <c r="BW33" s="412">
        <v>0</v>
      </c>
      <c r="BX33" s="411">
        <v>0</v>
      </c>
      <c r="BY33" s="412">
        <v>0</v>
      </c>
      <c r="BZ33" s="411">
        <v>0</v>
      </c>
      <c r="CA33" s="412">
        <v>0</v>
      </c>
      <c r="CB33" s="411">
        <v>0</v>
      </c>
      <c r="CC33" s="412">
        <v>0</v>
      </c>
      <c r="CD33" s="411">
        <v>0</v>
      </c>
      <c r="CE33" s="412">
        <v>0</v>
      </c>
      <c r="CF33" s="411">
        <v>5520000</v>
      </c>
      <c r="CG33" s="412">
        <v>2.4386999999999999</v>
      </c>
      <c r="CH33" s="411">
        <v>0</v>
      </c>
      <c r="CI33" s="412">
        <v>0</v>
      </c>
      <c r="CJ33" s="411">
        <v>0</v>
      </c>
      <c r="CK33" s="412">
        <v>0</v>
      </c>
      <c r="CL33" s="411">
        <v>0</v>
      </c>
      <c r="CM33" s="412">
        <v>0</v>
      </c>
      <c r="CN33" s="411">
        <v>0</v>
      </c>
      <c r="CO33" s="412">
        <v>0</v>
      </c>
      <c r="CP33" s="411">
        <v>0</v>
      </c>
      <c r="CQ33" s="412">
        <v>0</v>
      </c>
      <c r="CR33" s="411">
        <v>0</v>
      </c>
      <c r="CS33" s="412">
        <v>0</v>
      </c>
      <c r="CT33" s="411">
        <v>0</v>
      </c>
      <c r="CU33" s="412">
        <v>0</v>
      </c>
      <c r="CV33" s="411">
        <v>0</v>
      </c>
      <c r="CW33" s="412">
        <v>0</v>
      </c>
      <c r="CX33" s="411">
        <v>0</v>
      </c>
      <c r="CY33" s="412">
        <v>0</v>
      </c>
      <c r="CZ33" s="411">
        <v>0</v>
      </c>
      <c r="DA33" s="412">
        <v>0</v>
      </c>
      <c r="DB33" s="411">
        <v>0</v>
      </c>
      <c r="DC33" s="412">
        <v>0</v>
      </c>
      <c r="DD33" s="411">
        <v>0</v>
      </c>
      <c r="DE33" s="412">
        <v>0</v>
      </c>
      <c r="DF33" s="411">
        <v>0</v>
      </c>
      <c r="DG33" s="412">
        <v>0</v>
      </c>
      <c r="DH33" s="411">
        <v>0</v>
      </c>
      <c r="DI33" s="412">
        <v>0</v>
      </c>
      <c r="DJ33" s="411">
        <v>0</v>
      </c>
      <c r="DK33" s="412">
        <v>0</v>
      </c>
      <c r="DL33" s="411">
        <v>0</v>
      </c>
      <c r="DM33" s="412">
        <v>0</v>
      </c>
      <c r="DN33" s="411">
        <v>0</v>
      </c>
      <c r="DO33" s="412">
        <v>0</v>
      </c>
      <c r="DP33" s="411">
        <v>0</v>
      </c>
      <c r="DQ33" s="412">
        <v>0</v>
      </c>
      <c r="DR33" s="411">
        <v>0</v>
      </c>
      <c r="DS33" s="412">
        <v>0</v>
      </c>
      <c r="DT33" s="411">
        <v>0</v>
      </c>
      <c r="DU33" s="412">
        <v>0</v>
      </c>
      <c r="DV33" s="411">
        <v>0</v>
      </c>
      <c r="DW33" s="412">
        <v>0</v>
      </c>
      <c r="DX33" s="411">
        <v>0</v>
      </c>
      <c r="DY33" s="412">
        <v>0</v>
      </c>
      <c r="DZ33" s="411">
        <v>0</v>
      </c>
      <c r="EA33" s="412">
        <v>0</v>
      </c>
      <c r="EB33" s="411">
        <v>0</v>
      </c>
      <c r="EC33" s="412">
        <v>0</v>
      </c>
      <c r="ED33" s="411">
        <v>0</v>
      </c>
      <c r="EE33" s="412">
        <v>0</v>
      </c>
      <c r="EF33" s="411">
        <v>0</v>
      </c>
      <c r="EG33" s="412">
        <v>0</v>
      </c>
      <c r="EH33" s="411">
        <v>1481305.8</v>
      </c>
      <c r="EI33" s="412">
        <v>0.21920000000000001</v>
      </c>
      <c r="EJ33" s="411">
        <v>0</v>
      </c>
      <c r="EK33" s="412">
        <v>0</v>
      </c>
      <c r="EL33" s="411">
        <v>0</v>
      </c>
      <c r="EM33" s="412">
        <v>0</v>
      </c>
      <c r="EN33" s="411">
        <v>0</v>
      </c>
      <c r="EO33" s="412">
        <v>0</v>
      </c>
      <c r="EP33" s="411">
        <v>0</v>
      </c>
      <c r="EQ33" s="412">
        <v>0</v>
      </c>
      <c r="ER33" s="411">
        <v>0</v>
      </c>
      <c r="ES33" s="412">
        <v>0</v>
      </c>
      <c r="ET33" s="411">
        <v>0</v>
      </c>
      <c r="EU33" s="412">
        <v>0</v>
      </c>
      <c r="EV33" s="411">
        <v>0</v>
      </c>
      <c r="EW33" s="412">
        <v>0</v>
      </c>
      <c r="EX33" s="411">
        <v>15280935</v>
      </c>
      <c r="EY33" s="412">
        <v>1.2547999999999999</v>
      </c>
      <c r="EZ33" s="411">
        <v>19021956</v>
      </c>
      <c r="FA33" s="412">
        <v>1.3351999999999999</v>
      </c>
      <c r="FB33" s="411">
        <v>0</v>
      </c>
      <c r="FC33" s="412">
        <v>0</v>
      </c>
      <c r="FD33" s="411">
        <v>0</v>
      </c>
      <c r="FE33" s="412">
        <v>0</v>
      </c>
      <c r="FF33" s="411">
        <v>23295942</v>
      </c>
      <c r="FG33" s="412">
        <v>1.3204</v>
      </c>
    </row>
    <row r="34" spans="1:163" x14ac:dyDescent="0.2">
      <c r="A34" s="316" t="s">
        <v>180</v>
      </c>
      <c r="B34" s="411">
        <v>3630605381.75</v>
      </c>
      <c r="C34" s="412">
        <v>2.1400999999999999</v>
      </c>
      <c r="D34" s="411">
        <v>2563040</v>
      </c>
      <c r="E34" s="412">
        <v>8.9220000000000006</v>
      </c>
      <c r="F34" s="411">
        <v>19442206</v>
      </c>
      <c r="G34" s="412">
        <v>4.0057999999999998</v>
      </c>
      <c r="H34" s="411">
        <v>198726671.5</v>
      </c>
      <c r="I34" s="412">
        <v>4.8609</v>
      </c>
      <c r="J34" s="411">
        <v>93100000</v>
      </c>
      <c r="K34" s="412">
        <v>5.5864000000000003</v>
      </c>
      <c r="L34" s="411">
        <v>18802210</v>
      </c>
      <c r="M34" s="412">
        <v>1.6148</v>
      </c>
      <c r="N34" s="411">
        <v>36575000</v>
      </c>
      <c r="O34" s="412">
        <v>2.2532999999999999</v>
      </c>
      <c r="P34" s="411">
        <v>14625145.5</v>
      </c>
      <c r="Q34" s="412">
        <v>0.7399</v>
      </c>
      <c r="R34" s="411">
        <v>173503.2</v>
      </c>
      <c r="S34" s="412">
        <v>2.2867000000000002</v>
      </c>
      <c r="T34" s="411">
        <v>0</v>
      </c>
      <c r="U34" s="412">
        <v>0</v>
      </c>
      <c r="V34" s="411">
        <v>0</v>
      </c>
      <c r="W34" s="412">
        <v>0</v>
      </c>
      <c r="X34" s="411">
        <v>0</v>
      </c>
      <c r="Y34" s="412">
        <v>0</v>
      </c>
      <c r="Z34" s="411">
        <v>0</v>
      </c>
      <c r="AA34" s="412">
        <v>0</v>
      </c>
      <c r="AB34" s="411">
        <v>0</v>
      </c>
      <c r="AC34" s="412">
        <v>0</v>
      </c>
      <c r="AD34" s="411">
        <v>0</v>
      </c>
      <c r="AE34" s="412">
        <v>0</v>
      </c>
      <c r="AF34" s="411">
        <v>2473800</v>
      </c>
      <c r="AG34" s="412">
        <v>3.3672</v>
      </c>
      <c r="AH34" s="411">
        <v>0</v>
      </c>
      <c r="AI34" s="412">
        <v>0</v>
      </c>
      <c r="AJ34" s="411">
        <v>0</v>
      </c>
      <c r="AK34" s="412">
        <v>0</v>
      </c>
      <c r="AL34" s="411">
        <v>2135913.5</v>
      </c>
      <c r="AM34" s="412">
        <v>2.9948000000000001</v>
      </c>
      <c r="AN34" s="411">
        <v>1593600</v>
      </c>
      <c r="AO34" s="412">
        <v>5.1882999999999999</v>
      </c>
      <c r="AP34" s="411">
        <v>0</v>
      </c>
      <c r="AQ34" s="412">
        <v>0</v>
      </c>
      <c r="AR34" s="411">
        <v>0</v>
      </c>
      <c r="AS34" s="412">
        <v>0</v>
      </c>
      <c r="AT34" s="411">
        <v>113981199.5</v>
      </c>
      <c r="AU34" s="412">
        <v>2.492</v>
      </c>
      <c r="AV34" s="411">
        <v>0</v>
      </c>
      <c r="AW34" s="412">
        <v>0</v>
      </c>
      <c r="AX34" s="411">
        <v>0</v>
      </c>
      <c r="AY34" s="412">
        <v>0</v>
      </c>
      <c r="AZ34" s="411">
        <v>2549809.5</v>
      </c>
      <c r="BA34" s="412">
        <v>3.6295000000000002</v>
      </c>
      <c r="BB34" s="411">
        <v>8025153.5</v>
      </c>
      <c r="BC34" s="412">
        <v>2.3306</v>
      </c>
      <c r="BD34" s="411">
        <v>0</v>
      </c>
      <c r="BE34" s="412">
        <v>0</v>
      </c>
      <c r="BF34" s="411">
        <v>0</v>
      </c>
      <c r="BG34" s="412">
        <v>0</v>
      </c>
      <c r="BH34" s="411">
        <v>35405210.399999999</v>
      </c>
      <c r="BI34" s="412">
        <v>6.6060999999999996</v>
      </c>
      <c r="BJ34" s="411">
        <v>0</v>
      </c>
      <c r="BK34" s="412">
        <v>0</v>
      </c>
      <c r="BL34" s="411">
        <v>0</v>
      </c>
      <c r="BM34" s="412">
        <v>0</v>
      </c>
      <c r="BN34" s="411">
        <v>0</v>
      </c>
      <c r="BO34" s="412">
        <v>0</v>
      </c>
      <c r="BP34" s="411">
        <v>4192324.75</v>
      </c>
      <c r="BQ34" s="412">
        <v>1.8767</v>
      </c>
      <c r="BR34" s="411">
        <v>4355750</v>
      </c>
      <c r="BS34" s="412">
        <v>4.2424999999999997</v>
      </c>
      <c r="BT34" s="411">
        <v>149528575</v>
      </c>
      <c r="BU34" s="412">
        <v>4.7672999999999996</v>
      </c>
      <c r="BV34" s="411">
        <v>3075492</v>
      </c>
      <c r="BW34" s="412">
        <v>2.2806999999999999</v>
      </c>
      <c r="BX34" s="411">
        <v>0</v>
      </c>
      <c r="BY34" s="412">
        <v>0</v>
      </c>
      <c r="BZ34" s="411">
        <v>0</v>
      </c>
      <c r="CA34" s="412">
        <v>0</v>
      </c>
      <c r="CB34" s="411">
        <v>2660000</v>
      </c>
      <c r="CC34" s="412">
        <v>3.8959999999999999</v>
      </c>
      <c r="CD34" s="411">
        <v>1204828</v>
      </c>
      <c r="CE34" s="412">
        <v>6.226</v>
      </c>
      <c r="CF34" s="411">
        <v>7614250</v>
      </c>
      <c r="CG34" s="412">
        <v>3.3639000000000001</v>
      </c>
      <c r="CH34" s="411">
        <v>44907450</v>
      </c>
      <c r="CI34" s="412">
        <v>4.5202999999999998</v>
      </c>
      <c r="CJ34" s="411">
        <v>189656404</v>
      </c>
      <c r="CK34" s="412">
        <v>4.3236999999999997</v>
      </c>
      <c r="CL34" s="411">
        <v>1536150</v>
      </c>
      <c r="CM34" s="412">
        <v>4.8270999999999997</v>
      </c>
      <c r="CN34" s="411">
        <v>32833178</v>
      </c>
      <c r="CO34" s="412">
        <v>1.8573</v>
      </c>
      <c r="CP34" s="411">
        <v>0</v>
      </c>
      <c r="CQ34" s="412">
        <v>0</v>
      </c>
      <c r="CR34" s="411">
        <v>897750</v>
      </c>
      <c r="CS34" s="412">
        <v>4.0542999999999996</v>
      </c>
      <c r="CT34" s="411">
        <v>0</v>
      </c>
      <c r="CU34" s="412">
        <v>0</v>
      </c>
      <c r="CV34" s="411">
        <v>947093</v>
      </c>
      <c r="CW34" s="412">
        <v>0.56140000000000001</v>
      </c>
      <c r="CX34" s="411">
        <v>0</v>
      </c>
      <c r="CY34" s="412">
        <v>0</v>
      </c>
      <c r="CZ34" s="411">
        <v>0</v>
      </c>
      <c r="DA34" s="412">
        <v>0</v>
      </c>
      <c r="DB34" s="411">
        <v>4191832</v>
      </c>
      <c r="DC34" s="412">
        <v>4.5594000000000001</v>
      </c>
      <c r="DD34" s="411">
        <v>0</v>
      </c>
      <c r="DE34" s="412">
        <v>0</v>
      </c>
      <c r="DF34" s="411">
        <v>0</v>
      </c>
      <c r="DG34" s="412">
        <v>0</v>
      </c>
      <c r="DH34" s="411">
        <v>37240000</v>
      </c>
      <c r="DI34" s="412">
        <v>3.9363999999999999</v>
      </c>
      <c r="DJ34" s="411">
        <v>1529500</v>
      </c>
      <c r="DK34" s="412">
        <v>4.6125999999999996</v>
      </c>
      <c r="DL34" s="411">
        <v>1791339.2</v>
      </c>
      <c r="DM34" s="412">
        <v>3.0293000000000001</v>
      </c>
      <c r="DN34" s="411">
        <v>0</v>
      </c>
      <c r="DO34" s="412">
        <v>0</v>
      </c>
      <c r="DP34" s="411">
        <v>0</v>
      </c>
      <c r="DQ34" s="412">
        <v>0</v>
      </c>
      <c r="DR34" s="411">
        <v>0</v>
      </c>
      <c r="DS34" s="412">
        <v>0</v>
      </c>
      <c r="DT34" s="411">
        <v>7436961</v>
      </c>
      <c r="DU34" s="412">
        <v>2.5750999999999999</v>
      </c>
      <c r="DV34" s="411">
        <v>665000</v>
      </c>
      <c r="DW34" s="412">
        <v>2.0449999999999999</v>
      </c>
      <c r="DX34" s="411">
        <v>40639375</v>
      </c>
      <c r="DY34" s="412">
        <v>3.4205999999999999</v>
      </c>
      <c r="DZ34" s="411">
        <v>51823662.75</v>
      </c>
      <c r="EA34" s="412">
        <v>1.8911</v>
      </c>
      <c r="EB34" s="411">
        <v>0</v>
      </c>
      <c r="EC34" s="412">
        <v>0</v>
      </c>
      <c r="ED34" s="411">
        <v>0</v>
      </c>
      <c r="EE34" s="412">
        <v>0</v>
      </c>
      <c r="EF34" s="411">
        <v>55495380.5</v>
      </c>
      <c r="EG34" s="412">
        <v>5.8742000000000001</v>
      </c>
      <c r="EH34" s="411">
        <v>6050663.2000000002</v>
      </c>
      <c r="EI34" s="412">
        <v>0.89529999999999998</v>
      </c>
      <c r="EJ34" s="411">
        <v>608887832</v>
      </c>
      <c r="EK34" s="412">
        <v>3.9950999999999999</v>
      </c>
      <c r="EL34" s="411">
        <v>684950</v>
      </c>
      <c r="EM34" s="412">
        <v>1.4867999999999999</v>
      </c>
      <c r="EN34" s="411">
        <v>0</v>
      </c>
      <c r="EO34" s="412">
        <v>0</v>
      </c>
      <c r="EP34" s="411">
        <v>2167900</v>
      </c>
      <c r="EQ34" s="412">
        <v>4.1675000000000004</v>
      </c>
      <c r="ER34" s="411">
        <v>122780081</v>
      </c>
      <c r="ES34" s="412">
        <v>2.3702999999999999</v>
      </c>
      <c r="ET34" s="411">
        <v>15843758</v>
      </c>
      <c r="EU34" s="412">
        <v>2.5125999999999999</v>
      </c>
      <c r="EV34" s="411">
        <v>8315027</v>
      </c>
      <c r="EW34" s="412">
        <v>2.9028</v>
      </c>
      <c r="EX34" s="411">
        <v>46616833</v>
      </c>
      <c r="EY34" s="412">
        <v>3.8279000000000001</v>
      </c>
      <c r="EZ34" s="411">
        <v>27277170</v>
      </c>
      <c r="FA34" s="412">
        <v>1.9146000000000001</v>
      </c>
      <c r="FB34" s="411">
        <v>0</v>
      </c>
      <c r="FC34" s="412">
        <v>0</v>
      </c>
      <c r="FD34" s="411">
        <v>194885033</v>
      </c>
      <c r="FE34" s="412">
        <v>1.958</v>
      </c>
      <c r="FF34" s="411">
        <v>34028981</v>
      </c>
      <c r="FG34" s="412">
        <v>1.9287000000000001</v>
      </c>
    </row>
    <row r="35" spans="1:163" ht="13.5" thickBot="1" x14ac:dyDescent="0.25">
      <c r="A35" s="316" t="s">
        <v>179</v>
      </c>
      <c r="B35" s="411">
        <v>6646008451.8699999</v>
      </c>
      <c r="C35" s="412">
        <v>3.9175</v>
      </c>
      <c r="D35" s="411">
        <v>0</v>
      </c>
      <c r="E35" s="412">
        <v>0</v>
      </c>
      <c r="F35" s="411">
        <v>14431014</v>
      </c>
      <c r="G35" s="412">
        <v>2.9733000000000001</v>
      </c>
      <c r="H35" s="411">
        <v>266047090.90000001</v>
      </c>
      <c r="I35" s="412">
        <v>6.5076000000000001</v>
      </c>
      <c r="J35" s="411">
        <v>96349500</v>
      </c>
      <c r="K35" s="412">
        <v>5.7813999999999997</v>
      </c>
      <c r="L35" s="411">
        <v>8925389.4600000009</v>
      </c>
      <c r="M35" s="412">
        <v>0.76649999999999996</v>
      </c>
      <c r="N35" s="411">
        <v>0</v>
      </c>
      <c r="O35" s="412">
        <v>0</v>
      </c>
      <c r="P35" s="411">
        <v>62827153.740000002</v>
      </c>
      <c r="Q35" s="412">
        <v>3.1785000000000001</v>
      </c>
      <c r="R35" s="411">
        <v>248391</v>
      </c>
      <c r="S35" s="412">
        <v>3.2736999999999998</v>
      </c>
      <c r="T35" s="411">
        <v>20971218.059999999</v>
      </c>
      <c r="U35" s="412">
        <v>3.6526999999999998</v>
      </c>
      <c r="V35" s="411">
        <v>3049282679.04</v>
      </c>
      <c r="W35" s="412">
        <v>9.4166000000000007</v>
      </c>
      <c r="X35" s="411">
        <v>0</v>
      </c>
      <c r="Y35" s="412">
        <v>0</v>
      </c>
      <c r="Z35" s="411">
        <v>0</v>
      </c>
      <c r="AA35" s="412">
        <v>0</v>
      </c>
      <c r="AB35" s="411">
        <v>23267333.699999999</v>
      </c>
      <c r="AC35" s="412">
        <v>4.5538999999999996</v>
      </c>
      <c r="AD35" s="411">
        <v>3139280.82</v>
      </c>
      <c r="AE35" s="412">
        <v>2.5249999999999999</v>
      </c>
      <c r="AF35" s="411">
        <v>0</v>
      </c>
      <c r="AG35" s="412">
        <v>0</v>
      </c>
      <c r="AH35" s="411">
        <v>0</v>
      </c>
      <c r="AI35" s="412">
        <v>0</v>
      </c>
      <c r="AJ35" s="411">
        <v>0</v>
      </c>
      <c r="AK35" s="412">
        <v>0</v>
      </c>
      <c r="AL35" s="411">
        <v>1708597.8</v>
      </c>
      <c r="AM35" s="412">
        <v>2.3957000000000002</v>
      </c>
      <c r="AN35" s="411">
        <v>1321320</v>
      </c>
      <c r="AO35" s="412">
        <v>4.3018000000000001</v>
      </c>
      <c r="AP35" s="411">
        <v>0</v>
      </c>
      <c r="AQ35" s="412">
        <v>0</v>
      </c>
      <c r="AR35" s="411">
        <v>3003963.3</v>
      </c>
      <c r="AS35" s="412">
        <v>3.8812000000000002</v>
      </c>
      <c r="AT35" s="411">
        <v>289696396.86000001</v>
      </c>
      <c r="AU35" s="412">
        <v>6.3337000000000003</v>
      </c>
      <c r="AV35" s="411">
        <v>0</v>
      </c>
      <c r="AW35" s="412">
        <v>0</v>
      </c>
      <c r="AX35" s="411">
        <v>0</v>
      </c>
      <c r="AY35" s="412">
        <v>0</v>
      </c>
      <c r="AZ35" s="411">
        <v>1409272.02</v>
      </c>
      <c r="BA35" s="412">
        <v>2.0059999999999998</v>
      </c>
      <c r="BB35" s="411">
        <v>0</v>
      </c>
      <c r="BC35" s="412">
        <v>0</v>
      </c>
      <c r="BD35" s="411">
        <v>0</v>
      </c>
      <c r="BE35" s="412">
        <v>0</v>
      </c>
      <c r="BF35" s="411">
        <v>0</v>
      </c>
      <c r="BG35" s="412">
        <v>0</v>
      </c>
      <c r="BH35" s="411">
        <v>8492484</v>
      </c>
      <c r="BI35" s="412">
        <v>1.5846</v>
      </c>
      <c r="BJ35" s="411">
        <v>0</v>
      </c>
      <c r="BK35" s="412">
        <v>0</v>
      </c>
      <c r="BL35" s="411">
        <v>0</v>
      </c>
      <c r="BM35" s="412">
        <v>0</v>
      </c>
      <c r="BN35" s="411">
        <v>0</v>
      </c>
      <c r="BO35" s="412">
        <v>0</v>
      </c>
      <c r="BP35" s="411">
        <v>8669661</v>
      </c>
      <c r="BQ35" s="412">
        <v>3.8809999999999998</v>
      </c>
      <c r="BR35" s="411">
        <v>2183922</v>
      </c>
      <c r="BS35" s="412">
        <v>2.1271</v>
      </c>
      <c r="BT35" s="411">
        <v>129636753.48</v>
      </c>
      <c r="BU35" s="412">
        <v>4.1330999999999998</v>
      </c>
      <c r="BV35" s="411">
        <v>1201585.32</v>
      </c>
      <c r="BW35" s="412">
        <v>0.8911</v>
      </c>
      <c r="BX35" s="411">
        <v>599508</v>
      </c>
      <c r="BY35" s="412">
        <v>1.8092999999999999</v>
      </c>
      <c r="BZ35" s="411">
        <v>16733981.16</v>
      </c>
      <c r="CA35" s="412">
        <v>5.0388999999999999</v>
      </c>
      <c r="CB35" s="411">
        <v>3425760</v>
      </c>
      <c r="CC35" s="412">
        <v>5.0175999999999998</v>
      </c>
      <c r="CD35" s="411">
        <v>566280</v>
      </c>
      <c r="CE35" s="412">
        <v>2.9262999999999999</v>
      </c>
      <c r="CF35" s="411">
        <v>0</v>
      </c>
      <c r="CG35" s="412">
        <v>0</v>
      </c>
      <c r="CH35" s="411">
        <v>60336197.990000002</v>
      </c>
      <c r="CI35" s="412">
        <v>6.0732999999999997</v>
      </c>
      <c r="CJ35" s="411">
        <v>250071059.16</v>
      </c>
      <c r="CK35" s="412">
        <v>5.7009999999999996</v>
      </c>
      <c r="CL35" s="411">
        <v>1256825.7</v>
      </c>
      <c r="CM35" s="412">
        <v>3.9493999999999998</v>
      </c>
      <c r="CN35" s="411">
        <v>46191234.960000001</v>
      </c>
      <c r="CO35" s="412">
        <v>2.613</v>
      </c>
      <c r="CP35" s="411">
        <v>0</v>
      </c>
      <c r="CQ35" s="412">
        <v>0</v>
      </c>
      <c r="CR35" s="411">
        <v>0</v>
      </c>
      <c r="CS35" s="412">
        <v>0</v>
      </c>
      <c r="CT35" s="411">
        <v>0</v>
      </c>
      <c r="CU35" s="412">
        <v>0</v>
      </c>
      <c r="CV35" s="411">
        <v>0</v>
      </c>
      <c r="CW35" s="412">
        <v>0</v>
      </c>
      <c r="CX35" s="411">
        <v>1006317</v>
      </c>
      <c r="CY35" s="412">
        <v>3.9163000000000001</v>
      </c>
      <c r="CZ35" s="411">
        <v>0</v>
      </c>
      <c r="DA35" s="412">
        <v>0</v>
      </c>
      <c r="DB35" s="411">
        <v>0</v>
      </c>
      <c r="DC35" s="412">
        <v>0</v>
      </c>
      <c r="DD35" s="411">
        <v>155165894.5</v>
      </c>
      <c r="DE35" s="412">
        <v>8.8242999999999991</v>
      </c>
      <c r="DF35" s="411">
        <v>0</v>
      </c>
      <c r="DG35" s="412">
        <v>0</v>
      </c>
      <c r="DH35" s="411">
        <v>14686661.34</v>
      </c>
      <c r="DI35" s="412">
        <v>1.5524</v>
      </c>
      <c r="DJ35" s="411">
        <v>1370304</v>
      </c>
      <c r="DK35" s="412">
        <v>4.1325000000000003</v>
      </c>
      <c r="DL35" s="411">
        <v>1498068</v>
      </c>
      <c r="DM35" s="412">
        <v>2.5333999999999999</v>
      </c>
      <c r="DN35" s="411">
        <v>16259085.18</v>
      </c>
      <c r="DO35" s="412">
        <v>4.7548000000000004</v>
      </c>
      <c r="DP35" s="411">
        <v>352853.28</v>
      </c>
      <c r="DQ35" s="412">
        <v>4.9005000000000001</v>
      </c>
      <c r="DR35" s="411">
        <v>4072800.42</v>
      </c>
      <c r="DS35" s="412">
        <v>5.2455999999999996</v>
      </c>
      <c r="DT35" s="411">
        <v>6445567.4400000004</v>
      </c>
      <c r="DU35" s="412">
        <v>2.2317999999999998</v>
      </c>
      <c r="DV35" s="411">
        <v>1575849.6</v>
      </c>
      <c r="DW35" s="412">
        <v>4.8459000000000003</v>
      </c>
      <c r="DX35" s="411">
        <v>19144983</v>
      </c>
      <c r="DY35" s="412">
        <v>1.6113999999999999</v>
      </c>
      <c r="DZ35" s="411">
        <v>106990884</v>
      </c>
      <c r="EA35" s="412">
        <v>3.9043000000000001</v>
      </c>
      <c r="EB35" s="411">
        <v>0</v>
      </c>
      <c r="EC35" s="412">
        <v>0</v>
      </c>
      <c r="ED35" s="411">
        <v>0</v>
      </c>
      <c r="EE35" s="412">
        <v>0</v>
      </c>
      <c r="EF35" s="411">
        <v>50396355.359999999</v>
      </c>
      <c r="EG35" s="412">
        <v>5.3345000000000002</v>
      </c>
      <c r="EH35" s="411">
        <v>14433276</v>
      </c>
      <c r="EI35" s="412">
        <v>2.1356999999999999</v>
      </c>
      <c r="EJ35" s="411">
        <v>349521300.19999999</v>
      </c>
      <c r="EK35" s="412">
        <v>2.2932999999999999</v>
      </c>
      <c r="EL35" s="411">
        <v>3116156.94</v>
      </c>
      <c r="EM35" s="412">
        <v>6.7640000000000002</v>
      </c>
      <c r="EN35" s="411">
        <v>0</v>
      </c>
      <c r="EO35" s="412">
        <v>0</v>
      </c>
      <c r="EP35" s="411">
        <v>0</v>
      </c>
      <c r="EQ35" s="412">
        <v>0</v>
      </c>
      <c r="ER35" s="411">
        <v>0</v>
      </c>
      <c r="ES35" s="412">
        <v>0</v>
      </c>
      <c r="ET35" s="411">
        <v>13615683</v>
      </c>
      <c r="EU35" s="412">
        <v>2.1593</v>
      </c>
      <c r="EV35" s="411">
        <v>7804310</v>
      </c>
      <c r="EW35" s="412">
        <v>2.7244999999999999</v>
      </c>
      <c r="EX35" s="411">
        <v>0</v>
      </c>
      <c r="EY35" s="412">
        <v>0</v>
      </c>
      <c r="EZ35" s="411">
        <v>0</v>
      </c>
      <c r="FA35" s="412">
        <v>0</v>
      </c>
      <c r="FB35" s="411">
        <v>31868132</v>
      </c>
      <c r="FC35" s="412">
        <v>1.4722999999999999</v>
      </c>
      <c r="FD35" s="411">
        <v>484979276</v>
      </c>
      <c r="FE35" s="412">
        <v>4.8727</v>
      </c>
      <c r="FF35" s="411">
        <v>16012859</v>
      </c>
      <c r="FG35" s="412">
        <v>0.90759999999999996</v>
      </c>
    </row>
    <row r="36" spans="1:163" ht="14.25" thickTop="1" thickBot="1" x14ac:dyDescent="0.25">
      <c r="A36" s="313" t="s">
        <v>178</v>
      </c>
      <c r="B36" s="219">
        <v>24211779786.580002</v>
      </c>
      <c r="C36" s="314">
        <v>14.271699999999999</v>
      </c>
      <c r="D36" s="219">
        <v>3109160</v>
      </c>
      <c r="E36" s="314">
        <v>10.823</v>
      </c>
      <c r="F36" s="219">
        <v>83898222.620000005</v>
      </c>
      <c r="G36" s="314">
        <v>17.285900000000002</v>
      </c>
      <c r="H36" s="219">
        <v>842490548.88999999</v>
      </c>
      <c r="I36" s="314">
        <v>20.607600000000001</v>
      </c>
      <c r="J36" s="219">
        <v>376035433.39999998</v>
      </c>
      <c r="K36" s="314">
        <v>22.563700000000001</v>
      </c>
      <c r="L36" s="219">
        <v>143498229.27000001</v>
      </c>
      <c r="M36" s="314">
        <v>12.3241</v>
      </c>
      <c r="N36" s="219">
        <v>168050016.69999999</v>
      </c>
      <c r="O36" s="314">
        <v>10.3531</v>
      </c>
      <c r="P36" s="219">
        <v>273739620.61000001</v>
      </c>
      <c r="Q36" s="314">
        <v>13.848800000000001</v>
      </c>
      <c r="R36" s="219">
        <v>966531.46</v>
      </c>
      <c r="S36" s="314">
        <v>12.7387</v>
      </c>
      <c r="T36" s="219">
        <v>46135206.630000003</v>
      </c>
      <c r="U36" s="314">
        <v>8.0357000000000003</v>
      </c>
      <c r="V36" s="219">
        <v>6994443106.3599997</v>
      </c>
      <c r="W36" s="314">
        <v>21.599799999999998</v>
      </c>
      <c r="X36" s="219">
        <v>0</v>
      </c>
      <c r="Y36" s="314">
        <v>0</v>
      </c>
      <c r="Z36" s="219">
        <v>0</v>
      </c>
      <c r="AA36" s="314">
        <v>0</v>
      </c>
      <c r="AB36" s="219">
        <v>50100062.549999997</v>
      </c>
      <c r="AC36" s="314">
        <v>9.8056999999999999</v>
      </c>
      <c r="AD36" s="219">
        <v>7500876.0199999996</v>
      </c>
      <c r="AE36" s="314">
        <v>6.0332999999999997</v>
      </c>
      <c r="AF36" s="219">
        <v>9239619.9600000009</v>
      </c>
      <c r="AG36" s="314">
        <v>12.5763</v>
      </c>
      <c r="AH36" s="219">
        <v>9483705</v>
      </c>
      <c r="AI36" s="314">
        <v>1.8586</v>
      </c>
      <c r="AJ36" s="219">
        <v>5603297.3099999996</v>
      </c>
      <c r="AK36" s="314">
        <v>8.5394000000000005</v>
      </c>
      <c r="AL36" s="219">
        <v>17916355.140000001</v>
      </c>
      <c r="AM36" s="314">
        <v>25.121099999999998</v>
      </c>
      <c r="AN36" s="219">
        <v>5555920</v>
      </c>
      <c r="AO36" s="314">
        <v>18.0884</v>
      </c>
      <c r="AP36" s="219">
        <v>279526377</v>
      </c>
      <c r="AQ36" s="314">
        <v>12.582599999999999</v>
      </c>
      <c r="AR36" s="219">
        <v>8479239.1400000006</v>
      </c>
      <c r="AS36" s="314">
        <v>10.955500000000001</v>
      </c>
      <c r="AT36" s="219">
        <v>812386900.76999998</v>
      </c>
      <c r="AU36" s="314">
        <v>17.761399999999998</v>
      </c>
      <c r="AV36" s="219">
        <v>15159839.380000001</v>
      </c>
      <c r="AW36" s="314">
        <v>0.4622</v>
      </c>
      <c r="AX36" s="219">
        <v>0</v>
      </c>
      <c r="AY36" s="314">
        <v>0</v>
      </c>
      <c r="AZ36" s="219">
        <v>9399897.5999999996</v>
      </c>
      <c r="BA36" s="314">
        <v>13.38</v>
      </c>
      <c r="BB36" s="219">
        <v>54179877.219999999</v>
      </c>
      <c r="BC36" s="314">
        <v>15.7346</v>
      </c>
      <c r="BD36" s="219">
        <v>20187378.399999999</v>
      </c>
      <c r="BE36" s="314">
        <v>5.7370000000000001</v>
      </c>
      <c r="BF36" s="219">
        <v>11590238.800000001</v>
      </c>
      <c r="BG36" s="314">
        <v>6.1204999999999998</v>
      </c>
      <c r="BH36" s="219">
        <v>68860552.549999997</v>
      </c>
      <c r="BI36" s="314">
        <v>12.8484</v>
      </c>
      <c r="BJ36" s="219">
        <v>0</v>
      </c>
      <c r="BK36" s="314">
        <v>0</v>
      </c>
      <c r="BL36" s="219">
        <v>136658968.78</v>
      </c>
      <c r="BM36" s="314">
        <v>17.914400000000001</v>
      </c>
      <c r="BN36" s="219">
        <v>3075122.1</v>
      </c>
      <c r="BO36" s="314">
        <v>4.4485000000000001</v>
      </c>
      <c r="BP36" s="219">
        <v>28132543.579999998</v>
      </c>
      <c r="BQ36" s="314">
        <v>12.5936</v>
      </c>
      <c r="BR36" s="219">
        <v>11981675</v>
      </c>
      <c r="BS36" s="314">
        <v>11.6701</v>
      </c>
      <c r="BT36" s="219">
        <v>681129454.74000001</v>
      </c>
      <c r="BU36" s="314">
        <v>21.715699999999998</v>
      </c>
      <c r="BV36" s="219">
        <v>12454403.720000001</v>
      </c>
      <c r="BW36" s="314">
        <v>9.2357999999999993</v>
      </c>
      <c r="BX36" s="219">
        <v>599508</v>
      </c>
      <c r="BY36" s="314">
        <v>1.8092999999999999</v>
      </c>
      <c r="BZ36" s="219">
        <v>35268329.060000002</v>
      </c>
      <c r="CA36" s="314">
        <v>10.619899999999999</v>
      </c>
      <c r="CB36" s="219">
        <v>9419472.5600000005</v>
      </c>
      <c r="CC36" s="314">
        <v>13.7964</v>
      </c>
      <c r="CD36" s="219">
        <v>3312210.5</v>
      </c>
      <c r="CE36" s="314">
        <v>17.116</v>
      </c>
      <c r="CF36" s="219">
        <v>30140398</v>
      </c>
      <c r="CG36" s="314">
        <v>13.315899999999999</v>
      </c>
      <c r="CH36" s="219">
        <v>122160445.70999999</v>
      </c>
      <c r="CI36" s="314">
        <v>12.2965</v>
      </c>
      <c r="CJ36" s="219">
        <v>789854151.59000003</v>
      </c>
      <c r="CK36" s="314">
        <v>18.006799999999998</v>
      </c>
      <c r="CL36" s="219">
        <v>6611631.7000000002</v>
      </c>
      <c r="CM36" s="314">
        <v>20.776</v>
      </c>
      <c r="CN36" s="219">
        <v>207804529.99000001</v>
      </c>
      <c r="CO36" s="314">
        <v>11.7552</v>
      </c>
      <c r="CP36" s="219">
        <v>0</v>
      </c>
      <c r="CQ36" s="314">
        <v>0</v>
      </c>
      <c r="CR36" s="219">
        <v>3456805</v>
      </c>
      <c r="CS36" s="314">
        <v>15.6112</v>
      </c>
      <c r="CT36" s="219">
        <v>44666133.009999998</v>
      </c>
      <c r="CU36" s="314">
        <v>6.0564</v>
      </c>
      <c r="CV36" s="219">
        <v>15656481.23</v>
      </c>
      <c r="CW36" s="314">
        <v>9.2807999999999993</v>
      </c>
      <c r="CX36" s="219">
        <v>4353258.5199999996</v>
      </c>
      <c r="CY36" s="314">
        <v>16.941800000000001</v>
      </c>
      <c r="CZ36" s="219">
        <v>0</v>
      </c>
      <c r="DA36" s="314">
        <v>0</v>
      </c>
      <c r="DB36" s="219">
        <v>11706204.5</v>
      </c>
      <c r="DC36" s="314">
        <v>12.732699999999999</v>
      </c>
      <c r="DD36" s="219">
        <v>447812611.30000001</v>
      </c>
      <c r="DE36" s="314">
        <v>25.467099999999999</v>
      </c>
      <c r="DF36" s="219">
        <v>0</v>
      </c>
      <c r="DG36" s="314">
        <v>0</v>
      </c>
      <c r="DH36" s="219">
        <v>115519963.98</v>
      </c>
      <c r="DI36" s="314">
        <v>12.210800000000001</v>
      </c>
      <c r="DJ36" s="219">
        <v>7248981</v>
      </c>
      <c r="DK36" s="314">
        <v>21.8612</v>
      </c>
      <c r="DL36" s="219">
        <v>8092668.6399999997</v>
      </c>
      <c r="DM36" s="314">
        <v>13.685499999999999</v>
      </c>
      <c r="DN36" s="219">
        <v>84271744.099999994</v>
      </c>
      <c r="DO36" s="314">
        <v>24.644500000000001</v>
      </c>
      <c r="DP36" s="219">
        <v>541695.78</v>
      </c>
      <c r="DQ36" s="314">
        <v>7.5231000000000003</v>
      </c>
      <c r="DR36" s="219">
        <v>8990344.5399999991</v>
      </c>
      <c r="DS36" s="314">
        <v>11.5791</v>
      </c>
      <c r="DT36" s="219">
        <v>36687767.560000002</v>
      </c>
      <c r="DU36" s="314">
        <v>12.7034</v>
      </c>
      <c r="DV36" s="219">
        <v>3829764.8</v>
      </c>
      <c r="DW36" s="314">
        <v>11.776999999999999</v>
      </c>
      <c r="DX36" s="219">
        <v>122210626.09999999</v>
      </c>
      <c r="DY36" s="314">
        <v>10.286300000000001</v>
      </c>
      <c r="DZ36" s="219">
        <v>347830006.00999999</v>
      </c>
      <c r="EA36" s="314">
        <v>12.693</v>
      </c>
      <c r="EB36" s="219">
        <v>0</v>
      </c>
      <c r="EC36" s="314">
        <v>0</v>
      </c>
      <c r="ED36" s="219">
        <v>0</v>
      </c>
      <c r="EE36" s="314">
        <v>0</v>
      </c>
      <c r="EF36" s="219">
        <v>176179424.81999999</v>
      </c>
      <c r="EG36" s="314">
        <v>18.648800000000001</v>
      </c>
      <c r="EH36" s="219">
        <v>60594655.670000002</v>
      </c>
      <c r="EI36" s="314">
        <v>8.9664000000000001</v>
      </c>
      <c r="EJ36" s="219">
        <v>1949903395.4000001</v>
      </c>
      <c r="EK36" s="314">
        <v>12.793900000000001</v>
      </c>
      <c r="EL36" s="219">
        <v>8416477.1400000006</v>
      </c>
      <c r="EM36" s="314">
        <v>18.268899999999999</v>
      </c>
      <c r="EN36" s="219">
        <v>0</v>
      </c>
      <c r="EO36" s="314">
        <v>0</v>
      </c>
      <c r="EP36" s="219">
        <v>10700712.619999999</v>
      </c>
      <c r="EQ36" s="314">
        <v>20.570900000000002</v>
      </c>
      <c r="ER36" s="219">
        <v>535812586</v>
      </c>
      <c r="ES36" s="314">
        <v>10.3438</v>
      </c>
      <c r="ET36" s="219">
        <v>67002530</v>
      </c>
      <c r="EU36" s="314">
        <v>10.6258</v>
      </c>
      <c r="EV36" s="219">
        <v>39972594</v>
      </c>
      <c r="EW36" s="314">
        <v>13.954700000000001</v>
      </c>
      <c r="EX36" s="219">
        <v>275351313</v>
      </c>
      <c r="EY36" s="314">
        <v>22.610099999999999</v>
      </c>
      <c r="EZ36" s="219">
        <v>60218466</v>
      </c>
      <c r="FA36" s="314">
        <v>4.2268999999999997</v>
      </c>
      <c r="FB36" s="219">
        <v>88410349</v>
      </c>
      <c r="FC36" s="314">
        <v>4.0846999999999998</v>
      </c>
      <c r="FD36" s="219">
        <v>1071239428</v>
      </c>
      <c r="FE36" s="314">
        <v>10.7629</v>
      </c>
      <c r="FF36" s="219">
        <v>86647757</v>
      </c>
      <c r="FG36" s="314">
        <v>4.9109999999999996</v>
      </c>
    </row>
    <row r="37" spans="1:163" ht="13.5" thickTop="1" x14ac:dyDescent="0.2">
      <c r="A37" s="316" t="s">
        <v>177</v>
      </c>
      <c r="B37" s="411">
        <v>1663933867.3299999</v>
      </c>
      <c r="C37" s="412">
        <v>0.98080000000000001</v>
      </c>
      <c r="D37" s="411">
        <v>0</v>
      </c>
      <c r="E37" s="412">
        <v>0</v>
      </c>
      <c r="F37" s="411">
        <v>0</v>
      </c>
      <c r="G37" s="412">
        <v>0</v>
      </c>
      <c r="H37" s="411">
        <v>24540000</v>
      </c>
      <c r="I37" s="412">
        <v>0.60029999999999994</v>
      </c>
      <c r="J37" s="411">
        <v>10078425</v>
      </c>
      <c r="K37" s="412">
        <v>0.60470000000000002</v>
      </c>
      <c r="L37" s="411">
        <v>11640543.75</v>
      </c>
      <c r="M37" s="412">
        <v>0.99970000000000003</v>
      </c>
      <c r="N37" s="411">
        <v>59332500</v>
      </c>
      <c r="O37" s="412">
        <v>3.6553</v>
      </c>
      <c r="P37" s="411">
        <v>32367204.899999999</v>
      </c>
      <c r="Q37" s="412">
        <v>1.6375</v>
      </c>
      <c r="R37" s="411">
        <v>375863.52</v>
      </c>
      <c r="S37" s="412">
        <v>4.9538000000000002</v>
      </c>
      <c r="T37" s="411">
        <v>13725361.33</v>
      </c>
      <c r="U37" s="412">
        <v>2.3906000000000001</v>
      </c>
      <c r="V37" s="411">
        <v>147579900</v>
      </c>
      <c r="W37" s="412">
        <v>0.45569999999999999</v>
      </c>
      <c r="X37" s="411">
        <v>0</v>
      </c>
      <c r="Y37" s="412">
        <v>0</v>
      </c>
      <c r="Z37" s="411">
        <v>0</v>
      </c>
      <c r="AA37" s="412">
        <v>0</v>
      </c>
      <c r="AB37" s="411">
        <v>0</v>
      </c>
      <c r="AC37" s="412">
        <v>0</v>
      </c>
      <c r="AD37" s="411">
        <v>6339912.7000000002</v>
      </c>
      <c r="AE37" s="412">
        <v>5.0994000000000002</v>
      </c>
      <c r="AF37" s="411">
        <v>0</v>
      </c>
      <c r="AG37" s="412">
        <v>0</v>
      </c>
      <c r="AH37" s="411">
        <v>0</v>
      </c>
      <c r="AI37" s="412">
        <v>0</v>
      </c>
      <c r="AJ37" s="411">
        <v>0</v>
      </c>
      <c r="AK37" s="412">
        <v>0</v>
      </c>
      <c r="AL37" s="411">
        <v>0</v>
      </c>
      <c r="AM37" s="412">
        <v>0</v>
      </c>
      <c r="AN37" s="411">
        <v>1123103.3400000001</v>
      </c>
      <c r="AO37" s="412">
        <v>3.6564999999999999</v>
      </c>
      <c r="AP37" s="411">
        <v>72658127</v>
      </c>
      <c r="AQ37" s="412">
        <v>3.2706</v>
      </c>
      <c r="AR37" s="411">
        <v>0</v>
      </c>
      <c r="AS37" s="412">
        <v>0</v>
      </c>
      <c r="AT37" s="411">
        <v>58853247.899999999</v>
      </c>
      <c r="AU37" s="412">
        <v>1.2867</v>
      </c>
      <c r="AV37" s="411">
        <v>0</v>
      </c>
      <c r="AW37" s="412">
        <v>0</v>
      </c>
      <c r="AX37" s="411">
        <v>0</v>
      </c>
      <c r="AY37" s="412">
        <v>0</v>
      </c>
      <c r="AZ37" s="411">
        <v>6446635.3600000003</v>
      </c>
      <c r="BA37" s="412">
        <v>9.1762999999999995</v>
      </c>
      <c r="BB37" s="411">
        <v>0</v>
      </c>
      <c r="BC37" s="412">
        <v>0</v>
      </c>
      <c r="BD37" s="411">
        <v>0</v>
      </c>
      <c r="BE37" s="412">
        <v>0</v>
      </c>
      <c r="BF37" s="411">
        <v>0</v>
      </c>
      <c r="BG37" s="412">
        <v>0</v>
      </c>
      <c r="BH37" s="411">
        <v>29180853.690000001</v>
      </c>
      <c r="BI37" s="412">
        <v>5.4447000000000001</v>
      </c>
      <c r="BJ37" s="411">
        <v>0</v>
      </c>
      <c r="BK37" s="412">
        <v>0</v>
      </c>
      <c r="BL37" s="411">
        <v>0</v>
      </c>
      <c r="BM37" s="412">
        <v>0</v>
      </c>
      <c r="BN37" s="411">
        <v>0</v>
      </c>
      <c r="BO37" s="412">
        <v>0</v>
      </c>
      <c r="BP37" s="411">
        <v>8533160.9499999993</v>
      </c>
      <c r="BQ37" s="412">
        <v>3.8199000000000001</v>
      </c>
      <c r="BR37" s="411">
        <v>0</v>
      </c>
      <c r="BS37" s="412">
        <v>0</v>
      </c>
      <c r="BT37" s="411">
        <v>65053471.5</v>
      </c>
      <c r="BU37" s="412">
        <v>2.0739999999999998</v>
      </c>
      <c r="BV37" s="411">
        <v>3040702.02</v>
      </c>
      <c r="BW37" s="412">
        <v>2.2549000000000001</v>
      </c>
      <c r="BX37" s="411">
        <v>0</v>
      </c>
      <c r="BY37" s="412">
        <v>0</v>
      </c>
      <c r="BZ37" s="411">
        <v>3997556</v>
      </c>
      <c r="CA37" s="412">
        <v>1.2037</v>
      </c>
      <c r="CB37" s="411">
        <v>0</v>
      </c>
      <c r="CC37" s="412">
        <v>0</v>
      </c>
      <c r="CD37" s="411">
        <v>0</v>
      </c>
      <c r="CE37" s="412">
        <v>0</v>
      </c>
      <c r="CF37" s="411">
        <v>0</v>
      </c>
      <c r="CG37" s="412">
        <v>0</v>
      </c>
      <c r="CH37" s="411">
        <v>0</v>
      </c>
      <c r="CI37" s="412">
        <v>0</v>
      </c>
      <c r="CJ37" s="411">
        <v>26626082.010000002</v>
      </c>
      <c r="CK37" s="412">
        <v>0.60699999999999998</v>
      </c>
      <c r="CL37" s="411">
        <v>0</v>
      </c>
      <c r="CM37" s="412">
        <v>0</v>
      </c>
      <c r="CN37" s="411">
        <v>35461621.390000001</v>
      </c>
      <c r="CO37" s="412">
        <v>2.0059999999999998</v>
      </c>
      <c r="CP37" s="411">
        <v>0</v>
      </c>
      <c r="CQ37" s="412">
        <v>0</v>
      </c>
      <c r="CR37" s="411">
        <v>0</v>
      </c>
      <c r="CS37" s="412">
        <v>0</v>
      </c>
      <c r="CT37" s="411">
        <v>15044742.720000001</v>
      </c>
      <c r="CU37" s="412">
        <v>2.0398999999999998</v>
      </c>
      <c r="CV37" s="411">
        <v>0</v>
      </c>
      <c r="CW37" s="412">
        <v>0</v>
      </c>
      <c r="CX37" s="411">
        <v>0</v>
      </c>
      <c r="CY37" s="412">
        <v>0</v>
      </c>
      <c r="CZ37" s="411">
        <v>0</v>
      </c>
      <c r="DA37" s="412">
        <v>0</v>
      </c>
      <c r="DB37" s="411">
        <v>0</v>
      </c>
      <c r="DC37" s="412">
        <v>0</v>
      </c>
      <c r="DD37" s="411">
        <v>179421282.80000001</v>
      </c>
      <c r="DE37" s="412">
        <v>10.2037</v>
      </c>
      <c r="DF37" s="411">
        <v>0</v>
      </c>
      <c r="DG37" s="412">
        <v>0</v>
      </c>
      <c r="DH37" s="411">
        <v>52555485.399999999</v>
      </c>
      <c r="DI37" s="412">
        <v>5.5552999999999999</v>
      </c>
      <c r="DJ37" s="411">
        <v>0</v>
      </c>
      <c r="DK37" s="412">
        <v>0</v>
      </c>
      <c r="DL37" s="411">
        <v>1850021.03</v>
      </c>
      <c r="DM37" s="412">
        <v>3.1286</v>
      </c>
      <c r="DN37" s="411">
        <v>0</v>
      </c>
      <c r="DO37" s="412">
        <v>0</v>
      </c>
      <c r="DP37" s="411">
        <v>201598.65</v>
      </c>
      <c r="DQ37" s="412">
        <v>2.7997999999999998</v>
      </c>
      <c r="DR37" s="411">
        <v>1034570.46</v>
      </c>
      <c r="DS37" s="412">
        <v>1.3325</v>
      </c>
      <c r="DT37" s="411">
        <v>4683268.72</v>
      </c>
      <c r="DU37" s="412">
        <v>1.6215999999999999</v>
      </c>
      <c r="DV37" s="411">
        <v>0</v>
      </c>
      <c r="DW37" s="412">
        <v>0</v>
      </c>
      <c r="DX37" s="411">
        <v>36971756</v>
      </c>
      <c r="DY37" s="412">
        <v>3.1118999999999999</v>
      </c>
      <c r="DZ37" s="411">
        <v>105425196.70999999</v>
      </c>
      <c r="EA37" s="412">
        <v>3.8472</v>
      </c>
      <c r="EB37" s="411">
        <v>0</v>
      </c>
      <c r="EC37" s="412">
        <v>0</v>
      </c>
      <c r="ED37" s="411">
        <v>0</v>
      </c>
      <c r="EE37" s="412">
        <v>0</v>
      </c>
      <c r="EF37" s="411">
        <v>51550920</v>
      </c>
      <c r="EG37" s="412">
        <v>5.4566999999999997</v>
      </c>
      <c r="EH37" s="411">
        <v>8288772.0199999996</v>
      </c>
      <c r="EI37" s="412">
        <v>1.2264999999999999</v>
      </c>
      <c r="EJ37" s="411">
        <v>0</v>
      </c>
      <c r="EK37" s="412">
        <v>0</v>
      </c>
      <c r="EL37" s="411">
        <v>0</v>
      </c>
      <c r="EM37" s="412">
        <v>0</v>
      </c>
      <c r="EN37" s="411">
        <v>0</v>
      </c>
      <c r="EO37" s="412">
        <v>0</v>
      </c>
      <c r="EP37" s="411">
        <v>0</v>
      </c>
      <c r="EQ37" s="412">
        <v>0</v>
      </c>
      <c r="ER37" s="411">
        <v>98648920</v>
      </c>
      <c r="ES37" s="412">
        <v>1.9044000000000001</v>
      </c>
      <c r="ET37" s="411">
        <v>11746698</v>
      </c>
      <c r="EU37" s="412">
        <v>1.8629</v>
      </c>
      <c r="EV37" s="411">
        <v>14808856</v>
      </c>
      <c r="EW37" s="412">
        <v>5.1699000000000002</v>
      </c>
      <c r="EX37" s="411">
        <v>0</v>
      </c>
      <c r="EY37" s="412">
        <v>0</v>
      </c>
      <c r="EZ37" s="411">
        <v>18419127</v>
      </c>
      <c r="FA37" s="412">
        <v>1.2928999999999999</v>
      </c>
      <c r="FB37" s="411">
        <v>31346740</v>
      </c>
      <c r="FC37" s="412">
        <v>1.4482999999999999</v>
      </c>
      <c r="FD37" s="411">
        <v>49813896</v>
      </c>
      <c r="FE37" s="412">
        <v>0.50049999999999994</v>
      </c>
      <c r="FF37" s="411">
        <v>27480138</v>
      </c>
      <c r="FG37" s="412">
        <v>1.5575000000000001</v>
      </c>
    </row>
    <row r="38" spans="1:163" x14ac:dyDescent="0.2">
      <c r="A38" s="316" t="s">
        <v>176</v>
      </c>
      <c r="B38" s="411">
        <v>4217040413.3600001</v>
      </c>
      <c r="C38" s="412">
        <v>2.4857999999999998</v>
      </c>
      <c r="D38" s="411">
        <v>0</v>
      </c>
      <c r="E38" s="412">
        <v>0</v>
      </c>
      <c r="F38" s="411">
        <v>28460421.600000001</v>
      </c>
      <c r="G38" s="412">
        <v>5.8638000000000003</v>
      </c>
      <c r="H38" s="411">
        <v>234103545.72</v>
      </c>
      <c r="I38" s="412">
        <v>5.7263000000000002</v>
      </c>
      <c r="J38" s="411">
        <v>93534000</v>
      </c>
      <c r="K38" s="412">
        <v>5.6124000000000001</v>
      </c>
      <c r="L38" s="411">
        <v>46956523.5</v>
      </c>
      <c r="M38" s="412">
        <v>4.0327999999999999</v>
      </c>
      <c r="N38" s="411">
        <v>157300000</v>
      </c>
      <c r="O38" s="412">
        <v>9.6907999999999994</v>
      </c>
      <c r="P38" s="411">
        <v>2982951</v>
      </c>
      <c r="Q38" s="412">
        <v>0.15090000000000001</v>
      </c>
      <c r="R38" s="411">
        <v>475661.93</v>
      </c>
      <c r="S38" s="412">
        <v>6.2690999999999999</v>
      </c>
      <c r="T38" s="411">
        <v>2925895.1</v>
      </c>
      <c r="U38" s="412">
        <v>0.50960000000000005</v>
      </c>
      <c r="V38" s="411">
        <v>1541245.6</v>
      </c>
      <c r="W38" s="412">
        <v>4.7999999999999996E-3</v>
      </c>
      <c r="X38" s="411">
        <v>0</v>
      </c>
      <c r="Y38" s="412">
        <v>0</v>
      </c>
      <c r="Z38" s="411">
        <v>0</v>
      </c>
      <c r="AA38" s="412">
        <v>0</v>
      </c>
      <c r="AB38" s="411">
        <v>4614548.4000000004</v>
      </c>
      <c r="AC38" s="412">
        <v>0.9032</v>
      </c>
      <c r="AD38" s="411">
        <v>6456096</v>
      </c>
      <c r="AE38" s="412">
        <v>5.1928999999999998</v>
      </c>
      <c r="AF38" s="411">
        <v>755575.15</v>
      </c>
      <c r="AG38" s="412">
        <v>1.0284</v>
      </c>
      <c r="AH38" s="411">
        <v>26366260</v>
      </c>
      <c r="AI38" s="412">
        <v>5.1670999999999996</v>
      </c>
      <c r="AJ38" s="411">
        <v>2169636</v>
      </c>
      <c r="AK38" s="412">
        <v>3.3065000000000002</v>
      </c>
      <c r="AL38" s="411">
        <v>5401471.5</v>
      </c>
      <c r="AM38" s="412">
        <v>7.5735999999999999</v>
      </c>
      <c r="AN38" s="411">
        <v>2584038.0299999998</v>
      </c>
      <c r="AO38" s="412">
        <v>8.4128000000000007</v>
      </c>
      <c r="AP38" s="411">
        <v>76687459</v>
      </c>
      <c r="AQ38" s="412">
        <v>3.452</v>
      </c>
      <c r="AR38" s="411">
        <v>1881135</v>
      </c>
      <c r="AS38" s="412">
        <v>2.4304999999999999</v>
      </c>
      <c r="AT38" s="411">
        <v>24352311.5</v>
      </c>
      <c r="AU38" s="412">
        <v>0.53239999999999998</v>
      </c>
      <c r="AV38" s="411">
        <v>66954016.289999999</v>
      </c>
      <c r="AW38" s="412">
        <v>2.0411999999999999</v>
      </c>
      <c r="AX38" s="411">
        <v>0</v>
      </c>
      <c r="AY38" s="412">
        <v>0</v>
      </c>
      <c r="AZ38" s="411">
        <v>6417164.6200000001</v>
      </c>
      <c r="BA38" s="412">
        <v>9.1343999999999994</v>
      </c>
      <c r="BB38" s="411">
        <v>7550054.2699999996</v>
      </c>
      <c r="BC38" s="412">
        <v>2.1926000000000001</v>
      </c>
      <c r="BD38" s="411">
        <v>0</v>
      </c>
      <c r="BE38" s="412">
        <v>0</v>
      </c>
      <c r="BF38" s="411">
        <v>0</v>
      </c>
      <c r="BG38" s="412">
        <v>0</v>
      </c>
      <c r="BH38" s="411">
        <v>55652278.509999998</v>
      </c>
      <c r="BI38" s="412">
        <v>10.383900000000001</v>
      </c>
      <c r="BJ38" s="411">
        <v>0</v>
      </c>
      <c r="BK38" s="412">
        <v>0</v>
      </c>
      <c r="BL38" s="411">
        <v>0</v>
      </c>
      <c r="BM38" s="412">
        <v>0</v>
      </c>
      <c r="BN38" s="411">
        <v>948000</v>
      </c>
      <c r="BO38" s="412">
        <v>1.3714</v>
      </c>
      <c r="BP38" s="411">
        <v>13248027.970000001</v>
      </c>
      <c r="BQ38" s="412">
        <v>5.9305000000000003</v>
      </c>
      <c r="BR38" s="411">
        <v>7671689</v>
      </c>
      <c r="BS38" s="412">
        <v>7.4722</v>
      </c>
      <c r="BT38" s="411">
        <v>248011593.84</v>
      </c>
      <c r="BU38" s="412">
        <v>7.9070999999999998</v>
      </c>
      <c r="BV38" s="411">
        <v>2616514.34</v>
      </c>
      <c r="BW38" s="412">
        <v>1.9402999999999999</v>
      </c>
      <c r="BX38" s="411">
        <v>0</v>
      </c>
      <c r="BY38" s="412">
        <v>0</v>
      </c>
      <c r="BZ38" s="411">
        <v>2236930</v>
      </c>
      <c r="CA38" s="412">
        <v>0.67359999999999998</v>
      </c>
      <c r="CB38" s="411">
        <v>3455000</v>
      </c>
      <c r="CC38" s="412">
        <v>5.0603999999999996</v>
      </c>
      <c r="CD38" s="411">
        <v>0</v>
      </c>
      <c r="CE38" s="412">
        <v>0</v>
      </c>
      <c r="CF38" s="411">
        <v>6390000</v>
      </c>
      <c r="CG38" s="412">
        <v>2.8231000000000002</v>
      </c>
      <c r="CH38" s="411">
        <v>50443722.030000001</v>
      </c>
      <c r="CI38" s="412">
        <v>5.0776000000000003</v>
      </c>
      <c r="CJ38" s="411">
        <v>232127350.97999999</v>
      </c>
      <c r="CK38" s="412">
        <v>5.2919999999999998</v>
      </c>
      <c r="CL38" s="411">
        <v>1888315</v>
      </c>
      <c r="CM38" s="412">
        <v>5.9337</v>
      </c>
      <c r="CN38" s="411">
        <v>48343174.100000001</v>
      </c>
      <c r="CO38" s="412">
        <v>2.7347000000000001</v>
      </c>
      <c r="CP38" s="411">
        <v>0</v>
      </c>
      <c r="CQ38" s="412">
        <v>0</v>
      </c>
      <c r="CR38" s="411">
        <v>0</v>
      </c>
      <c r="CS38" s="412">
        <v>0</v>
      </c>
      <c r="CT38" s="411">
        <v>7140285.7999999998</v>
      </c>
      <c r="CU38" s="412">
        <v>0.96819999999999995</v>
      </c>
      <c r="CV38" s="411">
        <v>1625478.8</v>
      </c>
      <c r="CW38" s="412">
        <v>0.96350000000000002</v>
      </c>
      <c r="CX38" s="411">
        <v>2038300</v>
      </c>
      <c r="CY38" s="412">
        <v>7.9325999999999999</v>
      </c>
      <c r="CZ38" s="411">
        <v>0</v>
      </c>
      <c r="DA38" s="412">
        <v>0</v>
      </c>
      <c r="DB38" s="411">
        <v>7690327.4000000004</v>
      </c>
      <c r="DC38" s="412">
        <v>8.3646999999999991</v>
      </c>
      <c r="DD38" s="411">
        <v>101540398.90000001</v>
      </c>
      <c r="DE38" s="412">
        <v>5.7746000000000004</v>
      </c>
      <c r="DF38" s="411">
        <v>0</v>
      </c>
      <c r="DG38" s="412">
        <v>0</v>
      </c>
      <c r="DH38" s="411">
        <v>71799023</v>
      </c>
      <c r="DI38" s="412">
        <v>7.5894000000000004</v>
      </c>
      <c r="DJ38" s="411">
        <v>2124000</v>
      </c>
      <c r="DK38" s="412">
        <v>6.4055</v>
      </c>
      <c r="DL38" s="411">
        <v>2234391.38</v>
      </c>
      <c r="DM38" s="412">
        <v>3.7786</v>
      </c>
      <c r="DN38" s="411">
        <v>0</v>
      </c>
      <c r="DO38" s="412">
        <v>0</v>
      </c>
      <c r="DP38" s="411">
        <v>371989.25</v>
      </c>
      <c r="DQ38" s="412">
        <v>5.1661999999999999</v>
      </c>
      <c r="DR38" s="411">
        <v>5486205.8099999996</v>
      </c>
      <c r="DS38" s="412">
        <v>7.0659999999999998</v>
      </c>
      <c r="DT38" s="411">
        <v>9845444.8000000007</v>
      </c>
      <c r="DU38" s="412">
        <v>3.4091</v>
      </c>
      <c r="DV38" s="411">
        <v>1613220</v>
      </c>
      <c r="DW38" s="412">
        <v>4.9607999999999999</v>
      </c>
      <c r="DX38" s="411">
        <v>35221831.100000001</v>
      </c>
      <c r="DY38" s="412">
        <v>2.9645999999999999</v>
      </c>
      <c r="DZ38" s="411">
        <v>163804910.52000001</v>
      </c>
      <c r="EA38" s="412">
        <v>5.9775999999999998</v>
      </c>
      <c r="EB38" s="411">
        <v>0</v>
      </c>
      <c r="EC38" s="412">
        <v>0</v>
      </c>
      <c r="ED38" s="411">
        <v>0</v>
      </c>
      <c r="EE38" s="412">
        <v>0</v>
      </c>
      <c r="EF38" s="411">
        <v>56053100</v>
      </c>
      <c r="EG38" s="412">
        <v>5.9333</v>
      </c>
      <c r="EH38" s="411">
        <v>13756108.27</v>
      </c>
      <c r="EI38" s="412">
        <v>2.0354999999999999</v>
      </c>
      <c r="EJ38" s="411">
        <v>365560654.39999998</v>
      </c>
      <c r="EK38" s="412">
        <v>2.3984999999999999</v>
      </c>
      <c r="EL38" s="411">
        <v>770000</v>
      </c>
      <c r="EM38" s="412">
        <v>1.6714</v>
      </c>
      <c r="EN38" s="411">
        <v>0</v>
      </c>
      <c r="EO38" s="412">
        <v>0</v>
      </c>
      <c r="EP38" s="411">
        <v>0</v>
      </c>
      <c r="EQ38" s="412">
        <v>0</v>
      </c>
      <c r="ER38" s="411">
        <v>0</v>
      </c>
      <c r="ES38" s="412">
        <v>0</v>
      </c>
      <c r="ET38" s="411">
        <v>0</v>
      </c>
      <c r="EU38" s="412">
        <v>0</v>
      </c>
      <c r="EV38" s="411">
        <v>22387180</v>
      </c>
      <c r="EW38" s="412">
        <v>7.8155000000000001</v>
      </c>
      <c r="EX38" s="411">
        <v>60557376</v>
      </c>
      <c r="EY38" s="412">
        <v>4.9725999999999999</v>
      </c>
      <c r="EZ38" s="411">
        <v>38930327</v>
      </c>
      <c r="FA38" s="412">
        <v>2.7326000000000001</v>
      </c>
      <c r="FB38" s="411">
        <v>86218857</v>
      </c>
      <c r="FC38" s="412">
        <v>3.9834000000000001</v>
      </c>
      <c r="FD38" s="411">
        <v>279061353</v>
      </c>
      <c r="FE38" s="412">
        <v>2.8037999999999998</v>
      </c>
      <c r="FF38" s="411">
        <v>68968345</v>
      </c>
      <c r="FG38" s="412">
        <v>3.9089999999999998</v>
      </c>
    </row>
    <row r="39" spans="1:163" x14ac:dyDescent="0.2">
      <c r="A39" s="316" t="s">
        <v>175</v>
      </c>
      <c r="B39" s="411">
        <v>5668105402.1700001</v>
      </c>
      <c r="C39" s="412">
        <v>3.3411</v>
      </c>
      <c r="D39" s="411">
        <v>490000</v>
      </c>
      <c r="E39" s="412">
        <v>1.7057</v>
      </c>
      <c r="F39" s="411">
        <v>24019217.600000001</v>
      </c>
      <c r="G39" s="412">
        <v>4.9488000000000003</v>
      </c>
      <c r="H39" s="411">
        <v>312329679.19999999</v>
      </c>
      <c r="I39" s="412">
        <v>7.6397000000000004</v>
      </c>
      <c r="J39" s="411">
        <v>119356800</v>
      </c>
      <c r="K39" s="412">
        <v>7.1619000000000002</v>
      </c>
      <c r="L39" s="411">
        <v>30417320.800000001</v>
      </c>
      <c r="M39" s="412">
        <v>2.6122999999999998</v>
      </c>
      <c r="N39" s="411">
        <v>41283200</v>
      </c>
      <c r="O39" s="412">
        <v>2.5434000000000001</v>
      </c>
      <c r="P39" s="411">
        <v>94054967.299999997</v>
      </c>
      <c r="Q39" s="412">
        <v>4.7583000000000002</v>
      </c>
      <c r="R39" s="411">
        <v>247680.96</v>
      </c>
      <c r="S39" s="412">
        <v>3.2644000000000002</v>
      </c>
      <c r="T39" s="411">
        <v>18053252</v>
      </c>
      <c r="U39" s="412">
        <v>3.1444999999999999</v>
      </c>
      <c r="V39" s="411">
        <v>243057547.30000001</v>
      </c>
      <c r="W39" s="412">
        <v>0.75060000000000004</v>
      </c>
      <c r="X39" s="411">
        <v>0</v>
      </c>
      <c r="Y39" s="412">
        <v>0</v>
      </c>
      <c r="Z39" s="411">
        <v>0</v>
      </c>
      <c r="AA39" s="412">
        <v>0</v>
      </c>
      <c r="AB39" s="411">
        <v>0</v>
      </c>
      <c r="AC39" s="412">
        <v>0</v>
      </c>
      <c r="AD39" s="411">
        <v>0</v>
      </c>
      <c r="AE39" s="412">
        <v>0</v>
      </c>
      <c r="AF39" s="411">
        <v>2065789.6</v>
      </c>
      <c r="AG39" s="412">
        <v>2.8117999999999999</v>
      </c>
      <c r="AH39" s="411">
        <v>0</v>
      </c>
      <c r="AI39" s="412">
        <v>0</v>
      </c>
      <c r="AJ39" s="411">
        <v>1872144</v>
      </c>
      <c r="AK39" s="412">
        <v>2.8532000000000002</v>
      </c>
      <c r="AL39" s="411">
        <v>0</v>
      </c>
      <c r="AM39" s="412">
        <v>0</v>
      </c>
      <c r="AN39" s="411">
        <v>0</v>
      </c>
      <c r="AO39" s="412">
        <v>0</v>
      </c>
      <c r="AP39" s="411">
        <v>120199080</v>
      </c>
      <c r="AQ39" s="412">
        <v>5.4107000000000003</v>
      </c>
      <c r="AR39" s="411">
        <v>3530800</v>
      </c>
      <c r="AS39" s="412">
        <v>4.5618999999999996</v>
      </c>
      <c r="AT39" s="411">
        <v>336015553.19999999</v>
      </c>
      <c r="AU39" s="412">
        <v>7.3464</v>
      </c>
      <c r="AV39" s="411">
        <v>0</v>
      </c>
      <c r="AW39" s="412">
        <v>0</v>
      </c>
      <c r="AX39" s="411">
        <v>0</v>
      </c>
      <c r="AY39" s="412">
        <v>0</v>
      </c>
      <c r="AZ39" s="411">
        <v>1148868</v>
      </c>
      <c r="BA39" s="412">
        <v>1.6353</v>
      </c>
      <c r="BB39" s="411">
        <v>14494205.6</v>
      </c>
      <c r="BC39" s="412">
        <v>4.2092999999999998</v>
      </c>
      <c r="BD39" s="411">
        <v>0</v>
      </c>
      <c r="BE39" s="412">
        <v>0</v>
      </c>
      <c r="BF39" s="411">
        <v>0</v>
      </c>
      <c r="BG39" s="412">
        <v>0</v>
      </c>
      <c r="BH39" s="411">
        <v>37635013.240000002</v>
      </c>
      <c r="BI39" s="412">
        <v>7.0221999999999998</v>
      </c>
      <c r="BJ39" s="411">
        <v>0</v>
      </c>
      <c r="BK39" s="412">
        <v>0</v>
      </c>
      <c r="BL39" s="411">
        <v>22302288</v>
      </c>
      <c r="BM39" s="412">
        <v>2.9236</v>
      </c>
      <c r="BN39" s="411">
        <v>0</v>
      </c>
      <c r="BO39" s="412">
        <v>0</v>
      </c>
      <c r="BP39" s="411">
        <v>10333457.460000001</v>
      </c>
      <c r="BQ39" s="412">
        <v>4.6257999999999999</v>
      </c>
      <c r="BR39" s="411">
        <v>3367840</v>
      </c>
      <c r="BS39" s="412">
        <v>3.2803</v>
      </c>
      <c r="BT39" s="411">
        <v>19555200</v>
      </c>
      <c r="BU39" s="412">
        <v>0.62350000000000005</v>
      </c>
      <c r="BV39" s="411">
        <v>1020672.8</v>
      </c>
      <c r="BW39" s="412">
        <v>0.75690000000000002</v>
      </c>
      <c r="BX39" s="411">
        <v>0</v>
      </c>
      <c r="BY39" s="412">
        <v>0</v>
      </c>
      <c r="BZ39" s="411">
        <v>22778445.100000001</v>
      </c>
      <c r="CA39" s="412">
        <v>6.859</v>
      </c>
      <c r="CB39" s="411">
        <v>2716000</v>
      </c>
      <c r="CC39" s="412">
        <v>3.9780000000000002</v>
      </c>
      <c r="CD39" s="411">
        <v>768571.4</v>
      </c>
      <c r="CE39" s="412">
        <v>3.9716</v>
      </c>
      <c r="CF39" s="411">
        <v>7604800</v>
      </c>
      <c r="CG39" s="412">
        <v>3.3597999999999999</v>
      </c>
      <c r="CH39" s="411">
        <v>13760885.59</v>
      </c>
      <c r="CI39" s="412">
        <v>1.3851</v>
      </c>
      <c r="CJ39" s="411">
        <v>223206311.97999999</v>
      </c>
      <c r="CK39" s="412">
        <v>5.0885999999999996</v>
      </c>
      <c r="CL39" s="411">
        <v>1901200</v>
      </c>
      <c r="CM39" s="412">
        <v>5.9741999999999997</v>
      </c>
      <c r="CN39" s="411">
        <v>68361657.599999994</v>
      </c>
      <c r="CO39" s="412">
        <v>3.8671000000000002</v>
      </c>
      <c r="CP39" s="411">
        <v>0</v>
      </c>
      <c r="CQ39" s="412">
        <v>0</v>
      </c>
      <c r="CR39" s="411">
        <v>0</v>
      </c>
      <c r="CS39" s="412">
        <v>0</v>
      </c>
      <c r="CT39" s="411">
        <v>61574230.899999999</v>
      </c>
      <c r="CU39" s="412">
        <v>8.3489000000000004</v>
      </c>
      <c r="CV39" s="411">
        <v>0</v>
      </c>
      <c r="CW39" s="412">
        <v>0</v>
      </c>
      <c r="CX39" s="411">
        <v>869120</v>
      </c>
      <c r="CY39" s="412">
        <v>3.3824000000000001</v>
      </c>
      <c r="CZ39" s="411">
        <v>0</v>
      </c>
      <c r="DA39" s="412">
        <v>0</v>
      </c>
      <c r="DB39" s="411">
        <v>4616860</v>
      </c>
      <c r="DC39" s="412">
        <v>5.0217000000000001</v>
      </c>
      <c r="DD39" s="411">
        <v>0</v>
      </c>
      <c r="DE39" s="412">
        <v>0</v>
      </c>
      <c r="DF39" s="411">
        <v>0</v>
      </c>
      <c r="DG39" s="412">
        <v>0</v>
      </c>
      <c r="DH39" s="411">
        <v>47714054.899999999</v>
      </c>
      <c r="DI39" s="412">
        <v>5.0434999999999999</v>
      </c>
      <c r="DJ39" s="411">
        <v>1523840</v>
      </c>
      <c r="DK39" s="412">
        <v>4.5955000000000004</v>
      </c>
      <c r="DL39" s="411">
        <v>2779892.88</v>
      </c>
      <c r="DM39" s="412">
        <v>4.7011000000000003</v>
      </c>
      <c r="DN39" s="411">
        <v>11750304</v>
      </c>
      <c r="DO39" s="412">
        <v>3.4363000000000001</v>
      </c>
      <c r="DP39" s="411">
        <v>0</v>
      </c>
      <c r="DQ39" s="412">
        <v>0</v>
      </c>
      <c r="DR39" s="411">
        <v>3532972.8</v>
      </c>
      <c r="DS39" s="412">
        <v>4.5503</v>
      </c>
      <c r="DT39" s="411">
        <v>9121135.1999999993</v>
      </c>
      <c r="DU39" s="412">
        <v>3.1583000000000001</v>
      </c>
      <c r="DV39" s="411">
        <v>2506868</v>
      </c>
      <c r="DW39" s="412">
        <v>7.7088999999999999</v>
      </c>
      <c r="DX39" s="411">
        <v>43329624.380000003</v>
      </c>
      <c r="DY39" s="412">
        <v>3.6469999999999998</v>
      </c>
      <c r="DZ39" s="411">
        <v>127660610.40000001</v>
      </c>
      <c r="EA39" s="412">
        <v>4.6585999999999999</v>
      </c>
      <c r="EB39" s="411">
        <v>0</v>
      </c>
      <c r="EC39" s="412">
        <v>0</v>
      </c>
      <c r="ED39" s="411">
        <v>0</v>
      </c>
      <c r="EE39" s="412">
        <v>0</v>
      </c>
      <c r="EF39" s="411">
        <v>52086361.600000001</v>
      </c>
      <c r="EG39" s="412">
        <v>5.5133999999999999</v>
      </c>
      <c r="EH39" s="411">
        <v>5920488.5800000001</v>
      </c>
      <c r="EI39" s="412">
        <v>0.87609999999999999</v>
      </c>
      <c r="EJ39" s="411">
        <v>1018500000</v>
      </c>
      <c r="EK39" s="412">
        <v>6.6826999999999996</v>
      </c>
      <c r="EL39" s="411">
        <v>1944656</v>
      </c>
      <c r="EM39" s="412">
        <v>4.2210999999999999</v>
      </c>
      <c r="EN39" s="411">
        <v>0</v>
      </c>
      <c r="EO39" s="412">
        <v>0</v>
      </c>
      <c r="EP39" s="411">
        <v>0</v>
      </c>
      <c r="EQ39" s="412">
        <v>0</v>
      </c>
      <c r="ER39" s="411">
        <v>0</v>
      </c>
      <c r="ES39" s="412">
        <v>0</v>
      </c>
      <c r="ET39" s="411">
        <v>0</v>
      </c>
      <c r="EU39" s="412">
        <v>0</v>
      </c>
      <c r="EV39" s="411">
        <v>12422162</v>
      </c>
      <c r="EW39" s="412">
        <v>4.3367000000000004</v>
      </c>
      <c r="EX39" s="411">
        <v>0</v>
      </c>
      <c r="EY39" s="412">
        <v>0</v>
      </c>
      <c r="EZ39" s="411">
        <v>55048431</v>
      </c>
      <c r="FA39" s="412">
        <v>3.8639999999999999</v>
      </c>
      <c r="FB39" s="411">
        <v>0</v>
      </c>
      <c r="FC39" s="412">
        <v>0</v>
      </c>
      <c r="FD39" s="411">
        <v>562415700</v>
      </c>
      <c r="FE39" s="412">
        <v>5.6506999999999996</v>
      </c>
      <c r="FF39" s="411">
        <v>77979076</v>
      </c>
      <c r="FG39" s="412">
        <v>4.4196999999999997</v>
      </c>
    </row>
    <row r="40" spans="1:163" ht="13.5" thickBot="1" x14ac:dyDescent="0.25">
      <c r="A40" s="316" t="s">
        <v>174</v>
      </c>
      <c r="B40" s="411">
        <v>1569675473.3599999</v>
      </c>
      <c r="C40" s="412">
        <v>0.92530000000000001</v>
      </c>
      <c r="D40" s="411">
        <v>0</v>
      </c>
      <c r="E40" s="412">
        <v>0</v>
      </c>
      <c r="F40" s="411">
        <v>3315120</v>
      </c>
      <c r="G40" s="412">
        <v>0.68300000000000005</v>
      </c>
      <c r="H40" s="411">
        <v>0</v>
      </c>
      <c r="I40" s="412">
        <v>0</v>
      </c>
      <c r="J40" s="411">
        <v>0</v>
      </c>
      <c r="K40" s="412">
        <v>0</v>
      </c>
      <c r="L40" s="411">
        <v>24165286.010000002</v>
      </c>
      <c r="M40" s="412">
        <v>2.0754000000000001</v>
      </c>
      <c r="N40" s="411">
        <v>34127500</v>
      </c>
      <c r="O40" s="412">
        <v>2.1025</v>
      </c>
      <c r="P40" s="411">
        <v>41740237.520000003</v>
      </c>
      <c r="Q40" s="412">
        <v>2.1116999999999999</v>
      </c>
      <c r="R40" s="411">
        <v>147736.76</v>
      </c>
      <c r="S40" s="412">
        <v>1.9471000000000001</v>
      </c>
      <c r="T40" s="411">
        <v>19548055</v>
      </c>
      <c r="U40" s="412">
        <v>3.4047999999999998</v>
      </c>
      <c r="V40" s="411">
        <v>470842608.23000002</v>
      </c>
      <c r="W40" s="412">
        <v>1.454</v>
      </c>
      <c r="X40" s="411">
        <v>0</v>
      </c>
      <c r="Y40" s="412">
        <v>0</v>
      </c>
      <c r="Z40" s="411">
        <v>0</v>
      </c>
      <c r="AA40" s="412">
        <v>0</v>
      </c>
      <c r="AB40" s="411">
        <v>12547682.039999999</v>
      </c>
      <c r="AC40" s="412">
        <v>2.4559000000000002</v>
      </c>
      <c r="AD40" s="411">
        <v>0</v>
      </c>
      <c r="AE40" s="412">
        <v>0</v>
      </c>
      <c r="AF40" s="411">
        <v>0</v>
      </c>
      <c r="AG40" s="412">
        <v>0</v>
      </c>
      <c r="AH40" s="411">
        <v>0</v>
      </c>
      <c r="AI40" s="412">
        <v>0</v>
      </c>
      <c r="AJ40" s="411">
        <v>0</v>
      </c>
      <c r="AK40" s="412">
        <v>0</v>
      </c>
      <c r="AL40" s="411">
        <v>0</v>
      </c>
      <c r="AM40" s="412">
        <v>0</v>
      </c>
      <c r="AN40" s="411">
        <v>1036600</v>
      </c>
      <c r="AO40" s="412">
        <v>3.3748</v>
      </c>
      <c r="AP40" s="411">
        <v>41874962</v>
      </c>
      <c r="AQ40" s="412">
        <v>1.885</v>
      </c>
      <c r="AR40" s="411">
        <v>0</v>
      </c>
      <c r="AS40" s="412">
        <v>0</v>
      </c>
      <c r="AT40" s="411">
        <v>66311006.579999998</v>
      </c>
      <c r="AU40" s="412">
        <v>1.4498</v>
      </c>
      <c r="AV40" s="411">
        <v>75969320.209999993</v>
      </c>
      <c r="AW40" s="412">
        <v>2.3161</v>
      </c>
      <c r="AX40" s="411">
        <v>0</v>
      </c>
      <c r="AY40" s="412">
        <v>0</v>
      </c>
      <c r="AZ40" s="411">
        <v>1628737</v>
      </c>
      <c r="BA40" s="412">
        <v>2.3184</v>
      </c>
      <c r="BB40" s="411">
        <v>0</v>
      </c>
      <c r="BC40" s="412">
        <v>0</v>
      </c>
      <c r="BD40" s="411">
        <v>18129771</v>
      </c>
      <c r="BE40" s="412">
        <v>5.1521999999999997</v>
      </c>
      <c r="BF40" s="411">
        <v>0</v>
      </c>
      <c r="BG40" s="412">
        <v>0</v>
      </c>
      <c r="BH40" s="411">
        <v>0</v>
      </c>
      <c r="BI40" s="412">
        <v>0</v>
      </c>
      <c r="BJ40" s="411">
        <v>0</v>
      </c>
      <c r="BK40" s="412">
        <v>0</v>
      </c>
      <c r="BL40" s="411">
        <v>44289202.5</v>
      </c>
      <c r="BM40" s="412">
        <v>5.8057999999999996</v>
      </c>
      <c r="BN40" s="411">
        <v>2555950</v>
      </c>
      <c r="BO40" s="412">
        <v>3.6974</v>
      </c>
      <c r="BP40" s="411">
        <v>0</v>
      </c>
      <c r="BQ40" s="412">
        <v>0</v>
      </c>
      <c r="BR40" s="411">
        <v>0</v>
      </c>
      <c r="BS40" s="412">
        <v>0</v>
      </c>
      <c r="BT40" s="411">
        <v>0</v>
      </c>
      <c r="BU40" s="412">
        <v>0</v>
      </c>
      <c r="BV40" s="411">
        <v>194085</v>
      </c>
      <c r="BW40" s="412">
        <v>0.1439</v>
      </c>
      <c r="BX40" s="411">
        <v>0</v>
      </c>
      <c r="BY40" s="412">
        <v>0</v>
      </c>
      <c r="BZ40" s="411">
        <v>5037805.5</v>
      </c>
      <c r="CA40" s="412">
        <v>1.5169999999999999</v>
      </c>
      <c r="CB40" s="411">
        <v>0</v>
      </c>
      <c r="CC40" s="412">
        <v>0</v>
      </c>
      <c r="CD40" s="411">
        <v>635512.5</v>
      </c>
      <c r="CE40" s="412">
        <v>3.2839999999999998</v>
      </c>
      <c r="CF40" s="411">
        <v>0</v>
      </c>
      <c r="CG40" s="412">
        <v>0</v>
      </c>
      <c r="CH40" s="411">
        <v>0</v>
      </c>
      <c r="CI40" s="412">
        <v>0</v>
      </c>
      <c r="CJ40" s="411">
        <v>0</v>
      </c>
      <c r="CK40" s="412">
        <v>0</v>
      </c>
      <c r="CL40" s="411">
        <v>0</v>
      </c>
      <c r="CM40" s="412">
        <v>0</v>
      </c>
      <c r="CN40" s="411">
        <v>18966520.539999999</v>
      </c>
      <c r="CO40" s="412">
        <v>1.0729</v>
      </c>
      <c r="CP40" s="411">
        <v>0</v>
      </c>
      <c r="CQ40" s="412">
        <v>0</v>
      </c>
      <c r="CR40" s="411">
        <v>0</v>
      </c>
      <c r="CS40" s="412">
        <v>0</v>
      </c>
      <c r="CT40" s="411">
        <v>192773.5</v>
      </c>
      <c r="CU40" s="412">
        <v>2.6100000000000002E-2</v>
      </c>
      <c r="CV40" s="411">
        <v>0</v>
      </c>
      <c r="CW40" s="412">
        <v>0</v>
      </c>
      <c r="CX40" s="411">
        <v>0</v>
      </c>
      <c r="CY40" s="412">
        <v>0</v>
      </c>
      <c r="CZ40" s="411">
        <v>0</v>
      </c>
      <c r="DA40" s="412">
        <v>0</v>
      </c>
      <c r="DB40" s="411">
        <v>0</v>
      </c>
      <c r="DC40" s="412">
        <v>0</v>
      </c>
      <c r="DD40" s="411">
        <v>0</v>
      </c>
      <c r="DE40" s="412">
        <v>0</v>
      </c>
      <c r="DF40" s="411">
        <v>0</v>
      </c>
      <c r="DG40" s="412">
        <v>0</v>
      </c>
      <c r="DH40" s="411">
        <v>0</v>
      </c>
      <c r="DI40" s="412">
        <v>0</v>
      </c>
      <c r="DJ40" s="411">
        <v>621000</v>
      </c>
      <c r="DK40" s="412">
        <v>1.8728</v>
      </c>
      <c r="DL40" s="411">
        <v>0</v>
      </c>
      <c r="DM40" s="412">
        <v>0</v>
      </c>
      <c r="DN40" s="411">
        <v>24172632</v>
      </c>
      <c r="DO40" s="412">
        <v>7.0690999999999997</v>
      </c>
      <c r="DP40" s="411">
        <v>0</v>
      </c>
      <c r="DQ40" s="412">
        <v>0</v>
      </c>
      <c r="DR40" s="411">
        <v>0</v>
      </c>
      <c r="DS40" s="412">
        <v>0</v>
      </c>
      <c r="DT40" s="411">
        <v>1718210.5</v>
      </c>
      <c r="DU40" s="412">
        <v>0.59489999999999998</v>
      </c>
      <c r="DV40" s="411">
        <v>0</v>
      </c>
      <c r="DW40" s="412">
        <v>0</v>
      </c>
      <c r="DX40" s="411">
        <v>7798756.1799999997</v>
      </c>
      <c r="DY40" s="412">
        <v>0.65639999999999998</v>
      </c>
      <c r="DZ40" s="411">
        <v>0</v>
      </c>
      <c r="EA40" s="412">
        <v>0</v>
      </c>
      <c r="EB40" s="411">
        <v>0</v>
      </c>
      <c r="EC40" s="412">
        <v>0</v>
      </c>
      <c r="ED40" s="411">
        <v>0</v>
      </c>
      <c r="EE40" s="412">
        <v>0</v>
      </c>
      <c r="EF40" s="411">
        <v>0</v>
      </c>
      <c r="EG40" s="412">
        <v>0</v>
      </c>
      <c r="EH40" s="411">
        <v>4366734.3600000003</v>
      </c>
      <c r="EI40" s="412">
        <v>0.6462</v>
      </c>
      <c r="EJ40" s="411">
        <v>0</v>
      </c>
      <c r="EK40" s="412">
        <v>0</v>
      </c>
      <c r="EL40" s="411">
        <v>0</v>
      </c>
      <c r="EM40" s="412">
        <v>0</v>
      </c>
      <c r="EN40" s="411">
        <v>0</v>
      </c>
      <c r="EO40" s="412">
        <v>0</v>
      </c>
      <c r="EP40" s="411">
        <v>0</v>
      </c>
      <c r="EQ40" s="412">
        <v>0</v>
      </c>
      <c r="ER40" s="411">
        <v>24802819</v>
      </c>
      <c r="ES40" s="412">
        <v>0.4788</v>
      </c>
      <c r="ET40" s="411">
        <v>2813907</v>
      </c>
      <c r="EU40" s="412">
        <v>0.44629999999999997</v>
      </c>
      <c r="EV40" s="411">
        <v>3689900</v>
      </c>
      <c r="EW40" s="412">
        <v>1.2882</v>
      </c>
      <c r="EX40" s="411">
        <v>0</v>
      </c>
      <c r="EY40" s="412">
        <v>0</v>
      </c>
      <c r="EZ40" s="411">
        <v>0</v>
      </c>
      <c r="FA40" s="412">
        <v>0</v>
      </c>
      <c r="FB40" s="411">
        <v>0</v>
      </c>
      <c r="FC40" s="412">
        <v>0</v>
      </c>
      <c r="FD40" s="411">
        <v>0</v>
      </c>
      <c r="FE40" s="412">
        <v>0</v>
      </c>
      <c r="FF40" s="411">
        <v>0</v>
      </c>
      <c r="FG40" s="412">
        <v>0</v>
      </c>
    </row>
    <row r="41" spans="1:163" ht="14.25" thickTop="1" thickBot="1" x14ac:dyDescent="0.25">
      <c r="A41" s="313" t="s">
        <v>173</v>
      </c>
      <c r="B41" s="219">
        <v>13118755156.219999</v>
      </c>
      <c r="C41" s="314">
        <v>7.7328999999999999</v>
      </c>
      <c r="D41" s="219">
        <v>490000</v>
      </c>
      <c r="E41" s="314">
        <v>1.7057</v>
      </c>
      <c r="F41" s="219">
        <v>55794759.200000003</v>
      </c>
      <c r="G41" s="314">
        <v>11.4956</v>
      </c>
      <c r="H41" s="219">
        <v>570973224.91999996</v>
      </c>
      <c r="I41" s="314">
        <v>13.966200000000001</v>
      </c>
      <c r="J41" s="219">
        <v>222969225</v>
      </c>
      <c r="K41" s="314">
        <v>13.379099999999999</v>
      </c>
      <c r="L41" s="219">
        <v>113179674.06</v>
      </c>
      <c r="M41" s="314">
        <v>9.7202000000000002</v>
      </c>
      <c r="N41" s="219">
        <v>292043200</v>
      </c>
      <c r="O41" s="314">
        <v>17.992000000000001</v>
      </c>
      <c r="P41" s="219">
        <v>171145360.72</v>
      </c>
      <c r="Q41" s="314">
        <v>8.6584000000000003</v>
      </c>
      <c r="R41" s="219">
        <v>1246943.17</v>
      </c>
      <c r="S41" s="314">
        <v>16.4344</v>
      </c>
      <c r="T41" s="219">
        <v>54252563.43</v>
      </c>
      <c r="U41" s="314">
        <v>9.4495000000000005</v>
      </c>
      <c r="V41" s="219">
        <v>863021301.13</v>
      </c>
      <c r="W41" s="314">
        <v>2.6650999999999998</v>
      </c>
      <c r="X41" s="219">
        <v>0</v>
      </c>
      <c r="Y41" s="314">
        <v>0</v>
      </c>
      <c r="Z41" s="219">
        <v>0</v>
      </c>
      <c r="AA41" s="314">
        <v>0</v>
      </c>
      <c r="AB41" s="219">
        <v>17162230.440000001</v>
      </c>
      <c r="AC41" s="314">
        <v>3.359</v>
      </c>
      <c r="AD41" s="219">
        <v>12796008.699999999</v>
      </c>
      <c r="AE41" s="314">
        <v>10.292299999999999</v>
      </c>
      <c r="AF41" s="219">
        <v>2821364.75</v>
      </c>
      <c r="AG41" s="314">
        <v>3.8401999999999998</v>
      </c>
      <c r="AH41" s="219">
        <v>26366260</v>
      </c>
      <c r="AI41" s="314">
        <v>5.1670999999999996</v>
      </c>
      <c r="AJ41" s="219">
        <v>4041780</v>
      </c>
      <c r="AK41" s="314">
        <v>6.1597</v>
      </c>
      <c r="AL41" s="219">
        <v>5401471.5</v>
      </c>
      <c r="AM41" s="314">
        <v>7.5735999999999999</v>
      </c>
      <c r="AN41" s="219">
        <v>4743741.37</v>
      </c>
      <c r="AO41" s="314">
        <v>15.4442</v>
      </c>
      <c r="AP41" s="219">
        <v>311419628</v>
      </c>
      <c r="AQ41" s="314">
        <v>14.0183</v>
      </c>
      <c r="AR41" s="219">
        <v>5411935</v>
      </c>
      <c r="AS41" s="314">
        <v>6.9923999999999999</v>
      </c>
      <c r="AT41" s="219">
        <v>485532119.18000001</v>
      </c>
      <c r="AU41" s="314">
        <v>10.6153</v>
      </c>
      <c r="AV41" s="219">
        <v>142923336.5</v>
      </c>
      <c r="AW41" s="314">
        <v>4.3573000000000004</v>
      </c>
      <c r="AX41" s="219">
        <v>0</v>
      </c>
      <c r="AY41" s="314">
        <v>0</v>
      </c>
      <c r="AZ41" s="219">
        <v>15641404.98</v>
      </c>
      <c r="BA41" s="314">
        <v>22.264399999999998</v>
      </c>
      <c r="BB41" s="219">
        <v>22044259.870000001</v>
      </c>
      <c r="BC41" s="314">
        <v>6.4020000000000001</v>
      </c>
      <c r="BD41" s="219">
        <v>18129771</v>
      </c>
      <c r="BE41" s="314">
        <v>5.1521999999999997</v>
      </c>
      <c r="BF41" s="219">
        <v>0</v>
      </c>
      <c r="BG41" s="314">
        <v>0</v>
      </c>
      <c r="BH41" s="219">
        <v>122468145.44</v>
      </c>
      <c r="BI41" s="314">
        <v>22.8508</v>
      </c>
      <c r="BJ41" s="219">
        <v>0</v>
      </c>
      <c r="BK41" s="314">
        <v>0</v>
      </c>
      <c r="BL41" s="219">
        <v>66591490.5</v>
      </c>
      <c r="BM41" s="314">
        <v>8.7294</v>
      </c>
      <c r="BN41" s="219">
        <v>3503950</v>
      </c>
      <c r="BO41" s="314">
        <v>5.0688000000000004</v>
      </c>
      <c r="BP41" s="219">
        <v>32114646.379999999</v>
      </c>
      <c r="BQ41" s="314">
        <v>14.376200000000001</v>
      </c>
      <c r="BR41" s="219">
        <v>11039529</v>
      </c>
      <c r="BS41" s="314">
        <v>10.7524</v>
      </c>
      <c r="BT41" s="219">
        <v>332620265.33999997</v>
      </c>
      <c r="BU41" s="314">
        <v>10.6046</v>
      </c>
      <c r="BV41" s="219">
        <v>6871974.1600000001</v>
      </c>
      <c r="BW41" s="314">
        <v>5.0960000000000001</v>
      </c>
      <c r="BX41" s="219">
        <v>0</v>
      </c>
      <c r="BY41" s="314">
        <v>0</v>
      </c>
      <c r="BZ41" s="219">
        <v>34050736.600000001</v>
      </c>
      <c r="CA41" s="314">
        <v>10.2532</v>
      </c>
      <c r="CB41" s="219">
        <v>6171000</v>
      </c>
      <c r="CC41" s="314">
        <v>9.0385000000000009</v>
      </c>
      <c r="CD41" s="219">
        <v>1404083.9</v>
      </c>
      <c r="CE41" s="314">
        <v>7.2557</v>
      </c>
      <c r="CF41" s="219">
        <v>13994800</v>
      </c>
      <c r="CG41" s="314">
        <v>6.1829000000000001</v>
      </c>
      <c r="CH41" s="219">
        <v>64204607.619999997</v>
      </c>
      <c r="CI41" s="314">
        <v>6.4626999999999999</v>
      </c>
      <c r="CJ41" s="219">
        <v>481959744.97000003</v>
      </c>
      <c r="CK41" s="314">
        <v>10.987500000000001</v>
      </c>
      <c r="CL41" s="219">
        <v>3789515</v>
      </c>
      <c r="CM41" s="314">
        <v>11.9079</v>
      </c>
      <c r="CN41" s="219">
        <v>171132973.63</v>
      </c>
      <c r="CO41" s="314">
        <v>9.6806999999999999</v>
      </c>
      <c r="CP41" s="219">
        <v>0</v>
      </c>
      <c r="CQ41" s="314">
        <v>0</v>
      </c>
      <c r="CR41" s="219">
        <v>0</v>
      </c>
      <c r="CS41" s="314">
        <v>0</v>
      </c>
      <c r="CT41" s="219">
        <v>83952032.920000002</v>
      </c>
      <c r="CU41" s="314">
        <v>11.3832</v>
      </c>
      <c r="CV41" s="219">
        <v>1625478.8</v>
      </c>
      <c r="CW41" s="314">
        <v>0.96350000000000002</v>
      </c>
      <c r="CX41" s="219">
        <v>2907420</v>
      </c>
      <c r="CY41" s="314">
        <v>11.3149</v>
      </c>
      <c r="CZ41" s="219">
        <v>0</v>
      </c>
      <c r="DA41" s="314">
        <v>0</v>
      </c>
      <c r="DB41" s="219">
        <v>12307187.4</v>
      </c>
      <c r="DC41" s="314">
        <v>13.3864</v>
      </c>
      <c r="DD41" s="219">
        <v>280961681.69999999</v>
      </c>
      <c r="DE41" s="314">
        <v>15.978300000000001</v>
      </c>
      <c r="DF41" s="219">
        <v>0</v>
      </c>
      <c r="DG41" s="314">
        <v>0</v>
      </c>
      <c r="DH41" s="219">
        <v>172068563.30000001</v>
      </c>
      <c r="DI41" s="314">
        <v>18.188199999999998</v>
      </c>
      <c r="DJ41" s="219">
        <v>4268840</v>
      </c>
      <c r="DK41" s="314">
        <v>12.873799999999999</v>
      </c>
      <c r="DL41" s="219">
        <v>6864305.29</v>
      </c>
      <c r="DM41" s="314">
        <v>11.6082</v>
      </c>
      <c r="DN41" s="219">
        <v>35922936</v>
      </c>
      <c r="DO41" s="314">
        <v>10.5053</v>
      </c>
      <c r="DP41" s="219">
        <v>573587.9</v>
      </c>
      <c r="DQ41" s="314">
        <v>7.9660000000000002</v>
      </c>
      <c r="DR41" s="219">
        <v>10053749.07</v>
      </c>
      <c r="DS41" s="314">
        <v>12.948700000000001</v>
      </c>
      <c r="DT41" s="219">
        <v>25368059.219999999</v>
      </c>
      <c r="DU41" s="314">
        <v>8.7838999999999992</v>
      </c>
      <c r="DV41" s="219">
        <v>4120088</v>
      </c>
      <c r="DW41" s="314">
        <v>12.6698</v>
      </c>
      <c r="DX41" s="219">
        <v>123321967.66</v>
      </c>
      <c r="DY41" s="314">
        <v>10.379899999999999</v>
      </c>
      <c r="DZ41" s="219">
        <v>396890717.63</v>
      </c>
      <c r="EA41" s="314">
        <v>14.4833</v>
      </c>
      <c r="EB41" s="219">
        <v>0</v>
      </c>
      <c r="EC41" s="314">
        <v>0</v>
      </c>
      <c r="ED41" s="219">
        <v>0</v>
      </c>
      <c r="EE41" s="314">
        <v>0</v>
      </c>
      <c r="EF41" s="219">
        <v>159690381.59999999</v>
      </c>
      <c r="EG41" s="314">
        <v>16.903400000000001</v>
      </c>
      <c r="EH41" s="219">
        <v>32332103.23</v>
      </c>
      <c r="EI41" s="314">
        <v>4.7843</v>
      </c>
      <c r="EJ41" s="219">
        <v>1384060654.4000001</v>
      </c>
      <c r="EK41" s="314">
        <v>9.0812000000000008</v>
      </c>
      <c r="EL41" s="219">
        <v>2714656</v>
      </c>
      <c r="EM41" s="314">
        <v>5.8925000000000001</v>
      </c>
      <c r="EN41" s="219">
        <v>0</v>
      </c>
      <c r="EO41" s="314">
        <v>0</v>
      </c>
      <c r="EP41" s="219">
        <v>0</v>
      </c>
      <c r="EQ41" s="314">
        <v>0</v>
      </c>
      <c r="ER41" s="219">
        <v>123451739</v>
      </c>
      <c r="ES41" s="314">
        <v>2.3832</v>
      </c>
      <c r="ET41" s="219">
        <v>14560605</v>
      </c>
      <c r="EU41" s="314">
        <v>2.3090999999999999</v>
      </c>
      <c r="EV41" s="219">
        <v>53308098</v>
      </c>
      <c r="EW41" s="314">
        <v>18.610199999999999</v>
      </c>
      <c r="EX41" s="219">
        <v>60557376</v>
      </c>
      <c r="EY41" s="314">
        <v>4.9725999999999999</v>
      </c>
      <c r="EZ41" s="219">
        <v>112397885</v>
      </c>
      <c r="FA41" s="314">
        <v>7.8894000000000002</v>
      </c>
      <c r="FB41" s="219">
        <v>117565597</v>
      </c>
      <c r="FC41" s="314">
        <v>5.4317000000000002</v>
      </c>
      <c r="FD41" s="219">
        <v>891290949</v>
      </c>
      <c r="FE41" s="314">
        <v>8.9549000000000003</v>
      </c>
      <c r="FF41" s="219">
        <v>174427559</v>
      </c>
      <c r="FG41" s="314">
        <v>9.8862000000000005</v>
      </c>
    </row>
    <row r="42" spans="1:163" ht="13.5" thickTop="1" x14ac:dyDescent="0.2">
      <c r="A42" s="316" t="s">
        <v>172</v>
      </c>
      <c r="B42" s="411">
        <v>12681891343.32</v>
      </c>
      <c r="C42" s="412">
        <v>7.4753999999999996</v>
      </c>
      <c r="D42" s="411">
        <v>0</v>
      </c>
      <c r="E42" s="412">
        <v>0</v>
      </c>
      <c r="F42" s="411">
        <v>13451000</v>
      </c>
      <c r="G42" s="412">
        <v>2.7713999999999999</v>
      </c>
      <c r="H42" s="411">
        <v>316037307.36000001</v>
      </c>
      <c r="I42" s="412">
        <v>7.7304000000000004</v>
      </c>
      <c r="J42" s="411">
        <v>170715700</v>
      </c>
      <c r="K42" s="412">
        <v>10.2437</v>
      </c>
      <c r="L42" s="411">
        <v>94000024.959999993</v>
      </c>
      <c r="M42" s="412">
        <v>8.0730000000000004</v>
      </c>
      <c r="N42" s="411">
        <v>170479332.90000001</v>
      </c>
      <c r="O42" s="412">
        <v>10.502800000000001</v>
      </c>
      <c r="P42" s="411">
        <v>234574849.16</v>
      </c>
      <c r="Q42" s="412">
        <v>11.8674</v>
      </c>
      <c r="R42" s="411">
        <v>734736.21</v>
      </c>
      <c r="S42" s="412">
        <v>9.6837</v>
      </c>
      <c r="T42" s="411">
        <v>50287934.560000002</v>
      </c>
      <c r="U42" s="412">
        <v>8.7590000000000003</v>
      </c>
      <c r="V42" s="411">
        <v>1929840595.3599999</v>
      </c>
      <c r="W42" s="412">
        <v>5.9596</v>
      </c>
      <c r="X42" s="411">
        <v>0</v>
      </c>
      <c r="Y42" s="412">
        <v>0</v>
      </c>
      <c r="Z42" s="411">
        <v>0</v>
      </c>
      <c r="AA42" s="412">
        <v>0</v>
      </c>
      <c r="AB42" s="411">
        <v>62051934.799999997</v>
      </c>
      <c r="AC42" s="412">
        <v>12.1449</v>
      </c>
      <c r="AD42" s="411">
        <v>11215710</v>
      </c>
      <c r="AE42" s="412">
        <v>9.0212000000000003</v>
      </c>
      <c r="AF42" s="411">
        <v>4575455.96</v>
      </c>
      <c r="AG42" s="412">
        <v>6.2278000000000002</v>
      </c>
      <c r="AH42" s="411">
        <v>24410892</v>
      </c>
      <c r="AI42" s="412">
        <v>4.7839</v>
      </c>
      <c r="AJ42" s="411">
        <v>2580300</v>
      </c>
      <c r="AK42" s="412">
        <v>3.9323999999999999</v>
      </c>
      <c r="AL42" s="411">
        <v>0</v>
      </c>
      <c r="AM42" s="412">
        <v>0</v>
      </c>
      <c r="AN42" s="411">
        <v>0</v>
      </c>
      <c r="AO42" s="412">
        <v>0</v>
      </c>
      <c r="AP42" s="411">
        <v>156697781</v>
      </c>
      <c r="AQ42" s="412">
        <v>7.0536000000000003</v>
      </c>
      <c r="AR42" s="411">
        <v>9160800.9199999999</v>
      </c>
      <c r="AS42" s="412">
        <v>11.8361</v>
      </c>
      <c r="AT42" s="411">
        <v>340679675.31999999</v>
      </c>
      <c r="AU42" s="412">
        <v>7.4484000000000004</v>
      </c>
      <c r="AV42" s="411">
        <v>129821087.98999999</v>
      </c>
      <c r="AW42" s="412">
        <v>3.9578000000000002</v>
      </c>
      <c r="AX42" s="411">
        <v>0</v>
      </c>
      <c r="AY42" s="412">
        <v>0</v>
      </c>
      <c r="AZ42" s="411">
        <v>1564141.7</v>
      </c>
      <c r="BA42" s="412">
        <v>2.2263999999999999</v>
      </c>
      <c r="BB42" s="411">
        <v>4452809</v>
      </c>
      <c r="BC42" s="412">
        <v>1.2931999999999999</v>
      </c>
      <c r="BD42" s="411">
        <v>15427272</v>
      </c>
      <c r="BE42" s="412">
        <v>4.3841999999999999</v>
      </c>
      <c r="BF42" s="411">
        <v>0</v>
      </c>
      <c r="BG42" s="412">
        <v>0</v>
      </c>
      <c r="BH42" s="411">
        <v>31624534.93</v>
      </c>
      <c r="BI42" s="412">
        <v>5.9006999999999996</v>
      </c>
      <c r="BJ42" s="411">
        <v>0</v>
      </c>
      <c r="BK42" s="412">
        <v>0</v>
      </c>
      <c r="BL42" s="411">
        <v>77978556</v>
      </c>
      <c r="BM42" s="412">
        <v>10.222099999999999</v>
      </c>
      <c r="BN42" s="411">
        <v>0</v>
      </c>
      <c r="BO42" s="412">
        <v>0</v>
      </c>
      <c r="BP42" s="411">
        <v>27498733.609999999</v>
      </c>
      <c r="BQ42" s="412">
        <v>12.309900000000001</v>
      </c>
      <c r="BR42" s="411">
        <v>5676600</v>
      </c>
      <c r="BS42" s="412">
        <v>5.5289999999999999</v>
      </c>
      <c r="BT42" s="411">
        <v>319318178.31999999</v>
      </c>
      <c r="BU42" s="412">
        <v>10.1805</v>
      </c>
      <c r="BV42" s="411">
        <v>18822093.859999999</v>
      </c>
      <c r="BW42" s="412">
        <v>13.957800000000001</v>
      </c>
      <c r="BX42" s="411">
        <v>0</v>
      </c>
      <c r="BY42" s="412">
        <v>0</v>
      </c>
      <c r="BZ42" s="411">
        <v>26964455.52</v>
      </c>
      <c r="CA42" s="412">
        <v>8.1194000000000006</v>
      </c>
      <c r="CB42" s="411">
        <v>7328880</v>
      </c>
      <c r="CC42" s="412">
        <v>10.734400000000001</v>
      </c>
      <c r="CD42" s="411">
        <v>2528048.15</v>
      </c>
      <c r="CE42" s="412">
        <v>13.063800000000001</v>
      </c>
      <c r="CF42" s="411">
        <v>14572800</v>
      </c>
      <c r="CG42" s="412">
        <v>6.4382000000000001</v>
      </c>
      <c r="CH42" s="411">
        <v>113261105.76000001</v>
      </c>
      <c r="CI42" s="412">
        <v>11.400700000000001</v>
      </c>
      <c r="CJ42" s="411">
        <v>734643619</v>
      </c>
      <c r="CK42" s="412">
        <v>16.748100000000001</v>
      </c>
      <c r="CL42" s="411">
        <v>2300164</v>
      </c>
      <c r="CM42" s="412">
        <v>7.2279</v>
      </c>
      <c r="CN42" s="411">
        <v>176115027.08000001</v>
      </c>
      <c r="CO42" s="412">
        <v>9.9626000000000001</v>
      </c>
      <c r="CP42" s="411">
        <v>0</v>
      </c>
      <c r="CQ42" s="412">
        <v>0</v>
      </c>
      <c r="CR42" s="411">
        <v>1333270.24</v>
      </c>
      <c r="CS42" s="412">
        <v>6.0212000000000003</v>
      </c>
      <c r="CT42" s="411">
        <v>119373295.02</v>
      </c>
      <c r="CU42" s="412">
        <v>16.186</v>
      </c>
      <c r="CV42" s="411">
        <v>0</v>
      </c>
      <c r="CW42" s="412">
        <v>0</v>
      </c>
      <c r="CX42" s="411">
        <v>2700766.4</v>
      </c>
      <c r="CY42" s="412">
        <v>10.5107</v>
      </c>
      <c r="CZ42" s="411">
        <v>0</v>
      </c>
      <c r="DA42" s="412">
        <v>0</v>
      </c>
      <c r="DB42" s="411">
        <v>3155700</v>
      </c>
      <c r="DC42" s="412">
        <v>3.4323999999999999</v>
      </c>
      <c r="DD42" s="411">
        <v>130701951.09999999</v>
      </c>
      <c r="DE42" s="412">
        <v>7.4329999999999998</v>
      </c>
      <c r="DF42" s="411">
        <v>0</v>
      </c>
      <c r="DG42" s="412">
        <v>0</v>
      </c>
      <c r="DH42" s="411">
        <v>34330728.68</v>
      </c>
      <c r="DI42" s="412">
        <v>3.6288999999999998</v>
      </c>
      <c r="DJ42" s="411">
        <v>2621160</v>
      </c>
      <c r="DK42" s="412">
        <v>7.9047999999999998</v>
      </c>
      <c r="DL42" s="411">
        <v>8423138.2799999993</v>
      </c>
      <c r="DM42" s="412">
        <v>14.244400000000001</v>
      </c>
      <c r="DN42" s="411">
        <v>37393312</v>
      </c>
      <c r="DO42" s="412">
        <v>10.9353</v>
      </c>
      <c r="DP42" s="411">
        <v>864219.48</v>
      </c>
      <c r="DQ42" s="412">
        <v>12.0023</v>
      </c>
      <c r="DR42" s="411">
        <v>7494758.2800000003</v>
      </c>
      <c r="DS42" s="412">
        <v>9.6529000000000007</v>
      </c>
      <c r="DT42" s="411">
        <v>22242978</v>
      </c>
      <c r="DU42" s="412">
        <v>7.7018000000000004</v>
      </c>
      <c r="DV42" s="411">
        <v>1946490</v>
      </c>
      <c r="DW42" s="412">
        <v>5.9856999999999996</v>
      </c>
      <c r="DX42" s="411">
        <v>69698175.620000005</v>
      </c>
      <c r="DY42" s="412">
        <v>5.8663999999999996</v>
      </c>
      <c r="DZ42" s="411">
        <v>340738628.81999999</v>
      </c>
      <c r="EA42" s="412">
        <v>12.434200000000001</v>
      </c>
      <c r="EB42" s="411">
        <v>0</v>
      </c>
      <c r="EC42" s="412">
        <v>0</v>
      </c>
      <c r="ED42" s="411">
        <v>0</v>
      </c>
      <c r="EE42" s="412">
        <v>0</v>
      </c>
      <c r="EF42" s="411">
        <v>110556773.12</v>
      </c>
      <c r="EG42" s="412">
        <v>11.702500000000001</v>
      </c>
      <c r="EH42" s="411">
        <v>46071672.049999997</v>
      </c>
      <c r="EI42" s="412">
        <v>6.8174000000000001</v>
      </c>
      <c r="EJ42" s="411">
        <v>806794360</v>
      </c>
      <c r="EK42" s="412">
        <v>5.2935999999999996</v>
      </c>
      <c r="EL42" s="411">
        <v>4176053.48</v>
      </c>
      <c r="EM42" s="412">
        <v>9.0646000000000004</v>
      </c>
      <c r="EN42" s="411">
        <v>0</v>
      </c>
      <c r="EO42" s="412">
        <v>0</v>
      </c>
      <c r="EP42" s="411">
        <v>4517440</v>
      </c>
      <c r="EQ42" s="412">
        <v>8.6842000000000006</v>
      </c>
      <c r="ER42" s="411">
        <v>0</v>
      </c>
      <c r="ES42" s="412">
        <v>0</v>
      </c>
      <c r="ET42" s="411">
        <v>78907326</v>
      </c>
      <c r="EU42" s="412">
        <v>12.5137</v>
      </c>
      <c r="EV42" s="411">
        <v>35278983</v>
      </c>
      <c r="EW42" s="412">
        <v>12.3161</v>
      </c>
      <c r="EX42" s="411">
        <v>0</v>
      </c>
      <c r="EY42" s="412">
        <v>0</v>
      </c>
      <c r="EZ42" s="411">
        <v>56208128</v>
      </c>
      <c r="FA42" s="412">
        <v>3.9453999999999998</v>
      </c>
      <c r="FB42" s="411">
        <v>92287138</v>
      </c>
      <c r="FC42" s="412">
        <v>4.2637999999999998</v>
      </c>
      <c r="FD42" s="411">
        <v>1249031270</v>
      </c>
      <c r="FE42" s="412">
        <v>12.549200000000001</v>
      </c>
      <c r="FF42" s="411">
        <v>90252269</v>
      </c>
      <c r="FG42" s="412">
        <v>5.1153000000000004</v>
      </c>
    </row>
    <row r="43" spans="1:163" x14ac:dyDescent="0.2">
      <c r="A43" s="316" t="s">
        <v>171</v>
      </c>
      <c r="B43" s="411">
        <v>2874529018.5799999</v>
      </c>
      <c r="C43" s="412">
        <v>1.6943999999999999</v>
      </c>
      <c r="D43" s="411">
        <v>0</v>
      </c>
      <c r="E43" s="412">
        <v>0</v>
      </c>
      <c r="F43" s="411">
        <v>15561088.550000001</v>
      </c>
      <c r="G43" s="412">
        <v>3.2061000000000002</v>
      </c>
      <c r="H43" s="411">
        <v>0</v>
      </c>
      <c r="I43" s="412">
        <v>0</v>
      </c>
      <c r="J43" s="411">
        <v>30576592.559999999</v>
      </c>
      <c r="K43" s="412">
        <v>1.8347</v>
      </c>
      <c r="L43" s="411">
        <v>24807100.5</v>
      </c>
      <c r="M43" s="412">
        <v>2.1305000000000001</v>
      </c>
      <c r="N43" s="411">
        <v>36405069.75</v>
      </c>
      <c r="O43" s="412">
        <v>2.2427999999999999</v>
      </c>
      <c r="P43" s="411">
        <v>65596915.619999997</v>
      </c>
      <c r="Q43" s="412">
        <v>3.3186</v>
      </c>
      <c r="R43" s="411">
        <v>141239.92000000001</v>
      </c>
      <c r="S43" s="412">
        <v>1.8614999999999999</v>
      </c>
      <c r="T43" s="411">
        <v>16219799.25</v>
      </c>
      <c r="U43" s="412">
        <v>2.8250999999999999</v>
      </c>
      <c r="V43" s="411">
        <v>1265020310.3299999</v>
      </c>
      <c r="W43" s="412">
        <v>3.9064999999999999</v>
      </c>
      <c r="X43" s="411">
        <v>0</v>
      </c>
      <c r="Y43" s="412">
        <v>0</v>
      </c>
      <c r="Z43" s="411">
        <v>0</v>
      </c>
      <c r="AA43" s="412">
        <v>0</v>
      </c>
      <c r="AB43" s="411">
        <v>6351533.5</v>
      </c>
      <c r="AC43" s="412">
        <v>1.2431000000000001</v>
      </c>
      <c r="AD43" s="411">
        <v>1610006</v>
      </c>
      <c r="AE43" s="412">
        <v>1.2949999999999999</v>
      </c>
      <c r="AF43" s="411">
        <v>390600</v>
      </c>
      <c r="AG43" s="412">
        <v>0.53169999999999995</v>
      </c>
      <c r="AH43" s="411">
        <v>0</v>
      </c>
      <c r="AI43" s="412">
        <v>0</v>
      </c>
      <c r="AJ43" s="411">
        <v>0</v>
      </c>
      <c r="AK43" s="412">
        <v>0</v>
      </c>
      <c r="AL43" s="411">
        <v>0</v>
      </c>
      <c r="AM43" s="412">
        <v>0</v>
      </c>
      <c r="AN43" s="411">
        <v>0</v>
      </c>
      <c r="AO43" s="412">
        <v>0</v>
      </c>
      <c r="AP43" s="411">
        <v>0</v>
      </c>
      <c r="AQ43" s="412">
        <v>0</v>
      </c>
      <c r="AR43" s="411">
        <v>0</v>
      </c>
      <c r="AS43" s="412">
        <v>0</v>
      </c>
      <c r="AT43" s="411">
        <v>21800603</v>
      </c>
      <c r="AU43" s="412">
        <v>0.47660000000000002</v>
      </c>
      <c r="AV43" s="411">
        <v>30014160.75</v>
      </c>
      <c r="AW43" s="412">
        <v>0.91500000000000004</v>
      </c>
      <c r="AX43" s="411">
        <v>0</v>
      </c>
      <c r="AY43" s="412">
        <v>0</v>
      </c>
      <c r="AZ43" s="411">
        <v>1443975.75</v>
      </c>
      <c r="BA43" s="412">
        <v>2.0554000000000001</v>
      </c>
      <c r="BB43" s="411">
        <v>0</v>
      </c>
      <c r="BC43" s="412">
        <v>0</v>
      </c>
      <c r="BD43" s="411">
        <v>24149535.25</v>
      </c>
      <c r="BE43" s="412">
        <v>6.8630000000000004</v>
      </c>
      <c r="BF43" s="411">
        <v>0</v>
      </c>
      <c r="BG43" s="412">
        <v>0</v>
      </c>
      <c r="BH43" s="411">
        <v>0</v>
      </c>
      <c r="BI43" s="412">
        <v>0</v>
      </c>
      <c r="BJ43" s="411">
        <v>0</v>
      </c>
      <c r="BK43" s="412">
        <v>0</v>
      </c>
      <c r="BL43" s="411">
        <v>7635615.75</v>
      </c>
      <c r="BM43" s="412">
        <v>1.0008999999999999</v>
      </c>
      <c r="BN43" s="411">
        <v>10438500</v>
      </c>
      <c r="BO43" s="412">
        <v>15.100300000000001</v>
      </c>
      <c r="BP43" s="411">
        <v>1166560.02</v>
      </c>
      <c r="BQ43" s="412">
        <v>0.5222</v>
      </c>
      <c r="BR43" s="411">
        <v>2206176</v>
      </c>
      <c r="BS43" s="412">
        <v>2.1488</v>
      </c>
      <c r="BT43" s="411">
        <v>0</v>
      </c>
      <c r="BU43" s="412">
        <v>0</v>
      </c>
      <c r="BV43" s="411">
        <v>0</v>
      </c>
      <c r="BW43" s="412">
        <v>0</v>
      </c>
      <c r="BX43" s="411">
        <v>0</v>
      </c>
      <c r="BY43" s="412">
        <v>0</v>
      </c>
      <c r="BZ43" s="411">
        <v>1401525</v>
      </c>
      <c r="CA43" s="412">
        <v>0.42199999999999999</v>
      </c>
      <c r="CB43" s="411">
        <v>0</v>
      </c>
      <c r="CC43" s="412">
        <v>0</v>
      </c>
      <c r="CD43" s="411">
        <v>0</v>
      </c>
      <c r="CE43" s="412">
        <v>0</v>
      </c>
      <c r="CF43" s="411">
        <v>12844125</v>
      </c>
      <c r="CG43" s="412">
        <v>5.6745000000000001</v>
      </c>
      <c r="CH43" s="411">
        <v>942291</v>
      </c>
      <c r="CI43" s="412">
        <v>9.4799999999999995E-2</v>
      </c>
      <c r="CJ43" s="411">
        <v>0</v>
      </c>
      <c r="CK43" s="412">
        <v>0</v>
      </c>
      <c r="CL43" s="411">
        <v>932274</v>
      </c>
      <c r="CM43" s="412">
        <v>2.9295</v>
      </c>
      <c r="CN43" s="411">
        <v>42017445.280000001</v>
      </c>
      <c r="CO43" s="412">
        <v>2.3769</v>
      </c>
      <c r="CP43" s="411">
        <v>0</v>
      </c>
      <c r="CQ43" s="412">
        <v>0</v>
      </c>
      <c r="CR43" s="411">
        <v>0</v>
      </c>
      <c r="CS43" s="412">
        <v>0</v>
      </c>
      <c r="CT43" s="411">
        <v>0</v>
      </c>
      <c r="CU43" s="412">
        <v>0</v>
      </c>
      <c r="CV43" s="411">
        <v>0</v>
      </c>
      <c r="CW43" s="412">
        <v>0</v>
      </c>
      <c r="CX43" s="411">
        <v>246960</v>
      </c>
      <c r="CY43" s="412">
        <v>0.96109999999999995</v>
      </c>
      <c r="CZ43" s="411">
        <v>0</v>
      </c>
      <c r="DA43" s="412">
        <v>0</v>
      </c>
      <c r="DB43" s="411">
        <v>0</v>
      </c>
      <c r="DC43" s="412">
        <v>0</v>
      </c>
      <c r="DD43" s="411">
        <v>0</v>
      </c>
      <c r="DE43" s="412">
        <v>0</v>
      </c>
      <c r="DF43" s="411">
        <v>0</v>
      </c>
      <c r="DG43" s="412">
        <v>0</v>
      </c>
      <c r="DH43" s="411">
        <v>30852762.370000001</v>
      </c>
      <c r="DI43" s="412">
        <v>3.2612000000000001</v>
      </c>
      <c r="DJ43" s="411">
        <v>0</v>
      </c>
      <c r="DK43" s="412">
        <v>0</v>
      </c>
      <c r="DL43" s="411">
        <v>0</v>
      </c>
      <c r="DM43" s="412">
        <v>0</v>
      </c>
      <c r="DN43" s="411">
        <v>27121658.760000002</v>
      </c>
      <c r="DO43" s="412">
        <v>7.9314999999999998</v>
      </c>
      <c r="DP43" s="411">
        <v>0</v>
      </c>
      <c r="DQ43" s="412">
        <v>0</v>
      </c>
      <c r="DR43" s="411">
        <v>2146823.2799999998</v>
      </c>
      <c r="DS43" s="412">
        <v>2.7650000000000001</v>
      </c>
      <c r="DT43" s="411">
        <v>3212554.41</v>
      </c>
      <c r="DU43" s="412">
        <v>1.1124000000000001</v>
      </c>
      <c r="DV43" s="411">
        <v>0</v>
      </c>
      <c r="DW43" s="412">
        <v>0</v>
      </c>
      <c r="DX43" s="411">
        <v>48164555</v>
      </c>
      <c r="DY43" s="412">
        <v>4.0538999999999996</v>
      </c>
      <c r="DZ43" s="411">
        <v>14577481.109999999</v>
      </c>
      <c r="EA43" s="412">
        <v>0.53200000000000003</v>
      </c>
      <c r="EB43" s="411">
        <v>0</v>
      </c>
      <c r="EC43" s="412">
        <v>0</v>
      </c>
      <c r="ED43" s="411">
        <v>0</v>
      </c>
      <c r="EE43" s="412">
        <v>0</v>
      </c>
      <c r="EF43" s="411">
        <v>27841149</v>
      </c>
      <c r="EG43" s="412">
        <v>2.9470000000000001</v>
      </c>
      <c r="EH43" s="411">
        <v>7015130.54</v>
      </c>
      <c r="EI43" s="412">
        <v>1.0381</v>
      </c>
      <c r="EJ43" s="411">
        <v>589593217.5</v>
      </c>
      <c r="EK43" s="412">
        <v>3.8685</v>
      </c>
      <c r="EL43" s="411">
        <v>905520</v>
      </c>
      <c r="EM43" s="412">
        <v>1.9655</v>
      </c>
      <c r="EN43" s="411">
        <v>0</v>
      </c>
      <c r="EO43" s="412">
        <v>0</v>
      </c>
      <c r="EP43" s="411">
        <v>0</v>
      </c>
      <c r="EQ43" s="412">
        <v>0</v>
      </c>
      <c r="ER43" s="411">
        <v>0</v>
      </c>
      <c r="ES43" s="412">
        <v>0</v>
      </c>
      <c r="ET43" s="411">
        <v>38118848</v>
      </c>
      <c r="EU43" s="412">
        <v>6.0452000000000004</v>
      </c>
      <c r="EV43" s="411">
        <v>4598499</v>
      </c>
      <c r="EW43" s="412">
        <v>1.6053999999999999</v>
      </c>
      <c r="EX43" s="411">
        <v>0</v>
      </c>
      <c r="EY43" s="412">
        <v>0</v>
      </c>
      <c r="EZ43" s="411">
        <v>12881642</v>
      </c>
      <c r="FA43" s="412">
        <v>0.9042</v>
      </c>
      <c r="FB43" s="411">
        <v>0</v>
      </c>
      <c r="FC43" s="412">
        <v>0</v>
      </c>
      <c r="FD43" s="411">
        <v>0</v>
      </c>
      <c r="FE43" s="412">
        <v>0</v>
      </c>
      <c r="FF43" s="411">
        <v>0</v>
      </c>
      <c r="FG43" s="412">
        <v>0</v>
      </c>
    </row>
    <row r="44" spans="1:163" x14ac:dyDescent="0.2">
      <c r="A44" s="316" t="s">
        <v>170</v>
      </c>
      <c r="B44" s="411">
        <v>5614473835.4399996</v>
      </c>
      <c r="C44" s="412">
        <v>3.3094999999999999</v>
      </c>
      <c r="D44" s="411">
        <v>0</v>
      </c>
      <c r="E44" s="412">
        <v>0</v>
      </c>
      <c r="F44" s="411">
        <v>0</v>
      </c>
      <c r="G44" s="412">
        <v>0</v>
      </c>
      <c r="H44" s="411">
        <v>75941381.840000004</v>
      </c>
      <c r="I44" s="412">
        <v>1.8575999999999999</v>
      </c>
      <c r="J44" s="411">
        <v>0</v>
      </c>
      <c r="K44" s="412">
        <v>0</v>
      </c>
      <c r="L44" s="411">
        <v>39723137.530000001</v>
      </c>
      <c r="M44" s="412">
        <v>3.4116</v>
      </c>
      <c r="N44" s="411">
        <v>38375827.25</v>
      </c>
      <c r="O44" s="412">
        <v>2.3641999999999999</v>
      </c>
      <c r="P44" s="411">
        <v>58498581.18</v>
      </c>
      <c r="Q44" s="412">
        <v>2.9594999999999998</v>
      </c>
      <c r="R44" s="411">
        <v>234899.56</v>
      </c>
      <c r="S44" s="412">
        <v>3.0958999999999999</v>
      </c>
      <c r="T44" s="411">
        <v>42811138.229999997</v>
      </c>
      <c r="U44" s="412">
        <v>7.4566999999999997</v>
      </c>
      <c r="V44" s="411">
        <v>990572895.79999995</v>
      </c>
      <c r="W44" s="412">
        <v>3.0590000000000002</v>
      </c>
      <c r="X44" s="411">
        <v>0</v>
      </c>
      <c r="Y44" s="412">
        <v>0</v>
      </c>
      <c r="Z44" s="411">
        <v>0</v>
      </c>
      <c r="AA44" s="412">
        <v>0</v>
      </c>
      <c r="AB44" s="411">
        <v>10609982.640000001</v>
      </c>
      <c r="AC44" s="412">
        <v>2.0766</v>
      </c>
      <c r="AD44" s="411">
        <v>4832209.32</v>
      </c>
      <c r="AE44" s="412">
        <v>3.8866999999999998</v>
      </c>
      <c r="AF44" s="411">
        <v>182520</v>
      </c>
      <c r="AG44" s="412">
        <v>0.24840000000000001</v>
      </c>
      <c r="AH44" s="411">
        <v>71379430.640000001</v>
      </c>
      <c r="AI44" s="412">
        <v>13.9886</v>
      </c>
      <c r="AJ44" s="411">
        <v>5513827.29</v>
      </c>
      <c r="AK44" s="412">
        <v>8.4031000000000002</v>
      </c>
      <c r="AL44" s="411">
        <v>7738985.3799999999</v>
      </c>
      <c r="AM44" s="412">
        <v>10.851100000000001</v>
      </c>
      <c r="AN44" s="411">
        <v>994799.95</v>
      </c>
      <c r="AO44" s="412">
        <v>3.2387999999999999</v>
      </c>
      <c r="AP44" s="411">
        <v>94697656</v>
      </c>
      <c r="AQ44" s="412">
        <v>4.2626999999999997</v>
      </c>
      <c r="AR44" s="411">
        <v>3276897.4</v>
      </c>
      <c r="AS44" s="412">
        <v>4.2339000000000002</v>
      </c>
      <c r="AT44" s="411">
        <v>106326000.06</v>
      </c>
      <c r="AU44" s="412">
        <v>2.3246000000000002</v>
      </c>
      <c r="AV44" s="411">
        <v>155328642.31999999</v>
      </c>
      <c r="AW44" s="412">
        <v>4.7355</v>
      </c>
      <c r="AX44" s="411">
        <v>0</v>
      </c>
      <c r="AY44" s="412">
        <v>0</v>
      </c>
      <c r="AZ44" s="411">
        <v>3193634.34</v>
      </c>
      <c r="BA44" s="412">
        <v>4.5458999999999996</v>
      </c>
      <c r="BB44" s="411">
        <v>24366627.579999998</v>
      </c>
      <c r="BC44" s="412">
        <v>7.0763999999999996</v>
      </c>
      <c r="BD44" s="411">
        <v>22801825.760000002</v>
      </c>
      <c r="BE44" s="412">
        <v>6.48</v>
      </c>
      <c r="BF44" s="411">
        <v>0</v>
      </c>
      <c r="BG44" s="412">
        <v>0</v>
      </c>
      <c r="BH44" s="411">
        <v>23431190.18</v>
      </c>
      <c r="BI44" s="412">
        <v>4.3719000000000001</v>
      </c>
      <c r="BJ44" s="411">
        <v>0</v>
      </c>
      <c r="BK44" s="412">
        <v>0</v>
      </c>
      <c r="BL44" s="411">
        <v>20508620.75</v>
      </c>
      <c r="BM44" s="412">
        <v>2.6884000000000001</v>
      </c>
      <c r="BN44" s="411">
        <v>247993.24</v>
      </c>
      <c r="BO44" s="412">
        <v>0.35870000000000002</v>
      </c>
      <c r="BP44" s="411">
        <v>6703442.5999999996</v>
      </c>
      <c r="BQ44" s="412">
        <v>3.0007999999999999</v>
      </c>
      <c r="BR44" s="411">
        <v>4522968.4000000004</v>
      </c>
      <c r="BS44" s="412">
        <v>4.4053000000000004</v>
      </c>
      <c r="BT44" s="411">
        <v>114848901</v>
      </c>
      <c r="BU44" s="412">
        <v>3.6616</v>
      </c>
      <c r="BV44" s="411">
        <v>2644597.7200000002</v>
      </c>
      <c r="BW44" s="412">
        <v>1.9611000000000001</v>
      </c>
      <c r="BX44" s="411">
        <v>240977.66</v>
      </c>
      <c r="BY44" s="412">
        <v>0.72729999999999995</v>
      </c>
      <c r="BZ44" s="411">
        <v>10507336.800000001</v>
      </c>
      <c r="CA44" s="412">
        <v>3.1638999999999999</v>
      </c>
      <c r="CB44" s="411">
        <v>6986800</v>
      </c>
      <c r="CC44" s="412">
        <v>10.2334</v>
      </c>
      <c r="CD44" s="411">
        <v>850286.5</v>
      </c>
      <c r="CE44" s="412">
        <v>4.3939000000000004</v>
      </c>
      <c r="CF44" s="411">
        <v>6440000</v>
      </c>
      <c r="CG44" s="412">
        <v>2.8452000000000002</v>
      </c>
      <c r="CH44" s="411">
        <v>92643809.859999999</v>
      </c>
      <c r="CI44" s="412">
        <v>9.3254000000000001</v>
      </c>
      <c r="CJ44" s="411">
        <v>417239236.00999999</v>
      </c>
      <c r="CK44" s="412">
        <v>9.5121000000000002</v>
      </c>
      <c r="CL44" s="411">
        <v>2780172</v>
      </c>
      <c r="CM44" s="412">
        <v>8.7362000000000002</v>
      </c>
      <c r="CN44" s="411">
        <v>42734872.810000002</v>
      </c>
      <c r="CO44" s="412">
        <v>2.4174000000000002</v>
      </c>
      <c r="CP44" s="411">
        <v>0</v>
      </c>
      <c r="CQ44" s="412">
        <v>0</v>
      </c>
      <c r="CR44" s="411">
        <v>2869483.15</v>
      </c>
      <c r="CS44" s="412">
        <v>12.9588</v>
      </c>
      <c r="CT44" s="411">
        <v>2017519.75</v>
      </c>
      <c r="CU44" s="412">
        <v>0.27360000000000001</v>
      </c>
      <c r="CV44" s="411">
        <v>0</v>
      </c>
      <c r="CW44" s="412">
        <v>0</v>
      </c>
      <c r="CX44" s="411">
        <v>1267900</v>
      </c>
      <c r="CY44" s="412">
        <v>4.9343000000000004</v>
      </c>
      <c r="CZ44" s="411">
        <v>0</v>
      </c>
      <c r="DA44" s="412">
        <v>0</v>
      </c>
      <c r="DB44" s="411">
        <v>7316466</v>
      </c>
      <c r="DC44" s="412">
        <v>7.9580000000000002</v>
      </c>
      <c r="DD44" s="411">
        <v>0</v>
      </c>
      <c r="DE44" s="412">
        <v>0</v>
      </c>
      <c r="DF44" s="411">
        <v>0</v>
      </c>
      <c r="DG44" s="412">
        <v>0</v>
      </c>
      <c r="DH44" s="411">
        <v>18774425.66</v>
      </c>
      <c r="DI44" s="412">
        <v>1.9844999999999999</v>
      </c>
      <c r="DJ44" s="411">
        <v>715200</v>
      </c>
      <c r="DK44" s="412">
        <v>2.1568999999999998</v>
      </c>
      <c r="DL44" s="411">
        <v>1237373.1200000001</v>
      </c>
      <c r="DM44" s="412">
        <v>2.0924999999999998</v>
      </c>
      <c r="DN44" s="411">
        <v>9488986.25</v>
      </c>
      <c r="DO44" s="412">
        <v>2.7749999999999999</v>
      </c>
      <c r="DP44" s="411">
        <v>1005127.78</v>
      </c>
      <c r="DQ44" s="412">
        <v>13.959300000000001</v>
      </c>
      <c r="DR44" s="411">
        <v>4149474.36</v>
      </c>
      <c r="DS44" s="412">
        <v>5.3442999999999996</v>
      </c>
      <c r="DT44" s="411">
        <v>10372696.15</v>
      </c>
      <c r="DU44" s="412">
        <v>3.5916000000000001</v>
      </c>
      <c r="DV44" s="411">
        <v>1616145</v>
      </c>
      <c r="DW44" s="412">
        <v>4.9698000000000002</v>
      </c>
      <c r="DX44" s="411">
        <v>54307486.329999998</v>
      </c>
      <c r="DY44" s="412">
        <v>4.5709999999999997</v>
      </c>
      <c r="DZ44" s="411">
        <v>80621849.200000003</v>
      </c>
      <c r="EA44" s="412">
        <v>2.9420999999999999</v>
      </c>
      <c r="EB44" s="411">
        <v>0</v>
      </c>
      <c r="EC44" s="412">
        <v>0</v>
      </c>
      <c r="ED44" s="411">
        <v>0</v>
      </c>
      <c r="EE44" s="412">
        <v>0</v>
      </c>
      <c r="EF44" s="411">
        <v>0</v>
      </c>
      <c r="EG44" s="412">
        <v>0</v>
      </c>
      <c r="EH44" s="411">
        <v>28040433.440000001</v>
      </c>
      <c r="EI44" s="412">
        <v>4.1493000000000002</v>
      </c>
      <c r="EJ44" s="411">
        <v>631838338.89999998</v>
      </c>
      <c r="EK44" s="412">
        <v>4.1456999999999997</v>
      </c>
      <c r="EL44" s="411">
        <v>1359848</v>
      </c>
      <c r="EM44" s="412">
        <v>2.9517000000000002</v>
      </c>
      <c r="EN44" s="411">
        <v>0</v>
      </c>
      <c r="EO44" s="412">
        <v>0</v>
      </c>
      <c r="EP44" s="411">
        <v>5132160</v>
      </c>
      <c r="EQ44" s="412">
        <v>9.8659999999999997</v>
      </c>
      <c r="ER44" s="411">
        <v>171813332</v>
      </c>
      <c r="ES44" s="412">
        <v>3.3168000000000002</v>
      </c>
      <c r="ET44" s="411">
        <v>26103625</v>
      </c>
      <c r="EU44" s="412">
        <v>4.1397000000000004</v>
      </c>
      <c r="EV44" s="411">
        <v>6407983</v>
      </c>
      <c r="EW44" s="412">
        <v>2.2370999999999999</v>
      </c>
      <c r="EX44" s="411">
        <v>0</v>
      </c>
      <c r="EY44" s="412">
        <v>0</v>
      </c>
      <c r="EZ44" s="411">
        <v>80024833</v>
      </c>
      <c r="FA44" s="412">
        <v>5.6170999999999998</v>
      </c>
      <c r="FB44" s="411">
        <v>166313072</v>
      </c>
      <c r="FC44" s="412">
        <v>7.6839000000000004</v>
      </c>
      <c r="FD44" s="411">
        <v>158820023</v>
      </c>
      <c r="FE44" s="412">
        <v>1.5956999999999999</v>
      </c>
      <c r="FF44" s="411">
        <v>119002554</v>
      </c>
      <c r="FG44" s="412">
        <v>6.7447999999999997</v>
      </c>
    </row>
    <row r="45" spans="1:163" x14ac:dyDescent="0.2">
      <c r="A45" s="316" t="s">
        <v>169</v>
      </c>
      <c r="B45" s="411">
        <v>9156639643.7900009</v>
      </c>
      <c r="C45" s="412">
        <v>5.3974000000000002</v>
      </c>
      <c r="D45" s="411">
        <v>0</v>
      </c>
      <c r="E45" s="412">
        <v>0</v>
      </c>
      <c r="F45" s="411">
        <v>25912705.629999999</v>
      </c>
      <c r="G45" s="412">
        <v>5.3388999999999998</v>
      </c>
      <c r="H45" s="411">
        <v>187765148.21000001</v>
      </c>
      <c r="I45" s="412">
        <v>4.5928000000000004</v>
      </c>
      <c r="J45" s="411">
        <v>17638052.940000001</v>
      </c>
      <c r="K45" s="412">
        <v>1.0584</v>
      </c>
      <c r="L45" s="411">
        <v>36560649.460000001</v>
      </c>
      <c r="M45" s="412">
        <v>3.1398999999999999</v>
      </c>
      <c r="N45" s="411">
        <v>55102500</v>
      </c>
      <c r="O45" s="412">
        <v>3.3946999999999998</v>
      </c>
      <c r="P45" s="411">
        <v>123030864.36</v>
      </c>
      <c r="Q45" s="412">
        <v>6.2243000000000004</v>
      </c>
      <c r="R45" s="411">
        <v>534523.09</v>
      </c>
      <c r="S45" s="412">
        <v>7.0449000000000002</v>
      </c>
      <c r="T45" s="411">
        <v>45424714.68</v>
      </c>
      <c r="U45" s="412">
        <v>7.9119000000000002</v>
      </c>
      <c r="V45" s="411">
        <v>2774236857.6500001</v>
      </c>
      <c r="W45" s="412">
        <v>8.5671999999999997</v>
      </c>
      <c r="X45" s="411">
        <v>0</v>
      </c>
      <c r="Y45" s="412">
        <v>0</v>
      </c>
      <c r="Z45" s="411">
        <v>0</v>
      </c>
      <c r="AA45" s="412">
        <v>0</v>
      </c>
      <c r="AB45" s="411">
        <v>9262765.1699999999</v>
      </c>
      <c r="AC45" s="412">
        <v>1.8129</v>
      </c>
      <c r="AD45" s="411">
        <v>7985013.6200000001</v>
      </c>
      <c r="AE45" s="412">
        <v>6.4226999999999999</v>
      </c>
      <c r="AF45" s="411">
        <v>3856344.44</v>
      </c>
      <c r="AG45" s="412">
        <v>5.2489999999999997</v>
      </c>
      <c r="AH45" s="411">
        <v>45692387.810000002</v>
      </c>
      <c r="AI45" s="412">
        <v>8.9545999999999992</v>
      </c>
      <c r="AJ45" s="411">
        <v>4573972.8099999996</v>
      </c>
      <c r="AK45" s="412">
        <v>6.9706999999999999</v>
      </c>
      <c r="AL45" s="411">
        <v>0</v>
      </c>
      <c r="AM45" s="412">
        <v>0</v>
      </c>
      <c r="AN45" s="411">
        <v>0</v>
      </c>
      <c r="AO45" s="412">
        <v>0</v>
      </c>
      <c r="AP45" s="411">
        <v>207165646</v>
      </c>
      <c r="AQ45" s="412">
        <v>9.3254000000000001</v>
      </c>
      <c r="AR45" s="411">
        <v>1189642.2</v>
      </c>
      <c r="AS45" s="412">
        <v>1.5370999999999999</v>
      </c>
      <c r="AT45" s="411">
        <v>53377267.950000003</v>
      </c>
      <c r="AU45" s="412">
        <v>1.167</v>
      </c>
      <c r="AV45" s="411">
        <v>280515156.38999999</v>
      </c>
      <c r="AW45" s="412">
        <v>8.5519999999999996</v>
      </c>
      <c r="AX45" s="411">
        <v>0</v>
      </c>
      <c r="AY45" s="412">
        <v>0</v>
      </c>
      <c r="AZ45" s="411">
        <v>6402953.1399999997</v>
      </c>
      <c r="BA45" s="412">
        <v>9.1141000000000005</v>
      </c>
      <c r="BB45" s="411">
        <v>20764246.210000001</v>
      </c>
      <c r="BC45" s="412">
        <v>6.0301999999999998</v>
      </c>
      <c r="BD45" s="411">
        <v>18457859.32</v>
      </c>
      <c r="BE45" s="412">
        <v>5.2454999999999998</v>
      </c>
      <c r="BF45" s="411">
        <v>0</v>
      </c>
      <c r="BG45" s="412">
        <v>0</v>
      </c>
      <c r="BH45" s="411">
        <v>36120287.649999999</v>
      </c>
      <c r="BI45" s="412">
        <v>6.7394999999999996</v>
      </c>
      <c r="BJ45" s="411">
        <v>0</v>
      </c>
      <c r="BK45" s="412">
        <v>0</v>
      </c>
      <c r="BL45" s="411">
        <v>49143067.109999999</v>
      </c>
      <c r="BM45" s="412">
        <v>6.4420999999999999</v>
      </c>
      <c r="BN45" s="411">
        <v>3183700</v>
      </c>
      <c r="BO45" s="412">
        <v>4.6055000000000001</v>
      </c>
      <c r="BP45" s="411">
        <v>15562697.1</v>
      </c>
      <c r="BQ45" s="412">
        <v>6.9667000000000003</v>
      </c>
      <c r="BR45" s="411">
        <v>3906668.25</v>
      </c>
      <c r="BS45" s="412">
        <v>3.8050999999999999</v>
      </c>
      <c r="BT45" s="411">
        <v>41338874.609999999</v>
      </c>
      <c r="BU45" s="412">
        <v>1.3180000000000001</v>
      </c>
      <c r="BV45" s="411">
        <v>17814870.960000001</v>
      </c>
      <c r="BW45" s="412">
        <v>13.210900000000001</v>
      </c>
      <c r="BX45" s="411">
        <v>0</v>
      </c>
      <c r="BY45" s="412">
        <v>0</v>
      </c>
      <c r="BZ45" s="411">
        <v>3810069.69</v>
      </c>
      <c r="CA45" s="412">
        <v>1.1473</v>
      </c>
      <c r="CB45" s="411">
        <v>0</v>
      </c>
      <c r="CC45" s="412">
        <v>0</v>
      </c>
      <c r="CD45" s="411">
        <v>0</v>
      </c>
      <c r="CE45" s="412">
        <v>0</v>
      </c>
      <c r="CF45" s="411">
        <v>13556400</v>
      </c>
      <c r="CG45" s="412">
        <v>5.9892000000000003</v>
      </c>
      <c r="CH45" s="411">
        <v>102198257.54000001</v>
      </c>
      <c r="CI45" s="412">
        <v>10.287100000000001</v>
      </c>
      <c r="CJ45" s="411">
        <v>369191270.26999998</v>
      </c>
      <c r="CK45" s="412">
        <v>8.4167000000000005</v>
      </c>
      <c r="CL45" s="411">
        <v>0</v>
      </c>
      <c r="CM45" s="412">
        <v>0</v>
      </c>
      <c r="CN45" s="411">
        <v>58982744.219999999</v>
      </c>
      <c r="CO45" s="412">
        <v>3.3365999999999998</v>
      </c>
      <c r="CP45" s="411">
        <v>0</v>
      </c>
      <c r="CQ45" s="412">
        <v>0</v>
      </c>
      <c r="CR45" s="411">
        <v>0</v>
      </c>
      <c r="CS45" s="412">
        <v>0</v>
      </c>
      <c r="CT45" s="411">
        <v>3941828.37</v>
      </c>
      <c r="CU45" s="412">
        <v>0.53449999999999998</v>
      </c>
      <c r="CV45" s="411">
        <v>0</v>
      </c>
      <c r="CW45" s="412">
        <v>0</v>
      </c>
      <c r="CX45" s="411">
        <v>0</v>
      </c>
      <c r="CY45" s="412">
        <v>0</v>
      </c>
      <c r="CZ45" s="411">
        <v>0</v>
      </c>
      <c r="DA45" s="412">
        <v>0</v>
      </c>
      <c r="DB45" s="411">
        <v>0</v>
      </c>
      <c r="DC45" s="412">
        <v>0</v>
      </c>
      <c r="DD45" s="411">
        <v>107495520</v>
      </c>
      <c r="DE45" s="412">
        <v>6.1132999999999997</v>
      </c>
      <c r="DF45" s="411">
        <v>0</v>
      </c>
      <c r="DG45" s="412">
        <v>0</v>
      </c>
      <c r="DH45" s="411">
        <v>55347400</v>
      </c>
      <c r="DI45" s="412">
        <v>5.8503999999999996</v>
      </c>
      <c r="DJ45" s="411">
        <v>984940</v>
      </c>
      <c r="DK45" s="412">
        <v>2.9702999999999999</v>
      </c>
      <c r="DL45" s="411">
        <v>4113096.11</v>
      </c>
      <c r="DM45" s="412">
        <v>6.9557000000000002</v>
      </c>
      <c r="DN45" s="411">
        <v>10548756</v>
      </c>
      <c r="DO45" s="412">
        <v>3.0849000000000002</v>
      </c>
      <c r="DP45" s="411">
        <v>976592.85</v>
      </c>
      <c r="DQ45" s="412">
        <v>13.563000000000001</v>
      </c>
      <c r="DR45" s="411">
        <v>6368616.6399999997</v>
      </c>
      <c r="DS45" s="412">
        <v>8.2025000000000006</v>
      </c>
      <c r="DT45" s="411">
        <v>16626234.789999999</v>
      </c>
      <c r="DU45" s="412">
        <v>5.7569999999999997</v>
      </c>
      <c r="DV45" s="411">
        <v>2892891</v>
      </c>
      <c r="DW45" s="412">
        <v>8.8960000000000008</v>
      </c>
      <c r="DX45" s="411">
        <v>76151743</v>
      </c>
      <c r="DY45" s="412">
        <v>6.4096000000000002</v>
      </c>
      <c r="DZ45" s="411">
        <v>188300539.09</v>
      </c>
      <c r="EA45" s="412">
        <v>6.8715000000000002</v>
      </c>
      <c r="EB45" s="411">
        <v>0</v>
      </c>
      <c r="EC45" s="412">
        <v>0</v>
      </c>
      <c r="ED45" s="411">
        <v>0</v>
      </c>
      <c r="EE45" s="412">
        <v>0</v>
      </c>
      <c r="EF45" s="411">
        <v>59189448</v>
      </c>
      <c r="EG45" s="412">
        <v>6.2652999999999999</v>
      </c>
      <c r="EH45" s="411">
        <v>32401012.960000001</v>
      </c>
      <c r="EI45" s="412">
        <v>4.7945000000000002</v>
      </c>
      <c r="EJ45" s="411">
        <v>462861000</v>
      </c>
      <c r="EK45" s="412">
        <v>3.0369999999999999</v>
      </c>
      <c r="EL45" s="411">
        <v>1327726.29</v>
      </c>
      <c r="EM45" s="412">
        <v>2.8820000000000001</v>
      </c>
      <c r="EN45" s="411">
        <v>0</v>
      </c>
      <c r="EO45" s="412">
        <v>0</v>
      </c>
      <c r="EP45" s="411">
        <v>4202226</v>
      </c>
      <c r="EQ45" s="412">
        <v>8.0783000000000005</v>
      </c>
      <c r="ER45" s="411">
        <v>0</v>
      </c>
      <c r="ES45" s="412">
        <v>0</v>
      </c>
      <c r="ET45" s="411">
        <v>14730588</v>
      </c>
      <c r="EU45" s="412">
        <v>2.3361000000000001</v>
      </c>
      <c r="EV45" s="411">
        <v>11310172</v>
      </c>
      <c r="EW45" s="412">
        <v>3.9485000000000001</v>
      </c>
      <c r="EX45" s="411">
        <v>0</v>
      </c>
      <c r="EY45" s="412">
        <v>0</v>
      </c>
      <c r="EZ45" s="411">
        <v>86752911</v>
      </c>
      <c r="FA45" s="412">
        <v>6.0894000000000004</v>
      </c>
      <c r="FB45" s="411">
        <v>183391951</v>
      </c>
      <c r="FC45" s="412">
        <v>8.4728999999999992</v>
      </c>
      <c r="FD45" s="411">
        <v>1022555587</v>
      </c>
      <c r="FE45" s="412">
        <v>10.2738</v>
      </c>
      <c r="FF45" s="411">
        <v>110097585</v>
      </c>
      <c r="FG45" s="412">
        <v>6.2401</v>
      </c>
    </row>
    <row r="46" spans="1:163" x14ac:dyDescent="0.2">
      <c r="A46" s="316" t="s">
        <v>168</v>
      </c>
      <c r="B46" s="411">
        <v>0</v>
      </c>
      <c r="C46" s="412">
        <v>0</v>
      </c>
      <c r="D46" s="411">
        <v>0</v>
      </c>
      <c r="E46" s="412">
        <v>0</v>
      </c>
      <c r="F46" s="411">
        <v>0</v>
      </c>
      <c r="G46" s="412">
        <v>0</v>
      </c>
      <c r="H46" s="411">
        <v>0</v>
      </c>
      <c r="I46" s="412">
        <v>0</v>
      </c>
      <c r="J46" s="411">
        <v>0</v>
      </c>
      <c r="K46" s="412">
        <v>0</v>
      </c>
      <c r="L46" s="411">
        <v>0</v>
      </c>
      <c r="M46" s="412">
        <v>0</v>
      </c>
      <c r="N46" s="411">
        <v>0</v>
      </c>
      <c r="O46" s="412">
        <v>0</v>
      </c>
      <c r="P46" s="411">
        <v>0</v>
      </c>
      <c r="Q46" s="412">
        <v>0</v>
      </c>
      <c r="R46" s="411">
        <v>0</v>
      </c>
      <c r="S46" s="412">
        <v>0</v>
      </c>
      <c r="T46" s="411">
        <v>0</v>
      </c>
      <c r="U46" s="412">
        <v>0</v>
      </c>
      <c r="V46" s="411">
        <v>0</v>
      </c>
      <c r="W46" s="412">
        <v>0</v>
      </c>
      <c r="X46" s="411">
        <v>0</v>
      </c>
      <c r="Y46" s="412">
        <v>0</v>
      </c>
      <c r="Z46" s="411">
        <v>0</v>
      </c>
      <c r="AA46" s="412">
        <v>0</v>
      </c>
      <c r="AB46" s="411">
        <v>0</v>
      </c>
      <c r="AC46" s="412">
        <v>0</v>
      </c>
      <c r="AD46" s="411">
        <v>0</v>
      </c>
      <c r="AE46" s="412">
        <v>0</v>
      </c>
      <c r="AF46" s="411">
        <v>0</v>
      </c>
      <c r="AG46" s="412">
        <v>0</v>
      </c>
      <c r="AH46" s="411">
        <v>0</v>
      </c>
      <c r="AI46" s="412">
        <v>0</v>
      </c>
      <c r="AJ46" s="411">
        <v>0</v>
      </c>
      <c r="AK46" s="412">
        <v>0</v>
      </c>
      <c r="AL46" s="411">
        <v>0</v>
      </c>
      <c r="AM46" s="412">
        <v>0</v>
      </c>
      <c r="AN46" s="411">
        <v>0</v>
      </c>
      <c r="AO46" s="412">
        <v>0</v>
      </c>
      <c r="AP46" s="411">
        <v>0</v>
      </c>
      <c r="AQ46" s="412">
        <v>0</v>
      </c>
      <c r="AR46" s="411">
        <v>0</v>
      </c>
      <c r="AS46" s="412">
        <v>0</v>
      </c>
      <c r="AT46" s="411">
        <v>0</v>
      </c>
      <c r="AU46" s="412">
        <v>0</v>
      </c>
      <c r="AV46" s="411">
        <v>0</v>
      </c>
      <c r="AW46" s="412">
        <v>0</v>
      </c>
      <c r="AX46" s="411">
        <v>0</v>
      </c>
      <c r="AY46" s="412">
        <v>0</v>
      </c>
      <c r="AZ46" s="411">
        <v>0</v>
      </c>
      <c r="BA46" s="412">
        <v>0</v>
      </c>
      <c r="BB46" s="411">
        <v>0</v>
      </c>
      <c r="BC46" s="412">
        <v>0</v>
      </c>
      <c r="BD46" s="411">
        <v>0</v>
      </c>
      <c r="BE46" s="412">
        <v>0</v>
      </c>
      <c r="BF46" s="411">
        <v>0</v>
      </c>
      <c r="BG46" s="412">
        <v>0</v>
      </c>
      <c r="BH46" s="411">
        <v>0</v>
      </c>
      <c r="BI46" s="412">
        <v>0</v>
      </c>
      <c r="BJ46" s="411">
        <v>0</v>
      </c>
      <c r="BK46" s="412">
        <v>0</v>
      </c>
      <c r="BL46" s="411">
        <v>0</v>
      </c>
      <c r="BM46" s="412">
        <v>0</v>
      </c>
      <c r="BN46" s="411">
        <v>0</v>
      </c>
      <c r="BO46" s="412">
        <v>0</v>
      </c>
      <c r="BP46" s="411">
        <v>0</v>
      </c>
      <c r="BQ46" s="412">
        <v>0</v>
      </c>
      <c r="BR46" s="411">
        <v>0</v>
      </c>
      <c r="BS46" s="412">
        <v>0</v>
      </c>
      <c r="BT46" s="411">
        <v>0</v>
      </c>
      <c r="BU46" s="412">
        <v>0</v>
      </c>
      <c r="BV46" s="411">
        <v>0</v>
      </c>
      <c r="BW46" s="412">
        <v>0</v>
      </c>
      <c r="BX46" s="411">
        <v>0</v>
      </c>
      <c r="BY46" s="412">
        <v>0</v>
      </c>
      <c r="BZ46" s="411">
        <v>0</v>
      </c>
      <c r="CA46" s="412">
        <v>0</v>
      </c>
      <c r="CB46" s="411">
        <v>0</v>
      </c>
      <c r="CC46" s="412">
        <v>0</v>
      </c>
      <c r="CD46" s="411">
        <v>0</v>
      </c>
      <c r="CE46" s="412">
        <v>0</v>
      </c>
      <c r="CF46" s="411">
        <v>0</v>
      </c>
      <c r="CG46" s="412">
        <v>0</v>
      </c>
      <c r="CH46" s="411">
        <v>0</v>
      </c>
      <c r="CI46" s="412">
        <v>0</v>
      </c>
      <c r="CJ46" s="411">
        <v>0</v>
      </c>
      <c r="CK46" s="412">
        <v>0</v>
      </c>
      <c r="CL46" s="411">
        <v>0</v>
      </c>
      <c r="CM46" s="412">
        <v>0</v>
      </c>
      <c r="CN46" s="411">
        <v>0</v>
      </c>
      <c r="CO46" s="412">
        <v>0</v>
      </c>
      <c r="CP46" s="411">
        <v>0</v>
      </c>
      <c r="CQ46" s="412">
        <v>0</v>
      </c>
      <c r="CR46" s="411">
        <v>0</v>
      </c>
      <c r="CS46" s="412">
        <v>0</v>
      </c>
      <c r="CT46" s="411">
        <v>0</v>
      </c>
      <c r="CU46" s="412">
        <v>0</v>
      </c>
      <c r="CV46" s="411">
        <v>0</v>
      </c>
      <c r="CW46" s="412">
        <v>0</v>
      </c>
      <c r="CX46" s="411">
        <v>0</v>
      </c>
      <c r="CY46" s="412">
        <v>0</v>
      </c>
      <c r="CZ46" s="411">
        <v>0</v>
      </c>
      <c r="DA46" s="412">
        <v>0</v>
      </c>
      <c r="DB46" s="411">
        <v>0</v>
      </c>
      <c r="DC46" s="412">
        <v>0</v>
      </c>
      <c r="DD46" s="411">
        <v>0</v>
      </c>
      <c r="DE46" s="412">
        <v>0</v>
      </c>
      <c r="DF46" s="411">
        <v>0</v>
      </c>
      <c r="DG46" s="412">
        <v>0</v>
      </c>
      <c r="DH46" s="411">
        <v>0</v>
      </c>
      <c r="DI46" s="412">
        <v>0</v>
      </c>
      <c r="DJ46" s="411">
        <v>0</v>
      </c>
      <c r="DK46" s="412">
        <v>0</v>
      </c>
      <c r="DL46" s="411">
        <v>0</v>
      </c>
      <c r="DM46" s="412">
        <v>0</v>
      </c>
      <c r="DN46" s="411">
        <v>0</v>
      </c>
      <c r="DO46" s="412">
        <v>0</v>
      </c>
      <c r="DP46" s="411">
        <v>0</v>
      </c>
      <c r="DQ46" s="412">
        <v>0</v>
      </c>
      <c r="DR46" s="411">
        <v>0</v>
      </c>
      <c r="DS46" s="412">
        <v>0</v>
      </c>
      <c r="DT46" s="411">
        <v>0</v>
      </c>
      <c r="DU46" s="412">
        <v>0</v>
      </c>
      <c r="DV46" s="411">
        <v>0</v>
      </c>
      <c r="DW46" s="412">
        <v>0</v>
      </c>
      <c r="DX46" s="411">
        <v>0</v>
      </c>
      <c r="DY46" s="412">
        <v>0</v>
      </c>
      <c r="DZ46" s="411">
        <v>0</v>
      </c>
      <c r="EA46" s="412">
        <v>0</v>
      </c>
      <c r="EB46" s="411">
        <v>0</v>
      </c>
      <c r="EC46" s="412">
        <v>0</v>
      </c>
      <c r="ED46" s="411">
        <v>0</v>
      </c>
      <c r="EE46" s="412">
        <v>0</v>
      </c>
      <c r="EF46" s="411">
        <v>0</v>
      </c>
      <c r="EG46" s="412">
        <v>0</v>
      </c>
      <c r="EH46" s="411">
        <v>0</v>
      </c>
      <c r="EI46" s="412">
        <v>0</v>
      </c>
      <c r="EJ46" s="411">
        <v>0</v>
      </c>
      <c r="EK46" s="412">
        <v>0</v>
      </c>
      <c r="EL46" s="411">
        <v>0</v>
      </c>
      <c r="EM46" s="412">
        <v>0</v>
      </c>
      <c r="EN46" s="411">
        <v>0</v>
      </c>
      <c r="EO46" s="412">
        <v>0</v>
      </c>
      <c r="EP46" s="411">
        <v>0</v>
      </c>
      <c r="EQ46" s="412">
        <v>0</v>
      </c>
      <c r="ER46" s="411">
        <v>0</v>
      </c>
      <c r="ES46" s="412">
        <v>0</v>
      </c>
      <c r="ET46" s="411">
        <v>0</v>
      </c>
      <c r="EU46" s="412">
        <v>0</v>
      </c>
      <c r="EV46" s="411">
        <v>0</v>
      </c>
      <c r="EW46" s="412">
        <v>0</v>
      </c>
      <c r="EX46" s="411">
        <v>0</v>
      </c>
      <c r="EY46" s="412">
        <v>0</v>
      </c>
      <c r="EZ46" s="411">
        <v>0</v>
      </c>
      <c r="FA46" s="412">
        <v>0</v>
      </c>
      <c r="FB46" s="411">
        <v>0</v>
      </c>
      <c r="FC46" s="412">
        <v>0</v>
      </c>
      <c r="FD46" s="411">
        <v>0</v>
      </c>
      <c r="FE46" s="412">
        <v>0</v>
      </c>
      <c r="FF46" s="411">
        <v>0</v>
      </c>
      <c r="FG46" s="412">
        <v>0</v>
      </c>
    </row>
    <row r="47" spans="1:163" x14ac:dyDescent="0.2">
      <c r="A47" s="316" t="s">
        <v>167</v>
      </c>
      <c r="B47" s="411">
        <v>190984612.40000001</v>
      </c>
      <c r="C47" s="412">
        <v>0.11260000000000001</v>
      </c>
      <c r="D47" s="411">
        <v>0</v>
      </c>
      <c r="E47" s="412">
        <v>0</v>
      </c>
      <c r="F47" s="411">
        <v>0</v>
      </c>
      <c r="G47" s="412">
        <v>0</v>
      </c>
      <c r="H47" s="411">
        <v>0</v>
      </c>
      <c r="I47" s="412">
        <v>0</v>
      </c>
      <c r="J47" s="411">
        <v>7378846.25</v>
      </c>
      <c r="K47" s="412">
        <v>0.44280000000000003</v>
      </c>
      <c r="L47" s="411">
        <v>0</v>
      </c>
      <c r="M47" s="412">
        <v>0</v>
      </c>
      <c r="N47" s="411">
        <v>0</v>
      </c>
      <c r="O47" s="412">
        <v>0</v>
      </c>
      <c r="P47" s="411">
        <v>330844.75</v>
      </c>
      <c r="Q47" s="412">
        <v>1.67E-2</v>
      </c>
      <c r="R47" s="411">
        <v>0</v>
      </c>
      <c r="S47" s="412">
        <v>0</v>
      </c>
      <c r="T47" s="411">
        <v>0</v>
      </c>
      <c r="U47" s="412">
        <v>0</v>
      </c>
      <c r="V47" s="411">
        <v>0</v>
      </c>
      <c r="W47" s="412">
        <v>0</v>
      </c>
      <c r="X47" s="411">
        <v>0</v>
      </c>
      <c r="Y47" s="412">
        <v>0</v>
      </c>
      <c r="Z47" s="411">
        <v>0</v>
      </c>
      <c r="AA47" s="412">
        <v>0</v>
      </c>
      <c r="AB47" s="411">
        <v>0</v>
      </c>
      <c r="AC47" s="412">
        <v>0</v>
      </c>
      <c r="AD47" s="411">
        <v>3316818.5</v>
      </c>
      <c r="AE47" s="412">
        <v>2.6678000000000002</v>
      </c>
      <c r="AF47" s="411">
        <v>0</v>
      </c>
      <c r="AG47" s="412">
        <v>0</v>
      </c>
      <c r="AH47" s="411">
        <v>0</v>
      </c>
      <c r="AI47" s="412">
        <v>0</v>
      </c>
      <c r="AJ47" s="411">
        <v>0</v>
      </c>
      <c r="AK47" s="412">
        <v>0</v>
      </c>
      <c r="AL47" s="411">
        <v>0</v>
      </c>
      <c r="AM47" s="412">
        <v>0</v>
      </c>
      <c r="AN47" s="411">
        <v>0</v>
      </c>
      <c r="AO47" s="412">
        <v>0</v>
      </c>
      <c r="AP47" s="411">
        <v>0</v>
      </c>
      <c r="AQ47" s="412">
        <v>0</v>
      </c>
      <c r="AR47" s="411">
        <v>0</v>
      </c>
      <c r="AS47" s="412">
        <v>0</v>
      </c>
      <c r="AT47" s="411">
        <v>0</v>
      </c>
      <c r="AU47" s="412">
        <v>0</v>
      </c>
      <c r="AV47" s="411">
        <v>0</v>
      </c>
      <c r="AW47" s="412">
        <v>0</v>
      </c>
      <c r="AX47" s="411">
        <v>0</v>
      </c>
      <c r="AY47" s="412">
        <v>0</v>
      </c>
      <c r="AZ47" s="411">
        <v>0</v>
      </c>
      <c r="BA47" s="412">
        <v>0</v>
      </c>
      <c r="BB47" s="411">
        <v>0</v>
      </c>
      <c r="BC47" s="412">
        <v>0</v>
      </c>
      <c r="BD47" s="411">
        <v>0</v>
      </c>
      <c r="BE47" s="412">
        <v>0</v>
      </c>
      <c r="BF47" s="411">
        <v>0</v>
      </c>
      <c r="BG47" s="412">
        <v>0</v>
      </c>
      <c r="BH47" s="411">
        <v>0</v>
      </c>
      <c r="BI47" s="412">
        <v>0</v>
      </c>
      <c r="BJ47" s="411">
        <v>0</v>
      </c>
      <c r="BK47" s="412">
        <v>0</v>
      </c>
      <c r="BL47" s="411">
        <v>0</v>
      </c>
      <c r="BM47" s="412">
        <v>0</v>
      </c>
      <c r="BN47" s="411">
        <v>0</v>
      </c>
      <c r="BO47" s="412">
        <v>0</v>
      </c>
      <c r="BP47" s="411">
        <v>1290040.2</v>
      </c>
      <c r="BQ47" s="412">
        <v>0.57750000000000001</v>
      </c>
      <c r="BR47" s="411">
        <v>0</v>
      </c>
      <c r="BS47" s="412">
        <v>0</v>
      </c>
      <c r="BT47" s="411">
        <v>0</v>
      </c>
      <c r="BU47" s="412">
        <v>0</v>
      </c>
      <c r="BV47" s="411">
        <v>706398.25</v>
      </c>
      <c r="BW47" s="412">
        <v>0.52380000000000004</v>
      </c>
      <c r="BX47" s="411">
        <v>0</v>
      </c>
      <c r="BY47" s="412">
        <v>0</v>
      </c>
      <c r="BZ47" s="411">
        <v>0</v>
      </c>
      <c r="CA47" s="412">
        <v>0</v>
      </c>
      <c r="CB47" s="411">
        <v>0</v>
      </c>
      <c r="CC47" s="412">
        <v>0</v>
      </c>
      <c r="CD47" s="411">
        <v>784765</v>
      </c>
      <c r="CE47" s="412">
        <v>4.0552999999999999</v>
      </c>
      <c r="CF47" s="411">
        <v>0</v>
      </c>
      <c r="CG47" s="412">
        <v>0</v>
      </c>
      <c r="CH47" s="411">
        <v>0</v>
      </c>
      <c r="CI47" s="412">
        <v>0</v>
      </c>
      <c r="CJ47" s="411">
        <v>0</v>
      </c>
      <c r="CK47" s="412">
        <v>0</v>
      </c>
      <c r="CL47" s="411">
        <v>0</v>
      </c>
      <c r="CM47" s="412">
        <v>0</v>
      </c>
      <c r="CN47" s="411">
        <v>0</v>
      </c>
      <c r="CO47" s="412">
        <v>0</v>
      </c>
      <c r="CP47" s="411">
        <v>0</v>
      </c>
      <c r="CQ47" s="412">
        <v>0</v>
      </c>
      <c r="CR47" s="411">
        <v>0</v>
      </c>
      <c r="CS47" s="412">
        <v>0</v>
      </c>
      <c r="CT47" s="411">
        <v>0</v>
      </c>
      <c r="CU47" s="412">
        <v>0</v>
      </c>
      <c r="CV47" s="411">
        <v>0</v>
      </c>
      <c r="CW47" s="412">
        <v>0</v>
      </c>
      <c r="CX47" s="411">
        <v>0</v>
      </c>
      <c r="CY47" s="412">
        <v>0</v>
      </c>
      <c r="CZ47" s="411">
        <v>0</v>
      </c>
      <c r="DA47" s="412">
        <v>0</v>
      </c>
      <c r="DB47" s="411">
        <v>0</v>
      </c>
      <c r="DC47" s="412">
        <v>0</v>
      </c>
      <c r="DD47" s="411">
        <v>0</v>
      </c>
      <c r="DE47" s="412">
        <v>0</v>
      </c>
      <c r="DF47" s="411">
        <v>0</v>
      </c>
      <c r="DG47" s="412">
        <v>0</v>
      </c>
      <c r="DH47" s="411">
        <v>0</v>
      </c>
      <c r="DI47" s="412">
        <v>0</v>
      </c>
      <c r="DJ47" s="411">
        <v>951250</v>
      </c>
      <c r="DK47" s="412">
        <v>2.8687</v>
      </c>
      <c r="DL47" s="411">
        <v>0</v>
      </c>
      <c r="DM47" s="412">
        <v>0</v>
      </c>
      <c r="DN47" s="411">
        <v>0</v>
      </c>
      <c r="DO47" s="412">
        <v>0</v>
      </c>
      <c r="DP47" s="411">
        <v>0</v>
      </c>
      <c r="DQ47" s="412">
        <v>0</v>
      </c>
      <c r="DR47" s="411">
        <v>0</v>
      </c>
      <c r="DS47" s="412">
        <v>0</v>
      </c>
      <c r="DT47" s="411">
        <v>867638</v>
      </c>
      <c r="DU47" s="412">
        <v>0.3004</v>
      </c>
      <c r="DV47" s="411">
        <v>0</v>
      </c>
      <c r="DW47" s="412">
        <v>0</v>
      </c>
      <c r="DX47" s="411">
        <v>0</v>
      </c>
      <c r="DY47" s="412">
        <v>0</v>
      </c>
      <c r="DZ47" s="411">
        <v>16118884</v>
      </c>
      <c r="EA47" s="412">
        <v>0.58819999999999995</v>
      </c>
      <c r="EB47" s="411">
        <v>0</v>
      </c>
      <c r="EC47" s="412">
        <v>0</v>
      </c>
      <c r="ED47" s="411">
        <v>0</v>
      </c>
      <c r="EE47" s="412">
        <v>0</v>
      </c>
      <c r="EF47" s="411">
        <v>0</v>
      </c>
      <c r="EG47" s="412">
        <v>0</v>
      </c>
      <c r="EH47" s="411">
        <v>1975010.7</v>
      </c>
      <c r="EI47" s="412">
        <v>0.2923</v>
      </c>
      <c r="EJ47" s="411">
        <v>0</v>
      </c>
      <c r="EK47" s="412">
        <v>0</v>
      </c>
      <c r="EL47" s="411">
        <v>0</v>
      </c>
      <c r="EM47" s="412">
        <v>0</v>
      </c>
      <c r="EN47" s="411">
        <v>0</v>
      </c>
      <c r="EO47" s="412">
        <v>0</v>
      </c>
      <c r="EP47" s="411">
        <v>0</v>
      </c>
      <c r="EQ47" s="412">
        <v>0</v>
      </c>
      <c r="ER47" s="411">
        <v>0</v>
      </c>
      <c r="ES47" s="412">
        <v>0</v>
      </c>
      <c r="ET47" s="411">
        <v>0</v>
      </c>
      <c r="EU47" s="412">
        <v>0</v>
      </c>
      <c r="EV47" s="411">
        <v>0</v>
      </c>
      <c r="EW47" s="412">
        <v>0</v>
      </c>
      <c r="EX47" s="411">
        <v>0</v>
      </c>
      <c r="EY47" s="412">
        <v>0</v>
      </c>
      <c r="EZ47" s="411">
        <v>56833500</v>
      </c>
      <c r="FA47" s="412">
        <v>3.9893000000000001</v>
      </c>
      <c r="FB47" s="411">
        <v>0</v>
      </c>
      <c r="FC47" s="412">
        <v>0</v>
      </c>
      <c r="FD47" s="411">
        <v>48906046</v>
      </c>
      <c r="FE47" s="412">
        <v>0.4914</v>
      </c>
      <c r="FF47" s="411">
        <v>37793500</v>
      </c>
      <c r="FG47" s="412">
        <v>2.1421000000000001</v>
      </c>
    </row>
    <row r="48" spans="1:163" ht="13.5" thickBot="1" x14ac:dyDescent="0.25">
      <c r="A48" s="316" t="s">
        <v>74</v>
      </c>
      <c r="B48" s="411">
        <v>2249569547.4699998</v>
      </c>
      <c r="C48" s="412">
        <v>1.3260000000000001</v>
      </c>
      <c r="D48" s="411">
        <v>0</v>
      </c>
      <c r="E48" s="412">
        <v>0</v>
      </c>
      <c r="F48" s="411">
        <v>0</v>
      </c>
      <c r="G48" s="412">
        <v>0</v>
      </c>
      <c r="H48" s="411">
        <v>0</v>
      </c>
      <c r="I48" s="412">
        <v>0</v>
      </c>
      <c r="J48" s="411">
        <v>0</v>
      </c>
      <c r="K48" s="412">
        <v>0</v>
      </c>
      <c r="L48" s="411">
        <v>17789311.449999999</v>
      </c>
      <c r="M48" s="412">
        <v>1.5278</v>
      </c>
      <c r="N48" s="411">
        <v>61016094</v>
      </c>
      <c r="O48" s="412">
        <v>3.7589999999999999</v>
      </c>
      <c r="P48" s="411">
        <v>48938988.920000002</v>
      </c>
      <c r="Q48" s="412">
        <v>2.4759000000000002</v>
      </c>
      <c r="R48" s="411">
        <v>386936.99</v>
      </c>
      <c r="S48" s="412">
        <v>5.0997000000000003</v>
      </c>
      <c r="T48" s="411">
        <v>320711.40000000002</v>
      </c>
      <c r="U48" s="412">
        <v>5.5899999999999998E-2</v>
      </c>
      <c r="V48" s="411">
        <v>242226189.31999999</v>
      </c>
      <c r="W48" s="412">
        <v>0.748</v>
      </c>
      <c r="X48" s="411">
        <v>0</v>
      </c>
      <c r="Y48" s="412">
        <v>0</v>
      </c>
      <c r="Z48" s="411">
        <v>0</v>
      </c>
      <c r="AA48" s="412">
        <v>0</v>
      </c>
      <c r="AB48" s="411">
        <v>0</v>
      </c>
      <c r="AC48" s="412">
        <v>0</v>
      </c>
      <c r="AD48" s="411">
        <v>3087588</v>
      </c>
      <c r="AE48" s="412">
        <v>2.4834999999999998</v>
      </c>
      <c r="AF48" s="411">
        <v>1695971.13</v>
      </c>
      <c r="AG48" s="412">
        <v>2.3083999999999998</v>
      </c>
      <c r="AH48" s="411">
        <v>0</v>
      </c>
      <c r="AI48" s="412">
        <v>0</v>
      </c>
      <c r="AJ48" s="411">
        <v>0</v>
      </c>
      <c r="AK48" s="412">
        <v>0</v>
      </c>
      <c r="AL48" s="411">
        <v>0</v>
      </c>
      <c r="AM48" s="412">
        <v>0</v>
      </c>
      <c r="AN48" s="411">
        <v>1534938</v>
      </c>
      <c r="AO48" s="412">
        <v>4.9973000000000001</v>
      </c>
      <c r="AP48" s="411">
        <v>0</v>
      </c>
      <c r="AQ48" s="412">
        <v>0</v>
      </c>
      <c r="AR48" s="411">
        <v>0</v>
      </c>
      <c r="AS48" s="412">
        <v>0</v>
      </c>
      <c r="AT48" s="411">
        <v>215153879.30000001</v>
      </c>
      <c r="AU48" s="412">
        <v>4.7039999999999997</v>
      </c>
      <c r="AV48" s="411">
        <v>50270090.409999996</v>
      </c>
      <c r="AW48" s="412">
        <v>1.5326</v>
      </c>
      <c r="AX48" s="411">
        <v>0</v>
      </c>
      <c r="AY48" s="412">
        <v>0</v>
      </c>
      <c r="AZ48" s="411">
        <v>0</v>
      </c>
      <c r="BA48" s="412">
        <v>0</v>
      </c>
      <c r="BB48" s="411">
        <v>13067846.5</v>
      </c>
      <c r="BC48" s="412">
        <v>3.7951000000000001</v>
      </c>
      <c r="BD48" s="411">
        <v>6995758.7999999998</v>
      </c>
      <c r="BE48" s="412">
        <v>1.9881</v>
      </c>
      <c r="BF48" s="411">
        <v>3387663</v>
      </c>
      <c r="BG48" s="412">
        <v>1.7888999999999999</v>
      </c>
      <c r="BH48" s="411">
        <v>6750779.1399999997</v>
      </c>
      <c r="BI48" s="412">
        <v>1.2596000000000001</v>
      </c>
      <c r="BJ48" s="411">
        <v>0</v>
      </c>
      <c r="BK48" s="412">
        <v>0</v>
      </c>
      <c r="BL48" s="411">
        <v>0</v>
      </c>
      <c r="BM48" s="412">
        <v>0</v>
      </c>
      <c r="BN48" s="411">
        <v>0</v>
      </c>
      <c r="BO48" s="412">
        <v>0</v>
      </c>
      <c r="BP48" s="411">
        <v>13227152.380000001</v>
      </c>
      <c r="BQ48" s="412">
        <v>5.9211999999999998</v>
      </c>
      <c r="BR48" s="411">
        <v>0</v>
      </c>
      <c r="BS48" s="412">
        <v>0</v>
      </c>
      <c r="BT48" s="411">
        <v>0</v>
      </c>
      <c r="BU48" s="412">
        <v>0</v>
      </c>
      <c r="BV48" s="411">
        <v>357210</v>
      </c>
      <c r="BW48" s="412">
        <v>0.26490000000000002</v>
      </c>
      <c r="BX48" s="411">
        <v>0</v>
      </c>
      <c r="BY48" s="412">
        <v>0</v>
      </c>
      <c r="BZ48" s="411">
        <v>10269474.699999999</v>
      </c>
      <c r="CA48" s="412">
        <v>3.0922999999999998</v>
      </c>
      <c r="CB48" s="411">
        <v>3565444.5</v>
      </c>
      <c r="CC48" s="412">
        <v>5.2222</v>
      </c>
      <c r="CD48" s="411">
        <v>0</v>
      </c>
      <c r="CE48" s="412">
        <v>0</v>
      </c>
      <c r="CF48" s="411">
        <v>11041000</v>
      </c>
      <c r="CG48" s="412">
        <v>4.8779000000000003</v>
      </c>
      <c r="CH48" s="411">
        <v>50291450.700000003</v>
      </c>
      <c r="CI48" s="412">
        <v>5.0621999999999998</v>
      </c>
      <c r="CJ48" s="411">
        <v>81348697.400000006</v>
      </c>
      <c r="CK48" s="412">
        <v>1.8546</v>
      </c>
      <c r="CL48" s="411">
        <v>0</v>
      </c>
      <c r="CM48" s="412">
        <v>0</v>
      </c>
      <c r="CN48" s="411">
        <v>16301151.699999999</v>
      </c>
      <c r="CO48" s="412">
        <v>0.92210000000000003</v>
      </c>
      <c r="CP48" s="411">
        <v>0</v>
      </c>
      <c r="CQ48" s="412">
        <v>0</v>
      </c>
      <c r="CR48" s="411">
        <v>0</v>
      </c>
      <c r="CS48" s="412">
        <v>0</v>
      </c>
      <c r="CT48" s="411">
        <v>0</v>
      </c>
      <c r="CU48" s="412">
        <v>0</v>
      </c>
      <c r="CV48" s="411">
        <v>0</v>
      </c>
      <c r="CW48" s="412">
        <v>0</v>
      </c>
      <c r="CX48" s="411">
        <v>600010</v>
      </c>
      <c r="CY48" s="412">
        <v>2.3351000000000002</v>
      </c>
      <c r="CZ48" s="411">
        <v>0</v>
      </c>
      <c r="DA48" s="412">
        <v>0</v>
      </c>
      <c r="DB48" s="411">
        <v>0</v>
      </c>
      <c r="DC48" s="412">
        <v>0</v>
      </c>
      <c r="DD48" s="411">
        <v>0</v>
      </c>
      <c r="DE48" s="412">
        <v>0</v>
      </c>
      <c r="DF48" s="411">
        <v>0</v>
      </c>
      <c r="DG48" s="412">
        <v>0</v>
      </c>
      <c r="DH48" s="411">
        <v>6901288.0999999996</v>
      </c>
      <c r="DI48" s="412">
        <v>0.72950000000000004</v>
      </c>
      <c r="DJ48" s="411">
        <v>2342668</v>
      </c>
      <c r="DK48" s="412">
        <v>7.0648999999999997</v>
      </c>
      <c r="DL48" s="411">
        <v>1933024.41</v>
      </c>
      <c r="DM48" s="412">
        <v>3.2688999999999999</v>
      </c>
      <c r="DN48" s="411">
        <v>0</v>
      </c>
      <c r="DO48" s="412">
        <v>0</v>
      </c>
      <c r="DP48" s="411">
        <v>0</v>
      </c>
      <c r="DQ48" s="412">
        <v>0</v>
      </c>
      <c r="DR48" s="411">
        <v>3191296.5</v>
      </c>
      <c r="DS48" s="412">
        <v>4.1101999999999999</v>
      </c>
      <c r="DT48" s="411">
        <v>3723792.08</v>
      </c>
      <c r="DU48" s="412">
        <v>1.2894000000000001</v>
      </c>
      <c r="DV48" s="411">
        <v>0</v>
      </c>
      <c r="DW48" s="412">
        <v>0</v>
      </c>
      <c r="DX48" s="411">
        <v>17795303</v>
      </c>
      <c r="DY48" s="412">
        <v>1.4978</v>
      </c>
      <c r="DZ48" s="411">
        <v>163953617.41</v>
      </c>
      <c r="EA48" s="412">
        <v>5.9829999999999997</v>
      </c>
      <c r="EB48" s="411">
        <v>0</v>
      </c>
      <c r="EC48" s="412">
        <v>0</v>
      </c>
      <c r="ED48" s="411">
        <v>0</v>
      </c>
      <c r="EE48" s="412">
        <v>0</v>
      </c>
      <c r="EF48" s="411">
        <v>0</v>
      </c>
      <c r="EG48" s="412">
        <v>0</v>
      </c>
      <c r="EH48" s="411">
        <v>4689592.5999999996</v>
      </c>
      <c r="EI48" s="412">
        <v>0.69389999999999996</v>
      </c>
      <c r="EJ48" s="411">
        <v>0</v>
      </c>
      <c r="EK48" s="412">
        <v>0</v>
      </c>
      <c r="EL48" s="411">
        <v>0</v>
      </c>
      <c r="EM48" s="412">
        <v>0</v>
      </c>
      <c r="EN48" s="411">
        <v>0</v>
      </c>
      <c r="EO48" s="412">
        <v>0</v>
      </c>
      <c r="EP48" s="411">
        <v>0</v>
      </c>
      <c r="EQ48" s="412">
        <v>0</v>
      </c>
      <c r="ER48" s="411">
        <v>7274369</v>
      </c>
      <c r="ES48" s="412">
        <v>0.1404</v>
      </c>
      <c r="ET48" s="411">
        <v>6530236</v>
      </c>
      <c r="EU48" s="412">
        <v>1.0356000000000001</v>
      </c>
      <c r="EV48" s="411">
        <v>11024578</v>
      </c>
      <c r="EW48" s="412">
        <v>3.8488000000000002</v>
      </c>
      <c r="EX48" s="411">
        <v>0</v>
      </c>
      <c r="EY48" s="412">
        <v>0</v>
      </c>
      <c r="EZ48" s="411">
        <v>0</v>
      </c>
      <c r="FA48" s="412">
        <v>0</v>
      </c>
      <c r="FB48" s="411">
        <v>156979777</v>
      </c>
      <c r="FC48" s="412">
        <v>7.2526000000000002</v>
      </c>
      <c r="FD48" s="411">
        <v>31506748</v>
      </c>
      <c r="FE48" s="412">
        <v>0.31659999999999999</v>
      </c>
      <c r="FF48" s="411">
        <v>18674987</v>
      </c>
      <c r="FG48" s="412">
        <v>1.0585</v>
      </c>
    </row>
    <row r="49" spans="1:163" ht="14.25" thickTop="1" thickBot="1" x14ac:dyDescent="0.25">
      <c r="A49" s="313" t="s">
        <v>166</v>
      </c>
      <c r="B49" s="219">
        <v>32768088001</v>
      </c>
      <c r="C49" s="314">
        <v>19.315300000000001</v>
      </c>
      <c r="D49" s="219">
        <v>0</v>
      </c>
      <c r="E49" s="314">
        <v>0</v>
      </c>
      <c r="F49" s="219">
        <v>54924794.18</v>
      </c>
      <c r="G49" s="314">
        <v>11.3164</v>
      </c>
      <c r="H49" s="219">
        <v>579743837.40999997</v>
      </c>
      <c r="I49" s="314">
        <v>14.1808</v>
      </c>
      <c r="J49" s="219">
        <v>226309191.75</v>
      </c>
      <c r="K49" s="314">
        <v>13.579499999999999</v>
      </c>
      <c r="L49" s="219">
        <v>212880223.90000001</v>
      </c>
      <c r="M49" s="314">
        <v>18.282800000000002</v>
      </c>
      <c r="N49" s="219">
        <v>361378823.89999998</v>
      </c>
      <c r="O49" s="314">
        <v>22.2636</v>
      </c>
      <c r="P49" s="219">
        <v>530971043.99000001</v>
      </c>
      <c r="Q49" s="314">
        <v>26.862400000000001</v>
      </c>
      <c r="R49" s="219">
        <v>2032335.77</v>
      </c>
      <c r="S49" s="314">
        <v>26.785799999999998</v>
      </c>
      <c r="T49" s="219">
        <v>155064298.12</v>
      </c>
      <c r="U49" s="314">
        <v>27.008500000000002</v>
      </c>
      <c r="V49" s="219">
        <v>7201896848.46</v>
      </c>
      <c r="W49" s="314">
        <v>22.240400000000001</v>
      </c>
      <c r="X49" s="219">
        <v>0</v>
      </c>
      <c r="Y49" s="314">
        <v>0</v>
      </c>
      <c r="Z49" s="219">
        <v>0</v>
      </c>
      <c r="AA49" s="314">
        <v>0</v>
      </c>
      <c r="AB49" s="219">
        <v>88276216.109999999</v>
      </c>
      <c r="AC49" s="314">
        <v>17.2775</v>
      </c>
      <c r="AD49" s="219">
        <v>32047345.440000001</v>
      </c>
      <c r="AE49" s="314">
        <v>25.777000000000001</v>
      </c>
      <c r="AF49" s="219">
        <v>10700891.529999999</v>
      </c>
      <c r="AG49" s="314">
        <v>14.565300000000001</v>
      </c>
      <c r="AH49" s="219">
        <v>141482710.44999999</v>
      </c>
      <c r="AI49" s="314">
        <v>27.7271</v>
      </c>
      <c r="AJ49" s="219">
        <v>12668100.1</v>
      </c>
      <c r="AK49" s="314">
        <v>19.3062</v>
      </c>
      <c r="AL49" s="219">
        <v>7738985.3799999999</v>
      </c>
      <c r="AM49" s="314">
        <v>10.851100000000001</v>
      </c>
      <c r="AN49" s="219">
        <v>2529737.9500000002</v>
      </c>
      <c r="AO49" s="314">
        <v>8.2360000000000007</v>
      </c>
      <c r="AP49" s="219">
        <v>458561083</v>
      </c>
      <c r="AQ49" s="314">
        <v>20.6417</v>
      </c>
      <c r="AR49" s="219">
        <v>13627340.52</v>
      </c>
      <c r="AS49" s="314">
        <v>17.606999999999999</v>
      </c>
      <c r="AT49" s="219">
        <v>737337425.63</v>
      </c>
      <c r="AU49" s="314">
        <v>16.1206</v>
      </c>
      <c r="AV49" s="219">
        <v>645949137.86000001</v>
      </c>
      <c r="AW49" s="314">
        <v>19.693000000000001</v>
      </c>
      <c r="AX49" s="219">
        <v>0</v>
      </c>
      <c r="AY49" s="314">
        <v>0</v>
      </c>
      <c r="AZ49" s="219">
        <v>12604704.93</v>
      </c>
      <c r="BA49" s="314">
        <v>17.9419</v>
      </c>
      <c r="BB49" s="219">
        <v>62651529.289999999</v>
      </c>
      <c r="BC49" s="314">
        <v>18.194900000000001</v>
      </c>
      <c r="BD49" s="219">
        <v>87832251.129999995</v>
      </c>
      <c r="BE49" s="314">
        <v>24.960699999999999</v>
      </c>
      <c r="BF49" s="219">
        <v>3387663</v>
      </c>
      <c r="BG49" s="314">
        <v>1.7888999999999999</v>
      </c>
      <c r="BH49" s="219">
        <v>97926791.900000006</v>
      </c>
      <c r="BI49" s="314">
        <v>18.271799999999999</v>
      </c>
      <c r="BJ49" s="219">
        <v>0</v>
      </c>
      <c r="BK49" s="314">
        <v>0</v>
      </c>
      <c r="BL49" s="219">
        <v>155265859.61000001</v>
      </c>
      <c r="BM49" s="314">
        <v>20.3535</v>
      </c>
      <c r="BN49" s="219">
        <v>13870193.24</v>
      </c>
      <c r="BO49" s="314">
        <v>20.064599999999999</v>
      </c>
      <c r="BP49" s="219">
        <v>65448625.909999996</v>
      </c>
      <c r="BQ49" s="314">
        <v>29.298200000000001</v>
      </c>
      <c r="BR49" s="219">
        <v>16312412.65</v>
      </c>
      <c r="BS49" s="314">
        <v>15.888199999999999</v>
      </c>
      <c r="BT49" s="219">
        <v>475505953.93000001</v>
      </c>
      <c r="BU49" s="314">
        <v>15.16</v>
      </c>
      <c r="BV49" s="219">
        <v>40345170.789999999</v>
      </c>
      <c r="BW49" s="314">
        <v>29.918600000000001</v>
      </c>
      <c r="BX49" s="219">
        <v>240977.66</v>
      </c>
      <c r="BY49" s="314">
        <v>0.72729999999999995</v>
      </c>
      <c r="BZ49" s="219">
        <v>52952861.710000001</v>
      </c>
      <c r="CA49" s="314">
        <v>15.945</v>
      </c>
      <c r="CB49" s="219">
        <v>17881124.5</v>
      </c>
      <c r="CC49" s="314">
        <v>26.19</v>
      </c>
      <c r="CD49" s="219">
        <v>4163099.65</v>
      </c>
      <c r="CE49" s="314">
        <v>21.513100000000001</v>
      </c>
      <c r="CF49" s="219">
        <v>58454325</v>
      </c>
      <c r="CG49" s="314">
        <v>25.8249</v>
      </c>
      <c r="CH49" s="219">
        <v>359336914.86000001</v>
      </c>
      <c r="CI49" s="314">
        <v>36.170200000000001</v>
      </c>
      <c r="CJ49" s="219">
        <v>1602422822.6800001</v>
      </c>
      <c r="CK49" s="314">
        <v>36.531399999999998</v>
      </c>
      <c r="CL49" s="219">
        <v>6012610</v>
      </c>
      <c r="CM49" s="314">
        <v>18.893599999999999</v>
      </c>
      <c r="CN49" s="219">
        <v>336151241.08999997</v>
      </c>
      <c r="CO49" s="314">
        <v>19.015599999999999</v>
      </c>
      <c r="CP49" s="219">
        <v>0</v>
      </c>
      <c r="CQ49" s="314">
        <v>0</v>
      </c>
      <c r="CR49" s="219">
        <v>4202753.3899999997</v>
      </c>
      <c r="CS49" s="314">
        <v>18.98</v>
      </c>
      <c r="CT49" s="219">
        <v>125332643.14</v>
      </c>
      <c r="CU49" s="314">
        <v>16.9941</v>
      </c>
      <c r="CV49" s="219">
        <v>0</v>
      </c>
      <c r="CW49" s="314">
        <v>0</v>
      </c>
      <c r="CX49" s="219">
        <v>4815636.4000000004</v>
      </c>
      <c r="CY49" s="314">
        <v>18.741199999999999</v>
      </c>
      <c r="CZ49" s="219">
        <v>0</v>
      </c>
      <c r="DA49" s="314">
        <v>0</v>
      </c>
      <c r="DB49" s="219">
        <v>10472166</v>
      </c>
      <c r="DC49" s="314">
        <v>11.390499999999999</v>
      </c>
      <c r="DD49" s="219">
        <v>238197471.09999999</v>
      </c>
      <c r="DE49" s="314">
        <v>13.5463</v>
      </c>
      <c r="DF49" s="219">
        <v>0</v>
      </c>
      <c r="DG49" s="314">
        <v>0</v>
      </c>
      <c r="DH49" s="219">
        <v>146206604.81</v>
      </c>
      <c r="DI49" s="314">
        <v>15.454499999999999</v>
      </c>
      <c r="DJ49" s="219">
        <v>7615218</v>
      </c>
      <c r="DK49" s="314">
        <v>22.965599999999998</v>
      </c>
      <c r="DL49" s="219">
        <v>15706631.92</v>
      </c>
      <c r="DM49" s="314">
        <v>26.561499999999999</v>
      </c>
      <c r="DN49" s="219">
        <v>84552713.010000005</v>
      </c>
      <c r="DO49" s="314">
        <v>24.726700000000001</v>
      </c>
      <c r="DP49" s="219">
        <v>2845940.11</v>
      </c>
      <c r="DQ49" s="314">
        <v>39.5246</v>
      </c>
      <c r="DR49" s="219">
        <v>23350969.059999999</v>
      </c>
      <c r="DS49" s="314">
        <v>30.0749</v>
      </c>
      <c r="DT49" s="219">
        <v>57045893.43</v>
      </c>
      <c r="DU49" s="314">
        <v>19.752600000000001</v>
      </c>
      <c r="DV49" s="219">
        <v>6455526</v>
      </c>
      <c r="DW49" s="314">
        <v>19.851500000000001</v>
      </c>
      <c r="DX49" s="219">
        <v>266117262.94999999</v>
      </c>
      <c r="DY49" s="314">
        <v>22.398700000000002</v>
      </c>
      <c r="DZ49" s="219">
        <v>804310999.63</v>
      </c>
      <c r="EA49" s="314">
        <v>29.350899999999999</v>
      </c>
      <c r="EB49" s="219">
        <v>0</v>
      </c>
      <c r="EC49" s="314">
        <v>0</v>
      </c>
      <c r="ED49" s="219">
        <v>0</v>
      </c>
      <c r="EE49" s="314">
        <v>0</v>
      </c>
      <c r="EF49" s="219">
        <v>197587370.12</v>
      </c>
      <c r="EG49" s="314">
        <v>20.9148</v>
      </c>
      <c r="EH49" s="219">
        <v>120192852.29000001</v>
      </c>
      <c r="EI49" s="314">
        <v>17.785399999999999</v>
      </c>
      <c r="EJ49" s="219">
        <v>2491086916.4000001</v>
      </c>
      <c r="EK49" s="314">
        <v>16.3447</v>
      </c>
      <c r="EL49" s="219">
        <v>7769147.7699999996</v>
      </c>
      <c r="EM49" s="314">
        <v>16.863800000000001</v>
      </c>
      <c r="EN49" s="219">
        <v>0</v>
      </c>
      <c r="EO49" s="314">
        <v>0</v>
      </c>
      <c r="EP49" s="219">
        <v>13851826</v>
      </c>
      <c r="EQ49" s="314">
        <v>26.628499999999999</v>
      </c>
      <c r="ER49" s="219">
        <v>179087701</v>
      </c>
      <c r="ES49" s="314">
        <v>3.4573</v>
      </c>
      <c r="ET49" s="219">
        <v>164390623</v>
      </c>
      <c r="EU49" s="314">
        <v>26.0703</v>
      </c>
      <c r="EV49" s="219">
        <v>68620215</v>
      </c>
      <c r="EW49" s="314">
        <v>23.9558</v>
      </c>
      <c r="EX49" s="219">
        <v>0</v>
      </c>
      <c r="EY49" s="314">
        <v>0</v>
      </c>
      <c r="EZ49" s="219">
        <v>292701014</v>
      </c>
      <c r="FA49" s="314">
        <v>20.545300000000001</v>
      </c>
      <c r="FB49" s="219">
        <v>598971938</v>
      </c>
      <c r="FC49" s="314">
        <v>27.673200000000001</v>
      </c>
      <c r="FD49" s="219">
        <v>2510819674</v>
      </c>
      <c r="FE49" s="314">
        <v>25.226600000000001</v>
      </c>
      <c r="FF49" s="219">
        <v>375820895</v>
      </c>
      <c r="FG49" s="314">
        <v>21.300699999999999</v>
      </c>
    </row>
    <row r="50" spans="1:163" ht="13.5" thickTop="1" x14ac:dyDescent="0.2">
      <c r="A50" s="316" t="s">
        <v>165</v>
      </c>
      <c r="B50" s="411">
        <v>3815853670.3899999</v>
      </c>
      <c r="C50" s="412">
        <v>2.2492999999999999</v>
      </c>
      <c r="D50" s="411">
        <v>3270667</v>
      </c>
      <c r="E50" s="412">
        <v>11.385199999999999</v>
      </c>
      <c r="F50" s="411">
        <v>26659614.949999999</v>
      </c>
      <c r="G50" s="412">
        <v>5.4927999999999999</v>
      </c>
      <c r="H50" s="411">
        <v>114595527.09999999</v>
      </c>
      <c r="I50" s="412">
        <v>2.8031000000000001</v>
      </c>
      <c r="J50" s="411">
        <v>46758857.100000001</v>
      </c>
      <c r="K50" s="412">
        <v>2.8056999999999999</v>
      </c>
      <c r="L50" s="411">
        <v>15151394.199999999</v>
      </c>
      <c r="M50" s="412">
        <v>1.3012999999999999</v>
      </c>
      <c r="N50" s="411">
        <v>64937500</v>
      </c>
      <c r="O50" s="412">
        <v>4.0006000000000004</v>
      </c>
      <c r="P50" s="411">
        <v>35271808.950000003</v>
      </c>
      <c r="Q50" s="412">
        <v>1.7844</v>
      </c>
      <c r="R50" s="411">
        <v>219303.09</v>
      </c>
      <c r="S50" s="412">
        <v>2.8904000000000001</v>
      </c>
      <c r="T50" s="411">
        <v>114417.1</v>
      </c>
      <c r="U50" s="412">
        <v>1.9900000000000001E-2</v>
      </c>
      <c r="V50" s="411">
        <v>584524285.95000005</v>
      </c>
      <c r="W50" s="412">
        <v>1.8050999999999999</v>
      </c>
      <c r="X50" s="411">
        <v>0</v>
      </c>
      <c r="Y50" s="412">
        <v>0</v>
      </c>
      <c r="Z50" s="411">
        <v>0</v>
      </c>
      <c r="AA50" s="412">
        <v>0</v>
      </c>
      <c r="AB50" s="411">
        <v>0</v>
      </c>
      <c r="AC50" s="412">
        <v>0</v>
      </c>
      <c r="AD50" s="411">
        <v>6467769.0999999996</v>
      </c>
      <c r="AE50" s="412">
        <v>5.2023000000000001</v>
      </c>
      <c r="AF50" s="411">
        <v>1944560</v>
      </c>
      <c r="AG50" s="412">
        <v>2.6467999999999998</v>
      </c>
      <c r="AH50" s="411">
        <v>0</v>
      </c>
      <c r="AI50" s="412">
        <v>0</v>
      </c>
      <c r="AJ50" s="411">
        <v>0</v>
      </c>
      <c r="AK50" s="412">
        <v>0</v>
      </c>
      <c r="AL50" s="411">
        <v>0</v>
      </c>
      <c r="AM50" s="412">
        <v>0</v>
      </c>
      <c r="AN50" s="411">
        <v>0</v>
      </c>
      <c r="AO50" s="412">
        <v>0</v>
      </c>
      <c r="AP50" s="411">
        <v>44873133</v>
      </c>
      <c r="AQ50" s="412">
        <v>2.0198999999999998</v>
      </c>
      <c r="AR50" s="411">
        <v>2822211.6</v>
      </c>
      <c r="AS50" s="412">
        <v>3.6463999999999999</v>
      </c>
      <c r="AT50" s="411">
        <v>138951218.84999999</v>
      </c>
      <c r="AU50" s="412">
        <v>3.0379</v>
      </c>
      <c r="AV50" s="411">
        <v>0</v>
      </c>
      <c r="AW50" s="412">
        <v>0</v>
      </c>
      <c r="AX50" s="411">
        <v>0</v>
      </c>
      <c r="AY50" s="412">
        <v>0</v>
      </c>
      <c r="AZ50" s="411">
        <v>0</v>
      </c>
      <c r="BA50" s="412">
        <v>0</v>
      </c>
      <c r="BB50" s="411">
        <v>0</v>
      </c>
      <c r="BC50" s="412">
        <v>0</v>
      </c>
      <c r="BD50" s="411">
        <v>2544675</v>
      </c>
      <c r="BE50" s="412">
        <v>0.72319999999999995</v>
      </c>
      <c r="BF50" s="411">
        <v>1845554</v>
      </c>
      <c r="BG50" s="412">
        <v>0.97460000000000002</v>
      </c>
      <c r="BH50" s="411">
        <v>9406605.7200000007</v>
      </c>
      <c r="BI50" s="412">
        <v>1.7551000000000001</v>
      </c>
      <c r="BJ50" s="411">
        <v>0</v>
      </c>
      <c r="BK50" s="412">
        <v>0</v>
      </c>
      <c r="BL50" s="411">
        <v>14347218</v>
      </c>
      <c r="BM50" s="412">
        <v>1.8807</v>
      </c>
      <c r="BN50" s="411">
        <v>4650000</v>
      </c>
      <c r="BO50" s="412">
        <v>6.7267000000000001</v>
      </c>
      <c r="BP50" s="411">
        <v>3074023.69</v>
      </c>
      <c r="BQ50" s="412">
        <v>1.3761000000000001</v>
      </c>
      <c r="BR50" s="411">
        <v>2287683.7999999998</v>
      </c>
      <c r="BS50" s="412">
        <v>2.2282000000000002</v>
      </c>
      <c r="BT50" s="411">
        <v>0</v>
      </c>
      <c r="BU50" s="412">
        <v>0</v>
      </c>
      <c r="BV50" s="411">
        <v>1157205.8</v>
      </c>
      <c r="BW50" s="412">
        <v>0.85809999999999997</v>
      </c>
      <c r="BX50" s="411">
        <v>0</v>
      </c>
      <c r="BY50" s="412">
        <v>0</v>
      </c>
      <c r="BZ50" s="411">
        <v>3903354.6</v>
      </c>
      <c r="CA50" s="412">
        <v>1.1754</v>
      </c>
      <c r="CB50" s="411">
        <v>0</v>
      </c>
      <c r="CC50" s="412">
        <v>0</v>
      </c>
      <c r="CD50" s="411">
        <v>556117.9</v>
      </c>
      <c r="CE50" s="412">
        <v>2.8738000000000001</v>
      </c>
      <c r="CF50" s="411">
        <v>0</v>
      </c>
      <c r="CG50" s="412">
        <v>0</v>
      </c>
      <c r="CH50" s="411">
        <v>23815870</v>
      </c>
      <c r="CI50" s="412">
        <v>2.3973</v>
      </c>
      <c r="CJ50" s="411">
        <v>95905060.459999993</v>
      </c>
      <c r="CK50" s="412">
        <v>2.1863999999999999</v>
      </c>
      <c r="CL50" s="411">
        <v>1376735</v>
      </c>
      <c r="CM50" s="412">
        <v>4.3262</v>
      </c>
      <c r="CN50" s="411">
        <v>48517898.5</v>
      </c>
      <c r="CO50" s="412">
        <v>2.7446000000000002</v>
      </c>
      <c r="CP50" s="411">
        <v>0</v>
      </c>
      <c r="CQ50" s="412">
        <v>0</v>
      </c>
      <c r="CR50" s="411">
        <v>1124425</v>
      </c>
      <c r="CS50" s="412">
        <v>5.0780000000000003</v>
      </c>
      <c r="CT50" s="411">
        <v>19642827.899999999</v>
      </c>
      <c r="CU50" s="412">
        <v>2.6634000000000002</v>
      </c>
      <c r="CV50" s="411">
        <v>0</v>
      </c>
      <c r="CW50" s="412">
        <v>0</v>
      </c>
      <c r="CX50" s="411">
        <v>906019</v>
      </c>
      <c r="CY50" s="412">
        <v>3.5259999999999998</v>
      </c>
      <c r="CZ50" s="411">
        <v>0</v>
      </c>
      <c r="DA50" s="412">
        <v>0</v>
      </c>
      <c r="DB50" s="411">
        <v>2936733.6</v>
      </c>
      <c r="DC50" s="412">
        <v>3.1943000000000001</v>
      </c>
      <c r="DD50" s="411">
        <v>0</v>
      </c>
      <c r="DE50" s="412">
        <v>0</v>
      </c>
      <c r="DF50" s="411">
        <v>0</v>
      </c>
      <c r="DG50" s="412">
        <v>0</v>
      </c>
      <c r="DH50" s="411">
        <v>92071903.950000003</v>
      </c>
      <c r="DI50" s="412">
        <v>9.7323000000000004</v>
      </c>
      <c r="DJ50" s="411">
        <v>1625600</v>
      </c>
      <c r="DK50" s="412">
        <v>4.9024000000000001</v>
      </c>
      <c r="DL50" s="411">
        <v>1124320.1499999999</v>
      </c>
      <c r="DM50" s="412">
        <v>1.9013</v>
      </c>
      <c r="DN50" s="411">
        <v>9691836</v>
      </c>
      <c r="DO50" s="412">
        <v>2.8342999999999998</v>
      </c>
      <c r="DP50" s="411">
        <v>0</v>
      </c>
      <c r="DQ50" s="412">
        <v>0</v>
      </c>
      <c r="DR50" s="411">
        <v>0</v>
      </c>
      <c r="DS50" s="412">
        <v>0</v>
      </c>
      <c r="DT50" s="411">
        <v>6144746.9000000004</v>
      </c>
      <c r="DU50" s="412">
        <v>2.1276999999999999</v>
      </c>
      <c r="DV50" s="411">
        <v>0</v>
      </c>
      <c r="DW50" s="412">
        <v>0</v>
      </c>
      <c r="DX50" s="411">
        <v>64372030</v>
      </c>
      <c r="DY50" s="412">
        <v>5.4180999999999999</v>
      </c>
      <c r="DZ50" s="411">
        <v>37800022.719999999</v>
      </c>
      <c r="EA50" s="412">
        <v>1.3794</v>
      </c>
      <c r="EB50" s="411">
        <v>0</v>
      </c>
      <c r="EC50" s="412">
        <v>0</v>
      </c>
      <c r="ED50" s="411">
        <v>0</v>
      </c>
      <c r="EE50" s="412">
        <v>0</v>
      </c>
      <c r="EF50" s="411">
        <v>0</v>
      </c>
      <c r="EG50" s="412">
        <v>0</v>
      </c>
      <c r="EH50" s="411">
        <v>5387542.0499999998</v>
      </c>
      <c r="EI50" s="412">
        <v>0.79720000000000002</v>
      </c>
      <c r="EJ50" s="411">
        <v>331802295</v>
      </c>
      <c r="EK50" s="412">
        <v>2.177</v>
      </c>
      <c r="EL50" s="411">
        <v>0</v>
      </c>
      <c r="EM50" s="412">
        <v>0</v>
      </c>
      <c r="EN50" s="411">
        <v>0</v>
      </c>
      <c r="EO50" s="412">
        <v>0</v>
      </c>
      <c r="EP50" s="411">
        <v>4326301.2</v>
      </c>
      <c r="EQ50" s="412">
        <v>8.3168000000000006</v>
      </c>
      <c r="ER50" s="411">
        <v>223605898</v>
      </c>
      <c r="ES50" s="412">
        <v>4.3167</v>
      </c>
      <c r="ET50" s="411">
        <v>22011908</v>
      </c>
      <c r="EU50" s="412">
        <v>3.4908000000000001</v>
      </c>
      <c r="EV50" s="411">
        <v>6337890</v>
      </c>
      <c r="EW50" s="412">
        <v>2.2126000000000001</v>
      </c>
      <c r="EX50" s="411">
        <v>45049830</v>
      </c>
      <c r="EY50" s="412">
        <v>3.6991999999999998</v>
      </c>
      <c r="EZ50" s="411">
        <v>65714709</v>
      </c>
      <c r="FA50" s="412">
        <v>4.6127000000000002</v>
      </c>
      <c r="FB50" s="411">
        <v>60014401</v>
      </c>
      <c r="FC50" s="412">
        <v>2.7726999999999999</v>
      </c>
      <c r="FD50" s="411">
        <v>254484316</v>
      </c>
      <c r="FE50" s="412">
        <v>2.5568</v>
      </c>
      <c r="FF50" s="411">
        <v>71876517</v>
      </c>
      <c r="FG50" s="412">
        <v>4.0738000000000003</v>
      </c>
    </row>
    <row r="51" spans="1:163" ht="13.5" thickBot="1" x14ac:dyDescent="0.25">
      <c r="A51" s="316" t="s">
        <v>164</v>
      </c>
      <c r="B51" s="411">
        <v>1822930699.7</v>
      </c>
      <c r="C51" s="412">
        <v>1.0745</v>
      </c>
      <c r="D51" s="411">
        <v>507000</v>
      </c>
      <c r="E51" s="412">
        <v>1.7648999999999999</v>
      </c>
      <c r="F51" s="411">
        <v>7456094</v>
      </c>
      <c r="G51" s="412">
        <v>1.5362</v>
      </c>
      <c r="H51" s="411">
        <v>0</v>
      </c>
      <c r="I51" s="412">
        <v>0</v>
      </c>
      <c r="J51" s="411">
        <v>54000000</v>
      </c>
      <c r="K51" s="412">
        <v>3.2402000000000002</v>
      </c>
      <c r="L51" s="411">
        <v>15523562</v>
      </c>
      <c r="M51" s="412">
        <v>1.3331999999999999</v>
      </c>
      <c r="N51" s="411">
        <v>70322000</v>
      </c>
      <c r="O51" s="412">
        <v>4.3323999999999998</v>
      </c>
      <c r="P51" s="411">
        <v>26821342.359999999</v>
      </c>
      <c r="Q51" s="412">
        <v>1.3569</v>
      </c>
      <c r="R51" s="411">
        <v>131575</v>
      </c>
      <c r="S51" s="412">
        <v>1.7341</v>
      </c>
      <c r="T51" s="411">
        <v>6372972</v>
      </c>
      <c r="U51" s="412">
        <v>1.1100000000000001</v>
      </c>
      <c r="V51" s="411">
        <v>436916889</v>
      </c>
      <c r="W51" s="412">
        <v>1.3492999999999999</v>
      </c>
      <c r="X51" s="411">
        <v>0</v>
      </c>
      <c r="Y51" s="412">
        <v>0</v>
      </c>
      <c r="Z51" s="411">
        <v>0</v>
      </c>
      <c r="AA51" s="412">
        <v>0</v>
      </c>
      <c r="AB51" s="411">
        <v>0</v>
      </c>
      <c r="AC51" s="412">
        <v>0</v>
      </c>
      <c r="AD51" s="411">
        <v>0</v>
      </c>
      <c r="AE51" s="412">
        <v>0</v>
      </c>
      <c r="AF51" s="411">
        <v>1662268</v>
      </c>
      <c r="AG51" s="412">
        <v>2.2625999999999999</v>
      </c>
      <c r="AH51" s="411">
        <v>0</v>
      </c>
      <c r="AI51" s="412">
        <v>0</v>
      </c>
      <c r="AJ51" s="411">
        <v>0</v>
      </c>
      <c r="AK51" s="412">
        <v>0</v>
      </c>
      <c r="AL51" s="411">
        <v>0</v>
      </c>
      <c r="AM51" s="412">
        <v>0</v>
      </c>
      <c r="AN51" s="411">
        <v>1605500</v>
      </c>
      <c r="AO51" s="412">
        <v>5.2270000000000003</v>
      </c>
      <c r="AP51" s="411">
        <v>4224204</v>
      </c>
      <c r="AQ51" s="412">
        <v>0.19009999999999999</v>
      </c>
      <c r="AR51" s="411">
        <v>0</v>
      </c>
      <c r="AS51" s="412">
        <v>0</v>
      </c>
      <c r="AT51" s="411">
        <v>0</v>
      </c>
      <c r="AU51" s="412">
        <v>0</v>
      </c>
      <c r="AV51" s="411">
        <v>53235035.990000002</v>
      </c>
      <c r="AW51" s="412">
        <v>1.623</v>
      </c>
      <c r="AX51" s="411">
        <v>0</v>
      </c>
      <c r="AY51" s="412">
        <v>0</v>
      </c>
      <c r="AZ51" s="411">
        <v>0</v>
      </c>
      <c r="BA51" s="412">
        <v>0</v>
      </c>
      <c r="BB51" s="411">
        <v>10205126.800000001</v>
      </c>
      <c r="BC51" s="412">
        <v>2.9636999999999998</v>
      </c>
      <c r="BD51" s="411">
        <v>0</v>
      </c>
      <c r="BE51" s="412">
        <v>0</v>
      </c>
      <c r="BF51" s="411">
        <v>0</v>
      </c>
      <c r="BG51" s="412">
        <v>0</v>
      </c>
      <c r="BH51" s="411">
        <v>576628</v>
      </c>
      <c r="BI51" s="412">
        <v>0.1076</v>
      </c>
      <c r="BJ51" s="411">
        <v>0</v>
      </c>
      <c r="BK51" s="412">
        <v>0</v>
      </c>
      <c r="BL51" s="411">
        <v>0</v>
      </c>
      <c r="BM51" s="412">
        <v>0</v>
      </c>
      <c r="BN51" s="411">
        <v>0</v>
      </c>
      <c r="BO51" s="412">
        <v>0</v>
      </c>
      <c r="BP51" s="411">
        <v>5244927</v>
      </c>
      <c r="BQ51" s="412">
        <v>2.3479000000000001</v>
      </c>
      <c r="BR51" s="411">
        <v>2663034</v>
      </c>
      <c r="BS51" s="412">
        <v>2.5937999999999999</v>
      </c>
      <c r="BT51" s="411">
        <v>143935103</v>
      </c>
      <c r="BU51" s="412">
        <v>4.5888999999999998</v>
      </c>
      <c r="BV51" s="411">
        <v>112644</v>
      </c>
      <c r="BW51" s="412">
        <v>8.3500000000000005E-2</v>
      </c>
      <c r="BX51" s="411">
        <v>0</v>
      </c>
      <c r="BY51" s="412">
        <v>0</v>
      </c>
      <c r="BZ51" s="411">
        <v>2057400</v>
      </c>
      <c r="CA51" s="412">
        <v>0.61950000000000005</v>
      </c>
      <c r="CB51" s="411">
        <v>0</v>
      </c>
      <c r="CC51" s="412">
        <v>0</v>
      </c>
      <c r="CD51" s="411">
        <v>477090</v>
      </c>
      <c r="CE51" s="412">
        <v>2.4653999999999998</v>
      </c>
      <c r="CF51" s="411">
        <v>0</v>
      </c>
      <c r="CG51" s="412">
        <v>0</v>
      </c>
      <c r="CH51" s="411">
        <v>2061800</v>
      </c>
      <c r="CI51" s="412">
        <v>0.20749999999999999</v>
      </c>
      <c r="CJ51" s="411">
        <v>0</v>
      </c>
      <c r="CK51" s="412">
        <v>0</v>
      </c>
      <c r="CL51" s="411">
        <v>2279810</v>
      </c>
      <c r="CM51" s="412">
        <v>7.1638999999999999</v>
      </c>
      <c r="CN51" s="411">
        <v>23783488</v>
      </c>
      <c r="CO51" s="412">
        <v>1.3453999999999999</v>
      </c>
      <c r="CP51" s="411">
        <v>0</v>
      </c>
      <c r="CQ51" s="412">
        <v>0</v>
      </c>
      <c r="CR51" s="411">
        <v>0</v>
      </c>
      <c r="CS51" s="412">
        <v>0</v>
      </c>
      <c r="CT51" s="411">
        <v>0</v>
      </c>
      <c r="CU51" s="412">
        <v>0</v>
      </c>
      <c r="CV51" s="411">
        <v>0</v>
      </c>
      <c r="CW51" s="412">
        <v>0</v>
      </c>
      <c r="CX51" s="411">
        <v>496800</v>
      </c>
      <c r="CY51" s="412">
        <v>1.9334</v>
      </c>
      <c r="CZ51" s="411">
        <v>0</v>
      </c>
      <c r="DA51" s="412">
        <v>0</v>
      </c>
      <c r="DB51" s="411">
        <v>5553340</v>
      </c>
      <c r="DC51" s="412">
        <v>6.0403000000000002</v>
      </c>
      <c r="DD51" s="411">
        <v>79376220</v>
      </c>
      <c r="DE51" s="412">
        <v>4.5141</v>
      </c>
      <c r="DF51" s="411">
        <v>0</v>
      </c>
      <c r="DG51" s="412">
        <v>0</v>
      </c>
      <c r="DH51" s="411">
        <v>12130560</v>
      </c>
      <c r="DI51" s="412">
        <v>1.2822</v>
      </c>
      <c r="DJ51" s="411">
        <v>1733521.2</v>
      </c>
      <c r="DK51" s="412">
        <v>5.2279</v>
      </c>
      <c r="DL51" s="411">
        <v>938626</v>
      </c>
      <c r="DM51" s="412">
        <v>1.5872999999999999</v>
      </c>
      <c r="DN51" s="411">
        <v>0</v>
      </c>
      <c r="DO51" s="412">
        <v>0</v>
      </c>
      <c r="DP51" s="411">
        <v>0</v>
      </c>
      <c r="DQ51" s="412">
        <v>0</v>
      </c>
      <c r="DR51" s="411">
        <v>0</v>
      </c>
      <c r="DS51" s="412">
        <v>0</v>
      </c>
      <c r="DT51" s="411">
        <v>3683948</v>
      </c>
      <c r="DU51" s="412">
        <v>1.2756000000000001</v>
      </c>
      <c r="DV51" s="411">
        <v>1656200</v>
      </c>
      <c r="DW51" s="412">
        <v>5.093</v>
      </c>
      <c r="DX51" s="411">
        <v>5778000</v>
      </c>
      <c r="DY51" s="412">
        <v>0.48630000000000001</v>
      </c>
      <c r="DZ51" s="411">
        <v>64609638</v>
      </c>
      <c r="EA51" s="412">
        <v>2.3576999999999999</v>
      </c>
      <c r="EB51" s="411">
        <v>0</v>
      </c>
      <c r="EC51" s="412">
        <v>0</v>
      </c>
      <c r="ED51" s="411">
        <v>0</v>
      </c>
      <c r="EE51" s="412">
        <v>0</v>
      </c>
      <c r="EF51" s="411">
        <v>35490000</v>
      </c>
      <c r="EG51" s="412">
        <v>3.7566999999999999</v>
      </c>
      <c r="EH51" s="411">
        <v>4896145.0599999996</v>
      </c>
      <c r="EI51" s="412">
        <v>0.72450000000000003</v>
      </c>
      <c r="EJ51" s="411">
        <v>0</v>
      </c>
      <c r="EK51" s="412">
        <v>0</v>
      </c>
      <c r="EL51" s="411">
        <v>0</v>
      </c>
      <c r="EM51" s="412">
        <v>0</v>
      </c>
      <c r="EN51" s="411">
        <v>0</v>
      </c>
      <c r="EO51" s="412">
        <v>0</v>
      </c>
      <c r="EP51" s="411">
        <v>0</v>
      </c>
      <c r="EQ51" s="412">
        <v>0</v>
      </c>
      <c r="ER51" s="411">
        <v>63758016</v>
      </c>
      <c r="ES51" s="412">
        <v>1.2307999999999999</v>
      </c>
      <c r="ET51" s="411">
        <v>6982362</v>
      </c>
      <c r="EU51" s="412">
        <v>1.1073</v>
      </c>
      <c r="EV51" s="411">
        <v>4459234</v>
      </c>
      <c r="EW51" s="412">
        <v>1.5568</v>
      </c>
      <c r="EX51" s="411">
        <v>2557585</v>
      </c>
      <c r="EY51" s="412">
        <v>0.21</v>
      </c>
      <c r="EZ51" s="411">
        <v>0</v>
      </c>
      <c r="FA51" s="412">
        <v>0</v>
      </c>
      <c r="FB51" s="411">
        <v>0</v>
      </c>
      <c r="FC51" s="412">
        <v>0</v>
      </c>
      <c r="FD51" s="411">
        <v>176174536</v>
      </c>
      <c r="FE51" s="412">
        <v>1.77</v>
      </c>
      <c r="FF51" s="411">
        <v>0</v>
      </c>
      <c r="FG51" s="412">
        <v>0</v>
      </c>
    </row>
    <row r="52" spans="1:163" ht="14.25" thickTop="1" thickBot="1" x14ac:dyDescent="0.25">
      <c r="A52" s="313" t="s">
        <v>163</v>
      </c>
      <c r="B52" s="219">
        <v>5638784370.0900002</v>
      </c>
      <c r="C52" s="314">
        <v>3.3237999999999999</v>
      </c>
      <c r="D52" s="219">
        <v>3777667</v>
      </c>
      <c r="E52" s="314">
        <v>13.1501</v>
      </c>
      <c r="F52" s="219">
        <v>34115708.950000003</v>
      </c>
      <c r="G52" s="314">
        <v>7.0289999999999999</v>
      </c>
      <c r="H52" s="219">
        <v>114595527.09999999</v>
      </c>
      <c r="I52" s="314">
        <v>2.8031000000000001</v>
      </c>
      <c r="J52" s="219">
        <v>100758857.09999999</v>
      </c>
      <c r="K52" s="314">
        <v>6.0460000000000003</v>
      </c>
      <c r="L52" s="219">
        <v>30674956.199999999</v>
      </c>
      <c r="M52" s="314">
        <v>2.6345000000000001</v>
      </c>
      <c r="N52" s="219">
        <v>135259500</v>
      </c>
      <c r="O52" s="314">
        <v>8.3330000000000002</v>
      </c>
      <c r="P52" s="219">
        <v>62093151.310000002</v>
      </c>
      <c r="Q52" s="314">
        <v>3.1414</v>
      </c>
      <c r="R52" s="219">
        <v>350878.09</v>
      </c>
      <c r="S52" s="314">
        <v>4.6245000000000003</v>
      </c>
      <c r="T52" s="219">
        <v>6487389.0999999996</v>
      </c>
      <c r="U52" s="314">
        <v>1.1299999999999999</v>
      </c>
      <c r="V52" s="219">
        <v>1021441174.95</v>
      </c>
      <c r="W52" s="314">
        <v>3.1543000000000001</v>
      </c>
      <c r="X52" s="219">
        <v>0</v>
      </c>
      <c r="Y52" s="314">
        <v>0</v>
      </c>
      <c r="Z52" s="219">
        <v>0</v>
      </c>
      <c r="AA52" s="314">
        <v>0</v>
      </c>
      <c r="AB52" s="219">
        <v>0</v>
      </c>
      <c r="AC52" s="314">
        <v>0</v>
      </c>
      <c r="AD52" s="219">
        <v>6467769.0999999996</v>
      </c>
      <c r="AE52" s="314">
        <v>5.2023000000000001</v>
      </c>
      <c r="AF52" s="219">
        <v>3606828</v>
      </c>
      <c r="AG52" s="314">
        <v>4.9093999999999998</v>
      </c>
      <c r="AH52" s="219">
        <v>0</v>
      </c>
      <c r="AI52" s="314">
        <v>0</v>
      </c>
      <c r="AJ52" s="219">
        <v>0</v>
      </c>
      <c r="AK52" s="314">
        <v>0</v>
      </c>
      <c r="AL52" s="219">
        <v>0</v>
      </c>
      <c r="AM52" s="314">
        <v>0</v>
      </c>
      <c r="AN52" s="219">
        <v>1605500</v>
      </c>
      <c r="AO52" s="314">
        <v>5.2270000000000003</v>
      </c>
      <c r="AP52" s="219">
        <v>49097337</v>
      </c>
      <c r="AQ52" s="314">
        <v>2.2101000000000002</v>
      </c>
      <c r="AR52" s="219">
        <v>2822211.6</v>
      </c>
      <c r="AS52" s="314">
        <v>3.6463999999999999</v>
      </c>
      <c r="AT52" s="219">
        <v>138951218.84999999</v>
      </c>
      <c r="AU52" s="314">
        <v>3.0379</v>
      </c>
      <c r="AV52" s="219">
        <v>53235035.990000002</v>
      </c>
      <c r="AW52" s="314">
        <v>1.623</v>
      </c>
      <c r="AX52" s="219">
        <v>0</v>
      </c>
      <c r="AY52" s="314">
        <v>0</v>
      </c>
      <c r="AZ52" s="219">
        <v>0</v>
      </c>
      <c r="BA52" s="314">
        <v>0</v>
      </c>
      <c r="BB52" s="219">
        <v>10205126.800000001</v>
      </c>
      <c r="BC52" s="314">
        <v>2.9636999999999998</v>
      </c>
      <c r="BD52" s="219">
        <v>2544675</v>
      </c>
      <c r="BE52" s="314">
        <v>0.72319999999999995</v>
      </c>
      <c r="BF52" s="219">
        <v>1845554</v>
      </c>
      <c r="BG52" s="314">
        <v>0.97460000000000002</v>
      </c>
      <c r="BH52" s="219">
        <v>9983233.7200000007</v>
      </c>
      <c r="BI52" s="314">
        <v>1.8627</v>
      </c>
      <c r="BJ52" s="219">
        <v>0</v>
      </c>
      <c r="BK52" s="314">
        <v>0</v>
      </c>
      <c r="BL52" s="219">
        <v>14347218</v>
      </c>
      <c r="BM52" s="314">
        <v>1.8807</v>
      </c>
      <c r="BN52" s="219">
        <v>4650000</v>
      </c>
      <c r="BO52" s="314">
        <v>6.7267000000000001</v>
      </c>
      <c r="BP52" s="219">
        <v>8318950.6900000004</v>
      </c>
      <c r="BQ52" s="314">
        <v>3.7240000000000002</v>
      </c>
      <c r="BR52" s="219">
        <v>4950717.8</v>
      </c>
      <c r="BS52" s="314">
        <v>4.8220000000000001</v>
      </c>
      <c r="BT52" s="219">
        <v>143935103</v>
      </c>
      <c r="BU52" s="314">
        <v>4.5888999999999998</v>
      </c>
      <c r="BV52" s="219">
        <v>1269849.8</v>
      </c>
      <c r="BW52" s="314">
        <v>0.94169999999999998</v>
      </c>
      <c r="BX52" s="219">
        <v>0</v>
      </c>
      <c r="BY52" s="314">
        <v>0</v>
      </c>
      <c r="BZ52" s="219">
        <v>5960754.5999999996</v>
      </c>
      <c r="CA52" s="314">
        <v>1.7948999999999999</v>
      </c>
      <c r="CB52" s="219">
        <v>0</v>
      </c>
      <c r="CC52" s="314">
        <v>0</v>
      </c>
      <c r="CD52" s="219">
        <v>1033207.9</v>
      </c>
      <c r="CE52" s="314">
        <v>5.3391999999999999</v>
      </c>
      <c r="CF52" s="219">
        <v>0</v>
      </c>
      <c r="CG52" s="314">
        <v>0</v>
      </c>
      <c r="CH52" s="219">
        <v>25877670</v>
      </c>
      <c r="CI52" s="314">
        <v>2.6048</v>
      </c>
      <c r="CJ52" s="219">
        <v>95905060.459999993</v>
      </c>
      <c r="CK52" s="314">
        <v>2.1863999999999999</v>
      </c>
      <c r="CL52" s="219">
        <v>3656545</v>
      </c>
      <c r="CM52" s="314">
        <v>11.4901</v>
      </c>
      <c r="CN52" s="219">
        <v>72301386.5</v>
      </c>
      <c r="CO52" s="314">
        <v>4.09</v>
      </c>
      <c r="CP52" s="219">
        <v>0</v>
      </c>
      <c r="CQ52" s="314">
        <v>0</v>
      </c>
      <c r="CR52" s="219">
        <v>1124425</v>
      </c>
      <c r="CS52" s="314">
        <v>5.0780000000000003</v>
      </c>
      <c r="CT52" s="219">
        <v>19642827.899999999</v>
      </c>
      <c r="CU52" s="314">
        <v>2.6634000000000002</v>
      </c>
      <c r="CV52" s="219">
        <v>0</v>
      </c>
      <c r="CW52" s="314">
        <v>0</v>
      </c>
      <c r="CX52" s="219">
        <v>1402819</v>
      </c>
      <c r="CY52" s="314">
        <v>5.4593999999999996</v>
      </c>
      <c r="CZ52" s="219">
        <v>0</v>
      </c>
      <c r="DA52" s="314">
        <v>0</v>
      </c>
      <c r="DB52" s="219">
        <v>8490073.5999999996</v>
      </c>
      <c r="DC52" s="314">
        <v>9.2346000000000004</v>
      </c>
      <c r="DD52" s="219">
        <v>79376220</v>
      </c>
      <c r="DE52" s="314">
        <v>4.5141</v>
      </c>
      <c r="DF52" s="219">
        <v>0</v>
      </c>
      <c r="DG52" s="314">
        <v>0</v>
      </c>
      <c r="DH52" s="219">
        <v>104202463.95</v>
      </c>
      <c r="DI52" s="314">
        <v>11.0145</v>
      </c>
      <c r="DJ52" s="219">
        <v>3359121.2</v>
      </c>
      <c r="DK52" s="314">
        <v>10.1303</v>
      </c>
      <c r="DL52" s="219">
        <v>2062946.15</v>
      </c>
      <c r="DM52" s="314">
        <v>3.4887000000000001</v>
      </c>
      <c r="DN52" s="219">
        <v>9691836</v>
      </c>
      <c r="DO52" s="314">
        <v>2.8342999999999998</v>
      </c>
      <c r="DP52" s="219">
        <v>0</v>
      </c>
      <c r="DQ52" s="314">
        <v>0</v>
      </c>
      <c r="DR52" s="219">
        <v>0</v>
      </c>
      <c r="DS52" s="314">
        <v>0</v>
      </c>
      <c r="DT52" s="219">
        <v>9828694.9000000004</v>
      </c>
      <c r="DU52" s="314">
        <v>3.4033000000000002</v>
      </c>
      <c r="DV52" s="219">
        <v>1656200</v>
      </c>
      <c r="DW52" s="314">
        <v>5.093</v>
      </c>
      <c r="DX52" s="219">
        <v>70150030</v>
      </c>
      <c r="DY52" s="314">
        <v>5.9043999999999999</v>
      </c>
      <c r="DZ52" s="219">
        <v>102409660.72</v>
      </c>
      <c r="EA52" s="314">
        <v>3.7370999999999999</v>
      </c>
      <c r="EB52" s="219">
        <v>0</v>
      </c>
      <c r="EC52" s="314">
        <v>0</v>
      </c>
      <c r="ED52" s="219">
        <v>0</v>
      </c>
      <c r="EE52" s="314">
        <v>0</v>
      </c>
      <c r="EF52" s="219">
        <v>35490000</v>
      </c>
      <c r="EG52" s="314">
        <v>3.7566999999999999</v>
      </c>
      <c r="EH52" s="219">
        <v>10283687.109999999</v>
      </c>
      <c r="EI52" s="314">
        <v>1.5217000000000001</v>
      </c>
      <c r="EJ52" s="219">
        <v>331802295</v>
      </c>
      <c r="EK52" s="314">
        <v>2.177</v>
      </c>
      <c r="EL52" s="219">
        <v>0</v>
      </c>
      <c r="EM52" s="314">
        <v>0</v>
      </c>
      <c r="EN52" s="219">
        <v>0</v>
      </c>
      <c r="EO52" s="314">
        <v>0</v>
      </c>
      <c r="EP52" s="219">
        <v>4326301.2</v>
      </c>
      <c r="EQ52" s="314">
        <v>8.3168000000000006</v>
      </c>
      <c r="ER52" s="219">
        <v>287363914</v>
      </c>
      <c r="ES52" s="314">
        <v>5.5475000000000003</v>
      </c>
      <c r="ET52" s="219">
        <v>28994270</v>
      </c>
      <c r="EU52" s="314">
        <v>4.5980999999999996</v>
      </c>
      <c r="EV52" s="219">
        <v>10797124</v>
      </c>
      <c r="EW52" s="314">
        <v>3.7694000000000001</v>
      </c>
      <c r="EX52" s="219">
        <v>47607415</v>
      </c>
      <c r="EY52" s="314">
        <v>3.9091999999999998</v>
      </c>
      <c r="EZ52" s="219">
        <v>65714709</v>
      </c>
      <c r="FA52" s="314">
        <v>4.6127000000000002</v>
      </c>
      <c r="FB52" s="219">
        <v>60014401</v>
      </c>
      <c r="FC52" s="314">
        <v>2.7726999999999999</v>
      </c>
      <c r="FD52" s="219">
        <v>430658852</v>
      </c>
      <c r="FE52" s="314">
        <v>4.3269000000000002</v>
      </c>
      <c r="FF52" s="219">
        <v>71876517</v>
      </c>
      <c r="FG52" s="314">
        <v>4.0738000000000003</v>
      </c>
    </row>
    <row r="53" spans="1:163" ht="13.5" thickTop="1" x14ac:dyDescent="0.2">
      <c r="A53" s="316" t="s">
        <v>162</v>
      </c>
      <c r="B53" s="411">
        <v>0</v>
      </c>
      <c r="C53" s="412">
        <v>0</v>
      </c>
      <c r="D53" s="411">
        <v>0</v>
      </c>
      <c r="E53" s="412">
        <v>0</v>
      </c>
      <c r="F53" s="411">
        <v>0</v>
      </c>
      <c r="G53" s="412">
        <v>0</v>
      </c>
      <c r="H53" s="411">
        <v>0</v>
      </c>
      <c r="I53" s="412">
        <v>0</v>
      </c>
      <c r="J53" s="411">
        <v>0</v>
      </c>
      <c r="K53" s="412">
        <v>0</v>
      </c>
      <c r="L53" s="411">
        <v>0</v>
      </c>
      <c r="M53" s="412">
        <v>0</v>
      </c>
      <c r="N53" s="411">
        <v>0</v>
      </c>
      <c r="O53" s="412">
        <v>0</v>
      </c>
      <c r="P53" s="411">
        <v>0</v>
      </c>
      <c r="Q53" s="412">
        <v>0</v>
      </c>
      <c r="R53" s="411">
        <v>0</v>
      </c>
      <c r="S53" s="412">
        <v>0</v>
      </c>
      <c r="T53" s="411">
        <v>0</v>
      </c>
      <c r="U53" s="412">
        <v>0</v>
      </c>
      <c r="V53" s="411">
        <v>0</v>
      </c>
      <c r="W53" s="412">
        <v>0</v>
      </c>
      <c r="X53" s="411">
        <v>0</v>
      </c>
      <c r="Y53" s="412">
        <v>0</v>
      </c>
      <c r="Z53" s="411">
        <v>0</v>
      </c>
      <c r="AA53" s="412">
        <v>0</v>
      </c>
      <c r="AB53" s="411">
        <v>0</v>
      </c>
      <c r="AC53" s="412">
        <v>0</v>
      </c>
      <c r="AD53" s="411">
        <v>0</v>
      </c>
      <c r="AE53" s="412">
        <v>0</v>
      </c>
      <c r="AF53" s="411">
        <v>0</v>
      </c>
      <c r="AG53" s="412">
        <v>0</v>
      </c>
      <c r="AH53" s="411">
        <v>0</v>
      </c>
      <c r="AI53" s="412">
        <v>0</v>
      </c>
      <c r="AJ53" s="411">
        <v>0</v>
      </c>
      <c r="AK53" s="412">
        <v>0</v>
      </c>
      <c r="AL53" s="411">
        <v>0</v>
      </c>
      <c r="AM53" s="412">
        <v>0</v>
      </c>
      <c r="AN53" s="411">
        <v>0</v>
      </c>
      <c r="AO53" s="412">
        <v>0</v>
      </c>
      <c r="AP53" s="411">
        <v>0</v>
      </c>
      <c r="AQ53" s="412">
        <v>0</v>
      </c>
      <c r="AR53" s="411">
        <v>0</v>
      </c>
      <c r="AS53" s="412">
        <v>0</v>
      </c>
      <c r="AT53" s="411">
        <v>0</v>
      </c>
      <c r="AU53" s="412">
        <v>0</v>
      </c>
      <c r="AV53" s="411">
        <v>0</v>
      </c>
      <c r="AW53" s="412">
        <v>0</v>
      </c>
      <c r="AX53" s="411">
        <v>0</v>
      </c>
      <c r="AY53" s="412">
        <v>0</v>
      </c>
      <c r="AZ53" s="411">
        <v>0</v>
      </c>
      <c r="BA53" s="412">
        <v>0</v>
      </c>
      <c r="BB53" s="411">
        <v>0</v>
      </c>
      <c r="BC53" s="412">
        <v>0</v>
      </c>
      <c r="BD53" s="411">
        <v>0</v>
      </c>
      <c r="BE53" s="412">
        <v>0</v>
      </c>
      <c r="BF53" s="411">
        <v>0</v>
      </c>
      <c r="BG53" s="412">
        <v>0</v>
      </c>
      <c r="BH53" s="411">
        <v>0</v>
      </c>
      <c r="BI53" s="412">
        <v>0</v>
      </c>
      <c r="BJ53" s="411">
        <v>0</v>
      </c>
      <c r="BK53" s="412">
        <v>0</v>
      </c>
      <c r="BL53" s="411">
        <v>0</v>
      </c>
      <c r="BM53" s="412">
        <v>0</v>
      </c>
      <c r="BN53" s="411">
        <v>0</v>
      </c>
      <c r="BO53" s="412">
        <v>0</v>
      </c>
      <c r="BP53" s="411">
        <v>0</v>
      </c>
      <c r="BQ53" s="412">
        <v>0</v>
      </c>
      <c r="BR53" s="411">
        <v>0</v>
      </c>
      <c r="BS53" s="412">
        <v>0</v>
      </c>
      <c r="BT53" s="411">
        <v>0</v>
      </c>
      <c r="BU53" s="412">
        <v>0</v>
      </c>
      <c r="BV53" s="411">
        <v>0</v>
      </c>
      <c r="BW53" s="412">
        <v>0</v>
      </c>
      <c r="BX53" s="411">
        <v>0</v>
      </c>
      <c r="BY53" s="412">
        <v>0</v>
      </c>
      <c r="BZ53" s="411">
        <v>0</v>
      </c>
      <c r="CA53" s="412">
        <v>0</v>
      </c>
      <c r="CB53" s="411">
        <v>0</v>
      </c>
      <c r="CC53" s="412">
        <v>0</v>
      </c>
      <c r="CD53" s="411">
        <v>0</v>
      </c>
      <c r="CE53" s="412">
        <v>0</v>
      </c>
      <c r="CF53" s="411">
        <v>0</v>
      </c>
      <c r="CG53" s="412">
        <v>0</v>
      </c>
      <c r="CH53" s="411">
        <v>0</v>
      </c>
      <c r="CI53" s="412">
        <v>0</v>
      </c>
      <c r="CJ53" s="411">
        <v>0</v>
      </c>
      <c r="CK53" s="412">
        <v>0</v>
      </c>
      <c r="CL53" s="411">
        <v>0</v>
      </c>
      <c r="CM53" s="412">
        <v>0</v>
      </c>
      <c r="CN53" s="411">
        <v>0</v>
      </c>
      <c r="CO53" s="412">
        <v>0</v>
      </c>
      <c r="CP53" s="411">
        <v>0</v>
      </c>
      <c r="CQ53" s="412">
        <v>0</v>
      </c>
      <c r="CR53" s="411">
        <v>0</v>
      </c>
      <c r="CS53" s="412">
        <v>0</v>
      </c>
      <c r="CT53" s="411">
        <v>0</v>
      </c>
      <c r="CU53" s="412">
        <v>0</v>
      </c>
      <c r="CV53" s="411">
        <v>0</v>
      </c>
      <c r="CW53" s="412">
        <v>0</v>
      </c>
      <c r="CX53" s="411">
        <v>0</v>
      </c>
      <c r="CY53" s="412">
        <v>0</v>
      </c>
      <c r="CZ53" s="411">
        <v>0</v>
      </c>
      <c r="DA53" s="412">
        <v>0</v>
      </c>
      <c r="DB53" s="411">
        <v>0</v>
      </c>
      <c r="DC53" s="412">
        <v>0</v>
      </c>
      <c r="DD53" s="411">
        <v>0</v>
      </c>
      <c r="DE53" s="412">
        <v>0</v>
      </c>
      <c r="DF53" s="411">
        <v>0</v>
      </c>
      <c r="DG53" s="412">
        <v>0</v>
      </c>
      <c r="DH53" s="411">
        <v>0</v>
      </c>
      <c r="DI53" s="412">
        <v>0</v>
      </c>
      <c r="DJ53" s="411">
        <v>0</v>
      </c>
      <c r="DK53" s="412">
        <v>0</v>
      </c>
      <c r="DL53" s="411">
        <v>0</v>
      </c>
      <c r="DM53" s="412">
        <v>0</v>
      </c>
      <c r="DN53" s="411">
        <v>0</v>
      </c>
      <c r="DO53" s="412">
        <v>0</v>
      </c>
      <c r="DP53" s="411">
        <v>0</v>
      </c>
      <c r="DQ53" s="412">
        <v>0</v>
      </c>
      <c r="DR53" s="411">
        <v>0</v>
      </c>
      <c r="DS53" s="412">
        <v>0</v>
      </c>
      <c r="DT53" s="411">
        <v>0</v>
      </c>
      <c r="DU53" s="412">
        <v>0</v>
      </c>
      <c r="DV53" s="411">
        <v>0</v>
      </c>
      <c r="DW53" s="412">
        <v>0</v>
      </c>
      <c r="DX53" s="411">
        <v>0</v>
      </c>
      <c r="DY53" s="412">
        <v>0</v>
      </c>
      <c r="DZ53" s="411">
        <v>0</v>
      </c>
      <c r="EA53" s="412">
        <v>0</v>
      </c>
      <c r="EB53" s="411">
        <v>0</v>
      </c>
      <c r="EC53" s="412">
        <v>0</v>
      </c>
      <c r="ED53" s="411">
        <v>0</v>
      </c>
      <c r="EE53" s="412">
        <v>0</v>
      </c>
      <c r="EF53" s="411">
        <v>0</v>
      </c>
      <c r="EG53" s="412">
        <v>0</v>
      </c>
      <c r="EH53" s="411">
        <v>0</v>
      </c>
      <c r="EI53" s="412">
        <v>0</v>
      </c>
      <c r="EJ53" s="411">
        <v>0</v>
      </c>
      <c r="EK53" s="412">
        <v>0</v>
      </c>
      <c r="EL53" s="411">
        <v>0</v>
      </c>
      <c r="EM53" s="412">
        <v>0</v>
      </c>
      <c r="EN53" s="411">
        <v>0</v>
      </c>
      <c r="EO53" s="412">
        <v>0</v>
      </c>
      <c r="EP53" s="411">
        <v>0</v>
      </c>
      <c r="EQ53" s="412">
        <v>0</v>
      </c>
      <c r="ER53" s="411">
        <v>0</v>
      </c>
      <c r="ES53" s="412">
        <v>0</v>
      </c>
      <c r="ET53" s="411">
        <v>0</v>
      </c>
      <c r="EU53" s="412">
        <v>0</v>
      </c>
      <c r="EV53" s="411">
        <v>0</v>
      </c>
      <c r="EW53" s="412">
        <v>0</v>
      </c>
      <c r="EX53" s="411">
        <v>0</v>
      </c>
      <c r="EY53" s="412">
        <v>0</v>
      </c>
      <c r="EZ53" s="411">
        <v>0</v>
      </c>
      <c r="FA53" s="412">
        <v>0</v>
      </c>
      <c r="FB53" s="411">
        <v>0</v>
      </c>
      <c r="FC53" s="412">
        <v>0</v>
      </c>
      <c r="FD53" s="411">
        <v>0</v>
      </c>
      <c r="FE53" s="412">
        <v>0</v>
      </c>
      <c r="FF53" s="411">
        <v>0</v>
      </c>
      <c r="FG53" s="412">
        <v>0</v>
      </c>
    </row>
    <row r="54" spans="1:163" x14ac:dyDescent="0.2">
      <c r="A54" s="316" t="s">
        <v>161</v>
      </c>
      <c r="B54" s="411">
        <v>2409860120.1900001</v>
      </c>
      <c r="C54" s="412">
        <v>1.4205000000000001</v>
      </c>
      <c r="D54" s="411">
        <v>1091860</v>
      </c>
      <c r="E54" s="412">
        <v>3.8008000000000002</v>
      </c>
      <c r="F54" s="411">
        <v>271856.13</v>
      </c>
      <c r="G54" s="412">
        <v>5.6000000000000001E-2</v>
      </c>
      <c r="H54" s="411">
        <v>0</v>
      </c>
      <c r="I54" s="412">
        <v>0</v>
      </c>
      <c r="J54" s="411">
        <v>11092358.76</v>
      </c>
      <c r="K54" s="412">
        <v>0.66559999999999997</v>
      </c>
      <c r="L54" s="411">
        <v>29360272.690000001</v>
      </c>
      <c r="M54" s="412">
        <v>2.5215999999999998</v>
      </c>
      <c r="N54" s="411">
        <v>45903178</v>
      </c>
      <c r="O54" s="412">
        <v>2.8279999999999998</v>
      </c>
      <c r="P54" s="411">
        <v>52498129.670000002</v>
      </c>
      <c r="Q54" s="412">
        <v>2.6558999999999999</v>
      </c>
      <c r="R54" s="411">
        <v>75511.75</v>
      </c>
      <c r="S54" s="412">
        <v>0.99519999999999997</v>
      </c>
      <c r="T54" s="411">
        <v>0</v>
      </c>
      <c r="U54" s="412">
        <v>0</v>
      </c>
      <c r="V54" s="411">
        <v>470860609.48000002</v>
      </c>
      <c r="W54" s="412">
        <v>1.4540999999999999</v>
      </c>
      <c r="X54" s="411">
        <v>0</v>
      </c>
      <c r="Y54" s="412">
        <v>0</v>
      </c>
      <c r="Z54" s="411">
        <v>0</v>
      </c>
      <c r="AA54" s="412">
        <v>0</v>
      </c>
      <c r="AB54" s="411">
        <v>0</v>
      </c>
      <c r="AC54" s="412">
        <v>0</v>
      </c>
      <c r="AD54" s="411">
        <v>0</v>
      </c>
      <c r="AE54" s="412">
        <v>0</v>
      </c>
      <c r="AF54" s="411">
        <v>0</v>
      </c>
      <c r="AG54" s="412">
        <v>0</v>
      </c>
      <c r="AH54" s="411">
        <v>9978553.1500000004</v>
      </c>
      <c r="AI54" s="412">
        <v>1.9556</v>
      </c>
      <c r="AJ54" s="411">
        <v>4752252.0599999996</v>
      </c>
      <c r="AK54" s="412">
        <v>7.2423999999999999</v>
      </c>
      <c r="AL54" s="411">
        <v>0</v>
      </c>
      <c r="AM54" s="412">
        <v>0</v>
      </c>
      <c r="AN54" s="411">
        <v>0</v>
      </c>
      <c r="AO54" s="412">
        <v>0</v>
      </c>
      <c r="AP54" s="411">
        <v>59227855</v>
      </c>
      <c r="AQ54" s="412">
        <v>2.6661000000000001</v>
      </c>
      <c r="AR54" s="411">
        <v>0</v>
      </c>
      <c r="AS54" s="412">
        <v>0</v>
      </c>
      <c r="AT54" s="411">
        <v>42391923.229999997</v>
      </c>
      <c r="AU54" s="412">
        <v>0.92679999999999996</v>
      </c>
      <c r="AV54" s="411">
        <v>57206859.359999999</v>
      </c>
      <c r="AW54" s="412">
        <v>1.7441</v>
      </c>
      <c r="AX54" s="411">
        <v>0</v>
      </c>
      <c r="AY54" s="412">
        <v>0</v>
      </c>
      <c r="AZ54" s="411">
        <v>3600740.3</v>
      </c>
      <c r="BA54" s="412">
        <v>5.1254</v>
      </c>
      <c r="BB54" s="411">
        <v>0</v>
      </c>
      <c r="BC54" s="412">
        <v>0</v>
      </c>
      <c r="BD54" s="411">
        <v>15485459.35</v>
      </c>
      <c r="BE54" s="412">
        <v>4.4008000000000003</v>
      </c>
      <c r="BF54" s="411">
        <v>12013467.5</v>
      </c>
      <c r="BG54" s="412">
        <v>6.3440000000000003</v>
      </c>
      <c r="BH54" s="411">
        <v>0</v>
      </c>
      <c r="BI54" s="412">
        <v>0</v>
      </c>
      <c r="BJ54" s="411">
        <v>0</v>
      </c>
      <c r="BK54" s="412">
        <v>0</v>
      </c>
      <c r="BL54" s="411">
        <v>24167638</v>
      </c>
      <c r="BM54" s="412">
        <v>3.1680999999999999</v>
      </c>
      <c r="BN54" s="411">
        <v>1100500</v>
      </c>
      <c r="BO54" s="412">
        <v>1.5920000000000001</v>
      </c>
      <c r="BP54" s="411">
        <v>4988635.72</v>
      </c>
      <c r="BQ54" s="412">
        <v>2.2332000000000001</v>
      </c>
      <c r="BR54" s="411">
        <v>1365900</v>
      </c>
      <c r="BS54" s="412">
        <v>1.3304</v>
      </c>
      <c r="BT54" s="411">
        <v>62174318.399999999</v>
      </c>
      <c r="BU54" s="412">
        <v>1.9822</v>
      </c>
      <c r="BV54" s="411">
        <v>3677672.42</v>
      </c>
      <c r="BW54" s="412">
        <v>2.7271999999999998</v>
      </c>
      <c r="BX54" s="411">
        <v>0</v>
      </c>
      <c r="BY54" s="412">
        <v>0</v>
      </c>
      <c r="BZ54" s="411">
        <v>6341081.2999999998</v>
      </c>
      <c r="CA54" s="412">
        <v>1.9094</v>
      </c>
      <c r="CB54" s="411">
        <v>0</v>
      </c>
      <c r="CC54" s="412">
        <v>0</v>
      </c>
      <c r="CD54" s="411">
        <v>0</v>
      </c>
      <c r="CE54" s="412">
        <v>0</v>
      </c>
      <c r="CF54" s="411">
        <v>0</v>
      </c>
      <c r="CG54" s="412">
        <v>0</v>
      </c>
      <c r="CH54" s="411">
        <v>5556048</v>
      </c>
      <c r="CI54" s="412">
        <v>0.55930000000000002</v>
      </c>
      <c r="CJ54" s="411">
        <v>0</v>
      </c>
      <c r="CK54" s="412">
        <v>0</v>
      </c>
      <c r="CL54" s="411">
        <v>722200</v>
      </c>
      <c r="CM54" s="412">
        <v>2.2694000000000001</v>
      </c>
      <c r="CN54" s="411">
        <v>33053699.73</v>
      </c>
      <c r="CO54" s="412">
        <v>1.8697999999999999</v>
      </c>
      <c r="CP54" s="411">
        <v>0</v>
      </c>
      <c r="CQ54" s="412">
        <v>0</v>
      </c>
      <c r="CR54" s="411">
        <v>1692746.36</v>
      </c>
      <c r="CS54" s="412">
        <v>7.6445999999999996</v>
      </c>
      <c r="CT54" s="411">
        <v>9495567.5899999999</v>
      </c>
      <c r="CU54" s="412">
        <v>1.2875000000000001</v>
      </c>
      <c r="CV54" s="411">
        <v>2490925.29</v>
      </c>
      <c r="CW54" s="412">
        <v>1.4765999999999999</v>
      </c>
      <c r="CX54" s="411">
        <v>576408</v>
      </c>
      <c r="CY54" s="412">
        <v>2.2431999999999999</v>
      </c>
      <c r="CZ54" s="411">
        <v>0</v>
      </c>
      <c r="DA54" s="412">
        <v>0</v>
      </c>
      <c r="DB54" s="411">
        <v>4106355.02</v>
      </c>
      <c r="DC54" s="412">
        <v>4.4664000000000001</v>
      </c>
      <c r="DD54" s="411">
        <v>0</v>
      </c>
      <c r="DE54" s="412">
        <v>0</v>
      </c>
      <c r="DF54" s="411">
        <v>0</v>
      </c>
      <c r="DG54" s="412">
        <v>0</v>
      </c>
      <c r="DH54" s="411">
        <v>0</v>
      </c>
      <c r="DI54" s="412">
        <v>0</v>
      </c>
      <c r="DJ54" s="411">
        <v>0</v>
      </c>
      <c r="DK54" s="412">
        <v>0</v>
      </c>
      <c r="DL54" s="411">
        <v>1803014.01</v>
      </c>
      <c r="DM54" s="412">
        <v>3.0491000000000001</v>
      </c>
      <c r="DN54" s="411">
        <v>0</v>
      </c>
      <c r="DO54" s="412">
        <v>0</v>
      </c>
      <c r="DP54" s="411">
        <v>208449</v>
      </c>
      <c r="DQ54" s="412">
        <v>2.895</v>
      </c>
      <c r="DR54" s="411">
        <v>0</v>
      </c>
      <c r="DS54" s="412">
        <v>0</v>
      </c>
      <c r="DT54" s="411">
        <v>4991048.62</v>
      </c>
      <c r="DU54" s="412">
        <v>1.7282</v>
      </c>
      <c r="DV54" s="411">
        <v>1364330</v>
      </c>
      <c r="DW54" s="412">
        <v>4.1955</v>
      </c>
      <c r="DX54" s="411">
        <v>0</v>
      </c>
      <c r="DY54" s="412">
        <v>0</v>
      </c>
      <c r="DZ54" s="411">
        <v>61882180.140000001</v>
      </c>
      <c r="EA54" s="412">
        <v>2.2582</v>
      </c>
      <c r="EB54" s="411">
        <v>0</v>
      </c>
      <c r="EC54" s="412">
        <v>0</v>
      </c>
      <c r="ED54" s="411">
        <v>0</v>
      </c>
      <c r="EE54" s="412">
        <v>0</v>
      </c>
      <c r="EF54" s="411">
        <v>0</v>
      </c>
      <c r="EG54" s="412">
        <v>0</v>
      </c>
      <c r="EH54" s="411">
        <v>19822704.43</v>
      </c>
      <c r="EI54" s="412">
        <v>2.9331999999999998</v>
      </c>
      <c r="EJ54" s="411">
        <v>24750000</v>
      </c>
      <c r="EK54" s="412">
        <v>0.16239999999999999</v>
      </c>
      <c r="EL54" s="411">
        <v>1405800</v>
      </c>
      <c r="EM54" s="412">
        <v>3.0514000000000001</v>
      </c>
      <c r="EN54" s="411">
        <v>0</v>
      </c>
      <c r="EO54" s="412">
        <v>0</v>
      </c>
      <c r="EP54" s="411">
        <v>0</v>
      </c>
      <c r="EQ54" s="412">
        <v>0</v>
      </c>
      <c r="ER54" s="411">
        <v>112832993</v>
      </c>
      <c r="ES54" s="412">
        <v>2.1781999999999999</v>
      </c>
      <c r="ET54" s="411">
        <v>12485943</v>
      </c>
      <c r="EU54" s="412">
        <v>1.9801</v>
      </c>
      <c r="EV54" s="411">
        <v>0</v>
      </c>
      <c r="EW54" s="412">
        <v>0</v>
      </c>
      <c r="EX54" s="411">
        <v>6640484</v>
      </c>
      <c r="EY54" s="412">
        <v>0.54530000000000001</v>
      </c>
      <c r="EZ54" s="411">
        <v>61019621</v>
      </c>
      <c r="FA54" s="412">
        <v>4.2831000000000001</v>
      </c>
      <c r="FB54" s="411">
        <v>101848336</v>
      </c>
      <c r="FC54" s="412">
        <v>4.7054999999999998</v>
      </c>
      <c r="FD54" s="411">
        <v>198578163</v>
      </c>
      <c r="FE54" s="412">
        <v>1.9951000000000001</v>
      </c>
      <c r="FF54" s="411">
        <v>68414032</v>
      </c>
      <c r="FG54" s="412">
        <v>3.8776000000000002</v>
      </c>
    </row>
    <row r="55" spans="1:163" x14ac:dyDescent="0.2">
      <c r="A55" s="316" t="s">
        <v>160</v>
      </c>
      <c r="B55" s="411">
        <v>1126343412.74</v>
      </c>
      <c r="C55" s="412">
        <v>0.66390000000000005</v>
      </c>
      <c r="D55" s="411">
        <v>1056395</v>
      </c>
      <c r="E55" s="412">
        <v>3.6772999999999998</v>
      </c>
      <c r="F55" s="411">
        <v>4321850</v>
      </c>
      <c r="G55" s="412">
        <v>0.89039999999999997</v>
      </c>
      <c r="H55" s="411">
        <v>43940352.5</v>
      </c>
      <c r="I55" s="412">
        <v>1.0748</v>
      </c>
      <c r="J55" s="411">
        <v>49179496.200000003</v>
      </c>
      <c r="K55" s="412">
        <v>2.9510000000000001</v>
      </c>
      <c r="L55" s="411">
        <v>4857600</v>
      </c>
      <c r="M55" s="412">
        <v>0.41720000000000002</v>
      </c>
      <c r="N55" s="411">
        <v>27536214.350000001</v>
      </c>
      <c r="O55" s="412">
        <v>1.6963999999999999</v>
      </c>
      <c r="P55" s="411">
        <v>6514498.9000000004</v>
      </c>
      <c r="Q55" s="412">
        <v>0.3296</v>
      </c>
      <c r="R55" s="411">
        <v>63901.59</v>
      </c>
      <c r="S55" s="412">
        <v>0.84219999999999995</v>
      </c>
      <c r="T55" s="411">
        <v>2783165.6</v>
      </c>
      <c r="U55" s="412">
        <v>0.48480000000000001</v>
      </c>
      <c r="V55" s="411">
        <v>215679378.44999999</v>
      </c>
      <c r="W55" s="412">
        <v>0.66600000000000004</v>
      </c>
      <c r="X55" s="411">
        <v>0</v>
      </c>
      <c r="Y55" s="412">
        <v>0</v>
      </c>
      <c r="Z55" s="411">
        <v>0</v>
      </c>
      <c r="AA55" s="412">
        <v>0</v>
      </c>
      <c r="AB55" s="411">
        <v>3814764</v>
      </c>
      <c r="AC55" s="412">
        <v>0.74660000000000004</v>
      </c>
      <c r="AD55" s="411">
        <v>0</v>
      </c>
      <c r="AE55" s="412">
        <v>0</v>
      </c>
      <c r="AF55" s="411">
        <v>0</v>
      </c>
      <c r="AG55" s="412">
        <v>0</v>
      </c>
      <c r="AH55" s="411">
        <v>13834260</v>
      </c>
      <c r="AI55" s="412">
        <v>2.7111999999999998</v>
      </c>
      <c r="AJ55" s="411">
        <v>1183927.94</v>
      </c>
      <c r="AK55" s="412">
        <v>1.8043</v>
      </c>
      <c r="AL55" s="411">
        <v>0</v>
      </c>
      <c r="AM55" s="412">
        <v>0</v>
      </c>
      <c r="AN55" s="411">
        <v>0</v>
      </c>
      <c r="AO55" s="412">
        <v>0</v>
      </c>
      <c r="AP55" s="411">
        <v>59433172</v>
      </c>
      <c r="AQ55" s="412">
        <v>2.6753</v>
      </c>
      <c r="AR55" s="411">
        <v>0</v>
      </c>
      <c r="AS55" s="412">
        <v>0</v>
      </c>
      <c r="AT55" s="411">
        <v>5479879.7999999998</v>
      </c>
      <c r="AU55" s="412">
        <v>0.1198</v>
      </c>
      <c r="AV55" s="411">
        <v>0</v>
      </c>
      <c r="AW55" s="412">
        <v>0</v>
      </c>
      <c r="AX55" s="411">
        <v>0</v>
      </c>
      <c r="AY55" s="412">
        <v>0</v>
      </c>
      <c r="AZ55" s="411">
        <v>0</v>
      </c>
      <c r="BA55" s="412">
        <v>0</v>
      </c>
      <c r="BB55" s="411">
        <v>0</v>
      </c>
      <c r="BC55" s="412">
        <v>0</v>
      </c>
      <c r="BD55" s="411">
        <v>11657473.699999999</v>
      </c>
      <c r="BE55" s="412">
        <v>3.3129</v>
      </c>
      <c r="BF55" s="411">
        <v>9836999</v>
      </c>
      <c r="BG55" s="412">
        <v>5.1946000000000003</v>
      </c>
      <c r="BH55" s="411">
        <v>0</v>
      </c>
      <c r="BI55" s="412">
        <v>0</v>
      </c>
      <c r="BJ55" s="411">
        <v>0</v>
      </c>
      <c r="BK55" s="412">
        <v>0</v>
      </c>
      <c r="BL55" s="411">
        <v>0</v>
      </c>
      <c r="BM55" s="412">
        <v>0</v>
      </c>
      <c r="BN55" s="411">
        <v>2641000.02</v>
      </c>
      <c r="BO55" s="412">
        <v>3.8205</v>
      </c>
      <c r="BP55" s="411">
        <v>0</v>
      </c>
      <c r="BQ55" s="412">
        <v>0</v>
      </c>
      <c r="BR55" s="411">
        <v>0</v>
      </c>
      <c r="BS55" s="412">
        <v>0</v>
      </c>
      <c r="BT55" s="411">
        <v>0</v>
      </c>
      <c r="BU55" s="412">
        <v>0</v>
      </c>
      <c r="BV55" s="411">
        <v>915411.05</v>
      </c>
      <c r="BW55" s="412">
        <v>0.67879999999999996</v>
      </c>
      <c r="BX55" s="411">
        <v>0</v>
      </c>
      <c r="BY55" s="412">
        <v>0</v>
      </c>
      <c r="BZ55" s="411">
        <v>1902260</v>
      </c>
      <c r="CA55" s="412">
        <v>0.57279999999999998</v>
      </c>
      <c r="CB55" s="411">
        <v>0</v>
      </c>
      <c r="CC55" s="412">
        <v>0</v>
      </c>
      <c r="CD55" s="411">
        <v>624748.80000000005</v>
      </c>
      <c r="CE55" s="412">
        <v>3.2284000000000002</v>
      </c>
      <c r="CF55" s="411">
        <v>0</v>
      </c>
      <c r="CG55" s="412">
        <v>0</v>
      </c>
      <c r="CH55" s="411">
        <v>0</v>
      </c>
      <c r="CI55" s="412">
        <v>0</v>
      </c>
      <c r="CJ55" s="411">
        <v>11016109.6</v>
      </c>
      <c r="CK55" s="412">
        <v>0.25109999999999999</v>
      </c>
      <c r="CL55" s="411">
        <v>0</v>
      </c>
      <c r="CM55" s="412">
        <v>0</v>
      </c>
      <c r="CN55" s="411">
        <v>10795346.27</v>
      </c>
      <c r="CO55" s="412">
        <v>0.61070000000000002</v>
      </c>
      <c r="CP55" s="411">
        <v>0</v>
      </c>
      <c r="CQ55" s="412">
        <v>0</v>
      </c>
      <c r="CR55" s="411">
        <v>0</v>
      </c>
      <c r="CS55" s="412">
        <v>0</v>
      </c>
      <c r="CT55" s="411">
        <v>0</v>
      </c>
      <c r="CU55" s="412">
        <v>0</v>
      </c>
      <c r="CV55" s="411">
        <v>0</v>
      </c>
      <c r="CW55" s="412">
        <v>0</v>
      </c>
      <c r="CX55" s="411">
        <v>5625.2</v>
      </c>
      <c r="CY55" s="412">
        <v>2.1899999999999999E-2</v>
      </c>
      <c r="CZ55" s="411">
        <v>0</v>
      </c>
      <c r="DA55" s="412">
        <v>0</v>
      </c>
      <c r="DB55" s="411">
        <v>0</v>
      </c>
      <c r="DC55" s="412">
        <v>0</v>
      </c>
      <c r="DD55" s="411">
        <v>0</v>
      </c>
      <c r="DE55" s="412">
        <v>0</v>
      </c>
      <c r="DF55" s="411">
        <v>0</v>
      </c>
      <c r="DG55" s="412">
        <v>0</v>
      </c>
      <c r="DH55" s="411">
        <v>4884100</v>
      </c>
      <c r="DI55" s="412">
        <v>0.51629999999999998</v>
      </c>
      <c r="DJ55" s="411">
        <v>396500</v>
      </c>
      <c r="DK55" s="412">
        <v>1.1957</v>
      </c>
      <c r="DL55" s="411">
        <v>0</v>
      </c>
      <c r="DM55" s="412">
        <v>0</v>
      </c>
      <c r="DN55" s="411">
        <v>0</v>
      </c>
      <c r="DO55" s="412">
        <v>0</v>
      </c>
      <c r="DP55" s="411">
        <v>186685.45</v>
      </c>
      <c r="DQ55" s="412">
        <v>2.5926999999999998</v>
      </c>
      <c r="DR55" s="411">
        <v>0</v>
      </c>
      <c r="DS55" s="412">
        <v>0</v>
      </c>
      <c r="DT55" s="411">
        <v>2410540.2000000002</v>
      </c>
      <c r="DU55" s="412">
        <v>0.8347</v>
      </c>
      <c r="DV55" s="411">
        <v>0</v>
      </c>
      <c r="DW55" s="412">
        <v>0</v>
      </c>
      <c r="DX55" s="411">
        <v>2797860</v>
      </c>
      <c r="DY55" s="412">
        <v>0.23549999999999999</v>
      </c>
      <c r="DZ55" s="411">
        <v>0</v>
      </c>
      <c r="EA55" s="412">
        <v>0</v>
      </c>
      <c r="EB55" s="411">
        <v>0</v>
      </c>
      <c r="EC55" s="412">
        <v>0</v>
      </c>
      <c r="ED55" s="411">
        <v>0</v>
      </c>
      <c r="EE55" s="412">
        <v>0</v>
      </c>
      <c r="EF55" s="411">
        <v>0</v>
      </c>
      <c r="EG55" s="412">
        <v>0</v>
      </c>
      <c r="EH55" s="411">
        <v>4777488.75</v>
      </c>
      <c r="EI55" s="412">
        <v>0.70689999999999997</v>
      </c>
      <c r="EJ55" s="411">
        <v>148131318.5</v>
      </c>
      <c r="EK55" s="412">
        <v>0.97189999999999999</v>
      </c>
      <c r="EL55" s="411">
        <v>0</v>
      </c>
      <c r="EM55" s="412">
        <v>0</v>
      </c>
      <c r="EN55" s="411">
        <v>0</v>
      </c>
      <c r="EO55" s="412">
        <v>0</v>
      </c>
      <c r="EP55" s="411">
        <v>0</v>
      </c>
      <c r="EQ55" s="412">
        <v>0</v>
      </c>
      <c r="ER55" s="411">
        <v>47825666</v>
      </c>
      <c r="ES55" s="412">
        <v>0.92330000000000001</v>
      </c>
      <c r="ET55" s="411">
        <v>2276532</v>
      </c>
      <c r="EU55" s="412">
        <v>0.36099999999999999</v>
      </c>
      <c r="EV55" s="411">
        <v>1900695</v>
      </c>
      <c r="EW55" s="412">
        <v>0.66349999999999998</v>
      </c>
      <c r="EX55" s="411">
        <v>2555561</v>
      </c>
      <c r="EY55" s="412">
        <v>0.20979999999999999</v>
      </c>
      <c r="EZ55" s="411">
        <v>24049385</v>
      </c>
      <c r="FA55" s="412">
        <v>1.6880999999999999</v>
      </c>
      <c r="FB55" s="411">
        <v>65737520</v>
      </c>
      <c r="FC55" s="412">
        <v>3.0371000000000001</v>
      </c>
      <c r="FD55" s="411">
        <v>6057668</v>
      </c>
      <c r="FE55" s="412">
        <v>6.0900000000000003E-2</v>
      </c>
      <c r="FF55" s="411">
        <v>49051550</v>
      </c>
      <c r="FG55" s="412">
        <v>2.7801</v>
      </c>
    </row>
    <row r="56" spans="1:163" x14ac:dyDescent="0.2">
      <c r="A56" s="316" t="s">
        <v>159</v>
      </c>
      <c r="B56" s="411">
        <v>8418283414.0100002</v>
      </c>
      <c r="C56" s="412">
        <v>4.9622000000000002</v>
      </c>
      <c r="D56" s="411">
        <v>2514945</v>
      </c>
      <c r="E56" s="412">
        <v>8.7545000000000002</v>
      </c>
      <c r="F56" s="411">
        <v>25151502.739999998</v>
      </c>
      <c r="G56" s="412">
        <v>5.1821000000000002</v>
      </c>
      <c r="H56" s="411">
        <v>81620498.049999997</v>
      </c>
      <c r="I56" s="412">
        <v>1.9964999999999999</v>
      </c>
      <c r="J56" s="411">
        <v>147527700</v>
      </c>
      <c r="K56" s="412">
        <v>8.8522999999999996</v>
      </c>
      <c r="L56" s="411">
        <v>39236159.939999998</v>
      </c>
      <c r="M56" s="412">
        <v>3.3696999999999999</v>
      </c>
      <c r="N56" s="411">
        <v>100177000</v>
      </c>
      <c r="O56" s="412">
        <v>6.1715999999999998</v>
      </c>
      <c r="P56" s="411">
        <v>135248194.22999999</v>
      </c>
      <c r="Q56" s="412">
        <v>6.8423999999999996</v>
      </c>
      <c r="R56" s="411">
        <v>203565.15</v>
      </c>
      <c r="S56" s="412">
        <v>2.6829000000000001</v>
      </c>
      <c r="T56" s="411">
        <v>15204342.15</v>
      </c>
      <c r="U56" s="412">
        <v>2.6482000000000001</v>
      </c>
      <c r="V56" s="411">
        <v>3006937431.3099999</v>
      </c>
      <c r="W56" s="412">
        <v>9.2858000000000001</v>
      </c>
      <c r="X56" s="411">
        <v>0</v>
      </c>
      <c r="Y56" s="412">
        <v>0</v>
      </c>
      <c r="Z56" s="411">
        <v>0</v>
      </c>
      <c r="AA56" s="412">
        <v>0</v>
      </c>
      <c r="AB56" s="411">
        <v>49879881.600000001</v>
      </c>
      <c r="AC56" s="412">
        <v>9.7626000000000008</v>
      </c>
      <c r="AD56" s="411">
        <v>13013299.779999999</v>
      </c>
      <c r="AE56" s="412">
        <v>10.4671</v>
      </c>
      <c r="AF56" s="411">
        <v>2446086.6800000002</v>
      </c>
      <c r="AG56" s="412">
        <v>3.3294000000000001</v>
      </c>
      <c r="AH56" s="411">
        <v>8834501.4399999995</v>
      </c>
      <c r="AI56" s="412">
        <v>1.7313000000000001</v>
      </c>
      <c r="AJ56" s="411">
        <v>938134.6</v>
      </c>
      <c r="AK56" s="412">
        <v>1.4297</v>
      </c>
      <c r="AL56" s="411">
        <v>3779671.35</v>
      </c>
      <c r="AM56" s="412">
        <v>5.2995999999999999</v>
      </c>
      <c r="AN56" s="411">
        <v>2194085</v>
      </c>
      <c r="AO56" s="412">
        <v>7.1433</v>
      </c>
      <c r="AP56" s="411">
        <v>88329356</v>
      </c>
      <c r="AQ56" s="412">
        <v>3.9761000000000002</v>
      </c>
      <c r="AR56" s="411">
        <v>3977650.65</v>
      </c>
      <c r="AS56" s="412">
        <v>5.1393000000000004</v>
      </c>
      <c r="AT56" s="411">
        <v>135731913.50999999</v>
      </c>
      <c r="AU56" s="412">
        <v>2.9674999999999998</v>
      </c>
      <c r="AV56" s="411">
        <v>57651772.140000001</v>
      </c>
      <c r="AW56" s="412">
        <v>1.7576000000000001</v>
      </c>
      <c r="AX56" s="411">
        <v>0</v>
      </c>
      <c r="AY56" s="412">
        <v>0</v>
      </c>
      <c r="AZ56" s="411">
        <v>1621133.6</v>
      </c>
      <c r="BA56" s="412">
        <v>2.3075999999999999</v>
      </c>
      <c r="BB56" s="411">
        <v>22737877.620000001</v>
      </c>
      <c r="BC56" s="412">
        <v>6.6033999999999997</v>
      </c>
      <c r="BD56" s="411">
        <v>15368880.029999999</v>
      </c>
      <c r="BE56" s="412">
        <v>4.3676000000000004</v>
      </c>
      <c r="BF56" s="411">
        <v>10131991.109999999</v>
      </c>
      <c r="BG56" s="412">
        <v>5.3503999999999996</v>
      </c>
      <c r="BH56" s="411">
        <v>6929997.0499999998</v>
      </c>
      <c r="BI56" s="412">
        <v>1.2929999999999999</v>
      </c>
      <c r="BJ56" s="411">
        <v>0</v>
      </c>
      <c r="BK56" s="412">
        <v>0</v>
      </c>
      <c r="BL56" s="411">
        <v>21890551.649999999</v>
      </c>
      <c r="BM56" s="412">
        <v>2.8696000000000002</v>
      </c>
      <c r="BN56" s="411">
        <v>3648997.1</v>
      </c>
      <c r="BO56" s="412">
        <v>5.2786</v>
      </c>
      <c r="BP56" s="411">
        <v>15185627.92</v>
      </c>
      <c r="BQ56" s="412">
        <v>6.7979000000000003</v>
      </c>
      <c r="BR56" s="411">
        <v>3008880</v>
      </c>
      <c r="BS56" s="412">
        <v>2.9306000000000001</v>
      </c>
      <c r="BT56" s="411">
        <v>236163611.22999999</v>
      </c>
      <c r="BU56" s="412">
        <v>7.5293000000000001</v>
      </c>
      <c r="BV56" s="411">
        <v>5537725.5099999998</v>
      </c>
      <c r="BW56" s="412">
        <v>4.1066000000000003</v>
      </c>
      <c r="BX56" s="411">
        <v>435289.8</v>
      </c>
      <c r="BY56" s="412">
        <v>1.3137000000000001</v>
      </c>
      <c r="BZ56" s="411">
        <v>10712557.939999999</v>
      </c>
      <c r="CA56" s="412">
        <v>3.2256999999999998</v>
      </c>
      <c r="CB56" s="411">
        <v>5349370</v>
      </c>
      <c r="CC56" s="412">
        <v>7.8350999999999997</v>
      </c>
      <c r="CD56" s="411">
        <v>0</v>
      </c>
      <c r="CE56" s="412">
        <v>0</v>
      </c>
      <c r="CF56" s="411">
        <v>18799700</v>
      </c>
      <c r="CG56" s="412">
        <v>8.3056000000000001</v>
      </c>
      <c r="CH56" s="411">
        <v>10289634.029999999</v>
      </c>
      <c r="CI56" s="412">
        <v>1.0357000000000001</v>
      </c>
      <c r="CJ56" s="411">
        <v>49787500</v>
      </c>
      <c r="CK56" s="412">
        <v>1.135</v>
      </c>
      <c r="CL56" s="411">
        <v>0</v>
      </c>
      <c r="CM56" s="412">
        <v>0</v>
      </c>
      <c r="CN56" s="411">
        <v>95814328.959999993</v>
      </c>
      <c r="CO56" s="412">
        <v>5.4200999999999997</v>
      </c>
      <c r="CP56" s="411">
        <v>0</v>
      </c>
      <c r="CQ56" s="412">
        <v>0</v>
      </c>
      <c r="CR56" s="411">
        <v>1006250</v>
      </c>
      <c r="CS56" s="412">
        <v>4.5442999999999998</v>
      </c>
      <c r="CT56" s="411">
        <v>9299512.1500000004</v>
      </c>
      <c r="CU56" s="412">
        <v>1.2608999999999999</v>
      </c>
      <c r="CV56" s="411">
        <v>7460127</v>
      </c>
      <c r="CW56" s="412">
        <v>4.4222000000000001</v>
      </c>
      <c r="CX56" s="411">
        <v>868549.5</v>
      </c>
      <c r="CY56" s="412">
        <v>3.3801999999999999</v>
      </c>
      <c r="CZ56" s="411">
        <v>0</v>
      </c>
      <c r="DA56" s="412">
        <v>0</v>
      </c>
      <c r="DB56" s="411">
        <v>0</v>
      </c>
      <c r="DC56" s="412">
        <v>0</v>
      </c>
      <c r="DD56" s="411">
        <v>280480696.5</v>
      </c>
      <c r="DE56" s="412">
        <v>15.950900000000001</v>
      </c>
      <c r="DF56" s="411">
        <v>0</v>
      </c>
      <c r="DG56" s="412">
        <v>0</v>
      </c>
      <c r="DH56" s="411">
        <v>45839216.799999997</v>
      </c>
      <c r="DI56" s="412">
        <v>4.8452999999999999</v>
      </c>
      <c r="DJ56" s="411">
        <v>969705</v>
      </c>
      <c r="DK56" s="412">
        <v>2.9243999999999999</v>
      </c>
      <c r="DL56" s="411">
        <v>2060914.33</v>
      </c>
      <c r="DM56" s="412">
        <v>3.4851999999999999</v>
      </c>
      <c r="DN56" s="411">
        <v>13461660.300000001</v>
      </c>
      <c r="DO56" s="412">
        <v>3.9367000000000001</v>
      </c>
      <c r="DP56" s="411">
        <v>193074.7</v>
      </c>
      <c r="DQ56" s="412">
        <v>2.6814</v>
      </c>
      <c r="DR56" s="411">
        <v>2951782.02</v>
      </c>
      <c r="DS56" s="412">
        <v>3.8016999999999999</v>
      </c>
      <c r="DT56" s="411">
        <v>13432492.300000001</v>
      </c>
      <c r="DU56" s="412">
        <v>4.6510999999999996</v>
      </c>
      <c r="DV56" s="411">
        <v>4827802.1500000004</v>
      </c>
      <c r="DW56" s="412">
        <v>14.8461</v>
      </c>
      <c r="DX56" s="411">
        <v>91305435.780000001</v>
      </c>
      <c r="DY56" s="412">
        <v>7.6851000000000003</v>
      </c>
      <c r="DZ56" s="411">
        <v>187871595.59999999</v>
      </c>
      <c r="EA56" s="412">
        <v>6.8558000000000003</v>
      </c>
      <c r="EB56" s="411">
        <v>0</v>
      </c>
      <c r="EC56" s="412">
        <v>0</v>
      </c>
      <c r="ED56" s="411">
        <v>0</v>
      </c>
      <c r="EE56" s="412">
        <v>0</v>
      </c>
      <c r="EF56" s="411">
        <v>89397257.189999998</v>
      </c>
      <c r="EG56" s="412">
        <v>9.4627999999999997</v>
      </c>
      <c r="EH56" s="411">
        <v>30300206.93</v>
      </c>
      <c r="EI56" s="412">
        <v>4.4836</v>
      </c>
      <c r="EJ56" s="411">
        <v>327427332.5</v>
      </c>
      <c r="EK56" s="412">
        <v>2.1482999999999999</v>
      </c>
      <c r="EL56" s="411">
        <v>776444</v>
      </c>
      <c r="EM56" s="412">
        <v>1.6854</v>
      </c>
      <c r="EN56" s="411">
        <v>0</v>
      </c>
      <c r="EO56" s="412">
        <v>0</v>
      </c>
      <c r="EP56" s="411">
        <v>0</v>
      </c>
      <c r="EQ56" s="412">
        <v>0</v>
      </c>
      <c r="ER56" s="411">
        <v>206237633</v>
      </c>
      <c r="ES56" s="412">
        <v>3.9813999999999998</v>
      </c>
      <c r="ET56" s="411">
        <v>15347878</v>
      </c>
      <c r="EU56" s="412">
        <v>2.4340000000000002</v>
      </c>
      <c r="EV56" s="411">
        <v>14427664</v>
      </c>
      <c r="EW56" s="412">
        <v>5.0368000000000004</v>
      </c>
      <c r="EX56" s="411">
        <v>27776385</v>
      </c>
      <c r="EY56" s="412">
        <v>2.2808000000000002</v>
      </c>
      <c r="EZ56" s="411">
        <v>13064546</v>
      </c>
      <c r="FA56" s="412">
        <v>0.91700000000000004</v>
      </c>
      <c r="FB56" s="411">
        <v>4579304</v>
      </c>
      <c r="FC56" s="412">
        <v>0.21160000000000001</v>
      </c>
      <c r="FD56" s="411">
        <v>873365758</v>
      </c>
      <c r="FE56" s="412">
        <v>8.7748000000000008</v>
      </c>
      <c r="FF56" s="411">
        <v>14639059</v>
      </c>
      <c r="FG56" s="412">
        <v>0.82969999999999999</v>
      </c>
    </row>
    <row r="57" spans="1:163" x14ac:dyDescent="0.2">
      <c r="A57" s="316" t="s">
        <v>158</v>
      </c>
      <c r="B57" s="411">
        <v>805324404.64999998</v>
      </c>
      <c r="C57" s="412">
        <v>0.47470000000000001</v>
      </c>
      <c r="D57" s="411">
        <v>717960</v>
      </c>
      <c r="E57" s="412">
        <v>2.4992000000000001</v>
      </c>
      <c r="F57" s="411">
        <v>13413055</v>
      </c>
      <c r="G57" s="412">
        <v>2.7635000000000001</v>
      </c>
      <c r="H57" s="411">
        <v>8273560</v>
      </c>
      <c r="I57" s="412">
        <v>0.2024</v>
      </c>
      <c r="J57" s="411">
        <v>0</v>
      </c>
      <c r="K57" s="412">
        <v>0</v>
      </c>
      <c r="L57" s="411">
        <v>10367084.5</v>
      </c>
      <c r="M57" s="412">
        <v>0.89039999999999997</v>
      </c>
      <c r="N57" s="411">
        <v>3486000</v>
      </c>
      <c r="O57" s="412">
        <v>0.21479999999999999</v>
      </c>
      <c r="P57" s="411">
        <v>652632</v>
      </c>
      <c r="Q57" s="412">
        <v>3.3000000000000002E-2</v>
      </c>
      <c r="R57" s="411">
        <v>0</v>
      </c>
      <c r="S57" s="412">
        <v>0</v>
      </c>
      <c r="T57" s="411">
        <v>885327.5</v>
      </c>
      <c r="U57" s="412">
        <v>0.1542</v>
      </c>
      <c r="V57" s="411">
        <v>0</v>
      </c>
      <c r="W57" s="412">
        <v>0</v>
      </c>
      <c r="X57" s="411">
        <v>0</v>
      </c>
      <c r="Y57" s="412">
        <v>0</v>
      </c>
      <c r="Z57" s="411">
        <v>0</v>
      </c>
      <c r="AA57" s="412">
        <v>0</v>
      </c>
      <c r="AB57" s="411">
        <v>0</v>
      </c>
      <c r="AC57" s="412">
        <v>0</v>
      </c>
      <c r="AD57" s="411">
        <v>0</v>
      </c>
      <c r="AE57" s="412">
        <v>0</v>
      </c>
      <c r="AF57" s="411">
        <v>635490</v>
      </c>
      <c r="AG57" s="412">
        <v>0.86499999999999999</v>
      </c>
      <c r="AH57" s="411">
        <v>11877085</v>
      </c>
      <c r="AI57" s="412">
        <v>2.3275999999999999</v>
      </c>
      <c r="AJ57" s="411">
        <v>1174150</v>
      </c>
      <c r="AK57" s="412">
        <v>1.7894000000000001</v>
      </c>
      <c r="AL57" s="411">
        <v>0</v>
      </c>
      <c r="AM57" s="412">
        <v>0</v>
      </c>
      <c r="AN57" s="411">
        <v>0</v>
      </c>
      <c r="AO57" s="412">
        <v>0</v>
      </c>
      <c r="AP57" s="411">
        <v>2257333</v>
      </c>
      <c r="AQ57" s="412">
        <v>0.1016</v>
      </c>
      <c r="AR57" s="411">
        <v>0</v>
      </c>
      <c r="AS57" s="412">
        <v>0</v>
      </c>
      <c r="AT57" s="411">
        <v>0</v>
      </c>
      <c r="AU57" s="412">
        <v>0</v>
      </c>
      <c r="AV57" s="411">
        <v>65223674.700000003</v>
      </c>
      <c r="AW57" s="412">
        <v>1.9884999999999999</v>
      </c>
      <c r="AX57" s="411">
        <v>0</v>
      </c>
      <c r="AY57" s="412">
        <v>0</v>
      </c>
      <c r="AZ57" s="411">
        <v>0</v>
      </c>
      <c r="BA57" s="412">
        <v>0</v>
      </c>
      <c r="BB57" s="411">
        <v>0</v>
      </c>
      <c r="BC57" s="412">
        <v>0</v>
      </c>
      <c r="BD57" s="411">
        <v>0</v>
      </c>
      <c r="BE57" s="412">
        <v>0</v>
      </c>
      <c r="BF57" s="411">
        <v>3031122.9</v>
      </c>
      <c r="BG57" s="412">
        <v>1.6007</v>
      </c>
      <c r="BH57" s="411">
        <v>0</v>
      </c>
      <c r="BI57" s="412">
        <v>0</v>
      </c>
      <c r="BJ57" s="411">
        <v>0</v>
      </c>
      <c r="BK57" s="412">
        <v>0</v>
      </c>
      <c r="BL57" s="411">
        <v>14545898.550000001</v>
      </c>
      <c r="BM57" s="412">
        <v>1.9068000000000001</v>
      </c>
      <c r="BN57" s="411">
        <v>1650000</v>
      </c>
      <c r="BO57" s="412">
        <v>2.3868999999999998</v>
      </c>
      <c r="BP57" s="411">
        <v>0</v>
      </c>
      <c r="BQ57" s="412">
        <v>0</v>
      </c>
      <c r="BR57" s="411">
        <v>0</v>
      </c>
      <c r="BS57" s="412">
        <v>0</v>
      </c>
      <c r="BT57" s="411">
        <v>94616928</v>
      </c>
      <c r="BU57" s="412">
        <v>3.0165999999999999</v>
      </c>
      <c r="BV57" s="411">
        <v>0</v>
      </c>
      <c r="BW57" s="412">
        <v>0</v>
      </c>
      <c r="BX57" s="411">
        <v>0</v>
      </c>
      <c r="BY57" s="412">
        <v>0</v>
      </c>
      <c r="BZ57" s="411">
        <v>632790</v>
      </c>
      <c r="CA57" s="412">
        <v>0.1905</v>
      </c>
      <c r="CB57" s="411">
        <v>0</v>
      </c>
      <c r="CC57" s="412">
        <v>0</v>
      </c>
      <c r="CD57" s="411">
        <v>0</v>
      </c>
      <c r="CE57" s="412">
        <v>0</v>
      </c>
      <c r="CF57" s="411">
        <v>9165000</v>
      </c>
      <c r="CG57" s="412">
        <v>4.0491000000000001</v>
      </c>
      <c r="CH57" s="411">
        <v>0</v>
      </c>
      <c r="CI57" s="412">
        <v>0</v>
      </c>
      <c r="CJ57" s="411">
        <v>0</v>
      </c>
      <c r="CK57" s="412">
        <v>0</v>
      </c>
      <c r="CL57" s="411">
        <v>0</v>
      </c>
      <c r="CM57" s="412">
        <v>0</v>
      </c>
      <c r="CN57" s="411">
        <v>15103350</v>
      </c>
      <c r="CO57" s="412">
        <v>0.85440000000000005</v>
      </c>
      <c r="CP57" s="411">
        <v>0</v>
      </c>
      <c r="CQ57" s="412">
        <v>0</v>
      </c>
      <c r="CR57" s="411">
        <v>0</v>
      </c>
      <c r="CS57" s="412">
        <v>0</v>
      </c>
      <c r="CT57" s="411">
        <v>4111942.4</v>
      </c>
      <c r="CU57" s="412">
        <v>0.5575</v>
      </c>
      <c r="CV57" s="411">
        <v>1896189.5</v>
      </c>
      <c r="CW57" s="412">
        <v>1.1240000000000001</v>
      </c>
      <c r="CX57" s="411">
        <v>696900</v>
      </c>
      <c r="CY57" s="412">
        <v>2.7122000000000002</v>
      </c>
      <c r="CZ57" s="411">
        <v>0</v>
      </c>
      <c r="DA57" s="412">
        <v>0</v>
      </c>
      <c r="DB57" s="411">
        <v>2909500</v>
      </c>
      <c r="DC57" s="412">
        <v>3.1646000000000001</v>
      </c>
      <c r="DD57" s="411">
        <v>0</v>
      </c>
      <c r="DE57" s="412">
        <v>0</v>
      </c>
      <c r="DF57" s="411">
        <v>0</v>
      </c>
      <c r="DG57" s="412">
        <v>0</v>
      </c>
      <c r="DH57" s="411">
        <v>13403850</v>
      </c>
      <c r="DI57" s="412">
        <v>1.4168000000000001</v>
      </c>
      <c r="DJ57" s="411">
        <v>460000</v>
      </c>
      <c r="DK57" s="412">
        <v>1.3872</v>
      </c>
      <c r="DL57" s="411">
        <v>0</v>
      </c>
      <c r="DM57" s="412">
        <v>0</v>
      </c>
      <c r="DN57" s="411">
        <v>9794248.1999999993</v>
      </c>
      <c r="DO57" s="412">
        <v>2.8641999999999999</v>
      </c>
      <c r="DP57" s="411">
        <v>0</v>
      </c>
      <c r="DQ57" s="412">
        <v>0</v>
      </c>
      <c r="DR57" s="411">
        <v>0</v>
      </c>
      <c r="DS57" s="412">
        <v>0</v>
      </c>
      <c r="DT57" s="411">
        <v>1086635</v>
      </c>
      <c r="DU57" s="412">
        <v>0.37630000000000002</v>
      </c>
      <c r="DV57" s="411">
        <v>0</v>
      </c>
      <c r="DW57" s="412">
        <v>0</v>
      </c>
      <c r="DX57" s="411">
        <v>6861150</v>
      </c>
      <c r="DY57" s="412">
        <v>0.57750000000000001</v>
      </c>
      <c r="DZ57" s="411">
        <v>0</v>
      </c>
      <c r="EA57" s="412">
        <v>0</v>
      </c>
      <c r="EB57" s="411">
        <v>0</v>
      </c>
      <c r="EC57" s="412">
        <v>0</v>
      </c>
      <c r="ED57" s="411">
        <v>0</v>
      </c>
      <c r="EE57" s="412">
        <v>0</v>
      </c>
      <c r="EF57" s="411">
        <v>0</v>
      </c>
      <c r="EG57" s="412">
        <v>0</v>
      </c>
      <c r="EH57" s="411">
        <v>2819002.4</v>
      </c>
      <c r="EI57" s="412">
        <v>0.41710000000000003</v>
      </c>
      <c r="EJ57" s="411">
        <v>66125000</v>
      </c>
      <c r="EK57" s="412">
        <v>0.43390000000000001</v>
      </c>
      <c r="EL57" s="411">
        <v>690000</v>
      </c>
      <c r="EM57" s="412">
        <v>1.4977</v>
      </c>
      <c r="EN57" s="411">
        <v>0</v>
      </c>
      <c r="EO57" s="412">
        <v>0</v>
      </c>
      <c r="EP57" s="411">
        <v>0</v>
      </c>
      <c r="EQ57" s="412">
        <v>0</v>
      </c>
      <c r="ER57" s="411">
        <v>81533767</v>
      </c>
      <c r="ES57" s="412">
        <v>1.5740000000000001</v>
      </c>
      <c r="ET57" s="411">
        <v>10769400</v>
      </c>
      <c r="EU57" s="412">
        <v>1.7079</v>
      </c>
      <c r="EV57" s="411">
        <v>3575469</v>
      </c>
      <c r="EW57" s="412">
        <v>1.2482</v>
      </c>
      <c r="EX57" s="411">
        <v>36125750</v>
      </c>
      <c r="EY57" s="412">
        <v>2.9664000000000001</v>
      </c>
      <c r="EZ57" s="411">
        <v>44633982</v>
      </c>
      <c r="FA57" s="412">
        <v>3.133</v>
      </c>
      <c r="FB57" s="411">
        <v>23203665</v>
      </c>
      <c r="FC57" s="412">
        <v>1.0720000000000001</v>
      </c>
      <c r="FD57" s="411">
        <v>51267635</v>
      </c>
      <c r="FE57" s="412">
        <v>0.5151</v>
      </c>
      <c r="FF57" s="411">
        <v>38882420</v>
      </c>
      <c r="FG57" s="412">
        <v>2.2038000000000002</v>
      </c>
    </row>
    <row r="58" spans="1:163" x14ac:dyDescent="0.2">
      <c r="A58" s="316" t="s">
        <v>157</v>
      </c>
      <c r="B58" s="411">
        <v>3949377280.7199998</v>
      </c>
      <c r="C58" s="412">
        <v>2.3279999999999998</v>
      </c>
      <c r="D58" s="411">
        <v>1604258</v>
      </c>
      <c r="E58" s="412">
        <v>5.5843999999999996</v>
      </c>
      <c r="F58" s="411">
        <v>10421056.800000001</v>
      </c>
      <c r="G58" s="412">
        <v>2.1471</v>
      </c>
      <c r="H58" s="411">
        <v>282295245.80000001</v>
      </c>
      <c r="I58" s="412">
        <v>6.9051</v>
      </c>
      <c r="J58" s="411">
        <v>8226514.2800000003</v>
      </c>
      <c r="K58" s="412">
        <v>0.49359999999999998</v>
      </c>
      <c r="L58" s="411">
        <v>26927815.09</v>
      </c>
      <c r="M58" s="412">
        <v>2.3126000000000002</v>
      </c>
      <c r="N58" s="411">
        <v>0</v>
      </c>
      <c r="O58" s="412">
        <v>0</v>
      </c>
      <c r="P58" s="411">
        <v>17349622.899999999</v>
      </c>
      <c r="Q58" s="412">
        <v>0.87770000000000004</v>
      </c>
      <c r="R58" s="411">
        <v>83343.289999999994</v>
      </c>
      <c r="S58" s="412">
        <v>1.0984</v>
      </c>
      <c r="T58" s="411">
        <v>0</v>
      </c>
      <c r="U58" s="412">
        <v>0</v>
      </c>
      <c r="V58" s="411">
        <v>86620279.200000003</v>
      </c>
      <c r="W58" s="412">
        <v>0.26750000000000002</v>
      </c>
      <c r="X58" s="411">
        <v>0</v>
      </c>
      <c r="Y58" s="412">
        <v>0</v>
      </c>
      <c r="Z58" s="411">
        <v>0</v>
      </c>
      <c r="AA58" s="412">
        <v>0</v>
      </c>
      <c r="AB58" s="411">
        <v>0</v>
      </c>
      <c r="AC58" s="412">
        <v>0</v>
      </c>
      <c r="AD58" s="411">
        <v>3284421.15</v>
      </c>
      <c r="AE58" s="412">
        <v>2.6417999999999999</v>
      </c>
      <c r="AF58" s="411">
        <v>0</v>
      </c>
      <c r="AG58" s="412">
        <v>0</v>
      </c>
      <c r="AH58" s="411">
        <v>0</v>
      </c>
      <c r="AI58" s="412">
        <v>0</v>
      </c>
      <c r="AJ58" s="411">
        <v>3911510.24</v>
      </c>
      <c r="AK58" s="412">
        <v>5.9611999999999998</v>
      </c>
      <c r="AL58" s="411">
        <v>0</v>
      </c>
      <c r="AM58" s="412">
        <v>0</v>
      </c>
      <c r="AN58" s="411">
        <v>0</v>
      </c>
      <c r="AO58" s="412">
        <v>0</v>
      </c>
      <c r="AP58" s="411">
        <v>73740319</v>
      </c>
      <c r="AQ58" s="412">
        <v>3.3193999999999999</v>
      </c>
      <c r="AR58" s="411">
        <v>0</v>
      </c>
      <c r="AS58" s="412">
        <v>0</v>
      </c>
      <c r="AT58" s="411">
        <v>123148523.51000001</v>
      </c>
      <c r="AU58" s="412">
        <v>2.6924000000000001</v>
      </c>
      <c r="AV58" s="411">
        <v>87983563.060000002</v>
      </c>
      <c r="AW58" s="412">
        <v>2.6823000000000001</v>
      </c>
      <c r="AX58" s="411">
        <v>0</v>
      </c>
      <c r="AY58" s="412">
        <v>0</v>
      </c>
      <c r="AZ58" s="411">
        <v>0</v>
      </c>
      <c r="BA58" s="412">
        <v>0</v>
      </c>
      <c r="BB58" s="411">
        <v>5276615.0999999996</v>
      </c>
      <c r="BC58" s="412">
        <v>1.5324</v>
      </c>
      <c r="BD58" s="411">
        <v>0</v>
      </c>
      <c r="BE58" s="412">
        <v>0</v>
      </c>
      <c r="BF58" s="411">
        <v>0</v>
      </c>
      <c r="BG58" s="412">
        <v>0</v>
      </c>
      <c r="BH58" s="411">
        <v>16100372.130000001</v>
      </c>
      <c r="BI58" s="412">
        <v>3.0041000000000002</v>
      </c>
      <c r="BJ58" s="411">
        <v>0</v>
      </c>
      <c r="BK58" s="412">
        <v>0</v>
      </c>
      <c r="BL58" s="411">
        <v>0</v>
      </c>
      <c r="BM58" s="412">
        <v>0</v>
      </c>
      <c r="BN58" s="411">
        <v>0</v>
      </c>
      <c r="BO58" s="412">
        <v>0</v>
      </c>
      <c r="BP58" s="411">
        <v>2586365.56</v>
      </c>
      <c r="BQ58" s="412">
        <v>1.1577999999999999</v>
      </c>
      <c r="BR58" s="411">
        <v>2285970</v>
      </c>
      <c r="BS58" s="412">
        <v>2.2265000000000001</v>
      </c>
      <c r="BT58" s="411">
        <v>41270760.030000001</v>
      </c>
      <c r="BU58" s="412">
        <v>1.3158000000000001</v>
      </c>
      <c r="BV58" s="411">
        <v>2019508.41</v>
      </c>
      <c r="BW58" s="412">
        <v>1.4976</v>
      </c>
      <c r="BX58" s="411">
        <v>0</v>
      </c>
      <c r="BY58" s="412">
        <v>0</v>
      </c>
      <c r="BZ58" s="411">
        <v>40710124.039999999</v>
      </c>
      <c r="CA58" s="412">
        <v>12.2585</v>
      </c>
      <c r="CB58" s="411">
        <v>5122760</v>
      </c>
      <c r="CC58" s="412">
        <v>7.5031999999999996</v>
      </c>
      <c r="CD58" s="411">
        <v>0</v>
      </c>
      <c r="CE58" s="412">
        <v>0</v>
      </c>
      <c r="CF58" s="411">
        <v>4969500</v>
      </c>
      <c r="CG58" s="412">
        <v>2.1955</v>
      </c>
      <c r="CH58" s="411">
        <v>48815994.850000001</v>
      </c>
      <c r="CI58" s="412">
        <v>4.9137000000000004</v>
      </c>
      <c r="CJ58" s="411">
        <v>174592449.59999999</v>
      </c>
      <c r="CK58" s="412">
        <v>3.9803000000000002</v>
      </c>
      <c r="CL58" s="411">
        <v>0</v>
      </c>
      <c r="CM58" s="412">
        <v>0</v>
      </c>
      <c r="CN58" s="411">
        <v>27862327.890000001</v>
      </c>
      <c r="CO58" s="412">
        <v>1.5761000000000001</v>
      </c>
      <c r="CP58" s="411">
        <v>0</v>
      </c>
      <c r="CQ58" s="412">
        <v>0</v>
      </c>
      <c r="CR58" s="411">
        <v>951000</v>
      </c>
      <c r="CS58" s="412">
        <v>4.2948000000000004</v>
      </c>
      <c r="CT58" s="411">
        <v>0</v>
      </c>
      <c r="CU58" s="412">
        <v>0</v>
      </c>
      <c r="CV58" s="411">
        <v>0</v>
      </c>
      <c r="CW58" s="412">
        <v>0</v>
      </c>
      <c r="CX58" s="411">
        <v>828321</v>
      </c>
      <c r="CY58" s="412">
        <v>3.2235999999999998</v>
      </c>
      <c r="CZ58" s="411">
        <v>0</v>
      </c>
      <c r="DA58" s="412">
        <v>0</v>
      </c>
      <c r="DB58" s="411">
        <v>1864200</v>
      </c>
      <c r="DC58" s="412">
        <v>2.0276999999999998</v>
      </c>
      <c r="DD58" s="411">
        <v>0</v>
      </c>
      <c r="DE58" s="412">
        <v>0</v>
      </c>
      <c r="DF58" s="411">
        <v>0</v>
      </c>
      <c r="DG58" s="412">
        <v>0</v>
      </c>
      <c r="DH58" s="411">
        <v>44878759.200000003</v>
      </c>
      <c r="DI58" s="412">
        <v>4.7438000000000002</v>
      </c>
      <c r="DJ58" s="411">
        <v>536706</v>
      </c>
      <c r="DK58" s="412">
        <v>1.6186</v>
      </c>
      <c r="DL58" s="411">
        <v>895835.99</v>
      </c>
      <c r="DM58" s="412">
        <v>1.5149999999999999</v>
      </c>
      <c r="DN58" s="411">
        <v>0</v>
      </c>
      <c r="DO58" s="412">
        <v>0</v>
      </c>
      <c r="DP58" s="411">
        <v>0</v>
      </c>
      <c r="DQ58" s="412">
        <v>0</v>
      </c>
      <c r="DR58" s="411">
        <v>0</v>
      </c>
      <c r="DS58" s="412">
        <v>0</v>
      </c>
      <c r="DT58" s="411">
        <v>5731386.2400000002</v>
      </c>
      <c r="DU58" s="412">
        <v>1.9844999999999999</v>
      </c>
      <c r="DV58" s="411">
        <v>0</v>
      </c>
      <c r="DW58" s="412">
        <v>0</v>
      </c>
      <c r="DX58" s="411">
        <v>102247677</v>
      </c>
      <c r="DY58" s="412">
        <v>8.6060999999999996</v>
      </c>
      <c r="DZ58" s="411">
        <v>32032030.059999999</v>
      </c>
      <c r="EA58" s="412">
        <v>1.1689000000000001</v>
      </c>
      <c r="EB58" s="411">
        <v>0</v>
      </c>
      <c r="EC58" s="412">
        <v>0</v>
      </c>
      <c r="ED58" s="411">
        <v>0</v>
      </c>
      <c r="EE58" s="412">
        <v>0</v>
      </c>
      <c r="EF58" s="411">
        <v>0</v>
      </c>
      <c r="EG58" s="412">
        <v>0</v>
      </c>
      <c r="EH58" s="411">
        <v>15450470.25</v>
      </c>
      <c r="EI58" s="412">
        <v>2.2863000000000002</v>
      </c>
      <c r="EJ58" s="411">
        <v>1241876089.8</v>
      </c>
      <c r="EK58" s="412">
        <v>8.1483000000000008</v>
      </c>
      <c r="EL58" s="411">
        <v>1049086.2</v>
      </c>
      <c r="EM58" s="412">
        <v>2.2772000000000001</v>
      </c>
      <c r="EN58" s="411">
        <v>0</v>
      </c>
      <c r="EO58" s="412">
        <v>0</v>
      </c>
      <c r="EP58" s="411">
        <v>0</v>
      </c>
      <c r="EQ58" s="412">
        <v>0</v>
      </c>
      <c r="ER58" s="411">
        <v>71802133</v>
      </c>
      <c r="ES58" s="412">
        <v>1.3861000000000001</v>
      </c>
      <c r="ET58" s="411">
        <v>7191938</v>
      </c>
      <c r="EU58" s="412">
        <v>1.1406000000000001</v>
      </c>
      <c r="EV58" s="411">
        <v>7004881</v>
      </c>
      <c r="EW58" s="412">
        <v>2.4455</v>
      </c>
      <c r="EX58" s="411">
        <v>25266008</v>
      </c>
      <c r="EY58" s="412">
        <v>2.0747</v>
      </c>
      <c r="EZ58" s="411">
        <v>59013689</v>
      </c>
      <c r="FA58" s="412">
        <v>4.1422999999999996</v>
      </c>
      <c r="FB58" s="411">
        <v>46982801</v>
      </c>
      <c r="FC58" s="412">
        <v>2.1707000000000001</v>
      </c>
      <c r="FD58" s="411">
        <v>80073576</v>
      </c>
      <c r="FE58" s="412">
        <v>0.80449999999999999</v>
      </c>
      <c r="FF58" s="411">
        <v>82054333</v>
      </c>
      <c r="FG58" s="412">
        <v>4.6506999999999996</v>
      </c>
    </row>
    <row r="59" spans="1:163" ht="13.5" thickBot="1" x14ac:dyDescent="0.25">
      <c r="A59" s="316" t="s">
        <v>156</v>
      </c>
      <c r="B59" s="411">
        <v>549340086.04999995</v>
      </c>
      <c r="C59" s="412">
        <v>0.32379999999999998</v>
      </c>
      <c r="D59" s="411">
        <v>0</v>
      </c>
      <c r="E59" s="412">
        <v>0</v>
      </c>
      <c r="F59" s="411">
        <v>2281050.7000000002</v>
      </c>
      <c r="G59" s="412">
        <v>0.47</v>
      </c>
      <c r="H59" s="411">
        <v>0</v>
      </c>
      <c r="I59" s="412">
        <v>0</v>
      </c>
      <c r="J59" s="411">
        <v>4200000</v>
      </c>
      <c r="K59" s="412">
        <v>0.252</v>
      </c>
      <c r="L59" s="411">
        <v>9394780.6999999993</v>
      </c>
      <c r="M59" s="412">
        <v>0.80689999999999995</v>
      </c>
      <c r="N59" s="411">
        <v>2264400</v>
      </c>
      <c r="O59" s="412">
        <v>0.13950000000000001</v>
      </c>
      <c r="P59" s="411">
        <v>3539733.1</v>
      </c>
      <c r="Q59" s="412">
        <v>0.17910000000000001</v>
      </c>
      <c r="R59" s="411">
        <v>165601.54</v>
      </c>
      <c r="S59" s="412">
        <v>2.1825999999999999</v>
      </c>
      <c r="T59" s="411">
        <v>8099876.5</v>
      </c>
      <c r="U59" s="412">
        <v>1.4108000000000001</v>
      </c>
      <c r="V59" s="411">
        <v>68796770.099999994</v>
      </c>
      <c r="W59" s="412">
        <v>0.21249999999999999</v>
      </c>
      <c r="X59" s="411">
        <v>0</v>
      </c>
      <c r="Y59" s="412">
        <v>0</v>
      </c>
      <c r="Z59" s="411">
        <v>0</v>
      </c>
      <c r="AA59" s="412">
        <v>0</v>
      </c>
      <c r="AB59" s="411">
        <v>20909641.170000002</v>
      </c>
      <c r="AC59" s="412">
        <v>4.0925000000000002</v>
      </c>
      <c r="AD59" s="411">
        <v>0</v>
      </c>
      <c r="AE59" s="412">
        <v>0</v>
      </c>
      <c r="AF59" s="411">
        <v>143520</v>
      </c>
      <c r="AG59" s="412">
        <v>0.1953</v>
      </c>
      <c r="AH59" s="411">
        <v>23950348.5</v>
      </c>
      <c r="AI59" s="412">
        <v>4.6936999999999998</v>
      </c>
      <c r="AJ59" s="411">
        <v>1227301.6000000001</v>
      </c>
      <c r="AK59" s="412">
        <v>1.8704000000000001</v>
      </c>
      <c r="AL59" s="411">
        <v>0</v>
      </c>
      <c r="AM59" s="412">
        <v>0</v>
      </c>
      <c r="AN59" s="411">
        <v>1080950</v>
      </c>
      <c r="AO59" s="412">
        <v>3.5192000000000001</v>
      </c>
      <c r="AP59" s="411">
        <v>0</v>
      </c>
      <c r="AQ59" s="412">
        <v>0</v>
      </c>
      <c r="AR59" s="411">
        <v>0</v>
      </c>
      <c r="AS59" s="412">
        <v>0</v>
      </c>
      <c r="AT59" s="411">
        <v>7838974.5</v>
      </c>
      <c r="AU59" s="412">
        <v>0.1714</v>
      </c>
      <c r="AV59" s="411">
        <v>0</v>
      </c>
      <c r="AW59" s="412">
        <v>0</v>
      </c>
      <c r="AX59" s="411">
        <v>0</v>
      </c>
      <c r="AY59" s="412">
        <v>0</v>
      </c>
      <c r="AZ59" s="411">
        <v>0</v>
      </c>
      <c r="BA59" s="412">
        <v>0</v>
      </c>
      <c r="BB59" s="411">
        <v>0</v>
      </c>
      <c r="BC59" s="412">
        <v>0</v>
      </c>
      <c r="BD59" s="411">
        <v>0</v>
      </c>
      <c r="BE59" s="412">
        <v>0</v>
      </c>
      <c r="BF59" s="411">
        <v>3333850</v>
      </c>
      <c r="BG59" s="412">
        <v>1.7605</v>
      </c>
      <c r="BH59" s="411">
        <v>3440015.28</v>
      </c>
      <c r="BI59" s="412">
        <v>0.64190000000000003</v>
      </c>
      <c r="BJ59" s="411">
        <v>0</v>
      </c>
      <c r="BK59" s="412">
        <v>0</v>
      </c>
      <c r="BL59" s="411">
        <v>22714528.199999999</v>
      </c>
      <c r="BM59" s="412">
        <v>2.9775999999999998</v>
      </c>
      <c r="BN59" s="411">
        <v>1234500</v>
      </c>
      <c r="BO59" s="412">
        <v>1.7858000000000001</v>
      </c>
      <c r="BP59" s="411">
        <v>0</v>
      </c>
      <c r="BQ59" s="412">
        <v>0</v>
      </c>
      <c r="BR59" s="411">
        <v>0</v>
      </c>
      <c r="BS59" s="412">
        <v>0</v>
      </c>
      <c r="BT59" s="411">
        <v>0</v>
      </c>
      <c r="BU59" s="412">
        <v>0</v>
      </c>
      <c r="BV59" s="411">
        <v>0</v>
      </c>
      <c r="BW59" s="412">
        <v>0</v>
      </c>
      <c r="BX59" s="411">
        <v>0</v>
      </c>
      <c r="BY59" s="412">
        <v>0</v>
      </c>
      <c r="BZ59" s="411">
        <v>378633.7</v>
      </c>
      <c r="CA59" s="412">
        <v>0.114</v>
      </c>
      <c r="CB59" s="411">
        <v>0</v>
      </c>
      <c r="CC59" s="412">
        <v>0</v>
      </c>
      <c r="CD59" s="411">
        <v>648570</v>
      </c>
      <c r="CE59" s="412">
        <v>3.3515000000000001</v>
      </c>
      <c r="CF59" s="411">
        <v>0</v>
      </c>
      <c r="CG59" s="412">
        <v>0</v>
      </c>
      <c r="CH59" s="411">
        <v>0</v>
      </c>
      <c r="CI59" s="412">
        <v>0</v>
      </c>
      <c r="CJ59" s="411">
        <v>0</v>
      </c>
      <c r="CK59" s="412">
        <v>0</v>
      </c>
      <c r="CL59" s="411">
        <v>0</v>
      </c>
      <c r="CM59" s="412">
        <v>0</v>
      </c>
      <c r="CN59" s="411">
        <v>9581661.9000000004</v>
      </c>
      <c r="CO59" s="412">
        <v>0.54200000000000004</v>
      </c>
      <c r="CP59" s="411">
        <v>0</v>
      </c>
      <c r="CQ59" s="412">
        <v>0</v>
      </c>
      <c r="CR59" s="411">
        <v>196800</v>
      </c>
      <c r="CS59" s="412">
        <v>0.88880000000000003</v>
      </c>
      <c r="CT59" s="411">
        <v>20442.2</v>
      </c>
      <c r="CU59" s="412">
        <v>2.8E-3</v>
      </c>
      <c r="CV59" s="411">
        <v>0</v>
      </c>
      <c r="CW59" s="412">
        <v>0</v>
      </c>
      <c r="CX59" s="411">
        <v>0</v>
      </c>
      <c r="CY59" s="412">
        <v>0</v>
      </c>
      <c r="CZ59" s="411">
        <v>0</v>
      </c>
      <c r="DA59" s="412">
        <v>0</v>
      </c>
      <c r="DB59" s="411">
        <v>824600</v>
      </c>
      <c r="DC59" s="412">
        <v>0.89690000000000003</v>
      </c>
      <c r="DD59" s="411">
        <v>0</v>
      </c>
      <c r="DE59" s="412">
        <v>0</v>
      </c>
      <c r="DF59" s="411">
        <v>0</v>
      </c>
      <c r="DG59" s="412">
        <v>0</v>
      </c>
      <c r="DH59" s="411">
        <v>15989400</v>
      </c>
      <c r="DI59" s="412">
        <v>1.6900999999999999</v>
      </c>
      <c r="DJ59" s="411">
        <v>0</v>
      </c>
      <c r="DK59" s="412">
        <v>0</v>
      </c>
      <c r="DL59" s="411">
        <v>1627021.71</v>
      </c>
      <c r="DM59" s="412">
        <v>2.7515000000000001</v>
      </c>
      <c r="DN59" s="411">
        <v>13314658.5</v>
      </c>
      <c r="DO59" s="412">
        <v>3.8938000000000001</v>
      </c>
      <c r="DP59" s="411">
        <v>0</v>
      </c>
      <c r="DQ59" s="412">
        <v>0</v>
      </c>
      <c r="DR59" s="411">
        <v>0</v>
      </c>
      <c r="DS59" s="412">
        <v>0</v>
      </c>
      <c r="DT59" s="411">
        <v>779612.6</v>
      </c>
      <c r="DU59" s="412">
        <v>0.26989999999999997</v>
      </c>
      <c r="DV59" s="411">
        <v>0</v>
      </c>
      <c r="DW59" s="412">
        <v>0</v>
      </c>
      <c r="DX59" s="411">
        <v>7573580</v>
      </c>
      <c r="DY59" s="412">
        <v>0.63749999999999996</v>
      </c>
      <c r="DZ59" s="411">
        <v>0</v>
      </c>
      <c r="EA59" s="412">
        <v>0</v>
      </c>
      <c r="EB59" s="411">
        <v>0</v>
      </c>
      <c r="EC59" s="412">
        <v>0</v>
      </c>
      <c r="ED59" s="411">
        <v>0</v>
      </c>
      <c r="EE59" s="412">
        <v>0</v>
      </c>
      <c r="EF59" s="411">
        <v>0</v>
      </c>
      <c r="EG59" s="412">
        <v>0</v>
      </c>
      <c r="EH59" s="411">
        <v>5005811.83</v>
      </c>
      <c r="EI59" s="412">
        <v>0.74070000000000003</v>
      </c>
      <c r="EJ59" s="411">
        <v>0</v>
      </c>
      <c r="EK59" s="412">
        <v>0</v>
      </c>
      <c r="EL59" s="411">
        <v>0</v>
      </c>
      <c r="EM59" s="412">
        <v>0</v>
      </c>
      <c r="EN59" s="411">
        <v>0</v>
      </c>
      <c r="EO59" s="412">
        <v>0</v>
      </c>
      <c r="EP59" s="411">
        <v>0</v>
      </c>
      <c r="EQ59" s="412">
        <v>0</v>
      </c>
      <c r="ER59" s="411">
        <v>0</v>
      </c>
      <c r="ES59" s="412">
        <v>0</v>
      </c>
      <c r="ET59" s="411">
        <v>0</v>
      </c>
      <c r="EU59" s="412">
        <v>0</v>
      </c>
      <c r="EV59" s="411">
        <v>330980</v>
      </c>
      <c r="EW59" s="412">
        <v>0.11550000000000001</v>
      </c>
      <c r="EX59" s="411">
        <v>14028453</v>
      </c>
      <c r="EY59" s="412">
        <v>1.1518999999999999</v>
      </c>
      <c r="EZ59" s="411">
        <v>0</v>
      </c>
      <c r="FA59" s="412">
        <v>0</v>
      </c>
      <c r="FB59" s="411">
        <v>56926640</v>
      </c>
      <c r="FC59" s="412">
        <v>2.6301000000000001</v>
      </c>
      <c r="FD59" s="411">
        <v>4983941</v>
      </c>
      <c r="FE59" s="412">
        <v>5.0099999999999999E-2</v>
      </c>
      <c r="FF59" s="411">
        <v>0</v>
      </c>
      <c r="FG59" s="412">
        <v>0</v>
      </c>
    </row>
    <row r="60" spans="1:163" ht="14.25" thickTop="1" thickBot="1" x14ac:dyDescent="0.25">
      <c r="A60" s="313" t="s">
        <v>155</v>
      </c>
      <c r="B60" s="219">
        <v>17258528718.360001</v>
      </c>
      <c r="C60" s="314">
        <v>10.1731</v>
      </c>
      <c r="D60" s="219">
        <v>6985418</v>
      </c>
      <c r="E60" s="314">
        <v>24.316299999999998</v>
      </c>
      <c r="F60" s="219">
        <v>55860371.369999997</v>
      </c>
      <c r="G60" s="314">
        <v>11.5091</v>
      </c>
      <c r="H60" s="219">
        <v>416129656.35000002</v>
      </c>
      <c r="I60" s="314">
        <v>10.178699999999999</v>
      </c>
      <c r="J60" s="219">
        <v>220226069.24000001</v>
      </c>
      <c r="K60" s="314">
        <v>13.214499999999999</v>
      </c>
      <c r="L60" s="219">
        <v>120143712.92</v>
      </c>
      <c r="M60" s="314">
        <v>10.318300000000001</v>
      </c>
      <c r="N60" s="219">
        <v>179366792.34999999</v>
      </c>
      <c r="O60" s="314">
        <v>11.0503</v>
      </c>
      <c r="P60" s="219">
        <v>215802810.80000001</v>
      </c>
      <c r="Q60" s="314">
        <v>10.9177</v>
      </c>
      <c r="R60" s="219">
        <v>591923.31999999995</v>
      </c>
      <c r="S60" s="314">
        <v>7.8014000000000001</v>
      </c>
      <c r="T60" s="219">
        <v>26972711.75</v>
      </c>
      <c r="U60" s="314">
        <v>4.6980000000000004</v>
      </c>
      <c r="V60" s="219">
        <v>3848894468.54</v>
      </c>
      <c r="W60" s="314">
        <v>11.885899999999999</v>
      </c>
      <c r="X60" s="219">
        <v>0</v>
      </c>
      <c r="Y60" s="314">
        <v>0</v>
      </c>
      <c r="Z60" s="219">
        <v>0</v>
      </c>
      <c r="AA60" s="314">
        <v>0</v>
      </c>
      <c r="AB60" s="219">
        <v>74604286.769999996</v>
      </c>
      <c r="AC60" s="314">
        <v>14.601699999999999</v>
      </c>
      <c r="AD60" s="219">
        <v>16297720.93</v>
      </c>
      <c r="AE60" s="314">
        <v>13.1089</v>
      </c>
      <c r="AF60" s="219">
        <v>3225096.68</v>
      </c>
      <c r="AG60" s="314">
        <v>4.3898000000000001</v>
      </c>
      <c r="AH60" s="219">
        <v>68474748.090000004</v>
      </c>
      <c r="AI60" s="314">
        <v>13.4194</v>
      </c>
      <c r="AJ60" s="219">
        <v>13187276.439999999</v>
      </c>
      <c r="AK60" s="314">
        <v>20.0975</v>
      </c>
      <c r="AL60" s="219">
        <v>3779671.35</v>
      </c>
      <c r="AM60" s="314">
        <v>5.2995999999999999</v>
      </c>
      <c r="AN60" s="219">
        <v>3275035</v>
      </c>
      <c r="AO60" s="314">
        <v>10.6625</v>
      </c>
      <c r="AP60" s="219">
        <v>282988035</v>
      </c>
      <c r="AQ60" s="314">
        <v>12.7385</v>
      </c>
      <c r="AR60" s="219">
        <v>3977650.65</v>
      </c>
      <c r="AS60" s="314">
        <v>5.1393000000000004</v>
      </c>
      <c r="AT60" s="219">
        <v>314591214.55000001</v>
      </c>
      <c r="AU60" s="314">
        <v>6.8780000000000001</v>
      </c>
      <c r="AV60" s="219">
        <v>268065869.25999999</v>
      </c>
      <c r="AW60" s="314">
        <v>8.1724999999999994</v>
      </c>
      <c r="AX60" s="219">
        <v>0</v>
      </c>
      <c r="AY60" s="314">
        <v>0</v>
      </c>
      <c r="AZ60" s="219">
        <v>5221873.9000000004</v>
      </c>
      <c r="BA60" s="314">
        <v>7.4329000000000001</v>
      </c>
      <c r="BB60" s="219">
        <v>28014492.719999999</v>
      </c>
      <c r="BC60" s="314">
        <v>8.1357999999999997</v>
      </c>
      <c r="BD60" s="219">
        <v>42511813.079999998</v>
      </c>
      <c r="BE60" s="314">
        <v>12.081300000000001</v>
      </c>
      <c r="BF60" s="219">
        <v>38347430.509999998</v>
      </c>
      <c r="BG60" s="314">
        <v>20.2502</v>
      </c>
      <c r="BH60" s="219">
        <v>26470384.460000001</v>
      </c>
      <c r="BI60" s="314">
        <v>4.9390000000000001</v>
      </c>
      <c r="BJ60" s="219">
        <v>0</v>
      </c>
      <c r="BK60" s="314">
        <v>0</v>
      </c>
      <c r="BL60" s="219">
        <v>83318616.400000006</v>
      </c>
      <c r="BM60" s="314">
        <v>10.9221</v>
      </c>
      <c r="BN60" s="219">
        <v>10274997.119999999</v>
      </c>
      <c r="BO60" s="314">
        <v>14.863799999999999</v>
      </c>
      <c r="BP60" s="219">
        <v>22760629.199999999</v>
      </c>
      <c r="BQ60" s="314">
        <v>10.188800000000001</v>
      </c>
      <c r="BR60" s="219">
        <v>6660750</v>
      </c>
      <c r="BS60" s="314">
        <v>6.4874999999999998</v>
      </c>
      <c r="BT60" s="219">
        <v>434225617.66000003</v>
      </c>
      <c r="BU60" s="314">
        <v>13.8439</v>
      </c>
      <c r="BV60" s="219">
        <v>12150317.390000001</v>
      </c>
      <c r="BW60" s="314">
        <v>9.0103000000000009</v>
      </c>
      <c r="BX60" s="219">
        <v>435289.8</v>
      </c>
      <c r="BY60" s="314">
        <v>1.3137000000000001</v>
      </c>
      <c r="BZ60" s="219">
        <v>60677446.979999997</v>
      </c>
      <c r="CA60" s="314">
        <v>18.271000000000001</v>
      </c>
      <c r="CB60" s="219">
        <v>10472130</v>
      </c>
      <c r="CC60" s="314">
        <v>15.338200000000001</v>
      </c>
      <c r="CD60" s="219">
        <v>1273318.8</v>
      </c>
      <c r="CE60" s="314">
        <v>6.5799000000000003</v>
      </c>
      <c r="CF60" s="219">
        <v>32934200</v>
      </c>
      <c r="CG60" s="314">
        <v>14.5502</v>
      </c>
      <c r="CH60" s="219">
        <v>64661676.880000003</v>
      </c>
      <c r="CI60" s="314">
        <v>6.5087000000000002</v>
      </c>
      <c r="CJ60" s="219">
        <v>235396059.19999999</v>
      </c>
      <c r="CK60" s="314">
        <v>5.3665000000000003</v>
      </c>
      <c r="CL60" s="219">
        <v>722200</v>
      </c>
      <c r="CM60" s="314">
        <v>2.2694000000000001</v>
      </c>
      <c r="CN60" s="219">
        <v>192210714.75</v>
      </c>
      <c r="CO60" s="314">
        <v>10.873100000000001</v>
      </c>
      <c r="CP60" s="219">
        <v>0</v>
      </c>
      <c r="CQ60" s="314">
        <v>0</v>
      </c>
      <c r="CR60" s="219">
        <v>3846796.36</v>
      </c>
      <c r="CS60" s="314">
        <v>17.372399999999999</v>
      </c>
      <c r="CT60" s="219">
        <v>22927464.34</v>
      </c>
      <c r="CU60" s="314">
        <v>3.1088</v>
      </c>
      <c r="CV60" s="219">
        <v>11847241.789999999</v>
      </c>
      <c r="CW60" s="314">
        <v>7.0228000000000002</v>
      </c>
      <c r="CX60" s="219">
        <v>2975803.7</v>
      </c>
      <c r="CY60" s="314">
        <v>11.581099999999999</v>
      </c>
      <c r="CZ60" s="219">
        <v>0</v>
      </c>
      <c r="DA60" s="314">
        <v>0</v>
      </c>
      <c r="DB60" s="219">
        <v>9704655.0199999996</v>
      </c>
      <c r="DC60" s="314">
        <v>10.5557</v>
      </c>
      <c r="DD60" s="219">
        <v>280480696.5</v>
      </c>
      <c r="DE60" s="314">
        <v>15.950900000000001</v>
      </c>
      <c r="DF60" s="219">
        <v>0</v>
      </c>
      <c r="DG60" s="314">
        <v>0</v>
      </c>
      <c r="DH60" s="219">
        <v>124995326</v>
      </c>
      <c r="DI60" s="314">
        <v>13.212400000000001</v>
      </c>
      <c r="DJ60" s="219">
        <v>2362911</v>
      </c>
      <c r="DK60" s="314">
        <v>7.1260000000000003</v>
      </c>
      <c r="DL60" s="219">
        <v>6386786.04</v>
      </c>
      <c r="DM60" s="314">
        <v>10.800700000000001</v>
      </c>
      <c r="DN60" s="219">
        <v>36570567</v>
      </c>
      <c r="DO60" s="314">
        <v>10.694699999999999</v>
      </c>
      <c r="DP60" s="219">
        <v>588209.15</v>
      </c>
      <c r="DQ60" s="314">
        <v>8.1691000000000003</v>
      </c>
      <c r="DR60" s="219">
        <v>2951782.02</v>
      </c>
      <c r="DS60" s="314">
        <v>3.8016999999999999</v>
      </c>
      <c r="DT60" s="219">
        <v>28431714.960000001</v>
      </c>
      <c r="DU60" s="314">
        <v>9.8446999999999996</v>
      </c>
      <c r="DV60" s="219">
        <v>6192132.1500000004</v>
      </c>
      <c r="DW60" s="314">
        <v>19.041499999999999</v>
      </c>
      <c r="DX60" s="219">
        <v>210785702.78</v>
      </c>
      <c r="DY60" s="314">
        <v>17.741599999999998</v>
      </c>
      <c r="DZ60" s="219">
        <v>281785805.80000001</v>
      </c>
      <c r="EA60" s="314">
        <v>10.2829</v>
      </c>
      <c r="EB60" s="219">
        <v>0</v>
      </c>
      <c r="EC60" s="314">
        <v>0</v>
      </c>
      <c r="ED60" s="219">
        <v>0</v>
      </c>
      <c r="EE60" s="314">
        <v>0</v>
      </c>
      <c r="EF60" s="219">
        <v>89397257.189999998</v>
      </c>
      <c r="EG60" s="314">
        <v>9.4627999999999997</v>
      </c>
      <c r="EH60" s="219">
        <v>78175684.590000004</v>
      </c>
      <c r="EI60" s="314">
        <v>11.568</v>
      </c>
      <c r="EJ60" s="219">
        <v>1808309740.8</v>
      </c>
      <c r="EK60" s="314">
        <v>11.864800000000001</v>
      </c>
      <c r="EL60" s="219">
        <v>3921330.2</v>
      </c>
      <c r="EM60" s="314">
        <v>8.5116999999999994</v>
      </c>
      <c r="EN60" s="219">
        <v>0</v>
      </c>
      <c r="EO60" s="314">
        <v>0</v>
      </c>
      <c r="EP60" s="219">
        <v>0</v>
      </c>
      <c r="EQ60" s="314">
        <v>0</v>
      </c>
      <c r="ER60" s="219">
        <v>520232192</v>
      </c>
      <c r="ES60" s="314">
        <v>10.042999999999999</v>
      </c>
      <c r="ET60" s="219">
        <v>48071691</v>
      </c>
      <c r="EU60" s="314">
        <v>7.6235999999999997</v>
      </c>
      <c r="EV60" s="219">
        <v>27239689</v>
      </c>
      <c r="EW60" s="314">
        <v>9.5096000000000007</v>
      </c>
      <c r="EX60" s="219">
        <v>112392641</v>
      </c>
      <c r="EY60" s="314">
        <v>9.2289999999999992</v>
      </c>
      <c r="EZ60" s="219">
        <v>201781223</v>
      </c>
      <c r="FA60" s="314">
        <v>14.163500000000001</v>
      </c>
      <c r="FB60" s="219">
        <v>299278266</v>
      </c>
      <c r="FC60" s="314">
        <v>13.827</v>
      </c>
      <c r="FD60" s="219">
        <v>1214326741</v>
      </c>
      <c r="FE60" s="314">
        <v>12.2005</v>
      </c>
      <c r="FF60" s="219">
        <v>253041394</v>
      </c>
      <c r="FG60" s="314">
        <v>14.341799999999999</v>
      </c>
    </row>
    <row r="61" spans="1:163" ht="13.5" thickTop="1" x14ac:dyDescent="0.2">
      <c r="A61" s="316" t="s">
        <v>154</v>
      </c>
      <c r="B61" s="411">
        <v>10833172749.52</v>
      </c>
      <c r="C61" s="412">
        <v>6.3856999999999999</v>
      </c>
      <c r="D61" s="411">
        <v>2572543</v>
      </c>
      <c r="E61" s="412">
        <v>8.9550000000000001</v>
      </c>
      <c r="F61" s="411">
        <v>18897889.199999999</v>
      </c>
      <c r="G61" s="412">
        <v>3.8936000000000002</v>
      </c>
      <c r="H61" s="411">
        <v>256067868</v>
      </c>
      <c r="I61" s="412">
        <v>6.2634999999999996</v>
      </c>
      <c r="J61" s="411">
        <v>83444000</v>
      </c>
      <c r="K61" s="412">
        <v>5.0069999999999997</v>
      </c>
      <c r="L61" s="411">
        <v>91722370.400000006</v>
      </c>
      <c r="M61" s="412">
        <v>7.8773999999999997</v>
      </c>
      <c r="N61" s="411">
        <v>83444000</v>
      </c>
      <c r="O61" s="412">
        <v>5.1407999999999996</v>
      </c>
      <c r="P61" s="411">
        <v>140037534.80000001</v>
      </c>
      <c r="Q61" s="412">
        <v>7.0846999999999998</v>
      </c>
      <c r="R61" s="411">
        <v>376098.54</v>
      </c>
      <c r="S61" s="412">
        <v>4.9569000000000001</v>
      </c>
      <c r="T61" s="411">
        <v>34188458</v>
      </c>
      <c r="U61" s="412">
        <v>5.9547999999999996</v>
      </c>
      <c r="V61" s="411">
        <v>3243833479.1399999</v>
      </c>
      <c r="W61" s="412">
        <v>10.0174</v>
      </c>
      <c r="X61" s="411">
        <v>0</v>
      </c>
      <c r="Y61" s="412">
        <v>0</v>
      </c>
      <c r="Z61" s="411">
        <v>0</v>
      </c>
      <c r="AA61" s="412">
        <v>0</v>
      </c>
      <c r="AB61" s="411">
        <v>37586442.799999997</v>
      </c>
      <c r="AC61" s="412">
        <v>7.3564999999999996</v>
      </c>
      <c r="AD61" s="411">
        <v>2409717.6</v>
      </c>
      <c r="AE61" s="412">
        <v>1.9381999999999999</v>
      </c>
      <c r="AF61" s="411">
        <v>3174137.2</v>
      </c>
      <c r="AG61" s="412">
        <v>4.3204000000000002</v>
      </c>
      <c r="AH61" s="411">
        <v>22469292.399999999</v>
      </c>
      <c r="AI61" s="412">
        <v>4.4034000000000004</v>
      </c>
      <c r="AJ61" s="411">
        <v>5732965.5999999996</v>
      </c>
      <c r="AK61" s="412">
        <v>8.7370999999999999</v>
      </c>
      <c r="AL61" s="411">
        <v>5122010.4000000004</v>
      </c>
      <c r="AM61" s="412">
        <v>7.1817000000000002</v>
      </c>
      <c r="AN61" s="411">
        <v>1086990</v>
      </c>
      <c r="AO61" s="412">
        <v>3.5388999999999999</v>
      </c>
      <c r="AP61" s="411">
        <v>113626058</v>
      </c>
      <c r="AQ61" s="412">
        <v>5.1147999999999998</v>
      </c>
      <c r="AR61" s="411">
        <v>6568131.2000000002</v>
      </c>
      <c r="AS61" s="412">
        <v>8.4862000000000002</v>
      </c>
      <c r="AT61" s="411">
        <v>251182040.40000001</v>
      </c>
      <c r="AU61" s="412">
        <v>5.4916</v>
      </c>
      <c r="AV61" s="411">
        <v>207422918.38</v>
      </c>
      <c r="AW61" s="412">
        <v>6.3236999999999997</v>
      </c>
      <c r="AX61" s="411">
        <v>0</v>
      </c>
      <c r="AY61" s="412">
        <v>0</v>
      </c>
      <c r="AZ61" s="411">
        <v>1269437.2</v>
      </c>
      <c r="BA61" s="412">
        <v>1.8069</v>
      </c>
      <c r="BB61" s="411">
        <v>19710561.199999999</v>
      </c>
      <c r="BC61" s="412">
        <v>5.7241999999999997</v>
      </c>
      <c r="BD61" s="411">
        <v>34123879.600000001</v>
      </c>
      <c r="BE61" s="412">
        <v>9.6974999999999998</v>
      </c>
      <c r="BF61" s="411">
        <v>15120052.800000001</v>
      </c>
      <c r="BG61" s="412">
        <v>7.9844999999999997</v>
      </c>
      <c r="BH61" s="411">
        <v>16213180.51</v>
      </c>
      <c r="BI61" s="412">
        <v>3.0251999999999999</v>
      </c>
      <c r="BJ61" s="411">
        <v>0</v>
      </c>
      <c r="BK61" s="412">
        <v>0</v>
      </c>
      <c r="BL61" s="411">
        <v>69056077.599999994</v>
      </c>
      <c r="BM61" s="412">
        <v>9.0524000000000004</v>
      </c>
      <c r="BN61" s="411">
        <v>3519160</v>
      </c>
      <c r="BO61" s="412">
        <v>5.0907999999999998</v>
      </c>
      <c r="BP61" s="411">
        <v>9588645</v>
      </c>
      <c r="BQ61" s="412">
        <v>4.2923999999999998</v>
      </c>
      <c r="BR61" s="411">
        <v>5442000</v>
      </c>
      <c r="BS61" s="412">
        <v>5.3005000000000004</v>
      </c>
      <c r="BT61" s="411">
        <v>175823401.19999999</v>
      </c>
      <c r="BU61" s="412">
        <v>5.6055999999999999</v>
      </c>
      <c r="BV61" s="411">
        <v>6940726.7999999998</v>
      </c>
      <c r="BW61" s="412">
        <v>5.1470000000000002</v>
      </c>
      <c r="BX61" s="411">
        <v>0</v>
      </c>
      <c r="BY61" s="412">
        <v>0</v>
      </c>
      <c r="BZ61" s="411">
        <v>22066947.199999999</v>
      </c>
      <c r="CA61" s="412">
        <v>6.6447000000000003</v>
      </c>
      <c r="CB61" s="411">
        <v>3990800</v>
      </c>
      <c r="CC61" s="412">
        <v>5.8452000000000002</v>
      </c>
      <c r="CD61" s="411">
        <v>1599686.95</v>
      </c>
      <c r="CE61" s="412">
        <v>8.2665000000000006</v>
      </c>
      <c r="CF61" s="411">
        <v>9070000</v>
      </c>
      <c r="CG61" s="412">
        <v>4.0071000000000003</v>
      </c>
      <c r="CH61" s="411">
        <v>82675952.400000006</v>
      </c>
      <c r="CI61" s="412">
        <v>8.3219999999999992</v>
      </c>
      <c r="CJ61" s="411">
        <v>142199097.19999999</v>
      </c>
      <c r="CK61" s="412">
        <v>3.2418</v>
      </c>
      <c r="CL61" s="411">
        <v>1995400</v>
      </c>
      <c r="CM61" s="412">
        <v>6.2702</v>
      </c>
      <c r="CN61" s="411">
        <v>106468739.2</v>
      </c>
      <c r="CO61" s="412">
        <v>6.0228000000000002</v>
      </c>
      <c r="CP61" s="411">
        <v>0</v>
      </c>
      <c r="CQ61" s="412">
        <v>0</v>
      </c>
      <c r="CR61" s="411">
        <v>1121052</v>
      </c>
      <c r="CS61" s="412">
        <v>5.0628000000000002</v>
      </c>
      <c r="CT61" s="411">
        <v>53684967.200000003</v>
      </c>
      <c r="CU61" s="412">
        <v>7.2792000000000003</v>
      </c>
      <c r="CV61" s="411">
        <v>14445607.6</v>
      </c>
      <c r="CW61" s="412">
        <v>8.5630000000000006</v>
      </c>
      <c r="CX61" s="411">
        <v>732856</v>
      </c>
      <c r="CY61" s="412">
        <v>2.8521000000000001</v>
      </c>
      <c r="CZ61" s="411">
        <v>0</v>
      </c>
      <c r="DA61" s="412">
        <v>0</v>
      </c>
      <c r="DB61" s="411">
        <v>4110633.85</v>
      </c>
      <c r="DC61" s="412">
        <v>4.4710999999999999</v>
      </c>
      <c r="DD61" s="411">
        <v>0</v>
      </c>
      <c r="DE61" s="412">
        <v>0</v>
      </c>
      <c r="DF61" s="411">
        <v>0</v>
      </c>
      <c r="DG61" s="412">
        <v>0</v>
      </c>
      <c r="DH61" s="411">
        <v>29778261.199999999</v>
      </c>
      <c r="DI61" s="412">
        <v>3.1476999999999999</v>
      </c>
      <c r="DJ61" s="411">
        <v>1378640</v>
      </c>
      <c r="DK61" s="412">
        <v>4.1576000000000004</v>
      </c>
      <c r="DL61" s="411">
        <v>2723272.28</v>
      </c>
      <c r="DM61" s="412">
        <v>4.6052999999999997</v>
      </c>
      <c r="DN61" s="411">
        <v>31028107.199999999</v>
      </c>
      <c r="DO61" s="412">
        <v>9.0739000000000001</v>
      </c>
      <c r="DP61" s="411">
        <v>368967.6</v>
      </c>
      <c r="DQ61" s="412">
        <v>5.1242999999999999</v>
      </c>
      <c r="DR61" s="411">
        <v>2976411.2</v>
      </c>
      <c r="DS61" s="412">
        <v>3.8334999999999999</v>
      </c>
      <c r="DT61" s="411">
        <v>14496036.800000001</v>
      </c>
      <c r="DU61" s="412">
        <v>5.0194000000000001</v>
      </c>
      <c r="DV61" s="411">
        <v>1275242</v>
      </c>
      <c r="DW61" s="412">
        <v>3.9215</v>
      </c>
      <c r="DX61" s="411">
        <v>36494205</v>
      </c>
      <c r="DY61" s="412">
        <v>3.0716999999999999</v>
      </c>
      <c r="DZ61" s="411">
        <v>118401162</v>
      </c>
      <c r="EA61" s="412">
        <v>4.3207000000000004</v>
      </c>
      <c r="EB61" s="411">
        <v>0</v>
      </c>
      <c r="EC61" s="412">
        <v>0</v>
      </c>
      <c r="ED61" s="411">
        <v>0</v>
      </c>
      <c r="EE61" s="412">
        <v>0</v>
      </c>
      <c r="EF61" s="411">
        <v>40016840</v>
      </c>
      <c r="EG61" s="412">
        <v>4.2358000000000002</v>
      </c>
      <c r="EH61" s="411">
        <v>43718375.469999999</v>
      </c>
      <c r="EI61" s="412">
        <v>6.4691999999999998</v>
      </c>
      <c r="EJ61" s="411">
        <v>1186356000</v>
      </c>
      <c r="EK61" s="412">
        <v>7.7839999999999998</v>
      </c>
      <c r="EL61" s="411">
        <v>3646140</v>
      </c>
      <c r="EM61" s="412">
        <v>7.9143999999999997</v>
      </c>
      <c r="EN61" s="411">
        <v>0</v>
      </c>
      <c r="EO61" s="412">
        <v>0</v>
      </c>
      <c r="EP61" s="411">
        <v>4897800</v>
      </c>
      <c r="EQ61" s="412">
        <v>9.4154</v>
      </c>
      <c r="ER61" s="411">
        <v>286125485</v>
      </c>
      <c r="ES61" s="412">
        <v>5.5236000000000001</v>
      </c>
      <c r="ET61" s="411">
        <v>34536020</v>
      </c>
      <c r="EU61" s="412">
        <v>5.4770000000000003</v>
      </c>
      <c r="EV61" s="411">
        <v>11285257</v>
      </c>
      <c r="EW61" s="412">
        <v>3.9398</v>
      </c>
      <c r="EX61" s="411">
        <v>58804075</v>
      </c>
      <c r="EY61" s="412">
        <v>4.8285999999999998</v>
      </c>
      <c r="EZ61" s="411">
        <v>51767932</v>
      </c>
      <c r="FA61" s="412">
        <v>3.6337000000000002</v>
      </c>
      <c r="FB61" s="411">
        <v>220176790</v>
      </c>
      <c r="FC61" s="412">
        <v>10.1724</v>
      </c>
      <c r="FD61" s="411">
        <v>651105913</v>
      </c>
      <c r="FE61" s="412">
        <v>6.5418000000000003</v>
      </c>
      <c r="FF61" s="411">
        <v>125206996</v>
      </c>
      <c r="FG61" s="412">
        <v>7.0964</v>
      </c>
    </row>
    <row r="62" spans="1:163" ht="13.5" thickBot="1" x14ac:dyDescent="0.25">
      <c r="A62" s="316" t="s">
        <v>153</v>
      </c>
      <c r="B62" s="411">
        <v>0</v>
      </c>
      <c r="C62" s="412">
        <v>0</v>
      </c>
      <c r="D62" s="411">
        <v>0</v>
      </c>
      <c r="E62" s="412">
        <v>0</v>
      </c>
      <c r="F62" s="411">
        <v>0</v>
      </c>
      <c r="G62" s="412">
        <v>0</v>
      </c>
      <c r="H62" s="411">
        <v>0</v>
      </c>
      <c r="I62" s="412">
        <v>0</v>
      </c>
      <c r="J62" s="411">
        <v>0</v>
      </c>
      <c r="K62" s="412">
        <v>0</v>
      </c>
      <c r="L62" s="411">
        <v>0</v>
      </c>
      <c r="M62" s="412">
        <v>0</v>
      </c>
      <c r="N62" s="411">
        <v>0</v>
      </c>
      <c r="O62" s="412">
        <v>0</v>
      </c>
      <c r="P62" s="411">
        <v>0</v>
      </c>
      <c r="Q62" s="412">
        <v>0</v>
      </c>
      <c r="R62" s="411">
        <v>0</v>
      </c>
      <c r="S62" s="412">
        <v>0</v>
      </c>
      <c r="T62" s="411">
        <v>0</v>
      </c>
      <c r="U62" s="412">
        <v>0</v>
      </c>
      <c r="V62" s="411">
        <v>0</v>
      </c>
      <c r="W62" s="412">
        <v>0</v>
      </c>
      <c r="X62" s="411">
        <v>0</v>
      </c>
      <c r="Y62" s="412">
        <v>0</v>
      </c>
      <c r="Z62" s="411">
        <v>0</v>
      </c>
      <c r="AA62" s="412">
        <v>0</v>
      </c>
      <c r="AB62" s="411">
        <v>0</v>
      </c>
      <c r="AC62" s="412">
        <v>0</v>
      </c>
      <c r="AD62" s="411">
        <v>0</v>
      </c>
      <c r="AE62" s="412">
        <v>0</v>
      </c>
      <c r="AF62" s="411">
        <v>0</v>
      </c>
      <c r="AG62" s="412">
        <v>0</v>
      </c>
      <c r="AH62" s="411">
        <v>0</v>
      </c>
      <c r="AI62" s="412">
        <v>0</v>
      </c>
      <c r="AJ62" s="411">
        <v>0</v>
      </c>
      <c r="AK62" s="412">
        <v>0</v>
      </c>
      <c r="AL62" s="411">
        <v>0</v>
      </c>
      <c r="AM62" s="412">
        <v>0</v>
      </c>
      <c r="AN62" s="411">
        <v>0</v>
      </c>
      <c r="AO62" s="412">
        <v>0</v>
      </c>
      <c r="AP62" s="411">
        <v>0</v>
      </c>
      <c r="AQ62" s="412">
        <v>0</v>
      </c>
      <c r="AR62" s="411">
        <v>0</v>
      </c>
      <c r="AS62" s="412">
        <v>0</v>
      </c>
      <c r="AT62" s="411">
        <v>0</v>
      </c>
      <c r="AU62" s="412">
        <v>0</v>
      </c>
      <c r="AV62" s="411">
        <v>0</v>
      </c>
      <c r="AW62" s="412">
        <v>0</v>
      </c>
      <c r="AX62" s="411">
        <v>0</v>
      </c>
      <c r="AY62" s="412">
        <v>0</v>
      </c>
      <c r="AZ62" s="411">
        <v>0</v>
      </c>
      <c r="BA62" s="412">
        <v>0</v>
      </c>
      <c r="BB62" s="411">
        <v>0</v>
      </c>
      <c r="BC62" s="412">
        <v>0</v>
      </c>
      <c r="BD62" s="411">
        <v>0</v>
      </c>
      <c r="BE62" s="412">
        <v>0</v>
      </c>
      <c r="BF62" s="411">
        <v>0</v>
      </c>
      <c r="BG62" s="412">
        <v>0</v>
      </c>
      <c r="BH62" s="411">
        <v>0</v>
      </c>
      <c r="BI62" s="412">
        <v>0</v>
      </c>
      <c r="BJ62" s="411">
        <v>0</v>
      </c>
      <c r="BK62" s="412">
        <v>0</v>
      </c>
      <c r="BL62" s="411">
        <v>0</v>
      </c>
      <c r="BM62" s="412">
        <v>0</v>
      </c>
      <c r="BN62" s="411">
        <v>0</v>
      </c>
      <c r="BO62" s="412">
        <v>0</v>
      </c>
      <c r="BP62" s="411">
        <v>0</v>
      </c>
      <c r="BQ62" s="412">
        <v>0</v>
      </c>
      <c r="BR62" s="411">
        <v>0</v>
      </c>
      <c r="BS62" s="412">
        <v>0</v>
      </c>
      <c r="BT62" s="411">
        <v>0</v>
      </c>
      <c r="BU62" s="412">
        <v>0</v>
      </c>
      <c r="BV62" s="411">
        <v>0</v>
      </c>
      <c r="BW62" s="412">
        <v>0</v>
      </c>
      <c r="BX62" s="411">
        <v>0</v>
      </c>
      <c r="BY62" s="412">
        <v>0</v>
      </c>
      <c r="BZ62" s="411">
        <v>0</v>
      </c>
      <c r="CA62" s="412">
        <v>0</v>
      </c>
      <c r="CB62" s="411">
        <v>0</v>
      </c>
      <c r="CC62" s="412">
        <v>0</v>
      </c>
      <c r="CD62" s="411">
        <v>0</v>
      </c>
      <c r="CE62" s="412">
        <v>0</v>
      </c>
      <c r="CF62" s="411">
        <v>0</v>
      </c>
      <c r="CG62" s="412">
        <v>0</v>
      </c>
      <c r="CH62" s="411">
        <v>0</v>
      </c>
      <c r="CI62" s="412">
        <v>0</v>
      </c>
      <c r="CJ62" s="411">
        <v>0</v>
      </c>
      <c r="CK62" s="412">
        <v>0</v>
      </c>
      <c r="CL62" s="411">
        <v>0</v>
      </c>
      <c r="CM62" s="412">
        <v>0</v>
      </c>
      <c r="CN62" s="411">
        <v>0</v>
      </c>
      <c r="CO62" s="412">
        <v>0</v>
      </c>
      <c r="CP62" s="411">
        <v>0</v>
      </c>
      <c r="CQ62" s="412">
        <v>0</v>
      </c>
      <c r="CR62" s="411">
        <v>0</v>
      </c>
      <c r="CS62" s="412">
        <v>0</v>
      </c>
      <c r="CT62" s="411">
        <v>0</v>
      </c>
      <c r="CU62" s="412">
        <v>0</v>
      </c>
      <c r="CV62" s="411">
        <v>0</v>
      </c>
      <c r="CW62" s="412">
        <v>0</v>
      </c>
      <c r="CX62" s="411">
        <v>0</v>
      </c>
      <c r="CY62" s="412">
        <v>0</v>
      </c>
      <c r="CZ62" s="411">
        <v>0</v>
      </c>
      <c r="DA62" s="412">
        <v>0</v>
      </c>
      <c r="DB62" s="411">
        <v>0</v>
      </c>
      <c r="DC62" s="412">
        <v>0</v>
      </c>
      <c r="DD62" s="411">
        <v>0</v>
      </c>
      <c r="DE62" s="412">
        <v>0</v>
      </c>
      <c r="DF62" s="411">
        <v>0</v>
      </c>
      <c r="DG62" s="412">
        <v>0</v>
      </c>
      <c r="DH62" s="411">
        <v>0</v>
      </c>
      <c r="DI62" s="412">
        <v>0</v>
      </c>
      <c r="DJ62" s="411">
        <v>0</v>
      </c>
      <c r="DK62" s="412">
        <v>0</v>
      </c>
      <c r="DL62" s="411">
        <v>0</v>
      </c>
      <c r="DM62" s="412">
        <v>0</v>
      </c>
      <c r="DN62" s="411">
        <v>0</v>
      </c>
      <c r="DO62" s="412">
        <v>0</v>
      </c>
      <c r="DP62" s="411">
        <v>0</v>
      </c>
      <c r="DQ62" s="412">
        <v>0</v>
      </c>
      <c r="DR62" s="411">
        <v>0</v>
      </c>
      <c r="DS62" s="412">
        <v>0</v>
      </c>
      <c r="DT62" s="411">
        <v>0</v>
      </c>
      <c r="DU62" s="412">
        <v>0</v>
      </c>
      <c r="DV62" s="411">
        <v>0</v>
      </c>
      <c r="DW62" s="412">
        <v>0</v>
      </c>
      <c r="DX62" s="411">
        <v>0</v>
      </c>
      <c r="DY62" s="412">
        <v>0</v>
      </c>
      <c r="DZ62" s="411">
        <v>0</v>
      </c>
      <c r="EA62" s="412">
        <v>0</v>
      </c>
      <c r="EB62" s="411">
        <v>0</v>
      </c>
      <c r="EC62" s="412">
        <v>0</v>
      </c>
      <c r="ED62" s="411">
        <v>0</v>
      </c>
      <c r="EE62" s="412">
        <v>0</v>
      </c>
      <c r="EF62" s="411">
        <v>0</v>
      </c>
      <c r="EG62" s="412">
        <v>0</v>
      </c>
      <c r="EH62" s="411">
        <v>0</v>
      </c>
      <c r="EI62" s="412">
        <v>0</v>
      </c>
      <c r="EJ62" s="411">
        <v>0</v>
      </c>
      <c r="EK62" s="412">
        <v>0</v>
      </c>
      <c r="EL62" s="411">
        <v>0</v>
      </c>
      <c r="EM62" s="412">
        <v>0</v>
      </c>
      <c r="EN62" s="411">
        <v>0</v>
      </c>
      <c r="EO62" s="412">
        <v>0</v>
      </c>
      <c r="EP62" s="411">
        <v>0</v>
      </c>
      <c r="EQ62" s="412">
        <v>0</v>
      </c>
      <c r="ER62" s="411">
        <v>0</v>
      </c>
      <c r="ES62" s="412">
        <v>0</v>
      </c>
      <c r="ET62" s="411">
        <v>0</v>
      </c>
      <c r="EU62" s="412">
        <v>0</v>
      </c>
      <c r="EV62" s="411">
        <v>0</v>
      </c>
      <c r="EW62" s="412">
        <v>0</v>
      </c>
      <c r="EX62" s="411">
        <v>0</v>
      </c>
      <c r="EY62" s="412">
        <v>0</v>
      </c>
      <c r="EZ62" s="411">
        <v>0</v>
      </c>
      <c r="FA62" s="412">
        <v>0</v>
      </c>
      <c r="FB62" s="411">
        <v>0</v>
      </c>
      <c r="FC62" s="412">
        <v>0</v>
      </c>
      <c r="FD62" s="411">
        <v>0</v>
      </c>
      <c r="FE62" s="412">
        <v>0</v>
      </c>
      <c r="FF62" s="411">
        <v>0</v>
      </c>
      <c r="FG62" s="412">
        <v>0</v>
      </c>
    </row>
    <row r="63" spans="1:163" ht="14.25" thickTop="1" thickBot="1" x14ac:dyDescent="0.25">
      <c r="A63" s="313" t="s">
        <v>152</v>
      </c>
      <c r="B63" s="219">
        <v>10833172749.52</v>
      </c>
      <c r="C63" s="314">
        <v>6.3856999999999999</v>
      </c>
      <c r="D63" s="219">
        <v>2572543</v>
      </c>
      <c r="E63" s="314">
        <v>8.9550000000000001</v>
      </c>
      <c r="F63" s="219">
        <v>18897889.199999999</v>
      </c>
      <c r="G63" s="314">
        <v>3.8936000000000002</v>
      </c>
      <c r="H63" s="219">
        <v>256067868</v>
      </c>
      <c r="I63" s="314">
        <v>6.2634999999999996</v>
      </c>
      <c r="J63" s="219">
        <v>83444000</v>
      </c>
      <c r="K63" s="314">
        <v>5.0069999999999997</v>
      </c>
      <c r="L63" s="219">
        <v>91722370.400000006</v>
      </c>
      <c r="M63" s="314">
        <v>7.8773999999999997</v>
      </c>
      <c r="N63" s="219">
        <v>83444000</v>
      </c>
      <c r="O63" s="314">
        <v>5.1407999999999996</v>
      </c>
      <c r="P63" s="219">
        <v>140037534.80000001</v>
      </c>
      <c r="Q63" s="314">
        <v>7.0846999999999998</v>
      </c>
      <c r="R63" s="219">
        <v>376098.54</v>
      </c>
      <c r="S63" s="314">
        <v>4.9569000000000001</v>
      </c>
      <c r="T63" s="219">
        <v>34188458</v>
      </c>
      <c r="U63" s="314">
        <v>5.9547999999999996</v>
      </c>
      <c r="V63" s="219">
        <v>3243833479.1399999</v>
      </c>
      <c r="W63" s="314">
        <v>10.0174</v>
      </c>
      <c r="X63" s="219">
        <v>0</v>
      </c>
      <c r="Y63" s="314">
        <v>0</v>
      </c>
      <c r="Z63" s="219">
        <v>0</v>
      </c>
      <c r="AA63" s="314">
        <v>0</v>
      </c>
      <c r="AB63" s="219">
        <v>37586442.799999997</v>
      </c>
      <c r="AC63" s="314">
        <v>7.3564999999999996</v>
      </c>
      <c r="AD63" s="219">
        <v>2409717.6</v>
      </c>
      <c r="AE63" s="314">
        <v>1.9381999999999999</v>
      </c>
      <c r="AF63" s="219">
        <v>3174137.2</v>
      </c>
      <c r="AG63" s="314">
        <v>4.3204000000000002</v>
      </c>
      <c r="AH63" s="219">
        <v>22469292.399999999</v>
      </c>
      <c r="AI63" s="314">
        <v>4.4034000000000004</v>
      </c>
      <c r="AJ63" s="219">
        <v>5732965.5999999996</v>
      </c>
      <c r="AK63" s="314">
        <v>8.7370999999999999</v>
      </c>
      <c r="AL63" s="219">
        <v>5122010.4000000004</v>
      </c>
      <c r="AM63" s="314">
        <v>7.1817000000000002</v>
      </c>
      <c r="AN63" s="219">
        <v>1086990</v>
      </c>
      <c r="AO63" s="314">
        <v>3.5388999999999999</v>
      </c>
      <c r="AP63" s="219">
        <v>113626058</v>
      </c>
      <c r="AQ63" s="314">
        <v>5.1147999999999998</v>
      </c>
      <c r="AR63" s="219">
        <v>6568131.2000000002</v>
      </c>
      <c r="AS63" s="314">
        <v>8.4862000000000002</v>
      </c>
      <c r="AT63" s="219">
        <v>251182040.40000001</v>
      </c>
      <c r="AU63" s="314">
        <v>5.4916</v>
      </c>
      <c r="AV63" s="219">
        <v>207422918.38</v>
      </c>
      <c r="AW63" s="314">
        <v>6.3236999999999997</v>
      </c>
      <c r="AX63" s="219">
        <v>0</v>
      </c>
      <c r="AY63" s="314">
        <v>0</v>
      </c>
      <c r="AZ63" s="219">
        <v>1269437.2</v>
      </c>
      <c r="BA63" s="314">
        <v>1.8069</v>
      </c>
      <c r="BB63" s="219">
        <v>19710561.199999999</v>
      </c>
      <c r="BC63" s="314">
        <v>5.7241999999999997</v>
      </c>
      <c r="BD63" s="219">
        <v>34123879.600000001</v>
      </c>
      <c r="BE63" s="314">
        <v>9.6974999999999998</v>
      </c>
      <c r="BF63" s="219">
        <v>15120052.800000001</v>
      </c>
      <c r="BG63" s="314">
        <v>7.9844999999999997</v>
      </c>
      <c r="BH63" s="219">
        <v>16213180.51</v>
      </c>
      <c r="BI63" s="314">
        <v>3.0251999999999999</v>
      </c>
      <c r="BJ63" s="219">
        <v>0</v>
      </c>
      <c r="BK63" s="314">
        <v>0</v>
      </c>
      <c r="BL63" s="219">
        <v>69056077.599999994</v>
      </c>
      <c r="BM63" s="314">
        <v>9.0524000000000004</v>
      </c>
      <c r="BN63" s="219">
        <v>3519160</v>
      </c>
      <c r="BO63" s="314">
        <v>5.0907999999999998</v>
      </c>
      <c r="BP63" s="219">
        <v>9588645</v>
      </c>
      <c r="BQ63" s="314">
        <v>4.2923999999999998</v>
      </c>
      <c r="BR63" s="219">
        <v>5442000</v>
      </c>
      <c r="BS63" s="314">
        <v>5.3005000000000004</v>
      </c>
      <c r="BT63" s="219">
        <v>175823401.19999999</v>
      </c>
      <c r="BU63" s="314">
        <v>5.6055999999999999</v>
      </c>
      <c r="BV63" s="219">
        <v>6940726.7999999998</v>
      </c>
      <c r="BW63" s="314">
        <v>5.1470000000000002</v>
      </c>
      <c r="BX63" s="219">
        <v>0</v>
      </c>
      <c r="BY63" s="314">
        <v>0</v>
      </c>
      <c r="BZ63" s="219">
        <v>22066947.199999999</v>
      </c>
      <c r="CA63" s="314">
        <v>6.6447000000000003</v>
      </c>
      <c r="CB63" s="219">
        <v>3990800</v>
      </c>
      <c r="CC63" s="314">
        <v>5.8452000000000002</v>
      </c>
      <c r="CD63" s="219">
        <v>1599686.95</v>
      </c>
      <c r="CE63" s="314">
        <v>8.2665000000000006</v>
      </c>
      <c r="CF63" s="219">
        <v>9070000</v>
      </c>
      <c r="CG63" s="314">
        <v>4.0071000000000003</v>
      </c>
      <c r="CH63" s="219">
        <v>82675952.400000006</v>
      </c>
      <c r="CI63" s="314">
        <v>8.3219999999999992</v>
      </c>
      <c r="CJ63" s="219">
        <v>142199097.19999999</v>
      </c>
      <c r="CK63" s="314">
        <v>3.2418</v>
      </c>
      <c r="CL63" s="219">
        <v>1995400</v>
      </c>
      <c r="CM63" s="314">
        <v>6.2702</v>
      </c>
      <c r="CN63" s="219">
        <v>106468739.2</v>
      </c>
      <c r="CO63" s="314">
        <v>6.0228000000000002</v>
      </c>
      <c r="CP63" s="219">
        <v>0</v>
      </c>
      <c r="CQ63" s="314">
        <v>0</v>
      </c>
      <c r="CR63" s="219">
        <v>1121052</v>
      </c>
      <c r="CS63" s="314">
        <v>5.0628000000000002</v>
      </c>
      <c r="CT63" s="219">
        <v>53684967.200000003</v>
      </c>
      <c r="CU63" s="314">
        <v>7.2792000000000003</v>
      </c>
      <c r="CV63" s="219">
        <v>14445607.6</v>
      </c>
      <c r="CW63" s="314">
        <v>8.5630000000000006</v>
      </c>
      <c r="CX63" s="219">
        <v>732856</v>
      </c>
      <c r="CY63" s="314">
        <v>2.8521000000000001</v>
      </c>
      <c r="CZ63" s="219">
        <v>0</v>
      </c>
      <c r="DA63" s="314">
        <v>0</v>
      </c>
      <c r="DB63" s="219">
        <v>4110633.85</v>
      </c>
      <c r="DC63" s="314">
        <v>4.4710999999999999</v>
      </c>
      <c r="DD63" s="219">
        <v>0</v>
      </c>
      <c r="DE63" s="314">
        <v>0</v>
      </c>
      <c r="DF63" s="219">
        <v>0</v>
      </c>
      <c r="DG63" s="314">
        <v>0</v>
      </c>
      <c r="DH63" s="219">
        <v>29778261.199999999</v>
      </c>
      <c r="DI63" s="314">
        <v>3.1476999999999999</v>
      </c>
      <c r="DJ63" s="219">
        <v>1378640</v>
      </c>
      <c r="DK63" s="314">
        <v>4.1576000000000004</v>
      </c>
      <c r="DL63" s="219">
        <v>2723272.28</v>
      </c>
      <c r="DM63" s="314">
        <v>4.6052999999999997</v>
      </c>
      <c r="DN63" s="219">
        <v>31028107.199999999</v>
      </c>
      <c r="DO63" s="314">
        <v>9.0739000000000001</v>
      </c>
      <c r="DP63" s="219">
        <v>368967.6</v>
      </c>
      <c r="DQ63" s="314">
        <v>5.1242999999999999</v>
      </c>
      <c r="DR63" s="219">
        <v>2976411.2</v>
      </c>
      <c r="DS63" s="314">
        <v>3.8334999999999999</v>
      </c>
      <c r="DT63" s="219">
        <v>14496036.800000001</v>
      </c>
      <c r="DU63" s="314">
        <v>5.0194000000000001</v>
      </c>
      <c r="DV63" s="219">
        <v>1275242</v>
      </c>
      <c r="DW63" s="314">
        <v>3.9215</v>
      </c>
      <c r="DX63" s="219">
        <v>36494205</v>
      </c>
      <c r="DY63" s="314">
        <v>3.0716999999999999</v>
      </c>
      <c r="DZ63" s="219">
        <v>118401162</v>
      </c>
      <c r="EA63" s="314">
        <v>4.3207000000000004</v>
      </c>
      <c r="EB63" s="219">
        <v>0</v>
      </c>
      <c r="EC63" s="314">
        <v>0</v>
      </c>
      <c r="ED63" s="219">
        <v>0</v>
      </c>
      <c r="EE63" s="314">
        <v>0</v>
      </c>
      <c r="EF63" s="219">
        <v>40016840</v>
      </c>
      <c r="EG63" s="314">
        <v>4.2358000000000002</v>
      </c>
      <c r="EH63" s="219">
        <v>43718375.469999999</v>
      </c>
      <c r="EI63" s="314">
        <v>6.4691999999999998</v>
      </c>
      <c r="EJ63" s="219">
        <v>1186356000</v>
      </c>
      <c r="EK63" s="314">
        <v>7.7839999999999998</v>
      </c>
      <c r="EL63" s="219">
        <v>3646140</v>
      </c>
      <c r="EM63" s="314">
        <v>7.9143999999999997</v>
      </c>
      <c r="EN63" s="219">
        <v>0</v>
      </c>
      <c r="EO63" s="314">
        <v>0</v>
      </c>
      <c r="EP63" s="219">
        <v>4897800</v>
      </c>
      <c r="EQ63" s="314">
        <v>9.4154</v>
      </c>
      <c r="ER63" s="219">
        <v>286125485</v>
      </c>
      <c r="ES63" s="314">
        <v>5.5236000000000001</v>
      </c>
      <c r="ET63" s="219">
        <v>34536020</v>
      </c>
      <c r="EU63" s="314">
        <v>5.4770000000000003</v>
      </c>
      <c r="EV63" s="219">
        <v>11285257</v>
      </c>
      <c r="EW63" s="314">
        <v>3.9398</v>
      </c>
      <c r="EX63" s="219">
        <v>58804075</v>
      </c>
      <c r="EY63" s="314">
        <v>4.8285999999999998</v>
      </c>
      <c r="EZ63" s="219">
        <v>51767932</v>
      </c>
      <c r="FA63" s="314">
        <v>3.6337000000000002</v>
      </c>
      <c r="FB63" s="219">
        <v>220176790</v>
      </c>
      <c r="FC63" s="314">
        <v>10.1724</v>
      </c>
      <c r="FD63" s="219">
        <v>651105913</v>
      </c>
      <c r="FE63" s="314">
        <v>6.5418000000000003</v>
      </c>
      <c r="FF63" s="219">
        <v>125206996</v>
      </c>
      <c r="FG63" s="314">
        <v>7.0964</v>
      </c>
    </row>
    <row r="64" spans="1:163" ht="13.5" thickTop="1" x14ac:dyDescent="0.2">
      <c r="A64" s="316" t="s">
        <v>147</v>
      </c>
      <c r="B64" s="411">
        <v>353988270.60000002</v>
      </c>
      <c r="C64" s="412">
        <v>0.2087</v>
      </c>
      <c r="D64" s="411">
        <v>0</v>
      </c>
      <c r="E64" s="412">
        <v>0</v>
      </c>
      <c r="F64" s="411">
        <v>0</v>
      </c>
      <c r="G64" s="412">
        <v>0</v>
      </c>
      <c r="H64" s="411">
        <v>0</v>
      </c>
      <c r="I64" s="412">
        <v>0</v>
      </c>
      <c r="J64" s="411">
        <v>0</v>
      </c>
      <c r="K64" s="412">
        <v>0</v>
      </c>
      <c r="L64" s="411">
        <v>1370880</v>
      </c>
      <c r="M64" s="412">
        <v>0.1177</v>
      </c>
      <c r="N64" s="411">
        <v>0</v>
      </c>
      <c r="O64" s="412">
        <v>0</v>
      </c>
      <c r="P64" s="411">
        <v>17252272.800000001</v>
      </c>
      <c r="Q64" s="412">
        <v>0.87280000000000002</v>
      </c>
      <c r="R64" s="411">
        <v>0</v>
      </c>
      <c r="S64" s="412">
        <v>0</v>
      </c>
      <c r="T64" s="411">
        <v>0</v>
      </c>
      <c r="U64" s="412">
        <v>0</v>
      </c>
      <c r="V64" s="411">
        <v>122304873.59999999</v>
      </c>
      <c r="W64" s="412">
        <v>0.37769999999999998</v>
      </c>
      <c r="X64" s="411">
        <v>0</v>
      </c>
      <c r="Y64" s="412">
        <v>0</v>
      </c>
      <c r="Z64" s="411">
        <v>0</v>
      </c>
      <c r="AA64" s="412">
        <v>0</v>
      </c>
      <c r="AB64" s="411">
        <v>0</v>
      </c>
      <c r="AC64" s="412">
        <v>0</v>
      </c>
      <c r="AD64" s="411">
        <v>1570867.2</v>
      </c>
      <c r="AE64" s="412">
        <v>1.2635000000000001</v>
      </c>
      <c r="AF64" s="411">
        <v>0</v>
      </c>
      <c r="AG64" s="412">
        <v>0</v>
      </c>
      <c r="AH64" s="411">
        <v>0</v>
      </c>
      <c r="AI64" s="412">
        <v>0</v>
      </c>
      <c r="AJ64" s="411">
        <v>0</v>
      </c>
      <c r="AK64" s="412">
        <v>0</v>
      </c>
      <c r="AL64" s="411">
        <v>0</v>
      </c>
      <c r="AM64" s="412">
        <v>0</v>
      </c>
      <c r="AN64" s="411">
        <v>0</v>
      </c>
      <c r="AO64" s="412">
        <v>0</v>
      </c>
      <c r="AP64" s="411">
        <v>0</v>
      </c>
      <c r="AQ64" s="412">
        <v>0</v>
      </c>
      <c r="AR64" s="411">
        <v>0</v>
      </c>
      <c r="AS64" s="412">
        <v>0</v>
      </c>
      <c r="AT64" s="411">
        <v>0</v>
      </c>
      <c r="AU64" s="412">
        <v>0</v>
      </c>
      <c r="AV64" s="411">
        <v>0</v>
      </c>
      <c r="AW64" s="412">
        <v>0</v>
      </c>
      <c r="AX64" s="411">
        <v>0</v>
      </c>
      <c r="AY64" s="412">
        <v>0</v>
      </c>
      <c r="AZ64" s="411">
        <v>0</v>
      </c>
      <c r="BA64" s="412">
        <v>0</v>
      </c>
      <c r="BB64" s="411">
        <v>0</v>
      </c>
      <c r="BC64" s="412">
        <v>0</v>
      </c>
      <c r="BD64" s="411">
        <v>1399708.8</v>
      </c>
      <c r="BE64" s="412">
        <v>0.39779999999999999</v>
      </c>
      <c r="BF64" s="411">
        <v>2986468.8</v>
      </c>
      <c r="BG64" s="412">
        <v>1.5770999999999999</v>
      </c>
      <c r="BH64" s="411">
        <v>0</v>
      </c>
      <c r="BI64" s="412">
        <v>0</v>
      </c>
      <c r="BJ64" s="411">
        <v>0</v>
      </c>
      <c r="BK64" s="412">
        <v>0</v>
      </c>
      <c r="BL64" s="411">
        <v>0</v>
      </c>
      <c r="BM64" s="412">
        <v>0</v>
      </c>
      <c r="BN64" s="411">
        <v>0</v>
      </c>
      <c r="BO64" s="412">
        <v>0</v>
      </c>
      <c r="BP64" s="411">
        <v>0</v>
      </c>
      <c r="BQ64" s="412">
        <v>0</v>
      </c>
      <c r="BR64" s="411">
        <v>0</v>
      </c>
      <c r="BS64" s="412">
        <v>0</v>
      </c>
      <c r="BT64" s="411">
        <v>0</v>
      </c>
      <c r="BU64" s="412">
        <v>0</v>
      </c>
      <c r="BV64" s="411">
        <v>1131698.3999999999</v>
      </c>
      <c r="BW64" s="412">
        <v>0.83919999999999995</v>
      </c>
      <c r="BX64" s="411">
        <v>0</v>
      </c>
      <c r="BY64" s="412">
        <v>0</v>
      </c>
      <c r="BZ64" s="411">
        <v>0</v>
      </c>
      <c r="CA64" s="412">
        <v>0</v>
      </c>
      <c r="CB64" s="411">
        <v>0</v>
      </c>
      <c r="CC64" s="412">
        <v>0</v>
      </c>
      <c r="CD64" s="411">
        <v>0</v>
      </c>
      <c r="CE64" s="412">
        <v>0</v>
      </c>
      <c r="CF64" s="411">
        <v>0</v>
      </c>
      <c r="CG64" s="412">
        <v>0</v>
      </c>
      <c r="CH64" s="411">
        <v>0</v>
      </c>
      <c r="CI64" s="412">
        <v>0</v>
      </c>
      <c r="CJ64" s="411">
        <v>0</v>
      </c>
      <c r="CK64" s="412">
        <v>0</v>
      </c>
      <c r="CL64" s="411">
        <v>0</v>
      </c>
      <c r="CM64" s="412">
        <v>0</v>
      </c>
      <c r="CN64" s="411">
        <v>3300914.4</v>
      </c>
      <c r="CO64" s="412">
        <v>0.1867</v>
      </c>
      <c r="CP64" s="411">
        <v>0</v>
      </c>
      <c r="CQ64" s="412">
        <v>0</v>
      </c>
      <c r="CR64" s="411">
        <v>0</v>
      </c>
      <c r="CS64" s="412">
        <v>0</v>
      </c>
      <c r="CT64" s="411">
        <v>3327206.4</v>
      </c>
      <c r="CU64" s="412">
        <v>0.4511</v>
      </c>
      <c r="CV64" s="411">
        <v>0</v>
      </c>
      <c r="CW64" s="412">
        <v>0</v>
      </c>
      <c r="CX64" s="411">
        <v>554400</v>
      </c>
      <c r="CY64" s="412">
        <v>2.1576</v>
      </c>
      <c r="CZ64" s="411">
        <v>0</v>
      </c>
      <c r="DA64" s="412">
        <v>0</v>
      </c>
      <c r="DB64" s="411">
        <v>0</v>
      </c>
      <c r="DC64" s="412">
        <v>0</v>
      </c>
      <c r="DD64" s="411">
        <v>0</v>
      </c>
      <c r="DE64" s="412">
        <v>0</v>
      </c>
      <c r="DF64" s="411">
        <v>0</v>
      </c>
      <c r="DG64" s="412">
        <v>0</v>
      </c>
      <c r="DH64" s="411">
        <v>0</v>
      </c>
      <c r="DI64" s="412">
        <v>0</v>
      </c>
      <c r="DJ64" s="411">
        <v>0</v>
      </c>
      <c r="DK64" s="412">
        <v>0</v>
      </c>
      <c r="DL64" s="411">
        <v>0</v>
      </c>
      <c r="DM64" s="412">
        <v>0</v>
      </c>
      <c r="DN64" s="411">
        <v>0</v>
      </c>
      <c r="DO64" s="412">
        <v>0</v>
      </c>
      <c r="DP64" s="411">
        <v>0</v>
      </c>
      <c r="DQ64" s="412">
        <v>0</v>
      </c>
      <c r="DR64" s="411">
        <v>0</v>
      </c>
      <c r="DS64" s="412">
        <v>0</v>
      </c>
      <c r="DT64" s="411">
        <v>444091.2</v>
      </c>
      <c r="DU64" s="412">
        <v>0.15379999999999999</v>
      </c>
      <c r="DV64" s="411">
        <v>0</v>
      </c>
      <c r="DW64" s="412">
        <v>0</v>
      </c>
      <c r="DX64" s="411">
        <v>25818700</v>
      </c>
      <c r="DY64" s="412">
        <v>2.1730999999999998</v>
      </c>
      <c r="DZ64" s="411">
        <v>0</v>
      </c>
      <c r="EA64" s="412">
        <v>0</v>
      </c>
      <c r="EB64" s="411">
        <v>0</v>
      </c>
      <c r="EC64" s="412">
        <v>0</v>
      </c>
      <c r="ED64" s="411">
        <v>0</v>
      </c>
      <c r="EE64" s="412">
        <v>0</v>
      </c>
      <c r="EF64" s="411">
        <v>0</v>
      </c>
      <c r="EG64" s="412">
        <v>0</v>
      </c>
      <c r="EH64" s="411">
        <v>4412805.5999999996</v>
      </c>
      <c r="EI64" s="412">
        <v>0.65300000000000002</v>
      </c>
      <c r="EJ64" s="411">
        <v>0</v>
      </c>
      <c r="EK64" s="412">
        <v>0</v>
      </c>
      <c r="EL64" s="411">
        <v>0</v>
      </c>
      <c r="EM64" s="412">
        <v>0</v>
      </c>
      <c r="EN64" s="411">
        <v>0</v>
      </c>
      <c r="EO64" s="412">
        <v>0</v>
      </c>
      <c r="EP64" s="411">
        <v>0</v>
      </c>
      <c r="EQ64" s="412">
        <v>0</v>
      </c>
      <c r="ER64" s="411">
        <v>53147438</v>
      </c>
      <c r="ES64" s="412">
        <v>1.026</v>
      </c>
      <c r="ET64" s="411">
        <v>4092026</v>
      </c>
      <c r="EU64" s="412">
        <v>0.64890000000000003</v>
      </c>
      <c r="EV64" s="411">
        <v>0</v>
      </c>
      <c r="EW64" s="412">
        <v>0</v>
      </c>
      <c r="EX64" s="411">
        <v>7975867</v>
      </c>
      <c r="EY64" s="412">
        <v>0.65490000000000004</v>
      </c>
      <c r="EZ64" s="411">
        <v>9605417</v>
      </c>
      <c r="FA64" s="412">
        <v>0.67420000000000002</v>
      </c>
      <c r="FB64" s="411">
        <v>39918833</v>
      </c>
      <c r="FC64" s="412">
        <v>1.8443000000000001</v>
      </c>
      <c r="FD64" s="411">
        <v>0</v>
      </c>
      <c r="FE64" s="412">
        <v>0</v>
      </c>
      <c r="FF64" s="411">
        <v>15141689</v>
      </c>
      <c r="FG64" s="412">
        <v>0.85819999999999996</v>
      </c>
    </row>
    <row r="65" spans="1:163" ht="13.5" thickBot="1" x14ac:dyDescent="0.25">
      <c r="A65" s="316" t="s">
        <v>146</v>
      </c>
      <c r="B65" s="411">
        <v>10265706303</v>
      </c>
      <c r="C65" s="412">
        <v>6.0511999999999997</v>
      </c>
      <c r="D65" s="411">
        <v>2735040</v>
      </c>
      <c r="E65" s="412">
        <v>9.5206999999999997</v>
      </c>
      <c r="F65" s="411">
        <v>56909685.719999999</v>
      </c>
      <c r="G65" s="412">
        <v>11.725300000000001</v>
      </c>
      <c r="H65" s="411">
        <v>331546473.60000002</v>
      </c>
      <c r="I65" s="412">
        <v>8.1097999999999999</v>
      </c>
      <c r="J65" s="411">
        <v>84394400</v>
      </c>
      <c r="K65" s="412">
        <v>5.0640000000000001</v>
      </c>
      <c r="L65" s="411">
        <v>45212300.119999997</v>
      </c>
      <c r="M65" s="412">
        <v>3.883</v>
      </c>
      <c r="N65" s="411">
        <v>26640000</v>
      </c>
      <c r="O65" s="412">
        <v>1.6412</v>
      </c>
      <c r="P65" s="411">
        <v>116302591.59999999</v>
      </c>
      <c r="Q65" s="412">
        <v>5.8838999999999997</v>
      </c>
      <c r="R65" s="411">
        <v>870470.8</v>
      </c>
      <c r="S65" s="412">
        <v>11.4726</v>
      </c>
      <c r="T65" s="411">
        <v>66905649.600000001</v>
      </c>
      <c r="U65" s="412">
        <v>11.6534</v>
      </c>
      <c r="V65" s="411">
        <v>136815990.69999999</v>
      </c>
      <c r="W65" s="412">
        <v>0.42249999999999999</v>
      </c>
      <c r="X65" s="411">
        <v>0</v>
      </c>
      <c r="Y65" s="412">
        <v>0</v>
      </c>
      <c r="Z65" s="411">
        <v>0</v>
      </c>
      <c r="AA65" s="412">
        <v>0</v>
      </c>
      <c r="AB65" s="411">
        <v>0</v>
      </c>
      <c r="AC65" s="412">
        <v>0</v>
      </c>
      <c r="AD65" s="411">
        <v>3204036</v>
      </c>
      <c r="AE65" s="412">
        <v>2.5771000000000002</v>
      </c>
      <c r="AF65" s="411">
        <v>4972051.2</v>
      </c>
      <c r="AG65" s="412">
        <v>6.7675999999999998</v>
      </c>
      <c r="AH65" s="411">
        <v>77842610</v>
      </c>
      <c r="AI65" s="412">
        <v>15.2552</v>
      </c>
      <c r="AJ65" s="411">
        <v>2121311.4</v>
      </c>
      <c r="AK65" s="412">
        <v>3.2328999999999999</v>
      </c>
      <c r="AL65" s="411">
        <v>7891300</v>
      </c>
      <c r="AM65" s="412">
        <v>11.0646</v>
      </c>
      <c r="AN65" s="411">
        <v>1065600</v>
      </c>
      <c r="AO65" s="412">
        <v>3.4693000000000001</v>
      </c>
      <c r="AP65" s="411">
        <v>150115690</v>
      </c>
      <c r="AQ65" s="412">
        <v>6.7572999999999999</v>
      </c>
      <c r="AR65" s="411">
        <v>7384963.2000000002</v>
      </c>
      <c r="AS65" s="412">
        <v>9.5416000000000007</v>
      </c>
      <c r="AT65" s="411">
        <v>508408593.60000002</v>
      </c>
      <c r="AU65" s="412">
        <v>11.115500000000001</v>
      </c>
      <c r="AV65" s="411">
        <v>340508492.81999999</v>
      </c>
      <c r="AW65" s="412">
        <v>10.3811</v>
      </c>
      <c r="AX65" s="411">
        <v>0</v>
      </c>
      <c r="AY65" s="412">
        <v>0</v>
      </c>
      <c r="AZ65" s="411">
        <v>4497831.38</v>
      </c>
      <c r="BA65" s="412">
        <v>6.4023000000000003</v>
      </c>
      <c r="BB65" s="411">
        <v>11115628.800000001</v>
      </c>
      <c r="BC65" s="412">
        <v>3.2281</v>
      </c>
      <c r="BD65" s="411">
        <v>10641192.800000001</v>
      </c>
      <c r="BE65" s="412">
        <v>3.0240999999999998</v>
      </c>
      <c r="BF65" s="411">
        <v>14660177.6</v>
      </c>
      <c r="BG65" s="412">
        <v>7.7416</v>
      </c>
      <c r="BH65" s="411">
        <v>26089009.600000001</v>
      </c>
      <c r="BI65" s="412">
        <v>4.8677999999999999</v>
      </c>
      <c r="BJ65" s="411">
        <v>0</v>
      </c>
      <c r="BK65" s="412">
        <v>0</v>
      </c>
      <c r="BL65" s="411">
        <v>0</v>
      </c>
      <c r="BM65" s="412">
        <v>0</v>
      </c>
      <c r="BN65" s="411">
        <v>0</v>
      </c>
      <c r="BO65" s="412">
        <v>0</v>
      </c>
      <c r="BP65" s="411">
        <v>14456406.27</v>
      </c>
      <c r="BQ65" s="412">
        <v>6.4714</v>
      </c>
      <c r="BR65" s="411">
        <v>5239200</v>
      </c>
      <c r="BS65" s="412">
        <v>5.1029</v>
      </c>
      <c r="BT65" s="411">
        <v>0</v>
      </c>
      <c r="BU65" s="412">
        <v>0</v>
      </c>
      <c r="BV65" s="411">
        <v>11009771.6</v>
      </c>
      <c r="BW65" s="412">
        <v>8.1645000000000003</v>
      </c>
      <c r="BX65" s="411">
        <v>0</v>
      </c>
      <c r="BY65" s="412">
        <v>0</v>
      </c>
      <c r="BZ65" s="411">
        <v>31836012</v>
      </c>
      <c r="CA65" s="412">
        <v>9.5862999999999996</v>
      </c>
      <c r="CB65" s="411">
        <v>3552000</v>
      </c>
      <c r="CC65" s="412">
        <v>5.2024999999999997</v>
      </c>
      <c r="CD65" s="411">
        <v>1911152</v>
      </c>
      <c r="CE65" s="412">
        <v>9.8759999999999994</v>
      </c>
      <c r="CF65" s="411">
        <v>0</v>
      </c>
      <c r="CG65" s="412">
        <v>0</v>
      </c>
      <c r="CH65" s="411">
        <v>139139327.18000001</v>
      </c>
      <c r="CI65" s="412">
        <v>14.0055</v>
      </c>
      <c r="CJ65" s="411">
        <v>213710419.99000001</v>
      </c>
      <c r="CK65" s="412">
        <v>4.8720999999999997</v>
      </c>
      <c r="CL65" s="411">
        <v>2228880</v>
      </c>
      <c r="CM65" s="412">
        <v>7.0038999999999998</v>
      </c>
      <c r="CN65" s="411">
        <v>120755239.2</v>
      </c>
      <c r="CO65" s="412">
        <v>6.8308999999999997</v>
      </c>
      <c r="CP65" s="411">
        <v>0</v>
      </c>
      <c r="CQ65" s="412">
        <v>0</v>
      </c>
      <c r="CR65" s="411">
        <v>888000</v>
      </c>
      <c r="CS65" s="412">
        <v>4.0103</v>
      </c>
      <c r="CT65" s="411">
        <v>62537755.200000003</v>
      </c>
      <c r="CU65" s="412">
        <v>8.4795999999999996</v>
      </c>
      <c r="CV65" s="411">
        <v>14943086.4</v>
      </c>
      <c r="CW65" s="412">
        <v>8.8579000000000008</v>
      </c>
      <c r="CX65" s="411">
        <v>820512</v>
      </c>
      <c r="CY65" s="412">
        <v>3.1932</v>
      </c>
      <c r="CZ65" s="411">
        <v>0</v>
      </c>
      <c r="DA65" s="412">
        <v>0</v>
      </c>
      <c r="DB65" s="411">
        <v>8154192</v>
      </c>
      <c r="DC65" s="412">
        <v>8.8691999999999993</v>
      </c>
      <c r="DD65" s="411">
        <v>238076698</v>
      </c>
      <c r="DE65" s="412">
        <v>13.539400000000001</v>
      </c>
      <c r="DF65" s="411">
        <v>0</v>
      </c>
      <c r="DG65" s="412">
        <v>0</v>
      </c>
      <c r="DH65" s="411">
        <v>55724664</v>
      </c>
      <c r="DI65" s="412">
        <v>5.8902999999999999</v>
      </c>
      <c r="DJ65" s="411">
        <v>639360</v>
      </c>
      <c r="DK65" s="412">
        <v>1.9281999999999999</v>
      </c>
      <c r="DL65" s="411">
        <v>6106754</v>
      </c>
      <c r="DM65" s="412">
        <v>10.3271</v>
      </c>
      <c r="DN65" s="411">
        <v>0</v>
      </c>
      <c r="DO65" s="412">
        <v>0</v>
      </c>
      <c r="DP65" s="411">
        <v>971340</v>
      </c>
      <c r="DQ65" s="412">
        <v>13.49</v>
      </c>
      <c r="DR65" s="411">
        <v>5412004.7999999998</v>
      </c>
      <c r="DS65" s="412">
        <v>6.9703999999999997</v>
      </c>
      <c r="DT65" s="411">
        <v>21389475.600000001</v>
      </c>
      <c r="DU65" s="412">
        <v>7.4062999999999999</v>
      </c>
      <c r="DV65" s="411">
        <v>2415360</v>
      </c>
      <c r="DW65" s="412">
        <v>7.4275000000000002</v>
      </c>
      <c r="DX65" s="411">
        <v>49303230</v>
      </c>
      <c r="DY65" s="412">
        <v>4.1497999999999999</v>
      </c>
      <c r="DZ65" s="411">
        <v>179729369.16</v>
      </c>
      <c r="EA65" s="412">
        <v>6.5587</v>
      </c>
      <c r="EB65" s="411">
        <v>0</v>
      </c>
      <c r="EC65" s="412">
        <v>0</v>
      </c>
      <c r="ED65" s="411">
        <v>0</v>
      </c>
      <c r="EE65" s="412">
        <v>0</v>
      </c>
      <c r="EF65" s="411">
        <v>98568000</v>
      </c>
      <c r="EG65" s="412">
        <v>10.4335</v>
      </c>
      <c r="EH65" s="411">
        <v>65842725.939999998</v>
      </c>
      <c r="EI65" s="412">
        <v>9.7430000000000003</v>
      </c>
      <c r="EJ65" s="411">
        <v>1271166584</v>
      </c>
      <c r="EK65" s="412">
        <v>8.3405000000000005</v>
      </c>
      <c r="EL65" s="411">
        <v>4012160</v>
      </c>
      <c r="EM65" s="412">
        <v>8.7088999999999999</v>
      </c>
      <c r="EN65" s="411">
        <v>0</v>
      </c>
      <c r="EO65" s="412">
        <v>0</v>
      </c>
      <c r="EP65" s="411">
        <v>5328000</v>
      </c>
      <c r="EQ65" s="412">
        <v>10.2425</v>
      </c>
      <c r="ER65" s="411">
        <v>227803576</v>
      </c>
      <c r="ES65" s="412">
        <v>4.3977000000000004</v>
      </c>
      <c r="ET65" s="411">
        <v>34434215</v>
      </c>
      <c r="EU65" s="412">
        <v>5.4607999999999999</v>
      </c>
      <c r="EV65" s="411">
        <v>30626714</v>
      </c>
      <c r="EW65" s="412">
        <v>10.692</v>
      </c>
      <c r="EX65" s="411">
        <v>166061928</v>
      </c>
      <c r="EY65" s="412">
        <v>13.635899999999999</v>
      </c>
      <c r="EZ65" s="411">
        <v>102197966</v>
      </c>
      <c r="FA65" s="412">
        <v>7.1734999999999998</v>
      </c>
      <c r="FB65" s="411">
        <v>217385242</v>
      </c>
      <c r="FC65" s="412">
        <v>10.0434</v>
      </c>
      <c r="FD65" s="411">
        <v>795072193</v>
      </c>
      <c r="FE65" s="412">
        <v>7.9882</v>
      </c>
      <c r="FF65" s="411">
        <v>117457181</v>
      </c>
      <c r="FG65" s="412">
        <v>6.6571999999999996</v>
      </c>
    </row>
    <row r="66" spans="1:163" ht="14.25" thickTop="1" thickBot="1" x14ac:dyDescent="0.25">
      <c r="A66" s="313" t="s">
        <v>145</v>
      </c>
      <c r="B66" s="219">
        <v>10619694573.6</v>
      </c>
      <c r="C66" s="314">
        <v>6.2598000000000003</v>
      </c>
      <c r="D66" s="219">
        <v>2735040</v>
      </c>
      <c r="E66" s="314">
        <v>9.5206999999999997</v>
      </c>
      <c r="F66" s="219">
        <v>56909685.719999999</v>
      </c>
      <c r="G66" s="314">
        <v>11.725300000000001</v>
      </c>
      <c r="H66" s="219">
        <v>331546473.60000002</v>
      </c>
      <c r="I66" s="314">
        <v>8.1097999999999999</v>
      </c>
      <c r="J66" s="219">
        <v>84394400</v>
      </c>
      <c r="K66" s="314">
        <v>5.0640000000000001</v>
      </c>
      <c r="L66" s="219">
        <v>46583180.119999997</v>
      </c>
      <c r="M66" s="314">
        <v>4.0007000000000001</v>
      </c>
      <c r="N66" s="219">
        <v>26640000</v>
      </c>
      <c r="O66" s="314">
        <v>1.6412</v>
      </c>
      <c r="P66" s="219">
        <v>133554864.40000001</v>
      </c>
      <c r="Q66" s="314">
        <v>6.7567000000000004</v>
      </c>
      <c r="R66" s="219">
        <v>870470.8</v>
      </c>
      <c r="S66" s="314">
        <v>11.4726</v>
      </c>
      <c r="T66" s="219">
        <v>66905649.600000001</v>
      </c>
      <c r="U66" s="314">
        <v>11.6534</v>
      </c>
      <c r="V66" s="219">
        <v>259120864.30000001</v>
      </c>
      <c r="W66" s="314">
        <v>0.80020000000000002</v>
      </c>
      <c r="X66" s="219">
        <v>0</v>
      </c>
      <c r="Y66" s="314">
        <v>0</v>
      </c>
      <c r="Z66" s="219">
        <v>0</v>
      </c>
      <c r="AA66" s="314">
        <v>0</v>
      </c>
      <c r="AB66" s="219">
        <v>0</v>
      </c>
      <c r="AC66" s="314">
        <v>0</v>
      </c>
      <c r="AD66" s="219">
        <v>4774903.2</v>
      </c>
      <c r="AE66" s="314">
        <v>3.8405999999999998</v>
      </c>
      <c r="AF66" s="219">
        <v>4972051.2</v>
      </c>
      <c r="AG66" s="314">
        <v>6.7675999999999998</v>
      </c>
      <c r="AH66" s="219">
        <v>77842610</v>
      </c>
      <c r="AI66" s="314">
        <v>15.2552</v>
      </c>
      <c r="AJ66" s="219">
        <v>2121311.4</v>
      </c>
      <c r="AK66" s="314">
        <v>3.2328999999999999</v>
      </c>
      <c r="AL66" s="219">
        <v>7891300</v>
      </c>
      <c r="AM66" s="314">
        <v>11.0646</v>
      </c>
      <c r="AN66" s="219">
        <v>1065600</v>
      </c>
      <c r="AO66" s="314">
        <v>3.4693000000000001</v>
      </c>
      <c r="AP66" s="219">
        <v>150115690</v>
      </c>
      <c r="AQ66" s="314">
        <v>6.7572999999999999</v>
      </c>
      <c r="AR66" s="219">
        <v>7384963.2000000002</v>
      </c>
      <c r="AS66" s="314">
        <v>9.5416000000000007</v>
      </c>
      <c r="AT66" s="219">
        <v>508408593.60000002</v>
      </c>
      <c r="AU66" s="314">
        <v>11.115500000000001</v>
      </c>
      <c r="AV66" s="219">
        <v>340508492.81999999</v>
      </c>
      <c r="AW66" s="314">
        <v>10.3811</v>
      </c>
      <c r="AX66" s="219">
        <v>0</v>
      </c>
      <c r="AY66" s="314">
        <v>0</v>
      </c>
      <c r="AZ66" s="219">
        <v>4497831.38</v>
      </c>
      <c r="BA66" s="314">
        <v>6.4023000000000003</v>
      </c>
      <c r="BB66" s="219">
        <v>11115628.800000001</v>
      </c>
      <c r="BC66" s="314">
        <v>3.2281</v>
      </c>
      <c r="BD66" s="219">
        <v>12040901.6</v>
      </c>
      <c r="BE66" s="314">
        <v>3.4218999999999999</v>
      </c>
      <c r="BF66" s="219">
        <v>17646646.399999999</v>
      </c>
      <c r="BG66" s="314">
        <v>9.3186999999999998</v>
      </c>
      <c r="BH66" s="219">
        <v>26089009.600000001</v>
      </c>
      <c r="BI66" s="314">
        <v>4.8677999999999999</v>
      </c>
      <c r="BJ66" s="219">
        <v>0</v>
      </c>
      <c r="BK66" s="314">
        <v>0</v>
      </c>
      <c r="BL66" s="219">
        <v>0</v>
      </c>
      <c r="BM66" s="314">
        <v>0</v>
      </c>
      <c r="BN66" s="219">
        <v>0</v>
      </c>
      <c r="BO66" s="314">
        <v>0</v>
      </c>
      <c r="BP66" s="219">
        <v>14456406.27</v>
      </c>
      <c r="BQ66" s="314">
        <v>6.4714</v>
      </c>
      <c r="BR66" s="219">
        <v>5239200</v>
      </c>
      <c r="BS66" s="314">
        <v>5.1029</v>
      </c>
      <c r="BT66" s="219">
        <v>0</v>
      </c>
      <c r="BU66" s="314">
        <v>0</v>
      </c>
      <c r="BV66" s="219">
        <v>12141470</v>
      </c>
      <c r="BW66" s="314">
        <v>9.0037000000000003</v>
      </c>
      <c r="BX66" s="219">
        <v>0</v>
      </c>
      <c r="BY66" s="314">
        <v>0</v>
      </c>
      <c r="BZ66" s="219">
        <v>31836012</v>
      </c>
      <c r="CA66" s="314">
        <v>9.5862999999999996</v>
      </c>
      <c r="CB66" s="219">
        <v>3552000</v>
      </c>
      <c r="CC66" s="314">
        <v>5.2024999999999997</v>
      </c>
      <c r="CD66" s="219">
        <v>1911152</v>
      </c>
      <c r="CE66" s="314">
        <v>9.8759999999999994</v>
      </c>
      <c r="CF66" s="219">
        <v>0</v>
      </c>
      <c r="CG66" s="314">
        <v>0</v>
      </c>
      <c r="CH66" s="219">
        <v>139139327.18000001</v>
      </c>
      <c r="CI66" s="314">
        <v>14.0055</v>
      </c>
      <c r="CJ66" s="219">
        <v>213710419.99000001</v>
      </c>
      <c r="CK66" s="314">
        <v>4.8720999999999997</v>
      </c>
      <c r="CL66" s="219">
        <v>2228880</v>
      </c>
      <c r="CM66" s="314">
        <v>7.0038999999999998</v>
      </c>
      <c r="CN66" s="219">
        <v>124056153.59999999</v>
      </c>
      <c r="CO66" s="314">
        <v>7.0176999999999996</v>
      </c>
      <c r="CP66" s="219">
        <v>0</v>
      </c>
      <c r="CQ66" s="314">
        <v>0</v>
      </c>
      <c r="CR66" s="219">
        <v>888000</v>
      </c>
      <c r="CS66" s="314">
        <v>4.0103</v>
      </c>
      <c r="CT66" s="219">
        <v>65864961.600000001</v>
      </c>
      <c r="CU66" s="314">
        <v>8.9306999999999999</v>
      </c>
      <c r="CV66" s="219">
        <v>14943086.4</v>
      </c>
      <c r="CW66" s="314">
        <v>8.8579000000000008</v>
      </c>
      <c r="CX66" s="219">
        <v>1374912</v>
      </c>
      <c r="CY66" s="314">
        <v>5.3507999999999996</v>
      </c>
      <c r="CZ66" s="219">
        <v>0</v>
      </c>
      <c r="DA66" s="314">
        <v>0</v>
      </c>
      <c r="DB66" s="219">
        <v>8154192</v>
      </c>
      <c r="DC66" s="314">
        <v>8.8691999999999993</v>
      </c>
      <c r="DD66" s="219">
        <v>238076698</v>
      </c>
      <c r="DE66" s="314">
        <v>13.539400000000001</v>
      </c>
      <c r="DF66" s="219">
        <v>0</v>
      </c>
      <c r="DG66" s="314">
        <v>0</v>
      </c>
      <c r="DH66" s="219">
        <v>55724664</v>
      </c>
      <c r="DI66" s="314">
        <v>5.8902999999999999</v>
      </c>
      <c r="DJ66" s="219">
        <v>639360</v>
      </c>
      <c r="DK66" s="314">
        <v>1.9281999999999999</v>
      </c>
      <c r="DL66" s="219">
        <v>6106754</v>
      </c>
      <c r="DM66" s="314">
        <v>10.3271</v>
      </c>
      <c r="DN66" s="219">
        <v>0</v>
      </c>
      <c r="DO66" s="314">
        <v>0</v>
      </c>
      <c r="DP66" s="219">
        <v>971340</v>
      </c>
      <c r="DQ66" s="314">
        <v>13.49</v>
      </c>
      <c r="DR66" s="219">
        <v>5412004.7999999998</v>
      </c>
      <c r="DS66" s="314">
        <v>6.9703999999999997</v>
      </c>
      <c r="DT66" s="219">
        <v>21833566.800000001</v>
      </c>
      <c r="DU66" s="314">
        <v>7.56</v>
      </c>
      <c r="DV66" s="219">
        <v>2415360</v>
      </c>
      <c r="DW66" s="314">
        <v>7.4275000000000002</v>
      </c>
      <c r="DX66" s="219">
        <v>75121930</v>
      </c>
      <c r="DY66" s="314">
        <v>6.3228999999999997</v>
      </c>
      <c r="DZ66" s="219">
        <v>179729369.16</v>
      </c>
      <c r="EA66" s="314">
        <v>6.5587</v>
      </c>
      <c r="EB66" s="219">
        <v>0</v>
      </c>
      <c r="EC66" s="314">
        <v>0</v>
      </c>
      <c r="ED66" s="219">
        <v>0</v>
      </c>
      <c r="EE66" s="314">
        <v>0</v>
      </c>
      <c r="EF66" s="219">
        <v>98568000</v>
      </c>
      <c r="EG66" s="314">
        <v>10.4335</v>
      </c>
      <c r="EH66" s="219">
        <v>70255531.540000007</v>
      </c>
      <c r="EI66" s="314">
        <v>10.396000000000001</v>
      </c>
      <c r="EJ66" s="219">
        <v>1271166584</v>
      </c>
      <c r="EK66" s="314">
        <v>8.3405000000000005</v>
      </c>
      <c r="EL66" s="219">
        <v>4012160</v>
      </c>
      <c r="EM66" s="314">
        <v>8.7088999999999999</v>
      </c>
      <c r="EN66" s="219">
        <v>0</v>
      </c>
      <c r="EO66" s="314">
        <v>0</v>
      </c>
      <c r="EP66" s="219">
        <v>5328000</v>
      </c>
      <c r="EQ66" s="314">
        <v>10.2425</v>
      </c>
      <c r="ER66" s="219">
        <v>280951014</v>
      </c>
      <c r="ES66" s="314">
        <v>5.4237000000000002</v>
      </c>
      <c r="ET66" s="219">
        <v>38526241</v>
      </c>
      <c r="EU66" s="314">
        <v>6.1097999999999999</v>
      </c>
      <c r="EV66" s="219">
        <v>30626714</v>
      </c>
      <c r="EW66" s="314">
        <v>10.692</v>
      </c>
      <c r="EX66" s="219">
        <v>174037795</v>
      </c>
      <c r="EY66" s="314">
        <v>14.290900000000001</v>
      </c>
      <c r="EZ66" s="219">
        <v>111803383</v>
      </c>
      <c r="FA66" s="314">
        <v>7.8476999999999997</v>
      </c>
      <c r="FB66" s="219">
        <v>257304075</v>
      </c>
      <c r="FC66" s="314">
        <v>11.887700000000001</v>
      </c>
      <c r="FD66" s="219">
        <v>795072193</v>
      </c>
      <c r="FE66" s="314">
        <v>7.9882</v>
      </c>
      <c r="FF66" s="219">
        <v>132598870</v>
      </c>
      <c r="FG66" s="314">
        <v>7.5153999999999996</v>
      </c>
    </row>
    <row r="67" spans="1:163" ht="13.5" thickTop="1" x14ac:dyDescent="0.2">
      <c r="A67" s="316" t="s">
        <v>150</v>
      </c>
      <c r="B67" s="411">
        <v>1366594141.8800001</v>
      </c>
      <c r="C67" s="412">
        <v>0.80549999999999999</v>
      </c>
      <c r="D67" s="411">
        <v>1157178</v>
      </c>
      <c r="E67" s="412">
        <v>4.0281000000000002</v>
      </c>
      <c r="F67" s="411">
        <v>8284022.0999999996</v>
      </c>
      <c r="G67" s="412">
        <v>1.7068000000000001</v>
      </c>
      <c r="H67" s="411">
        <v>21097140.75</v>
      </c>
      <c r="I67" s="412">
        <v>0.51600000000000001</v>
      </c>
      <c r="J67" s="411">
        <v>2452500</v>
      </c>
      <c r="K67" s="412">
        <v>0.1472</v>
      </c>
      <c r="L67" s="411">
        <v>12617862.9</v>
      </c>
      <c r="M67" s="412">
        <v>1.0837000000000001</v>
      </c>
      <c r="N67" s="411">
        <v>32373000</v>
      </c>
      <c r="O67" s="412">
        <v>1.9944</v>
      </c>
      <c r="P67" s="411">
        <v>9966946.9299999997</v>
      </c>
      <c r="Q67" s="412">
        <v>0.50419999999999998</v>
      </c>
      <c r="R67" s="411">
        <v>0</v>
      </c>
      <c r="S67" s="412">
        <v>0</v>
      </c>
      <c r="T67" s="411">
        <v>4952089.5</v>
      </c>
      <c r="U67" s="412">
        <v>0.86250000000000004</v>
      </c>
      <c r="V67" s="411">
        <v>385269488.04000002</v>
      </c>
      <c r="W67" s="412">
        <v>1.1898</v>
      </c>
      <c r="X67" s="411">
        <v>0</v>
      </c>
      <c r="Y67" s="412">
        <v>0</v>
      </c>
      <c r="Z67" s="411">
        <v>0</v>
      </c>
      <c r="AA67" s="412">
        <v>0</v>
      </c>
      <c r="AB67" s="411">
        <v>0</v>
      </c>
      <c r="AC67" s="412">
        <v>0</v>
      </c>
      <c r="AD67" s="411">
        <v>0</v>
      </c>
      <c r="AE67" s="412">
        <v>0</v>
      </c>
      <c r="AF67" s="411">
        <v>0</v>
      </c>
      <c r="AG67" s="412">
        <v>0</v>
      </c>
      <c r="AH67" s="411">
        <v>0</v>
      </c>
      <c r="AI67" s="412">
        <v>0</v>
      </c>
      <c r="AJ67" s="411">
        <v>1938408.14</v>
      </c>
      <c r="AK67" s="412">
        <v>2.9540999999999999</v>
      </c>
      <c r="AL67" s="411">
        <v>0</v>
      </c>
      <c r="AM67" s="412">
        <v>0</v>
      </c>
      <c r="AN67" s="411">
        <v>0</v>
      </c>
      <c r="AO67" s="412">
        <v>0</v>
      </c>
      <c r="AP67" s="411">
        <v>57445811</v>
      </c>
      <c r="AQ67" s="412">
        <v>2.5859000000000001</v>
      </c>
      <c r="AR67" s="411">
        <v>0</v>
      </c>
      <c r="AS67" s="412">
        <v>0</v>
      </c>
      <c r="AT67" s="411">
        <v>0</v>
      </c>
      <c r="AU67" s="412">
        <v>0</v>
      </c>
      <c r="AV67" s="411">
        <v>99704804.370000005</v>
      </c>
      <c r="AW67" s="412">
        <v>3.0396999999999998</v>
      </c>
      <c r="AX67" s="411">
        <v>0</v>
      </c>
      <c r="AY67" s="412">
        <v>0</v>
      </c>
      <c r="AZ67" s="411">
        <v>0</v>
      </c>
      <c r="BA67" s="412">
        <v>0</v>
      </c>
      <c r="BB67" s="411">
        <v>9344218.75</v>
      </c>
      <c r="BC67" s="412">
        <v>2.7136999999999998</v>
      </c>
      <c r="BD67" s="411">
        <v>3453120</v>
      </c>
      <c r="BE67" s="412">
        <v>0.98129999999999995</v>
      </c>
      <c r="BF67" s="411">
        <v>2830185</v>
      </c>
      <c r="BG67" s="412">
        <v>1.4944999999999999</v>
      </c>
      <c r="BH67" s="411">
        <v>0</v>
      </c>
      <c r="BI67" s="412">
        <v>0</v>
      </c>
      <c r="BJ67" s="411">
        <v>0</v>
      </c>
      <c r="BK67" s="412">
        <v>0</v>
      </c>
      <c r="BL67" s="411">
        <v>0</v>
      </c>
      <c r="BM67" s="412">
        <v>0</v>
      </c>
      <c r="BN67" s="411">
        <v>0</v>
      </c>
      <c r="BO67" s="412">
        <v>0</v>
      </c>
      <c r="BP67" s="411">
        <v>0</v>
      </c>
      <c r="BQ67" s="412">
        <v>0</v>
      </c>
      <c r="BR67" s="411">
        <v>2373195</v>
      </c>
      <c r="BS67" s="412">
        <v>2.3115000000000001</v>
      </c>
      <c r="BT67" s="411">
        <v>177996423.09999999</v>
      </c>
      <c r="BU67" s="412">
        <v>5.6749000000000001</v>
      </c>
      <c r="BV67" s="411">
        <v>177413.85</v>
      </c>
      <c r="BW67" s="412">
        <v>0.13159999999999999</v>
      </c>
      <c r="BX67" s="411">
        <v>0</v>
      </c>
      <c r="BY67" s="412">
        <v>0</v>
      </c>
      <c r="BZ67" s="411">
        <v>0</v>
      </c>
      <c r="CA67" s="412">
        <v>0</v>
      </c>
      <c r="CB67" s="411">
        <v>2176375</v>
      </c>
      <c r="CC67" s="412">
        <v>3.1877</v>
      </c>
      <c r="CD67" s="411">
        <v>0</v>
      </c>
      <c r="CE67" s="412">
        <v>0</v>
      </c>
      <c r="CF67" s="411">
        <v>4542000</v>
      </c>
      <c r="CG67" s="412">
        <v>2.0066000000000002</v>
      </c>
      <c r="CH67" s="411">
        <v>0</v>
      </c>
      <c r="CI67" s="412">
        <v>0</v>
      </c>
      <c r="CJ67" s="411">
        <v>0</v>
      </c>
      <c r="CK67" s="412">
        <v>0</v>
      </c>
      <c r="CL67" s="411">
        <v>0</v>
      </c>
      <c r="CM67" s="412">
        <v>0</v>
      </c>
      <c r="CN67" s="411">
        <v>23691454.170000002</v>
      </c>
      <c r="CO67" s="412">
        <v>1.3402000000000001</v>
      </c>
      <c r="CP67" s="411">
        <v>0</v>
      </c>
      <c r="CQ67" s="412">
        <v>0</v>
      </c>
      <c r="CR67" s="411">
        <v>0</v>
      </c>
      <c r="CS67" s="412">
        <v>0</v>
      </c>
      <c r="CT67" s="411">
        <v>0</v>
      </c>
      <c r="CU67" s="412">
        <v>0</v>
      </c>
      <c r="CV67" s="411">
        <v>625779.9</v>
      </c>
      <c r="CW67" s="412">
        <v>0.37090000000000001</v>
      </c>
      <c r="CX67" s="411">
        <v>0</v>
      </c>
      <c r="CY67" s="412">
        <v>0</v>
      </c>
      <c r="CZ67" s="411">
        <v>0</v>
      </c>
      <c r="DA67" s="412">
        <v>0</v>
      </c>
      <c r="DB67" s="411">
        <v>2010606</v>
      </c>
      <c r="DC67" s="412">
        <v>2.1869000000000001</v>
      </c>
      <c r="DD67" s="411">
        <v>0</v>
      </c>
      <c r="DE67" s="412">
        <v>0</v>
      </c>
      <c r="DF67" s="411">
        <v>0</v>
      </c>
      <c r="DG67" s="412">
        <v>0</v>
      </c>
      <c r="DH67" s="411">
        <v>7549590.54</v>
      </c>
      <c r="DI67" s="412">
        <v>0.79800000000000004</v>
      </c>
      <c r="DJ67" s="411">
        <v>681300</v>
      </c>
      <c r="DK67" s="412">
        <v>2.0546000000000002</v>
      </c>
      <c r="DL67" s="411">
        <v>0</v>
      </c>
      <c r="DM67" s="412">
        <v>0</v>
      </c>
      <c r="DN67" s="411">
        <v>0</v>
      </c>
      <c r="DO67" s="412">
        <v>0</v>
      </c>
      <c r="DP67" s="411">
        <v>0</v>
      </c>
      <c r="DQ67" s="412">
        <v>0</v>
      </c>
      <c r="DR67" s="411">
        <v>0</v>
      </c>
      <c r="DS67" s="412">
        <v>0</v>
      </c>
      <c r="DT67" s="411">
        <v>1725754.4</v>
      </c>
      <c r="DU67" s="412">
        <v>0.59760000000000002</v>
      </c>
      <c r="DV67" s="411">
        <v>0</v>
      </c>
      <c r="DW67" s="412">
        <v>0</v>
      </c>
      <c r="DX67" s="411">
        <v>3257400</v>
      </c>
      <c r="DY67" s="412">
        <v>0.2742</v>
      </c>
      <c r="DZ67" s="411">
        <v>0</v>
      </c>
      <c r="EA67" s="412">
        <v>0</v>
      </c>
      <c r="EB67" s="411">
        <v>0</v>
      </c>
      <c r="EC67" s="412">
        <v>0</v>
      </c>
      <c r="ED67" s="411">
        <v>0</v>
      </c>
      <c r="EE67" s="412">
        <v>0</v>
      </c>
      <c r="EF67" s="411">
        <v>0</v>
      </c>
      <c r="EG67" s="412">
        <v>0</v>
      </c>
      <c r="EH67" s="411">
        <v>5222813.45</v>
      </c>
      <c r="EI67" s="412">
        <v>0.77280000000000004</v>
      </c>
      <c r="EJ67" s="411">
        <v>14715000</v>
      </c>
      <c r="EK67" s="412">
        <v>9.6500000000000002E-2</v>
      </c>
      <c r="EL67" s="411">
        <v>0</v>
      </c>
      <c r="EM67" s="412">
        <v>0</v>
      </c>
      <c r="EN67" s="411">
        <v>0</v>
      </c>
      <c r="EO67" s="412">
        <v>0</v>
      </c>
      <c r="EP67" s="411">
        <v>0</v>
      </c>
      <c r="EQ67" s="412">
        <v>0</v>
      </c>
      <c r="ER67" s="411">
        <v>8813666</v>
      </c>
      <c r="ES67" s="412">
        <v>0.1701</v>
      </c>
      <c r="ET67" s="411">
        <v>2061798</v>
      </c>
      <c r="EU67" s="412">
        <v>0.32700000000000001</v>
      </c>
      <c r="EV67" s="411">
        <v>3344056</v>
      </c>
      <c r="EW67" s="412">
        <v>1.1674</v>
      </c>
      <c r="EX67" s="411">
        <v>43482089</v>
      </c>
      <c r="EY67" s="412">
        <v>3.5705</v>
      </c>
      <c r="EZ67" s="411">
        <v>0</v>
      </c>
      <c r="FA67" s="412">
        <v>0</v>
      </c>
      <c r="FB67" s="411">
        <v>80672874</v>
      </c>
      <c r="FC67" s="412">
        <v>3.7271999999999998</v>
      </c>
      <c r="FD67" s="411">
        <v>226715404</v>
      </c>
      <c r="FE67" s="412">
        <v>2.2778</v>
      </c>
      <c r="FF67" s="411">
        <v>0</v>
      </c>
      <c r="FG67" s="412">
        <v>0</v>
      </c>
    </row>
    <row r="68" spans="1:163" ht="13.5" thickBot="1" x14ac:dyDescent="0.25">
      <c r="A68" s="316" t="s">
        <v>149</v>
      </c>
      <c r="B68" s="411">
        <v>258604539.11000001</v>
      </c>
      <c r="C68" s="412">
        <v>0.15240000000000001</v>
      </c>
      <c r="D68" s="411">
        <v>0</v>
      </c>
      <c r="E68" s="412">
        <v>0</v>
      </c>
      <c r="F68" s="411">
        <v>14960123.859999999</v>
      </c>
      <c r="G68" s="412">
        <v>3.0823</v>
      </c>
      <c r="H68" s="411">
        <v>0</v>
      </c>
      <c r="I68" s="412">
        <v>0</v>
      </c>
      <c r="J68" s="411">
        <v>0</v>
      </c>
      <c r="K68" s="412">
        <v>0</v>
      </c>
      <c r="L68" s="411">
        <v>14360306.619999999</v>
      </c>
      <c r="M68" s="412">
        <v>1.2333000000000001</v>
      </c>
      <c r="N68" s="411">
        <v>17727050</v>
      </c>
      <c r="O68" s="412">
        <v>1.0921000000000001</v>
      </c>
      <c r="P68" s="411">
        <v>0</v>
      </c>
      <c r="Q68" s="412">
        <v>0</v>
      </c>
      <c r="R68" s="411">
        <v>0</v>
      </c>
      <c r="S68" s="412">
        <v>0</v>
      </c>
      <c r="T68" s="411">
        <v>0</v>
      </c>
      <c r="U68" s="412">
        <v>0</v>
      </c>
      <c r="V68" s="411">
        <v>0</v>
      </c>
      <c r="W68" s="412">
        <v>0</v>
      </c>
      <c r="X68" s="411">
        <v>0</v>
      </c>
      <c r="Y68" s="412">
        <v>0</v>
      </c>
      <c r="Z68" s="411">
        <v>0</v>
      </c>
      <c r="AA68" s="412">
        <v>0</v>
      </c>
      <c r="AB68" s="411">
        <v>0</v>
      </c>
      <c r="AC68" s="412">
        <v>0</v>
      </c>
      <c r="AD68" s="411">
        <v>0</v>
      </c>
      <c r="AE68" s="412">
        <v>0</v>
      </c>
      <c r="AF68" s="411">
        <v>624598.37</v>
      </c>
      <c r="AG68" s="412">
        <v>0.85019999999999996</v>
      </c>
      <c r="AH68" s="411">
        <v>0</v>
      </c>
      <c r="AI68" s="412">
        <v>0</v>
      </c>
      <c r="AJ68" s="411">
        <v>2672394.12</v>
      </c>
      <c r="AK68" s="412">
        <v>4.0727000000000002</v>
      </c>
      <c r="AL68" s="411">
        <v>0</v>
      </c>
      <c r="AM68" s="412">
        <v>0</v>
      </c>
      <c r="AN68" s="411">
        <v>0</v>
      </c>
      <c r="AO68" s="412">
        <v>0</v>
      </c>
      <c r="AP68" s="411">
        <v>15209451</v>
      </c>
      <c r="AQ68" s="412">
        <v>0.68459999999999999</v>
      </c>
      <c r="AR68" s="411">
        <v>0</v>
      </c>
      <c r="AS68" s="412">
        <v>0</v>
      </c>
      <c r="AT68" s="411">
        <v>0</v>
      </c>
      <c r="AU68" s="412">
        <v>0</v>
      </c>
      <c r="AV68" s="411">
        <v>0</v>
      </c>
      <c r="AW68" s="412">
        <v>0</v>
      </c>
      <c r="AX68" s="411">
        <v>0</v>
      </c>
      <c r="AY68" s="412">
        <v>0</v>
      </c>
      <c r="AZ68" s="411">
        <v>1649883.18</v>
      </c>
      <c r="BA68" s="412">
        <v>2.3485</v>
      </c>
      <c r="BB68" s="411">
        <v>13059618.77</v>
      </c>
      <c r="BC68" s="412">
        <v>3.7927</v>
      </c>
      <c r="BD68" s="411">
        <v>0</v>
      </c>
      <c r="BE68" s="412">
        <v>0</v>
      </c>
      <c r="BF68" s="411">
        <v>0</v>
      </c>
      <c r="BG68" s="412">
        <v>0</v>
      </c>
      <c r="BH68" s="411">
        <v>0</v>
      </c>
      <c r="BI68" s="412">
        <v>0</v>
      </c>
      <c r="BJ68" s="411">
        <v>0</v>
      </c>
      <c r="BK68" s="412">
        <v>0</v>
      </c>
      <c r="BL68" s="411">
        <v>24445142.699999999</v>
      </c>
      <c r="BM68" s="412">
        <v>3.2044999999999999</v>
      </c>
      <c r="BN68" s="411">
        <v>0</v>
      </c>
      <c r="BO68" s="412">
        <v>0</v>
      </c>
      <c r="BP68" s="411">
        <v>0</v>
      </c>
      <c r="BQ68" s="412">
        <v>0</v>
      </c>
      <c r="BR68" s="411">
        <v>3473767</v>
      </c>
      <c r="BS68" s="412">
        <v>3.3834</v>
      </c>
      <c r="BT68" s="411">
        <v>0</v>
      </c>
      <c r="BU68" s="412">
        <v>0</v>
      </c>
      <c r="BV68" s="411">
        <v>0</v>
      </c>
      <c r="BW68" s="412">
        <v>0</v>
      </c>
      <c r="BX68" s="411">
        <v>0</v>
      </c>
      <c r="BY68" s="412">
        <v>0</v>
      </c>
      <c r="BZ68" s="411">
        <v>0</v>
      </c>
      <c r="CA68" s="412">
        <v>0</v>
      </c>
      <c r="CB68" s="411">
        <v>0</v>
      </c>
      <c r="CC68" s="412">
        <v>0</v>
      </c>
      <c r="CD68" s="411">
        <v>0</v>
      </c>
      <c r="CE68" s="412">
        <v>0</v>
      </c>
      <c r="CF68" s="411">
        <v>2873068</v>
      </c>
      <c r="CG68" s="412">
        <v>1.2693000000000001</v>
      </c>
      <c r="CH68" s="411">
        <v>0</v>
      </c>
      <c r="CI68" s="412">
        <v>0</v>
      </c>
      <c r="CJ68" s="411">
        <v>0</v>
      </c>
      <c r="CK68" s="412">
        <v>0</v>
      </c>
      <c r="CL68" s="411">
        <v>1010967</v>
      </c>
      <c r="CM68" s="412">
        <v>3.1768000000000001</v>
      </c>
      <c r="CN68" s="411">
        <v>1019362.55</v>
      </c>
      <c r="CO68" s="412">
        <v>5.7700000000000001E-2</v>
      </c>
      <c r="CP68" s="411">
        <v>0</v>
      </c>
      <c r="CQ68" s="412">
        <v>0</v>
      </c>
      <c r="CR68" s="411">
        <v>0</v>
      </c>
      <c r="CS68" s="412">
        <v>0</v>
      </c>
      <c r="CT68" s="411">
        <v>6939065.3499999996</v>
      </c>
      <c r="CU68" s="412">
        <v>0.94089999999999996</v>
      </c>
      <c r="CV68" s="411">
        <v>4625327.8</v>
      </c>
      <c r="CW68" s="412">
        <v>2.7418</v>
      </c>
      <c r="CX68" s="411">
        <v>0</v>
      </c>
      <c r="CY68" s="412">
        <v>0</v>
      </c>
      <c r="CZ68" s="411">
        <v>0</v>
      </c>
      <c r="DA68" s="412">
        <v>0</v>
      </c>
      <c r="DB68" s="411">
        <v>3233120</v>
      </c>
      <c r="DC68" s="412">
        <v>3.5165999999999999</v>
      </c>
      <c r="DD68" s="411">
        <v>0</v>
      </c>
      <c r="DE68" s="412">
        <v>0</v>
      </c>
      <c r="DF68" s="411">
        <v>0</v>
      </c>
      <c r="DG68" s="412">
        <v>0</v>
      </c>
      <c r="DH68" s="411">
        <v>0</v>
      </c>
      <c r="DI68" s="412">
        <v>0</v>
      </c>
      <c r="DJ68" s="411">
        <v>0</v>
      </c>
      <c r="DK68" s="412">
        <v>0</v>
      </c>
      <c r="DL68" s="411">
        <v>0</v>
      </c>
      <c r="DM68" s="412">
        <v>0</v>
      </c>
      <c r="DN68" s="411">
        <v>10761182.74</v>
      </c>
      <c r="DO68" s="412">
        <v>3.1469999999999998</v>
      </c>
      <c r="DP68" s="411">
        <v>0</v>
      </c>
      <c r="DQ68" s="412">
        <v>0</v>
      </c>
      <c r="DR68" s="411">
        <v>0</v>
      </c>
      <c r="DS68" s="412">
        <v>0</v>
      </c>
      <c r="DT68" s="411">
        <v>1227116</v>
      </c>
      <c r="DU68" s="412">
        <v>0.4249</v>
      </c>
      <c r="DV68" s="411">
        <v>0</v>
      </c>
      <c r="DW68" s="412">
        <v>0</v>
      </c>
      <c r="DX68" s="411">
        <v>0</v>
      </c>
      <c r="DY68" s="412">
        <v>0</v>
      </c>
      <c r="DZ68" s="411">
        <v>0</v>
      </c>
      <c r="EA68" s="412">
        <v>0</v>
      </c>
      <c r="EB68" s="411">
        <v>0</v>
      </c>
      <c r="EC68" s="412">
        <v>0</v>
      </c>
      <c r="ED68" s="411">
        <v>0</v>
      </c>
      <c r="EE68" s="412">
        <v>0</v>
      </c>
      <c r="EF68" s="411">
        <v>0</v>
      </c>
      <c r="EG68" s="412">
        <v>0</v>
      </c>
      <c r="EH68" s="411">
        <v>4718561.9000000004</v>
      </c>
      <c r="EI68" s="412">
        <v>0.69820000000000004</v>
      </c>
      <c r="EJ68" s="411">
        <v>0</v>
      </c>
      <c r="EK68" s="412">
        <v>0</v>
      </c>
      <c r="EL68" s="411">
        <v>0</v>
      </c>
      <c r="EM68" s="412">
        <v>0</v>
      </c>
      <c r="EN68" s="411">
        <v>0</v>
      </c>
      <c r="EO68" s="412">
        <v>0</v>
      </c>
      <c r="EP68" s="411">
        <v>0</v>
      </c>
      <c r="EQ68" s="412">
        <v>0</v>
      </c>
      <c r="ER68" s="411">
        <v>0</v>
      </c>
      <c r="ES68" s="412">
        <v>0</v>
      </c>
      <c r="ET68" s="411">
        <v>0</v>
      </c>
      <c r="EU68" s="412">
        <v>0</v>
      </c>
      <c r="EV68" s="411">
        <v>2274371</v>
      </c>
      <c r="EW68" s="412">
        <v>0.79400000000000004</v>
      </c>
      <c r="EX68" s="411">
        <v>29665740</v>
      </c>
      <c r="EY68" s="412">
        <v>2.4359999999999999</v>
      </c>
      <c r="EZ68" s="411">
        <v>12562811</v>
      </c>
      <c r="FA68" s="412">
        <v>0.88180000000000003</v>
      </c>
      <c r="FB68" s="411">
        <v>9265000</v>
      </c>
      <c r="FC68" s="412">
        <v>0.42809999999999998</v>
      </c>
      <c r="FD68" s="411">
        <v>0</v>
      </c>
      <c r="FE68" s="412">
        <v>0</v>
      </c>
      <c r="FF68" s="411">
        <v>21895697</v>
      </c>
      <c r="FG68" s="412">
        <v>1.2410000000000001</v>
      </c>
    </row>
    <row r="69" spans="1:163" ht="14.25" thickTop="1" thickBot="1" x14ac:dyDescent="0.25">
      <c r="A69" s="313" t="s">
        <v>148</v>
      </c>
      <c r="B69" s="219">
        <v>1625198680.99</v>
      </c>
      <c r="C69" s="314">
        <v>0.95799999999999996</v>
      </c>
      <c r="D69" s="219">
        <v>1157178</v>
      </c>
      <c r="E69" s="314">
        <v>4.0281000000000002</v>
      </c>
      <c r="F69" s="219">
        <v>23244145.960000001</v>
      </c>
      <c r="G69" s="314">
        <v>4.7891000000000004</v>
      </c>
      <c r="H69" s="219">
        <v>21097140.75</v>
      </c>
      <c r="I69" s="314">
        <v>0.51600000000000001</v>
      </c>
      <c r="J69" s="219">
        <v>2452500</v>
      </c>
      <c r="K69" s="314">
        <v>0.1472</v>
      </c>
      <c r="L69" s="219">
        <v>26978169.52</v>
      </c>
      <c r="M69" s="314">
        <v>2.3170000000000002</v>
      </c>
      <c r="N69" s="219">
        <v>50100050</v>
      </c>
      <c r="O69" s="314">
        <v>3.0865</v>
      </c>
      <c r="P69" s="219">
        <v>9966946.9299999997</v>
      </c>
      <c r="Q69" s="314">
        <v>0.50419999999999998</v>
      </c>
      <c r="R69" s="219">
        <v>0</v>
      </c>
      <c r="S69" s="314">
        <v>0</v>
      </c>
      <c r="T69" s="219">
        <v>4952089.5</v>
      </c>
      <c r="U69" s="314">
        <v>0.86250000000000004</v>
      </c>
      <c r="V69" s="219">
        <v>385269488.04000002</v>
      </c>
      <c r="W69" s="314">
        <v>1.1898</v>
      </c>
      <c r="X69" s="219">
        <v>0</v>
      </c>
      <c r="Y69" s="314">
        <v>0</v>
      </c>
      <c r="Z69" s="219">
        <v>0</v>
      </c>
      <c r="AA69" s="314">
        <v>0</v>
      </c>
      <c r="AB69" s="219">
        <v>0</v>
      </c>
      <c r="AC69" s="314">
        <v>0</v>
      </c>
      <c r="AD69" s="219">
        <v>0</v>
      </c>
      <c r="AE69" s="314">
        <v>0</v>
      </c>
      <c r="AF69" s="219">
        <v>624598.37</v>
      </c>
      <c r="AG69" s="314">
        <v>0.85019999999999996</v>
      </c>
      <c r="AH69" s="219">
        <v>0</v>
      </c>
      <c r="AI69" s="314">
        <v>0</v>
      </c>
      <c r="AJ69" s="219">
        <v>4610802.26</v>
      </c>
      <c r="AK69" s="314">
        <v>7.0269000000000004</v>
      </c>
      <c r="AL69" s="219">
        <v>0</v>
      </c>
      <c r="AM69" s="314">
        <v>0</v>
      </c>
      <c r="AN69" s="219">
        <v>0</v>
      </c>
      <c r="AO69" s="314">
        <v>0</v>
      </c>
      <c r="AP69" s="219">
        <v>72655262</v>
      </c>
      <c r="AQ69" s="314">
        <v>3.2705000000000002</v>
      </c>
      <c r="AR69" s="219">
        <v>0</v>
      </c>
      <c r="AS69" s="314">
        <v>0</v>
      </c>
      <c r="AT69" s="219">
        <v>0</v>
      </c>
      <c r="AU69" s="314">
        <v>0</v>
      </c>
      <c r="AV69" s="219">
        <v>99704804.370000005</v>
      </c>
      <c r="AW69" s="314">
        <v>3.0396999999999998</v>
      </c>
      <c r="AX69" s="219">
        <v>0</v>
      </c>
      <c r="AY69" s="314">
        <v>0</v>
      </c>
      <c r="AZ69" s="219">
        <v>1649883.18</v>
      </c>
      <c r="BA69" s="314">
        <v>2.3485</v>
      </c>
      <c r="BB69" s="219">
        <v>22403837.52</v>
      </c>
      <c r="BC69" s="314">
        <v>6.5064000000000002</v>
      </c>
      <c r="BD69" s="219">
        <v>3453120</v>
      </c>
      <c r="BE69" s="314">
        <v>0.98129999999999995</v>
      </c>
      <c r="BF69" s="219">
        <v>2830185</v>
      </c>
      <c r="BG69" s="314">
        <v>1.4944999999999999</v>
      </c>
      <c r="BH69" s="219">
        <v>0</v>
      </c>
      <c r="BI69" s="314">
        <v>0</v>
      </c>
      <c r="BJ69" s="219">
        <v>0</v>
      </c>
      <c r="BK69" s="314">
        <v>0</v>
      </c>
      <c r="BL69" s="219">
        <v>24445142.699999999</v>
      </c>
      <c r="BM69" s="314">
        <v>3.2044999999999999</v>
      </c>
      <c r="BN69" s="219">
        <v>0</v>
      </c>
      <c r="BO69" s="314">
        <v>0</v>
      </c>
      <c r="BP69" s="219">
        <v>0</v>
      </c>
      <c r="BQ69" s="314">
        <v>0</v>
      </c>
      <c r="BR69" s="219">
        <v>5846962</v>
      </c>
      <c r="BS69" s="314">
        <v>5.6948999999999996</v>
      </c>
      <c r="BT69" s="219">
        <v>177996423.09999999</v>
      </c>
      <c r="BU69" s="314">
        <v>5.6749000000000001</v>
      </c>
      <c r="BV69" s="219">
        <v>177413.85</v>
      </c>
      <c r="BW69" s="314">
        <v>0.13159999999999999</v>
      </c>
      <c r="BX69" s="219">
        <v>0</v>
      </c>
      <c r="BY69" s="314">
        <v>0</v>
      </c>
      <c r="BZ69" s="219">
        <v>0</v>
      </c>
      <c r="CA69" s="314">
        <v>0</v>
      </c>
      <c r="CB69" s="219">
        <v>2176375</v>
      </c>
      <c r="CC69" s="314">
        <v>3.1877</v>
      </c>
      <c r="CD69" s="219">
        <v>0</v>
      </c>
      <c r="CE69" s="314">
        <v>0</v>
      </c>
      <c r="CF69" s="219">
        <v>7415068</v>
      </c>
      <c r="CG69" s="314">
        <v>3.2759999999999998</v>
      </c>
      <c r="CH69" s="219">
        <v>0</v>
      </c>
      <c r="CI69" s="314">
        <v>0</v>
      </c>
      <c r="CJ69" s="219">
        <v>0</v>
      </c>
      <c r="CK69" s="314">
        <v>0</v>
      </c>
      <c r="CL69" s="219">
        <v>1010967</v>
      </c>
      <c r="CM69" s="314">
        <v>3.1768000000000001</v>
      </c>
      <c r="CN69" s="219">
        <v>24710816.719999999</v>
      </c>
      <c r="CO69" s="314">
        <v>1.3978999999999999</v>
      </c>
      <c r="CP69" s="219">
        <v>0</v>
      </c>
      <c r="CQ69" s="314">
        <v>0</v>
      </c>
      <c r="CR69" s="219">
        <v>0</v>
      </c>
      <c r="CS69" s="314">
        <v>0</v>
      </c>
      <c r="CT69" s="219">
        <v>6939065.3499999996</v>
      </c>
      <c r="CU69" s="314">
        <v>0.94089999999999996</v>
      </c>
      <c r="CV69" s="219">
        <v>5251107.7</v>
      </c>
      <c r="CW69" s="314">
        <v>3.1126999999999998</v>
      </c>
      <c r="CX69" s="219">
        <v>0</v>
      </c>
      <c r="CY69" s="314">
        <v>0</v>
      </c>
      <c r="CZ69" s="219">
        <v>0</v>
      </c>
      <c r="DA69" s="314">
        <v>0</v>
      </c>
      <c r="DB69" s="219">
        <v>5243726</v>
      </c>
      <c r="DC69" s="314">
        <v>5.7035</v>
      </c>
      <c r="DD69" s="219">
        <v>0</v>
      </c>
      <c r="DE69" s="314">
        <v>0</v>
      </c>
      <c r="DF69" s="219">
        <v>0</v>
      </c>
      <c r="DG69" s="314">
        <v>0</v>
      </c>
      <c r="DH69" s="219">
        <v>7549590.54</v>
      </c>
      <c r="DI69" s="314">
        <v>0.79800000000000004</v>
      </c>
      <c r="DJ69" s="219">
        <v>681300</v>
      </c>
      <c r="DK69" s="314">
        <v>2.0546000000000002</v>
      </c>
      <c r="DL69" s="219">
        <v>0</v>
      </c>
      <c r="DM69" s="314">
        <v>0</v>
      </c>
      <c r="DN69" s="219">
        <v>10761182.74</v>
      </c>
      <c r="DO69" s="314">
        <v>3.1469999999999998</v>
      </c>
      <c r="DP69" s="219">
        <v>0</v>
      </c>
      <c r="DQ69" s="314">
        <v>0</v>
      </c>
      <c r="DR69" s="219">
        <v>0</v>
      </c>
      <c r="DS69" s="314">
        <v>0</v>
      </c>
      <c r="DT69" s="219">
        <v>2952870.4</v>
      </c>
      <c r="DU69" s="314">
        <v>1.0225</v>
      </c>
      <c r="DV69" s="219">
        <v>0</v>
      </c>
      <c r="DW69" s="314">
        <v>0</v>
      </c>
      <c r="DX69" s="219">
        <v>3257400</v>
      </c>
      <c r="DY69" s="314">
        <v>0.2742</v>
      </c>
      <c r="DZ69" s="219">
        <v>0</v>
      </c>
      <c r="EA69" s="314">
        <v>0</v>
      </c>
      <c r="EB69" s="219">
        <v>0</v>
      </c>
      <c r="EC69" s="314">
        <v>0</v>
      </c>
      <c r="ED69" s="219">
        <v>0</v>
      </c>
      <c r="EE69" s="314">
        <v>0</v>
      </c>
      <c r="EF69" s="219">
        <v>0</v>
      </c>
      <c r="EG69" s="314">
        <v>0</v>
      </c>
      <c r="EH69" s="219">
        <v>9941375.3499999996</v>
      </c>
      <c r="EI69" s="314">
        <v>1.4711000000000001</v>
      </c>
      <c r="EJ69" s="219">
        <v>14715000</v>
      </c>
      <c r="EK69" s="314">
        <v>9.6500000000000002E-2</v>
      </c>
      <c r="EL69" s="219">
        <v>0</v>
      </c>
      <c r="EM69" s="314">
        <v>0</v>
      </c>
      <c r="EN69" s="219">
        <v>0</v>
      </c>
      <c r="EO69" s="314">
        <v>0</v>
      </c>
      <c r="EP69" s="219">
        <v>0</v>
      </c>
      <c r="EQ69" s="314">
        <v>0</v>
      </c>
      <c r="ER69" s="219">
        <v>8813666</v>
      </c>
      <c r="ES69" s="314">
        <v>0.1701</v>
      </c>
      <c r="ET69" s="219">
        <v>2061798</v>
      </c>
      <c r="EU69" s="314">
        <v>0.32700000000000001</v>
      </c>
      <c r="EV69" s="219">
        <v>5618427</v>
      </c>
      <c r="EW69" s="314">
        <v>1.9614</v>
      </c>
      <c r="EX69" s="219">
        <v>73147829</v>
      </c>
      <c r="EY69" s="314">
        <v>6.0064000000000002</v>
      </c>
      <c r="EZ69" s="219">
        <v>12562811</v>
      </c>
      <c r="FA69" s="314">
        <v>0.88180000000000003</v>
      </c>
      <c r="FB69" s="219">
        <v>89937874</v>
      </c>
      <c r="FC69" s="314">
        <v>4.1551999999999998</v>
      </c>
      <c r="FD69" s="219">
        <v>226715404</v>
      </c>
      <c r="FE69" s="314">
        <v>2.2778</v>
      </c>
      <c r="FF69" s="219">
        <v>21895697</v>
      </c>
      <c r="FG69" s="314">
        <v>1.2410000000000001</v>
      </c>
    </row>
    <row r="70" spans="1:163" ht="13.5" thickTop="1" x14ac:dyDescent="0.2">
      <c r="A70" s="316" t="s">
        <v>144</v>
      </c>
      <c r="B70" s="411">
        <v>0</v>
      </c>
      <c r="C70" s="412">
        <v>0</v>
      </c>
      <c r="D70" s="411">
        <v>0</v>
      </c>
      <c r="E70" s="412">
        <v>0</v>
      </c>
      <c r="F70" s="411">
        <v>0</v>
      </c>
      <c r="G70" s="412">
        <v>0</v>
      </c>
      <c r="H70" s="411">
        <v>0</v>
      </c>
      <c r="I70" s="412">
        <v>0</v>
      </c>
      <c r="J70" s="411">
        <v>0</v>
      </c>
      <c r="K70" s="412">
        <v>0</v>
      </c>
      <c r="L70" s="411">
        <v>0</v>
      </c>
      <c r="M70" s="412">
        <v>0</v>
      </c>
      <c r="N70" s="411">
        <v>0</v>
      </c>
      <c r="O70" s="412">
        <v>0</v>
      </c>
      <c r="P70" s="411">
        <v>0</v>
      </c>
      <c r="Q70" s="412">
        <v>0</v>
      </c>
      <c r="R70" s="411">
        <v>0</v>
      </c>
      <c r="S70" s="412">
        <v>0</v>
      </c>
      <c r="T70" s="411">
        <v>0</v>
      </c>
      <c r="U70" s="412">
        <v>0</v>
      </c>
      <c r="V70" s="411">
        <v>0</v>
      </c>
      <c r="W70" s="412">
        <v>0</v>
      </c>
      <c r="X70" s="411">
        <v>0</v>
      </c>
      <c r="Y70" s="412">
        <v>0</v>
      </c>
      <c r="Z70" s="411">
        <v>0</v>
      </c>
      <c r="AA70" s="412">
        <v>0</v>
      </c>
      <c r="AB70" s="411">
        <v>0</v>
      </c>
      <c r="AC70" s="412">
        <v>0</v>
      </c>
      <c r="AD70" s="411">
        <v>0</v>
      </c>
      <c r="AE70" s="412">
        <v>0</v>
      </c>
      <c r="AF70" s="411">
        <v>0</v>
      </c>
      <c r="AG70" s="412">
        <v>0</v>
      </c>
      <c r="AH70" s="411">
        <v>0</v>
      </c>
      <c r="AI70" s="412">
        <v>0</v>
      </c>
      <c r="AJ70" s="411">
        <v>0</v>
      </c>
      <c r="AK70" s="412">
        <v>0</v>
      </c>
      <c r="AL70" s="411">
        <v>0</v>
      </c>
      <c r="AM70" s="412">
        <v>0</v>
      </c>
      <c r="AN70" s="411">
        <v>0</v>
      </c>
      <c r="AO70" s="412">
        <v>0</v>
      </c>
      <c r="AP70" s="411">
        <v>0</v>
      </c>
      <c r="AQ70" s="412">
        <v>0</v>
      </c>
      <c r="AR70" s="411">
        <v>0</v>
      </c>
      <c r="AS70" s="412">
        <v>0</v>
      </c>
      <c r="AT70" s="411">
        <v>0</v>
      </c>
      <c r="AU70" s="412">
        <v>0</v>
      </c>
      <c r="AV70" s="411">
        <v>0</v>
      </c>
      <c r="AW70" s="412">
        <v>0</v>
      </c>
      <c r="AX70" s="411">
        <v>0</v>
      </c>
      <c r="AY70" s="412">
        <v>0</v>
      </c>
      <c r="AZ70" s="411">
        <v>0</v>
      </c>
      <c r="BA70" s="412">
        <v>0</v>
      </c>
      <c r="BB70" s="411">
        <v>0</v>
      </c>
      <c r="BC70" s="412">
        <v>0</v>
      </c>
      <c r="BD70" s="411">
        <v>0</v>
      </c>
      <c r="BE70" s="412">
        <v>0</v>
      </c>
      <c r="BF70" s="411">
        <v>0</v>
      </c>
      <c r="BG70" s="412">
        <v>0</v>
      </c>
      <c r="BH70" s="411">
        <v>0</v>
      </c>
      <c r="BI70" s="412">
        <v>0</v>
      </c>
      <c r="BJ70" s="411">
        <v>0</v>
      </c>
      <c r="BK70" s="412">
        <v>0</v>
      </c>
      <c r="BL70" s="411">
        <v>0</v>
      </c>
      <c r="BM70" s="412">
        <v>0</v>
      </c>
      <c r="BN70" s="411">
        <v>0</v>
      </c>
      <c r="BO70" s="412">
        <v>0</v>
      </c>
      <c r="BP70" s="411">
        <v>0</v>
      </c>
      <c r="BQ70" s="412">
        <v>0</v>
      </c>
      <c r="BR70" s="411">
        <v>0</v>
      </c>
      <c r="BS70" s="412">
        <v>0</v>
      </c>
      <c r="BT70" s="411">
        <v>0</v>
      </c>
      <c r="BU70" s="412">
        <v>0</v>
      </c>
      <c r="BV70" s="411">
        <v>0</v>
      </c>
      <c r="BW70" s="412">
        <v>0</v>
      </c>
      <c r="BX70" s="411">
        <v>0</v>
      </c>
      <c r="BY70" s="412">
        <v>0</v>
      </c>
      <c r="BZ70" s="411">
        <v>0</v>
      </c>
      <c r="CA70" s="412">
        <v>0</v>
      </c>
      <c r="CB70" s="411">
        <v>0</v>
      </c>
      <c r="CC70" s="412">
        <v>0</v>
      </c>
      <c r="CD70" s="411">
        <v>0</v>
      </c>
      <c r="CE70" s="412">
        <v>0</v>
      </c>
      <c r="CF70" s="411">
        <v>0</v>
      </c>
      <c r="CG70" s="412">
        <v>0</v>
      </c>
      <c r="CH70" s="411">
        <v>0</v>
      </c>
      <c r="CI70" s="412">
        <v>0</v>
      </c>
      <c r="CJ70" s="411">
        <v>0</v>
      </c>
      <c r="CK70" s="412">
        <v>0</v>
      </c>
      <c r="CL70" s="411">
        <v>0</v>
      </c>
      <c r="CM70" s="412">
        <v>0</v>
      </c>
      <c r="CN70" s="411">
        <v>0</v>
      </c>
      <c r="CO70" s="412">
        <v>0</v>
      </c>
      <c r="CP70" s="411">
        <v>0</v>
      </c>
      <c r="CQ70" s="412">
        <v>0</v>
      </c>
      <c r="CR70" s="411">
        <v>0</v>
      </c>
      <c r="CS70" s="412">
        <v>0</v>
      </c>
      <c r="CT70" s="411">
        <v>0</v>
      </c>
      <c r="CU70" s="412">
        <v>0</v>
      </c>
      <c r="CV70" s="411">
        <v>0</v>
      </c>
      <c r="CW70" s="412">
        <v>0</v>
      </c>
      <c r="CX70" s="411">
        <v>0</v>
      </c>
      <c r="CY70" s="412">
        <v>0</v>
      </c>
      <c r="CZ70" s="411">
        <v>0</v>
      </c>
      <c r="DA70" s="412">
        <v>0</v>
      </c>
      <c r="DB70" s="411">
        <v>0</v>
      </c>
      <c r="DC70" s="412">
        <v>0</v>
      </c>
      <c r="DD70" s="411">
        <v>0</v>
      </c>
      <c r="DE70" s="412">
        <v>0</v>
      </c>
      <c r="DF70" s="411">
        <v>0</v>
      </c>
      <c r="DG70" s="412">
        <v>0</v>
      </c>
      <c r="DH70" s="411">
        <v>0</v>
      </c>
      <c r="DI70" s="412">
        <v>0</v>
      </c>
      <c r="DJ70" s="411">
        <v>0</v>
      </c>
      <c r="DK70" s="412">
        <v>0</v>
      </c>
      <c r="DL70" s="411">
        <v>0</v>
      </c>
      <c r="DM70" s="412">
        <v>0</v>
      </c>
      <c r="DN70" s="411">
        <v>0</v>
      </c>
      <c r="DO70" s="412">
        <v>0</v>
      </c>
      <c r="DP70" s="411">
        <v>0</v>
      </c>
      <c r="DQ70" s="412">
        <v>0</v>
      </c>
      <c r="DR70" s="411">
        <v>0</v>
      </c>
      <c r="DS70" s="412">
        <v>0</v>
      </c>
      <c r="DT70" s="411">
        <v>0</v>
      </c>
      <c r="DU70" s="412">
        <v>0</v>
      </c>
      <c r="DV70" s="411">
        <v>0</v>
      </c>
      <c r="DW70" s="412">
        <v>0</v>
      </c>
      <c r="DX70" s="411">
        <v>0</v>
      </c>
      <c r="DY70" s="412">
        <v>0</v>
      </c>
      <c r="DZ70" s="411">
        <v>0</v>
      </c>
      <c r="EA70" s="412">
        <v>0</v>
      </c>
      <c r="EB70" s="411">
        <v>0</v>
      </c>
      <c r="EC70" s="412">
        <v>0</v>
      </c>
      <c r="ED70" s="411">
        <v>0</v>
      </c>
      <c r="EE70" s="412">
        <v>0</v>
      </c>
      <c r="EF70" s="411">
        <v>0</v>
      </c>
      <c r="EG70" s="412">
        <v>0</v>
      </c>
      <c r="EH70" s="411">
        <v>0</v>
      </c>
      <c r="EI70" s="412">
        <v>0</v>
      </c>
      <c r="EJ70" s="411">
        <v>0</v>
      </c>
      <c r="EK70" s="412">
        <v>0</v>
      </c>
      <c r="EL70" s="411">
        <v>0</v>
      </c>
      <c r="EM70" s="412">
        <v>0</v>
      </c>
      <c r="EN70" s="411">
        <v>0</v>
      </c>
      <c r="EO70" s="412">
        <v>0</v>
      </c>
      <c r="EP70" s="411">
        <v>0</v>
      </c>
      <c r="EQ70" s="412">
        <v>0</v>
      </c>
      <c r="ER70" s="411">
        <v>0</v>
      </c>
      <c r="ES70" s="412">
        <v>0</v>
      </c>
      <c r="ET70" s="411">
        <v>0</v>
      </c>
      <c r="EU70" s="412">
        <v>0</v>
      </c>
      <c r="EV70" s="411">
        <v>0</v>
      </c>
      <c r="EW70" s="412">
        <v>0</v>
      </c>
      <c r="EX70" s="411">
        <v>0</v>
      </c>
      <c r="EY70" s="412">
        <v>0</v>
      </c>
      <c r="EZ70" s="411">
        <v>0</v>
      </c>
      <c r="FA70" s="412">
        <v>0</v>
      </c>
      <c r="FB70" s="411">
        <v>0</v>
      </c>
      <c r="FC70" s="412">
        <v>0</v>
      </c>
      <c r="FD70" s="411">
        <v>0</v>
      </c>
      <c r="FE70" s="412">
        <v>0</v>
      </c>
      <c r="FF70" s="411">
        <v>0</v>
      </c>
      <c r="FG70" s="412">
        <v>0</v>
      </c>
    </row>
    <row r="71" spans="1:163" ht="13.5" thickBot="1" x14ac:dyDescent="0.25">
      <c r="A71" s="316" t="s">
        <v>143</v>
      </c>
      <c r="B71" s="411">
        <v>0</v>
      </c>
      <c r="C71" s="412">
        <v>0</v>
      </c>
      <c r="D71" s="411">
        <v>0</v>
      </c>
      <c r="E71" s="412">
        <v>0</v>
      </c>
      <c r="F71" s="411">
        <v>0</v>
      </c>
      <c r="G71" s="412">
        <v>0</v>
      </c>
      <c r="H71" s="411">
        <v>0</v>
      </c>
      <c r="I71" s="412">
        <v>0</v>
      </c>
      <c r="J71" s="411">
        <v>0</v>
      </c>
      <c r="K71" s="412">
        <v>0</v>
      </c>
      <c r="L71" s="411">
        <v>0</v>
      </c>
      <c r="M71" s="412">
        <v>0</v>
      </c>
      <c r="N71" s="411">
        <v>0</v>
      </c>
      <c r="O71" s="412">
        <v>0</v>
      </c>
      <c r="P71" s="411">
        <v>0</v>
      </c>
      <c r="Q71" s="412">
        <v>0</v>
      </c>
      <c r="R71" s="411">
        <v>0</v>
      </c>
      <c r="S71" s="412">
        <v>0</v>
      </c>
      <c r="T71" s="411">
        <v>0</v>
      </c>
      <c r="U71" s="412">
        <v>0</v>
      </c>
      <c r="V71" s="411">
        <v>0</v>
      </c>
      <c r="W71" s="412">
        <v>0</v>
      </c>
      <c r="X71" s="411">
        <v>0</v>
      </c>
      <c r="Y71" s="412">
        <v>0</v>
      </c>
      <c r="Z71" s="411">
        <v>0</v>
      </c>
      <c r="AA71" s="412">
        <v>0</v>
      </c>
      <c r="AB71" s="411">
        <v>0</v>
      </c>
      <c r="AC71" s="412">
        <v>0</v>
      </c>
      <c r="AD71" s="411">
        <v>0</v>
      </c>
      <c r="AE71" s="412">
        <v>0</v>
      </c>
      <c r="AF71" s="411">
        <v>0</v>
      </c>
      <c r="AG71" s="412">
        <v>0</v>
      </c>
      <c r="AH71" s="411">
        <v>0</v>
      </c>
      <c r="AI71" s="412">
        <v>0</v>
      </c>
      <c r="AJ71" s="411">
        <v>0</v>
      </c>
      <c r="AK71" s="412">
        <v>0</v>
      </c>
      <c r="AL71" s="411">
        <v>0</v>
      </c>
      <c r="AM71" s="412">
        <v>0</v>
      </c>
      <c r="AN71" s="411">
        <v>0</v>
      </c>
      <c r="AO71" s="412">
        <v>0</v>
      </c>
      <c r="AP71" s="411">
        <v>0</v>
      </c>
      <c r="AQ71" s="412">
        <v>0</v>
      </c>
      <c r="AR71" s="411">
        <v>0</v>
      </c>
      <c r="AS71" s="412">
        <v>0</v>
      </c>
      <c r="AT71" s="411">
        <v>0</v>
      </c>
      <c r="AU71" s="412">
        <v>0</v>
      </c>
      <c r="AV71" s="411">
        <v>0</v>
      </c>
      <c r="AW71" s="412">
        <v>0</v>
      </c>
      <c r="AX71" s="411">
        <v>0</v>
      </c>
      <c r="AY71" s="412">
        <v>0</v>
      </c>
      <c r="AZ71" s="411">
        <v>0</v>
      </c>
      <c r="BA71" s="412">
        <v>0</v>
      </c>
      <c r="BB71" s="411">
        <v>0</v>
      </c>
      <c r="BC71" s="412">
        <v>0</v>
      </c>
      <c r="BD71" s="411">
        <v>0</v>
      </c>
      <c r="BE71" s="412">
        <v>0</v>
      </c>
      <c r="BF71" s="411">
        <v>0</v>
      </c>
      <c r="BG71" s="412">
        <v>0</v>
      </c>
      <c r="BH71" s="411">
        <v>0</v>
      </c>
      <c r="BI71" s="412">
        <v>0</v>
      </c>
      <c r="BJ71" s="411">
        <v>0</v>
      </c>
      <c r="BK71" s="412">
        <v>0</v>
      </c>
      <c r="BL71" s="411">
        <v>0</v>
      </c>
      <c r="BM71" s="412">
        <v>0</v>
      </c>
      <c r="BN71" s="411">
        <v>0</v>
      </c>
      <c r="BO71" s="412">
        <v>0</v>
      </c>
      <c r="BP71" s="411">
        <v>0</v>
      </c>
      <c r="BQ71" s="412">
        <v>0</v>
      </c>
      <c r="BR71" s="411">
        <v>0</v>
      </c>
      <c r="BS71" s="412">
        <v>0</v>
      </c>
      <c r="BT71" s="411">
        <v>0</v>
      </c>
      <c r="BU71" s="412">
        <v>0</v>
      </c>
      <c r="BV71" s="411">
        <v>0</v>
      </c>
      <c r="BW71" s="412">
        <v>0</v>
      </c>
      <c r="BX71" s="411">
        <v>0</v>
      </c>
      <c r="BY71" s="412">
        <v>0</v>
      </c>
      <c r="BZ71" s="411">
        <v>0</v>
      </c>
      <c r="CA71" s="412">
        <v>0</v>
      </c>
      <c r="CB71" s="411">
        <v>0</v>
      </c>
      <c r="CC71" s="412">
        <v>0</v>
      </c>
      <c r="CD71" s="411">
        <v>0</v>
      </c>
      <c r="CE71" s="412">
        <v>0</v>
      </c>
      <c r="CF71" s="411">
        <v>0</v>
      </c>
      <c r="CG71" s="412">
        <v>0</v>
      </c>
      <c r="CH71" s="411">
        <v>0</v>
      </c>
      <c r="CI71" s="412">
        <v>0</v>
      </c>
      <c r="CJ71" s="411">
        <v>0</v>
      </c>
      <c r="CK71" s="412">
        <v>0</v>
      </c>
      <c r="CL71" s="411">
        <v>0</v>
      </c>
      <c r="CM71" s="412">
        <v>0</v>
      </c>
      <c r="CN71" s="411">
        <v>0</v>
      </c>
      <c r="CO71" s="412">
        <v>0</v>
      </c>
      <c r="CP71" s="411">
        <v>0</v>
      </c>
      <c r="CQ71" s="412">
        <v>0</v>
      </c>
      <c r="CR71" s="411">
        <v>0</v>
      </c>
      <c r="CS71" s="412">
        <v>0</v>
      </c>
      <c r="CT71" s="411">
        <v>0</v>
      </c>
      <c r="CU71" s="412">
        <v>0</v>
      </c>
      <c r="CV71" s="411">
        <v>0</v>
      </c>
      <c r="CW71" s="412">
        <v>0</v>
      </c>
      <c r="CX71" s="411">
        <v>0</v>
      </c>
      <c r="CY71" s="412">
        <v>0</v>
      </c>
      <c r="CZ71" s="411">
        <v>0</v>
      </c>
      <c r="DA71" s="412">
        <v>0</v>
      </c>
      <c r="DB71" s="411">
        <v>0</v>
      </c>
      <c r="DC71" s="412">
        <v>0</v>
      </c>
      <c r="DD71" s="411">
        <v>0</v>
      </c>
      <c r="DE71" s="412">
        <v>0</v>
      </c>
      <c r="DF71" s="411">
        <v>0</v>
      </c>
      <c r="DG71" s="412">
        <v>0</v>
      </c>
      <c r="DH71" s="411">
        <v>0</v>
      </c>
      <c r="DI71" s="412">
        <v>0</v>
      </c>
      <c r="DJ71" s="411">
        <v>0</v>
      </c>
      <c r="DK71" s="412">
        <v>0</v>
      </c>
      <c r="DL71" s="411">
        <v>0</v>
      </c>
      <c r="DM71" s="412">
        <v>0</v>
      </c>
      <c r="DN71" s="411">
        <v>0</v>
      </c>
      <c r="DO71" s="412">
        <v>0</v>
      </c>
      <c r="DP71" s="411">
        <v>0</v>
      </c>
      <c r="DQ71" s="412">
        <v>0</v>
      </c>
      <c r="DR71" s="411">
        <v>0</v>
      </c>
      <c r="DS71" s="412">
        <v>0</v>
      </c>
      <c r="DT71" s="411">
        <v>0</v>
      </c>
      <c r="DU71" s="412">
        <v>0</v>
      </c>
      <c r="DV71" s="411">
        <v>0</v>
      </c>
      <c r="DW71" s="412">
        <v>0</v>
      </c>
      <c r="DX71" s="411">
        <v>0</v>
      </c>
      <c r="DY71" s="412">
        <v>0</v>
      </c>
      <c r="DZ71" s="411">
        <v>0</v>
      </c>
      <c r="EA71" s="412">
        <v>0</v>
      </c>
      <c r="EB71" s="411">
        <v>0</v>
      </c>
      <c r="EC71" s="412">
        <v>0</v>
      </c>
      <c r="ED71" s="411">
        <v>0</v>
      </c>
      <c r="EE71" s="412">
        <v>0</v>
      </c>
      <c r="EF71" s="411">
        <v>0</v>
      </c>
      <c r="EG71" s="412">
        <v>0</v>
      </c>
      <c r="EH71" s="411">
        <v>0</v>
      </c>
      <c r="EI71" s="412">
        <v>0</v>
      </c>
      <c r="EJ71" s="411">
        <v>0</v>
      </c>
      <c r="EK71" s="412">
        <v>0</v>
      </c>
      <c r="EL71" s="411">
        <v>0</v>
      </c>
      <c r="EM71" s="412">
        <v>0</v>
      </c>
      <c r="EN71" s="411">
        <v>0</v>
      </c>
      <c r="EO71" s="412">
        <v>0</v>
      </c>
      <c r="EP71" s="411">
        <v>0</v>
      </c>
      <c r="EQ71" s="412">
        <v>0</v>
      </c>
      <c r="ER71" s="411">
        <v>0</v>
      </c>
      <c r="ES71" s="412">
        <v>0</v>
      </c>
      <c r="ET71" s="411">
        <v>0</v>
      </c>
      <c r="EU71" s="412">
        <v>0</v>
      </c>
      <c r="EV71" s="411">
        <v>0</v>
      </c>
      <c r="EW71" s="412">
        <v>0</v>
      </c>
      <c r="EX71" s="411">
        <v>0</v>
      </c>
      <c r="EY71" s="412">
        <v>0</v>
      </c>
      <c r="EZ71" s="411">
        <v>0</v>
      </c>
      <c r="FA71" s="412">
        <v>0</v>
      </c>
      <c r="FB71" s="411">
        <v>0</v>
      </c>
      <c r="FC71" s="412">
        <v>0</v>
      </c>
      <c r="FD71" s="411">
        <v>0</v>
      </c>
      <c r="FE71" s="412">
        <v>0</v>
      </c>
      <c r="FF71" s="411">
        <v>0</v>
      </c>
      <c r="FG71" s="412">
        <v>0</v>
      </c>
    </row>
    <row r="72" spans="1:163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  <c r="T72" s="219">
        <v>0</v>
      </c>
      <c r="U72" s="314">
        <v>0</v>
      </c>
      <c r="V72" s="219">
        <v>0</v>
      </c>
      <c r="W72" s="314">
        <v>0</v>
      </c>
      <c r="X72" s="219">
        <v>0</v>
      </c>
      <c r="Y72" s="314">
        <v>0</v>
      </c>
      <c r="Z72" s="219">
        <v>0</v>
      </c>
      <c r="AA72" s="314">
        <v>0</v>
      </c>
      <c r="AB72" s="219">
        <v>0</v>
      </c>
      <c r="AC72" s="314">
        <v>0</v>
      </c>
      <c r="AD72" s="219">
        <v>0</v>
      </c>
      <c r="AE72" s="314">
        <v>0</v>
      </c>
      <c r="AF72" s="219">
        <v>0</v>
      </c>
      <c r="AG72" s="314">
        <v>0</v>
      </c>
      <c r="AH72" s="219">
        <v>0</v>
      </c>
      <c r="AI72" s="314">
        <v>0</v>
      </c>
      <c r="AJ72" s="219">
        <v>0</v>
      </c>
      <c r="AK72" s="314">
        <v>0</v>
      </c>
      <c r="AL72" s="219">
        <v>0</v>
      </c>
      <c r="AM72" s="314">
        <v>0</v>
      </c>
      <c r="AN72" s="219">
        <v>0</v>
      </c>
      <c r="AO72" s="314">
        <v>0</v>
      </c>
      <c r="AP72" s="219">
        <v>0</v>
      </c>
      <c r="AQ72" s="314">
        <v>0</v>
      </c>
      <c r="AR72" s="219">
        <v>0</v>
      </c>
      <c r="AS72" s="314">
        <v>0</v>
      </c>
      <c r="AT72" s="219">
        <v>0</v>
      </c>
      <c r="AU72" s="314">
        <v>0</v>
      </c>
      <c r="AV72" s="219">
        <v>0</v>
      </c>
      <c r="AW72" s="314">
        <v>0</v>
      </c>
      <c r="AX72" s="219">
        <v>0</v>
      </c>
      <c r="AY72" s="314">
        <v>0</v>
      </c>
      <c r="AZ72" s="219">
        <v>0</v>
      </c>
      <c r="BA72" s="314">
        <v>0</v>
      </c>
      <c r="BB72" s="219">
        <v>0</v>
      </c>
      <c r="BC72" s="314">
        <v>0</v>
      </c>
      <c r="BD72" s="219">
        <v>0</v>
      </c>
      <c r="BE72" s="314">
        <v>0</v>
      </c>
      <c r="BF72" s="219">
        <v>0</v>
      </c>
      <c r="BG72" s="314">
        <v>0</v>
      </c>
      <c r="BH72" s="219">
        <v>0</v>
      </c>
      <c r="BI72" s="314">
        <v>0</v>
      </c>
      <c r="BJ72" s="219">
        <v>0</v>
      </c>
      <c r="BK72" s="314">
        <v>0</v>
      </c>
      <c r="BL72" s="219">
        <v>0</v>
      </c>
      <c r="BM72" s="314">
        <v>0</v>
      </c>
      <c r="BN72" s="219">
        <v>0</v>
      </c>
      <c r="BO72" s="314">
        <v>0</v>
      </c>
      <c r="BP72" s="219">
        <v>0</v>
      </c>
      <c r="BQ72" s="314">
        <v>0</v>
      </c>
      <c r="BR72" s="219">
        <v>0</v>
      </c>
      <c r="BS72" s="314">
        <v>0</v>
      </c>
      <c r="BT72" s="219">
        <v>0</v>
      </c>
      <c r="BU72" s="314">
        <v>0</v>
      </c>
      <c r="BV72" s="219">
        <v>0</v>
      </c>
      <c r="BW72" s="314">
        <v>0</v>
      </c>
      <c r="BX72" s="219">
        <v>0</v>
      </c>
      <c r="BY72" s="314">
        <v>0</v>
      </c>
      <c r="BZ72" s="219">
        <v>0</v>
      </c>
      <c r="CA72" s="314">
        <v>0</v>
      </c>
      <c r="CB72" s="219">
        <v>0</v>
      </c>
      <c r="CC72" s="314">
        <v>0</v>
      </c>
      <c r="CD72" s="219">
        <v>0</v>
      </c>
      <c r="CE72" s="314">
        <v>0</v>
      </c>
      <c r="CF72" s="219">
        <v>0</v>
      </c>
      <c r="CG72" s="314">
        <v>0</v>
      </c>
      <c r="CH72" s="219">
        <v>0</v>
      </c>
      <c r="CI72" s="314">
        <v>0</v>
      </c>
      <c r="CJ72" s="219">
        <v>0</v>
      </c>
      <c r="CK72" s="314">
        <v>0</v>
      </c>
      <c r="CL72" s="219">
        <v>0</v>
      </c>
      <c r="CM72" s="314">
        <v>0</v>
      </c>
      <c r="CN72" s="219">
        <v>0</v>
      </c>
      <c r="CO72" s="314">
        <v>0</v>
      </c>
      <c r="CP72" s="219">
        <v>0</v>
      </c>
      <c r="CQ72" s="314">
        <v>0</v>
      </c>
      <c r="CR72" s="219">
        <v>0</v>
      </c>
      <c r="CS72" s="314">
        <v>0</v>
      </c>
      <c r="CT72" s="219">
        <v>0</v>
      </c>
      <c r="CU72" s="314">
        <v>0</v>
      </c>
      <c r="CV72" s="219">
        <v>0</v>
      </c>
      <c r="CW72" s="314">
        <v>0</v>
      </c>
      <c r="CX72" s="219">
        <v>0</v>
      </c>
      <c r="CY72" s="314">
        <v>0</v>
      </c>
      <c r="CZ72" s="219">
        <v>0</v>
      </c>
      <c r="DA72" s="314">
        <v>0</v>
      </c>
      <c r="DB72" s="219">
        <v>0</v>
      </c>
      <c r="DC72" s="314">
        <v>0</v>
      </c>
      <c r="DD72" s="219">
        <v>0</v>
      </c>
      <c r="DE72" s="314">
        <v>0</v>
      </c>
      <c r="DF72" s="219">
        <v>0</v>
      </c>
      <c r="DG72" s="314">
        <v>0</v>
      </c>
      <c r="DH72" s="219">
        <v>0</v>
      </c>
      <c r="DI72" s="314">
        <v>0</v>
      </c>
      <c r="DJ72" s="219">
        <v>0</v>
      </c>
      <c r="DK72" s="314">
        <v>0</v>
      </c>
      <c r="DL72" s="219">
        <v>0</v>
      </c>
      <c r="DM72" s="314">
        <v>0</v>
      </c>
      <c r="DN72" s="219">
        <v>0</v>
      </c>
      <c r="DO72" s="314">
        <v>0</v>
      </c>
      <c r="DP72" s="219">
        <v>0</v>
      </c>
      <c r="DQ72" s="314">
        <v>0</v>
      </c>
      <c r="DR72" s="219">
        <v>0</v>
      </c>
      <c r="DS72" s="314">
        <v>0</v>
      </c>
      <c r="DT72" s="219">
        <v>0</v>
      </c>
      <c r="DU72" s="314">
        <v>0</v>
      </c>
      <c r="DV72" s="219">
        <v>0</v>
      </c>
      <c r="DW72" s="314">
        <v>0</v>
      </c>
      <c r="DX72" s="219">
        <v>0</v>
      </c>
      <c r="DY72" s="314">
        <v>0</v>
      </c>
      <c r="DZ72" s="219">
        <v>0</v>
      </c>
      <c r="EA72" s="314">
        <v>0</v>
      </c>
      <c r="EB72" s="219">
        <v>0</v>
      </c>
      <c r="EC72" s="314">
        <v>0</v>
      </c>
      <c r="ED72" s="219">
        <v>0</v>
      </c>
      <c r="EE72" s="314">
        <v>0</v>
      </c>
      <c r="EF72" s="219">
        <v>0</v>
      </c>
      <c r="EG72" s="314">
        <v>0</v>
      </c>
      <c r="EH72" s="219">
        <v>0</v>
      </c>
      <c r="EI72" s="314">
        <v>0</v>
      </c>
      <c r="EJ72" s="219">
        <v>0</v>
      </c>
      <c r="EK72" s="314">
        <v>0</v>
      </c>
      <c r="EL72" s="219">
        <v>0</v>
      </c>
      <c r="EM72" s="314">
        <v>0</v>
      </c>
      <c r="EN72" s="219">
        <v>0</v>
      </c>
      <c r="EO72" s="314">
        <v>0</v>
      </c>
      <c r="EP72" s="219">
        <v>0</v>
      </c>
      <c r="EQ72" s="314">
        <v>0</v>
      </c>
      <c r="ER72" s="219">
        <v>0</v>
      </c>
      <c r="ES72" s="314">
        <v>0</v>
      </c>
      <c r="ET72" s="219">
        <v>0</v>
      </c>
      <c r="EU72" s="314">
        <v>0</v>
      </c>
      <c r="EV72" s="219">
        <v>0</v>
      </c>
      <c r="EW72" s="314">
        <v>0</v>
      </c>
      <c r="EX72" s="219">
        <v>0</v>
      </c>
      <c r="EY72" s="314">
        <v>0</v>
      </c>
      <c r="EZ72" s="219">
        <v>0</v>
      </c>
      <c r="FA72" s="314">
        <v>0</v>
      </c>
      <c r="FB72" s="219">
        <v>0</v>
      </c>
      <c r="FC72" s="314">
        <v>0</v>
      </c>
      <c r="FD72" s="219">
        <v>0</v>
      </c>
      <c r="FE72" s="314">
        <v>0</v>
      </c>
      <c r="FF72" s="219">
        <v>0</v>
      </c>
      <c r="FG72" s="314">
        <v>0</v>
      </c>
    </row>
    <row r="73" spans="1:163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  <c r="T73" s="219">
        <v>0</v>
      </c>
      <c r="U73" s="314">
        <v>0</v>
      </c>
      <c r="V73" s="219">
        <v>0</v>
      </c>
      <c r="W73" s="314">
        <v>0</v>
      </c>
      <c r="X73" s="219">
        <v>0</v>
      </c>
      <c r="Y73" s="314">
        <v>0</v>
      </c>
      <c r="Z73" s="219">
        <v>0</v>
      </c>
      <c r="AA73" s="314">
        <v>0</v>
      </c>
      <c r="AB73" s="219">
        <v>0</v>
      </c>
      <c r="AC73" s="314">
        <v>0</v>
      </c>
      <c r="AD73" s="219">
        <v>0</v>
      </c>
      <c r="AE73" s="314">
        <v>0</v>
      </c>
      <c r="AF73" s="219">
        <v>0</v>
      </c>
      <c r="AG73" s="314">
        <v>0</v>
      </c>
      <c r="AH73" s="219">
        <v>0</v>
      </c>
      <c r="AI73" s="314">
        <v>0</v>
      </c>
      <c r="AJ73" s="219">
        <v>0</v>
      </c>
      <c r="AK73" s="314">
        <v>0</v>
      </c>
      <c r="AL73" s="219">
        <v>0</v>
      </c>
      <c r="AM73" s="314">
        <v>0</v>
      </c>
      <c r="AN73" s="219">
        <v>0</v>
      </c>
      <c r="AO73" s="314">
        <v>0</v>
      </c>
      <c r="AP73" s="219">
        <v>0</v>
      </c>
      <c r="AQ73" s="314">
        <v>0</v>
      </c>
      <c r="AR73" s="219">
        <v>0</v>
      </c>
      <c r="AS73" s="314">
        <v>0</v>
      </c>
      <c r="AT73" s="219">
        <v>0</v>
      </c>
      <c r="AU73" s="314">
        <v>0</v>
      </c>
      <c r="AV73" s="219">
        <v>0</v>
      </c>
      <c r="AW73" s="314">
        <v>0</v>
      </c>
      <c r="AX73" s="219">
        <v>0</v>
      </c>
      <c r="AY73" s="314">
        <v>0</v>
      </c>
      <c r="AZ73" s="219">
        <v>0</v>
      </c>
      <c r="BA73" s="314">
        <v>0</v>
      </c>
      <c r="BB73" s="219">
        <v>0</v>
      </c>
      <c r="BC73" s="314">
        <v>0</v>
      </c>
      <c r="BD73" s="219">
        <v>0</v>
      </c>
      <c r="BE73" s="314">
        <v>0</v>
      </c>
      <c r="BF73" s="219">
        <v>0</v>
      </c>
      <c r="BG73" s="314">
        <v>0</v>
      </c>
      <c r="BH73" s="219">
        <v>0</v>
      </c>
      <c r="BI73" s="314">
        <v>0</v>
      </c>
      <c r="BJ73" s="219">
        <v>0</v>
      </c>
      <c r="BK73" s="314">
        <v>0</v>
      </c>
      <c r="BL73" s="219">
        <v>0</v>
      </c>
      <c r="BM73" s="314">
        <v>0</v>
      </c>
      <c r="BN73" s="219">
        <v>0</v>
      </c>
      <c r="BO73" s="314">
        <v>0</v>
      </c>
      <c r="BP73" s="219">
        <v>0</v>
      </c>
      <c r="BQ73" s="314">
        <v>0</v>
      </c>
      <c r="BR73" s="219">
        <v>0</v>
      </c>
      <c r="BS73" s="314">
        <v>0</v>
      </c>
      <c r="BT73" s="219">
        <v>0</v>
      </c>
      <c r="BU73" s="314">
        <v>0</v>
      </c>
      <c r="BV73" s="219">
        <v>0</v>
      </c>
      <c r="BW73" s="314">
        <v>0</v>
      </c>
      <c r="BX73" s="219">
        <v>0</v>
      </c>
      <c r="BY73" s="314">
        <v>0</v>
      </c>
      <c r="BZ73" s="219">
        <v>0</v>
      </c>
      <c r="CA73" s="314">
        <v>0</v>
      </c>
      <c r="CB73" s="219">
        <v>0</v>
      </c>
      <c r="CC73" s="314">
        <v>0</v>
      </c>
      <c r="CD73" s="219">
        <v>0</v>
      </c>
      <c r="CE73" s="314">
        <v>0</v>
      </c>
      <c r="CF73" s="219">
        <v>0</v>
      </c>
      <c r="CG73" s="314">
        <v>0</v>
      </c>
      <c r="CH73" s="219">
        <v>0</v>
      </c>
      <c r="CI73" s="314">
        <v>0</v>
      </c>
      <c r="CJ73" s="219">
        <v>0</v>
      </c>
      <c r="CK73" s="314">
        <v>0</v>
      </c>
      <c r="CL73" s="219">
        <v>0</v>
      </c>
      <c r="CM73" s="314">
        <v>0</v>
      </c>
      <c r="CN73" s="219">
        <v>0</v>
      </c>
      <c r="CO73" s="314">
        <v>0</v>
      </c>
      <c r="CP73" s="219">
        <v>0</v>
      </c>
      <c r="CQ73" s="314">
        <v>0</v>
      </c>
      <c r="CR73" s="219">
        <v>0</v>
      </c>
      <c r="CS73" s="314">
        <v>0</v>
      </c>
      <c r="CT73" s="219">
        <v>0</v>
      </c>
      <c r="CU73" s="314">
        <v>0</v>
      </c>
      <c r="CV73" s="219">
        <v>0</v>
      </c>
      <c r="CW73" s="314">
        <v>0</v>
      </c>
      <c r="CX73" s="219">
        <v>0</v>
      </c>
      <c r="CY73" s="314">
        <v>0</v>
      </c>
      <c r="CZ73" s="219">
        <v>0</v>
      </c>
      <c r="DA73" s="314">
        <v>0</v>
      </c>
      <c r="DB73" s="219">
        <v>0</v>
      </c>
      <c r="DC73" s="314">
        <v>0</v>
      </c>
      <c r="DD73" s="219">
        <v>0</v>
      </c>
      <c r="DE73" s="314">
        <v>0</v>
      </c>
      <c r="DF73" s="219">
        <v>0</v>
      </c>
      <c r="DG73" s="314">
        <v>0</v>
      </c>
      <c r="DH73" s="219">
        <v>0</v>
      </c>
      <c r="DI73" s="314">
        <v>0</v>
      </c>
      <c r="DJ73" s="219">
        <v>0</v>
      </c>
      <c r="DK73" s="314">
        <v>0</v>
      </c>
      <c r="DL73" s="219">
        <v>0</v>
      </c>
      <c r="DM73" s="314">
        <v>0</v>
      </c>
      <c r="DN73" s="219">
        <v>0</v>
      </c>
      <c r="DO73" s="314">
        <v>0</v>
      </c>
      <c r="DP73" s="219">
        <v>0</v>
      </c>
      <c r="DQ73" s="314">
        <v>0</v>
      </c>
      <c r="DR73" s="219">
        <v>0</v>
      </c>
      <c r="DS73" s="314">
        <v>0</v>
      </c>
      <c r="DT73" s="219">
        <v>0</v>
      </c>
      <c r="DU73" s="314">
        <v>0</v>
      </c>
      <c r="DV73" s="219">
        <v>0</v>
      </c>
      <c r="DW73" s="314">
        <v>0</v>
      </c>
      <c r="DX73" s="219">
        <v>0</v>
      </c>
      <c r="DY73" s="314">
        <v>0</v>
      </c>
      <c r="DZ73" s="219">
        <v>0</v>
      </c>
      <c r="EA73" s="314">
        <v>0</v>
      </c>
      <c r="EB73" s="219">
        <v>0</v>
      </c>
      <c r="EC73" s="314">
        <v>0</v>
      </c>
      <c r="ED73" s="219">
        <v>0</v>
      </c>
      <c r="EE73" s="314">
        <v>0</v>
      </c>
      <c r="EF73" s="219">
        <v>0</v>
      </c>
      <c r="EG73" s="314">
        <v>0</v>
      </c>
      <c r="EH73" s="219">
        <v>0</v>
      </c>
      <c r="EI73" s="314">
        <v>0</v>
      </c>
      <c r="EJ73" s="219">
        <v>0</v>
      </c>
      <c r="EK73" s="314">
        <v>0</v>
      </c>
      <c r="EL73" s="219">
        <v>0</v>
      </c>
      <c r="EM73" s="314">
        <v>0</v>
      </c>
      <c r="EN73" s="219">
        <v>0</v>
      </c>
      <c r="EO73" s="314">
        <v>0</v>
      </c>
      <c r="EP73" s="219">
        <v>0</v>
      </c>
      <c r="EQ73" s="314">
        <v>0</v>
      </c>
      <c r="ER73" s="219">
        <v>0</v>
      </c>
      <c r="ES73" s="314">
        <v>0</v>
      </c>
      <c r="ET73" s="219">
        <v>0</v>
      </c>
      <c r="EU73" s="314">
        <v>0</v>
      </c>
      <c r="EV73" s="219">
        <v>0</v>
      </c>
      <c r="EW73" s="314">
        <v>0</v>
      </c>
      <c r="EX73" s="219">
        <v>0</v>
      </c>
      <c r="EY73" s="314">
        <v>0</v>
      </c>
      <c r="EZ73" s="219">
        <v>0</v>
      </c>
      <c r="FA73" s="314">
        <v>0</v>
      </c>
      <c r="FB73" s="219">
        <v>0</v>
      </c>
      <c r="FC73" s="314">
        <v>0</v>
      </c>
      <c r="FD73" s="219">
        <v>0</v>
      </c>
      <c r="FE73" s="314">
        <v>0</v>
      </c>
      <c r="FF73" s="219">
        <v>0</v>
      </c>
      <c r="FG73" s="314">
        <v>0</v>
      </c>
    </row>
    <row r="74" spans="1:163" ht="14.25" thickTop="1" thickBot="1" x14ac:dyDescent="0.25">
      <c r="A74" s="313" t="s">
        <v>225</v>
      </c>
      <c r="B74" s="219">
        <v>629141994.29999995</v>
      </c>
      <c r="C74" s="314">
        <v>0.37090000000000001</v>
      </c>
      <c r="D74" s="219">
        <v>0</v>
      </c>
      <c r="E74" s="314">
        <v>0</v>
      </c>
      <c r="F74" s="219">
        <v>0</v>
      </c>
      <c r="G74" s="314">
        <v>0</v>
      </c>
      <c r="H74" s="219">
        <v>0</v>
      </c>
      <c r="I74" s="314">
        <v>0</v>
      </c>
      <c r="J74" s="219">
        <v>0.89</v>
      </c>
      <c r="K74" s="314">
        <v>0</v>
      </c>
      <c r="L74" s="219">
        <v>4191519.82</v>
      </c>
      <c r="M74" s="314">
        <v>0.36</v>
      </c>
      <c r="N74" s="219">
        <v>0</v>
      </c>
      <c r="O74" s="314">
        <v>0</v>
      </c>
      <c r="P74" s="219">
        <v>34106283.280000001</v>
      </c>
      <c r="Q74" s="314">
        <v>1.7255</v>
      </c>
      <c r="R74" s="219">
        <v>0</v>
      </c>
      <c r="S74" s="314">
        <v>0</v>
      </c>
      <c r="T74" s="219">
        <v>0</v>
      </c>
      <c r="U74" s="314">
        <v>0</v>
      </c>
      <c r="V74" s="219">
        <v>237470476.09</v>
      </c>
      <c r="W74" s="314">
        <v>0.73329999999999995</v>
      </c>
      <c r="X74" s="219">
        <v>0</v>
      </c>
      <c r="Y74" s="314">
        <v>0</v>
      </c>
      <c r="Z74" s="219">
        <v>0</v>
      </c>
      <c r="AA74" s="314">
        <v>0</v>
      </c>
      <c r="AB74" s="219">
        <v>0</v>
      </c>
      <c r="AC74" s="314">
        <v>0</v>
      </c>
      <c r="AD74" s="219">
        <v>0</v>
      </c>
      <c r="AE74" s="314">
        <v>0</v>
      </c>
      <c r="AF74" s="219">
        <v>2748246.82</v>
      </c>
      <c r="AG74" s="314">
        <v>3.7406999999999999</v>
      </c>
      <c r="AH74" s="219">
        <v>0</v>
      </c>
      <c r="AI74" s="314">
        <v>0</v>
      </c>
      <c r="AJ74" s="219">
        <v>34325.78</v>
      </c>
      <c r="AK74" s="314">
        <v>5.2299999999999999E-2</v>
      </c>
      <c r="AL74" s="219">
        <v>0</v>
      </c>
      <c r="AM74" s="314">
        <v>0</v>
      </c>
      <c r="AN74" s="219">
        <v>0</v>
      </c>
      <c r="AO74" s="314">
        <v>0</v>
      </c>
      <c r="AP74" s="219">
        <v>0</v>
      </c>
      <c r="AQ74" s="314">
        <v>0</v>
      </c>
      <c r="AR74" s="219">
        <v>0</v>
      </c>
      <c r="AS74" s="314">
        <v>0</v>
      </c>
      <c r="AT74" s="219">
        <v>28374327.559999999</v>
      </c>
      <c r="AU74" s="314">
        <v>0.62039999999999995</v>
      </c>
      <c r="AV74" s="219">
        <v>0</v>
      </c>
      <c r="AW74" s="314">
        <v>0</v>
      </c>
      <c r="AX74" s="219">
        <v>0</v>
      </c>
      <c r="AY74" s="314">
        <v>0</v>
      </c>
      <c r="AZ74" s="219">
        <v>0</v>
      </c>
      <c r="BA74" s="314">
        <v>0</v>
      </c>
      <c r="BB74" s="219">
        <v>0</v>
      </c>
      <c r="BC74" s="314">
        <v>0</v>
      </c>
      <c r="BD74" s="219">
        <v>0</v>
      </c>
      <c r="BE74" s="314">
        <v>0</v>
      </c>
      <c r="BF74" s="219">
        <v>0</v>
      </c>
      <c r="BG74" s="314">
        <v>0</v>
      </c>
      <c r="BH74" s="219">
        <v>0</v>
      </c>
      <c r="BI74" s="314">
        <v>0</v>
      </c>
      <c r="BJ74" s="219">
        <v>0</v>
      </c>
      <c r="BK74" s="314">
        <v>0</v>
      </c>
      <c r="BL74" s="219">
        <v>35924489.159999996</v>
      </c>
      <c r="BM74" s="314">
        <v>4.7092999999999998</v>
      </c>
      <c r="BN74" s="219">
        <v>0</v>
      </c>
      <c r="BO74" s="314">
        <v>0</v>
      </c>
      <c r="BP74" s="219">
        <v>0</v>
      </c>
      <c r="BQ74" s="314">
        <v>0</v>
      </c>
      <c r="BR74" s="219">
        <v>0</v>
      </c>
      <c r="BS74" s="314">
        <v>0</v>
      </c>
      <c r="BT74" s="219">
        <v>0</v>
      </c>
      <c r="BU74" s="314">
        <v>0</v>
      </c>
      <c r="BV74" s="219">
        <v>0</v>
      </c>
      <c r="BW74" s="314">
        <v>0</v>
      </c>
      <c r="BX74" s="219">
        <v>31666278.120000001</v>
      </c>
      <c r="BY74" s="314">
        <v>95.568600000000004</v>
      </c>
      <c r="BZ74" s="219">
        <v>3496242</v>
      </c>
      <c r="CA74" s="314">
        <v>1.0528</v>
      </c>
      <c r="CB74" s="219">
        <v>0</v>
      </c>
      <c r="CC74" s="314">
        <v>0</v>
      </c>
      <c r="CD74" s="219">
        <v>0</v>
      </c>
      <c r="CE74" s="314">
        <v>0</v>
      </c>
      <c r="CF74" s="219">
        <v>169575</v>
      </c>
      <c r="CG74" s="314">
        <v>7.4899999999999994E-2</v>
      </c>
      <c r="CH74" s="219">
        <v>0</v>
      </c>
      <c r="CI74" s="314">
        <v>0</v>
      </c>
      <c r="CJ74" s="219">
        <v>0</v>
      </c>
      <c r="CK74" s="314">
        <v>0</v>
      </c>
      <c r="CL74" s="219">
        <v>0</v>
      </c>
      <c r="CM74" s="314">
        <v>0</v>
      </c>
      <c r="CN74" s="219">
        <v>0</v>
      </c>
      <c r="CO74" s="314">
        <v>0</v>
      </c>
      <c r="CP74" s="219">
        <v>0</v>
      </c>
      <c r="CQ74" s="314">
        <v>0</v>
      </c>
      <c r="CR74" s="219">
        <v>0</v>
      </c>
      <c r="CS74" s="314">
        <v>0</v>
      </c>
      <c r="CT74" s="219">
        <v>0</v>
      </c>
      <c r="CU74" s="314">
        <v>0</v>
      </c>
      <c r="CV74" s="219">
        <v>0</v>
      </c>
      <c r="CW74" s="314">
        <v>0</v>
      </c>
      <c r="CX74" s="219">
        <v>0</v>
      </c>
      <c r="CY74" s="314">
        <v>0</v>
      </c>
      <c r="CZ74" s="219">
        <v>0</v>
      </c>
      <c r="DA74" s="314">
        <v>0</v>
      </c>
      <c r="DB74" s="219">
        <v>0</v>
      </c>
      <c r="DC74" s="314">
        <v>0</v>
      </c>
      <c r="DD74" s="219">
        <v>0</v>
      </c>
      <c r="DE74" s="314">
        <v>0</v>
      </c>
      <c r="DF74" s="219">
        <v>0</v>
      </c>
      <c r="DG74" s="314">
        <v>0</v>
      </c>
      <c r="DH74" s="219">
        <v>0</v>
      </c>
      <c r="DI74" s="314">
        <v>0</v>
      </c>
      <c r="DJ74" s="219">
        <v>0</v>
      </c>
      <c r="DK74" s="314">
        <v>0</v>
      </c>
      <c r="DL74" s="219">
        <v>0</v>
      </c>
      <c r="DM74" s="314">
        <v>0</v>
      </c>
      <c r="DN74" s="219">
        <v>0</v>
      </c>
      <c r="DO74" s="314">
        <v>0</v>
      </c>
      <c r="DP74" s="219">
        <v>0</v>
      </c>
      <c r="DQ74" s="314">
        <v>0</v>
      </c>
      <c r="DR74" s="219">
        <v>0</v>
      </c>
      <c r="DS74" s="314">
        <v>0</v>
      </c>
      <c r="DT74" s="219">
        <v>0</v>
      </c>
      <c r="DU74" s="314">
        <v>0</v>
      </c>
      <c r="DV74" s="219">
        <v>0</v>
      </c>
      <c r="DW74" s="314">
        <v>0</v>
      </c>
      <c r="DX74" s="219">
        <v>0</v>
      </c>
      <c r="DY74" s="314">
        <v>0</v>
      </c>
      <c r="DZ74" s="219">
        <v>0</v>
      </c>
      <c r="EA74" s="314">
        <v>0</v>
      </c>
      <c r="EB74" s="219">
        <v>0</v>
      </c>
      <c r="EC74" s="314">
        <v>0</v>
      </c>
      <c r="ED74" s="219">
        <v>0</v>
      </c>
      <c r="EE74" s="314">
        <v>0</v>
      </c>
      <c r="EF74" s="219">
        <v>0</v>
      </c>
      <c r="EG74" s="314">
        <v>0</v>
      </c>
      <c r="EH74" s="219">
        <v>0</v>
      </c>
      <c r="EI74" s="314">
        <v>0</v>
      </c>
      <c r="EJ74" s="219">
        <v>0</v>
      </c>
      <c r="EK74" s="314">
        <v>0</v>
      </c>
      <c r="EL74" s="219">
        <v>0</v>
      </c>
      <c r="EM74" s="314">
        <v>0</v>
      </c>
      <c r="EN74" s="219">
        <v>48553495</v>
      </c>
      <c r="EO74" s="314">
        <v>100</v>
      </c>
      <c r="EP74" s="219">
        <v>1049360</v>
      </c>
      <c r="EQ74" s="314">
        <v>2.0173000000000001</v>
      </c>
      <c r="ER74" s="219">
        <v>0</v>
      </c>
      <c r="ES74" s="314">
        <v>0</v>
      </c>
      <c r="ET74" s="219">
        <v>0</v>
      </c>
      <c r="EU74" s="314">
        <v>0</v>
      </c>
      <c r="EV74" s="219">
        <v>32238</v>
      </c>
      <c r="EW74" s="314">
        <v>1.1299999999999999E-2</v>
      </c>
      <c r="EX74" s="219">
        <v>3384116</v>
      </c>
      <c r="EY74" s="314">
        <v>0.27789999999999998</v>
      </c>
      <c r="EZ74" s="219">
        <v>0</v>
      </c>
      <c r="FA74" s="314">
        <v>0</v>
      </c>
      <c r="FB74" s="219">
        <v>0</v>
      </c>
      <c r="FC74" s="314">
        <v>0</v>
      </c>
      <c r="FD74" s="219">
        <v>5</v>
      </c>
      <c r="FE74" s="314">
        <v>0</v>
      </c>
      <c r="FF74" s="219">
        <v>0</v>
      </c>
      <c r="FG74" s="314">
        <v>0</v>
      </c>
    </row>
    <row r="75" spans="1:163" ht="14.25" thickTop="1" thickBot="1" x14ac:dyDescent="0.25">
      <c r="A75" s="313" t="s">
        <v>135</v>
      </c>
      <c r="B75" s="219">
        <v>153270719103.10001</v>
      </c>
      <c r="C75" s="314">
        <v>90.346100000000007</v>
      </c>
      <c r="D75" s="219">
        <v>27514855.5</v>
      </c>
      <c r="E75" s="314">
        <v>95.779300000000006</v>
      </c>
      <c r="F75" s="219">
        <v>425921655.88999999</v>
      </c>
      <c r="G75" s="314">
        <v>87.754300000000001</v>
      </c>
      <c r="H75" s="219">
        <v>3869754887.1199999</v>
      </c>
      <c r="I75" s="314">
        <v>94.655699999999996</v>
      </c>
      <c r="J75" s="219">
        <v>1623646202.4200001</v>
      </c>
      <c r="K75" s="314">
        <v>97.425600000000003</v>
      </c>
      <c r="L75" s="219">
        <v>1110650206.46</v>
      </c>
      <c r="M75" s="314">
        <v>95.386300000000006</v>
      </c>
      <c r="N75" s="219">
        <v>1591268162.95</v>
      </c>
      <c r="O75" s="314">
        <v>98.033900000000003</v>
      </c>
      <c r="P75" s="219">
        <v>1933695278.6500001</v>
      </c>
      <c r="Q75" s="314">
        <v>97.8279</v>
      </c>
      <c r="R75" s="219">
        <v>7562117.8200000003</v>
      </c>
      <c r="S75" s="314">
        <v>99.667100000000005</v>
      </c>
      <c r="T75" s="219">
        <v>554810180.85000002</v>
      </c>
      <c r="U75" s="314">
        <v>96.634900000000002</v>
      </c>
      <c r="V75" s="219">
        <v>31490753837.380001</v>
      </c>
      <c r="W75" s="314">
        <v>97.247600000000006</v>
      </c>
      <c r="X75" s="219">
        <v>0</v>
      </c>
      <c r="Y75" s="314">
        <v>0</v>
      </c>
      <c r="Z75" s="219">
        <v>0</v>
      </c>
      <c r="AA75" s="314">
        <v>0</v>
      </c>
      <c r="AB75" s="219">
        <v>312861153.36000001</v>
      </c>
      <c r="AC75" s="314">
        <v>61.233600000000003</v>
      </c>
      <c r="AD75" s="219">
        <v>123990829.14</v>
      </c>
      <c r="AE75" s="314">
        <v>99.730800000000002</v>
      </c>
      <c r="AF75" s="219">
        <v>51622009.450000003</v>
      </c>
      <c r="AG75" s="314">
        <v>70.264300000000006</v>
      </c>
      <c r="AH75" s="219">
        <v>396675890.95999998</v>
      </c>
      <c r="AI75" s="314">
        <v>77.738699999999994</v>
      </c>
      <c r="AJ75" s="219">
        <v>65435648.909999996</v>
      </c>
      <c r="AK75" s="314">
        <v>99.724100000000007</v>
      </c>
      <c r="AL75" s="219">
        <v>66283847.609999999</v>
      </c>
      <c r="AM75" s="314">
        <v>92.938599999999994</v>
      </c>
      <c r="AN75" s="219">
        <v>23912594.719999999</v>
      </c>
      <c r="AO75" s="314">
        <v>77.852000000000004</v>
      </c>
      <c r="AP75" s="219">
        <v>2206892780</v>
      </c>
      <c r="AQ75" s="314">
        <v>99.341399999999993</v>
      </c>
      <c r="AR75" s="219">
        <v>75174492.840000004</v>
      </c>
      <c r="AS75" s="314">
        <v>97.127899999999997</v>
      </c>
      <c r="AT75" s="219">
        <v>4486235186.5799999</v>
      </c>
      <c r="AU75" s="314">
        <v>98.083600000000004</v>
      </c>
      <c r="AV75" s="219">
        <v>2819675279.46</v>
      </c>
      <c r="AW75" s="314">
        <v>85.963200000000001</v>
      </c>
      <c r="AX75" s="219">
        <v>0</v>
      </c>
      <c r="AY75" s="314">
        <v>0</v>
      </c>
      <c r="AZ75" s="219">
        <v>65495732.170000002</v>
      </c>
      <c r="BA75" s="314">
        <v>93.228300000000004</v>
      </c>
      <c r="BB75" s="219">
        <v>296295342.77999997</v>
      </c>
      <c r="BC75" s="314">
        <v>86.048199999999994</v>
      </c>
      <c r="BD75" s="219">
        <v>341707465.41000003</v>
      </c>
      <c r="BE75" s="314">
        <v>97.108500000000006</v>
      </c>
      <c r="BF75" s="219">
        <v>156709521.49000001</v>
      </c>
      <c r="BG75" s="314">
        <v>82.753900000000002</v>
      </c>
      <c r="BH75" s="219">
        <v>525833346.38999999</v>
      </c>
      <c r="BI75" s="314">
        <v>98.113200000000006</v>
      </c>
      <c r="BJ75" s="219">
        <v>0</v>
      </c>
      <c r="BK75" s="314">
        <v>0</v>
      </c>
      <c r="BL75" s="219">
        <v>694725769.30999994</v>
      </c>
      <c r="BM75" s="314">
        <v>91.070300000000003</v>
      </c>
      <c r="BN75" s="219">
        <v>67437623.480000004</v>
      </c>
      <c r="BO75" s="314">
        <v>97.555199999999999</v>
      </c>
      <c r="BP75" s="219">
        <v>219557949.91</v>
      </c>
      <c r="BQ75" s="314">
        <v>98.285499999999999</v>
      </c>
      <c r="BR75" s="219">
        <v>87833441.450000003</v>
      </c>
      <c r="BS75" s="314">
        <v>85.549199999999999</v>
      </c>
      <c r="BT75" s="219">
        <v>2939288262.6100001</v>
      </c>
      <c r="BU75" s="314">
        <v>93.710099999999997</v>
      </c>
      <c r="BV75" s="219">
        <v>133061463.76000001</v>
      </c>
      <c r="BW75" s="314">
        <v>98.6738</v>
      </c>
      <c r="BX75" s="219">
        <v>32942053.579999998</v>
      </c>
      <c r="BY75" s="314">
        <v>99.418899999999994</v>
      </c>
      <c r="BZ75" s="219">
        <v>332674723.94999999</v>
      </c>
      <c r="CA75" s="314">
        <v>100.1738</v>
      </c>
      <c r="CB75" s="219">
        <v>65360957.920000002</v>
      </c>
      <c r="CC75" s="314">
        <v>95.732399999999998</v>
      </c>
      <c r="CD75" s="219">
        <v>19913357.600000001</v>
      </c>
      <c r="CE75" s="314">
        <v>102.9034</v>
      </c>
      <c r="CF75" s="219">
        <v>203071721</v>
      </c>
      <c r="CG75" s="314">
        <v>89.716399999999993</v>
      </c>
      <c r="CH75" s="219">
        <v>976558416.82000005</v>
      </c>
      <c r="CI75" s="314">
        <v>98.298599999999993</v>
      </c>
      <c r="CJ75" s="219">
        <v>4380412542.96</v>
      </c>
      <c r="CK75" s="314">
        <v>99.863</v>
      </c>
      <c r="CL75" s="219">
        <v>29954306.699999999</v>
      </c>
      <c r="CM75" s="314">
        <v>94.126499999999993</v>
      </c>
      <c r="CN75" s="219">
        <v>1695053414.96</v>
      </c>
      <c r="CO75" s="314">
        <v>95.886600000000001</v>
      </c>
      <c r="CP75" s="219">
        <v>0</v>
      </c>
      <c r="CQ75" s="314">
        <v>0</v>
      </c>
      <c r="CR75" s="219">
        <v>18549859.620000001</v>
      </c>
      <c r="CS75" s="314">
        <v>83.772599999999997</v>
      </c>
      <c r="CT75" s="219">
        <v>669667729.60000002</v>
      </c>
      <c r="CU75" s="314">
        <v>90.801299999999998</v>
      </c>
      <c r="CV75" s="219">
        <v>130236547.13</v>
      </c>
      <c r="CW75" s="314">
        <v>77.201099999999997</v>
      </c>
      <c r="CX75" s="219">
        <v>23207926.52</v>
      </c>
      <c r="CY75" s="314">
        <v>90.319400000000002</v>
      </c>
      <c r="CZ75" s="219">
        <v>0</v>
      </c>
      <c r="DA75" s="314">
        <v>0</v>
      </c>
      <c r="DB75" s="219">
        <v>83708294.120000005</v>
      </c>
      <c r="DC75" s="314">
        <v>91.048599999999993</v>
      </c>
      <c r="DD75" s="219">
        <v>1564905378.5999999</v>
      </c>
      <c r="DE75" s="314">
        <v>88.996099999999998</v>
      </c>
      <c r="DF75" s="219">
        <v>0</v>
      </c>
      <c r="DG75" s="314">
        <v>0</v>
      </c>
      <c r="DH75" s="219">
        <v>875323035.00999999</v>
      </c>
      <c r="DI75" s="314">
        <v>92.5244</v>
      </c>
      <c r="DJ75" s="219">
        <v>32493629.199999999</v>
      </c>
      <c r="DK75" s="314">
        <v>97.992900000000006</v>
      </c>
      <c r="DL75" s="219">
        <v>58611477.090000004</v>
      </c>
      <c r="DM75" s="314">
        <v>99.117999999999995</v>
      </c>
      <c r="DN75" s="219">
        <v>326626416.60000002</v>
      </c>
      <c r="DO75" s="314">
        <v>95.519000000000005</v>
      </c>
      <c r="DP75" s="219">
        <v>6422725.4800000004</v>
      </c>
      <c r="DQ75" s="314">
        <v>89.199299999999994</v>
      </c>
      <c r="DR75" s="219">
        <v>69591416.719999999</v>
      </c>
      <c r="DS75" s="314">
        <v>89.630300000000005</v>
      </c>
      <c r="DT75" s="219">
        <v>254566959.97</v>
      </c>
      <c r="DU75" s="314">
        <v>88.145700000000005</v>
      </c>
      <c r="DV75" s="219">
        <v>32222119.280000001</v>
      </c>
      <c r="DW75" s="314">
        <v>99.086799999999997</v>
      </c>
      <c r="DX75" s="219">
        <v>1054128325.52</v>
      </c>
      <c r="DY75" s="314">
        <v>88.724599999999995</v>
      </c>
      <c r="DZ75" s="219">
        <v>2710847386.8400002</v>
      </c>
      <c r="EA75" s="314">
        <v>98.924199999999999</v>
      </c>
      <c r="EB75" s="219">
        <v>0</v>
      </c>
      <c r="EC75" s="314">
        <v>0</v>
      </c>
      <c r="ED75" s="219">
        <v>0</v>
      </c>
      <c r="EE75" s="314">
        <v>0</v>
      </c>
      <c r="EF75" s="219">
        <v>938027954.77999997</v>
      </c>
      <c r="EG75" s="314">
        <v>99.291200000000003</v>
      </c>
      <c r="EH75" s="219">
        <v>653439978.79999995</v>
      </c>
      <c r="EI75" s="314">
        <v>96.692099999999996</v>
      </c>
      <c r="EJ75" s="219">
        <v>14747923158.450001</v>
      </c>
      <c r="EK75" s="314">
        <v>96.765299999999996</v>
      </c>
      <c r="EL75" s="219">
        <v>39998389.350000001</v>
      </c>
      <c r="EM75" s="314">
        <v>86.821100000000001</v>
      </c>
      <c r="EN75" s="219">
        <v>48553495</v>
      </c>
      <c r="EO75" s="314">
        <v>100</v>
      </c>
      <c r="EP75" s="219">
        <v>50863047.340000004</v>
      </c>
      <c r="EQ75" s="314">
        <v>97.778199999999998</v>
      </c>
      <c r="ER75" s="219">
        <v>3721495302</v>
      </c>
      <c r="ES75" s="314">
        <v>71.843100000000007</v>
      </c>
      <c r="ET75" s="219">
        <v>590433964</v>
      </c>
      <c r="EU75" s="314">
        <v>93.635400000000004</v>
      </c>
      <c r="EV75" s="219">
        <v>283246102</v>
      </c>
      <c r="EW75" s="314">
        <v>98.883300000000006</v>
      </c>
      <c r="EX75" s="219">
        <v>1078918526</v>
      </c>
      <c r="EY75" s="314">
        <v>88.593900000000005</v>
      </c>
      <c r="EZ75" s="219">
        <v>1241389450</v>
      </c>
      <c r="FA75" s="314">
        <v>87.135800000000003</v>
      </c>
      <c r="FB75" s="219">
        <v>2109794816</v>
      </c>
      <c r="FC75" s="314">
        <v>97.474900000000005</v>
      </c>
      <c r="FD75" s="219">
        <v>9427882468</v>
      </c>
      <c r="FE75" s="314">
        <v>94.723200000000006</v>
      </c>
      <c r="FF75" s="219">
        <v>1720350995</v>
      </c>
      <c r="FG75" s="314">
        <v>97.505600000000001</v>
      </c>
    </row>
    <row r="76" spans="1:163" ht="14.25" thickTop="1" thickBot="1" x14ac:dyDescent="0.25">
      <c r="A76" s="313" t="s">
        <v>108</v>
      </c>
      <c r="B76" s="219">
        <v>939159293.11000001</v>
      </c>
      <c r="C76" s="314">
        <v>0.55359999999999998</v>
      </c>
      <c r="D76" s="219">
        <v>0</v>
      </c>
      <c r="E76" s="314">
        <v>0</v>
      </c>
      <c r="F76" s="219">
        <v>18712453.52</v>
      </c>
      <c r="G76" s="314">
        <v>3.8553999999999999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0</v>
      </c>
      <c r="O76" s="314">
        <v>0</v>
      </c>
      <c r="P76" s="219">
        <v>0</v>
      </c>
      <c r="Q76" s="314">
        <v>0</v>
      </c>
      <c r="R76" s="219">
        <v>0</v>
      </c>
      <c r="S76" s="314">
        <v>0</v>
      </c>
      <c r="T76" s="219">
        <v>0</v>
      </c>
      <c r="U76" s="314">
        <v>0</v>
      </c>
      <c r="V76" s="219">
        <v>0</v>
      </c>
      <c r="W76" s="314">
        <v>0</v>
      </c>
      <c r="X76" s="219">
        <v>0</v>
      </c>
      <c r="Y76" s="314">
        <v>0</v>
      </c>
      <c r="Z76" s="219">
        <v>0</v>
      </c>
      <c r="AA76" s="314">
        <v>0</v>
      </c>
      <c r="AB76" s="219">
        <v>52168702.030000001</v>
      </c>
      <c r="AC76" s="314">
        <v>10.2105</v>
      </c>
      <c r="AD76" s="219">
        <v>0</v>
      </c>
      <c r="AE76" s="314">
        <v>0</v>
      </c>
      <c r="AF76" s="219">
        <v>1854192.6</v>
      </c>
      <c r="AG76" s="314">
        <v>2.5238</v>
      </c>
      <c r="AH76" s="219">
        <v>90902896.950000003</v>
      </c>
      <c r="AI76" s="314">
        <v>17.814699999999998</v>
      </c>
      <c r="AJ76" s="219">
        <v>0</v>
      </c>
      <c r="AK76" s="314">
        <v>0</v>
      </c>
      <c r="AL76" s="219">
        <v>0</v>
      </c>
      <c r="AM76" s="314">
        <v>0</v>
      </c>
      <c r="AN76" s="219">
        <v>0</v>
      </c>
      <c r="AO76" s="314">
        <v>0</v>
      </c>
      <c r="AP76" s="219">
        <v>0</v>
      </c>
      <c r="AQ76" s="314">
        <v>0</v>
      </c>
      <c r="AR76" s="219">
        <v>0</v>
      </c>
      <c r="AS76" s="314">
        <v>0</v>
      </c>
      <c r="AT76" s="219">
        <v>0</v>
      </c>
      <c r="AU76" s="314">
        <v>0</v>
      </c>
      <c r="AV76" s="219">
        <v>6185201.8799999999</v>
      </c>
      <c r="AW76" s="314">
        <v>0.18859999999999999</v>
      </c>
      <c r="AX76" s="219">
        <v>0</v>
      </c>
      <c r="AY76" s="314">
        <v>0</v>
      </c>
      <c r="AZ76" s="219">
        <v>0</v>
      </c>
      <c r="BA76" s="314">
        <v>0</v>
      </c>
      <c r="BB76" s="219">
        <v>17543897.34</v>
      </c>
      <c r="BC76" s="314">
        <v>5.0949999999999998</v>
      </c>
      <c r="BD76" s="219">
        <v>0</v>
      </c>
      <c r="BE76" s="314">
        <v>0</v>
      </c>
      <c r="BF76" s="219">
        <v>0</v>
      </c>
      <c r="BG76" s="314">
        <v>0</v>
      </c>
      <c r="BH76" s="219">
        <v>0</v>
      </c>
      <c r="BI76" s="314">
        <v>0</v>
      </c>
      <c r="BJ76" s="219">
        <v>0</v>
      </c>
      <c r="BK76" s="314">
        <v>0</v>
      </c>
      <c r="BL76" s="219">
        <v>27758076.84</v>
      </c>
      <c r="BM76" s="314">
        <v>3.6387999999999998</v>
      </c>
      <c r="BN76" s="219">
        <v>0</v>
      </c>
      <c r="BO76" s="314">
        <v>0</v>
      </c>
      <c r="BP76" s="219">
        <v>0</v>
      </c>
      <c r="BQ76" s="314">
        <v>0</v>
      </c>
      <c r="BR76" s="219">
        <v>5842659.5599999996</v>
      </c>
      <c r="BS76" s="314">
        <v>5.6906999999999996</v>
      </c>
      <c r="BT76" s="219">
        <v>0</v>
      </c>
      <c r="BU76" s="314">
        <v>0</v>
      </c>
      <c r="BV76" s="219">
        <v>0</v>
      </c>
      <c r="BW76" s="314">
        <v>0</v>
      </c>
      <c r="BX76" s="219">
        <v>0</v>
      </c>
      <c r="BY76" s="314">
        <v>0</v>
      </c>
      <c r="BZ76" s="219">
        <v>0</v>
      </c>
      <c r="CA76" s="314">
        <v>0</v>
      </c>
      <c r="CB76" s="219">
        <v>0</v>
      </c>
      <c r="CC76" s="314">
        <v>0</v>
      </c>
      <c r="CD76" s="219">
        <v>0</v>
      </c>
      <c r="CE76" s="314">
        <v>0</v>
      </c>
      <c r="CF76" s="219">
        <v>0</v>
      </c>
      <c r="CG76" s="314">
        <v>0</v>
      </c>
      <c r="CH76" s="219">
        <v>0</v>
      </c>
      <c r="CI76" s="314">
        <v>0</v>
      </c>
      <c r="CJ76" s="219">
        <v>0</v>
      </c>
      <c r="CK76" s="314">
        <v>0</v>
      </c>
      <c r="CL76" s="219">
        <v>0</v>
      </c>
      <c r="CM76" s="314">
        <v>0</v>
      </c>
      <c r="CN76" s="219">
        <v>0</v>
      </c>
      <c r="CO76" s="314">
        <v>0</v>
      </c>
      <c r="CP76" s="219">
        <v>0</v>
      </c>
      <c r="CQ76" s="314">
        <v>0</v>
      </c>
      <c r="CR76" s="219">
        <v>0</v>
      </c>
      <c r="CS76" s="314">
        <v>0</v>
      </c>
      <c r="CT76" s="219">
        <v>0</v>
      </c>
      <c r="CU76" s="314">
        <v>0</v>
      </c>
      <c r="CV76" s="219">
        <v>0</v>
      </c>
      <c r="CW76" s="314">
        <v>0</v>
      </c>
      <c r="CX76" s="219">
        <v>0</v>
      </c>
      <c r="CY76" s="314">
        <v>0</v>
      </c>
      <c r="CZ76" s="219">
        <v>0</v>
      </c>
      <c r="DA76" s="314">
        <v>0</v>
      </c>
      <c r="DB76" s="219">
        <v>0</v>
      </c>
      <c r="DC76" s="314">
        <v>0</v>
      </c>
      <c r="DD76" s="219">
        <v>102665502.5</v>
      </c>
      <c r="DE76" s="314">
        <v>5.8385999999999996</v>
      </c>
      <c r="DF76" s="219">
        <v>0</v>
      </c>
      <c r="DG76" s="314">
        <v>0</v>
      </c>
      <c r="DH76" s="219">
        <v>0</v>
      </c>
      <c r="DI76" s="314">
        <v>0</v>
      </c>
      <c r="DJ76" s="219">
        <v>0</v>
      </c>
      <c r="DK76" s="314">
        <v>0</v>
      </c>
      <c r="DL76" s="219">
        <v>0</v>
      </c>
      <c r="DM76" s="314">
        <v>0</v>
      </c>
      <c r="DN76" s="219">
        <v>0</v>
      </c>
      <c r="DO76" s="314">
        <v>0</v>
      </c>
      <c r="DP76" s="219">
        <v>0</v>
      </c>
      <c r="DQ76" s="314">
        <v>0</v>
      </c>
      <c r="DR76" s="219">
        <v>0</v>
      </c>
      <c r="DS76" s="314">
        <v>0</v>
      </c>
      <c r="DT76" s="219">
        <v>0</v>
      </c>
      <c r="DU76" s="314">
        <v>0</v>
      </c>
      <c r="DV76" s="219">
        <v>0</v>
      </c>
      <c r="DW76" s="314">
        <v>0</v>
      </c>
      <c r="DX76" s="219">
        <v>0</v>
      </c>
      <c r="DY76" s="314">
        <v>0</v>
      </c>
      <c r="DZ76" s="219">
        <v>0</v>
      </c>
      <c r="EA76" s="314">
        <v>0</v>
      </c>
      <c r="EB76" s="219">
        <v>0</v>
      </c>
      <c r="EC76" s="314">
        <v>0</v>
      </c>
      <c r="ED76" s="219">
        <v>0</v>
      </c>
      <c r="EE76" s="314">
        <v>0</v>
      </c>
      <c r="EF76" s="219">
        <v>0</v>
      </c>
      <c r="EG76" s="314">
        <v>0</v>
      </c>
      <c r="EH76" s="219">
        <v>0</v>
      </c>
      <c r="EI76" s="314">
        <v>0</v>
      </c>
      <c r="EJ76" s="219">
        <v>0</v>
      </c>
      <c r="EK76" s="314">
        <v>0</v>
      </c>
      <c r="EL76" s="219">
        <v>0</v>
      </c>
      <c r="EM76" s="314">
        <v>0</v>
      </c>
      <c r="EN76" s="219">
        <v>0</v>
      </c>
      <c r="EO76" s="314">
        <v>0</v>
      </c>
      <c r="EP76" s="219">
        <v>0</v>
      </c>
      <c r="EQ76" s="314">
        <v>0</v>
      </c>
      <c r="ER76" s="219">
        <v>0</v>
      </c>
      <c r="ES76" s="314">
        <v>0</v>
      </c>
      <c r="ET76" s="219">
        <v>0</v>
      </c>
      <c r="EU76" s="314">
        <v>0</v>
      </c>
      <c r="EV76" s="219">
        <v>0</v>
      </c>
      <c r="EW76" s="314">
        <v>0</v>
      </c>
      <c r="EX76" s="219">
        <v>0</v>
      </c>
      <c r="EY76" s="314">
        <v>0</v>
      </c>
      <c r="EZ76" s="219">
        <v>0</v>
      </c>
      <c r="FA76" s="314">
        <v>0</v>
      </c>
      <c r="FB76" s="219">
        <v>0</v>
      </c>
      <c r="FC76" s="314">
        <v>0</v>
      </c>
      <c r="FD76" s="219">
        <v>0</v>
      </c>
      <c r="FE76" s="314">
        <v>0</v>
      </c>
      <c r="FF76" s="219">
        <v>0</v>
      </c>
      <c r="FG76" s="314">
        <v>0</v>
      </c>
    </row>
    <row r="77" spans="1:163" ht="14.25" thickTop="1" thickBot="1" x14ac:dyDescent="0.25">
      <c r="A77" s="313" t="s">
        <v>134</v>
      </c>
      <c r="B77" s="219">
        <v>154209878396.20999</v>
      </c>
      <c r="C77" s="314">
        <v>90.899699999999996</v>
      </c>
      <c r="D77" s="219">
        <v>27514855.5</v>
      </c>
      <c r="E77" s="314">
        <v>95.779300000000006</v>
      </c>
      <c r="F77" s="219">
        <v>444634109.41000003</v>
      </c>
      <c r="G77" s="314">
        <v>91.609700000000004</v>
      </c>
      <c r="H77" s="219">
        <v>3869754887.1199999</v>
      </c>
      <c r="I77" s="314">
        <v>94.655699999999996</v>
      </c>
      <c r="J77" s="219">
        <v>1623646202.4200001</v>
      </c>
      <c r="K77" s="314">
        <v>97.425600000000003</v>
      </c>
      <c r="L77" s="219">
        <v>1110650206.46</v>
      </c>
      <c r="M77" s="314">
        <v>95.386300000000006</v>
      </c>
      <c r="N77" s="219">
        <v>1591268162.95</v>
      </c>
      <c r="O77" s="314">
        <v>98.033900000000003</v>
      </c>
      <c r="P77" s="219">
        <v>1933695278.6500001</v>
      </c>
      <c r="Q77" s="314">
        <v>97.8279</v>
      </c>
      <c r="R77" s="219">
        <v>7562117.8200000003</v>
      </c>
      <c r="S77" s="314">
        <v>99.667100000000005</v>
      </c>
      <c r="T77" s="219">
        <v>554810180.85000002</v>
      </c>
      <c r="U77" s="314">
        <v>96.634900000000002</v>
      </c>
      <c r="V77" s="219">
        <v>31490753837.380001</v>
      </c>
      <c r="W77" s="314">
        <v>97.247600000000006</v>
      </c>
      <c r="X77" s="219">
        <v>0</v>
      </c>
      <c r="Y77" s="314">
        <v>0</v>
      </c>
      <c r="Z77" s="219">
        <v>0</v>
      </c>
      <c r="AA77" s="314">
        <v>0</v>
      </c>
      <c r="AB77" s="219">
        <v>365029855.38999999</v>
      </c>
      <c r="AC77" s="314">
        <v>71.444199999999995</v>
      </c>
      <c r="AD77" s="219">
        <v>123990829.14</v>
      </c>
      <c r="AE77" s="314">
        <v>99.730800000000002</v>
      </c>
      <c r="AF77" s="219">
        <v>53476202.049999997</v>
      </c>
      <c r="AG77" s="314">
        <v>72.7881</v>
      </c>
      <c r="AH77" s="219">
        <v>487578787.91000003</v>
      </c>
      <c r="AI77" s="314">
        <v>95.553399999999996</v>
      </c>
      <c r="AJ77" s="219">
        <v>65435648.909999996</v>
      </c>
      <c r="AK77" s="314">
        <v>99.724100000000007</v>
      </c>
      <c r="AL77" s="219">
        <v>66283847.609999999</v>
      </c>
      <c r="AM77" s="314">
        <v>92.938599999999994</v>
      </c>
      <c r="AN77" s="219">
        <v>23912594.719999999</v>
      </c>
      <c r="AO77" s="314">
        <v>77.852000000000004</v>
      </c>
      <c r="AP77" s="219">
        <v>2206892780</v>
      </c>
      <c r="AQ77" s="314">
        <v>99.341399999999993</v>
      </c>
      <c r="AR77" s="219">
        <v>75174492.840000004</v>
      </c>
      <c r="AS77" s="314">
        <v>97.127899999999997</v>
      </c>
      <c r="AT77" s="219">
        <v>4486235186.5799999</v>
      </c>
      <c r="AU77" s="314">
        <v>98.083600000000004</v>
      </c>
      <c r="AV77" s="219">
        <v>2825860481.3400002</v>
      </c>
      <c r="AW77" s="314">
        <v>86.151799999999994</v>
      </c>
      <c r="AX77" s="219">
        <v>0</v>
      </c>
      <c r="AY77" s="314">
        <v>0</v>
      </c>
      <c r="AZ77" s="219">
        <v>65495732.170000002</v>
      </c>
      <c r="BA77" s="314">
        <v>93.228300000000004</v>
      </c>
      <c r="BB77" s="219">
        <v>313839240.12</v>
      </c>
      <c r="BC77" s="314">
        <v>91.143199999999993</v>
      </c>
      <c r="BD77" s="219">
        <v>341707465.41000003</v>
      </c>
      <c r="BE77" s="314">
        <v>97.108500000000006</v>
      </c>
      <c r="BF77" s="219">
        <v>156709521.49000001</v>
      </c>
      <c r="BG77" s="314">
        <v>82.753900000000002</v>
      </c>
      <c r="BH77" s="219">
        <v>525833346.38999999</v>
      </c>
      <c r="BI77" s="314">
        <v>98.113200000000006</v>
      </c>
      <c r="BJ77" s="219">
        <v>0</v>
      </c>
      <c r="BK77" s="314">
        <v>0</v>
      </c>
      <c r="BL77" s="219">
        <v>722483846.14999998</v>
      </c>
      <c r="BM77" s="314">
        <v>94.709100000000007</v>
      </c>
      <c r="BN77" s="219">
        <v>67437623.480000004</v>
      </c>
      <c r="BO77" s="314">
        <v>97.555199999999999</v>
      </c>
      <c r="BP77" s="219">
        <v>219557949.91</v>
      </c>
      <c r="BQ77" s="314">
        <v>98.285499999999999</v>
      </c>
      <c r="BR77" s="219">
        <v>93676101.010000005</v>
      </c>
      <c r="BS77" s="314">
        <v>91.239900000000006</v>
      </c>
      <c r="BT77" s="219">
        <v>2939288262.6100001</v>
      </c>
      <c r="BU77" s="314">
        <v>93.710099999999997</v>
      </c>
      <c r="BV77" s="219">
        <v>133061463.76000001</v>
      </c>
      <c r="BW77" s="314">
        <v>98.6738</v>
      </c>
      <c r="BX77" s="219">
        <v>32942053.579999998</v>
      </c>
      <c r="BY77" s="314">
        <v>99.418899999999994</v>
      </c>
      <c r="BZ77" s="219">
        <v>332674723.94999999</v>
      </c>
      <c r="CA77" s="314">
        <v>100.1738</v>
      </c>
      <c r="CB77" s="219">
        <v>65360957.920000002</v>
      </c>
      <c r="CC77" s="314">
        <v>95.732399999999998</v>
      </c>
      <c r="CD77" s="219">
        <v>19913357.600000001</v>
      </c>
      <c r="CE77" s="314">
        <v>102.9034</v>
      </c>
      <c r="CF77" s="219">
        <v>203071721</v>
      </c>
      <c r="CG77" s="314">
        <v>89.716399999999993</v>
      </c>
      <c r="CH77" s="219">
        <v>976558416.82000005</v>
      </c>
      <c r="CI77" s="314">
        <v>98.298599999999993</v>
      </c>
      <c r="CJ77" s="219">
        <v>4380412542.96</v>
      </c>
      <c r="CK77" s="314">
        <v>99.863</v>
      </c>
      <c r="CL77" s="219">
        <v>29954306.699999999</v>
      </c>
      <c r="CM77" s="314">
        <v>94.126499999999993</v>
      </c>
      <c r="CN77" s="219">
        <v>1695053414.96</v>
      </c>
      <c r="CO77" s="314">
        <v>95.886600000000001</v>
      </c>
      <c r="CP77" s="219">
        <v>0</v>
      </c>
      <c r="CQ77" s="314">
        <v>0</v>
      </c>
      <c r="CR77" s="219">
        <v>18549859.620000001</v>
      </c>
      <c r="CS77" s="314">
        <v>83.772599999999997</v>
      </c>
      <c r="CT77" s="219">
        <v>669667729.60000002</v>
      </c>
      <c r="CU77" s="314">
        <v>90.801299999999998</v>
      </c>
      <c r="CV77" s="219">
        <v>130236547.13</v>
      </c>
      <c r="CW77" s="314">
        <v>77.201099999999997</v>
      </c>
      <c r="CX77" s="219">
        <v>23207926.52</v>
      </c>
      <c r="CY77" s="314">
        <v>90.319400000000002</v>
      </c>
      <c r="CZ77" s="219">
        <v>0</v>
      </c>
      <c r="DA77" s="314">
        <v>0</v>
      </c>
      <c r="DB77" s="219">
        <v>83708294.120000005</v>
      </c>
      <c r="DC77" s="314">
        <v>91.048599999999993</v>
      </c>
      <c r="DD77" s="219">
        <v>1667570881.0999999</v>
      </c>
      <c r="DE77" s="314">
        <v>94.834699999999998</v>
      </c>
      <c r="DF77" s="219">
        <v>0</v>
      </c>
      <c r="DG77" s="314">
        <v>0</v>
      </c>
      <c r="DH77" s="219">
        <v>875323035.00999999</v>
      </c>
      <c r="DI77" s="314">
        <v>92.5244</v>
      </c>
      <c r="DJ77" s="219">
        <v>32493629.199999999</v>
      </c>
      <c r="DK77" s="314">
        <v>97.992900000000006</v>
      </c>
      <c r="DL77" s="219">
        <v>58611477.090000004</v>
      </c>
      <c r="DM77" s="314">
        <v>99.117999999999995</v>
      </c>
      <c r="DN77" s="219">
        <v>326626416.60000002</v>
      </c>
      <c r="DO77" s="314">
        <v>95.519000000000005</v>
      </c>
      <c r="DP77" s="219">
        <v>6422725.4800000004</v>
      </c>
      <c r="DQ77" s="314">
        <v>89.199299999999994</v>
      </c>
      <c r="DR77" s="219">
        <v>69591416.719999999</v>
      </c>
      <c r="DS77" s="314">
        <v>89.630300000000005</v>
      </c>
      <c r="DT77" s="219">
        <v>254566959.97</v>
      </c>
      <c r="DU77" s="314">
        <v>88.145700000000005</v>
      </c>
      <c r="DV77" s="219">
        <v>32222119.280000001</v>
      </c>
      <c r="DW77" s="314">
        <v>99.086799999999997</v>
      </c>
      <c r="DX77" s="219">
        <v>1054128325.52</v>
      </c>
      <c r="DY77" s="314">
        <v>88.724599999999995</v>
      </c>
      <c r="DZ77" s="219">
        <v>2710847386.8400002</v>
      </c>
      <c r="EA77" s="314">
        <v>98.924199999999999</v>
      </c>
      <c r="EB77" s="219">
        <v>0</v>
      </c>
      <c r="EC77" s="314">
        <v>0</v>
      </c>
      <c r="ED77" s="219">
        <v>0</v>
      </c>
      <c r="EE77" s="314">
        <v>0</v>
      </c>
      <c r="EF77" s="219">
        <v>938027954.77999997</v>
      </c>
      <c r="EG77" s="314">
        <v>99.291200000000003</v>
      </c>
      <c r="EH77" s="219">
        <v>653439978.79999995</v>
      </c>
      <c r="EI77" s="314">
        <v>96.692099999999996</v>
      </c>
      <c r="EJ77" s="219">
        <v>14747923158.450001</v>
      </c>
      <c r="EK77" s="314">
        <v>96.765299999999996</v>
      </c>
      <c r="EL77" s="219">
        <v>39998389.350000001</v>
      </c>
      <c r="EM77" s="314">
        <v>86.821100000000001</v>
      </c>
      <c r="EN77" s="219">
        <v>48553495</v>
      </c>
      <c r="EO77" s="314">
        <v>100</v>
      </c>
      <c r="EP77" s="219">
        <v>50863047.340000004</v>
      </c>
      <c r="EQ77" s="314">
        <v>97.778199999999998</v>
      </c>
      <c r="ER77" s="219">
        <v>3721495302</v>
      </c>
      <c r="ES77" s="314">
        <v>71.843100000000007</v>
      </c>
      <c r="ET77" s="219">
        <v>590433964</v>
      </c>
      <c r="EU77" s="314">
        <v>93.635400000000004</v>
      </c>
      <c r="EV77" s="219">
        <v>283246102</v>
      </c>
      <c r="EW77" s="314">
        <v>98.883300000000006</v>
      </c>
      <c r="EX77" s="219">
        <v>1078918526</v>
      </c>
      <c r="EY77" s="314">
        <v>88.593900000000005</v>
      </c>
      <c r="EZ77" s="219">
        <v>1241389450</v>
      </c>
      <c r="FA77" s="314">
        <v>87.135800000000003</v>
      </c>
      <c r="FB77" s="219">
        <v>2109794816</v>
      </c>
      <c r="FC77" s="314">
        <v>97.474900000000005</v>
      </c>
      <c r="FD77" s="219">
        <v>9427882468</v>
      </c>
      <c r="FE77" s="314">
        <v>94.723200000000006</v>
      </c>
      <c r="FF77" s="219">
        <v>1720350995</v>
      </c>
      <c r="FG77" s="314">
        <v>97.505600000000001</v>
      </c>
    </row>
    <row r="78" spans="1:163" ht="13.5" thickTop="1" x14ac:dyDescent="0.2">
      <c r="A78" s="316" t="s">
        <v>90</v>
      </c>
      <c r="B78" s="411">
        <v>8511690863.8599997</v>
      </c>
      <c r="C78" s="412">
        <v>5.0172999999999996</v>
      </c>
      <c r="D78" s="411">
        <v>0</v>
      </c>
      <c r="E78" s="412">
        <v>0</v>
      </c>
      <c r="F78" s="411">
        <v>20952158.949999999</v>
      </c>
      <c r="G78" s="412">
        <v>4.3169000000000004</v>
      </c>
      <c r="H78" s="411">
        <v>51235786.109999999</v>
      </c>
      <c r="I78" s="412">
        <v>1.2532000000000001</v>
      </c>
      <c r="J78" s="411">
        <v>0</v>
      </c>
      <c r="K78" s="412">
        <v>0</v>
      </c>
      <c r="L78" s="411">
        <v>10301291.52</v>
      </c>
      <c r="M78" s="412">
        <v>0.88470000000000004</v>
      </c>
      <c r="N78" s="411">
        <v>0</v>
      </c>
      <c r="O78" s="412">
        <v>0</v>
      </c>
      <c r="P78" s="411">
        <v>2490701.1</v>
      </c>
      <c r="Q78" s="412">
        <v>0.126</v>
      </c>
      <c r="R78" s="411">
        <v>0</v>
      </c>
      <c r="S78" s="412">
        <v>0</v>
      </c>
      <c r="T78" s="411">
        <v>0</v>
      </c>
      <c r="U78" s="412">
        <v>0</v>
      </c>
      <c r="V78" s="411">
        <v>0</v>
      </c>
      <c r="W78" s="412">
        <v>0</v>
      </c>
      <c r="X78" s="411">
        <v>935209000</v>
      </c>
      <c r="Y78" s="412">
        <v>96.249700000000004</v>
      </c>
      <c r="Z78" s="411">
        <v>229699735.5</v>
      </c>
      <c r="AA78" s="412">
        <v>96.513499999999993</v>
      </c>
      <c r="AB78" s="411">
        <v>92915225.5</v>
      </c>
      <c r="AC78" s="412">
        <v>18.185500000000001</v>
      </c>
      <c r="AD78" s="411">
        <v>0</v>
      </c>
      <c r="AE78" s="412">
        <v>0</v>
      </c>
      <c r="AF78" s="411">
        <v>12714150.59</v>
      </c>
      <c r="AG78" s="412">
        <v>17.305599999999998</v>
      </c>
      <c r="AH78" s="411">
        <v>0</v>
      </c>
      <c r="AI78" s="412">
        <v>0</v>
      </c>
      <c r="AJ78" s="411">
        <v>0</v>
      </c>
      <c r="AK78" s="412">
        <v>0</v>
      </c>
      <c r="AL78" s="411">
        <v>0.11</v>
      </c>
      <c r="AM78" s="412">
        <v>0</v>
      </c>
      <c r="AN78" s="411">
        <v>0</v>
      </c>
      <c r="AO78" s="412">
        <v>0</v>
      </c>
      <c r="AP78" s="411">
        <v>0</v>
      </c>
      <c r="AQ78" s="412">
        <v>0</v>
      </c>
      <c r="AR78" s="411">
        <v>0</v>
      </c>
      <c r="AS78" s="412">
        <v>0</v>
      </c>
      <c r="AT78" s="411">
        <v>0</v>
      </c>
      <c r="AU78" s="412">
        <v>0</v>
      </c>
      <c r="AV78" s="411">
        <v>0</v>
      </c>
      <c r="AW78" s="412">
        <v>0</v>
      </c>
      <c r="AX78" s="411">
        <v>220393126.24000001</v>
      </c>
      <c r="AY78" s="412">
        <v>94.814099999999996</v>
      </c>
      <c r="AZ78" s="411">
        <v>0</v>
      </c>
      <c r="BA78" s="412">
        <v>0</v>
      </c>
      <c r="BB78" s="411">
        <v>13342260.439999999</v>
      </c>
      <c r="BC78" s="412">
        <v>3.8748</v>
      </c>
      <c r="BD78" s="411">
        <v>0</v>
      </c>
      <c r="BE78" s="412">
        <v>0</v>
      </c>
      <c r="BF78" s="411">
        <v>26917504.640000001</v>
      </c>
      <c r="BG78" s="412">
        <v>14.214399999999999</v>
      </c>
      <c r="BH78" s="411">
        <v>0</v>
      </c>
      <c r="BI78" s="412">
        <v>0</v>
      </c>
      <c r="BJ78" s="411">
        <v>411881894.06</v>
      </c>
      <c r="BK78" s="412">
        <v>95.856399999999994</v>
      </c>
      <c r="BL78" s="411">
        <v>0</v>
      </c>
      <c r="BM78" s="412">
        <v>0</v>
      </c>
      <c r="BN78" s="411">
        <v>0</v>
      </c>
      <c r="BO78" s="412">
        <v>0</v>
      </c>
      <c r="BP78" s="411">
        <v>0</v>
      </c>
      <c r="BQ78" s="412">
        <v>0</v>
      </c>
      <c r="BR78" s="411">
        <v>0</v>
      </c>
      <c r="BS78" s="412">
        <v>0</v>
      </c>
      <c r="BT78" s="411">
        <v>0</v>
      </c>
      <c r="BU78" s="412">
        <v>0</v>
      </c>
      <c r="BV78" s="411">
        <v>0</v>
      </c>
      <c r="BW78" s="412">
        <v>0</v>
      </c>
      <c r="BX78" s="411">
        <v>0</v>
      </c>
      <c r="BY78" s="412">
        <v>0</v>
      </c>
      <c r="BZ78" s="411">
        <v>3032.7</v>
      </c>
      <c r="CA78" s="412">
        <v>8.9999999999999998E-4</v>
      </c>
      <c r="CB78" s="411">
        <v>0</v>
      </c>
      <c r="CC78" s="412">
        <v>0</v>
      </c>
      <c r="CD78" s="411">
        <v>0</v>
      </c>
      <c r="CE78" s="412">
        <v>0</v>
      </c>
      <c r="CF78" s="411">
        <v>0</v>
      </c>
      <c r="CG78" s="412">
        <v>0</v>
      </c>
      <c r="CH78" s="411">
        <v>0</v>
      </c>
      <c r="CI78" s="412">
        <v>0</v>
      </c>
      <c r="CJ78" s="411">
        <v>0</v>
      </c>
      <c r="CK78" s="412">
        <v>0</v>
      </c>
      <c r="CL78" s="411">
        <v>0</v>
      </c>
      <c r="CM78" s="412">
        <v>0</v>
      </c>
      <c r="CN78" s="411">
        <v>20533180.370000001</v>
      </c>
      <c r="CO78" s="412">
        <v>1.1615</v>
      </c>
      <c r="CP78" s="411">
        <v>146881181.72999999</v>
      </c>
      <c r="CQ78" s="412">
        <v>99.930999999999997</v>
      </c>
      <c r="CR78" s="411">
        <v>0</v>
      </c>
      <c r="CS78" s="412">
        <v>0</v>
      </c>
      <c r="CT78" s="411">
        <v>0</v>
      </c>
      <c r="CU78" s="412">
        <v>0</v>
      </c>
      <c r="CV78" s="411">
        <v>0</v>
      </c>
      <c r="CW78" s="412">
        <v>0</v>
      </c>
      <c r="CX78" s="411">
        <v>685089</v>
      </c>
      <c r="CY78" s="412">
        <v>2.6661999999999999</v>
      </c>
      <c r="CZ78" s="411">
        <v>50296628.009999998</v>
      </c>
      <c r="DA78" s="412">
        <v>96.877799999999993</v>
      </c>
      <c r="DB78" s="411">
        <v>0</v>
      </c>
      <c r="DC78" s="412">
        <v>0</v>
      </c>
      <c r="DD78" s="411">
        <v>0</v>
      </c>
      <c r="DE78" s="412">
        <v>0</v>
      </c>
      <c r="DF78" s="411">
        <v>24191392</v>
      </c>
      <c r="DG78" s="412">
        <v>99.860799999999998</v>
      </c>
      <c r="DH78" s="411">
        <v>0</v>
      </c>
      <c r="DI78" s="412">
        <v>0</v>
      </c>
      <c r="DJ78" s="411">
        <v>0</v>
      </c>
      <c r="DK78" s="412">
        <v>0</v>
      </c>
      <c r="DL78" s="411">
        <v>0</v>
      </c>
      <c r="DM78" s="412">
        <v>0</v>
      </c>
      <c r="DN78" s="411">
        <v>0</v>
      </c>
      <c r="DO78" s="412">
        <v>0</v>
      </c>
      <c r="DP78" s="411">
        <v>313867.09999999998</v>
      </c>
      <c r="DQ78" s="412">
        <v>4.359</v>
      </c>
      <c r="DR78" s="411">
        <v>6356040.2400000002</v>
      </c>
      <c r="DS78" s="412">
        <v>8.1862999999999992</v>
      </c>
      <c r="DT78" s="411">
        <v>7238437.4400000004</v>
      </c>
      <c r="DU78" s="412">
        <v>2.5064000000000002</v>
      </c>
      <c r="DV78" s="411">
        <v>0</v>
      </c>
      <c r="DW78" s="412">
        <v>0</v>
      </c>
      <c r="DX78" s="411">
        <v>75212756.659999996</v>
      </c>
      <c r="DY78" s="412">
        <v>6.3305999999999996</v>
      </c>
      <c r="DZ78" s="411">
        <v>0</v>
      </c>
      <c r="EA78" s="412">
        <v>0</v>
      </c>
      <c r="EB78" s="411">
        <v>7020368.4299999997</v>
      </c>
      <c r="EC78" s="412">
        <v>97.351699999999994</v>
      </c>
      <c r="ED78" s="411">
        <v>1369590212.0999999</v>
      </c>
      <c r="EE78" s="412">
        <v>99.274199999999993</v>
      </c>
      <c r="EF78" s="411">
        <v>0</v>
      </c>
      <c r="EG78" s="412">
        <v>0</v>
      </c>
      <c r="EH78" s="411">
        <v>0</v>
      </c>
      <c r="EI78" s="412">
        <v>0</v>
      </c>
      <c r="EJ78" s="411">
        <v>0</v>
      </c>
      <c r="EK78" s="412">
        <v>0</v>
      </c>
      <c r="EL78" s="411">
        <v>0</v>
      </c>
      <c r="EM78" s="412">
        <v>0</v>
      </c>
      <c r="EN78" s="411">
        <v>0</v>
      </c>
      <c r="EO78" s="412">
        <v>0</v>
      </c>
      <c r="EP78" s="411">
        <v>0</v>
      </c>
      <c r="EQ78" s="412">
        <v>0</v>
      </c>
      <c r="ER78" s="411">
        <v>629568541</v>
      </c>
      <c r="ES78" s="412">
        <v>12.1538</v>
      </c>
      <c r="ET78" s="411">
        <v>34534878</v>
      </c>
      <c r="EU78" s="412">
        <v>5.4767999999999999</v>
      </c>
      <c r="EV78" s="411">
        <v>0</v>
      </c>
      <c r="EW78" s="412">
        <v>0</v>
      </c>
      <c r="EX78" s="411">
        <v>0</v>
      </c>
      <c r="EY78" s="412">
        <v>0</v>
      </c>
      <c r="EZ78" s="411">
        <v>31000000</v>
      </c>
      <c r="FA78" s="412">
        <v>2.1760000000000002</v>
      </c>
      <c r="FB78" s="411">
        <v>55000000</v>
      </c>
      <c r="FC78" s="412">
        <v>2.5411000000000001</v>
      </c>
      <c r="FD78" s="411">
        <v>531000000</v>
      </c>
      <c r="FE78" s="412">
        <v>5.335</v>
      </c>
      <c r="FF78" s="411">
        <v>42000000</v>
      </c>
      <c r="FG78" s="412">
        <v>2.3805000000000001</v>
      </c>
    </row>
    <row r="79" spans="1:163" x14ac:dyDescent="0.2">
      <c r="A79" s="316" t="s">
        <v>316</v>
      </c>
      <c r="B79" s="411">
        <v>224300954.56</v>
      </c>
      <c r="C79" s="412">
        <v>0.13220000000000001</v>
      </c>
      <c r="D79" s="411">
        <v>0</v>
      </c>
      <c r="E79" s="412">
        <v>0</v>
      </c>
      <c r="F79" s="411">
        <v>0</v>
      </c>
      <c r="G79" s="412">
        <v>0</v>
      </c>
      <c r="H79" s="411">
        <v>0</v>
      </c>
      <c r="I79" s="412">
        <v>0</v>
      </c>
      <c r="J79" s="411">
        <v>0</v>
      </c>
      <c r="K79" s="412">
        <v>0</v>
      </c>
      <c r="L79" s="411">
        <v>0</v>
      </c>
      <c r="M79" s="412">
        <v>0</v>
      </c>
      <c r="N79" s="411">
        <v>0</v>
      </c>
      <c r="O79" s="412">
        <v>0</v>
      </c>
      <c r="P79" s="411">
        <v>0</v>
      </c>
      <c r="Q79" s="412">
        <v>0</v>
      </c>
      <c r="R79" s="411">
        <v>0</v>
      </c>
      <c r="S79" s="412">
        <v>0</v>
      </c>
      <c r="T79" s="411">
        <v>0</v>
      </c>
      <c r="U79" s="412">
        <v>0</v>
      </c>
      <c r="V79" s="411">
        <v>0</v>
      </c>
      <c r="W79" s="412">
        <v>0</v>
      </c>
      <c r="X79" s="411">
        <v>0</v>
      </c>
      <c r="Y79" s="412">
        <v>0</v>
      </c>
      <c r="Z79" s="411">
        <v>0</v>
      </c>
      <c r="AA79" s="412">
        <v>0</v>
      </c>
      <c r="AB79" s="411">
        <v>0</v>
      </c>
      <c r="AC79" s="412">
        <v>0</v>
      </c>
      <c r="AD79" s="411">
        <v>0</v>
      </c>
      <c r="AE79" s="412">
        <v>0</v>
      </c>
      <c r="AF79" s="411">
        <v>0</v>
      </c>
      <c r="AG79" s="412">
        <v>0</v>
      </c>
      <c r="AH79" s="411">
        <v>0</v>
      </c>
      <c r="AI79" s="412">
        <v>0</v>
      </c>
      <c r="AJ79" s="411">
        <v>0</v>
      </c>
      <c r="AK79" s="412">
        <v>0</v>
      </c>
      <c r="AL79" s="411">
        <v>0</v>
      </c>
      <c r="AM79" s="412">
        <v>0</v>
      </c>
      <c r="AN79" s="411">
        <v>0</v>
      </c>
      <c r="AO79" s="412">
        <v>0</v>
      </c>
      <c r="AP79" s="411">
        <v>0</v>
      </c>
      <c r="AQ79" s="412">
        <v>0</v>
      </c>
      <c r="AR79" s="411">
        <v>0</v>
      </c>
      <c r="AS79" s="412">
        <v>0</v>
      </c>
      <c r="AT79" s="411">
        <v>0</v>
      </c>
      <c r="AU79" s="412">
        <v>0</v>
      </c>
      <c r="AV79" s="411">
        <v>0</v>
      </c>
      <c r="AW79" s="412">
        <v>0</v>
      </c>
      <c r="AX79" s="411">
        <v>0</v>
      </c>
      <c r="AY79" s="412">
        <v>0</v>
      </c>
      <c r="AZ79" s="411">
        <v>0</v>
      </c>
      <c r="BA79" s="412">
        <v>0</v>
      </c>
      <c r="BB79" s="411">
        <v>0</v>
      </c>
      <c r="BC79" s="412">
        <v>0</v>
      </c>
      <c r="BD79" s="411">
        <v>0</v>
      </c>
      <c r="BE79" s="412">
        <v>0</v>
      </c>
      <c r="BF79" s="411">
        <v>0</v>
      </c>
      <c r="BG79" s="412">
        <v>0</v>
      </c>
      <c r="BH79" s="411">
        <v>0</v>
      </c>
      <c r="BI79" s="412">
        <v>0</v>
      </c>
      <c r="BJ79" s="411">
        <v>0</v>
      </c>
      <c r="BK79" s="412">
        <v>0</v>
      </c>
      <c r="BL79" s="411">
        <v>0</v>
      </c>
      <c r="BM79" s="412">
        <v>0</v>
      </c>
      <c r="BN79" s="411">
        <v>0</v>
      </c>
      <c r="BO79" s="412">
        <v>0</v>
      </c>
      <c r="BP79" s="411">
        <v>0</v>
      </c>
      <c r="BQ79" s="412">
        <v>0</v>
      </c>
      <c r="BR79" s="411">
        <v>0</v>
      </c>
      <c r="BS79" s="412">
        <v>0</v>
      </c>
      <c r="BT79" s="411">
        <v>0</v>
      </c>
      <c r="BU79" s="412">
        <v>0</v>
      </c>
      <c r="BV79" s="411">
        <v>0</v>
      </c>
      <c r="BW79" s="412">
        <v>0</v>
      </c>
      <c r="BX79" s="411">
        <v>0</v>
      </c>
      <c r="BY79" s="412">
        <v>0</v>
      </c>
      <c r="BZ79" s="411">
        <v>0</v>
      </c>
      <c r="CA79" s="412">
        <v>0</v>
      </c>
      <c r="CB79" s="411">
        <v>0</v>
      </c>
      <c r="CC79" s="412">
        <v>0</v>
      </c>
      <c r="CD79" s="411">
        <v>0</v>
      </c>
      <c r="CE79" s="412">
        <v>0</v>
      </c>
      <c r="CF79" s="411">
        <v>0</v>
      </c>
      <c r="CG79" s="412">
        <v>0</v>
      </c>
      <c r="CH79" s="411">
        <v>0</v>
      </c>
      <c r="CI79" s="412">
        <v>0</v>
      </c>
      <c r="CJ79" s="411">
        <v>0</v>
      </c>
      <c r="CK79" s="412">
        <v>0</v>
      </c>
      <c r="CL79" s="411">
        <v>0</v>
      </c>
      <c r="CM79" s="412">
        <v>0</v>
      </c>
      <c r="CN79" s="411">
        <v>0</v>
      </c>
      <c r="CO79" s="412">
        <v>0</v>
      </c>
      <c r="CP79" s="411">
        <v>0</v>
      </c>
      <c r="CQ79" s="412">
        <v>0</v>
      </c>
      <c r="CR79" s="411">
        <v>0</v>
      </c>
      <c r="CS79" s="412">
        <v>0</v>
      </c>
      <c r="CT79" s="411">
        <v>48864241.619999997</v>
      </c>
      <c r="CU79" s="412">
        <v>6.6256000000000004</v>
      </c>
      <c r="CV79" s="411">
        <v>0</v>
      </c>
      <c r="CW79" s="412">
        <v>0</v>
      </c>
      <c r="CX79" s="411">
        <v>0</v>
      </c>
      <c r="CY79" s="412">
        <v>0</v>
      </c>
      <c r="CZ79" s="411">
        <v>0</v>
      </c>
      <c r="DA79" s="412">
        <v>0</v>
      </c>
      <c r="DB79" s="411">
        <v>0</v>
      </c>
      <c r="DC79" s="412">
        <v>0</v>
      </c>
      <c r="DD79" s="411">
        <v>0</v>
      </c>
      <c r="DE79" s="412">
        <v>0</v>
      </c>
      <c r="DF79" s="411">
        <v>0</v>
      </c>
      <c r="DG79" s="412">
        <v>0</v>
      </c>
      <c r="DH79" s="411">
        <v>0</v>
      </c>
      <c r="DI79" s="412">
        <v>0</v>
      </c>
      <c r="DJ79" s="411">
        <v>0</v>
      </c>
      <c r="DK79" s="412">
        <v>0</v>
      </c>
      <c r="DL79" s="411">
        <v>0</v>
      </c>
      <c r="DM79" s="412">
        <v>0</v>
      </c>
      <c r="DN79" s="411">
        <v>0</v>
      </c>
      <c r="DO79" s="412">
        <v>0</v>
      </c>
      <c r="DP79" s="411">
        <v>0</v>
      </c>
      <c r="DQ79" s="412">
        <v>0</v>
      </c>
      <c r="DR79" s="411">
        <v>0</v>
      </c>
      <c r="DS79" s="412">
        <v>0</v>
      </c>
      <c r="DT79" s="411">
        <v>0</v>
      </c>
      <c r="DU79" s="412">
        <v>0</v>
      </c>
      <c r="DV79" s="411">
        <v>0</v>
      </c>
      <c r="DW79" s="412">
        <v>0</v>
      </c>
      <c r="DX79" s="411">
        <v>0</v>
      </c>
      <c r="DY79" s="412">
        <v>0</v>
      </c>
      <c r="DZ79" s="411">
        <v>0</v>
      </c>
      <c r="EA79" s="412">
        <v>0</v>
      </c>
      <c r="EB79" s="411">
        <v>0</v>
      </c>
      <c r="EC79" s="412">
        <v>0</v>
      </c>
      <c r="ED79" s="411">
        <v>0</v>
      </c>
      <c r="EE79" s="412">
        <v>0</v>
      </c>
      <c r="EF79" s="411">
        <v>0</v>
      </c>
      <c r="EG79" s="412">
        <v>0</v>
      </c>
      <c r="EH79" s="411">
        <v>0</v>
      </c>
      <c r="EI79" s="412">
        <v>0</v>
      </c>
      <c r="EJ79" s="411">
        <v>0</v>
      </c>
      <c r="EK79" s="412">
        <v>0</v>
      </c>
      <c r="EL79" s="411">
        <v>5449300.6100000003</v>
      </c>
      <c r="EM79" s="412">
        <v>11.8283</v>
      </c>
      <c r="EN79" s="411">
        <v>0</v>
      </c>
      <c r="EO79" s="412">
        <v>0</v>
      </c>
      <c r="EP79" s="411">
        <v>0</v>
      </c>
      <c r="EQ79" s="412">
        <v>0</v>
      </c>
      <c r="ER79" s="411">
        <v>0</v>
      </c>
      <c r="ES79" s="412">
        <v>0</v>
      </c>
      <c r="ET79" s="411">
        <v>0</v>
      </c>
      <c r="EU79" s="412">
        <v>0</v>
      </c>
      <c r="EV79" s="411">
        <v>0</v>
      </c>
      <c r="EW79" s="412">
        <v>0</v>
      </c>
      <c r="EX79" s="411">
        <v>0</v>
      </c>
      <c r="EY79" s="412">
        <v>0</v>
      </c>
      <c r="EZ79" s="411">
        <v>151683972</v>
      </c>
      <c r="FA79" s="412">
        <v>10.647</v>
      </c>
      <c r="FB79" s="411">
        <v>0</v>
      </c>
      <c r="FC79" s="412">
        <v>0</v>
      </c>
      <c r="FD79" s="411">
        <v>0</v>
      </c>
      <c r="FE79" s="412">
        <v>0</v>
      </c>
      <c r="FF79" s="411">
        <v>0</v>
      </c>
      <c r="FG79" s="412">
        <v>0</v>
      </c>
    </row>
    <row r="80" spans="1:163" ht="13.5" thickBot="1" x14ac:dyDescent="0.25">
      <c r="A80" s="316" t="s">
        <v>317</v>
      </c>
      <c r="B80" s="411">
        <v>1619189768.23</v>
      </c>
      <c r="C80" s="412">
        <v>0.95440000000000003</v>
      </c>
      <c r="D80" s="411">
        <v>0</v>
      </c>
      <c r="E80" s="412">
        <v>0</v>
      </c>
      <c r="F80" s="411">
        <v>13778090.289999999</v>
      </c>
      <c r="G80" s="412">
        <v>2.8388</v>
      </c>
      <c r="H80" s="411">
        <v>0</v>
      </c>
      <c r="I80" s="412">
        <v>0</v>
      </c>
      <c r="J80" s="411">
        <v>0</v>
      </c>
      <c r="K80" s="412">
        <v>0</v>
      </c>
      <c r="L80" s="411">
        <v>0</v>
      </c>
      <c r="M80" s="412">
        <v>0</v>
      </c>
      <c r="N80" s="411">
        <v>0</v>
      </c>
      <c r="O80" s="412">
        <v>0</v>
      </c>
      <c r="P80" s="411">
        <v>0</v>
      </c>
      <c r="Q80" s="412">
        <v>0</v>
      </c>
      <c r="R80" s="411">
        <v>0</v>
      </c>
      <c r="S80" s="412">
        <v>0</v>
      </c>
      <c r="T80" s="411">
        <v>0</v>
      </c>
      <c r="U80" s="412">
        <v>0</v>
      </c>
      <c r="V80" s="411">
        <v>0</v>
      </c>
      <c r="W80" s="412">
        <v>0</v>
      </c>
      <c r="X80" s="411">
        <v>0</v>
      </c>
      <c r="Y80" s="412">
        <v>0</v>
      </c>
      <c r="Z80" s="411">
        <v>0</v>
      </c>
      <c r="AA80" s="412">
        <v>0</v>
      </c>
      <c r="AB80" s="411">
        <v>0</v>
      </c>
      <c r="AC80" s="412">
        <v>0</v>
      </c>
      <c r="AD80" s="411">
        <v>0</v>
      </c>
      <c r="AE80" s="412">
        <v>0</v>
      </c>
      <c r="AF80" s="411">
        <v>0</v>
      </c>
      <c r="AG80" s="412">
        <v>0</v>
      </c>
      <c r="AH80" s="411">
        <v>0</v>
      </c>
      <c r="AI80" s="412">
        <v>0</v>
      </c>
      <c r="AJ80" s="411">
        <v>0</v>
      </c>
      <c r="AK80" s="412">
        <v>0</v>
      </c>
      <c r="AL80" s="411">
        <v>0</v>
      </c>
      <c r="AM80" s="412">
        <v>0</v>
      </c>
      <c r="AN80" s="411">
        <v>0</v>
      </c>
      <c r="AO80" s="412">
        <v>0</v>
      </c>
      <c r="AP80" s="411">
        <v>0</v>
      </c>
      <c r="AQ80" s="412">
        <v>0</v>
      </c>
      <c r="AR80" s="411">
        <v>0</v>
      </c>
      <c r="AS80" s="412">
        <v>0</v>
      </c>
      <c r="AT80" s="411">
        <v>0</v>
      </c>
      <c r="AU80" s="412">
        <v>0</v>
      </c>
      <c r="AV80" s="411">
        <v>326900522.88999999</v>
      </c>
      <c r="AW80" s="412">
        <v>9.9662000000000006</v>
      </c>
      <c r="AX80" s="411">
        <v>0</v>
      </c>
      <c r="AY80" s="412">
        <v>0</v>
      </c>
      <c r="AZ80" s="411">
        <v>0</v>
      </c>
      <c r="BA80" s="412">
        <v>0</v>
      </c>
      <c r="BB80" s="411">
        <v>0</v>
      </c>
      <c r="BC80" s="412">
        <v>0</v>
      </c>
      <c r="BD80" s="411">
        <v>0</v>
      </c>
      <c r="BE80" s="412">
        <v>0</v>
      </c>
      <c r="BF80" s="411">
        <v>0</v>
      </c>
      <c r="BG80" s="412">
        <v>0</v>
      </c>
      <c r="BH80" s="411">
        <v>0</v>
      </c>
      <c r="BI80" s="412">
        <v>0</v>
      </c>
      <c r="BJ80" s="411">
        <v>0</v>
      </c>
      <c r="BK80" s="412">
        <v>0</v>
      </c>
      <c r="BL80" s="411">
        <v>0</v>
      </c>
      <c r="BM80" s="412">
        <v>0</v>
      </c>
      <c r="BN80" s="411">
        <v>0</v>
      </c>
      <c r="BO80" s="412">
        <v>0</v>
      </c>
      <c r="BP80" s="411">
        <v>0</v>
      </c>
      <c r="BQ80" s="412">
        <v>0</v>
      </c>
      <c r="BR80" s="411">
        <v>0</v>
      </c>
      <c r="BS80" s="412">
        <v>0</v>
      </c>
      <c r="BT80" s="411">
        <v>0</v>
      </c>
      <c r="BU80" s="412">
        <v>0</v>
      </c>
      <c r="BV80" s="411">
        <v>0</v>
      </c>
      <c r="BW80" s="412">
        <v>0</v>
      </c>
      <c r="BX80" s="411">
        <v>0</v>
      </c>
      <c r="BY80" s="412">
        <v>0</v>
      </c>
      <c r="BZ80" s="411">
        <v>0</v>
      </c>
      <c r="CA80" s="412">
        <v>0</v>
      </c>
      <c r="CB80" s="411">
        <v>0</v>
      </c>
      <c r="CC80" s="412">
        <v>0</v>
      </c>
      <c r="CD80" s="411">
        <v>0</v>
      </c>
      <c r="CE80" s="412">
        <v>0</v>
      </c>
      <c r="CF80" s="411">
        <v>8733971.8800000008</v>
      </c>
      <c r="CG80" s="412">
        <v>3.8586</v>
      </c>
      <c r="CH80" s="411">
        <v>0</v>
      </c>
      <c r="CI80" s="412">
        <v>0</v>
      </c>
      <c r="CJ80" s="411">
        <v>0</v>
      </c>
      <c r="CK80" s="412">
        <v>0</v>
      </c>
      <c r="CL80" s="411">
        <v>0</v>
      </c>
      <c r="CM80" s="412">
        <v>0</v>
      </c>
      <c r="CN80" s="411">
        <v>0</v>
      </c>
      <c r="CO80" s="412">
        <v>0</v>
      </c>
      <c r="CP80" s="411">
        <v>0</v>
      </c>
      <c r="CQ80" s="412">
        <v>0</v>
      </c>
      <c r="CR80" s="411">
        <v>0</v>
      </c>
      <c r="CS80" s="412">
        <v>0</v>
      </c>
      <c r="CT80" s="411">
        <v>5975753.8600000003</v>
      </c>
      <c r="CU80" s="412">
        <v>0.81030000000000002</v>
      </c>
      <c r="CV80" s="411">
        <v>0</v>
      </c>
      <c r="CW80" s="412">
        <v>0</v>
      </c>
      <c r="CX80" s="411">
        <v>0</v>
      </c>
      <c r="CY80" s="412">
        <v>0</v>
      </c>
      <c r="CZ80" s="411">
        <v>0</v>
      </c>
      <c r="DA80" s="412">
        <v>0</v>
      </c>
      <c r="DB80" s="411">
        <v>0</v>
      </c>
      <c r="DC80" s="412">
        <v>0</v>
      </c>
      <c r="DD80" s="411">
        <v>0</v>
      </c>
      <c r="DE80" s="412">
        <v>0</v>
      </c>
      <c r="DF80" s="411">
        <v>0</v>
      </c>
      <c r="DG80" s="412">
        <v>0</v>
      </c>
      <c r="DH80" s="411">
        <v>0</v>
      </c>
      <c r="DI80" s="412">
        <v>0</v>
      </c>
      <c r="DJ80" s="411">
        <v>0</v>
      </c>
      <c r="DK80" s="412">
        <v>0</v>
      </c>
      <c r="DL80" s="411">
        <v>0</v>
      </c>
      <c r="DM80" s="412">
        <v>0</v>
      </c>
      <c r="DN80" s="411">
        <v>0</v>
      </c>
      <c r="DO80" s="412">
        <v>0</v>
      </c>
      <c r="DP80" s="411">
        <v>0</v>
      </c>
      <c r="DQ80" s="412">
        <v>0</v>
      </c>
      <c r="DR80" s="411">
        <v>0</v>
      </c>
      <c r="DS80" s="412">
        <v>0</v>
      </c>
      <c r="DT80" s="411">
        <v>0</v>
      </c>
      <c r="DU80" s="412">
        <v>0</v>
      </c>
      <c r="DV80" s="411">
        <v>0</v>
      </c>
      <c r="DW80" s="412">
        <v>0</v>
      </c>
      <c r="DX80" s="411">
        <v>0</v>
      </c>
      <c r="DY80" s="412">
        <v>0</v>
      </c>
      <c r="DZ80" s="411">
        <v>0</v>
      </c>
      <c r="EA80" s="412">
        <v>0</v>
      </c>
      <c r="EB80" s="411">
        <v>0</v>
      </c>
      <c r="EC80" s="412">
        <v>0</v>
      </c>
      <c r="ED80" s="411">
        <v>0</v>
      </c>
      <c r="EE80" s="412">
        <v>0</v>
      </c>
      <c r="EF80" s="411">
        <v>0</v>
      </c>
      <c r="EG80" s="412">
        <v>0</v>
      </c>
      <c r="EH80" s="411">
        <v>0</v>
      </c>
      <c r="EI80" s="412">
        <v>0</v>
      </c>
      <c r="EJ80" s="411">
        <v>0</v>
      </c>
      <c r="EK80" s="412">
        <v>0</v>
      </c>
      <c r="EL80" s="411">
        <v>0</v>
      </c>
      <c r="EM80" s="412">
        <v>0</v>
      </c>
      <c r="EN80" s="411">
        <v>0</v>
      </c>
      <c r="EO80" s="412">
        <v>0</v>
      </c>
      <c r="EP80" s="411">
        <v>0</v>
      </c>
      <c r="EQ80" s="412">
        <v>0</v>
      </c>
      <c r="ER80" s="411">
        <v>519001940</v>
      </c>
      <c r="ES80" s="412">
        <v>10.019299999999999</v>
      </c>
      <c r="ET80" s="411">
        <v>25</v>
      </c>
      <c r="EU80" s="412">
        <v>0</v>
      </c>
      <c r="EV80" s="411">
        <v>0</v>
      </c>
      <c r="EW80" s="412">
        <v>0</v>
      </c>
      <c r="EX80" s="411">
        <v>0</v>
      </c>
      <c r="EY80" s="412">
        <v>0</v>
      </c>
      <c r="EZ80" s="411">
        <v>0</v>
      </c>
      <c r="FA80" s="412">
        <v>0</v>
      </c>
      <c r="FB80" s="411">
        <v>0</v>
      </c>
      <c r="FC80" s="412">
        <v>0</v>
      </c>
      <c r="FD80" s="411">
        <v>0</v>
      </c>
      <c r="FE80" s="412">
        <v>0</v>
      </c>
      <c r="FF80" s="411">
        <v>0</v>
      </c>
      <c r="FG80" s="412">
        <v>0</v>
      </c>
    </row>
    <row r="81" spans="1:163" ht="14.25" thickTop="1" thickBot="1" x14ac:dyDescent="0.25">
      <c r="A81" s="313" t="s">
        <v>87</v>
      </c>
      <c r="B81" s="219">
        <v>10355181586.65</v>
      </c>
      <c r="C81" s="314">
        <v>6.1039000000000003</v>
      </c>
      <c r="D81" s="219">
        <v>0</v>
      </c>
      <c r="E81" s="314">
        <v>0</v>
      </c>
      <c r="F81" s="219">
        <v>34730249.240000002</v>
      </c>
      <c r="G81" s="314">
        <v>7.1555999999999997</v>
      </c>
      <c r="H81" s="219">
        <v>51235786.109999999</v>
      </c>
      <c r="I81" s="314">
        <v>1.2532000000000001</v>
      </c>
      <c r="J81" s="219">
        <v>0</v>
      </c>
      <c r="K81" s="314">
        <v>0</v>
      </c>
      <c r="L81" s="219">
        <v>10301291.52</v>
      </c>
      <c r="M81" s="314">
        <v>0.88470000000000004</v>
      </c>
      <c r="N81" s="219">
        <v>0</v>
      </c>
      <c r="O81" s="314">
        <v>0</v>
      </c>
      <c r="P81" s="219">
        <v>2490701.1</v>
      </c>
      <c r="Q81" s="314">
        <v>0.126</v>
      </c>
      <c r="R81" s="219">
        <v>0</v>
      </c>
      <c r="S81" s="314">
        <v>0</v>
      </c>
      <c r="T81" s="219">
        <v>0</v>
      </c>
      <c r="U81" s="314">
        <v>0</v>
      </c>
      <c r="V81" s="219">
        <v>0</v>
      </c>
      <c r="W81" s="314">
        <v>0</v>
      </c>
      <c r="X81" s="219">
        <v>935209000</v>
      </c>
      <c r="Y81" s="314">
        <v>96.249700000000004</v>
      </c>
      <c r="Z81" s="219">
        <v>229699735.5</v>
      </c>
      <c r="AA81" s="314">
        <v>96.513499999999993</v>
      </c>
      <c r="AB81" s="219">
        <v>92915225.5</v>
      </c>
      <c r="AC81" s="314">
        <v>18.185500000000001</v>
      </c>
      <c r="AD81" s="219">
        <v>0</v>
      </c>
      <c r="AE81" s="314">
        <v>0</v>
      </c>
      <c r="AF81" s="219">
        <v>12714150.59</v>
      </c>
      <c r="AG81" s="314">
        <v>17.305599999999998</v>
      </c>
      <c r="AH81" s="219">
        <v>0</v>
      </c>
      <c r="AI81" s="314">
        <v>0</v>
      </c>
      <c r="AJ81" s="219">
        <v>0</v>
      </c>
      <c r="AK81" s="314">
        <v>0</v>
      </c>
      <c r="AL81" s="219">
        <v>0.11</v>
      </c>
      <c r="AM81" s="314">
        <v>0</v>
      </c>
      <c r="AN81" s="219">
        <v>0</v>
      </c>
      <c r="AO81" s="314">
        <v>0</v>
      </c>
      <c r="AP81" s="219">
        <v>0</v>
      </c>
      <c r="AQ81" s="314">
        <v>0</v>
      </c>
      <c r="AR81" s="219">
        <v>0</v>
      </c>
      <c r="AS81" s="314">
        <v>0</v>
      </c>
      <c r="AT81" s="219">
        <v>0</v>
      </c>
      <c r="AU81" s="314">
        <v>0</v>
      </c>
      <c r="AV81" s="219">
        <v>326900522.88999999</v>
      </c>
      <c r="AW81" s="314">
        <v>9.9662000000000006</v>
      </c>
      <c r="AX81" s="219">
        <v>220393126.24000001</v>
      </c>
      <c r="AY81" s="314">
        <v>94.814099999999996</v>
      </c>
      <c r="AZ81" s="219">
        <v>0</v>
      </c>
      <c r="BA81" s="314">
        <v>0</v>
      </c>
      <c r="BB81" s="219">
        <v>13342260.439999999</v>
      </c>
      <c r="BC81" s="314">
        <v>3.8748</v>
      </c>
      <c r="BD81" s="219">
        <v>0</v>
      </c>
      <c r="BE81" s="314">
        <v>0</v>
      </c>
      <c r="BF81" s="219">
        <v>26917504.640000001</v>
      </c>
      <c r="BG81" s="314">
        <v>14.214399999999999</v>
      </c>
      <c r="BH81" s="219">
        <v>0</v>
      </c>
      <c r="BI81" s="314">
        <v>0</v>
      </c>
      <c r="BJ81" s="219">
        <v>411881894.06</v>
      </c>
      <c r="BK81" s="314">
        <v>95.856399999999994</v>
      </c>
      <c r="BL81" s="219">
        <v>0</v>
      </c>
      <c r="BM81" s="314">
        <v>0</v>
      </c>
      <c r="BN81" s="219">
        <v>0</v>
      </c>
      <c r="BO81" s="314">
        <v>0</v>
      </c>
      <c r="BP81" s="219">
        <v>0</v>
      </c>
      <c r="BQ81" s="314">
        <v>0</v>
      </c>
      <c r="BR81" s="219">
        <v>0</v>
      </c>
      <c r="BS81" s="314">
        <v>0</v>
      </c>
      <c r="BT81" s="219">
        <v>0</v>
      </c>
      <c r="BU81" s="314">
        <v>0</v>
      </c>
      <c r="BV81" s="219">
        <v>0</v>
      </c>
      <c r="BW81" s="314">
        <v>0</v>
      </c>
      <c r="BX81" s="219">
        <v>0</v>
      </c>
      <c r="BY81" s="314">
        <v>0</v>
      </c>
      <c r="BZ81" s="219">
        <v>3032.7</v>
      </c>
      <c r="CA81" s="314">
        <v>8.9999999999999998E-4</v>
      </c>
      <c r="CB81" s="219">
        <v>0</v>
      </c>
      <c r="CC81" s="314">
        <v>0</v>
      </c>
      <c r="CD81" s="219">
        <v>0</v>
      </c>
      <c r="CE81" s="314">
        <v>0</v>
      </c>
      <c r="CF81" s="219">
        <v>8733971.8800000008</v>
      </c>
      <c r="CG81" s="314">
        <v>3.8586</v>
      </c>
      <c r="CH81" s="219">
        <v>0</v>
      </c>
      <c r="CI81" s="314">
        <v>0</v>
      </c>
      <c r="CJ81" s="219">
        <v>0</v>
      </c>
      <c r="CK81" s="314">
        <v>0</v>
      </c>
      <c r="CL81" s="219">
        <v>0</v>
      </c>
      <c r="CM81" s="314">
        <v>0</v>
      </c>
      <c r="CN81" s="219">
        <v>20533180.370000001</v>
      </c>
      <c r="CO81" s="314">
        <v>1.1615</v>
      </c>
      <c r="CP81" s="219">
        <v>146881181.72999999</v>
      </c>
      <c r="CQ81" s="314">
        <v>99.930999999999997</v>
      </c>
      <c r="CR81" s="219">
        <v>0</v>
      </c>
      <c r="CS81" s="314">
        <v>0</v>
      </c>
      <c r="CT81" s="219">
        <v>54839995.479999997</v>
      </c>
      <c r="CU81" s="314">
        <v>7.4358000000000004</v>
      </c>
      <c r="CV81" s="219">
        <v>0</v>
      </c>
      <c r="CW81" s="314">
        <v>0</v>
      </c>
      <c r="CX81" s="219">
        <v>685089</v>
      </c>
      <c r="CY81" s="314">
        <v>2.6661999999999999</v>
      </c>
      <c r="CZ81" s="219">
        <v>50296628.009999998</v>
      </c>
      <c r="DA81" s="314">
        <v>96.877799999999993</v>
      </c>
      <c r="DB81" s="219">
        <v>0</v>
      </c>
      <c r="DC81" s="314">
        <v>0</v>
      </c>
      <c r="DD81" s="219">
        <v>0</v>
      </c>
      <c r="DE81" s="314">
        <v>0</v>
      </c>
      <c r="DF81" s="219">
        <v>24191392</v>
      </c>
      <c r="DG81" s="314">
        <v>99.860799999999998</v>
      </c>
      <c r="DH81" s="219">
        <v>0</v>
      </c>
      <c r="DI81" s="314">
        <v>0</v>
      </c>
      <c r="DJ81" s="219">
        <v>0</v>
      </c>
      <c r="DK81" s="314">
        <v>0</v>
      </c>
      <c r="DL81" s="219">
        <v>0</v>
      </c>
      <c r="DM81" s="314">
        <v>0</v>
      </c>
      <c r="DN81" s="219">
        <v>0</v>
      </c>
      <c r="DO81" s="314">
        <v>0</v>
      </c>
      <c r="DP81" s="219">
        <v>313867.09999999998</v>
      </c>
      <c r="DQ81" s="314">
        <v>4.359</v>
      </c>
      <c r="DR81" s="219">
        <v>6356040.2400000002</v>
      </c>
      <c r="DS81" s="314">
        <v>8.1862999999999992</v>
      </c>
      <c r="DT81" s="219">
        <v>7238437.4400000004</v>
      </c>
      <c r="DU81" s="314">
        <v>2.5064000000000002</v>
      </c>
      <c r="DV81" s="219">
        <v>0</v>
      </c>
      <c r="DW81" s="314">
        <v>0</v>
      </c>
      <c r="DX81" s="219">
        <v>75212756.659999996</v>
      </c>
      <c r="DY81" s="314">
        <v>6.3305999999999996</v>
      </c>
      <c r="DZ81" s="219">
        <v>0</v>
      </c>
      <c r="EA81" s="314">
        <v>0</v>
      </c>
      <c r="EB81" s="219">
        <v>7020368.4299999997</v>
      </c>
      <c r="EC81" s="314">
        <v>97.351699999999994</v>
      </c>
      <c r="ED81" s="219">
        <v>1369590212.0999999</v>
      </c>
      <c r="EE81" s="314">
        <v>99.274199999999993</v>
      </c>
      <c r="EF81" s="219">
        <v>0</v>
      </c>
      <c r="EG81" s="314">
        <v>0</v>
      </c>
      <c r="EH81" s="219">
        <v>0</v>
      </c>
      <c r="EI81" s="314">
        <v>0</v>
      </c>
      <c r="EJ81" s="219">
        <v>0</v>
      </c>
      <c r="EK81" s="314">
        <v>0</v>
      </c>
      <c r="EL81" s="219">
        <v>5449300.6100000003</v>
      </c>
      <c r="EM81" s="314">
        <v>11.8283</v>
      </c>
      <c r="EN81" s="219">
        <v>0</v>
      </c>
      <c r="EO81" s="314">
        <v>0</v>
      </c>
      <c r="EP81" s="219">
        <v>0</v>
      </c>
      <c r="EQ81" s="314">
        <v>0</v>
      </c>
      <c r="ER81" s="219">
        <v>1148570481</v>
      </c>
      <c r="ES81" s="314">
        <v>22.172999999999998</v>
      </c>
      <c r="ET81" s="219">
        <v>34534903</v>
      </c>
      <c r="EU81" s="314">
        <v>5.4767999999999999</v>
      </c>
      <c r="EV81" s="219">
        <v>0</v>
      </c>
      <c r="EW81" s="314">
        <v>0</v>
      </c>
      <c r="EX81" s="219">
        <v>0</v>
      </c>
      <c r="EY81" s="314">
        <v>0</v>
      </c>
      <c r="EZ81" s="219">
        <v>182683972</v>
      </c>
      <c r="FA81" s="314">
        <v>12.823</v>
      </c>
      <c r="FB81" s="219">
        <v>55000000</v>
      </c>
      <c r="FC81" s="314">
        <v>2.5411000000000001</v>
      </c>
      <c r="FD81" s="219">
        <v>531000000</v>
      </c>
      <c r="FE81" s="314">
        <v>5.335</v>
      </c>
      <c r="FF81" s="219">
        <v>42000000</v>
      </c>
      <c r="FG81" s="314">
        <v>2.3805000000000001</v>
      </c>
    </row>
    <row r="82" spans="1:163" ht="14.25" thickTop="1" thickBot="1" x14ac:dyDescent="0.25"/>
    <row r="83" spans="1:163" ht="13.5" thickTop="1" x14ac:dyDescent="0.2">
      <c r="A83" s="414" t="s">
        <v>86</v>
      </c>
      <c r="B83" s="415">
        <v>498035</v>
      </c>
      <c r="C83" s="415"/>
      <c r="D83" s="415">
        <v>38</v>
      </c>
      <c r="E83" s="415"/>
      <c r="F83" s="415">
        <v>1</v>
      </c>
      <c r="G83" s="415"/>
      <c r="H83" s="415">
        <v>139</v>
      </c>
      <c r="I83" s="415"/>
      <c r="J83" s="415">
        <v>29356</v>
      </c>
      <c r="K83" s="415"/>
      <c r="L83" s="415">
        <v>5</v>
      </c>
      <c r="M83" s="415"/>
      <c r="N83" s="415">
        <v>2351</v>
      </c>
      <c r="O83" s="415"/>
      <c r="P83" s="415">
        <v>1</v>
      </c>
      <c r="Q83" s="415"/>
      <c r="R83" s="415">
        <v>7</v>
      </c>
      <c r="S83" s="415"/>
      <c r="T83" s="415">
        <v>7</v>
      </c>
      <c r="U83" s="415"/>
      <c r="V83" s="415">
        <v>28666</v>
      </c>
      <c r="W83" s="415"/>
      <c r="X83" s="415">
        <v>129</v>
      </c>
      <c r="Y83" s="415"/>
      <c r="Z83" s="415">
        <v>14</v>
      </c>
      <c r="AA83" s="415"/>
      <c r="AB83" s="415">
        <v>101</v>
      </c>
      <c r="AC83" s="415"/>
      <c r="AD83" s="415">
        <v>145</v>
      </c>
      <c r="AE83" s="415"/>
      <c r="AF83" s="415">
        <v>10</v>
      </c>
      <c r="AG83" s="415"/>
      <c r="AH83" s="415">
        <v>7</v>
      </c>
      <c r="AI83" s="415"/>
      <c r="AJ83" s="415">
        <v>1</v>
      </c>
      <c r="AK83" s="415"/>
      <c r="AL83" s="415">
        <v>1</v>
      </c>
      <c r="AM83" s="415"/>
      <c r="AN83" s="415">
        <v>62</v>
      </c>
      <c r="AO83" s="415"/>
      <c r="AP83" s="415">
        <v>2130</v>
      </c>
      <c r="AQ83" s="415"/>
      <c r="AR83" s="415">
        <v>1</v>
      </c>
      <c r="AS83" s="415"/>
      <c r="AT83" s="415">
        <v>3750</v>
      </c>
      <c r="AU83" s="415"/>
      <c r="AV83" s="415">
        <v>20</v>
      </c>
      <c r="AW83" s="415"/>
      <c r="AX83" s="415">
        <v>81</v>
      </c>
      <c r="AY83" s="415"/>
      <c r="AZ83" s="415">
        <v>6</v>
      </c>
      <c r="BA83" s="415"/>
      <c r="BB83" s="415">
        <v>28</v>
      </c>
      <c r="BC83" s="415"/>
      <c r="BD83" s="415">
        <v>500</v>
      </c>
      <c r="BE83" s="415"/>
      <c r="BF83" s="415">
        <v>2125</v>
      </c>
      <c r="BG83" s="415"/>
      <c r="BH83" s="415">
        <v>14</v>
      </c>
      <c r="BI83" s="415"/>
      <c r="BJ83" s="415">
        <v>25</v>
      </c>
      <c r="BK83" s="415"/>
      <c r="BL83" s="415">
        <v>6</v>
      </c>
      <c r="BM83" s="415"/>
      <c r="BN83" s="415">
        <v>45</v>
      </c>
      <c r="BO83" s="415"/>
      <c r="BP83" s="415">
        <v>17256</v>
      </c>
      <c r="BQ83" s="415"/>
      <c r="BR83" s="415">
        <v>37</v>
      </c>
      <c r="BS83" s="415"/>
      <c r="BT83" s="415">
        <v>1</v>
      </c>
      <c r="BU83" s="415"/>
      <c r="BV83" s="415">
        <v>69</v>
      </c>
      <c r="BW83" s="415"/>
      <c r="BX83" s="415">
        <v>691</v>
      </c>
      <c r="BY83" s="415"/>
      <c r="BZ83" s="415">
        <v>2</v>
      </c>
      <c r="CA83" s="415"/>
      <c r="CB83" s="415">
        <v>1</v>
      </c>
      <c r="CC83" s="415"/>
      <c r="CD83" s="415">
        <v>31</v>
      </c>
      <c r="CE83" s="415"/>
      <c r="CF83" s="415">
        <v>1</v>
      </c>
      <c r="CG83" s="415"/>
      <c r="CH83" s="415">
        <v>4081</v>
      </c>
      <c r="CI83" s="415"/>
      <c r="CJ83" s="415">
        <v>10984</v>
      </c>
      <c r="CK83" s="415"/>
      <c r="CL83" s="415">
        <v>15</v>
      </c>
      <c r="CM83" s="415"/>
      <c r="CN83" s="415">
        <v>8</v>
      </c>
      <c r="CO83" s="415"/>
      <c r="CP83" s="415">
        <v>133</v>
      </c>
      <c r="CQ83" s="415"/>
      <c r="CR83" s="415">
        <v>42</v>
      </c>
      <c r="CS83" s="415"/>
      <c r="CT83" s="415">
        <v>158</v>
      </c>
      <c r="CU83" s="415"/>
      <c r="CV83" s="415">
        <v>1323</v>
      </c>
      <c r="CW83" s="415"/>
      <c r="CX83" s="415">
        <v>1</v>
      </c>
      <c r="CY83" s="415"/>
      <c r="CZ83" s="415">
        <v>13</v>
      </c>
      <c r="DA83" s="415"/>
      <c r="DB83" s="415">
        <v>64</v>
      </c>
      <c r="DC83" s="415"/>
      <c r="DD83" s="415">
        <v>25193</v>
      </c>
      <c r="DE83" s="415"/>
      <c r="DF83" s="415">
        <v>9</v>
      </c>
      <c r="DG83" s="415"/>
      <c r="DH83" s="415">
        <v>1</v>
      </c>
      <c r="DI83" s="415"/>
      <c r="DJ83" s="415">
        <v>40</v>
      </c>
      <c r="DK83" s="415"/>
      <c r="DL83" s="415">
        <v>5</v>
      </c>
      <c r="DM83" s="415"/>
      <c r="DN83" s="415">
        <v>1</v>
      </c>
      <c r="DO83" s="415"/>
      <c r="DP83" s="415">
        <v>1</v>
      </c>
      <c r="DQ83" s="415"/>
      <c r="DR83" s="415">
        <v>1</v>
      </c>
      <c r="DS83" s="415"/>
      <c r="DT83" s="415">
        <v>20</v>
      </c>
      <c r="DU83" s="415"/>
      <c r="DV83" s="415">
        <v>6</v>
      </c>
      <c r="DW83" s="415"/>
      <c r="DX83" s="415">
        <v>172</v>
      </c>
      <c r="DY83" s="415"/>
      <c r="DZ83" s="415">
        <v>24090</v>
      </c>
      <c r="EA83" s="415"/>
      <c r="EB83" s="415">
        <v>4</v>
      </c>
      <c r="EC83" s="415"/>
      <c r="ED83" s="415">
        <v>71</v>
      </c>
      <c r="EE83" s="415"/>
      <c r="EF83" s="415">
        <v>3242</v>
      </c>
      <c r="EG83" s="415"/>
      <c r="EH83" s="415">
        <v>1143</v>
      </c>
      <c r="EI83" s="415"/>
      <c r="EJ83" s="415">
        <v>29661</v>
      </c>
      <c r="EK83" s="415"/>
      <c r="EL83" s="415">
        <v>1</v>
      </c>
      <c r="EM83" s="415"/>
      <c r="EN83" s="415">
        <v>1</v>
      </c>
      <c r="EO83" s="415"/>
      <c r="EP83" s="415">
        <v>5</v>
      </c>
      <c r="EQ83" s="415"/>
      <c r="ER83" s="415">
        <v>30229</v>
      </c>
      <c r="ES83" s="415"/>
      <c r="ET83" s="415">
        <v>1180</v>
      </c>
      <c r="EU83" s="415"/>
      <c r="EV83" s="415">
        <v>11866</v>
      </c>
      <c r="EW83" s="415"/>
      <c r="EX83" s="415">
        <v>11813</v>
      </c>
      <c r="EY83" s="415"/>
      <c r="EZ83" s="415">
        <v>30545</v>
      </c>
      <c r="FA83" s="415"/>
      <c r="FB83" s="415">
        <v>6691</v>
      </c>
      <c r="FC83" s="415"/>
      <c r="FD83" s="415">
        <v>106886</v>
      </c>
      <c r="FE83" s="415"/>
      <c r="FF83" s="415">
        <v>14279</v>
      </c>
      <c r="FG83" s="415"/>
    </row>
    <row r="84" spans="1:163" ht="13.5" thickBot="1" x14ac:dyDescent="0.25">
      <c r="A84" s="416" t="s">
        <v>133</v>
      </c>
      <c r="B84" s="417">
        <v>340897.72</v>
      </c>
      <c r="C84" s="417"/>
      <c r="D84" s="417">
        <v>755982.87</v>
      </c>
      <c r="E84" s="417"/>
      <c r="F84" s="417">
        <v>485357186.33999997</v>
      </c>
      <c r="G84" s="417"/>
      <c r="H84" s="417">
        <v>29411812.09</v>
      </c>
      <c r="I84" s="417"/>
      <c r="J84" s="417">
        <v>56770.31</v>
      </c>
      <c r="K84" s="417"/>
      <c r="L84" s="417">
        <v>232874228.41999999</v>
      </c>
      <c r="M84" s="417"/>
      <c r="N84" s="417">
        <v>690421.48</v>
      </c>
      <c r="O84" s="417"/>
      <c r="P84" s="417">
        <v>1976630023.45</v>
      </c>
      <c r="Q84" s="417"/>
      <c r="R84" s="417">
        <v>1083910.6200000001</v>
      </c>
      <c r="S84" s="417"/>
      <c r="T84" s="417">
        <v>82018636.629999995</v>
      </c>
      <c r="U84" s="417"/>
      <c r="V84" s="417">
        <v>1129632.48</v>
      </c>
      <c r="W84" s="417"/>
      <c r="X84" s="417">
        <v>7532161.7400000002</v>
      </c>
      <c r="Y84" s="417"/>
      <c r="Z84" s="417">
        <v>16999821.289999999</v>
      </c>
      <c r="AA84" s="417"/>
      <c r="AB84" s="417">
        <v>5058715.54</v>
      </c>
      <c r="AC84" s="417"/>
      <c r="AD84" s="417">
        <v>857417.76</v>
      </c>
      <c r="AE84" s="417"/>
      <c r="AF84" s="417">
        <v>7346829.4299999997</v>
      </c>
      <c r="AG84" s="417"/>
      <c r="AH84" s="417">
        <v>72895481.120000005</v>
      </c>
      <c r="AI84" s="417"/>
      <c r="AJ84" s="417">
        <v>65616661.719999999</v>
      </c>
      <c r="AK84" s="417"/>
      <c r="AL84" s="417">
        <v>71320020.299999997</v>
      </c>
      <c r="AM84" s="417"/>
      <c r="AN84" s="417">
        <v>495410.39</v>
      </c>
      <c r="AO84" s="417"/>
      <c r="AP84" s="417">
        <v>1042969.19</v>
      </c>
      <c r="AQ84" s="417"/>
      <c r="AR84" s="417">
        <v>77397416.530000001</v>
      </c>
      <c r="AS84" s="417"/>
      <c r="AT84" s="417">
        <v>1219704.1399999999</v>
      </c>
      <c r="AU84" s="417"/>
      <c r="AV84" s="417">
        <v>164004742.88</v>
      </c>
      <c r="AW84" s="417"/>
      <c r="AX84" s="417">
        <v>2869724.62</v>
      </c>
      <c r="AY84" s="417"/>
      <c r="AZ84" s="417">
        <v>11708848.76</v>
      </c>
      <c r="BA84" s="417"/>
      <c r="BB84" s="417">
        <v>12297733.810000001</v>
      </c>
      <c r="BC84" s="417"/>
      <c r="BD84" s="417">
        <v>703764.14</v>
      </c>
      <c r="BE84" s="417"/>
      <c r="BF84" s="417">
        <v>89114.39</v>
      </c>
      <c r="BG84" s="417"/>
      <c r="BH84" s="417">
        <v>38281843.409999996</v>
      </c>
      <c r="BI84" s="417"/>
      <c r="BJ84" s="417">
        <v>17187461.489999998</v>
      </c>
      <c r="BK84" s="417"/>
      <c r="BL84" s="417">
        <v>127140932.59999999</v>
      </c>
      <c r="BM84" s="417"/>
      <c r="BN84" s="417">
        <v>1536169.85</v>
      </c>
      <c r="BO84" s="417"/>
      <c r="BP84" s="417">
        <v>12945.52</v>
      </c>
      <c r="BQ84" s="417"/>
      <c r="BR84" s="417">
        <v>2774867.46</v>
      </c>
      <c r="BS84" s="417"/>
      <c r="BT84" s="417">
        <v>3136577378.21</v>
      </c>
      <c r="BU84" s="417"/>
      <c r="BV84" s="417">
        <v>1954345.44</v>
      </c>
      <c r="BW84" s="417"/>
      <c r="BX84" s="417">
        <v>47951.66</v>
      </c>
      <c r="BY84" s="417"/>
      <c r="BZ84" s="417">
        <v>166048847.65000001</v>
      </c>
      <c r="CA84" s="417"/>
      <c r="CB84" s="417">
        <v>68274680.939999998</v>
      </c>
      <c r="CC84" s="417"/>
      <c r="CD84" s="417">
        <v>624241.97</v>
      </c>
      <c r="CE84" s="417"/>
      <c r="CF84" s="417">
        <v>226348550.34999999</v>
      </c>
      <c r="CG84" s="417"/>
      <c r="CH84" s="417">
        <v>243435.6</v>
      </c>
      <c r="CI84" s="417"/>
      <c r="CJ84" s="417">
        <v>399346.56</v>
      </c>
      <c r="CK84" s="417"/>
      <c r="CL84" s="417">
        <v>2121563.44</v>
      </c>
      <c r="CM84" s="417"/>
      <c r="CN84" s="417">
        <v>220971009.38</v>
      </c>
      <c r="CO84" s="417"/>
      <c r="CP84" s="417">
        <v>1105132.26</v>
      </c>
      <c r="CQ84" s="417"/>
      <c r="CR84" s="417">
        <v>527216.69999999995</v>
      </c>
      <c r="CS84" s="417"/>
      <c r="CT84" s="417">
        <v>4667776.45</v>
      </c>
      <c r="CU84" s="417"/>
      <c r="CV84" s="417">
        <v>127511.54</v>
      </c>
      <c r="CW84" s="417"/>
      <c r="CX84" s="417">
        <v>25695391.34</v>
      </c>
      <c r="CY84" s="417"/>
      <c r="CZ84" s="417">
        <v>3993660.74</v>
      </c>
      <c r="DA84" s="417"/>
      <c r="DB84" s="417">
        <v>1436531.08</v>
      </c>
      <c r="DC84" s="417"/>
      <c r="DD84" s="417">
        <v>69797.070000000007</v>
      </c>
      <c r="DE84" s="417"/>
      <c r="DF84" s="417">
        <v>2691679.72</v>
      </c>
      <c r="DG84" s="417"/>
      <c r="DH84" s="417">
        <v>946045735.69000006</v>
      </c>
      <c r="DI84" s="417"/>
      <c r="DJ84" s="417">
        <v>828979.19999999995</v>
      </c>
      <c r="DK84" s="417"/>
      <c r="DL84" s="417">
        <v>11826603.83</v>
      </c>
      <c r="DM84" s="417"/>
      <c r="DN84" s="417">
        <v>341948996.13</v>
      </c>
      <c r="DO84" s="417"/>
      <c r="DP84" s="417">
        <v>7200419.9100000001</v>
      </c>
      <c r="DQ84" s="417"/>
      <c r="DR84" s="417">
        <v>77642775.390000001</v>
      </c>
      <c r="DS84" s="417"/>
      <c r="DT84" s="417">
        <v>14440120.380000001</v>
      </c>
      <c r="DU84" s="417"/>
      <c r="DV84" s="417">
        <v>5419845.5800000001</v>
      </c>
      <c r="DW84" s="417"/>
      <c r="DX84" s="417">
        <v>6907499.8099999996</v>
      </c>
      <c r="DY84" s="417"/>
      <c r="DZ84" s="417">
        <v>113753.76</v>
      </c>
      <c r="EA84" s="417"/>
      <c r="EB84" s="417">
        <v>1802836.57</v>
      </c>
      <c r="EC84" s="417"/>
      <c r="ED84" s="417">
        <v>19431038.449999999</v>
      </c>
      <c r="EE84" s="417"/>
      <c r="EF84" s="417">
        <v>291401.59999999998</v>
      </c>
      <c r="EG84" s="417"/>
      <c r="EH84" s="417">
        <v>591246.26</v>
      </c>
      <c r="EI84" s="417"/>
      <c r="EJ84" s="417">
        <v>513837.13</v>
      </c>
      <c r="EK84" s="417"/>
      <c r="EL84" s="417">
        <v>46069911.799999997</v>
      </c>
      <c r="EM84" s="417"/>
      <c r="EN84" s="417">
        <v>48553494</v>
      </c>
      <c r="EO84" s="417"/>
      <c r="EP84" s="417">
        <v>10403756.34</v>
      </c>
      <c r="EQ84" s="417"/>
      <c r="ER84" s="417">
        <v>171359.71</v>
      </c>
      <c r="ES84" s="417"/>
      <c r="ET84" s="417">
        <v>534378.98</v>
      </c>
      <c r="EU84" s="417"/>
      <c r="EV84" s="417">
        <v>24139.97</v>
      </c>
      <c r="EW84" s="417"/>
      <c r="EX84" s="417">
        <v>103091.9</v>
      </c>
      <c r="EY84" s="417"/>
      <c r="EZ84" s="417">
        <v>46641.38</v>
      </c>
      <c r="FA84" s="417"/>
      <c r="FB84" s="417">
        <v>323486.69</v>
      </c>
      <c r="FC84" s="417"/>
      <c r="FD84" s="417">
        <v>93118.68</v>
      </c>
      <c r="FE84" s="417"/>
      <c r="FF84" s="417">
        <v>123563.36</v>
      </c>
      <c r="FG84" s="417"/>
    </row>
    <row r="85" spans="1:163" ht="13.5" thickTop="1" x14ac:dyDescent="0.2"/>
    <row r="87" spans="1:163" x14ac:dyDescent="0.2">
      <c r="A87" s="316" t="s">
        <v>318</v>
      </c>
      <c r="B87" s="411">
        <v>62843500987.260002</v>
      </c>
      <c r="D87" s="411">
        <v>28322140.879999999</v>
      </c>
      <c r="F87" s="411">
        <v>0</v>
      </c>
      <c r="H87" s="411">
        <v>3520465188</v>
      </c>
      <c r="J87" s="411">
        <v>20902735.559999999</v>
      </c>
      <c r="L87" s="411">
        <v>0</v>
      </c>
      <c r="N87" s="411">
        <v>662120674.33000004</v>
      </c>
      <c r="P87" s="411">
        <v>0</v>
      </c>
      <c r="R87" s="411">
        <v>4929158.68</v>
      </c>
      <c r="T87" s="411">
        <v>574055836.60000002</v>
      </c>
      <c r="V87" s="411">
        <v>946308265.78999996</v>
      </c>
      <c r="X87" s="411">
        <v>0</v>
      </c>
      <c r="Z87" s="411">
        <v>0</v>
      </c>
      <c r="AB87" s="411">
        <v>379325139.19999999</v>
      </c>
      <c r="AD87" s="411">
        <v>0</v>
      </c>
      <c r="AF87" s="411">
        <v>0</v>
      </c>
      <c r="AH87" s="411">
        <v>0</v>
      </c>
      <c r="AJ87" s="411">
        <v>0</v>
      </c>
      <c r="AL87" s="411">
        <v>0</v>
      </c>
      <c r="AN87" s="411">
        <v>0</v>
      </c>
      <c r="AP87" s="411">
        <v>2221509002</v>
      </c>
      <c r="AR87" s="411">
        <v>0</v>
      </c>
      <c r="AT87" s="411">
        <v>4083701673.4899998</v>
      </c>
      <c r="AV87" s="411">
        <v>0</v>
      </c>
      <c r="AX87" s="411">
        <v>0</v>
      </c>
      <c r="AZ87" s="411">
        <v>70253092.560000002</v>
      </c>
      <c r="BB87" s="411">
        <v>213488659</v>
      </c>
      <c r="BD87" s="411">
        <v>282631679.01999998</v>
      </c>
      <c r="BF87" s="411">
        <v>77640912.989999995</v>
      </c>
      <c r="BH87" s="411">
        <v>416795389</v>
      </c>
      <c r="BJ87" s="411">
        <v>0</v>
      </c>
      <c r="BL87" s="411">
        <v>724703315.79999995</v>
      </c>
      <c r="BN87" s="411">
        <v>0</v>
      </c>
      <c r="BP87" s="411">
        <v>0</v>
      </c>
      <c r="BR87" s="411">
        <v>0</v>
      </c>
      <c r="BT87" s="411">
        <v>0</v>
      </c>
      <c r="BV87" s="411">
        <v>116071422.8</v>
      </c>
      <c r="BX87" s="411">
        <v>3744412.18</v>
      </c>
      <c r="BZ87" s="411">
        <v>332097695.30000001</v>
      </c>
      <c r="CB87" s="411">
        <v>0</v>
      </c>
      <c r="CD87" s="411">
        <v>624834.82999999996</v>
      </c>
      <c r="CF87" s="411">
        <v>0</v>
      </c>
      <c r="CH87" s="411">
        <v>616051443.94000006</v>
      </c>
      <c r="CJ87" s="411">
        <v>453463675.10000002</v>
      </c>
      <c r="CL87" s="411">
        <v>0</v>
      </c>
      <c r="CN87" s="411">
        <v>963042273.89999998</v>
      </c>
      <c r="CP87" s="411">
        <v>0</v>
      </c>
      <c r="CR87" s="411">
        <v>0</v>
      </c>
      <c r="CT87" s="411">
        <v>720250976.48000002</v>
      </c>
      <c r="CV87" s="411">
        <v>93829696.680000007</v>
      </c>
      <c r="CX87" s="411">
        <v>0</v>
      </c>
      <c r="CZ87" s="411">
        <v>0</v>
      </c>
      <c r="DB87" s="411">
        <v>54379593.600000001</v>
      </c>
      <c r="DD87" s="411">
        <v>452666419.69999999</v>
      </c>
      <c r="DF87" s="411">
        <v>24225372.09</v>
      </c>
      <c r="DH87" s="411">
        <v>0</v>
      </c>
      <c r="DJ87" s="411">
        <v>0</v>
      </c>
      <c r="DL87" s="411">
        <v>59133019.140000001</v>
      </c>
      <c r="DN87" s="411">
        <v>0</v>
      </c>
      <c r="DP87" s="411">
        <v>0</v>
      </c>
      <c r="DR87" s="411">
        <v>0</v>
      </c>
      <c r="DT87" s="411">
        <v>0</v>
      </c>
      <c r="DV87" s="411">
        <v>0</v>
      </c>
      <c r="DX87" s="411">
        <v>0</v>
      </c>
      <c r="DZ87" s="411">
        <v>1522303643</v>
      </c>
      <c r="EB87" s="411">
        <v>5408509.7000000002</v>
      </c>
      <c r="ED87" s="411">
        <v>38904825.189999998</v>
      </c>
      <c r="EF87" s="411">
        <v>944723978.89999998</v>
      </c>
      <c r="EH87" s="411">
        <v>0</v>
      </c>
      <c r="EJ87" s="411">
        <v>3368125227</v>
      </c>
      <c r="EL87" s="411">
        <v>0</v>
      </c>
      <c r="EN87" s="411">
        <v>48553494.289999999</v>
      </c>
      <c r="EP87" s="411">
        <v>0</v>
      </c>
      <c r="ER87" s="411">
        <v>2582064435</v>
      </c>
      <c r="ET87" s="411">
        <v>540684990</v>
      </c>
      <c r="EV87" s="411">
        <v>962847.28</v>
      </c>
      <c r="EX87" s="411">
        <v>0</v>
      </c>
      <c r="EZ87" s="411">
        <v>106750.5</v>
      </c>
      <c r="FB87" s="411">
        <v>272273107</v>
      </c>
      <c r="FD87" s="411">
        <v>980012188.89999998</v>
      </c>
      <c r="FF87" s="411">
        <v>561643231.60000002</v>
      </c>
    </row>
  </sheetData>
  <mergeCells count="80">
    <mergeCell ref="FD2:FE3"/>
    <mergeCell ref="FF2:FG3"/>
    <mergeCell ref="ER2:ES3"/>
    <mergeCell ref="ET2:EU3"/>
    <mergeCell ref="EV2:EW3"/>
    <mergeCell ref="EX2:EY3"/>
    <mergeCell ref="EZ2:FA3"/>
    <mergeCell ref="FB2:FC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11.140625" style="6" bestFit="1" customWidth="1"/>
    <col min="9" max="9" width="8" style="2" bestFit="1" customWidth="1"/>
    <col min="10" max="10" width="11.140625" style="6" bestFit="1" customWidth="1"/>
    <col min="11" max="11" width="8" style="2" bestFit="1" customWidth="1"/>
    <col min="12" max="12" width="12.140625" style="6" bestFit="1" customWidth="1"/>
    <col min="13" max="13" width="8.5703125" style="2" bestFit="1" customWidth="1"/>
    <col min="14" max="14" width="12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18" max="18" width="12.140625" style="6" bestFit="1" customWidth="1"/>
    <col min="19" max="19" width="8" style="2" bestFit="1" customWidth="1"/>
    <col min="20" max="20" width="12.140625" style="6" bestFit="1" customWidth="1"/>
    <col min="21" max="21" width="8" style="2" bestFit="1" customWidth="1"/>
    <col min="22" max="22" width="12.140625" style="6" bestFit="1" customWidth="1"/>
    <col min="23" max="23" width="6" style="2" bestFit="1" customWidth="1"/>
    <col min="24" max="24" width="12.140625" style="6" bestFit="1" customWidth="1"/>
    <col min="25" max="25" width="8" style="2" bestFit="1" customWidth="1"/>
    <col min="26" max="26" width="12.140625" style="6" bestFit="1" customWidth="1"/>
    <col min="27" max="27" width="7" style="2" bestFit="1" customWidth="1"/>
    <col min="28" max="28" width="12.140625" style="6" bestFit="1" customWidth="1"/>
    <col min="29" max="29" width="8" style="2" bestFit="1" customWidth="1"/>
    <col min="30" max="30" width="12.140625" style="6" bestFit="1" customWidth="1"/>
    <col min="31" max="31" width="8" style="2" bestFit="1" customWidth="1"/>
    <col min="32" max="32" width="12.140625" style="6" bestFit="1" customWidth="1"/>
    <col min="33" max="33" width="8" style="2" bestFit="1" customWidth="1"/>
    <col min="34" max="34" width="12.140625" style="6" bestFit="1" customWidth="1"/>
    <col min="35" max="35" width="8" style="2" bestFit="1" customWidth="1"/>
    <col min="36" max="36" width="12.140625" style="6" bestFit="1" customWidth="1"/>
    <col min="37" max="37" width="8" style="2" bestFit="1" customWidth="1"/>
    <col min="38" max="38" width="12.140625" style="6" bestFit="1" customWidth="1"/>
    <col min="39" max="39" width="8" style="2" bestFit="1" customWidth="1"/>
    <col min="40" max="40" width="12.140625" style="6" bestFit="1" customWidth="1"/>
    <col min="41" max="41" width="8" style="2" bestFit="1" customWidth="1"/>
    <col min="42" max="42" width="12.140625" style="6" bestFit="1" customWidth="1"/>
    <col min="43" max="43" width="8" style="2" bestFit="1" customWidth="1"/>
    <col min="44" max="44" width="11.140625" style="6" bestFit="1" customWidth="1"/>
    <col min="45" max="45" width="4" style="2" bestFit="1" customWidth="1"/>
    <col min="46" max="46" width="12.140625" style="6" bestFit="1" customWidth="1"/>
    <col min="47" max="47" width="8" style="2" bestFit="1" customWidth="1"/>
    <col min="48" max="48" width="12.140625" style="6" bestFit="1" customWidth="1"/>
    <col min="49" max="49" width="8" style="2" bestFit="1" customWidth="1"/>
    <col min="50" max="50" width="12.140625" style="6" bestFit="1" customWidth="1"/>
    <col min="51" max="51" width="8" style="2" bestFit="1" customWidth="1"/>
    <col min="52" max="52" width="12.140625" style="6" bestFit="1" customWidth="1"/>
    <col min="53" max="53" width="8" style="2" bestFit="1" customWidth="1"/>
    <col min="54" max="54" width="12.140625" style="6" bestFit="1" customWidth="1"/>
    <col min="55" max="55" width="8" style="2" bestFit="1" customWidth="1"/>
    <col min="56" max="56" width="12.140625" style="6" bestFit="1" customWidth="1"/>
    <col min="57" max="57" width="8" style="2" bestFit="1" customWidth="1"/>
    <col min="58" max="58" width="12.140625" style="6" bestFit="1" customWidth="1"/>
    <col min="59" max="59" width="8" style="2" bestFit="1" customWidth="1"/>
    <col min="60" max="60" width="12.7109375" style="6" bestFit="1" customWidth="1"/>
    <col min="61" max="61" width="8" style="2" bestFit="1" customWidth="1"/>
    <col min="62" max="62" width="12.140625" style="6" bestFit="1" customWidth="1"/>
    <col min="63" max="63" width="8" style="2" bestFit="1" customWidth="1"/>
    <col min="64" max="64" width="12.140625" style="6" bestFit="1" customWidth="1"/>
    <col min="65" max="65" width="7" style="2" bestFit="1" customWidth="1"/>
    <col min="66" max="66" width="12.140625" style="6" bestFit="1" customWidth="1"/>
    <col min="67" max="67" width="8" style="2" bestFit="1" customWidth="1"/>
    <col min="68" max="68" width="12.140625" style="6" bestFit="1" customWidth="1"/>
    <col min="69" max="69" width="8" style="2" bestFit="1" customWidth="1"/>
    <col min="70" max="70" width="12.140625" style="6" bestFit="1" customWidth="1"/>
    <col min="71" max="71" width="8" style="2" bestFit="1" customWidth="1"/>
    <col min="72" max="72" width="12.140625" style="6" bestFit="1" customWidth="1"/>
    <col min="73" max="73" width="8" style="2" bestFit="1" customWidth="1"/>
    <col min="74" max="74" width="12.140625" style="6" bestFit="1" customWidth="1"/>
    <col min="75" max="75" width="8" style="2" bestFit="1" customWidth="1"/>
    <col min="76" max="76" width="12.140625" style="6" bestFit="1" customWidth="1"/>
    <col min="77" max="77" width="8" style="2" bestFit="1" customWidth="1"/>
    <col min="78" max="78" width="12.140625" style="6" bestFit="1" customWidth="1"/>
    <col min="79" max="79" width="8" style="2" bestFit="1" customWidth="1"/>
    <col min="80" max="80" width="12.140625" style="6" bestFit="1" customWidth="1"/>
    <col min="81" max="81" width="8" style="2" bestFit="1" customWidth="1"/>
    <col min="82" max="82" width="12.140625" style="6" bestFit="1" customWidth="1"/>
    <col min="83" max="83" width="8" style="2" bestFit="1" customWidth="1"/>
    <col min="84" max="84" width="12.140625" style="6" bestFit="1" customWidth="1"/>
    <col min="85" max="85" width="8" style="2" bestFit="1" customWidth="1"/>
    <col min="86" max="86" width="12.140625" style="6" bestFit="1" customWidth="1"/>
    <col min="87" max="87" width="8" style="2" bestFit="1" customWidth="1"/>
    <col min="88" max="88" width="12.140625" style="6" bestFit="1" customWidth="1"/>
    <col min="89" max="89" width="8" style="2" bestFit="1" customWidth="1"/>
    <col min="90" max="90" width="11.140625" style="6" bestFit="1" customWidth="1"/>
    <col min="91" max="91" width="8" style="2" bestFit="1" customWidth="1"/>
    <col min="92" max="92" width="12.140625" style="6" bestFit="1" customWidth="1"/>
    <col min="93" max="93" width="8" style="2" bestFit="1" customWidth="1"/>
    <col min="94" max="94" width="12.7109375" style="6" bestFit="1" customWidth="1"/>
    <col min="95" max="95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1.140625" bestFit="1" customWidth="1"/>
    <col min="265" max="265" width="8" bestFit="1" customWidth="1"/>
    <col min="266" max="266" width="11.140625" bestFit="1" customWidth="1"/>
    <col min="267" max="267" width="8" bestFit="1" customWidth="1"/>
    <col min="268" max="268" width="12.140625" bestFit="1" customWidth="1"/>
    <col min="269" max="269" width="8.5703125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6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7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1.140625" bestFit="1" customWidth="1"/>
    <col min="301" max="301" width="4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710937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7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14062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140625" bestFit="1" customWidth="1"/>
    <col min="335" max="335" width="8" bestFit="1" customWidth="1"/>
    <col min="336" max="336" width="12.14062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1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7109375" bestFit="1" customWidth="1"/>
    <col min="351" max="35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1.140625" bestFit="1" customWidth="1"/>
    <col min="521" max="521" width="8" bestFit="1" customWidth="1"/>
    <col min="522" max="522" width="11.140625" bestFit="1" customWidth="1"/>
    <col min="523" max="523" width="8" bestFit="1" customWidth="1"/>
    <col min="524" max="524" width="12.140625" bestFit="1" customWidth="1"/>
    <col min="525" max="525" width="8.5703125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6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7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1.140625" bestFit="1" customWidth="1"/>
    <col min="557" max="557" width="4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710937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7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14062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140625" bestFit="1" customWidth="1"/>
    <col min="591" max="591" width="8" bestFit="1" customWidth="1"/>
    <col min="592" max="592" width="12.14062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1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7109375" bestFit="1" customWidth="1"/>
    <col min="607" max="60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1.140625" bestFit="1" customWidth="1"/>
    <col min="777" max="777" width="8" bestFit="1" customWidth="1"/>
    <col min="778" max="778" width="11.140625" bestFit="1" customWidth="1"/>
    <col min="779" max="779" width="8" bestFit="1" customWidth="1"/>
    <col min="780" max="780" width="12.140625" bestFit="1" customWidth="1"/>
    <col min="781" max="781" width="8.5703125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6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7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1.140625" bestFit="1" customWidth="1"/>
    <col min="813" max="813" width="4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710937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7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14062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140625" bestFit="1" customWidth="1"/>
    <col min="847" max="847" width="8" bestFit="1" customWidth="1"/>
    <col min="848" max="848" width="12.14062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1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7109375" bestFit="1" customWidth="1"/>
    <col min="863" max="86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1.140625" bestFit="1" customWidth="1"/>
    <col min="1033" max="1033" width="8" bestFit="1" customWidth="1"/>
    <col min="1034" max="1034" width="11.140625" bestFit="1" customWidth="1"/>
    <col min="1035" max="1035" width="8" bestFit="1" customWidth="1"/>
    <col min="1036" max="1036" width="12.140625" bestFit="1" customWidth="1"/>
    <col min="1037" max="1037" width="8.5703125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6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7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1.140625" bestFit="1" customWidth="1"/>
    <col min="1069" max="1069" width="4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710937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7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14062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140625" bestFit="1" customWidth="1"/>
    <col min="1103" max="1103" width="8" bestFit="1" customWidth="1"/>
    <col min="1104" max="1104" width="12.14062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1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7109375" bestFit="1" customWidth="1"/>
    <col min="1119" max="111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1.140625" bestFit="1" customWidth="1"/>
    <col min="1289" max="1289" width="8" bestFit="1" customWidth="1"/>
    <col min="1290" max="1290" width="11.140625" bestFit="1" customWidth="1"/>
    <col min="1291" max="1291" width="8" bestFit="1" customWidth="1"/>
    <col min="1292" max="1292" width="12.140625" bestFit="1" customWidth="1"/>
    <col min="1293" max="1293" width="8.5703125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6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7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1.140625" bestFit="1" customWidth="1"/>
    <col min="1325" max="1325" width="4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710937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7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14062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140625" bestFit="1" customWidth="1"/>
    <col min="1359" max="1359" width="8" bestFit="1" customWidth="1"/>
    <col min="1360" max="1360" width="12.14062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1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7109375" bestFit="1" customWidth="1"/>
    <col min="1375" max="137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1.140625" bestFit="1" customWidth="1"/>
    <col min="1545" max="1545" width="8" bestFit="1" customWidth="1"/>
    <col min="1546" max="1546" width="11.140625" bestFit="1" customWidth="1"/>
    <col min="1547" max="1547" width="8" bestFit="1" customWidth="1"/>
    <col min="1548" max="1548" width="12.140625" bestFit="1" customWidth="1"/>
    <col min="1549" max="1549" width="8.5703125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6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7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1.140625" bestFit="1" customWidth="1"/>
    <col min="1581" max="1581" width="4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710937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7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14062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140625" bestFit="1" customWidth="1"/>
    <col min="1615" max="1615" width="8" bestFit="1" customWidth="1"/>
    <col min="1616" max="1616" width="12.14062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1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7109375" bestFit="1" customWidth="1"/>
    <col min="1631" max="163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1.140625" bestFit="1" customWidth="1"/>
    <col min="1801" max="1801" width="8" bestFit="1" customWidth="1"/>
    <col min="1802" max="1802" width="11.140625" bestFit="1" customWidth="1"/>
    <col min="1803" max="1803" width="8" bestFit="1" customWidth="1"/>
    <col min="1804" max="1804" width="12.140625" bestFit="1" customWidth="1"/>
    <col min="1805" max="1805" width="8.5703125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6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7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1.140625" bestFit="1" customWidth="1"/>
    <col min="1837" max="1837" width="4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710937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7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14062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140625" bestFit="1" customWidth="1"/>
    <col min="1871" max="1871" width="8" bestFit="1" customWidth="1"/>
    <col min="1872" max="1872" width="12.14062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1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7109375" bestFit="1" customWidth="1"/>
    <col min="1887" max="188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1.140625" bestFit="1" customWidth="1"/>
    <col min="2057" max="2057" width="8" bestFit="1" customWidth="1"/>
    <col min="2058" max="2058" width="11.140625" bestFit="1" customWidth="1"/>
    <col min="2059" max="2059" width="8" bestFit="1" customWidth="1"/>
    <col min="2060" max="2060" width="12.140625" bestFit="1" customWidth="1"/>
    <col min="2061" max="2061" width="8.5703125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6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7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1.140625" bestFit="1" customWidth="1"/>
    <col min="2093" max="2093" width="4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710937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7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14062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140625" bestFit="1" customWidth="1"/>
    <col min="2127" max="2127" width="8" bestFit="1" customWidth="1"/>
    <col min="2128" max="2128" width="12.14062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1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7109375" bestFit="1" customWidth="1"/>
    <col min="2143" max="214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1.140625" bestFit="1" customWidth="1"/>
    <col min="2313" max="2313" width="8" bestFit="1" customWidth="1"/>
    <col min="2314" max="2314" width="11.140625" bestFit="1" customWidth="1"/>
    <col min="2315" max="2315" width="8" bestFit="1" customWidth="1"/>
    <col min="2316" max="2316" width="12.140625" bestFit="1" customWidth="1"/>
    <col min="2317" max="2317" width="8.5703125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6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7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1.140625" bestFit="1" customWidth="1"/>
    <col min="2349" max="2349" width="4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710937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7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14062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140625" bestFit="1" customWidth="1"/>
    <col min="2383" max="2383" width="8" bestFit="1" customWidth="1"/>
    <col min="2384" max="2384" width="12.14062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1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7109375" bestFit="1" customWidth="1"/>
    <col min="2399" max="239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1.140625" bestFit="1" customWidth="1"/>
    <col min="2569" max="2569" width="8" bestFit="1" customWidth="1"/>
    <col min="2570" max="2570" width="11.140625" bestFit="1" customWidth="1"/>
    <col min="2571" max="2571" width="8" bestFit="1" customWidth="1"/>
    <col min="2572" max="2572" width="12.140625" bestFit="1" customWidth="1"/>
    <col min="2573" max="2573" width="8.5703125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6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7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1.140625" bestFit="1" customWidth="1"/>
    <col min="2605" max="2605" width="4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710937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7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14062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140625" bestFit="1" customWidth="1"/>
    <col min="2639" max="2639" width="8" bestFit="1" customWidth="1"/>
    <col min="2640" max="2640" width="12.14062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1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7109375" bestFit="1" customWidth="1"/>
    <col min="2655" max="265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1.140625" bestFit="1" customWidth="1"/>
    <col min="2825" max="2825" width="8" bestFit="1" customWidth="1"/>
    <col min="2826" max="2826" width="11.140625" bestFit="1" customWidth="1"/>
    <col min="2827" max="2827" width="8" bestFit="1" customWidth="1"/>
    <col min="2828" max="2828" width="12.140625" bestFit="1" customWidth="1"/>
    <col min="2829" max="2829" width="8.5703125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6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7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1.140625" bestFit="1" customWidth="1"/>
    <col min="2861" max="2861" width="4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710937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7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14062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140625" bestFit="1" customWidth="1"/>
    <col min="2895" max="2895" width="8" bestFit="1" customWidth="1"/>
    <col min="2896" max="2896" width="12.14062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1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7109375" bestFit="1" customWidth="1"/>
    <col min="2911" max="291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1.140625" bestFit="1" customWidth="1"/>
    <col min="3081" max="3081" width="8" bestFit="1" customWidth="1"/>
    <col min="3082" max="3082" width="11.140625" bestFit="1" customWidth="1"/>
    <col min="3083" max="3083" width="8" bestFit="1" customWidth="1"/>
    <col min="3084" max="3084" width="12.140625" bestFit="1" customWidth="1"/>
    <col min="3085" max="3085" width="8.5703125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6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7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1.140625" bestFit="1" customWidth="1"/>
    <col min="3117" max="3117" width="4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710937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7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14062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140625" bestFit="1" customWidth="1"/>
    <col min="3151" max="3151" width="8" bestFit="1" customWidth="1"/>
    <col min="3152" max="3152" width="12.14062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1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7109375" bestFit="1" customWidth="1"/>
    <col min="3167" max="316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1.140625" bestFit="1" customWidth="1"/>
    <col min="3337" max="3337" width="8" bestFit="1" customWidth="1"/>
    <col min="3338" max="3338" width="11.140625" bestFit="1" customWidth="1"/>
    <col min="3339" max="3339" width="8" bestFit="1" customWidth="1"/>
    <col min="3340" max="3340" width="12.140625" bestFit="1" customWidth="1"/>
    <col min="3341" max="3341" width="8.5703125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6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7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1.140625" bestFit="1" customWidth="1"/>
    <col min="3373" max="3373" width="4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710937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7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14062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140625" bestFit="1" customWidth="1"/>
    <col min="3407" max="3407" width="8" bestFit="1" customWidth="1"/>
    <col min="3408" max="3408" width="12.14062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1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7109375" bestFit="1" customWidth="1"/>
    <col min="3423" max="342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1.140625" bestFit="1" customWidth="1"/>
    <col min="3593" max="3593" width="8" bestFit="1" customWidth="1"/>
    <col min="3594" max="3594" width="11.140625" bestFit="1" customWidth="1"/>
    <col min="3595" max="3595" width="8" bestFit="1" customWidth="1"/>
    <col min="3596" max="3596" width="12.140625" bestFit="1" customWidth="1"/>
    <col min="3597" max="3597" width="8.5703125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6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7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1.140625" bestFit="1" customWidth="1"/>
    <col min="3629" max="3629" width="4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710937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7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14062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140625" bestFit="1" customWidth="1"/>
    <col min="3663" max="3663" width="8" bestFit="1" customWidth="1"/>
    <col min="3664" max="3664" width="12.14062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1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7109375" bestFit="1" customWidth="1"/>
    <col min="3679" max="367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1.140625" bestFit="1" customWidth="1"/>
    <col min="3849" max="3849" width="8" bestFit="1" customWidth="1"/>
    <col min="3850" max="3850" width="11.140625" bestFit="1" customWidth="1"/>
    <col min="3851" max="3851" width="8" bestFit="1" customWidth="1"/>
    <col min="3852" max="3852" width="12.140625" bestFit="1" customWidth="1"/>
    <col min="3853" max="3853" width="8.5703125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6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7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1.140625" bestFit="1" customWidth="1"/>
    <col min="3885" max="3885" width="4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710937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7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14062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140625" bestFit="1" customWidth="1"/>
    <col min="3919" max="3919" width="8" bestFit="1" customWidth="1"/>
    <col min="3920" max="3920" width="12.14062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1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7109375" bestFit="1" customWidth="1"/>
    <col min="3935" max="393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1.140625" bestFit="1" customWidth="1"/>
    <col min="4105" max="4105" width="8" bestFit="1" customWidth="1"/>
    <col min="4106" max="4106" width="11.140625" bestFit="1" customWidth="1"/>
    <col min="4107" max="4107" width="8" bestFit="1" customWidth="1"/>
    <col min="4108" max="4108" width="12.140625" bestFit="1" customWidth="1"/>
    <col min="4109" max="4109" width="8.5703125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6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7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1.140625" bestFit="1" customWidth="1"/>
    <col min="4141" max="4141" width="4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710937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7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14062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140625" bestFit="1" customWidth="1"/>
    <col min="4175" max="4175" width="8" bestFit="1" customWidth="1"/>
    <col min="4176" max="4176" width="12.14062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1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7109375" bestFit="1" customWidth="1"/>
    <col min="4191" max="419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1.140625" bestFit="1" customWidth="1"/>
    <col min="4361" max="4361" width="8" bestFit="1" customWidth="1"/>
    <col min="4362" max="4362" width="11.140625" bestFit="1" customWidth="1"/>
    <col min="4363" max="4363" width="8" bestFit="1" customWidth="1"/>
    <col min="4364" max="4364" width="12.140625" bestFit="1" customWidth="1"/>
    <col min="4365" max="4365" width="8.5703125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6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7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1.140625" bestFit="1" customWidth="1"/>
    <col min="4397" max="4397" width="4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710937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7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14062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140625" bestFit="1" customWidth="1"/>
    <col min="4431" max="4431" width="8" bestFit="1" customWidth="1"/>
    <col min="4432" max="4432" width="12.14062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1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7109375" bestFit="1" customWidth="1"/>
    <col min="4447" max="444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1.140625" bestFit="1" customWidth="1"/>
    <col min="4617" max="4617" width="8" bestFit="1" customWidth="1"/>
    <col min="4618" max="4618" width="11.140625" bestFit="1" customWidth="1"/>
    <col min="4619" max="4619" width="8" bestFit="1" customWidth="1"/>
    <col min="4620" max="4620" width="12.140625" bestFit="1" customWidth="1"/>
    <col min="4621" max="4621" width="8.5703125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6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7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1.140625" bestFit="1" customWidth="1"/>
    <col min="4653" max="4653" width="4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710937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7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14062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140625" bestFit="1" customWidth="1"/>
    <col min="4687" max="4687" width="8" bestFit="1" customWidth="1"/>
    <col min="4688" max="4688" width="12.14062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1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7109375" bestFit="1" customWidth="1"/>
    <col min="4703" max="470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1.140625" bestFit="1" customWidth="1"/>
    <col min="4873" max="4873" width="8" bestFit="1" customWidth="1"/>
    <col min="4874" max="4874" width="11.140625" bestFit="1" customWidth="1"/>
    <col min="4875" max="4875" width="8" bestFit="1" customWidth="1"/>
    <col min="4876" max="4876" width="12.140625" bestFit="1" customWidth="1"/>
    <col min="4877" max="4877" width="8.5703125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6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7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1.140625" bestFit="1" customWidth="1"/>
    <col min="4909" max="4909" width="4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710937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7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14062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140625" bestFit="1" customWidth="1"/>
    <col min="4943" max="4943" width="8" bestFit="1" customWidth="1"/>
    <col min="4944" max="4944" width="12.14062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1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7109375" bestFit="1" customWidth="1"/>
    <col min="4959" max="495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1.140625" bestFit="1" customWidth="1"/>
    <col min="5129" max="5129" width="8" bestFit="1" customWidth="1"/>
    <col min="5130" max="5130" width="11.140625" bestFit="1" customWidth="1"/>
    <col min="5131" max="5131" width="8" bestFit="1" customWidth="1"/>
    <col min="5132" max="5132" width="12.140625" bestFit="1" customWidth="1"/>
    <col min="5133" max="5133" width="8.5703125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6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7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1.140625" bestFit="1" customWidth="1"/>
    <col min="5165" max="5165" width="4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710937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7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14062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140625" bestFit="1" customWidth="1"/>
    <col min="5199" max="5199" width="8" bestFit="1" customWidth="1"/>
    <col min="5200" max="5200" width="12.14062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1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7109375" bestFit="1" customWidth="1"/>
    <col min="5215" max="521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1.140625" bestFit="1" customWidth="1"/>
    <col min="5385" max="5385" width="8" bestFit="1" customWidth="1"/>
    <col min="5386" max="5386" width="11.140625" bestFit="1" customWidth="1"/>
    <col min="5387" max="5387" width="8" bestFit="1" customWidth="1"/>
    <col min="5388" max="5388" width="12.140625" bestFit="1" customWidth="1"/>
    <col min="5389" max="5389" width="8.5703125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6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7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1.140625" bestFit="1" customWidth="1"/>
    <col min="5421" max="5421" width="4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710937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7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14062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140625" bestFit="1" customWidth="1"/>
    <col min="5455" max="5455" width="8" bestFit="1" customWidth="1"/>
    <col min="5456" max="5456" width="12.14062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1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7109375" bestFit="1" customWidth="1"/>
    <col min="5471" max="547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1.140625" bestFit="1" customWidth="1"/>
    <col min="5641" max="5641" width="8" bestFit="1" customWidth="1"/>
    <col min="5642" max="5642" width="11.140625" bestFit="1" customWidth="1"/>
    <col min="5643" max="5643" width="8" bestFit="1" customWidth="1"/>
    <col min="5644" max="5644" width="12.140625" bestFit="1" customWidth="1"/>
    <col min="5645" max="5645" width="8.5703125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6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7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1.140625" bestFit="1" customWidth="1"/>
    <col min="5677" max="5677" width="4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710937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7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14062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140625" bestFit="1" customWidth="1"/>
    <col min="5711" max="5711" width="8" bestFit="1" customWidth="1"/>
    <col min="5712" max="5712" width="12.14062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1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7109375" bestFit="1" customWidth="1"/>
    <col min="5727" max="572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1.140625" bestFit="1" customWidth="1"/>
    <col min="5897" max="5897" width="8" bestFit="1" customWidth="1"/>
    <col min="5898" max="5898" width="11.140625" bestFit="1" customWidth="1"/>
    <col min="5899" max="5899" width="8" bestFit="1" customWidth="1"/>
    <col min="5900" max="5900" width="12.140625" bestFit="1" customWidth="1"/>
    <col min="5901" max="5901" width="8.5703125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6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7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1.140625" bestFit="1" customWidth="1"/>
    <col min="5933" max="5933" width="4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710937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7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14062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140625" bestFit="1" customWidth="1"/>
    <col min="5967" max="5967" width="8" bestFit="1" customWidth="1"/>
    <col min="5968" max="5968" width="12.14062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1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7109375" bestFit="1" customWidth="1"/>
    <col min="5983" max="598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1.140625" bestFit="1" customWidth="1"/>
    <col min="6153" max="6153" width="8" bestFit="1" customWidth="1"/>
    <col min="6154" max="6154" width="11.140625" bestFit="1" customWidth="1"/>
    <col min="6155" max="6155" width="8" bestFit="1" customWidth="1"/>
    <col min="6156" max="6156" width="12.140625" bestFit="1" customWidth="1"/>
    <col min="6157" max="6157" width="8.5703125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6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7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1.140625" bestFit="1" customWidth="1"/>
    <col min="6189" max="6189" width="4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710937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7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14062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140625" bestFit="1" customWidth="1"/>
    <col min="6223" max="6223" width="8" bestFit="1" customWidth="1"/>
    <col min="6224" max="6224" width="12.14062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1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7109375" bestFit="1" customWidth="1"/>
    <col min="6239" max="623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1.140625" bestFit="1" customWidth="1"/>
    <col min="6409" max="6409" width="8" bestFit="1" customWidth="1"/>
    <col min="6410" max="6410" width="11.140625" bestFit="1" customWidth="1"/>
    <col min="6411" max="6411" width="8" bestFit="1" customWidth="1"/>
    <col min="6412" max="6412" width="12.140625" bestFit="1" customWidth="1"/>
    <col min="6413" max="6413" width="8.5703125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6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7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1.140625" bestFit="1" customWidth="1"/>
    <col min="6445" max="6445" width="4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710937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7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14062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140625" bestFit="1" customWidth="1"/>
    <col min="6479" max="6479" width="8" bestFit="1" customWidth="1"/>
    <col min="6480" max="6480" width="12.14062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1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7109375" bestFit="1" customWidth="1"/>
    <col min="6495" max="649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1.140625" bestFit="1" customWidth="1"/>
    <col min="6665" max="6665" width="8" bestFit="1" customWidth="1"/>
    <col min="6666" max="6666" width="11.140625" bestFit="1" customWidth="1"/>
    <col min="6667" max="6667" width="8" bestFit="1" customWidth="1"/>
    <col min="6668" max="6668" width="12.140625" bestFit="1" customWidth="1"/>
    <col min="6669" max="6669" width="8.5703125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6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7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1.140625" bestFit="1" customWidth="1"/>
    <col min="6701" max="6701" width="4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710937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7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14062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140625" bestFit="1" customWidth="1"/>
    <col min="6735" max="6735" width="8" bestFit="1" customWidth="1"/>
    <col min="6736" max="6736" width="12.14062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1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7109375" bestFit="1" customWidth="1"/>
    <col min="6751" max="675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1.140625" bestFit="1" customWidth="1"/>
    <col min="6921" max="6921" width="8" bestFit="1" customWidth="1"/>
    <col min="6922" max="6922" width="11.140625" bestFit="1" customWidth="1"/>
    <col min="6923" max="6923" width="8" bestFit="1" customWidth="1"/>
    <col min="6924" max="6924" width="12.140625" bestFit="1" customWidth="1"/>
    <col min="6925" max="6925" width="8.5703125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6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7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1.140625" bestFit="1" customWidth="1"/>
    <col min="6957" max="6957" width="4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710937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7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14062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140625" bestFit="1" customWidth="1"/>
    <col min="6991" max="6991" width="8" bestFit="1" customWidth="1"/>
    <col min="6992" max="6992" width="12.14062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1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7109375" bestFit="1" customWidth="1"/>
    <col min="7007" max="700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1.140625" bestFit="1" customWidth="1"/>
    <col min="7177" max="7177" width="8" bestFit="1" customWidth="1"/>
    <col min="7178" max="7178" width="11.140625" bestFit="1" customWidth="1"/>
    <col min="7179" max="7179" width="8" bestFit="1" customWidth="1"/>
    <col min="7180" max="7180" width="12.140625" bestFit="1" customWidth="1"/>
    <col min="7181" max="7181" width="8.5703125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6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7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1.140625" bestFit="1" customWidth="1"/>
    <col min="7213" max="7213" width="4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710937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7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14062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140625" bestFit="1" customWidth="1"/>
    <col min="7247" max="7247" width="8" bestFit="1" customWidth="1"/>
    <col min="7248" max="7248" width="12.14062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1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7109375" bestFit="1" customWidth="1"/>
    <col min="7263" max="726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1.140625" bestFit="1" customWidth="1"/>
    <col min="7433" max="7433" width="8" bestFit="1" customWidth="1"/>
    <col min="7434" max="7434" width="11.140625" bestFit="1" customWidth="1"/>
    <col min="7435" max="7435" width="8" bestFit="1" customWidth="1"/>
    <col min="7436" max="7436" width="12.140625" bestFit="1" customWidth="1"/>
    <col min="7437" max="7437" width="8.5703125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6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7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1.140625" bestFit="1" customWidth="1"/>
    <col min="7469" max="7469" width="4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710937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7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14062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140625" bestFit="1" customWidth="1"/>
    <col min="7503" max="7503" width="8" bestFit="1" customWidth="1"/>
    <col min="7504" max="7504" width="12.14062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1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7109375" bestFit="1" customWidth="1"/>
    <col min="7519" max="751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1.140625" bestFit="1" customWidth="1"/>
    <col min="7689" max="7689" width="8" bestFit="1" customWidth="1"/>
    <col min="7690" max="7690" width="11.140625" bestFit="1" customWidth="1"/>
    <col min="7691" max="7691" width="8" bestFit="1" customWidth="1"/>
    <col min="7692" max="7692" width="12.140625" bestFit="1" customWidth="1"/>
    <col min="7693" max="7693" width="8.5703125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6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7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1.140625" bestFit="1" customWidth="1"/>
    <col min="7725" max="7725" width="4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710937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7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14062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140625" bestFit="1" customWidth="1"/>
    <col min="7759" max="7759" width="8" bestFit="1" customWidth="1"/>
    <col min="7760" max="7760" width="12.14062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1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7109375" bestFit="1" customWidth="1"/>
    <col min="7775" max="777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1.140625" bestFit="1" customWidth="1"/>
    <col min="7945" max="7945" width="8" bestFit="1" customWidth="1"/>
    <col min="7946" max="7946" width="11.140625" bestFit="1" customWidth="1"/>
    <col min="7947" max="7947" width="8" bestFit="1" customWidth="1"/>
    <col min="7948" max="7948" width="12.140625" bestFit="1" customWidth="1"/>
    <col min="7949" max="7949" width="8.5703125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6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7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1.140625" bestFit="1" customWidth="1"/>
    <col min="7981" max="7981" width="4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710937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7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14062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140625" bestFit="1" customWidth="1"/>
    <col min="8015" max="8015" width="8" bestFit="1" customWidth="1"/>
    <col min="8016" max="8016" width="12.14062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1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7109375" bestFit="1" customWidth="1"/>
    <col min="8031" max="803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1.140625" bestFit="1" customWidth="1"/>
    <col min="8201" max="8201" width="8" bestFit="1" customWidth="1"/>
    <col min="8202" max="8202" width="11.140625" bestFit="1" customWidth="1"/>
    <col min="8203" max="8203" width="8" bestFit="1" customWidth="1"/>
    <col min="8204" max="8204" width="12.140625" bestFit="1" customWidth="1"/>
    <col min="8205" max="8205" width="8.5703125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6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7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1.140625" bestFit="1" customWidth="1"/>
    <col min="8237" max="8237" width="4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710937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7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14062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140625" bestFit="1" customWidth="1"/>
    <col min="8271" max="8271" width="8" bestFit="1" customWidth="1"/>
    <col min="8272" max="8272" width="12.14062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1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7109375" bestFit="1" customWidth="1"/>
    <col min="8287" max="828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1.140625" bestFit="1" customWidth="1"/>
    <col min="8457" max="8457" width="8" bestFit="1" customWidth="1"/>
    <col min="8458" max="8458" width="11.140625" bestFit="1" customWidth="1"/>
    <col min="8459" max="8459" width="8" bestFit="1" customWidth="1"/>
    <col min="8460" max="8460" width="12.140625" bestFit="1" customWidth="1"/>
    <col min="8461" max="8461" width="8.5703125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6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7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1.140625" bestFit="1" customWidth="1"/>
    <col min="8493" max="8493" width="4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710937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7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14062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140625" bestFit="1" customWidth="1"/>
    <col min="8527" max="8527" width="8" bestFit="1" customWidth="1"/>
    <col min="8528" max="8528" width="12.14062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1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7109375" bestFit="1" customWidth="1"/>
    <col min="8543" max="854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1.140625" bestFit="1" customWidth="1"/>
    <col min="8713" max="8713" width="8" bestFit="1" customWidth="1"/>
    <col min="8714" max="8714" width="11.140625" bestFit="1" customWidth="1"/>
    <col min="8715" max="8715" width="8" bestFit="1" customWidth="1"/>
    <col min="8716" max="8716" width="12.140625" bestFit="1" customWidth="1"/>
    <col min="8717" max="8717" width="8.5703125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6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7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1.140625" bestFit="1" customWidth="1"/>
    <col min="8749" max="8749" width="4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710937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7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14062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140625" bestFit="1" customWidth="1"/>
    <col min="8783" max="8783" width="8" bestFit="1" customWidth="1"/>
    <col min="8784" max="8784" width="12.14062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1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7109375" bestFit="1" customWidth="1"/>
    <col min="8799" max="879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1.140625" bestFit="1" customWidth="1"/>
    <col min="8969" max="8969" width="8" bestFit="1" customWidth="1"/>
    <col min="8970" max="8970" width="11.140625" bestFit="1" customWidth="1"/>
    <col min="8971" max="8971" width="8" bestFit="1" customWidth="1"/>
    <col min="8972" max="8972" width="12.140625" bestFit="1" customWidth="1"/>
    <col min="8973" max="8973" width="8.5703125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6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7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1.140625" bestFit="1" customWidth="1"/>
    <col min="9005" max="9005" width="4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710937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7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14062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140625" bestFit="1" customWidth="1"/>
    <col min="9039" max="9039" width="8" bestFit="1" customWidth="1"/>
    <col min="9040" max="9040" width="12.14062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1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7109375" bestFit="1" customWidth="1"/>
    <col min="9055" max="905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1.140625" bestFit="1" customWidth="1"/>
    <col min="9225" max="9225" width="8" bestFit="1" customWidth="1"/>
    <col min="9226" max="9226" width="11.140625" bestFit="1" customWidth="1"/>
    <col min="9227" max="9227" width="8" bestFit="1" customWidth="1"/>
    <col min="9228" max="9228" width="12.140625" bestFit="1" customWidth="1"/>
    <col min="9229" max="9229" width="8.5703125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6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7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1.140625" bestFit="1" customWidth="1"/>
    <col min="9261" max="9261" width="4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710937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7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14062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140625" bestFit="1" customWidth="1"/>
    <col min="9295" max="9295" width="8" bestFit="1" customWidth="1"/>
    <col min="9296" max="9296" width="12.14062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1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7109375" bestFit="1" customWidth="1"/>
    <col min="9311" max="931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1.140625" bestFit="1" customWidth="1"/>
    <col min="9481" max="9481" width="8" bestFit="1" customWidth="1"/>
    <col min="9482" max="9482" width="11.140625" bestFit="1" customWidth="1"/>
    <col min="9483" max="9483" width="8" bestFit="1" customWidth="1"/>
    <col min="9484" max="9484" width="12.140625" bestFit="1" customWidth="1"/>
    <col min="9485" max="9485" width="8.5703125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6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7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1.140625" bestFit="1" customWidth="1"/>
    <col min="9517" max="9517" width="4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710937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7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14062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140625" bestFit="1" customWidth="1"/>
    <col min="9551" max="9551" width="8" bestFit="1" customWidth="1"/>
    <col min="9552" max="9552" width="12.14062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1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7109375" bestFit="1" customWidth="1"/>
    <col min="9567" max="956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1.140625" bestFit="1" customWidth="1"/>
    <col min="9737" max="9737" width="8" bestFit="1" customWidth="1"/>
    <col min="9738" max="9738" width="11.140625" bestFit="1" customWidth="1"/>
    <col min="9739" max="9739" width="8" bestFit="1" customWidth="1"/>
    <col min="9740" max="9740" width="12.140625" bestFit="1" customWidth="1"/>
    <col min="9741" max="9741" width="8.5703125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6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7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1.140625" bestFit="1" customWidth="1"/>
    <col min="9773" max="9773" width="4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710937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7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14062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140625" bestFit="1" customWidth="1"/>
    <col min="9807" max="9807" width="8" bestFit="1" customWidth="1"/>
    <col min="9808" max="9808" width="12.14062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1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7109375" bestFit="1" customWidth="1"/>
    <col min="9823" max="982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1.140625" bestFit="1" customWidth="1"/>
    <col min="9993" max="9993" width="8" bestFit="1" customWidth="1"/>
    <col min="9994" max="9994" width="11.140625" bestFit="1" customWidth="1"/>
    <col min="9995" max="9995" width="8" bestFit="1" customWidth="1"/>
    <col min="9996" max="9996" width="12.140625" bestFit="1" customWidth="1"/>
    <col min="9997" max="9997" width="8.5703125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6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7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1.140625" bestFit="1" customWidth="1"/>
    <col min="10029" max="10029" width="4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710937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7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140625" bestFit="1" customWidth="1"/>
    <col min="10063" max="10063" width="8" bestFit="1" customWidth="1"/>
    <col min="10064" max="10064" width="12.14062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1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7109375" bestFit="1" customWidth="1"/>
    <col min="10079" max="1007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1.140625" bestFit="1" customWidth="1"/>
    <col min="10249" max="10249" width="8" bestFit="1" customWidth="1"/>
    <col min="10250" max="10250" width="11.140625" bestFit="1" customWidth="1"/>
    <col min="10251" max="10251" width="8" bestFit="1" customWidth="1"/>
    <col min="10252" max="10252" width="12.140625" bestFit="1" customWidth="1"/>
    <col min="10253" max="10253" width="8.5703125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6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7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1.140625" bestFit="1" customWidth="1"/>
    <col min="10285" max="10285" width="4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710937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7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140625" bestFit="1" customWidth="1"/>
    <col min="10319" max="10319" width="8" bestFit="1" customWidth="1"/>
    <col min="10320" max="10320" width="12.14062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1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7109375" bestFit="1" customWidth="1"/>
    <col min="10335" max="1033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1.140625" bestFit="1" customWidth="1"/>
    <col min="10505" max="10505" width="8" bestFit="1" customWidth="1"/>
    <col min="10506" max="10506" width="11.140625" bestFit="1" customWidth="1"/>
    <col min="10507" max="10507" width="8" bestFit="1" customWidth="1"/>
    <col min="10508" max="10508" width="12.140625" bestFit="1" customWidth="1"/>
    <col min="10509" max="10509" width="8.5703125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6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7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1.140625" bestFit="1" customWidth="1"/>
    <col min="10541" max="10541" width="4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710937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7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140625" bestFit="1" customWidth="1"/>
    <col min="10575" max="10575" width="8" bestFit="1" customWidth="1"/>
    <col min="10576" max="10576" width="12.14062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1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7109375" bestFit="1" customWidth="1"/>
    <col min="10591" max="1059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1.140625" bestFit="1" customWidth="1"/>
    <col min="10761" max="10761" width="8" bestFit="1" customWidth="1"/>
    <col min="10762" max="10762" width="11.140625" bestFit="1" customWidth="1"/>
    <col min="10763" max="10763" width="8" bestFit="1" customWidth="1"/>
    <col min="10764" max="10764" width="12.140625" bestFit="1" customWidth="1"/>
    <col min="10765" max="10765" width="8.5703125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6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7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1.140625" bestFit="1" customWidth="1"/>
    <col min="10797" max="10797" width="4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710937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7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140625" bestFit="1" customWidth="1"/>
    <col min="10831" max="10831" width="8" bestFit="1" customWidth="1"/>
    <col min="10832" max="10832" width="12.14062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1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7109375" bestFit="1" customWidth="1"/>
    <col min="10847" max="1084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1.140625" bestFit="1" customWidth="1"/>
    <col min="11017" max="11017" width="8" bestFit="1" customWidth="1"/>
    <col min="11018" max="11018" width="11.140625" bestFit="1" customWidth="1"/>
    <col min="11019" max="11019" width="8" bestFit="1" customWidth="1"/>
    <col min="11020" max="11020" width="12.140625" bestFit="1" customWidth="1"/>
    <col min="11021" max="11021" width="8.5703125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6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7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1.140625" bestFit="1" customWidth="1"/>
    <col min="11053" max="11053" width="4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710937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7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140625" bestFit="1" customWidth="1"/>
    <col min="11087" max="11087" width="8" bestFit="1" customWidth="1"/>
    <col min="11088" max="11088" width="12.14062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1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7109375" bestFit="1" customWidth="1"/>
    <col min="11103" max="1110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1.140625" bestFit="1" customWidth="1"/>
    <col min="11273" max="11273" width="8" bestFit="1" customWidth="1"/>
    <col min="11274" max="11274" width="11.140625" bestFit="1" customWidth="1"/>
    <col min="11275" max="11275" width="8" bestFit="1" customWidth="1"/>
    <col min="11276" max="11276" width="12.140625" bestFit="1" customWidth="1"/>
    <col min="11277" max="11277" width="8.5703125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6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7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1.140625" bestFit="1" customWidth="1"/>
    <col min="11309" max="11309" width="4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710937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7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140625" bestFit="1" customWidth="1"/>
    <col min="11343" max="11343" width="8" bestFit="1" customWidth="1"/>
    <col min="11344" max="11344" width="12.14062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1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7109375" bestFit="1" customWidth="1"/>
    <col min="11359" max="1135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1.140625" bestFit="1" customWidth="1"/>
    <col min="11529" max="11529" width="8" bestFit="1" customWidth="1"/>
    <col min="11530" max="11530" width="11.140625" bestFit="1" customWidth="1"/>
    <col min="11531" max="11531" width="8" bestFit="1" customWidth="1"/>
    <col min="11532" max="11532" width="12.140625" bestFit="1" customWidth="1"/>
    <col min="11533" max="11533" width="8.5703125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6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7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1.140625" bestFit="1" customWidth="1"/>
    <col min="11565" max="11565" width="4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710937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7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140625" bestFit="1" customWidth="1"/>
    <col min="11599" max="11599" width="8" bestFit="1" customWidth="1"/>
    <col min="11600" max="11600" width="12.14062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1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7109375" bestFit="1" customWidth="1"/>
    <col min="11615" max="1161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1.140625" bestFit="1" customWidth="1"/>
    <col min="11785" max="11785" width="8" bestFit="1" customWidth="1"/>
    <col min="11786" max="11786" width="11.140625" bestFit="1" customWidth="1"/>
    <col min="11787" max="11787" width="8" bestFit="1" customWidth="1"/>
    <col min="11788" max="11788" width="12.140625" bestFit="1" customWidth="1"/>
    <col min="11789" max="11789" width="8.5703125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6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7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1.140625" bestFit="1" customWidth="1"/>
    <col min="11821" max="11821" width="4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710937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7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140625" bestFit="1" customWidth="1"/>
    <col min="11855" max="11855" width="8" bestFit="1" customWidth="1"/>
    <col min="11856" max="11856" width="12.14062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1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7109375" bestFit="1" customWidth="1"/>
    <col min="11871" max="1187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1.140625" bestFit="1" customWidth="1"/>
    <col min="12041" max="12041" width="8" bestFit="1" customWidth="1"/>
    <col min="12042" max="12042" width="11.140625" bestFit="1" customWidth="1"/>
    <col min="12043" max="12043" width="8" bestFit="1" customWidth="1"/>
    <col min="12044" max="12044" width="12.140625" bestFit="1" customWidth="1"/>
    <col min="12045" max="12045" width="8.5703125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6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7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1.140625" bestFit="1" customWidth="1"/>
    <col min="12077" max="12077" width="4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710937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7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140625" bestFit="1" customWidth="1"/>
    <col min="12111" max="12111" width="8" bestFit="1" customWidth="1"/>
    <col min="12112" max="12112" width="12.14062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1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7109375" bestFit="1" customWidth="1"/>
    <col min="12127" max="1212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1.140625" bestFit="1" customWidth="1"/>
    <col min="12297" max="12297" width="8" bestFit="1" customWidth="1"/>
    <col min="12298" max="12298" width="11.140625" bestFit="1" customWidth="1"/>
    <col min="12299" max="12299" width="8" bestFit="1" customWidth="1"/>
    <col min="12300" max="12300" width="12.140625" bestFit="1" customWidth="1"/>
    <col min="12301" max="12301" width="8.5703125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6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7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1.140625" bestFit="1" customWidth="1"/>
    <col min="12333" max="12333" width="4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710937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7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140625" bestFit="1" customWidth="1"/>
    <col min="12367" max="12367" width="8" bestFit="1" customWidth="1"/>
    <col min="12368" max="12368" width="12.14062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1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7109375" bestFit="1" customWidth="1"/>
    <col min="12383" max="1238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1.140625" bestFit="1" customWidth="1"/>
    <col min="12553" max="12553" width="8" bestFit="1" customWidth="1"/>
    <col min="12554" max="12554" width="11.140625" bestFit="1" customWidth="1"/>
    <col min="12555" max="12555" width="8" bestFit="1" customWidth="1"/>
    <col min="12556" max="12556" width="12.140625" bestFit="1" customWidth="1"/>
    <col min="12557" max="12557" width="8.5703125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6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7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1.140625" bestFit="1" customWidth="1"/>
    <col min="12589" max="12589" width="4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710937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7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140625" bestFit="1" customWidth="1"/>
    <col min="12623" max="12623" width="8" bestFit="1" customWidth="1"/>
    <col min="12624" max="12624" width="12.14062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1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7109375" bestFit="1" customWidth="1"/>
    <col min="12639" max="1263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1.140625" bestFit="1" customWidth="1"/>
    <col min="12809" max="12809" width="8" bestFit="1" customWidth="1"/>
    <col min="12810" max="12810" width="11.140625" bestFit="1" customWidth="1"/>
    <col min="12811" max="12811" width="8" bestFit="1" customWidth="1"/>
    <col min="12812" max="12812" width="12.140625" bestFit="1" customWidth="1"/>
    <col min="12813" max="12813" width="8.5703125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6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7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1.140625" bestFit="1" customWidth="1"/>
    <col min="12845" max="12845" width="4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710937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7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140625" bestFit="1" customWidth="1"/>
    <col min="12879" max="12879" width="8" bestFit="1" customWidth="1"/>
    <col min="12880" max="12880" width="12.14062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1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7109375" bestFit="1" customWidth="1"/>
    <col min="12895" max="1289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1.140625" bestFit="1" customWidth="1"/>
    <col min="13065" max="13065" width="8" bestFit="1" customWidth="1"/>
    <col min="13066" max="13066" width="11.140625" bestFit="1" customWidth="1"/>
    <col min="13067" max="13067" width="8" bestFit="1" customWidth="1"/>
    <col min="13068" max="13068" width="12.140625" bestFit="1" customWidth="1"/>
    <col min="13069" max="13069" width="8.5703125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6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7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1.140625" bestFit="1" customWidth="1"/>
    <col min="13101" max="13101" width="4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710937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7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140625" bestFit="1" customWidth="1"/>
    <col min="13135" max="13135" width="8" bestFit="1" customWidth="1"/>
    <col min="13136" max="13136" width="12.14062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1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7109375" bestFit="1" customWidth="1"/>
    <col min="13151" max="1315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1.140625" bestFit="1" customWidth="1"/>
    <col min="13321" max="13321" width="8" bestFit="1" customWidth="1"/>
    <col min="13322" max="13322" width="11.140625" bestFit="1" customWidth="1"/>
    <col min="13323" max="13323" width="8" bestFit="1" customWidth="1"/>
    <col min="13324" max="13324" width="12.140625" bestFit="1" customWidth="1"/>
    <col min="13325" max="13325" width="8.5703125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6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7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1.140625" bestFit="1" customWidth="1"/>
    <col min="13357" max="13357" width="4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710937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7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140625" bestFit="1" customWidth="1"/>
    <col min="13391" max="13391" width="8" bestFit="1" customWidth="1"/>
    <col min="13392" max="13392" width="12.14062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1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7109375" bestFit="1" customWidth="1"/>
    <col min="13407" max="1340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1.140625" bestFit="1" customWidth="1"/>
    <col min="13577" max="13577" width="8" bestFit="1" customWidth="1"/>
    <col min="13578" max="13578" width="11.140625" bestFit="1" customWidth="1"/>
    <col min="13579" max="13579" width="8" bestFit="1" customWidth="1"/>
    <col min="13580" max="13580" width="12.140625" bestFit="1" customWidth="1"/>
    <col min="13581" max="13581" width="8.5703125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6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7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1.140625" bestFit="1" customWidth="1"/>
    <col min="13613" max="13613" width="4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710937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7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140625" bestFit="1" customWidth="1"/>
    <col min="13647" max="13647" width="8" bestFit="1" customWidth="1"/>
    <col min="13648" max="13648" width="12.14062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1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7109375" bestFit="1" customWidth="1"/>
    <col min="13663" max="1366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1.140625" bestFit="1" customWidth="1"/>
    <col min="13833" max="13833" width="8" bestFit="1" customWidth="1"/>
    <col min="13834" max="13834" width="11.140625" bestFit="1" customWidth="1"/>
    <col min="13835" max="13835" width="8" bestFit="1" customWidth="1"/>
    <col min="13836" max="13836" width="12.140625" bestFit="1" customWidth="1"/>
    <col min="13837" max="13837" width="8.5703125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6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7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1.140625" bestFit="1" customWidth="1"/>
    <col min="13869" max="13869" width="4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710937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7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140625" bestFit="1" customWidth="1"/>
    <col min="13903" max="13903" width="8" bestFit="1" customWidth="1"/>
    <col min="13904" max="13904" width="12.14062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1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7109375" bestFit="1" customWidth="1"/>
    <col min="13919" max="1391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1.140625" bestFit="1" customWidth="1"/>
    <col min="14089" max="14089" width="8" bestFit="1" customWidth="1"/>
    <col min="14090" max="14090" width="11.140625" bestFit="1" customWidth="1"/>
    <col min="14091" max="14091" width="8" bestFit="1" customWidth="1"/>
    <col min="14092" max="14092" width="12.140625" bestFit="1" customWidth="1"/>
    <col min="14093" max="14093" width="8.5703125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6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7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1.140625" bestFit="1" customWidth="1"/>
    <col min="14125" max="14125" width="4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710937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7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140625" bestFit="1" customWidth="1"/>
    <col min="14159" max="14159" width="8" bestFit="1" customWidth="1"/>
    <col min="14160" max="14160" width="12.14062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1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7109375" bestFit="1" customWidth="1"/>
    <col min="14175" max="1417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1.140625" bestFit="1" customWidth="1"/>
    <col min="14345" max="14345" width="8" bestFit="1" customWidth="1"/>
    <col min="14346" max="14346" width="11.140625" bestFit="1" customWidth="1"/>
    <col min="14347" max="14347" width="8" bestFit="1" customWidth="1"/>
    <col min="14348" max="14348" width="12.140625" bestFit="1" customWidth="1"/>
    <col min="14349" max="14349" width="8.5703125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6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7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1.140625" bestFit="1" customWidth="1"/>
    <col min="14381" max="14381" width="4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710937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7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140625" bestFit="1" customWidth="1"/>
    <col min="14415" max="14415" width="8" bestFit="1" customWidth="1"/>
    <col min="14416" max="14416" width="12.14062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1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7109375" bestFit="1" customWidth="1"/>
    <col min="14431" max="1443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1.140625" bestFit="1" customWidth="1"/>
    <col min="14601" max="14601" width="8" bestFit="1" customWidth="1"/>
    <col min="14602" max="14602" width="11.140625" bestFit="1" customWidth="1"/>
    <col min="14603" max="14603" width="8" bestFit="1" customWidth="1"/>
    <col min="14604" max="14604" width="12.140625" bestFit="1" customWidth="1"/>
    <col min="14605" max="14605" width="8.5703125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6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7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1.140625" bestFit="1" customWidth="1"/>
    <col min="14637" max="14637" width="4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710937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7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140625" bestFit="1" customWidth="1"/>
    <col min="14671" max="14671" width="8" bestFit="1" customWidth="1"/>
    <col min="14672" max="14672" width="12.14062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1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7109375" bestFit="1" customWidth="1"/>
    <col min="14687" max="1468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1.140625" bestFit="1" customWidth="1"/>
    <col min="14857" max="14857" width="8" bestFit="1" customWidth="1"/>
    <col min="14858" max="14858" width="11.140625" bestFit="1" customWidth="1"/>
    <col min="14859" max="14859" width="8" bestFit="1" customWidth="1"/>
    <col min="14860" max="14860" width="12.140625" bestFit="1" customWidth="1"/>
    <col min="14861" max="14861" width="8.5703125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6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7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1.140625" bestFit="1" customWidth="1"/>
    <col min="14893" max="14893" width="4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710937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7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140625" bestFit="1" customWidth="1"/>
    <col min="14927" max="14927" width="8" bestFit="1" customWidth="1"/>
    <col min="14928" max="14928" width="12.14062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1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7109375" bestFit="1" customWidth="1"/>
    <col min="14943" max="1494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1.140625" bestFit="1" customWidth="1"/>
    <col min="15113" max="15113" width="8" bestFit="1" customWidth="1"/>
    <col min="15114" max="15114" width="11.140625" bestFit="1" customWidth="1"/>
    <col min="15115" max="15115" width="8" bestFit="1" customWidth="1"/>
    <col min="15116" max="15116" width="12.140625" bestFit="1" customWidth="1"/>
    <col min="15117" max="15117" width="8.5703125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6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7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1.140625" bestFit="1" customWidth="1"/>
    <col min="15149" max="15149" width="4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710937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7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140625" bestFit="1" customWidth="1"/>
    <col min="15183" max="15183" width="8" bestFit="1" customWidth="1"/>
    <col min="15184" max="15184" width="12.14062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1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7109375" bestFit="1" customWidth="1"/>
    <col min="15199" max="1519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1.140625" bestFit="1" customWidth="1"/>
    <col min="15369" max="15369" width="8" bestFit="1" customWidth="1"/>
    <col min="15370" max="15370" width="11.140625" bestFit="1" customWidth="1"/>
    <col min="15371" max="15371" width="8" bestFit="1" customWidth="1"/>
    <col min="15372" max="15372" width="12.140625" bestFit="1" customWidth="1"/>
    <col min="15373" max="15373" width="8.5703125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6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7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1.140625" bestFit="1" customWidth="1"/>
    <col min="15405" max="15405" width="4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710937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7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140625" bestFit="1" customWidth="1"/>
    <col min="15439" max="15439" width="8" bestFit="1" customWidth="1"/>
    <col min="15440" max="15440" width="12.14062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1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7109375" bestFit="1" customWidth="1"/>
    <col min="15455" max="1545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1.140625" bestFit="1" customWidth="1"/>
    <col min="15625" max="15625" width="8" bestFit="1" customWidth="1"/>
    <col min="15626" max="15626" width="11.140625" bestFit="1" customWidth="1"/>
    <col min="15627" max="15627" width="8" bestFit="1" customWidth="1"/>
    <col min="15628" max="15628" width="12.140625" bestFit="1" customWidth="1"/>
    <col min="15629" max="15629" width="8.5703125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6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7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1.140625" bestFit="1" customWidth="1"/>
    <col min="15661" max="15661" width="4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710937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7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140625" bestFit="1" customWidth="1"/>
    <col min="15695" max="15695" width="8" bestFit="1" customWidth="1"/>
    <col min="15696" max="15696" width="12.14062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1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7109375" bestFit="1" customWidth="1"/>
    <col min="15711" max="1571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1.140625" bestFit="1" customWidth="1"/>
    <col min="15881" max="15881" width="8" bestFit="1" customWidth="1"/>
    <col min="15882" max="15882" width="11.140625" bestFit="1" customWidth="1"/>
    <col min="15883" max="15883" width="8" bestFit="1" customWidth="1"/>
    <col min="15884" max="15884" width="12.140625" bestFit="1" customWidth="1"/>
    <col min="15885" max="15885" width="8.5703125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6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7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1.140625" bestFit="1" customWidth="1"/>
    <col min="15917" max="15917" width="4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710937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7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140625" bestFit="1" customWidth="1"/>
    <col min="15951" max="15951" width="8" bestFit="1" customWidth="1"/>
    <col min="15952" max="15952" width="12.14062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1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7109375" bestFit="1" customWidth="1"/>
    <col min="15967" max="1596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1.140625" bestFit="1" customWidth="1"/>
    <col min="16137" max="16137" width="8" bestFit="1" customWidth="1"/>
    <col min="16138" max="16138" width="11.140625" bestFit="1" customWidth="1"/>
    <col min="16139" max="16139" width="8" bestFit="1" customWidth="1"/>
    <col min="16140" max="16140" width="12.140625" bestFit="1" customWidth="1"/>
    <col min="16141" max="16141" width="8.5703125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6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7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1.140625" bestFit="1" customWidth="1"/>
    <col min="16173" max="16173" width="4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710937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7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14062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140625" bestFit="1" customWidth="1"/>
    <col min="16207" max="16207" width="8" bestFit="1" customWidth="1"/>
    <col min="16208" max="16208" width="12.14062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1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7109375" bestFit="1" customWidth="1"/>
    <col min="16223" max="16223" width="8" bestFit="1" customWidth="1"/>
  </cols>
  <sheetData>
    <row r="1" spans="1:95" x14ac:dyDescent="0.2">
      <c r="A1" s="1" t="s">
        <v>1297</v>
      </c>
      <c r="V1" s="6" t="s">
        <v>319</v>
      </c>
      <c r="Z1" s="6" t="s">
        <v>319</v>
      </c>
      <c r="BD1" s="6" t="s">
        <v>319</v>
      </c>
      <c r="BL1" s="6" t="s">
        <v>319</v>
      </c>
      <c r="BV1" s="6" t="s">
        <v>319</v>
      </c>
      <c r="BX1" s="6" t="s">
        <v>319</v>
      </c>
      <c r="CN1" s="6" t="s">
        <v>319</v>
      </c>
    </row>
    <row r="2" spans="1:95" x14ac:dyDescent="0.2">
      <c r="A2" s="202" t="s">
        <v>303</v>
      </c>
      <c r="B2" s="404" t="s">
        <v>402</v>
      </c>
      <c r="C2" s="404"/>
      <c r="D2" s="404" t="s">
        <v>403</v>
      </c>
      <c r="E2" s="404"/>
      <c r="F2" s="404" t="s">
        <v>404</v>
      </c>
      <c r="G2" s="404"/>
      <c r="H2" s="404" t="s">
        <v>405</v>
      </c>
      <c r="I2" s="404"/>
      <c r="J2" s="404" t="s">
        <v>406</v>
      </c>
      <c r="K2" s="404"/>
      <c r="L2" s="404" t="s">
        <v>407</v>
      </c>
      <c r="M2" s="404"/>
      <c r="N2" s="404" t="s">
        <v>408</v>
      </c>
      <c r="O2" s="404"/>
      <c r="P2" s="404" t="s">
        <v>409</v>
      </c>
      <c r="Q2" s="404"/>
      <c r="R2" s="404" t="s">
        <v>410</v>
      </c>
      <c r="S2" s="404"/>
      <c r="T2" s="404" t="s">
        <v>411</v>
      </c>
      <c r="U2" s="404"/>
      <c r="V2" s="404" t="s">
        <v>412</v>
      </c>
      <c r="W2" s="404"/>
      <c r="X2" s="404" t="s">
        <v>413</v>
      </c>
      <c r="Y2" s="404"/>
      <c r="Z2" s="404" t="s">
        <v>414</v>
      </c>
      <c r="AA2" s="404"/>
      <c r="AB2" s="404" t="s">
        <v>415</v>
      </c>
      <c r="AC2" s="404"/>
      <c r="AD2" s="404" t="s">
        <v>416</v>
      </c>
      <c r="AE2" s="404"/>
      <c r="AF2" s="404" t="s">
        <v>417</v>
      </c>
      <c r="AG2" s="404"/>
      <c r="AH2" s="404" t="s">
        <v>418</v>
      </c>
      <c r="AI2" s="404"/>
      <c r="AJ2" s="404" t="s">
        <v>419</v>
      </c>
      <c r="AK2" s="404"/>
      <c r="AL2" s="404" t="s">
        <v>420</v>
      </c>
      <c r="AM2" s="404"/>
      <c r="AN2" s="404" t="s">
        <v>421</v>
      </c>
      <c r="AO2" s="404"/>
      <c r="AP2" s="404" t="s">
        <v>422</v>
      </c>
      <c r="AQ2" s="404"/>
      <c r="AR2" s="404" t="s">
        <v>423</v>
      </c>
      <c r="AS2" s="404"/>
      <c r="AT2" s="404" t="s">
        <v>424</v>
      </c>
      <c r="AU2" s="404"/>
      <c r="AV2" s="404" t="s">
        <v>425</v>
      </c>
      <c r="AW2" s="404"/>
      <c r="AX2" s="404" t="s">
        <v>426</v>
      </c>
      <c r="AY2" s="404"/>
      <c r="AZ2" s="404" t="s">
        <v>427</v>
      </c>
      <c r="BA2" s="404"/>
      <c r="BB2" s="404" t="s">
        <v>428</v>
      </c>
      <c r="BC2" s="404"/>
      <c r="BD2" s="404" t="s">
        <v>429</v>
      </c>
      <c r="BE2" s="404"/>
      <c r="BF2" s="404" t="s">
        <v>430</v>
      </c>
      <c r="BG2" s="404"/>
      <c r="BH2" s="404" t="s">
        <v>431</v>
      </c>
      <c r="BI2" s="404"/>
      <c r="BJ2" s="404" t="s">
        <v>432</v>
      </c>
      <c r="BK2" s="404"/>
      <c r="BL2" s="404" t="s">
        <v>433</v>
      </c>
      <c r="BM2" s="404"/>
      <c r="BN2" s="404" t="s">
        <v>434</v>
      </c>
      <c r="BO2" s="404"/>
      <c r="BP2" s="404" t="s">
        <v>435</v>
      </c>
      <c r="BQ2" s="404"/>
      <c r="BR2" s="404" t="s">
        <v>436</v>
      </c>
      <c r="BS2" s="404"/>
      <c r="BT2" s="404" t="s">
        <v>437</v>
      </c>
      <c r="BU2" s="404"/>
      <c r="BV2" s="404" t="s">
        <v>438</v>
      </c>
      <c r="BW2" s="404"/>
      <c r="BX2" s="404" t="s">
        <v>439</v>
      </c>
      <c r="BY2" s="404"/>
      <c r="BZ2" s="404" t="s">
        <v>440</v>
      </c>
      <c r="CA2" s="404"/>
      <c r="CB2" s="404" t="s">
        <v>441</v>
      </c>
      <c r="CC2" s="404"/>
      <c r="CD2" s="404" t="s">
        <v>442</v>
      </c>
      <c r="CE2" s="404"/>
      <c r="CF2" s="404" t="s">
        <v>443</v>
      </c>
      <c r="CG2" s="404"/>
      <c r="CH2" s="404" t="s">
        <v>444</v>
      </c>
      <c r="CI2" s="404"/>
      <c r="CJ2" s="404" t="s">
        <v>445</v>
      </c>
      <c r="CK2" s="404"/>
      <c r="CL2" s="404" t="s">
        <v>446</v>
      </c>
      <c r="CM2" s="404"/>
      <c r="CN2" s="404" t="s">
        <v>447</v>
      </c>
      <c r="CO2" s="404"/>
      <c r="CP2" s="404" t="s">
        <v>448</v>
      </c>
      <c r="CQ2" s="404"/>
    </row>
    <row r="3" spans="1:95" x14ac:dyDescent="0.2">
      <c r="A3" s="198" t="s">
        <v>400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  <c r="AT3" s="405"/>
      <c r="AU3" s="405"/>
      <c r="AV3" s="405"/>
      <c r="AW3" s="405"/>
      <c r="AX3" s="405"/>
      <c r="AY3" s="405"/>
      <c r="AZ3" s="405"/>
      <c r="BA3" s="405"/>
      <c r="BB3" s="405"/>
      <c r="BC3" s="405"/>
      <c r="BD3" s="405"/>
      <c r="BE3" s="405"/>
      <c r="BF3" s="405"/>
      <c r="BG3" s="405"/>
      <c r="BH3" s="405"/>
      <c r="BI3" s="405"/>
      <c r="BJ3" s="405"/>
      <c r="BK3" s="405"/>
      <c r="BL3" s="405"/>
      <c r="BM3" s="405"/>
      <c r="BN3" s="405"/>
      <c r="BO3" s="405"/>
      <c r="BP3" s="405"/>
      <c r="BQ3" s="405"/>
      <c r="BR3" s="405"/>
      <c r="BS3" s="405"/>
      <c r="BT3" s="405"/>
      <c r="BU3" s="405"/>
      <c r="BV3" s="405"/>
      <c r="BW3" s="405"/>
      <c r="BX3" s="405"/>
      <c r="BY3" s="405"/>
      <c r="BZ3" s="405"/>
      <c r="CA3" s="405"/>
      <c r="CB3" s="405"/>
      <c r="CC3" s="405"/>
      <c r="CD3" s="405"/>
      <c r="CE3" s="405"/>
      <c r="CF3" s="405"/>
      <c r="CG3" s="405"/>
      <c r="CH3" s="405"/>
      <c r="CI3" s="405"/>
      <c r="CJ3" s="405"/>
      <c r="CK3" s="405"/>
      <c r="CL3" s="405"/>
      <c r="CM3" s="405"/>
      <c r="CN3" s="405"/>
      <c r="CO3" s="405"/>
      <c r="CP3" s="405"/>
      <c r="CQ3" s="405"/>
    </row>
    <row r="4" spans="1:95" x14ac:dyDescent="0.2">
      <c r="A4" s="194" t="s">
        <v>449</v>
      </c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  <c r="Z4" s="310" t="s">
        <v>70</v>
      </c>
      <c r="AA4" s="311" t="s">
        <v>71</v>
      </c>
      <c r="AB4" s="310" t="s">
        <v>70</v>
      </c>
      <c r="AC4" s="311" t="s">
        <v>71</v>
      </c>
      <c r="AD4" s="310" t="s">
        <v>70</v>
      </c>
      <c r="AE4" s="311" t="s">
        <v>71</v>
      </c>
      <c r="AF4" s="310" t="s">
        <v>70</v>
      </c>
      <c r="AG4" s="311" t="s">
        <v>71</v>
      </c>
      <c r="AH4" s="310" t="s">
        <v>70</v>
      </c>
      <c r="AI4" s="311" t="s">
        <v>71</v>
      </c>
      <c r="AJ4" s="310" t="s">
        <v>70</v>
      </c>
      <c r="AK4" s="311" t="s">
        <v>71</v>
      </c>
      <c r="AL4" s="310" t="s">
        <v>70</v>
      </c>
      <c r="AM4" s="311" t="s">
        <v>71</v>
      </c>
      <c r="AN4" s="310" t="s">
        <v>70</v>
      </c>
      <c r="AO4" s="311" t="s">
        <v>71</v>
      </c>
      <c r="AP4" s="310" t="s">
        <v>70</v>
      </c>
      <c r="AQ4" s="311" t="s">
        <v>71</v>
      </c>
      <c r="AR4" s="310" t="s">
        <v>70</v>
      </c>
      <c r="AS4" s="311" t="s">
        <v>71</v>
      </c>
      <c r="AT4" s="310" t="s">
        <v>70</v>
      </c>
      <c r="AU4" s="311" t="s">
        <v>71</v>
      </c>
      <c r="AV4" s="310" t="s">
        <v>70</v>
      </c>
      <c r="AW4" s="311" t="s">
        <v>71</v>
      </c>
      <c r="AX4" s="310" t="s">
        <v>70</v>
      </c>
      <c r="AY4" s="311" t="s">
        <v>71</v>
      </c>
      <c r="AZ4" s="310" t="s">
        <v>70</v>
      </c>
      <c r="BA4" s="311" t="s">
        <v>71</v>
      </c>
      <c r="BB4" s="310" t="s">
        <v>70</v>
      </c>
      <c r="BC4" s="311" t="s">
        <v>71</v>
      </c>
      <c r="BD4" s="310" t="s">
        <v>70</v>
      </c>
      <c r="BE4" s="311" t="s">
        <v>71</v>
      </c>
      <c r="BF4" s="310" t="s">
        <v>70</v>
      </c>
      <c r="BG4" s="311" t="s">
        <v>71</v>
      </c>
      <c r="BH4" s="310" t="s">
        <v>70</v>
      </c>
      <c r="BI4" s="311" t="s">
        <v>71</v>
      </c>
      <c r="BJ4" s="310" t="s">
        <v>70</v>
      </c>
      <c r="BK4" s="311" t="s">
        <v>71</v>
      </c>
      <c r="BL4" s="310" t="s">
        <v>70</v>
      </c>
      <c r="BM4" s="311" t="s">
        <v>71</v>
      </c>
      <c r="BN4" s="310" t="s">
        <v>70</v>
      </c>
      <c r="BO4" s="311" t="s">
        <v>71</v>
      </c>
      <c r="BP4" s="310" t="s">
        <v>70</v>
      </c>
      <c r="BQ4" s="311" t="s">
        <v>71</v>
      </c>
      <c r="BR4" s="310" t="s">
        <v>70</v>
      </c>
      <c r="BS4" s="311" t="s">
        <v>71</v>
      </c>
      <c r="BT4" s="310" t="s">
        <v>70</v>
      </c>
      <c r="BU4" s="311" t="s">
        <v>71</v>
      </c>
      <c r="BV4" s="310" t="s">
        <v>70</v>
      </c>
      <c r="BW4" s="311" t="s">
        <v>71</v>
      </c>
      <c r="BX4" s="310" t="s">
        <v>70</v>
      </c>
      <c r="BY4" s="311" t="s">
        <v>71</v>
      </c>
      <c r="BZ4" s="310" t="s">
        <v>70</v>
      </c>
      <c r="CA4" s="311" t="s">
        <v>71</v>
      </c>
      <c r="CB4" s="310" t="s">
        <v>70</v>
      </c>
      <c r="CC4" s="311" t="s">
        <v>71</v>
      </c>
      <c r="CD4" s="310" t="s">
        <v>70</v>
      </c>
      <c r="CE4" s="311" t="s">
        <v>71</v>
      </c>
      <c r="CF4" s="310" t="s">
        <v>70</v>
      </c>
      <c r="CG4" s="311" t="s">
        <v>71</v>
      </c>
      <c r="CH4" s="310" t="s">
        <v>70</v>
      </c>
      <c r="CI4" s="311" t="s">
        <v>71</v>
      </c>
      <c r="CJ4" s="310" t="s">
        <v>70</v>
      </c>
      <c r="CK4" s="311" t="s">
        <v>71</v>
      </c>
      <c r="CL4" s="310" t="s">
        <v>70</v>
      </c>
      <c r="CM4" s="311" t="s">
        <v>71</v>
      </c>
      <c r="CN4" s="310" t="s">
        <v>70</v>
      </c>
      <c r="CO4" s="311" t="s">
        <v>71</v>
      </c>
      <c r="CP4" s="310" t="s">
        <v>70</v>
      </c>
      <c r="CQ4" s="311" t="s">
        <v>71</v>
      </c>
    </row>
    <row r="5" spans="1:95" x14ac:dyDescent="0.2">
      <c r="A5" s="1" t="s">
        <v>128</v>
      </c>
    </row>
    <row r="6" spans="1:95" x14ac:dyDescent="0.2">
      <c r="A6" s="1" t="s">
        <v>140</v>
      </c>
      <c r="B6" s="185">
        <v>537789801</v>
      </c>
      <c r="C6" s="8">
        <v>99.071799999999996</v>
      </c>
      <c r="D6" s="185">
        <v>70126801.030000001</v>
      </c>
      <c r="E6" s="8">
        <v>77.563400000000001</v>
      </c>
      <c r="F6" s="185">
        <v>1998843425.6199999</v>
      </c>
      <c r="G6" s="8">
        <v>96.794399999999996</v>
      </c>
      <c r="H6" s="185">
        <v>106545332</v>
      </c>
      <c r="I6" s="8">
        <v>93.354600000000005</v>
      </c>
      <c r="J6" s="185">
        <v>9581159.8499999996</v>
      </c>
      <c r="K6" s="8">
        <v>99.398899999999998</v>
      </c>
      <c r="L6" s="185">
        <v>461496052</v>
      </c>
      <c r="M6" s="8">
        <v>79.237700000000004</v>
      </c>
      <c r="N6" s="185">
        <v>114707872.64</v>
      </c>
      <c r="O6" s="8">
        <v>94.349199999999996</v>
      </c>
      <c r="P6" s="185">
        <v>265398898.62</v>
      </c>
      <c r="Q6" s="8">
        <v>83.718299999999999</v>
      </c>
      <c r="R6" s="185">
        <v>2321573466.8000002</v>
      </c>
      <c r="S6" s="8">
        <v>97.913700000000006</v>
      </c>
      <c r="T6" s="185">
        <v>1512362346.2</v>
      </c>
      <c r="U6" s="8">
        <v>84.882300000000001</v>
      </c>
      <c r="V6" s="185">
        <v>0</v>
      </c>
      <c r="W6" s="8">
        <v>0</v>
      </c>
      <c r="X6" s="185">
        <v>779054478.5</v>
      </c>
      <c r="Y6" s="8">
        <v>98.632900000000006</v>
      </c>
      <c r="Z6" s="185">
        <v>0</v>
      </c>
      <c r="AA6" s="8">
        <v>0</v>
      </c>
      <c r="AB6" s="185">
        <v>568784688.32000005</v>
      </c>
      <c r="AC6" s="8">
        <v>97.391900000000007</v>
      </c>
      <c r="AD6" s="185">
        <v>137580008.43000001</v>
      </c>
      <c r="AE6" s="8">
        <v>94.229799999999997</v>
      </c>
      <c r="AF6" s="185">
        <v>1403155071.5899999</v>
      </c>
      <c r="AG6" s="8">
        <v>90.017700000000005</v>
      </c>
      <c r="AH6" s="185">
        <v>368013698.31</v>
      </c>
      <c r="AI6" s="8">
        <v>93.965299999999999</v>
      </c>
      <c r="AJ6" s="185">
        <v>20667427</v>
      </c>
      <c r="AK6" s="8">
        <v>93.995999999999995</v>
      </c>
      <c r="AL6" s="185">
        <v>1074287682.1700001</v>
      </c>
      <c r="AM6" s="8">
        <v>97.466899999999995</v>
      </c>
      <c r="AN6" s="185">
        <v>207575397.96000001</v>
      </c>
      <c r="AO6" s="8">
        <v>99.281199999999998</v>
      </c>
      <c r="AP6" s="185">
        <v>1374795954.8800001</v>
      </c>
      <c r="AQ6" s="8">
        <v>97.700199999999995</v>
      </c>
      <c r="AR6" s="185">
        <v>0</v>
      </c>
      <c r="AS6" s="8">
        <v>0</v>
      </c>
      <c r="AT6" s="185">
        <v>779261679.13999999</v>
      </c>
      <c r="AU6" s="8">
        <v>99.825999999999993</v>
      </c>
      <c r="AV6" s="185">
        <v>3345669929.23</v>
      </c>
      <c r="AW6" s="8">
        <v>97.590299999999999</v>
      </c>
      <c r="AX6" s="185">
        <v>104211889.91</v>
      </c>
      <c r="AY6" s="8">
        <v>99.425799999999995</v>
      </c>
      <c r="AZ6" s="185">
        <v>497543520.91000003</v>
      </c>
      <c r="BA6" s="8">
        <v>97.628</v>
      </c>
      <c r="BB6" s="185">
        <v>9601428048</v>
      </c>
      <c r="BC6" s="8">
        <v>97.290099999999995</v>
      </c>
      <c r="BD6" s="185">
        <v>0</v>
      </c>
      <c r="BE6" s="8">
        <v>0</v>
      </c>
      <c r="BF6" s="185">
        <v>21927952.370000001</v>
      </c>
      <c r="BG6" s="8">
        <v>79.533299999999997</v>
      </c>
      <c r="BH6" s="185">
        <v>2327309271.9400001</v>
      </c>
      <c r="BI6" s="8">
        <v>78.938599999999994</v>
      </c>
      <c r="BJ6" s="185">
        <v>122629228.59</v>
      </c>
      <c r="BK6" s="8">
        <v>95.5107</v>
      </c>
      <c r="BL6" s="185">
        <v>0</v>
      </c>
      <c r="BM6" s="8">
        <v>0</v>
      </c>
      <c r="BN6" s="185">
        <v>996555762.51999998</v>
      </c>
      <c r="BO6" s="8">
        <v>80.481099999999998</v>
      </c>
      <c r="BP6" s="185">
        <v>180657100</v>
      </c>
      <c r="BQ6" s="8">
        <v>90.134900000000002</v>
      </c>
      <c r="BR6" s="185">
        <v>2349103668.25</v>
      </c>
      <c r="BS6" s="8">
        <v>97.260300000000001</v>
      </c>
      <c r="BT6" s="185">
        <v>279002263.23000002</v>
      </c>
      <c r="BU6" s="8">
        <v>90.172600000000003</v>
      </c>
      <c r="BV6" s="185">
        <v>0</v>
      </c>
      <c r="BW6" s="8">
        <v>0</v>
      </c>
      <c r="BX6" s="185">
        <v>0</v>
      </c>
      <c r="BY6" s="8">
        <v>0</v>
      </c>
      <c r="BZ6" s="185">
        <v>2300400565</v>
      </c>
      <c r="CA6" s="8">
        <v>97.884</v>
      </c>
      <c r="CB6" s="185">
        <v>1879618054</v>
      </c>
      <c r="CC6" s="8">
        <v>95.2791</v>
      </c>
      <c r="CD6" s="185">
        <v>2895360597</v>
      </c>
      <c r="CE6" s="8">
        <v>95.583500000000001</v>
      </c>
      <c r="CF6" s="185">
        <v>137987039</v>
      </c>
      <c r="CG6" s="8">
        <v>96.457499999999996</v>
      </c>
      <c r="CH6" s="185">
        <v>185099697.44999999</v>
      </c>
      <c r="CI6" s="8">
        <v>95.221199999999996</v>
      </c>
      <c r="CJ6" s="185">
        <v>304414155.68000001</v>
      </c>
      <c r="CK6" s="8">
        <v>98.595399999999998</v>
      </c>
      <c r="CL6" s="185">
        <v>0</v>
      </c>
      <c r="CM6" s="8">
        <v>0</v>
      </c>
      <c r="CN6" s="185">
        <v>0</v>
      </c>
      <c r="CO6" s="8">
        <v>0</v>
      </c>
      <c r="CP6" s="185">
        <v>1154073441.51</v>
      </c>
      <c r="CQ6" s="8">
        <v>86.094099999999997</v>
      </c>
    </row>
    <row r="7" spans="1:95" x14ac:dyDescent="0.2">
      <c r="A7" s="312" t="s">
        <v>139</v>
      </c>
      <c r="B7" s="6">
        <v>5057834.42</v>
      </c>
      <c r="C7" s="2">
        <v>0.93179999999999996</v>
      </c>
      <c r="D7" s="6">
        <v>20285429.539999999</v>
      </c>
      <c r="E7" s="2">
        <v>22.436599999999999</v>
      </c>
      <c r="F7" s="6">
        <v>46284842.159999996</v>
      </c>
      <c r="G7" s="2">
        <v>2.2414000000000001</v>
      </c>
      <c r="H7" s="6">
        <v>-3468756</v>
      </c>
      <c r="I7" s="2">
        <v>-3.0392999999999999</v>
      </c>
      <c r="J7" s="6">
        <v>57941.72</v>
      </c>
      <c r="K7" s="2">
        <v>0.60109999999999997</v>
      </c>
      <c r="L7" s="6">
        <v>-104228578</v>
      </c>
      <c r="M7" s="2">
        <v>-17.895800000000001</v>
      </c>
      <c r="N7" s="6">
        <v>2325168.06</v>
      </c>
      <c r="O7" s="2">
        <v>1.9125000000000001</v>
      </c>
      <c r="P7" s="6">
        <v>50656295.439999998</v>
      </c>
      <c r="Q7" s="2">
        <v>15.979200000000001</v>
      </c>
      <c r="R7" s="6">
        <v>1970781.2</v>
      </c>
      <c r="S7" s="2">
        <v>8.3099999999999993E-2</v>
      </c>
      <c r="T7" s="6">
        <v>-993061.3</v>
      </c>
      <c r="U7" s="2">
        <v>-5.57E-2</v>
      </c>
      <c r="V7" s="6">
        <v>3306245.27</v>
      </c>
      <c r="W7" s="2">
        <v>0.94</v>
      </c>
      <c r="X7" s="6">
        <v>9753507.2400000002</v>
      </c>
      <c r="Y7" s="2">
        <v>1.2349000000000001</v>
      </c>
      <c r="Z7" s="6">
        <v>4261813.87</v>
      </c>
      <c r="AA7" s="2">
        <v>0.23899999999999999</v>
      </c>
      <c r="AB7" s="6">
        <v>15232026.560000001</v>
      </c>
      <c r="AC7" s="2">
        <v>2.6080999999999999</v>
      </c>
      <c r="AD7" s="6">
        <v>8424737.8699999992</v>
      </c>
      <c r="AE7" s="2">
        <v>5.7702</v>
      </c>
      <c r="AF7" s="6">
        <v>155598973.86000001</v>
      </c>
      <c r="AG7" s="2">
        <v>9.9823000000000004</v>
      </c>
      <c r="AH7" s="6">
        <v>6286227.6699999999</v>
      </c>
      <c r="AI7" s="2">
        <v>1.6051</v>
      </c>
      <c r="AJ7" s="6">
        <v>99186.95</v>
      </c>
      <c r="AK7" s="2">
        <v>0.4511</v>
      </c>
      <c r="AL7" s="6">
        <v>739446.97</v>
      </c>
      <c r="AM7" s="2">
        <v>6.7100000000000007E-2</v>
      </c>
      <c r="AN7" s="6">
        <v>1502799.51</v>
      </c>
      <c r="AO7" s="2">
        <v>0.71879999999999999</v>
      </c>
      <c r="AP7" s="6">
        <v>32362094.98</v>
      </c>
      <c r="AQ7" s="2">
        <v>2.2997999999999998</v>
      </c>
      <c r="AR7" s="6">
        <v>3624469.28</v>
      </c>
      <c r="AS7" s="2">
        <v>100</v>
      </c>
      <c r="AT7" s="6">
        <v>1358096.83</v>
      </c>
      <c r="AU7" s="2">
        <v>0.17399999999999999</v>
      </c>
      <c r="AV7" s="6">
        <v>79893144.319999993</v>
      </c>
      <c r="AW7" s="2">
        <v>2.3304</v>
      </c>
      <c r="AX7" s="6">
        <v>601799.54</v>
      </c>
      <c r="AY7" s="2">
        <v>0.57420000000000004</v>
      </c>
      <c r="AZ7" s="6">
        <v>12088577</v>
      </c>
      <c r="BA7" s="2">
        <v>2.3719999999999999</v>
      </c>
      <c r="BB7" s="6">
        <v>267423600.72999999</v>
      </c>
      <c r="BC7" s="2">
        <v>2.7098</v>
      </c>
      <c r="BD7" s="6">
        <v>231036.72</v>
      </c>
      <c r="BE7" s="2">
        <v>0.25869999999999999</v>
      </c>
      <c r="BF7" s="6">
        <v>2345990.69</v>
      </c>
      <c r="BG7" s="2">
        <v>8.5090000000000003</v>
      </c>
      <c r="BH7" s="6">
        <v>-366159.43</v>
      </c>
      <c r="BI7" s="2">
        <v>-1.24E-2</v>
      </c>
      <c r="BJ7" s="6">
        <v>3752100.8</v>
      </c>
      <c r="BK7" s="2">
        <v>2.9224000000000001</v>
      </c>
      <c r="BL7" s="6">
        <v>6396159.5800000001</v>
      </c>
      <c r="BM7" s="2">
        <v>1.9930000000000001</v>
      </c>
      <c r="BN7" s="6">
        <v>37363860.859999999</v>
      </c>
      <c r="BO7" s="2">
        <v>3.0175000000000001</v>
      </c>
      <c r="BP7" s="6">
        <v>1887515.74</v>
      </c>
      <c r="BQ7" s="2">
        <v>0.94169999999999998</v>
      </c>
      <c r="BR7" s="6">
        <v>-2450897.4700000002</v>
      </c>
      <c r="BS7" s="2">
        <v>-0.10150000000000001</v>
      </c>
      <c r="BT7" s="6">
        <v>29993805.859999999</v>
      </c>
      <c r="BU7" s="2">
        <v>9.6938999999999993</v>
      </c>
      <c r="BV7" s="6">
        <v>1387030.69</v>
      </c>
      <c r="BW7" s="2">
        <v>0.68930000000000002</v>
      </c>
      <c r="BX7" s="6">
        <v>124436</v>
      </c>
      <c r="BY7" s="2">
        <v>4.5199999999999997E-2</v>
      </c>
      <c r="BZ7" s="6">
        <v>49727570.350000001</v>
      </c>
      <c r="CA7" s="2">
        <v>2.1160000000000001</v>
      </c>
      <c r="CB7" s="6">
        <v>93131490.079999998</v>
      </c>
      <c r="CC7" s="2">
        <v>4.7209000000000003</v>
      </c>
      <c r="CD7" s="6">
        <v>92849176.450000003</v>
      </c>
      <c r="CE7" s="2">
        <v>3.0651999999999999</v>
      </c>
      <c r="CF7" s="6">
        <v>5069859.18</v>
      </c>
      <c r="CG7" s="2">
        <v>3.544</v>
      </c>
      <c r="CH7" s="6">
        <v>-758340.98</v>
      </c>
      <c r="CI7" s="2">
        <v>-0.3901</v>
      </c>
      <c r="CJ7" s="6">
        <v>-1391203.11</v>
      </c>
      <c r="CK7" s="2">
        <v>-0.4506</v>
      </c>
      <c r="CL7" s="6">
        <v>10527136</v>
      </c>
      <c r="CM7" s="2">
        <v>11.943099999999999</v>
      </c>
      <c r="CN7" s="6">
        <v>10524003.720000001</v>
      </c>
      <c r="CO7" s="2">
        <v>12.639099999999999</v>
      </c>
      <c r="CP7" s="6">
        <v>63150375.079999998</v>
      </c>
      <c r="CQ7" s="2">
        <v>4.7110000000000003</v>
      </c>
    </row>
    <row r="8" spans="1:95" x14ac:dyDescent="0.2">
      <c r="A8" t="s">
        <v>313</v>
      </c>
      <c r="B8" s="6">
        <v>-19170</v>
      </c>
      <c r="C8" s="2">
        <v>-3.5000000000000001E-3</v>
      </c>
      <c r="D8" s="6">
        <v>0</v>
      </c>
      <c r="E8" s="2">
        <v>0</v>
      </c>
      <c r="F8" s="6">
        <v>15305280</v>
      </c>
      <c r="G8" s="2">
        <v>0.74119999999999997</v>
      </c>
      <c r="H8" s="6">
        <v>7018600</v>
      </c>
      <c r="I8" s="2">
        <v>6.1497000000000002</v>
      </c>
      <c r="J8" s="6">
        <v>0</v>
      </c>
      <c r="K8" s="2">
        <v>0</v>
      </c>
      <c r="L8" s="6">
        <v>120368990</v>
      </c>
      <c r="M8" s="2">
        <v>20.667000000000002</v>
      </c>
      <c r="N8" s="6">
        <v>0</v>
      </c>
      <c r="O8" s="2">
        <v>0</v>
      </c>
      <c r="P8" s="6">
        <v>32581.45</v>
      </c>
      <c r="Q8" s="2">
        <v>1.03E-2</v>
      </c>
      <c r="R8" s="6">
        <v>0</v>
      </c>
      <c r="S8" s="2">
        <v>0</v>
      </c>
      <c r="T8" s="6">
        <v>0</v>
      </c>
      <c r="U8" s="2">
        <v>0</v>
      </c>
      <c r="V8" s="6">
        <v>0</v>
      </c>
      <c r="W8" s="2">
        <v>0</v>
      </c>
      <c r="X8" s="6">
        <v>0</v>
      </c>
      <c r="Y8" s="2">
        <v>0</v>
      </c>
      <c r="Z8" s="6">
        <v>0</v>
      </c>
      <c r="AA8" s="2">
        <v>0</v>
      </c>
      <c r="AB8" s="6">
        <v>0</v>
      </c>
      <c r="AC8" s="2">
        <v>0</v>
      </c>
      <c r="AD8" s="6">
        <v>0</v>
      </c>
      <c r="AE8" s="2">
        <v>0</v>
      </c>
      <c r="AF8" s="6">
        <v>0</v>
      </c>
      <c r="AG8" s="2">
        <v>0</v>
      </c>
      <c r="AH8" s="6">
        <v>0</v>
      </c>
      <c r="AI8" s="2">
        <v>0</v>
      </c>
      <c r="AJ8" s="6">
        <v>0</v>
      </c>
      <c r="AK8" s="2">
        <v>0</v>
      </c>
      <c r="AL8" s="6">
        <v>0</v>
      </c>
      <c r="AM8" s="2">
        <v>0</v>
      </c>
      <c r="AN8" s="6">
        <v>0</v>
      </c>
      <c r="AO8" s="2">
        <v>0</v>
      </c>
      <c r="AP8" s="6">
        <v>0</v>
      </c>
      <c r="AQ8" s="2">
        <v>0</v>
      </c>
      <c r="AR8" s="6">
        <v>0</v>
      </c>
      <c r="AS8" s="2">
        <v>0</v>
      </c>
      <c r="AT8" s="6">
        <v>0</v>
      </c>
      <c r="AU8" s="2">
        <v>0</v>
      </c>
      <c r="AV8" s="6">
        <v>0</v>
      </c>
      <c r="AW8" s="2">
        <v>0</v>
      </c>
      <c r="AX8" s="6">
        <v>0</v>
      </c>
      <c r="AY8" s="2">
        <v>0</v>
      </c>
      <c r="AZ8" s="6">
        <v>0</v>
      </c>
      <c r="BA8" s="2">
        <v>0</v>
      </c>
      <c r="BB8" s="6">
        <v>11160</v>
      </c>
      <c r="BC8" s="2">
        <v>1E-4</v>
      </c>
      <c r="BD8" s="6">
        <v>0</v>
      </c>
      <c r="BE8" s="2">
        <v>0</v>
      </c>
      <c r="BF8" s="6">
        <v>0</v>
      </c>
      <c r="BG8" s="2">
        <v>0</v>
      </c>
      <c r="BH8" s="6">
        <v>0</v>
      </c>
      <c r="BI8" s="2">
        <v>0</v>
      </c>
      <c r="BJ8" s="6">
        <v>-9000</v>
      </c>
      <c r="BK8" s="2">
        <v>-7.0000000000000001E-3</v>
      </c>
      <c r="BL8" s="6">
        <v>0</v>
      </c>
      <c r="BM8" s="2">
        <v>0</v>
      </c>
      <c r="BN8" s="6">
        <v>-6500</v>
      </c>
      <c r="BO8" s="2">
        <v>-5.0000000000000001E-4</v>
      </c>
      <c r="BP8" s="6">
        <v>0</v>
      </c>
      <c r="BQ8" s="2">
        <v>0</v>
      </c>
      <c r="BR8" s="6">
        <v>0</v>
      </c>
      <c r="BS8" s="2">
        <v>0</v>
      </c>
      <c r="BT8" s="6">
        <v>0</v>
      </c>
      <c r="BU8" s="2">
        <v>0</v>
      </c>
      <c r="BV8" s="6">
        <v>0</v>
      </c>
      <c r="BW8" s="2">
        <v>0</v>
      </c>
      <c r="BX8" s="6">
        <v>0</v>
      </c>
      <c r="BY8" s="2">
        <v>0</v>
      </c>
      <c r="BZ8" s="6">
        <v>0</v>
      </c>
      <c r="CA8" s="2">
        <v>0</v>
      </c>
      <c r="CB8" s="6">
        <v>0</v>
      </c>
      <c r="CC8" s="2">
        <v>0</v>
      </c>
      <c r="CD8" s="6">
        <v>-27280</v>
      </c>
      <c r="CE8" s="2">
        <v>-8.9999999999999998E-4</v>
      </c>
      <c r="CF8" s="6">
        <v>-2156</v>
      </c>
      <c r="CG8" s="2">
        <v>-1.5E-3</v>
      </c>
      <c r="CH8" s="6">
        <v>0</v>
      </c>
      <c r="CI8" s="2">
        <v>0</v>
      </c>
      <c r="CJ8" s="6">
        <v>0</v>
      </c>
      <c r="CK8" s="2">
        <v>0</v>
      </c>
      <c r="CL8" s="6">
        <v>0</v>
      </c>
      <c r="CM8" s="2">
        <v>0</v>
      </c>
      <c r="CN8" s="6">
        <v>0</v>
      </c>
      <c r="CO8" s="2">
        <v>0</v>
      </c>
      <c r="CP8" s="6">
        <v>0</v>
      </c>
      <c r="CQ8" s="2">
        <v>0</v>
      </c>
    </row>
    <row r="9" spans="1:95" x14ac:dyDescent="0.2">
      <c r="A9" t="s">
        <v>314</v>
      </c>
      <c r="B9" s="6">
        <v>0</v>
      </c>
      <c r="C9" s="2">
        <v>0</v>
      </c>
      <c r="D9" s="6">
        <v>0</v>
      </c>
      <c r="E9" s="2">
        <v>0</v>
      </c>
      <c r="F9" s="6">
        <v>0</v>
      </c>
      <c r="G9" s="2">
        <v>0</v>
      </c>
      <c r="H9" s="6">
        <v>4034483</v>
      </c>
      <c r="I9" s="2">
        <v>3.5350000000000001</v>
      </c>
      <c r="J9" s="6">
        <v>0</v>
      </c>
      <c r="K9" s="2">
        <v>0</v>
      </c>
      <c r="L9" s="6">
        <v>104783331</v>
      </c>
      <c r="M9" s="2">
        <v>17.991</v>
      </c>
      <c r="N9" s="6">
        <v>0</v>
      </c>
      <c r="O9" s="2">
        <v>0</v>
      </c>
      <c r="P9" s="6">
        <v>887908.34</v>
      </c>
      <c r="Q9" s="2">
        <v>0.28010000000000002</v>
      </c>
      <c r="R9" s="6">
        <v>0</v>
      </c>
      <c r="S9" s="2">
        <v>0</v>
      </c>
      <c r="T9" s="6">
        <v>0</v>
      </c>
      <c r="U9" s="2">
        <v>0</v>
      </c>
      <c r="V9" s="6">
        <v>0</v>
      </c>
      <c r="W9" s="2">
        <v>0</v>
      </c>
      <c r="X9" s="6">
        <v>0</v>
      </c>
      <c r="Y9" s="2">
        <v>0</v>
      </c>
      <c r="Z9" s="6">
        <v>0</v>
      </c>
      <c r="AA9" s="2">
        <v>0</v>
      </c>
      <c r="AB9" s="6">
        <v>0</v>
      </c>
      <c r="AC9" s="2">
        <v>0</v>
      </c>
      <c r="AD9" s="6">
        <v>0</v>
      </c>
      <c r="AE9" s="2">
        <v>0</v>
      </c>
      <c r="AF9" s="6">
        <v>0</v>
      </c>
      <c r="AG9" s="2">
        <v>0</v>
      </c>
      <c r="AH9" s="6">
        <v>17348617.960000001</v>
      </c>
      <c r="AI9" s="2">
        <v>4.4295999999999998</v>
      </c>
      <c r="AJ9" s="6">
        <v>0</v>
      </c>
      <c r="AK9" s="2">
        <v>0</v>
      </c>
      <c r="AL9" s="6">
        <v>27180120.379999999</v>
      </c>
      <c r="AM9" s="2">
        <v>2.4660000000000002</v>
      </c>
      <c r="AN9" s="6">
        <v>0</v>
      </c>
      <c r="AO9" s="2">
        <v>0</v>
      </c>
      <c r="AP9" s="6">
        <v>0</v>
      </c>
      <c r="AQ9" s="2">
        <v>0</v>
      </c>
      <c r="AR9" s="6">
        <v>0</v>
      </c>
      <c r="AS9" s="2">
        <v>0</v>
      </c>
      <c r="AT9" s="6">
        <v>0</v>
      </c>
      <c r="AU9" s="2">
        <v>0</v>
      </c>
      <c r="AV9" s="6">
        <v>0</v>
      </c>
      <c r="AW9" s="2">
        <v>0</v>
      </c>
      <c r="AX9" s="6">
        <v>0</v>
      </c>
      <c r="AY9" s="2">
        <v>0</v>
      </c>
      <c r="AZ9" s="6">
        <v>0</v>
      </c>
      <c r="BA9" s="2">
        <v>0</v>
      </c>
      <c r="BB9" s="6">
        <v>0</v>
      </c>
      <c r="BC9" s="2">
        <v>0</v>
      </c>
      <c r="BD9" s="6">
        <v>0</v>
      </c>
      <c r="BE9" s="2">
        <v>0</v>
      </c>
      <c r="BF9" s="6">
        <v>0</v>
      </c>
      <c r="BG9" s="2">
        <v>0</v>
      </c>
      <c r="BH9" s="6">
        <v>73245608.239999995</v>
      </c>
      <c r="BI9" s="2">
        <v>2.4843999999999999</v>
      </c>
      <c r="BJ9" s="6">
        <v>2020789.72</v>
      </c>
      <c r="BK9" s="2">
        <v>1.5739000000000001</v>
      </c>
      <c r="BL9" s="6">
        <v>0</v>
      </c>
      <c r="BM9" s="2">
        <v>0</v>
      </c>
      <c r="BN9" s="6">
        <v>0</v>
      </c>
      <c r="BO9" s="2">
        <v>0</v>
      </c>
      <c r="BP9" s="6">
        <v>17885005.379999999</v>
      </c>
      <c r="BQ9" s="2">
        <v>8.9232999999999993</v>
      </c>
      <c r="BR9" s="6">
        <v>68622110.040000007</v>
      </c>
      <c r="BS9" s="2">
        <v>2.8412000000000002</v>
      </c>
      <c r="BT9" s="6">
        <v>0</v>
      </c>
      <c r="BU9" s="2">
        <v>0</v>
      </c>
      <c r="BV9" s="6">
        <v>0</v>
      </c>
      <c r="BW9" s="2">
        <v>0</v>
      </c>
      <c r="BX9" s="6">
        <v>0</v>
      </c>
      <c r="BY9" s="2">
        <v>0</v>
      </c>
      <c r="BZ9" s="6">
        <v>0</v>
      </c>
      <c r="CA9" s="2">
        <v>0</v>
      </c>
      <c r="CB9" s="6">
        <v>0</v>
      </c>
      <c r="CC9" s="2">
        <v>0</v>
      </c>
      <c r="CD9" s="6">
        <v>40960000</v>
      </c>
      <c r="CE9" s="2">
        <v>1.3522000000000001</v>
      </c>
      <c r="CF9" s="6">
        <v>0</v>
      </c>
      <c r="CG9" s="2">
        <v>0</v>
      </c>
      <c r="CH9" s="6">
        <v>10047815.16</v>
      </c>
      <c r="CI9" s="2">
        <v>5.1688999999999998</v>
      </c>
      <c r="CJ9" s="6">
        <v>5727986.3700000001</v>
      </c>
      <c r="CK9" s="2">
        <v>1.8552</v>
      </c>
      <c r="CL9" s="6">
        <v>77617198</v>
      </c>
      <c r="CM9" s="2">
        <v>88.056899999999999</v>
      </c>
      <c r="CN9" s="6">
        <v>0</v>
      </c>
      <c r="CO9" s="2">
        <v>0</v>
      </c>
      <c r="CP9" s="6">
        <v>0</v>
      </c>
      <c r="CQ9" s="2">
        <v>0</v>
      </c>
    </row>
    <row r="10" spans="1:95" x14ac:dyDescent="0.2">
      <c r="A10" s="312" t="s">
        <v>315</v>
      </c>
      <c r="B10" s="6">
        <v>0</v>
      </c>
      <c r="C10" s="2">
        <v>0</v>
      </c>
      <c r="D10" s="6">
        <v>0</v>
      </c>
      <c r="E10" s="2">
        <v>0</v>
      </c>
      <c r="F10" s="6">
        <v>-1061.6099999999999</v>
      </c>
      <c r="G10" s="2">
        <v>-1E-4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  <c r="N10" s="6">
        <v>0</v>
      </c>
      <c r="O10" s="2">
        <v>0</v>
      </c>
      <c r="P10" s="6">
        <v>0</v>
      </c>
      <c r="Q10" s="2">
        <v>0</v>
      </c>
      <c r="R10" s="6">
        <v>0</v>
      </c>
      <c r="S10" s="2">
        <v>0</v>
      </c>
      <c r="T10" s="6">
        <v>70437385</v>
      </c>
      <c r="U10" s="2">
        <v>3.9533</v>
      </c>
      <c r="V10" s="6">
        <v>0</v>
      </c>
      <c r="W10" s="2">
        <v>0</v>
      </c>
      <c r="X10" s="6">
        <v>1044813.03</v>
      </c>
      <c r="Y10" s="2">
        <v>0.1323</v>
      </c>
      <c r="Z10" s="6">
        <v>0</v>
      </c>
      <c r="AA10" s="2">
        <v>0</v>
      </c>
      <c r="AB10" s="6">
        <v>0</v>
      </c>
      <c r="AC10" s="2">
        <v>0</v>
      </c>
      <c r="AD10" s="6">
        <v>0</v>
      </c>
      <c r="AE10" s="2">
        <v>0</v>
      </c>
      <c r="AF10" s="6">
        <v>0</v>
      </c>
      <c r="AG10" s="2">
        <v>0</v>
      </c>
      <c r="AH10" s="6">
        <v>0</v>
      </c>
      <c r="AI10" s="2">
        <v>0</v>
      </c>
      <c r="AJ10" s="6">
        <v>0</v>
      </c>
      <c r="AK10" s="2">
        <v>0</v>
      </c>
      <c r="AL10" s="6">
        <v>0</v>
      </c>
      <c r="AM10" s="2">
        <v>0</v>
      </c>
      <c r="AN10" s="6">
        <v>0</v>
      </c>
      <c r="AO10" s="2">
        <v>0</v>
      </c>
      <c r="AP10" s="6">
        <v>0</v>
      </c>
      <c r="AQ10" s="2">
        <v>0</v>
      </c>
      <c r="AR10" s="6">
        <v>0</v>
      </c>
      <c r="AS10" s="2">
        <v>0</v>
      </c>
      <c r="AT10" s="6">
        <v>0</v>
      </c>
      <c r="AU10" s="2">
        <v>0</v>
      </c>
      <c r="AV10" s="6">
        <v>2718938.08</v>
      </c>
      <c r="AW10" s="2">
        <v>7.9299999999999995E-2</v>
      </c>
      <c r="AX10" s="6">
        <v>0</v>
      </c>
      <c r="AY10" s="2">
        <v>0</v>
      </c>
      <c r="AZ10" s="6">
        <v>0</v>
      </c>
      <c r="BA10" s="2">
        <v>0</v>
      </c>
      <c r="BB10" s="6">
        <v>0</v>
      </c>
      <c r="BC10" s="2">
        <v>0</v>
      </c>
      <c r="BD10" s="6">
        <v>0</v>
      </c>
      <c r="BE10" s="2">
        <v>0</v>
      </c>
      <c r="BF10" s="6">
        <v>0</v>
      </c>
      <c r="BG10" s="2">
        <v>0</v>
      </c>
      <c r="BH10" s="6">
        <v>2191.34</v>
      </c>
      <c r="BI10" s="2">
        <v>1E-4</v>
      </c>
      <c r="BJ10" s="6">
        <v>0</v>
      </c>
      <c r="BK10" s="2">
        <v>0</v>
      </c>
      <c r="BL10" s="6">
        <v>0</v>
      </c>
      <c r="BM10" s="2">
        <v>0</v>
      </c>
      <c r="BN10" s="6">
        <v>0</v>
      </c>
      <c r="BO10" s="2">
        <v>0</v>
      </c>
      <c r="BP10" s="6">
        <v>0</v>
      </c>
      <c r="BQ10" s="2">
        <v>0</v>
      </c>
      <c r="BR10" s="6">
        <v>0</v>
      </c>
      <c r="BS10" s="2">
        <v>0</v>
      </c>
      <c r="BT10" s="6">
        <v>413090.64</v>
      </c>
      <c r="BU10" s="2">
        <v>0.13350000000000001</v>
      </c>
      <c r="BV10" s="6">
        <v>0</v>
      </c>
      <c r="BW10" s="2">
        <v>0</v>
      </c>
      <c r="BX10" s="6">
        <v>0</v>
      </c>
      <c r="BY10" s="2">
        <v>0</v>
      </c>
      <c r="BZ10" s="6">
        <v>0</v>
      </c>
      <c r="CA10" s="2">
        <v>0</v>
      </c>
      <c r="CB10" s="6">
        <v>0</v>
      </c>
      <c r="CC10" s="2">
        <v>0</v>
      </c>
      <c r="CD10" s="6">
        <v>0</v>
      </c>
      <c r="CE10" s="2">
        <v>0</v>
      </c>
      <c r="CF10" s="6">
        <v>0</v>
      </c>
      <c r="CG10" s="2">
        <v>0</v>
      </c>
      <c r="CH10" s="6">
        <v>0</v>
      </c>
      <c r="CI10" s="2">
        <v>0</v>
      </c>
      <c r="CJ10" s="6">
        <v>0</v>
      </c>
      <c r="CK10" s="2">
        <v>0</v>
      </c>
      <c r="CL10" s="6">
        <v>0</v>
      </c>
      <c r="CM10" s="2">
        <v>0</v>
      </c>
      <c r="CN10" s="6">
        <v>0</v>
      </c>
      <c r="CO10" s="2">
        <v>0</v>
      </c>
      <c r="CP10" s="6">
        <v>0</v>
      </c>
      <c r="CQ10" s="2">
        <v>0</v>
      </c>
    </row>
    <row r="11" spans="1:95" ht="13.5" thickBot="1" x14ac:dyDescent="0.25">
      <c r="A11" t="s">
        <v>124</v>
      </c>
      <c r="B11" s="6">
        <v>0</v>
      </c>
      <c r="C11" s="2">
        <v>0</v>
      </c>
      <c r="D11" s="6">
        <v>0</v>
      </c>
      <c r="E11" s="2">
        <v>0</v>
      </c>
      <c r="F11" s="6">
        <v>4608559.09</v>
      </c>
      <c r="G11" s="2">
        <v>0.22320000000000001</v>
      </c>
      <c r="H11" s="6">
        <v>0</v>
      </c>
      <c r="I11" s="2">
        <v>0</v>
      </c>
      <c r="J11" s="6">
        <v>0</v>
      </c>
      <c r="K11" s="2">
        <v>0</v>
      </c>
      <c r="L11" s="6">
        <v>0</v>
      </c>
      <c r="M11" s="2">
        <v>0</v>
      </c>
      <c r="N11" s="6">
        <v>4544941.34</v>
      </c>
      <c r="O11" s="2">
        <v>3.7383000000000002</v>
      </c>
      <c r="P11" s="6">
        <v>38616.25</v>
      </c>
      <c r="Q11" s="2">
        <v>1.2200000000000001E-2</v>
      </c>
      <c r="R11" s="6">
        <v>47495040.700000003</v>
      </c>
      <c r="S11" s="2">
        <v>2.0030999999999999</v>
      </c>
      <c r="T11" s="6">
        <v>199910062.19999999</v>
      </c>
      <c r="U11" s="2">
        <v>11.2201</v>
      </c>
      <c r="V11" s="6">
        <v>348409158.06</v>
      </c>
      <c r="W11" s="2">
        <v>99.06</v>
      </c>
      <c r="X11" s="6">
        <v>0</v>
      </c>
      <c r="Y11" s="2">
        <v>0</v>
      </c>
      <c r="Z11" s="6">
        <v>1778797855.3900001</v>
      </c>
      <c r="AA11" s="2">
        <v>99.760999999999996</v>
      </c>
      <c r="AB11" s="6">
        <v>0</v>
      </c>
      <c r="AC11" s="2">
        <v>0</v>
      </c>
      <c r="AD11" s="6">
        <v>0</v>
      </c>
      <c r="AE11" s="2">
        <v>0</v>
      </c>
      <c r="AF11" s="6">
        <v>0</v>
      </c>
      <c r="AG11" s="2">
        <v>0</v>
      </c>
      <c r="AH11" s="6">
        <v>0</v>
      </c>
      <c r="AI11" s="2">
        <v>0</v>
      </c>
      <c r="AJ11" s="6">
        <v>1220940</v>
      </c>
      <c r="AK11" s="2">
        <v>5.5529000000000002</v>
      </c>
      <c r="AL11" s="6">
        <v>0</v>
      </c>
      <c r="AM11" s="2">
        <v>0</v>
      </c>
      <c r="AN11" s="6">
        <v>0</v>
      </c>
      <c r="AO11" s="2">
        <v>0</v>
      </c>
      <c r="AP11" s="6">
        <v>0</v>
      </c>
      <c r="AQ11" s="2">
        <v>0</v>
      </c>
      <c r="AR11" s="6">
        <v>0</v>
      </c>
      <c r="AS11" s="2">
        <v>0</v>
      </c>
      <c r="AT11" s="6">
        <v>0</v>
      </c>
      <c r="AU11" s="2">
        <v>0</v>
      </c>
      <c r="AV11" s="6">
        <v>0</v>
      </c>
      <c r="AW11" s="2">
        <v>0</v>
      </c>
      <c r="AX11" s="6">
        <v>0</v>
      </c>
      <c r="AY11" s="2">
        <v>0</v>
      </c>
      <c r="AZ11" s="6">
        <v>0</v>
      </c>
      <c r="BA11" s="2">
        <v>0</v>
      </c>
      <c r="BB11" s="6">
        <v>0</v>
      </c>
      <c r="BC11" s="2">
        <v>0</v>
      </c>
      <c r="BD11" s="6">
        <v>89069572.069999993</v>
      </c>
      <c r="BE11" s="2">
        <v>99.741299999999995</v>
      </c>
      <c r="BF11" s="6">
        <v>3296833.43</v>
      </c>
      <c r="BG11" s="2">
        <v>11.957700000000001</v>
      </c>
      <c r="BH11" s="6">
        <v>548063186.70000005</v>
      </c>
      <c r="BI11" s="2">
        <v>18.589400000000001</v>
      </c>
      <c r="BJ11" s="6">
        <v>0</v>
      </c>
      <c r="BK11" s="2">
        <v>0</v>
      </c>
      <c r="BL11" s="6">
        <v>314527342.57999998</v>
      </c>
      <c r="BM11" s="2">
        <v>98.007000000000005</v>
      </c>
      <c r="BN11" s="6">
        <v>204334597.90000001</v>
      </c>
      <c r="BO11" s="2">
        <v>16.501899999999999</v>
      </c>
      <c r="BP11" s="6">
        <v>0</v>
      </c>
      <c r="BQ11" s="2">
        <v>0</v>
      </c>
      <c r="BR11" s="6">
        <v>0</v>
      </c>
      <c r="BS11" s="2">
        <v>0</v>
      </c>
      <c r="BT11" s="6">
        <v>0</v>
      </c>
      <c r="BU11" s="2">
        <v>0</v>
      </c>
      <c r="BV11" s="6">
        <v>199841239.61000001</v>
      </c>
      <c r="BW11" s="2">
        <v>99.310699999999997</v>
      </c>
      <c r="BX11" s="6">
        <v>275159772</v>
      </c>
      <c r="BY11" s="2">
        <v>99.954800000000006</v>
      </c>
      <c r="BZ11" s="6">
        <v>0</v>
      </c>
      <c r="CA11" s="2">
        <v>0</v>
      </c>
      <c r="CB11" s="6">
        <v>0</v>
      </c>
      <c r="CC11" s="2">
        <v>0</v>
      </c>
      <c r="CD11" s="6">
        <v>0</v>
      </c>
      <c r="CE11" s="2">
        <v>0</v>
      </c>
      <c r="CF11" s="6">
        <v>0</v>
      </c>
      <c r="CG11" s="2">
        <v>0</v>
      </c>
      <c r="CH11" s="6">
        <v>0</v>
      </c>
      <c r="CI11" s="2">
        <v>0</v>
      </c>
      <c r="CJ11" s="6">
        <v>0</v>
      </c>
      <c r="CK11" s="2">
        <v>0</v>
      </c>
      <c r="CL11" s="6">
        <v>0</v>
      </c>
      <c r="CM11" s="2">
        <v>0</v>
      </c>
      <c r="CN11" s="6">
        <v>72741525.670000002</v>
      </c>
      <c r="CO11" s="2">
        <v>87.360900000000001</v>
      </c>
      <c r="CP11" s="6">
        <v>123256085.97</v>
      </c>
      <c r="CQ11" s="2">
        <v>9.1949000000000005</v>
      </c>
    </row>
    <row r="12" spans="1:95" ht="14.25" thickTop="1" thickBot="1" x14ac:dyDescent="0.25">
      <c r="A12" s="313" t="s">
        <v>72</v>
      </c>
      <c r="B12" s="219">
        <v>542828465.41999996</v>
      </c>
      <c r="C12" s="314">
        <v>100</v>
      </c>
      <c r="D12" s="219">
        <v>90412230.569999993</v>
      </c>
      <c r="E12" s="314">
        <v>100</v>
      </c>
      <c r="F12" s="219">
        <v>2065041045.26</v>
      </c>
      <c r="G12" s="314">
        <v>100</v>
      </c>
      <c r="H12" s="219">
        <v>114129659</v>
      </c>
      <c r="I12" s="314">
        <v>100</v>
      </c>
      <c r="J12" s="219">
        <v>9639101.5700000003</v>
      </c>
      <c r="K12" s="314">
        <v>100</v>
      </c>
      <c r="L12" s="219">
        <v>582419795</v>
      </c>
      <c r="M12" s="314">
        <v>100</v>
      </c>
      <c r="N12" s="219">
        <v>121577982.04000001</v>
      </c>
      <c r="O12" s="314">
        <v>100</v>
      </c>
      <c r="P12" s="219">
        <v>317014300.10000002</v>
      </c>
      <c r="Q12" s="314">
        <v>100</v>
      </c>
      <c r="R12" s="219">
        <v>2371039288.6999998</v>
      </c>
      <c r="S12" s="314">
        <v>100</v>
      </c>
      <c r="T12" s="219">
        <v>1781716732.0999999</v>
      </c>
      <c r="U12" s="314">
        <v>100</v>
      </c>
      <c r="V12" s="219">
        <v>351715403.32999998</v>
      </c>
      <c r="W12" s="314">
        <v>100</v>
      </c>
      <c r="X12" s="219">
        <v>789852798.76999998</v>
      </c>
      <c r="Y12" s="314">
        <v>100</v>
      </c>
      <c r="Z12" s="219">
        <v>1783059669.26</v>
      </c>
      <c r="AA12" s="314">
        <v>100</v>
      </c>
      <c r="AB12" s="219">
        <v>584016714.88</v>
      </c>
      <c r="AC12" s="314">
        <v>100</v>
      </c>
      <c r="AD12" s="219">
        <v>146004746.30000001</v>
      </c>
      <c r="AE12" s="314">
        <v>100</v>
      </c>
      <c r="AF12" s="219">
        <v>1558754045.45</v>
      </c>
      <c r="AG12" s="314">
        <v>100</v>
      </c>
      <c r="AH12" s="219">
        <v>391648543.94</v>
      </c>
      <c r="AI12" s="314">
        <v>100</v>
      </c>
      <c r="AJ12" s="219">
        <v>21987553.949999999</v>
      </c>
      <c r="AK12" s="314">
        <v>100</v>
      </c>
      <c r="AL12" s="219">
        <v>1102207249.52</v>
      </c>
      <c r="AM12" s="314">
        <v>100</v>
      </c>
      <c r="AN12" s="219">
        <v>209078197.47</v>
      </c>
      <c r="AO12" s="314">
        <v>100</v>
      </c>
      <c r="AP12" s="219">
        <v>1407158049.8599999</v>
      </c>
      <c r="AQ12" s="314">
        <v>100</v>
      </c>
      <c r="AR12" s="219">
        <v>3624469.28</v>
      </c>
      <c r="AS12" s="314">
        <v>100</v>
      </c>
      <c r="AT12" s="219">
        <v>780619775.97000003</v>
      </c>
      <c r="AU12" s="314">
        <v>100</v>
      </c>
      <c r="AV12" s="219">
        <v>3428282011.6300001</v>
      </c>
      <c r="AW12" s="314">
        <v>100</v>
      </c>
      <c r="AX12" s="219">
        <v>104813689.45</v>
      </c>
      <c r="AY12" s="314">
        <v>100</v>
      </c>
      <c r="AZ12" s="219">
        <v>509632097.91000003</v>
      </c>
      <c r="BA12" s="314">
        <v>100</v>
      </c>
      <c r="BB12" s="219">
        <v>9868862808.7299995</v>
      </c>
      <c r="BC12" s="314">
        <v>100</v>
      </c>
      <c r="BD12" s="219">
        <v>89300608.790000007</v>
      </c>
      <c r="BE12" s="314">
        <v>100</v>
      </c>
      <c r="BF12" s="219">
        <v>27570776.489999998</v>
      </c>
      <c r="BG12" s="314">
        <v>100</v>
      </c>
      <c r="BH12" s="219">
        <v>2948254098.79</v>
      </c>
      <c r="BI12" s="314">
        <v>100</v>
      </c>
      <c r="BJ12" s="219">
        <v>128393119.11</v>
      </c>
      <c r="BK12" s="314">
        <v>100</v>
      </c>
      <c r="BL12" s="219">
        <v>320923502.16000003</v>
      </c>
      <c r="BM12" s="314">
        <v>100</v>
      </c>
      <c r="BN12" s="219">
        <v>1238247721.28</v>
      </c>
      <c r="BO12" s="314">
        <v>100</v>
      </c>
      <c r="BP12" s="219">
        <v>200429621.12</v>
      </c>
      <c r="BQ12" s="314">
        <v>100</v>
      </c>
      <c r="BR12" s="219">
        <v>2415274880.8200002</v>
      </c>
      <c r="BS12" s="314">
        <v>100</v>
      </c>
      <c r="BT12" s="219">
        <v>309409159.73000002</v>
      </c>
      <c r="BU12" s="314">
        <v>100</v>
      </c>
      <c r="BV12" s="219">
        <v>201228270.30000001</v>
      </c>
      <c r="BW12" s="314">
        <v>100</v>
      </c>
      <c r="BX12" s="219">
        <v>275284208</v>
      </c>
      <c r="BY12" s="314">
        <v>100</v>
      </c>
      <c r="BZ12" s="219">
        <v>2350128135.3499999</v>
      </c>
      <c r="CA12" s="314">
        <v>100</v>
      </c>
      <c r="CB12" s="219">
        <v>1972749544.0799999</v>
      </c>
      <c r="CC12" s="314">
        <v>100</v>
      </c>
      <c r="CD12" s="219">
        <v>3029142493.4499998</v>
      </c>
      <c r="CE12" s="314">
        <v>100</v>
      </c>
      <c r="CF12" s="219">
        <v>143054742.18000001</v>
      </c>
      <c r="CG12" s="314">
        <v>100</v>
      </c>
      <c r="CH12" s="219">
        <v>194389171.63</v>
      </c>
      <c r="CI12" s="314">
        <v>100</v>
      </c>
      <c r="CJ12" s="219">
        <v>308750938.94</v>
      </c>
      <c r="CK12" s="314">
        <v>100</v>
      </c>
      <c r="CL12" s="219">
        <v>88144334</v>
      </c>
      <c r="CM12" s="314">
        <v>100</v>
      </c>
      <c r="CN12" s="219">
        <v>83265529.390000001</v>
      </c>
      <c r="CO12" s="314">
        <v>100</v>
      </c>
      <c r="CP12" s="219">
        <v>1340479902.5599999</v>
      </c>
      <c r="CQ12" s="314">
        <v>100</v>
      </c>
    </row>
    <row r="13" spans="1:95" ht="13.5" thickTop="1" x14ac:dyDescent="0.2">
      <c r="A13" s="1" t="s">
        <v>122</v>
      </c>
    </row>
    <row r="14" spans="1:95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  <c r="R14" s="6">
        <v>0</v>
      </c>
      <c r="S14" s="2">
        <v>0</v>
      </c>
      <c r="T14" s="6">
        <v>0</v>
      </c>
      <c r="U14" s="2">
        <v>0</v>
      </c>
      <c r="V14" s="6">
        <v>0</v>
      </c>
      <c r="W14" s="2">
        <v>0</v>
      </c>
      <c r="X14" s="6">
        <v>0</v>
      </c>
      <c r="Y14" s="2">
        <v>0</v>
      </c>
      <c r="Z14" s="6">
        <v>0</v>
      </c>
      <c r="AA14" s="2">
        <v>0</v>
      </c>
      <c r="AB14" s="6">
        <v>0</v>
      </c>
      <c r="AC14" s="2">
        <v>0</v>
      </c>
      <c r="AD14" s="6">
        <v>0</v>
      </c>
      <c r="AE14" s="2">
        <v>0</v>
      </c>
      <c r="AF14" s="6">
        <v>0</v>
      </c>
      <c r="AG14" s="2">
        <v>0</v>
      </c>
      <c r="AH14" s="6">
        <v>0</v>
      </c>
      <c r="AI14" s="2">
        <v>0</v>
      </c>
      <c r="AJ14" s="6">
        <v>0</v>
      </c>
      <c r="AK14" s="2">
        <v>0</v>
      </c>
      <c r="AL14" s="6">
        <v>0</v>
      </c>
      <c r="AM14" s="2">
        <v>0</v>
      </c>
      <c r="AN14" s="6">
        <v>0</v>
      </c>
      <c r="AO14" s="2">
        <v>0</v>
      </c>
      <c r="AP14" s="6">
        <v>0</v>
      </c>
      <c r="AQ14" s="2">
        <v>0</v>
      </c>
      <c r="AR14" s="6">
        <v>0</v>
      </c>
      <c r="AS14" s="2">
        <v>0</v>
      </c>
      <c r="AT14" s="6">
        <v>0</v>
      </c>
      <c r="AU14" s="2">
        <v>0</v>
      </c>
      <c r="AV14" s="6">
        <v>0</v>
      </c>
      <c r="AW14" s="2">
        <v>0</v>
      </c>
      <c r="AX14" s="6">
        <v>0</v>
      </c>
      <c r="AY14" s="2">
        <v>0</v>
      </c>
      <c r="AZ14" s="6">
        <v>0</v>
      </c>
      <c r="BA14" s="2">
        <v>0</v>
      </c>
      <c r="BB14" s="6">
        <v>0</v>
      </c>
      <c r="BC14" s="2">
        <v>0</v>
      </c>
      <c r="BD14" s="6">
        <v>0</v>
      </c>
      <c r="BE14" s="2">
        <v>0</v>
      </c>
      <c r="BF14" s="6">
        <v>0</v>
      </c>
      <c r="BG14" s="2">
        <v>0</v>
      </c>
      <c r="BH14" s="6">
        <v>0</v>
      </c>
      <c r="BI14" s="2">
        <v>0</v>
      </c>
      <c r="BJ14" s="6">
        <v>0</v>
      </c>
      <c r="BK14" s="2">
        <v>0</v>
      </c>
      <c r="BL14" s="6">
        <v>0</v>
      </c>
      <c r="BM14" s="2">
        <v>0</v>
      </c>
      <c r="BN14" s="6">
        <v>0</v>
      </c>
      <c r="BO14" s="2">
        <v>0</v>
      </c>
      <c r="BP14" s="6">
        <v>0</v>
      </c>
      <c r="BQ14" s="2">
        <v>0</v>
      </c>
      <c r="BR14" s="6">
        <v>0</v>
      </c>
      <c r="BS14" s="2">
        <v>0</v>
      </c>
      <c r="BT14" s="6">
        <v>0</v>
      </c>
      <c r="BU14" s="2">
        <v>0</v>
      </c>
      <c r="BV14" s="6">
        <v>0</v>
      </c>
      <c r="BW14" s="2">
        <v>0</v>
      </c>
      <c r="BX14" s="6">
        <v>0</v>
      </c>
      <c r="BY14" s="2">
        <v>0</v>
      </c>
      <c r="BZ14" s="6">
        <v>0</v>
      </c>
      <c r="CA14" s="2">
        <v>0</v>
      </c>
      <c r="CB14" s="6">
        <v>0</v>
      </c>
      <c r="CC14" s="2">
        <v>0</v>
      </c>
      <c r="CD14" s="6">
        <v>0</v>
      </c>
      <c r="CE14" s="2">
        <v>0</v>
      </c>
      <c r="CF14" s="6">
        <v>0</v>
      </c>
      <c r="CG14" s="2">
        <v>0</v>
      </c>
      <c r="CH14" s="6">
        <v>0</v>
      </c>
      <c r="CI14" s="2">
        <v>0</v>
      </c>
      <c r="CJ14" s="6">
        <v>0</v>
      </c>
      <c r="CK14" s="2">
        <v>0</v>
      </c>
      <c r="CL14" s="6">
        <v>0</v>
      </c>
      <c r="CM14" s="2">
        <v>0</v>
      </c>
      <c r="CN14" s="6">
        <v>0</v>
      </c>
      <c r="CO14" s="2">
        <v>0</v>
      </c>
      <c r="CP14" s="6">
        <v>0</v>
      </c>
      <c r="CQ14" s="2">
        <v>0</v>
      </c>
    </row>
    <row r="15" spans="1:95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  <c r="V15" s="6">
        <v>0</v>
      </c>
      <c r="W15" s="2">
        <v>0</v>
      </c>
      <c r="X15" s="6">
        <v>0</v>
      </c>
      <c r="Y15" s="2">
        <v>0</v>
      </c>
      <c r="Z15" s="6">
        <v>0</v>
      </c>
      <c r="AA15" s="2">
        <v>0</v>
      </c>
      <c r="AB15" s="6">
        <v>0</v>
      </c>
      <c r="AC15" s="2">
        <v>0</v>
      </c>
      <c r="AD15" s="6">
        <v>0</v>
      </c>
      <c r="AE15" s="2">
        <v>0</v>
      </c>
      <c r="AF15" s="6">
        <v>0</v>
      </c>
      <c r="AG15" s="2">
        <v>0</v>
      </c>
      <c r="AH15" s="6">
        <v>0</v>
      </c>
      <c r="AI15" s="2">
        <v>0</v>
      </c>
      <c r="AJ15" s="6">
        <v>0</v>
      </c>
      <c r="AK15" s="2">
        <v>0</v>
      </c>
      <c r="AL15" s="6">
        <v>0</v>
      </c>
      <c r="AM15" s="2">
        <v>0</v>
      </c>
      <c r="AN15" s="6">
        <v>0</v>
      </c>
      <c r="AO15" s="2">
        <v>0</v>
      </c>
      <c r="AP15" s="6">
        <v>0</v>
      </c>
      <c r="AQ15" s="2">
        <v>0</v>
      </c>
      <c r="AR15" s="6">
        <v>0</v>
      </c>
      <c r="AS15" s="2">
        <v>0</v>
      </c>
      <c r="AT15" s="6">
        <v>0</v>
      </c>
      <c r="AU15" s="2">
        <v>0</v>
      </c>
      <c r="AV15" s="6">
        <v>0</v>
      </c>
      <c r="AW15" s="2">
        <v>0</v>
      </c>
      <c r="AX15" s="6">
        <v>0</v>
      </c>
      <c r="AY15" s="2">
        <v>0</v>
      </c>
      <c r="AZ15" s="6">
        <v>0</v>
      </c>
      <c r="BA15" s="2">
        <v>0</v>
      </c>
      <c r="BB15" s="6">
        <v>0</v>
      </c>
      <c r="BC15" s="2">
        <v>0</v>
      </c>
      <c r="BD15" s="6">
        <v>0</v>
      </c>
      <c r="BE15" s="2">
        <v>0</v>
      </c>
      <c r="BF15" s="6">
        <v>0</v>
      </c>
      <c r="BG15" s="2">
        <v>0</v>
      </c>
      <c r="BH15" s="6">
        <v>0</v>
      </c>
      <c r="BI15" s="2">
        <v>0</v>
      </c>
      <c r="BJ15" s="6">
        <v>0</v>
      </c>
      <c r="BK15" s="2">
        <v>0</v>
      </c>
      <c r="BL15" s="6">
        <v>0</v>
      </c>
      <c r="BM15" s="2">
        <v>0</v>
      </c>
      <c r="BN15" s="6">
        <v>0</v>
      </c>
      <c r="BO15" s="2">
        <v>0</v>
      </c>
      <c r="BP15" s="6">
        <v>0</v>
      </c>
      <c r="BQ15" s="2">
        <v>0</v>
      </c>
      <c r="BR15" s="6">
        <v>0</v>
      </c>
      <c r="BS15" s="2">
        <v>0</v>
      </c>
      <c r="BT15" s="6">
        <v>0</v>
      </c>
      <c r="BU15" s="2">
        <v>0</v>
      </c>
      <c r="BV15" s="6">
        <v>0</v>
      </c>
      <c r="BW15" s="2">
        <v>0</v>
      </c>
      <c r="BX15" s="6">
        <v>0</v>
      </c>
      <c r="BY15" s="2">
        <v>0</v>
      </c>
      <c r="BZ15" s="6">
        <v>0</v>
      </c>
      <c r="CA15" s="2">
        <v>0</v>
      </c>
      <c r="CB15" s="6">
        <v>0</v>
      </c>
      <c r="CC15" s="2">
        <v>0</v>
      </c>
      <c r="CD15" s="6">
        <v>0</v>
      </c>
      <c r="CE15" s="2">
        <v>0</v>
      </c>
      <c r="CF15" s="6">
        <v>0</v>
      </c>
      <c r="CG15" s="2">
        <v>0</v>
      </c>
      <c r="CH15" s="6">
        <v>0</v>
      </c>
      <c r="CI15" s="2">
        <v>0</v>
      </c>
      <c r="CJ15" s="6">
        <v>0</v>
      </c>
      <c r="CK15" s="2">
        <v>0</v>
      </c>
      <c r="CL15" s="6">
        <v>0</v>
      </c>
      <c r="CM15" s="2">
        <v>0</v>
      </c>
      <c r="CN15" s="6">
        <v>0</v>
      </c>
      <c r="CO15" s="2">
        <v>0</v>
      </c>
      <c r="CP15" s="6">
        <v>0</v>
      </c>
      <c r="CQ15" s="2">
        <v>0</v>
      </c>
    </row>
    <row r="16" spans="1:95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  <c r="V16" s="6">
        <v>0</v>
      </c>
      <c r="W16" s="2">
        <v>0</v>
      </c>
      <c r="X16" s="6">
        <v>0</v>
      </c>
      <c r="Y16" s="2">
        <v>0</v>
      </c>
      <c r="Z16" s="6">
        <v>0</v>
      </c>
      <c r="AA16" s="2">
        <v>0</v>
      </c>
      <c r="AB16" s="6">
        <v>0</v>
      </c>
      <c r="AC16" s="2">
        <v>0</v>
      </c>
      <c r="AD16" s="6">
        <v>0</v>
      </c>
      <c r="AE16" s="2">
        <v>0</v>
      </c>
      <c r="AF16" s="6">
        <v>0</v>
      </c>
      <c r="AG16" s="2">
        <v>0</v>
      </c>
      <c r="AH16" s="6">
        <v>0</v>
      </c>
      <c r="AI16" s="2">
        <v>0</v>
      </c>
      <c r="AJ16" s="6">
        <v>0</v>
      </c>
      <c r="AK16" s="2">
        <v>0</v>
      </c>
      <c r="AL16" s="6">
        <v>0</v>
      </c>
      <c r="AM16" s="2">
        <v>0</v>
      </c>
      <c r="AN16" s="6">
        <v>0</v>
      </c>
      <c r="AO16" s="2">
        <v>0</v>
      </c>
      <c r="AP16" s="6">
        <v>0</v>
      </c>
      <c r="AQ16" s="2">
        <v>0</v>
      </c>
      <c r="AR16" s="6">
        <v>0</v>
      </c>
      <c r="AS16" s="2">
        <v>0</v>
      </c>
      <c r="AT16" s="6">
        <v>0</v>
      </c>
      <c r="AU16" s="2">
        <v>0</v>
      </c>
      <c r="AV16" s="6">
        <v>0</v>
      </c>
      <c r="AW16" s="2">
        <v>0</v>
      </c>
      <c r="AX16" s="6">
        <v>0</v>
      </c>
      <c r="AY16" s="2">
        <v>0</v>
      </c>
      <c r="AZ16" s="6">
        <v>0</v>
      </c>
      <c r="BA16" s="2">
        <v>0</v>
      </c>
      <c r="BB16" s="6">
        <v>0</v>
      </c>
      <c r="BC16" s="2">
        <v>0</v>
      </c>
      <c r="BD16" s="6">
        <v>0</v>
      </c>
      <c r="BE16" s="2">
        <v>0</v>
      </c>
      <c r="BF16" s="6">
        <v>0</v>
      </c>
      <c r="BG16" s="2">
        <v>0</v>
      </c>
      <c r="BH16" s="6">
        <v>0</v>
      </c>
      <c r="BI16" s="2">
        <v>0</v>
      </c>
      <c r="BJ16" s="6">
        <v>0</v>
      </c>
      <c r="BK16" s="2">
        <v>0</v>
      </c>
      <c r="BL16" s="6">
        <v>0</v>
      </c>
      <c r="BM16" s="2">
        <v>0</v>
      </c>
      <c r="BN16" s="6">
        <v>0</v>
      </c>
      <c r="BO16" s="2">
        <v>0</v>
      </c>
      <c r="BP16" s="6">
        <v>0</v>
      </c>
      <c r="BQ16" s="2">
        <v>0</v>
      </c>
      <c r="BR16" s="6">
        <v>0</v>
      </c>
      <c r="BS16" s="2">
        <v>0</v>
      </c>
      <c r="BT16" s="6">
        <v>0</v>
      </c>
      <c r="BU16" s="2">
        <v>0</v>
      </c>
      <c r="BV16" s="6">
        <v>0</v>
      </c>
      <c r="BW16" s="2">
        <v>0</v>
      </c>
      <c r="BX16" s="6">
        <v>0</v>
      </c>
      <c r="BY16" s="2">
        <v>0</v>
      </c>
      <c r="BZ16" s="6">
        <v>0</v>
      </c>
      <c r="CA16" s="2">
        <v>0</v>
      </c>
      <c r="CB16" s="6">
        <v>0</v>
      </c>
      <c r="CC16" s="2">
        <v>0</v>
      </c>
      <c r="CD16" s="6">
        <v>0</v>
      </c>
      <c r="CE16" s="2">
        <v>0</v>
      </c>
      <c r="CF16" s="6">
        <v>0</v>
      </c>
      <c r="CG16" s="2">
        <v>0</v>
      </c>
      <c r="CH16" s="6">
        <v>0</v>
      </c>
      <c r="CI16" s="2">
        <v>0</v>
      </c>
      <c r="CJ16" s="6">
        <v>0</v>
      </c>
      <c r="CK16" s="2">
        <v>0</v>
      </c>
      <c r="CL16" s="6">
        <v>0</v>
      </c>
      <c r="CM16" s="2">
        <v>0</v>
      </c>
      <c r="CN16" s="6">
        <v>0</v>
      </c>
      <c r="CO16" s="2">
        <v>0</v>
      </c>
      <c r="CP16" s="6">
        <v>0</v>
      </c>
      <c r="CQ16" s="2">
        <v>0</v>
      </c>
    </row>
    <row r="17" spans="1:95" x14ac:dyDescent="0.2">
      <c r="A17" t="s">
        <v>197</v>
      </c>
      <c r="B17" s="6">
        <v>0</v>
      </c>
      <c r="C17" s="2">
        <v>0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  <c r="N17" s="6">
        <v>2254180</v>
      </c>
      <c r="O17" s="2">
        <v>1.8541000000000001</v>
      </c>
      <c r="P17" s="6">
        <v>0</v>
      </c>
      <c r="Q17" s="2">
        <v>0</v>
      </c>
      <c r="R17" s="6">
        <v>0</v>
      </c>
      <c r="S17" s="2">
        <v>0</v>
      </c>
      <c r="T17" s="6">
        <v>0</v>
      </c>
      <c r="U17" s="2">
        <v>0</v>
      </c>
      <c r="V17" s="6">
        <v>0</v>
      </c>
      <c r="W17" s="2">
        <v>0</v>
      </c>
      <c r="X17" s="6">
        <v>0</v>
      </c>
      <c r="Y17" s="2">
        <v>0</v>
      </c>
      <c r="Z17" s="6">
        <v>0</v>
      </c>
      <c r="AA17" s="2">
        <v>0</v>
      </c>
      <c r="AB17" s="6">
        <v>0</v>
      </c>
      <c r="AC17" s="2">
        <v>0</v>
      </c>
      <c r="AD17" s="6">
        <v>0</v>
      </c>
      <c r="AE17" s="2">
        <v>0</v>
      </c>
      <c r="AF17" s="6">
        <v>7100392.0999999996</v>
      </c>
      <c r="AG17" s="2">
        <v>0.45550000000000002</v>
      </c>
      <c r="AH17" s="6">
        <v>0</v>
      </c>
      <c r="AI17" s="2">
        <v>0</v>
      </c>
      <c r="AJ17" s="6">
        <v>0</v>
      </c>
      <c r="AK17" s="2">
        <v>0</v>
      </c>
      <c r="AL17" s="6">
        <v>0</v>
      </c>
      <c r="AM17" s="2">
        <v>0</v>
      </c>
      <c r="AN17" s="6">
        <v>0</v>
      </c>
      <c r="AO17" s="2">
        <v>0</v>
      </c>
      <c r="AP17" s="6">
        <v>0</v>
      </c>
      <c r="AQ17" s="2">
        <v>0</v>
      </c>
      <c r="AR17" s="6">
        <v>0</v>
      </c>
      <c r="AS17" s="2">
        <v>0</v>
      </c>
      <c r="AT17" s="6">
        <v>0</v>
      </c>
      <c r="AU17" s="2">
        <v>0</v>
      </c>
      <c r="AV17" s="6">
        <v>0</v>
      </c>
      <c r="AW17" s="2">
        <v>0</v>
      </c>
      <c r="AX17" s="6">
        <v>0</v>
      </c>
      <c r="AY17" s="2">
        <v>0</v>
      </c>
      <c r="AZ17" s="6">
        <v>0</v>
      </c>
      <c r="BA17" s="2">
        <v>0</v>
      </c>
      <c r="BB17" s="6">
        <v>0</v>
      </c>
      <c r="BC17" s="2">
        <v>0</v>
      </c>
      <c r="BD17" s="6">
        <v>0</v>
      </c>
      <c r="BE17" s="2">
        <v>0</v>
      </c>
      <c r="BF17" s="6">
        <v>0</v>
      </c>
      <c r="BG17" s="2">
        <v>0</v>
      </c>
      <c r="BH17" s="6">
        <v>78860700.450000003</v>
      </c>
      <c r="BI17" s="2">
        <v>2.6747999999999998</v>
      </c>
      <c r="BJ17" s="6">
        <v>0</v>
      </c>
      <c r="BK17" s="2">
        <v>0</v>
      </c>
      <c r="BL17" s="6">
        <v>0</v>
      </c>
      <c r="BM17" s="2">
        <v>0</v>
      </c>
      <c r="BN17" s="6">
        <v>1663007.55</v>
      </c>
      <c r="BO17" s="2">
        <v>0.1343</v>
      </c>
      <c r="BP17" s="6">
        <v>0</v>
      </c>
      <c r="BQ17" s="2">
        <v>0</v>
      </c>
      <c r="BR17" s="6">
        <v>62683660.149999999</v>
      </c>
      <c r="BS17" s="2">
        <v>2.5952999999999999</v>
      </c>
      <c r="BT17" s="6">
        <v>8748142.6999999993</v>
      </c>
      <c r="BU17" s="2">
        <v>2.8273999999999999</v>
      </c>
      <c r="BV17" s="6">
        <v>0</v>
      </c>
      <c r="BW17" s="2">
        <v>0</v>
      </c>
      <c r="BX17" s="6">
        <v>0</v>
      </c>
      <c r="BY17" s="2">
        <v>0</v>
      </c>
      <c r="BZ17" s="6">
        <v>0</v>
      </c>
      <c r="CA17" s="2">
        <v>0</v>
      </c>
      <c r="CB17" s="6">
        <v>0</v>
      </c>
      <c r="CC17" s="2">
        <v>0</v>
      </c>
      <c r="CD17" s="6">
        <v>0</v>
      </c>
      <c r="CE17" s="2">
        <v>0</v>
      </c>
      <c r="CF17" s="6">
        <v>0</v>
      </c>
      <c r="CG17" s="2">
        <v>0</v>
      </c>
      <c r="CH17" s="6">
        <v>0</v>
      </c>
      <c r="CI17" s="2">
        <v>0</v>
      </c>
      <c r="CJ17" s="6">
        <v>0</v>
      </c>
      <c r="CK17" s="2">
        <v>0</v>
      </c>
      <c r="CL17" s="6">
        <v>0</v>
      </c>
      <c r="CM17" s="2">
        <v>0</v>
      </c>
      <c r="CN17" s="6">
        <v>0</v>
      </c>
      <c r="CO17" s="2">
        <v>0</v>
      </c>
      <c r="CP17" s="6">
        <v>0</v>
      </c>
      <c r="CQ17" s="2">
        <v>0</v>
      </c>
    </row>
    <row r="18" spans="1:95" x14ac:dyDescent="0.2">
      <c r="A18" t="s">
        <v>196</v>
      </c>
      <c r="B18" s="6">
        <v>0</v>
      </c>
      <c r="C18" s="2">
        <v>0</v>
      </c>
      <c r="D18" s="6">
        <v>1292200</v>
      </c>
      <c r="E18" s="2">
        <v>1.4292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  <c r="V18" s="6">
        <v>0</v>
      </c>
      <c r="W18" s="2">
        <v>0</v>
      </c>
      <c r="X18" s="6">
        <v>0</v>
      </c>
      <c r="Y18" s="2">
        <v>0</v>
      </c>
      <c r="Z18" s="6">
        <v>0</v>
      </c>
      <c r="AA18" s="2">
        <v>0</v>
      </c>
      <c r="AB18" s="6">
        <v>0</v>
      </c>
      <c r="AC18" s="2">
        <v>0</v>
      </c>
      <c r="AD18" s="6">
        <v>0</v>
      </c>
      <c r="AE18" s="2">
        <v>0</v>
      </c>
      <c r="AF18" s="6">
        <v>0</v>
      </c>
      <c r="AG18" s="2">
        <v>0</v>
      </c>
      <c r="AH18" s="6">
        <v>0</v>
      </c>
      <c r="AI18" s="2">
        <v>0</v>
      </c>
      <c r="AJ18" s="6">
        <v>0</v>
      </c>
      <c r="AK18" s="2">
        <v>0</v>
      </c>
      <c r="AL18" s="6">
        <v>0</v>
      </c>
      <c r="AM18" s="2">
        <v>0</v>
      </c>
      <c r="AN18" s="6">
        <v>0</v>
      </c>
      <c r="AO18" s="2">
        <v>0</v>
      </c>
      <c r="AP18" s="6">
        <v>0</v>
      </c>
      <c r="AQ18" s="2">
        <v>0</v>
      </c>
      <c r="AR18" s="6">
        <v>0</v>
      </c>
      <c r="AS18" s="2">
        <v>0</v>
      </c>
      <c r="AT18" s="6">
        <v>0</v>
      </c>
      <c r="AU18" s="2">
        <v>0</v>
      </c>
      <c r="AV18" s="6">
        <v>0</v>
      </c>
      <c r="AW18" s="2">
        <v>0</v>
      </c>
      <c r="AX18" s="6">
        <v>0</v>
      </c>
      <c r="AY18" s="2">
        <v>0</v>
      </c>
      <c r="AZ18" s="6">
        <v>0</v>
      </c>
      <c r="BA18" s="2">
        <v>0</v>
      </c>
      <c r="BB18" s="6">
        <v>0</v>
      </c>
      <c r="BC18" s="2">
        <v>0</v>
      </c>
      <c r="BD18" s="6">
        <v>0</v>
      </c>
      <c r="BE18" s="2">
        <v>0</v>
      </c>
      <c r="BF18" s="6">
        <v>0</v>
      </c>
      <c r="BG18" s="2">
        <v>0</v>
      </c>
      <c r="BH18" s="6">
        <v>0</v>
      </c>
      <c r="BI18" s="2">
        <v>0</v>
      </c>
      <c r="BJ18" s="6">
        <v>0</v>
      </c>
      <c r="BK18" s="2">
        <v>0</v>
      </c>
      <c r="BL18" s="6">
        <v>0</v>
      </c>
      <c r="BM18" s="2">
        <v>0</v>
      </c>
      <c r="BN18" s="6">
        <v>0</v>
      </c>
      <c r="BO18" s="2">
        <v>0</v>
      </c>
      <c r="BP18" s="6">
        <v>0</v>
      </c>
      <c r="BQ18" s="2">
        <v>0</v>
      </c>
      <c r="BR18" s="6">
        <v>0</v>
      </c>
      <c r="BS18" s="2">
        <v>0</v>
      </c>
      <c r="BT18" s="6">
        <v>0</v>
      </c>
      <c r="BU18" s="2">
        <v>0</v>
      </c>
      <c r="BV18" s="6">
        <v>0</v>
      </c>
      <c r="BW18" s="2">
        <v>0</v>
      </c>
      <c r="BX18" s="6">
        <v>0</v>
      </c>
      <c r="BY18" s="2">
        <v>0</v>
      </c>
      <c r="BZ18" s="6">
        <v>0</v>
      </c>
      <c r="CA18" s="2">
        <v>0</v>
      </c>
      <c r="CB18" s="6">
        <v>0</v>
      </c>
      <c r="CC18" s="2">
        <v>0</v>
      </c>
      <c r="CD18" s="6">
        <v>0</v>
      </c>
      <c r="CE18" s="2">
        <v>0</v>
      </c>
      <c r="CF18" s="6">
        <v>0</v>
      </c>
      <c r="CG18" s="2">
        <v>0</v>
      </c>
      <c r="CH18" s="6">
        <v>0</v>
      </c>
      <c r="CI18" s="2">
        <v>0</v>
      </c>
      <c r="CJ18" s="6">
        <v>0</v>
      </c>
      <c r="CK18" s="2">
        <v>0</v>
      </c>
      <c r="CL18" s="6">
        <v>0</v>
      </c>
      <c r="CM18" s="2">
        <v>0</v>
      </c>
      <c r="CN18" s="6">
        <v>0</v>
      </c>
      <c r="CO18" s="2">
        <v>0</v>
      </c>
      <c r="CP18" s="6">
        <v>0</v>
      </c>
      <c r="CQ18" s="2">
        <v>0</v>
      </c>
    </row>
    <row r="19" spans="1:95" x14ac:dyDescent="0.2">
      <c r="A19" t="s">
        <v>195</v>
      </c>
      <c r="B19" s="6">
        <v>0</v>
      </c>
      <c r="C19" s="2">
        <v>0</v>
      </c>
      <c r="D19" s="6">
        <v>1960810.45</v>
      </c>
      <c r="E19" s="2">
        <v>2.1686999999999999</v>
      </c>
      <c r="F19" s="6">
        <v>7157990.29</v>
      </c>
      <c r="G19" s="2">
        <v>0.34660000000000002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0</v>
      </c>
      <c r="U19" s="2">
        <v>0</v>
      </c>
      <c r="V19" s="6">
        <v>0</v>
      </c>
      <c r="W19" s="2">
        <v>0</v>
      </c>
      <c r="X19" s="6">
        <v>0</v>
      </c>
      <c r="Y19" s="2">
        <v>0</v>
      </c>
      <c r="Z19" s="6">
        <v>0</v>
      </c>
      <c r="AA19" s="2">
        <v>0</v>
      </c>
      <c r="AB19" s="6">
        <v>0</v>
      </c>
      <c r="AC19" s="2">
        <v>0</v>
      </c>
      <c r="AD19" s="6">
        <v>0</v>
      </c>
      <c r="AE19" s="2">
        <v>0</v>
      </c>
      <c r="AF19" s="6">
        <v>0</v>
      </c>
      <c r="AG19" s="2">
        <v>0</v>
      </c>
      <c r="AH19" s="6">
        <v>3331201.61</v>
      </c>
      <c r="AI19" s="2">
        <v>0.85060000000000002</v>
      </c>
      <c r="AJ19" s="6">
        <v>0</v>
      </c>
      <c r="AK19" s="2">
        <v>0</v>
      </c>
      <c r="AL19" s="6">
        <v>0</v>
      </c>
      <c r="AM19" s="2">
        <v>0</v>
      </c>
      <c r="AN19" s="6">
        <v>0</v>
      </c>
      <c r="AO19" s="2">
        <v>0</v>
      </c>
      <c r="AP19" s="6">
        <v>65342577.259999998</v>
      </c>
      <c r="AQ19" s="2">
        <v>4.6436000000000002</v>
      </c>
      <c r="AR19" s="6">
        <v>0</v>
      </c>
      <c r="AS19" s="2">
        <v>0</v>
      </c>
      <c r="AT19" s="6">
        <v>0</v>
      </c>
      <c r="AU19" s="2">
        <v>0</v>
      </c>
      <c r="AV19" s="6">
        <v>0</v>
      </c>
      <c r="AW19" s="2">
        <v>0</v>
      </c>
      <c r="AX19" s="6">
        <v>0</v>
      </c>
      <c r="AY19" s="2">
        <v>0</v>
      </c>
      <c r="AZ19" s="6">
        <v>0</v>
      </c>
      <c r="BA19" s="2">
        <v>0</v>
      </c>
      <c r="BB19" s="6">
        <v>16661201</v>
      </c>
      <c r="BC19" s="2">
        <v>0.16880000000000001</v>
      </c>
      <c r="BD19" s="6">
        <v>0</v>
      </c>
      <c r="BE19" s="2">
        <v>0</v>
      </c>
      <c r="BF19" s="6">
        <v>0</v>
      </c>
      <c r="BG19" s="2">
        <v>0</v>
      </c>
      <c r="BH19" s="6">
        <v>0</v>
      </c>
      <c r="BI19" s="2">
        <v>0</v>
      </c>
      <c r="BJ19" s="6">
        <v>0</v>
      </c>
      <c r="BK19" s="2">
        <v>0</v>
      </c>
      <c r="BL19" s="6">
        <v>0</v>
      </c>
      <c r="BM19" s="2">
        <v>0</v>
      </c>
      <c r="BN19" s="6">
        <v>904639.4</v>
      </c>
      <c r="BO19" s="2">
        <v>7.3099999999999998E-2</v>
      </c>
      <c r="BP19" s="6">
        <v>0</v>
      </c>
      <c r="BQ19" s="2">
        <v>0</v>
      </c>
      <c r="BR19" s="6">
        <v>0</v>
      </c>
      <c r="BS19" s="2">
        <v>0</v>
      </c>
      <c r="BT19" s="6">
        <v>0</v>
      </c>
      <c r="BU19" s="2">
        <v>0</v>
      </c>
      <c r="BV19" s="6">
        <v>0</v>
      </c>
      <c r="BW19" s="2">
        <v>0</v>
      </c>
      <c r="BX19" s="6">
        <v>0</v>
      </c>
      <c r="BY19" s="2">
        <v>0</v>
      </c>
      <c r="BZ19" s="6">
        <v>118057085</v>
      </c>
      <c r="CA19" s="2">
        <v>5.0233999999999996</v>
      </c>
      <c r="CB19" s="6">
        <v>39741142</v>
      </c>
      <c r="CC19" s="2">
        <v>2.0145</v>
      </c>
      <c r="CD19" s="6">
        <v>0</v>
      </c>
      <c r="CE19" s="2">
        <v>0</v>
      </c>
      <c r="CF19" s="6">
        <v>0</v>
      </c>
      <c r="CG19" s="2">
        <v>0</v>
      </c>
      <c r="CH19" s="6">
        <v>5267706.88</v>
      </c>
      <c r="CI19" s="2">
        <v>2.7099000000000002</v>
      </c>
      <c r="CJ19" s="6">
        <v>6871727.5599999996</v>
      </c>
      <c r="CK19" s="2">
        <v>2.2256999999999998</v>
      </c>
      <c r="CL19" s="6">
        <v>0</v>
      </c>
      <c r="CM19" s="2">
        <v>0</v>
      </c>
      <c r="CN19" s="6">
        <v>0</v>
      </c>
      <c r="CO19" s="2">
        <v>0</v>
      </c>
      <c r="CP19" s="6">
        <v>0</v>
      </c>
      <c r="CQ19" s="2">
        <v>0</v>
      </c>
    </row>
    <row r="20" spans="1:95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  <c r="V20" s="6">
        <v>0</v>
      </c>
      <c r="W20" s="2">
        <v>0</v>
      </c>
      <c r="X20" s="6">
        <v>0</v>
      </c>
      <c r="Y20" s="2">
        <v>0</v>
      </c>
      <c r="Z20" s="6">
        <v>0</v>
      </c>
      <c r="AA20" s="2">
        <v>0</v>
      </c>
      <c r="AB20" s="6">
        <v>0</v>
      </c>
      <c r="AC20" s="2">
        <v>0</v>
      </c>
      <c r="AD20" s="6">
        <v>0</v>
      </c>
      <c r="AE20" s="2">
        <v>0</v>
      </c>
      <c r="AF20" s="6">
        <v>0</v>
      </c>
      <c r="AG20" s="2">
        <v>0</v>
      </c>
      <c r="AH20" s="6">
        <v>0</v>
      </c>
      <c r="AI20" s="2">
        <v>0</v>
      </c>
      <c r="AJ20" s="6">
        <v>0</v>
      </c>
      <c r="AK20" s="2">
        <v>0</v>
      </c>
      <c r="AL20" s="6">
        <v>0</v>
      </c>
      <c r="AM20" s="2">
        <v>0</v>
      </c>
      <c r="AN20" s="6">
        <v>0</v>
      </c>
      <c r="AO20" s="2">
        <v>0</v>
      </c>
      <c r="AP20" s="6">
        <v>0</v>
      </c>
      <c r="AQ20" s="2">
        <v>0</v>
      </c>
      <c r="AR20" s="6">
        <v>0</v>
      </c>
      <c r="AS20" s="2">
        <v>0</v>
      </c>
      <c r="AT20" s="6">
        <v>0</v>
      </c>
      <c r="AU20" s="2">
        <v>0</v>
      </c>
      <c r="AV20" s="6">
        <v>0</v>
      </c>
      <c r="AW20" s="2">
        <v>0</v>
      </c>
      <c r="AX20" s="6">
        <v>0</v>
      </c>
      <c r="AY20" s="2">
        <v>0</v>
      </c>
      <c r="AZ20" s="6">
        <v>0</v>
      </c>
      <c r="BA20" s="2">
        <v>0</v>
      </c>
      <c r="BB20" s="6">
        <v>0</v>
      </c>
      <c r="BC20" s="2">
        <v>0</v>
      </c>
      <c r="BD20" s="6">
        <v>0</v>
      </c>
      <c r="BE20" s="2">
        <v>0</v>
      </c>
      <c r="BF20" s="6">
        <v>0</v>
      </c>
      <c r="BG20" s="2">
        <v>0</v>
      </c>
      <c r="BH20" s="6">
        <v>0</v>
      </c>
      <c r="BI20" s="2">
        <v>0</v>
      </c>
      <c r="BJ20" s="6">
        <v>0</v>
      </c>
      <c r="BK20" s="2">
        <v>0</v>
      </c>
      <c r="BL20" s="6">
        <v>0</v>
      </c>
      <c r="BM20" s="2">
        <v>0</v>
      </c>
      <c r="BN20" s="6">
        <v>0</v>
      </c>
      <c r="BO20" s="2">
        <v>0</v>
      </c>
      <c r="BP20" s="6">
        <v>0</v>
      </c>
      <c r="BQ20" s="2">
        <v>0</v>
      </c>
      <c r="BR20" s="6">
        <v>0</v>
      </c>
      <c r="BS20" s="2">
        <v>0</v>
      </c>
      <c r="BT20" s="6">
        <v>0</v>
      </c>
      <c r="BU20" s="2">
        <v>0</v>
      </c>
      <c r="BV20" s="6">
        <v>0</v>
      </c>
      <c r="BW20" s="2">
        <v>0</v>
      </c>
      <c r="BX20" s="6">
        <v>0</v>
      </c>
      <c r="BY20" s="2">
        <v>0</v>
      </c>
      <c r="BZ20" s="6">
        <v>0</v>
      </c>
      <c r="CA20" s="2">
        <v>0</v>
      </c>
      <c r="CB20" s="6">
        <v>0</v>
      </c>
      <c r="CC20" s="2">
        <v>0</v>
      </c>
      <c r="CD20" s="6">
        <v>0</v>
      </c>
      <c r="CE20" s="2">
        <v>0</v>
      </c>
      <c r="CF20" s="6">
        <v>0</v>
      </c>
      <c r="CG20" s="2">
        <v>0</v>
      </c>
      <c r="CH20" s="6">
        <v>0</v>
      </c>
      <c r="CI20" s="2">
        <v>0</v>
      </c>
      <c r="CJ20" s="6">
        <v>0</v>
      </c>
      <c r="CK20" s="2">
        <v>0</v>
      </c>
      <c r="CL20" s="6">
        <v>0</v>
      </c>
      <c r="CM20" s="2">
        <v>0</v>
      </c>
      <c r="CN20" s="6">
        <v>0</v>
      </c>
      <c r="CO20" s="2">
        <v>0</v>
      </c>
      <c r="CP20" s="6">
        <v>0</v>
      </c>
      <c r="CQ20" s="2">
        <v>0</v>
      </c>
    </row>
    <row r="21" spans="1:95" x14ac:dyDescent="0.2">
      <c r="A21" t="s">
        <v>193</v>
      </c>
      <c r="B21" s="6">
        <v>0</v>
      </c>
      <c r="C21" s="2">
        <v>0</v>
      </c>
      <c r="D21" s="6">
        <v>950000</v>
      </c>
      <c r="E21" s="2">
        <v>1.0507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  <c r="V21" s="6">
        <v>0</v>
      </c>
      <c r="W21" s="2">
        <v>0</v>
      </c>
      <c r="X21" s="6">
        <v>0</v>
      </c>
      <c r="Y21" s="2">
        <v>0</v>
      </c>
      <c r="Z21" s="6">
        <v>0</v>
      </c>
      <c r="AA21" s="2">
        <v>0</v>
      </c>
      <c r="AB21" s="6">
        <v>0</v>
      </c>
      <c r="AC21" s="2">
        <v>0</v>
      </c>
      <c r="AD21" s="6">
        <v>0</v>
      </c>
      <c r="AE21" s="2">
        <v>0</v>
      </c>
      <c r="AF21" s="6">
        <v>0</v>
      </c>
      <c r="AG21" s="2">
        <v>0</v>
      </c>
      <c r="AH21" s="6">
        <v>0</v>
      </c>
      <c r="AI21" s="2">
        <v>0</v>
      </c>
      <c r="AJ21" s="6">
        <v>0</v>
      </c>
      <c r="AK21" s="2">
        <v>0</v>
      </c>
      <c r="AL21" s="6">
        <v>0</v>
      </c>
      <c r="AM21" s="2">
        <v>0</v>
      </c>
      <c r="AN21" s="6">
        <v>0</v>
      </c>
      <c r="AO21" s="2">
        <v>0</v>
      </c>
      <c r="AP21" s="6">
        <v>0</v>
      </c>
      <c r="AQ21" s="2">
        <v>0</v>
      </c>
      <c r="AR21" s="6">
        <v>0</v>
      </c>
      <c r="AS21" s="2">
        <v>0</v>
      </c>
      <c r="AT21" s="6">
        <v>0</v>
      </c>
      <c r="AU21" s="2">
        <v>0</v>
      </c>
      <c r="AV21" s="6">
        <v>0</v>
      </c>
      <c r="AW21" s="2">
        <v>0</v>
      </c>
      <c r="AX21" s="6">
        <v>0</v>
      </c>
      <c r="AY21" s="2">
        <v>0</v>
      </c>
      <c r="AZ21" s="6">
        <v>0</v>
      </c>
      <c r="BA21" s="2">
        <v>0</v>
      </c>
      <c r="BB21" s="6">
        <v>0</v>
      </c>
      <c r="BC21" s="2">
        <v>0</v>
      </c>
      <c r="BD21" s="6">
        <v>0</v>
      </c>
      <c r="BE21" s="2">
        <v>0</v>
      </c>
      <c r="BF21" s="6">
        <v>0</v>
      </c>
      <c r="BG21" s="2">
        <v>0</v>
      </c>
      <c r="BH21" s="6">
        <v>0</v>
      </c>
      <c r="BI21" s="2">
        <v>0</v>
      </c>
      <c r="BJ21" s="6">
        <v>0</v>
      </c>
      <c r="BK21" s="2">
        <v>0</v>
      </c>
      <c r="BL21" s="6">
        <v>0</v>
      </c>
      <c r="BM21" s="2">
        <v>0</v>
      </c>
      <c r="BN21" s="6">
        <v>0</v>
      </c>
      <c r="BO21" s="2">
        <v>0</v>
      </c>
      <c r="BP21" s="6">
        <v>0</v>
      </c>
      <c r="BQ21" s="2">
        <v>0</v>
      </c>
      <c r="BR21" s="6">
        <v>0</v>
      </c>
      <c r="BS21" s="2">
        <v>0</v>
      </c>
      <c r="BT21" s="6">
        <v>0</v>
      </c>
      <c r="BU21" s="2">
        <v>0</v>
      </c>
      <c r="BV21" s="6">
        <v>0</v>
      </c>
      <c r="BW21" s="2">
        <v>0</v>
      </c>
      <c r="BX21" s="6">
        <v>0</v>
      </c>
      <c r="BY21" s="2">
        <v>0</v>
      </c>
      <c r="BZ21" s="6">
        <v>0</v>
      </c>
      <c r="CA21" s="2">
        <v>0</v>
      </c>
      <c r="CB21" s="6">
        <v>0</v>
      </c>
      <c r="CC21" s="2">
        <v>0</v>
      </c>
      <c r="CD21" s="6">
        <v>0</v>
      </c>
      <c r="CE21" s="2">
        <v>0</v>
      </c>
      <c r="CF21" s="6">
        <v>0</v>
      </c>
      <c r="CG21" s="2">
        <v>0</v>
      </c>
      <c r="CH21" s="6">
        <v>0</v>
      </c>
      <c r="CI21" s="2">
        <v>0</v>
      </c>
      <c r="CJ21" s="6">
        <v>0</v>
      </c>
      <c r="CK21" s="2">
        <v>0</v>
      </c>
      <c r="CL21" s="6">
        <v>0</v>
      </c>
      <c r="CM21" s="2">
        <v>0</v>
      </c>
      <c r="CN21" s="6">
        <v>0</v>
      </c>
      <c r="CO21" s="2">
        <v>0</v>
      </c>
      <c r="CP21" s="6">
        <v>0</v>
      </c>
      <c r="CQ21" s="2">
        <v>0</v>
      </c>
    </row>
    <row r="22" spans="1:95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  <c r="V22" s="6">
        <v>0</v>
      </c>
      <c r="W22" s="2">
        <v>0</v>
      </c>
      <c r="X22" s="6">
        <v>0</v>
      </c>
      <c r="Y22" s="2">
        <v>0</v>
      </c>
      <c r="Z22" s="6">
        <v>0</v>
      </c>
      <c r="AA22" s="2">
        <v>0</v>
      </c>
      <c r="AB22" s="6">
        <v>0</v>
      </c>
      <c r="AC22" s="2">
        <v>0</v>
      </c>
      <c r="AD22" s="6">
        <v>0</v>
      </c>
      <c r="AE22" s="2">
        <v>0</v>
      </c>
      <c r="AF22" s="6">
        <v>0</v>
      </c>
      <c r="AG22" s="2">
        <v>0</v>
      </c>
      <c r="AH22" s="6">
        <v>0</v>
      </c>
      <c r="AI22" s="2">
        <v>0</v>
      </c>
      <c r="AJ22" s="6">
        <v>0</v>
      </c>
      <c r="AK22" s="2">
        <v>0</v>
      </c>
      <c r="AL22" s="6">
        <v>0</v>
      </c>
      <c r="AM22" s="2">
        <v>0</v>
      </c>
      <c r="AN22" s="6">
        <v>0</v>
      </c>
      <c r="AO22" s="2">
        <v>0</v>
      </c>
      <c r="AP22" s="6">
        <v>0</v>
      </c>
      <c r="AQ22" s="2">
        <v>0</v>
      </c>
      <c r="AR22" s="6">
        <v>0</v>
      </c>
      <c r="AS22" s="2">
        <v>0</v>
      </c>
      <c r="AT22" s="6">
        <v>0</v>
      </c>
      <c r="AU22" s="2">
        <v>0</v>
      </c>
      <c r="AV22" s="6">
        <v>0</v>
      </c>
      <c r="AW22" s="2">
        <v>0</v>
      </c>
      <c r="AX22" s="6">
        <v>0</v>
      </c>
      <c r="AY22" s="2">
        <v>0</v>
      </c>
      <c r="AZ22" s="6">
        <v>0</v>
      </c>
      <c r="BA22" s="2">
        <v>0</v>
      </c>
      <c r="BB22" s="6">
        <v>0</v>
      </c>
      <c r="BC22" s="2">
        <v>0</v>
      </c>
      <c r="BD22" s="6">
        <v>0</v>
      </c>
      <c r="BE22" s="2">
        <v>0</v>
      </c>
      <c r="BF22" s="6">
        <v>0</v>
      </c>
      <c r="BG22" s="2">
        <v>0</v>
      </c>
      <c r="BH22" s="6">
        <v>0</v>
      </c>
      <c r="BI22" s="2">
        <v>0</v>
      </c>
      <c r="BJ22" s="6">
        <v>0</v>
      </c>
      <c r="BK22" s="2">
        <v>0</v>
      </c>
      <c r="BL22" s="6">
        <v>0</v>
      </c>
      <c r="BM22" s="2">
        <v>0</v>
      </c>
      <c r="BN22" s="6">
        <v>0</v>
      </c>
      <c r="BO22" s="2">
        <v>0</v>
      </c>
      <c r="BP22" s="6">
        <v>0</v>
      </c>
      <c r="BQ22" s="2">
        <v>0</v>
      </c>
      <c r="BR22" s="6">
        <v>0</v>
      </c>
      <c r="BS22" s="2">
        <v>0</v>
      </c>
      <c r="BT22" s="6">
        <v>0</v>
      </c>
      <c r="BU22" s="2">
        <v>0</v>
      </c>
      <c r="BV22" s="6">
        <v>0</v>
      </c>
      <c r="BW22" s="2">
        <v>0</v>
      </c>
      <c r="BX22" s="6">
        <v>0</v>
      </c>
      <c r="BY22" s="2">
        <v>0</v>
      </c>
      <c r="BZ22" s="6">
        <v>0</v>
      </c>
      <c r="CA22" s="2">
        <v>0</v>
      </c>
      <c r="CB22" s="6">
        <v>0</v>
      </c>
      <c r="CC22" s="2">
        <v>0</v>
      </c>
      <c r="CD22" s="6">
        <v>0</v>
      </c>
      <c r="CE22" s="2">
        <v>0</v>
      </c>
      <c r="CF22" s="6">
        <v>0</v>
      </c>
      <c r="CG22" s="2">
        <v>0</v>
      </c>
      <c r="CH22" s="6">
        <v>0</v>
      </c>
      <c r="CI22" s="2">
        <v>0</v>
      </c>
      <c r="CJ22" s="6">
        <v>0</v>
      </c>
      <c r="CK22" s="2">
        <v>0</v>
      </c>
      <c r="CL22" s="6">
        <v>0</v>
      </c>
      <c r="CM22" s="2">
        <v>0</v>
      </c>
      <c r="CN22" s="6">
        <v>0</v>
      </c>
      <c r="CO22" s="2">
        <v>0</v>
      </c>
      <c r="CP22" s="6">
        <v>0</v>
      </c>
      <c r="CQ22" s="2">
        <v>0</v>
      </c>
    </row>
    <row r="23" spans="1:95" ht="14.25" thickTop="1" thickBot="1" x14ac:dyDescent="0.25">
      <c r="A23" s="313" t="s">
        <v>191</v>
      </c>
      <c r="B23" s="219">
        <v>0</v>
      </c>
      <c r="C23" s="314">
        <v>0</v>
      </c>
      <c r="D23" s="219">
        <v>4203010.45</v>
      </c>
      <c r="E23" s="314">
        <v>4.6486999999999998</v>
      </c>
      <c r="F23" s="219">
        <v>7157990.29</v>
      </c>
      <c r="G23" s="314">
        <v>0.34660000000000002</v>
      </c>
      <c r="H23" s="219">
        <v>0</v>
      </c>
      <c r="I23" s="314">
        <v>0</v>
      </c>
      <c r="J23" s="219">
        <v>0</v>
      </c>
      <c r="K23" s="314">
        <v>0</v>
      </c>
      <c r="L23" s="219">
        <v>0</v>
      </c>
      <c r="M23" s="314">
        <v>0</v>
      </c>
      <c r="N23" s="219">
        <v>2254180</v>
      </c>
      <c r="O23" s="314">
        <v>1.8541000000000001</v>
      </c>
      <c r="P23" s="219">
        <v>0</v>
      </c>
      <c r="Q23" s="314">
        <v>0</v>
      </c>
      <c r="R23" s="219">
        <v>0</v>
      </c>
      <c r="S23" s="314">
        <v>0</v>
      </c>
      <c r="T23" s="219">
        <v>0</v>
      </c>
      <c r="U23" s="314">
        <v>0</v>
      </c>
      <c r="V23" s="219">
        <v>0</v>
      </c>
      <c r="W23" s="314">
        <v>0</v>
      </c>
      <c r="X23" s="219">
        <v>0</v>
      </c>
      <c r="Y23" s="314">
        <v>0</v>
      </c>
      <c r="Z23" s="219">
        <v>0</v>
      </c>
      <c r="AA23" s="314">
        <v>0</v>
      </c>
      <c r="AB23" s="219">
        <v>0</v>
      </c>
      <c r="AC23" s="314">
        <v>0</v>
      </c>
      <c r="AD23" s="219">
        <v>0</v>
      </c>
      <c r="AE23" s="314">
        <v>0</v>
      </c>
      <c r="AF23" s="219">
        <v>7100392.0999999996</v>
      </c>
      <c r="AG23" s="314">
        <v>0.45550000000000002</v>
      </c>
      <c r="AH23" s="219">
        <v>3331201.61</v>
      </c>
      <c r="AI23" s="314">
        <v>0.85060000000000002</v>
      </c>
      <c r="AJ23" s="219">
        <v>0</v>
      </c>
      <c r="AK23" s="314">
        <v>0</v>
      </c>
      <c r="AL23" s="219">
        <v>0</v>
      </c>
      <c r="AM23" s="314">
        <v>0</v>
      </c>
      <c r="AN23" s="219">
        <v>0</v>
      </c>
      <c r="AO23" s="314">
        <v>0</v>
      </c>
      <c r="AP23" s="219">
        <v>65342577.259999998</v>
      </c>
      <c r="AQ23" s="314">
        <v>4.6436000000000002</v>
      </c>
      <c r="AR23" s="219">
        <v>0</v>
      </c>
      <c r="AS23" s="314">
        <v>0</v>
      </c>
      <c r="AT23" s="219">
        <v>0</v>
      </c>
      <c r="AU23" s="314">
        <v>0</v>
      </c>
      <c r="AV23" s="219">
        <v>0</v>
      </c>
      <c r="AW23" s="314">
        <v>0</v>
      </c>
      <c r="AX23" s="219">
        <v>0</v>
      </c>
      <c r="AY23" s="314">
        <v>0</v>
      </c>
      <c r="AZ23" s="219">
        <v>0</v>
      </c>
      <c r="BA23" s="314">
        <v>0</v>
      </c>
      <c r="BB23" s="219">
        <v>16661201</v>
      </c>
      <c r="BC23" s="314">
        <v>0.16880000000000001</v>
      </c>
      <c r="BD23" s="219">
        <v>0</v>
      </c>
      <c r="BE23" s="314">
        <v>0</v>
      </c>
      <c r="BF23" s="219">
        <v>0</v>
      </c>
      <c r="BG23" s="314">
        <v>0</v>
      </c>
      <c r="BH23" s="219">
        <v>78860700.450000003</v>
      </c>
      <c r="BI23" s="314">
        <v>2.6747999999999998</v>
      </c>
      <c r="BJ23" s="219">
        <v>0</v>
      </c>
      <c r="BK23" s="314">
        <v>0</v>
      </c>
      <c r="BL23" s="219">
        <v>0</v>
      </c>
      <c r="BM23" s="314">
        <v>0</v>
      </c>
      <c r="BN23" s="219">
        <v>2567646.9500000002</v>
      </c>
      <c r="BO23" s="314">
        <v>0.2074</v>
      </c>
      <c r="BP23" s="219">
        <v>0</v>
      </c>
      <c r="BQ23" s="314">
        <v>0</v>
      </c>
      <c r="BR23" s="219">
        <v>62683660.149999999</v>
      </c>
      <c r="BS23" s="314">
        <v>2.5952999999999999</v>
      </c>
      <c r="BT23" s="219">
        <v>8748142.6999999993</v>
      </c>
      <c r="BU23" s="314">
        <v>2.8273999999999999</v>
      </c>
      <c r="BV23" s="219">
        <v>0</v>
      </c>
      <c r="BW23" s="314">
        <v>0</v>
      </c>
      <c r="BX23" s="219">
        <v>0</v>
      </c>
      <c r="BY23" s="314">
        <v>0</v>
      </c>
      <c r="BZ23" s="219">
        <v>118057085</v>
      </c>
      <c r="CA23" s="314">
        <v>5.0233999999999996</v>
      </c>
      <c r="CB23" s="219">
        <v>39741142</v>
      </c>
      <c r="CC23" s="314">
        <v>2.0145</v>
      </c>
      <c r="CD23" s="219">
        <v>0</v>
      </c>
      <c r="CE23" s="314">
        <v>0</v>
      </c>
      <c r="CF23" s="219">
        <v>0</v>
      </c>
      <c r="CG23" s="314">
        <v>0</v>
      </c>
      <c r="CH23" s="219">
        <v>5267706.88</v>
      </c>
      <c r="CI23" s="314">
        <v>2.7099000000000002</v>
      </c>
      <c r="CJ23" s="219">
        <v>6871727.5599999996</v>
      </c>
      <c r="CK23" s="314">
        <v>2.2256999999999998</v>
      </c>
      <c r="CL23" s="219">
        <v>0</v>
      </c>
      <c r="CM23" s="314">
        <v>0</v>
      </c>
      <c r="CN23" s="219">
        <v>0</v>
      </c>
      <c r="CO23" s="314">
        <v>0</v>
      </c>
      <c r="CP23" s="219">
        <v>0</v>
      </c>
      <c r="CQ23" s="314">
        <v>0</v>
      </c>
    </row>
    <row r="24" spans="1:95" ht="13.5" thickTop="1" x14ac:dyDescent="0.2">
      <c r="A24" t="s">
        <v>190</v>
      </c>
      <c r="B24" s="6">
        <v>0</v>
      </c>
      <c r="C24" s="2">
        <v>0</v>
      </c>
      <c r="D24" s="6">
        <v>957600</v>
      </c>
      <c r="E24" s="2">
        <v>1.0590999999999999</v>
      </c>
      <c r="F24" s="6">
        <v>34936061.990000002</v>
      </c>
      <c r="G24" s="2">
        <v>1.6918</v>
      </c>
      <c r="H24" s="6">
        <v>1241100</v>
      </c>
      <c r="I24" s="2">
        <v>1.0873999999999999</v>
      </c>
      <c r="J24" s="6">
        <v>158871.24</v>
      </c>
      <c r="K24" s="2">
        <v>1.6482000000000001</v>
      </c>
      <c r="L24" s="6">
        <v>0</v>
      </c>
      <c r="M24" s="2">
        <v>0</v>
      </c>
      <c r="N24" s="6">
        <v>4128744</v>
      </c>
      <c r="O24" s="2">
        <v>3.3959999999999999</v>
      </c>
      <c r="P24" s="6">
        <v>3332601.36</v>
      </c>
      <c r="Q24" s="2">
        <v>1.0511999999999999</v>
      </c>
      <c r="R24" s="6">
        <v>13757007.199999999</v>
      </c>
      <c r="S24" s="2">
        <v>0.58020000000000005</v>
      </c>
      <c r="T24" s="6">
        <v>25254358.199999999</v>
      </c>
      <c r="U24" s="2">
        <v>1.4174</v>
      </c>
      <c r="V24" s="6">
        <v>0</v>
      </c>
      <c r="W24" s="2">
        <v>0</v>
      </c>
      <c r="X24" s="6">
        <v>0</v>
      </c>
      <c r="Y24" s="2">
        <v>0</v>
      </c>
      <c r="Z24" s="6">
        <v>0</v>
      </c>
      <c r="AA24" s="2">
        <v>0</v>
      </c>
      <c r="AB24" s="6">
        <v>0</v>
      </c>
      <c r="AC24" s="2">
        <v>0</v>
      </c>
      <c r="AD24" s="6">
        <v>502327.53</v>
      </c>
      <c r="AE24" s="2">
        <v>0.34399999999999997</v>
      </c>
      <c r="AF24" s="6">
        <v>0</v>
      </c>
      <c r="AG24" s="2">
        <v>0</v>
      </c>
      <c r="AH24" s="6">
        <v>5789524.04</v>
      </c>
      <c r="AI24" s="2">
        <v>1.4782</v>
      </c>
      <c r="AJ24" s="6">
        <v>549160</v>
      </c>
      <c r="AK24" s="2">
        <v>2.4975999999999998</v>
      </c>
      <c r="AL24" s="6">
        <v>15860564.539999999</v>
      </c>
      <c r="AM24" s="2">
        <v>1.4390000000000001</v>
      </c>
      <c r="AN24" s="6">
        <v>1266916.2</v>
      </c>
      <c r="AO24" s="2">
        <v>0.60599999999999998</v>
      </c>
      <c r="AP24" s="6">
        <v>23463410.16</v>
      </c>
      <c r="AQ24" s="2">
        <v>1.6674</v>
      </c>
      <c r="AR24" s="6">
        <v>0</v>
      </c>
      <c r="AS24" s="2">
        <v>0</v>
      </c>
      <c r="AT24" s="6">
        <v>0</v>
      </c>
      <c r="AU24" s="2">
        <v>0</v>
      </c>
      <c r="AV24" s="6">
        <v>30378387.649999999</v>
      </c>
      <c r="AW24" s="2">
        <v>0.8861</v>
      </c>
      <c r="AX24" s="6">
        <v>0</v>
      </c>
      <c r="AY24" s="2">
        <v>0</v>
      </c>
      <c r="AZ24" s="6">
        <v>0</v>
      </c>
      <c r="BA24" s="2">
        <v>0</v>
      </c>
      <c r="BB24" s="6">
        <v>210439545</v>
      </c>
      <c r="BC24" s="2">
        <v>2.1324000000000001</v>
      </c>
      <c r="BD24" s="6">
        <v>0</v>
      </c>
      <c r="BE24" s="2">
        <v>0</v>
      </c>
      <c r="BF24" s="6">
        <v>0</v>
      </c>
      <c r="BG24" s="2">
        <v>0</v>
      </c>
      <c r="BH24" s="6">
        <v>0</v>
      </c>
      <c r="BI24" s="2">
        <v>0</v>
      </c>
      <c r="BJ24" s="6">
        <v>623321.36</v>
      </c>
      <c r="BK24" s="2">
        <v>0.48549999999999999</v>
      </c>
      <c r="BL24" s="6">
        <v>0</v>
      </c>
      <c r="BM24" s="2">
        <v>0</v>
      </c>
      <c r="BN24" s="6">
        <v>10800464.83</v>
      </c>
      <c r="BO24" s="2">
        <v>0.87219999999999998</v>
      </c>
      <c r="BP24" s="6">
        <v>0</v>
      </c>
      <c r="BQ24" s="2">
        <v>0</v>
      </c>
      <c r="BR24" s="6">
        <v>0</v>
      </c>
      <c r="BS24" s="2">
        <v>0</v>
      </c>
      <c r="BT24" s="6">
        <v>0</v>
      </c>
      <c r="BU24" s="2">
        <v>0</v>
      </c>
      <c r="BV24" s="6">
        <v>0</v>
      </c>
      <c r="BW24" s="2">
        <v>0</v>
      </c>
      <c r="BX24" s="6">
        <v>0</v>
      </c>
      <c r="BY24" s="2">
        <v>0</v>
      </c>
      <c r="BZ24" s="6">
        <v>39579334</v>
      </c>
      <c r="CA24" s="2">
        <v>1.6840999999999999</v>
      </c>
      <c r="CB24" s="6">
        <v>57004594</v>
      </c>
      <c r="CC24" s="2">
        <v>2.8896000000000002</v>
      </c>
      <c r="CD24" s="6">
        <v>0</v>
      </c>
      <c r="CE24" s="2">
        <v>0</v>
      </c>
      <c r="CF24" s="6">
        <v>6152261</v>
      </c>
      <c r="CG24" s="2">
        <v>4.3006000000000002</v>
      </c>
      <c r="CH24" s="6">
        <v>0</v>
      </c>
      <c r="CI24" s="2">
        <v>0</v>
      </c>
      <c r="CJ24" s="6">
        <v>0</v>
      </c>
      <c r="CK24" s="2">
        <v>0</v>
      </c>
      <c r="CL24" s="6">
        <v>0</v>
      </c>
      <c r="CM24" s="2">
        <v>0</v>
      </c>
      <c r="CN24" s="6">
        <v>0</v>
      </c>
      <c r="CO24" s="2">
        <v>0</v>
      </c>
      <c r="CP24" s="6">
        <v>28177264.420000002</v>
      </c>
      <c r="CQ24" s="2">
        <v>2.1019999999999999</v>
      </c>
    </row>
    <row r="25" spans="1:95" x14ac:dyDescent="0.2">
      <c r="A25" t="s">
        <v>189</v>
      </c>
      <c r="B25" s="6">
        <v>16617699</v>
      </c>
      <c r="C25" s="2">
        <v>3.0613000000000001</v>
      </c>
      <c r="D25" s="6">
        <v>0</v>
      </c>
      <c r="E25" s="2">
        <v>0</v>
      </c>
      <c r="F25" s="6">
        <v>64671979.039999999</v>
      </c>
      <c r="G25" s="2">
        <v>3.1318000000000001</v>
      </c>
      <c r="H25" s="6">
        <v>3039437</v>
      </c>
      <c r="I25" s="2">
        <v>2.6631</v>
      </c>
      <c r="J25" s="6">
        <v>196869.89</v>
      </c>
      <c r="K25" s="2">
        <v>2.0424000000000002</v>
      </c>
      <c r="L25" s="6">
        <v>4178401</v>
      </c>
      <c r="M25" s="2">
        <v>0.71740000000000004</v>
      </c>
      <c r="N25" s="6">
        <v>624180</v>
      </c>
      <c r="O25" s="2">
        <v>0.51339999999999997</v>
      </c>
      <c r="P25" s="6">
        <v>11825399.1</v>
      </c>
      <c r="Q25" s="2">
        <v>3.7302</v>
      </c>
      <c r="R25" s="6">
        <v>57071392.799999997</v>
      </c>
      <c r="S25" s="2">
        <v>2.407</v>
      </c>
      <c r="T25" s="6">
        <v>14360443.199999999</v>
      </c>
      <c r="U25" s="2">
        <v>0.80600000000000005</v>
      </c>
      <c r="V25" s="6">
        <v>0</v>
      </c>
      <c r="W25" s="2">
        <v>0</v>
      </c>
      <c r="X25" s="6">
        <v>0</v>
      </c>
      <c r="Y25" s="2">
        <v>0</v>
      </c>
      <c r="Z25" s="6">
        <v>0</v>
      </c>
      <c r="AA25" s="2">
        <v>0</v>
      </c>
      <c r="AB25" s="6">
        <v>0</v>
      </c>
      <c r="AC25" s="2">
        <v>0</v>
      </c>
      <c r="AD25" s="6">
        <v>1497323.52</v>
      </c>
      <c r="AE25" s="2">
        <v>1.0255000000000001</v>
      </c>
      <c r="AF25" s="6">
        <v>91316934.030000001</v>
      </c>
      <c r="AG25" s="2">
        <v>5.8582999999999998</v>
      </c>
      <c r="AH25" s="6">
        <v>15303822.26</v>
      </c>
      <c r="AI25" s="2">
        <v>3.9075000000000002</v>
      </c>
      <c r="AJ25" s="6">
        <v>835296</v>
      </c>
      <c r="AK25" s="2">
        <v>3.7989000000000002</v>
      </c>
      <c r="AL25" s="6">
        <v>10890547.199999999</v>
      </c>
      <c r="AM25" s="2">
        <v>0.98809999999999998</v>
      </c>
      <c r="AN25" s="6">
        <v>2142179.2799999998</v>
      </c>
      <c r="AO25" s="2">
        <v>1.0246</v>
      </c>
      <c r="AP25" s="6">
        <v>0</v>
      </c>
      <c r="AQ25" s="2">
        <v>0</v>
      </c>
      <c r="AR25" s="6">
        <v>0</v>
      </c>
      <c r="AS25" s="2">
        <v>0</v>
      </c>
      <c r="AT25" s="6">
        <v>24097770.300000001</v>
      </c>
      <c r="AU25" s="2">
        <v>3.0870000000000002</v>
      </c>
      <c r="AV25" s="6">
        <v>45316728</v>
      </c>
      <c r="AW25" s="2">
        <v>1.3218000000000001</v>
      </c>
      <c r="AX25" s="6">
        <v>3222595.8</v>
      </c>
      <c r="AY25" s="2">
        <v>3.0746000000000002</v>
      </c>
      <c r="AZ25" s="6">
        <v>17734296</v>
      </c>
      <c r="BA25" s="2">
        <v>3.4798</v>
      </c>
      <c r="BB25" s="6">
        <v>369065998</v>
      </c>
      <c r="BC25" s="2">
        <v>3.7397</v>
      </c>
      <c r="BD25" s="6">
        <v>0</v>
      </c>
      <c r="BE25" s="2">
        <v>0</v>
      </c>
      <c r="BF25" s="6">
        <v>0</v>
      </c>
      <c r="BG25" s="2">
        <v>0</v>
      </c>
      <c r="BH25" s="6">
        <v>0</v>
      </c>
      <c r="BI25" s="2">
        <v>0</v>
      </c>
      <c r="BJ25" s="6">
        <v>1098468.24</v>
      </c>
      <c r="BK25" s="2">
        <v>0.85560000000000003</v>
      </c>
      <c r="BL25" s="6">
        <v>0</v>
      </c>
      <c r="BM25" s="2">
        <v>0</v>
      </c>
      <c r="BN25" s="6">
        <v>21834488.359999999</v>
      </c>
      <c r="BO25" s="2">
        <v>1.7633000000000001</v>
      </c>
      <c r="BP25" s="6">
        <v>0</v>
      </c>
      <c r="BQ25" s="2">
        <v>0</v>
      </c>
      <c r="BR25" s="6">
        <v>0</v>
      </c>
      <c r="BS25" s="2">
        <v>0</v>
      </c>
      <c r="BT25" s="6">
        <v>0</v>
      </c>
      <c r="BU25" s="2">
        <v>0</v>
      </c>
      <c r="BV25" s="6">
        <v>0</v>
      </c>
      <c r="BW25" s="2">
        <v>0</v>
      </c>
      <c r="BX25" s="6">
        <v>0</v>
      </c>
      <c r="BY25" s="2">
        <v>0</v>
      </c>
      <c r="BZ25" s="6">
        <v>0</v>
      </c>
      <c r="CA25" s="2">
        <v>0</v>
      </c>
      <c r="CB25" s="6">
        <v>49069787</v>
      </c>
      <c r="CC25" s="2">
        <v>2.4874000000000001</v>
      </c>
      <c r="CD25" s="6">
        <v>21630000</v>
      </c>
      <c r="CE25" s="2">
        <v>0.71409999999999996</v>
      </c>
      <c r="CF25" s="6">
        <v>9379400</v>
      </c>
      <c r="CG25" s="2">
        <v>6.5564999999999998</v>
      </c>
      <c r="CH25" s="6">
        <v>0</v>
      </c>
      <c r="CI25" s="2">
        <v>0</v>
      </c>
      <c r="CJ25" s="6">
        <v>0</v>
      </c>
      <c r="CK25" s="2">
        <v>0</v>
      </c>
      <c r="CL25" s="6">
        <v>0</v>
      </c>
      <c r="CM25" s="2">
        <v>0</v>
      </c>
      <c r="CN25" s="6">
        <v>0</v>
      </c>
      <c r="CO25" s="2">
        <v>0</v>
      </c>
      <c r="CP25" s="6">
        <v>51054293.340000004</v>
      </c>
      <c r="CQ25" s="2">
        <v>3.8087</v>
      </c>
    </row>
    <row r="26" spans="1:95" x14ac:dyDescent="0.2">
      <c r="A26" t="s">
        <v>188</v>
      </c>
      <c r="B26" s="6">
        <v>6011219</v>
      </c>
      <c r="C26" s="2">
        <v>1.1073999999999999</v>
      </c>
      <c r="D26" s="6">
        <v>0</v>
      </c>
      <c r="E26" s="2">
        <v>0</v>
      </c>
      <c r="F26" s="6">
        <v>800593.74</v>
      </c>
      <c r="G26" s="2">
        <v>3.8800000000000001E-2</v>
      </c>
      <c r="H26" s="6">
        <v>250480</v>
      </c>
      <c r="I26" s="2">
        <v>0.2195</v>
      </c>
      <c r="J26" s="6">
        <v>0</v>
      </c>
      <c r="K26" s="2">
        <v>0</v>
      </c>
      <c r="L26" s="6">
        <v>0</v>
      </c>
      <c r="M26" s="2">
        <v>0</v>
      </c>
      <c r="N26" s="6">
        <v>0</v>
      </c>
      <c r="O26" s="2">
        <v>0</v>
      </c>
      <c r="P26" s="6">
        <v>0</v>
      </c>
      <c r="Q26" s="2">
        <v>0</v>
      </c>
      <c r="R26" s="6">
        <v>0</v>
      </c>
      <c r="S26" s="2">
        <v>0</v>
      </c>
      <c r="T26" s="6">
        <v>0</v>
      </c>
      <c r="U26" s="2">
        <v>0</v>
      </c>
      <c r="V26" s="6">
        <v>0</v>
      </c>
      <c r="W26" s="2">
        <v>0</v>
      </c>
      <c r="X26" s="6">
        <v>8082633.7199999997</v>
      </c>
      <c r="Y26" s="2">
        <v>1.0233000000000001</v>
      </c>
      <c r="Z26" s="6">
        <v>0</v>
      </c>
      <c r="AA26" s="2">
        <v>0</v>
      </c>
      <c r="AB26" s="6">
        <v>0</v>
      </c>
      <c r="AC26" s="2">
        <v>0</v>
      </c>
      <c r="AD26" s="6">
        <v>1605384.96</v>
      </c>
      <c r="AE26" s="2">
        <v>1.0994999999999999</v>
      </c>
      <c r="AF26" s="6">
        <v>27841360.149999999</v>
      </c>
      <c r="AG26" s="2">
        <v>1.7861</v>
      </c>
      <c r="AH26" s="6">
        <v>2683717.38</v>
      </c>
      <c r="AI26" s="2">
        <v>0.68520000000000003</v>
      </c>
      <c r="AJ26" s="6">
        <v>0</v>
      </c>
      <c r="AK26" s="2">
        <v>0</v>
      </c>
      <c r="AL26" s="6">
        <v>0</v>
      </c>
      <c r="AM26" s="2">
        <v>0</v>
      </c>
      <c r="AN26" s="6">
        <v>3423038.88</v>
      </c>
      <c r="AO26" s="2">
        <v>1.6372</v>
      </c>
      <c r="AP26" s="6">
        <v>0</v>
      </c>
      <c r="AQ26" s="2">
        <v>0</v>
      </c>
      <c r="AR26" s="6">
        <v>0</v>
      </c>
      <c r="AS26" s="2">
        <v>0</v>
      </c>
      <c r="AT26" s="6">
        <v>8687752.6400000006</v>
      </c>
      <c r="AU26" s="2">
        <v>1.1129</v>
      </c>
      <c r="AV26" s="6">
        <v>4382234.88</v>
      </c>
      <c r="AW26" s="2">
        <v>0.1278</v>
      </c>
      <c r="AX26" s="6">
        <v>1162123.8400000001</v>
      </c>
      <c r="AY26" s="2">
        <v>1.1088</v>
      </c>
      <c r="AZ26" s="6">
        <v>0</v>
      </c>
      <c r="BA26" s="2">
        <v>0</v>
      </c>
      <c r="BB26" s="6">
        <v>36745403</v>
      </c>
      <c r="BC26" s="2">
        <v>0.37230000000000002</v>
      </c>
      <c r="BD26" s="6">
        <v>0</v>
      </c>
      <c r="BE26" s="2">
        <v>0</v>
      </c>
      <c r="BF26" s="6">
        <v>0</v>
      </c>
      <c r="BG26" s="2">
        <v>0</v>
      </c>
      <c r="BH26" s="6">
        <v>0</v>
      </c>
      <c r="BI26" s="2">
        <v>0</v>
      </c>
      <c r="BJ26" s="6">
        <v>1130470.3999999999</v>
      </c>
      <c r="BK26" s="2">
        <v>0.88049999999999995</v>
      </c>
      <c r="BL26" s="6">
        <v>0</v>
      </c>
      <c r="BM26" s="2">
        <v>0</v>
      </c>
      <c r="BN26" s="6">
        <v>4238490.1100000003</v>
      </c>
      <c r="BO26" s="2">
        <v>0.34229999999999999</v>
      </c>
      <c r="BP26" s="6">
        <v>0</v>
      </c>
      <c r="BQ26" s="2">
        <v>0</v>
      </c>
      <c r="BR26" s="6">
        <v>0</v>
      </c>
      <c r="BS26" s="2">
        <v>0</v>
      </c>
      <c r="BT26" s="6">
        <v>4014792</v>
      </c>
      <c r="BU26" s="2">
        <v>1.2976000000000001</v>
      </c>
      <c r="BV26" s="6">
        <v>0</v>
      </c>
      <c r="BW26" s="2">
        <v>0</v>
      </c>
      <c r="BX26" s="6">
        <v>0</v>
      </c>
      <c r="BY26" s="2">
        <v>0</v>
      </c>
      <c r="BZ26" s="6">
        <v>0</v>
      </c>
      <c r="CA26" s="2">
        <v>0</v>
      </c>
      <c r="CB26" s="6">
        <v>0</v>
      </c>
      <c r="CC26" s="2">
        <v>0</v>
      </c>
      <c r="CD26" s="6">
        <v>0</v>
      </c>
      <c r="CE26" s="2">
        <v>0</v>
      </c>
      <c r="CF26" s="6">
        <v>116981</v>
      </c>
      <c r="CG26" s="2">
        <v>8.1799999999999998E-2</v>
      </c>
      <c r="CH26" s="6">
        <v>0</v>
      </c>
      <c r="CI26" s="2">
        <v>0</v>
      </c>
      <c r="CJ26" s="6">
        <v>0</v>
      </c>
      <c r="CK26" s="2">
        <v>0</v>
      </c>
      <c r="CL26" s="6">
        <v>0</v>
      </c>
      <c r="CM26" s="2">
        <v>0</v>
      </c>
      <c r="CN26" s="6">
        <v>0</v>
      </c>
      <c r="CO26" s="2">
        <v>0</v>
      </c>
      <c r="CP26" s="6">
        <v>10578335.859999999</v>
      </c>
      <c r="CQ26" s="2">
        <v>0.78910000000000002</v>
      </c>
    </row>
    <row r="27" spans="1:95" ht="13.5" thickBot="1" x14ac:dyDescent="0.25">
      <c r="A27" t="s">
        <v>187</v>
      </c>
      <c r="B27" s="6">
        <v>137032659</v>
      </c>
      <c r="C27" s="2">
        <v>25.244199999999999</v>
      </c>
      <c r="D27" s="6">
        <v>23139071.149999999</v>
      </c>
      <c r="E27" s="2">
        <v>25.5929</v>
      </c>
      <c r="F27" s="6">
        <v>403695462.81999999</v>
      </c>
      <c r="G27" s="2">
        <v>19.548999999999999</v>
      </c>
      <c r="H27" s="6">
        <v>16858184</v>
      </c>
      <c r="I27" s="2">
        <v>14.771100000000001</v>
      </c>
      <c r="J27" s="6">
        <v>996984.81</v>
      </c>
      <c r="K27" s="2">
        <v>10.3431</v>
      </c>
      <c r="L27" s="6">
        <v>133147733</v>
      </c>
      <c r="M27" s="2">
        <v>22.8611</v>
      </c>
      <c r="N27" s="6">
        <v>39421360.100000001</v>
      </c>
      <c r="O27" s="2">
        <v>32.424799999999998</v>
      </c>
      <c r="P27" s="6">
        <v>32995789.109999999</v>
      </c>
      <c r="Q27" s="2">
        <v>10.408300000000001</v>
      </c>
      <c r="R27" s="6">
        <v>578438714.89999998</v>
      </c>
      <c r="S27" s="2">
        <v>24.396000000000001</v>
      </c>
      <c r="T27" s="6">
        <v>283157406.19999999</v>
      </c>
      <c r="U27" s="2">
        <v>15.8924</v>
      </c>
      <c r="V27" s="6">
        <v>0</v>
      </c>
      <c r="W27" s="2">
        <v>0</v>
      </c>
      <c r="X27" s="6">
        <v>110460354.62</v>
      </c>
      <c r="Y27" s="2">
        <v>13.9849</v>
      </c>
      <c r="Z27" s="6">
        <v>0</v>
      </c>
      <c r="AA27" s="2">
        <v>0</v>
      </c>
      <c r="AB27" s="6">
        <v>104396048.73999999</v>
      </c>
      <c r="AC27" s="2">
        <v>17.875499999999999</v>
      </c>
      <c r="AD27" s="6">
        <v>32713089.890000001</v>
      </c>
      <c r="AE27" s="2">
        <v>22.4055</v>
      </c>
      <c r="AF27" s="6">
        <v>499811068.75</v>
      </c>
      <c r="AG27" s="2">
        <v>32.064799999999998</v>
      </c>
      <c r="AH27" s="6">
        <v>70864335.209999993</v>
      </c>
      <c r="AI27" s="2">
        <v>18.093900000000001</v>
      </c>
      <c r="AJ27" s="6">
        <v>2736641</v>
      </c>
      <c r="AK27" s="2">
        <v>12.446300000000001</v>
      </c>
      <c r="AL27" s="6">
        <v>164373113.11000001</v>
      </c>
      <c r="AM27" s="2">
        <v>14.9131</v>
      </c>
      <c r="AN27" s="6">
        <v>29974490.960000001</v>
      </c>
      <c r="AO27" s="2">
        <v>14.336499999999999</v>
      </c>
      <c r="AP27" s="6">
        <v>224202113.41</v>
      </c>
      <c r="AQ27" s="2">
        <v>15.933</v>
      </c>
      <c r="AR27" s="6">
        <v>0</v>
      </c>
      <c r="AS27" s="2">
        <v>0</v>
      </c>
      <c r="AT27" s="6">
        <v>198572967.05000001</v>
      </c>
      <c r="AU27" s="2">
        <v>25.437899999999999</v>
      </c>
      <c r="AV27" s="6">
        <v>538449327.25</v>
      </c>
      <c r="AW27" s="2">
        <v>15.706099999999999</v>
      </c>
      <c r="AX27" s="6">
        <v>25578223.68</v>
      </c>
      <c r="AY27" s="2">
        <v>24.403500000000001</v>
      </c>
      <c r="AZ27" s="6">
        <v>85219316.299999997</v>
      </c>
      <c r="BA27" s="2">
        <v>16.721699999999998</v>
      </c>
      <c r="BB27" s="6">
        <v>1532373490</v>
      </c>
      <c r="BC27" s="2">
        <v>15.5274</v>
      </c>
      <c r="BD27" s="6">
        <v>0</v>
      </c>
      <c r="BE27" s="2">
        <v>0</v>
      </c>
      <c r="BF27" s="6">
        <v>3736591.1</v>
      </c>
      <c r="BG27" s="2">
        <v>13.5527</v>
      </c>
      <c r="BH27" s="6">
        <v>365246087.10000002</v>
      </c>
      <c r="BI27" s="2">
        <v>12.3886</v>
      </c>
      <c r="BJ27" s="6">
        <v>30629171.25</v>
      </c>
      <c r="BK27" s="2">
        <v>23.855799999999999</v>
      </c>
      <c r="BL27" s="6">
        <v>0</v>
      </c>
      <c r="BM27" s="2">
        <v>0</v>
      </c>
      <c r="BN27" s="6">
        <v>193792538.34999999</v>
      </c>
      <c r="BO27" s="2">
        <v>15.650499999999999</v>
      </c>
      <c r="BP27" s="6">
        <v>38255350</v>
      </c>
      <c r="BQ27" s="2">
        <v>19.0867</v>
      </c>
      <c r="BR27" s="6">
        <v>368428160.39999998</v>
      </c>
      <c r="BS27" s="2">
        <v>15.254099999999999</v>
      </c>
      <c r="BT27" s="6">
        <v>93278418.370000005</v>
      </c>
      <c r="BU27" s="2">
        <v>30.147300000000001</v>
      </c>
      <c r="BV27" s="6">
        <v>0</v>
      </c>
      <c r="BW27" s="2">
        <v>0</v>
      </c>
      <c r="BX27" s="6">
        <v>0</v>
      </c>
      <c r="BY27" s="2">
        <v>0</v>
      </c>
      <c r="BZ27" s="6">
        <v>370495378</v>
      </c>
      <c r="CA27" s="2">
        <v>15.764900000000001</v>
      </c>
      <c r="CB27" s="6">
        <v>533326559</v>
      </c>
      <c r="CC27" s="2">
        <v>27.034700000000001</v>
      </c>
      <c r="CD27" s="6">
        <v>808212860</v>
      </c>
      <c r="CE27" s="2">
        <v>26.6812</v>
      </c>
      <c r="CF27" s="6">
        <v>33631222</v>
      </c>
      <c r="CG27" s="2">
        <v>23.5093</v>
      </c>
      <c r="CH27" s="6">
        <v>38862664.090000004</v>
      </c>
      <c r="CI27" s="2">
        <v>19.9922</v>
      </c>
      <c r="CJ27" s="6">
        <v>47241054.289999999</v>
      </c>
      <c r="CK27" s="2">
        <v>15.300700000000001</v>
      </c>
      <c r="CL27" s="6">
        <v>0</v>
      </c>
      <c r="CM27" s="2">
        <v>0</v>
      </c>
      <c r="CN27" s="6">
        <v>0</v>
      </c>
      <c r="CO27" s="2">
        <v>0</v>
      </c>
      <c r="CP27" s="6">
        <v>298482976.38</v>
      </c>
      <c r="CQ27" s="2">
        <v>22.2669</v>
      </c>
    </row>
    <row r="28" spans="1:95" ht="14.25" thickTop="1" thickBot="1" x14ac:dyDescent="0.25">
      <c r="A28" s="313" t="s">
        <v>186</v>
      </c>
      <c r="B28" s="219">
        <v>159661577</v>
      </c>
      <c r="C28" s="314">
        <v>29.4129</v>
      </c>
      <c r="D28" s="219">
        <v>24096671.149999999</v>
      </c>
      <c r="E28" s="314">
        <v>26.652000000000001</v>
      </c>
      <c r="F28" s="219">
        <v>504104097.58999997</v>
      </c>
      <c r="G28" s="314">
        <v>24.411300000000001</v>
      </c>
      <c r="H28" s="219">
        <v>21389201</v>
      </c>
      <c r="I28" s="314">
        <v>18.741099999999999</v>
      </c>
      <c r="J28" s="219">
        <v>1352725.94</v>
      </c>
      <c r="K28" s="314">
        <v>14.0337</v>
      </c>
      <c r="L28" s="219">
        <v>137326134</v>
      </c>
      <c r="M28" s="314">
        <v>23.578499999999998</v>
      </c>
      <c r="N28" s="219">
        <v>44174284.100000001</v>
      </c>
      <c r="O28" s="314">
        <v>36.334099999999999</v>
      </c>
      <c r="P28" s="219">
        <v>48153789.57</v>
      </c>
      <c r="Q28" s="314">
        <v>15.1898</v>
      </c>
      <c r="R28" s="219">
        <v>649267114.89999998</v>
      </c>
      <c r="S28" s="314">
        <v>27.383199999999999</v>
      </c>
      <c r="T28" s="219">
        <v>322772207.60000002</v>
      </c>
      <c r="U28" s="314">
        <v>18.1158</v>
      </c>
      <c r="V28" s="219">
        <v>0</v>
      </c>
      <c r="W28" s="314">
        <v>0</v>
      </c>
      <c r="X28" s="219">
        <v>118542988.34</v>
      </c>
      <c r="Y28" s="314">
        <v>15.0082</v>
      </c>
      <c r="Z28" s="219">
        <v>0</v>
      </c>
      <c r="AA28" s="314">
        <v>0</v>
      </c>
      <c r="AB28" s="219">
        <v>104396048.73999999</v>
      </c>
      <c r="AC28" s="314">
        <v>17.875499999999999</v>
      </c>
      <c r="AD28" s="219">
        <v>36318125.899999999</v>
      </c>
      <c r="AE28" s="314">
        <v>24.874600000000001</v>
      </c>
      <c r="AF28" s="219">
        <v>618969362.92999995</v>
      </c>
      <c r="AG28" s="314">
        <v>39.709200000000003</v>
      </c>
      <c r="AH28" s="219">
        <v>94641398.890000001</v>
      </c>
      <c r="AI28" s="314">
        <v>24.164899999999999</v>
      </c>
      <c r="AJ28" s="219">
        <v>4121097</v>
      </c>
      <c r="AK28" s="314">
        <v>18.742899999999999</v>
      </c>
      <c r="AL28" s="219">
        <v>191124224.84999999</v>
      </c>
      <c r="AM28" s="314">
        <v>17.3401</v>
      </c>
      <c r="AN28" s="219">
        <v>36806625.32</v>
      </c>
      <c r="AO28" s="314">
        <v>17.604199999999999</v>
      </c>
      <c r="AP28" s="219">
        <v>247665523.56999999</v>
      </c>
      <c r="AQ28" s="314">
        <v>17.6004</v>
      </c>
      <c r="AR28" s="219">
        <v>0</v>
      </c>
      <c r="AS28" s="314">
        <v>0</v>
      </c>
      <c r="AT28" s="219">
        <v>231358489.99000001</v>
      </c>
      <c r="AU28" s="314">
        <v>29.637799999999999</v>
      </c>
      <c r="AV28" s="219">
        <v>618526677.77999997</v>
      </c>
      <c r="AW28" s="314">
        <v>18.041899999999998</v>
      </c>
      <c r="AX28" s="219">
        <v>29962943.32</v>
      </c>
      <c r="AY28" s="314">
        <v>28.5869</v>
      </c>
      <c r="AZ28" s="219">
        <v>102953612.3</v>
      </c>
      <c r="BA28" s="314">
        <v>20.201599999999999</v>
      </c>
      <c r="BB28" s="219">
        <v>2148624436</v>
      </c>
      <c r="BC28" s="314">
        <v>21.771799999999999</v>
      </c>
      <c r="BD28" s="219">
        <v>0</v>
      </c>
      <c r="BE28" s="314">
        <v>0</v>
      </c>
      <c r="BF28" s="219">
        <v>3736591.1</v>
      </c>
      <c r="BG28" s="314">
        <v>13.5527</v>
      </c>
      <c r="BH28" s="219">
        <v>365246087.10000002</v>
      </c>
      <c r="BI28" s="314">
        <v>12.3886</v>
      </c>
      <c r="BJ28" s="219">
        <v>33481431.25</v>
      </c>
      <c r="BK28" s="314">
        <v>26.077300000000001</v>
      </c>
      <c r="BL28" s="219">
        <v>0</v>
      </c>
      <c r="BM28" s="314">
        <v>0</v>
      </c>
      <c r="BN28" s="219">
        <v>230665981.65000001</v>
      </c>
      <c r="BO28" s="314">
        <v>18.628399999999999</v>
      </c>
      <c r="BP28" s="219">
        <v>38255350</v>
      </c>
      <c r="BQ28" s="314">
        <v>19.0867</v>
      </c>
      <c r="BR28" s="219">
        <v>368428160.39999998</v>
      </c>
      <c r="BS28" s="314">
        <v>15.254099999999999</v>
      </c>
      <c r="BT28" s="219">
        <v>97293210.370000005</v>
      </c>
      <c r="BU28" s="314">
        <v>31.444800000000001</v>
      </c>
      <c r="BV28" s="219">
        <v>0</v>
      </c>
      <c r="BW28" s="314">
        <v>0</v>
      </c>
      <c r="BX28" s="219">
        <v>0</v>
      </c>
      <c r="BY28" s="314">
        <v>0</v>
      </c>
      <c r="BZ28" s="219">
        <v>410074712</v>
      </c>
      <c r="CA28" s="314">
        <v>17.449000000000002</v>
      </c>
      <c r="CB28" s="219">
        <v>639400940</v>
      </c>
      <c r="CC28" s="314">
        <v>32.411700000000003</v>
      </c>
      <c r="CD28" s="219">
        <v>829842860</v>
      </c>
      <c r="CE28" s="314">
        <v>27.395299999999999</v>
      </c>
      <c r="CF28" s="219">
        <v>49279864</v>
      </c>
      <c r="CG28" s="314">
        <v>34.448300000000003</v>
      </c>
      <c r="CH28" s="219">
        <v>38862664.090000004</v>
      </c>
      <c r="CI28" s="314">
        <v>19.9922</v>
      </c>
      <c r="CJ28" s="219">
        <v>47241054.289999999</v>
      </c>
      <c r="CK28" s="314">
        <v>15.300700000000001</v>
      </c>
      <c r="CL28" s="219">
        <v>0</v>
      </c>
      <c r="CM28" s="314">
        <v>0</v>
      </c>
      <c r="CN28" s="219">
        <v>0</v>
      </c>
      <c r="CO28" s="314">
        <v>0</v>
      </c>
      <c r="CP28" s="219">
        <v>388292870</v>
      </c>
      <c r="CQ28" s="314">
        <v>28.966699999999999</v>
      </c>
    </row>
    <row r="29" spans="1:95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  <c r="F29" s="6">
        <v>1650173.5</v>
      </c>
      <c r="G29" s="2">
        <v>7.9899999999999999E-2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  <c r="R29" s="6">
        <v>0</v>
      </c>
      <c r="S29" s="2">
        <v>0</v>
      </c>
      <c r="T29" s="6">
        <v>0</v>
      </c>
      <c r="U29" s="2">
        <v>0</v>
      </c>
      <c r="V29" s="6">
        <v>0</v>
      </c>
      <c r="W29" s="2">
        <v>0</v>
      </c>
      <c r="X29" s="6">
        <v>0</v>
      </c>
      <c r="Y29" s="2">
        <v>0</v>
      </c>
      <c r="Z29" s="6">
        <v>0</v>
      </c>
      <c r="AA29" s="2">
        <v>0</v>
      </c>
      <c r="AB29" s="6">
        <v>0</v>
      </c>
      <c r="AC29" s="2">
        <v>0</v>
      </c>
      <c r="AD29" s="6">
        <v>0</v>
      </c>
      <c r="AE29" s="2">
        <v>0</v>
      </c>
      <c r="AF29" s="6">
        <v>1336540.25</v>
      </c>
      <c r="AG29" s="2">
        <v>8.5699999999999998E-2</v>
      </c>
      <c r="AH29" s="6">
        <v>0</v>
      </c>
      <c r="AI29" s="2">
        <v>0</v>
      </c>
      <c r="AJ29" s="6">
        <v>0</v>
      </c>
      <c r="AK29" s="2">
        <v>0</v>
      </c>
      <c r="AL29" s="6">
        <v>0</v>
      </c>
      <c r="AM29" s="2">
        <v>0</v>
      </c>
      <c r="AN29" s="6">
        <v>207040</v>
      </c>
      <c r="AO29" s="2">
        <v>9.9000000000000005E-2</v>
      </c>
      <c r="AP29" s="6">
        <v>0</v>
      </c>
      <c r="AQ29" s="2">
        <v>0</v>
      </c>
      <c r="AR29" s="6">
        <v>0</v>
      </c>
      <c r="AS29" s="2">
        <v>0</v>
      </c>
      <c r="AT29" s="6">
        <v>0</v>
      </c>
      <c r="AU29" s="2">
        <v>0</v>
      </c>
      <c r="AV29" s="6">
        <v>0</v>
      </c>
      <c r="AW29" s="2">
        <v>0</v>
      </c>
      <c r="AX29" s="6">
        <v>0</v>
      </c>
      <c r="AY29" s="2">
        <v>0</v>
      </c>
      <c r="AZ29" s="6">
        <v>0</v>
      </c>
      <c r="BA29" s="2">
        <v>0</v>
      </c>
      <c r="BB29" s="6">
        <v>0</v>
      </c>
      <c r="BC29" s="2">
        <v>0</v>
      </c>
      <c r="BD29" s="6">
        <v>0</v>
      </c>
      <c r="BE29" s="2">
        <v>0</v>
      </c>
      <c r="BF29" s="6">
        <v>0</v>
      </c>
      <c r="BG29" s="2">
        <v>0</v>
      </c>
      <c r="BH29" s="6">
        <v>0</v>
      </c>
      <c r="BI29" s="2">
        <v>0</v>
      </c>
      <c r="BJ29" s="6">
        <v>0</v>
      </c>
      <c r="BK29" s="2">
        <v>0</v>
      </c>
      <c r="BL29" s="6">
        <v>0</v>
      </c>
      <c r="BM29" s="2">
        <v>0</v>
      </c>
      <c r="BN29" s="6">
        <v>0</v>
      </c>
      <c r="BO29" s="2">
        <v>0</v>
      </c>
      <c r="BP29" s="6">
        <v>0</v>
      </c>
      <c r="BQ29" s="2">
        <v>0</v>
      </c>
      <c r="BR29" s="6">
        <v>0</v>
      </c>
      <c r="BS29" s="2">
        <v>0</v>
      </c>
      <c r="BT29" s="6">
        <v>0</v>
      </c>
      <c r="BU29" s="2">
        <v>0</v>
      </c>
      <c r="BV29" s="6">
        <v>0</v>
      </c>
      <c r="BW29" s="2">
        <v>0</v>
      </c>
      <c r="BX29" s="6">
        <v>0</v>
      </c>
      <c r="BY29" s="2">
        <v>0</v>
      </c>
      <c r="BZ29" s="6">
        <v>0</v>
      </c>
      <c r="CA29" s="2">
        <v>0</v>
      </c>
      <c r="CB29" s="6">
        <v>0</v>
      </c>
      <c r="CC29" s="2">
        <v>0</v>
      </c>
      <c r="CD29" s="6">
        <v>0</v>
      </c>
      <c r="CE29" s="2">
        <v>0</v>
      </c>
      <c r="CF29" s="6">
        <v>784908</v>
      </c>
      <c r="CG29" s="2">
        <v>0.54869999999999997</v>
      </c>
      <c r="CH29" s="6">
        <v>0</v>
      </c>
      <c r="CI29" s="2">
        <v>0</v>
      </c>
      <c r="CJ29" s="6">
        <v>0</v>
      </c>
      <c r="CK29" s="2">
        <v>0</v>
      </c>
      <c r="CL29" s="6">
        <v>0</v>
      </c>
      <c r="CM29" s="2">
        <v>0</v>
      </c>
      <c r="CN29" s="6">
        <v>0</v>
      </c>
      <c r="CO29" s="2">
        <v>0</v>
      </c>
      <c r="CP29" s="6">
        <v>14212551.949999999</v>
      </c>
      <c r="CQ29" s="2">
        <v>1.0603</v>
      </c>
    </row>
    <row r="30" spans="1:95" x14ac:dyDescent="0.2">
      <c r="A30" t="s">
        <v>184</v>
      </c>
      <c r="B30" s="6">
        <v>39623183</v>
      </c>
      <c r="C30" s="2">
        <v>7.2994000000000003</v>
      </c>
      <c r="D30" s="6">
        <v>0</v>
      </c>
      <c r="E30" s="2">
        <v>0</v>
      </c>
      <c r="F30" s="6">
        <v>34176231.060000002</v>
      </c>
      <c r="G30" s="2">
        <v>1.655</v>
      </c>
      <c r="H30" s="6">
        <v>0</v>
      </c>
      <c r="I30" s="2">
        <v>0</v>
      </c>
      <c r="J30" s="6">
        <v>0</v>
      </c>
      <c r="K30" s="2">
        <v>0</v>
      </c>
      <c r="L30" s="6">
        <v>45567605</v>
      </c>
      <c r="M30" s="2">
        <v>7.8238000000000003</v>
      </c>
      <c r="N30" s="6">
        <v>0</v>
      </c>
      <c r="O30" s="2">
        <v>0</v>
      </c>
      <c r="P30" s="6">
        <v>2984349</v>
      </c>
      <c r="Q30" s="2">
        <v>0.94140000000000001</v>
      </c>
      <c r="R30" s="6">
        <v>191981847.40000001</v>
      </c>
      <c r="S30" s="2">
        <v>8.0968999999999998</v>
      </c>
      <c r="T30" s="6">
        <v>37434920</v>
      </c>
      <c r="U30" s="2">
        <v>2.1011000000000002</v>
      </c>
      <c r="V30" s="6">
        <v>0</v>
      </c>
      <c r="W30" s="2">
        <v>0</v>
      </c>
      <c r="X30" s="6">
        <v>19247338.949999999</v>
      </c>
      <c r="Y30" s="2">
        <v>2.4367999999999999</v>
      </c>
      <c r="Z30" s="6">
        <v>0</v>
      </c>
      <c r="AA30" s="2">
        <v>0</v>
      </c>
      <c r="AB30" s="6">
        <v>32730074.5</v>
      </c>
      <c r="AC30" s="2">
        <v>5.6043000000000003</v>
      </c>
      <c r="AD30" s="6">
        <v>11965933.439999999</v>
      </c>
      <c r="AE30" s="2">
        <v>8.1956000000000007</v>
      </c>
      <c r="AF30" s="6">
        <v>6003817.0499999998</v>
      </c>
      <c r="AG30" s="2">
        <v>0.38519999999999999</v>
      </c>
      <c r="AH30" s="6">
        <v>14163145.76</v>
      </c>
      <c r="AI30" s="2">
        <v>3.6162999999999998</v>
      </c>
      <c r="AJ30" s="6">
        <v>0</v>
      </c>
      <c r="AK30" s="2">
        <v>0</v>
      </c>
      <c r="AL30" s="6">
        <v>35290663.359999999</v>
      </c>
      <c r="AM30" s="2">
        <v>3.2018</v>
      </c>
      <c r="AN30" s="6">
        <v>5163584.96</v>
      </c>
      <c r="AO30" s="2">
        <v>2.4697</v>
      </c>
      <c r="AP30" s="6">
        <v>75494102.200000003</v>
      </c>
      <c r="AQ30" s="2">
        <v>5.3650000000000002</v>
      </c>
      <c r="AR30" s="6">
        <v>0</v>
      </c>
      <c r="AS30" s="2">
        <v>0</v>
      </c>
      <c r="AT30" s="6">
        <v>57419812.479999997</v>
      </c>
      <c r="AU30" s="2">
        <v>7.3556999999999997</v>
      </c>
      <c r="AV30" s="6">
        <v>109245708.8</v>
      </c>
      <c r="AW30" s="2">
        <v>3.1865999999999999</v>
      </c>
      <c r="AX30" s="6">
        <v>7678977.9199999999</v>
      </c>
      <c r="AY30" s="2">
        <v>7.3262999999999998</v>
      </c>
      <c r="AZ30" s="6">
        <v>0</v>
      </c>
      <c r="BA30" s="2">
        <v>0</v>
      </c>
      <c r="BB30" s="6">
        <v>441369406</v>
      </c>
      <c r="BC30" s="2">
        <v>4.4722999999999997</v>
      </c>
      <c r="BD30" s="6">
        <v>0</v>
      </c>
      <c r="BE30" s="2">
        <v>0</v>
      </c>
      <c r="BF30" s="6">
        <v>0</v>
      </c>
      <c r="BG30" s="2">
        <v>0</v>
      </c>
      <c r="BH30" s="6">
        <v>148421815</v>
      </c>
      <c r="BI30" s="2">
        <v>5.0342000000000002</v>
      </c>
      <c r="BJ30" s="6">
        <v>10910161.6</v>
      </c>
      <c r="BK30" s="2">
        <v>8.4975000000000005</v>
      </c>
      <c r="BL30" s="6">
        <v>0</v>
      </c>
      <c r="BM30" s="2">
        <v>0</v>
      </c>
      <c r="BN30" s="6">
        <v>28667498.780000001</v>
      </c>
      <c r="BO30" s="2">
        <v>2.3151999999999999</v>
      </c>
      <c r="BP30" s="6">
        <v>0</v>
      </c>
      <c r="BQ30" s="2">
        <v>0</v>
      </c>
      <c r="BR30" s="6">
        <v>151287314.59999999</v>
      </c>
      <c r="BS30" s="2">
        <v>6.2637999999999998</v>
      </c>
      <c r="BT30" s="6">
        <v>0</v>
      </c>
      <c r="BU30" s="2">
        <v>0</v>
      </c>
      <c r="BV30" s="6">
        <v>0</v>
      </c>
      <c r="BW30" s="2">
        <v>0</v>
      </c>
      <c r="BX30" s="6">
        <v>0</v>
      </c>
      <c r="BY30" s="2">
        <v>0</v>
      </c>
      <c r="BZ30" s="6">
        <v>126517424</v>
      </c>
      <c r="CA30" s="2">
        <v>5.3834</v>
      </c>
      <c r="CB30" s="6">
        <v>0</v>
      </c>
      <c r="CC30" s="2">
        <v>0</v>
      </c>
      <c r="CD30" s="6">
        <v>49848320</v>
      </c>
      <c r="CE30" s="2">
        <v>1.6456</v>
      </c>
      <c r="CF30" s="6">
        <v>443962</v>
      </c>
      <c r="CG30" s="2">
        <v>0.31030000000000002</v>
      </c>
      <c r="CH30" s="6">
        <v>8390609</v>
      </c>
      <c r="CI30" s="2">
        <v>4.3163999999999998</v>
      </c>
      <c r="CJ30" s="6">
        <v>7049950</v>
      </c>
      <c r="CK30" s="2">
        <v>2.2833999999999999</v>
      </c>
      <c r="CL30" s="6">
        <v>0</v>
      </c>
      <c r="CM30" s="2">
        <v>0</v>
      </c>
      <c r="CN30" s="6">
        <v>0</v>
      </c>
      <c r="CO30" s="2">
        <v>0</v>
      </c>
      <c r="CP30" s="6">
        <v>15406147.720000001</v>
      </c>
      <c r="CQ30" s="2">
        <v>1.1493</v>
      </c>
    </row>
    <row r="31" spans="1:95" x14ac:dyDescent="0.2">
      <c r="A31" t="s">
        <v>183</v>
      </c>
      <c r="B31" s="6">
        <v>4108883</v>
      </c>
      <c r="C31" s="2">
        <v>0.75690000000000002</v>
      </c>
      <c r="D31" s="6">
        <v>4234991.16</v>
      </c>
      <c r="E31" s="2">
        <v>4.6840999999999999</v>
      </c>
      <c r="F31" s="6">
        <v>67370602.540000007</v>
      </c>
      <c r="G31" s="2">
        <v>3.2624</v>
      </c>
      <c r="H31" s="6">
        <v>901940</v>
      </c>
      <c r="I31" s="2">
        <v>0.7903</v>
      </c>
      <c r="J31" s="6">
        <v>251130.6</v>
      </c>
      <c r="K31" s="2">
        <v>2.6053000000000002</v>
      </c>
      <c r="L31" s="6">
        <v>4355777</v>
      </c>
      <c r="M31" s="2">
        <v>0.74790000000000001</v>
      </c>
      <c r="N31" s="6">
        <v>4847595.5</v>
      </c>
      <c r="O31" s="2">
        <v>3.9872000000000001</v>
      </c>
      <c r="P31" s="6">
        <v>11549045.24</v>
      </c>
      <c r="Q31" s="2">
        <v>3.6431</v>
      </c>
      <c r="R31" s="6">
        <v>46770149.799999997</v>
      </c>
      <c r="S31" s="2">
        <v>1.9725999999999999</v>
      </c>
      <c r="T31" s="6">
        <v>81202530</v>
      </c>
      <c r="U31" s="2">
        <v>4.5575000000000001</v>
      </c>
      <c r="V31" s="6">
        <v>0</v>
      </c>
      <c r="W31" s="2">
        <v>0</v>
      </c>
      <c r="X31" s="6">
        <v>0</v>
      </c>
      <c r="Y31" s="2">
        <v>0</v>
      </c>
      <c r="Z31" s="6">
        <v>0</v>
      </c>
      <c r="AA31" s="2">
        <v>0</v>
      </c>
      <c r="AB31" s="6">
        <v>0</v>
      </c>
      <c r="AC31" s="2">
        <v>0</v>
      </c>
      <c r="AD31" s="6">
        <v>2610957.1</v>
      </c>
      <c r="AE31" s="2">
        <v>1.7883</v>
      </c>
      <c r="AF31" s="6">
        <v>10044748.51</v>
      </c>
      <c r="AG31" s="2">
        <v>0.64439999999999997</v>
      </c>
      <c r="AH31" s="6">
        <v>9103843</v>
      </c>
      <c r="AI31" s="2">
        <v>2.3245</v>
      </c>
      <c r="AJ31" s="6">
        <v>1450790</v>
      </c>
      <c r="AK31" s="2">
        <v>6.5982000000000003</v>
      </c>
      <c r="AL31" s="6">
        <v>43250423.450000003</v>
      </c>
      <c r="AM31" s="2">
        <v>3.9239999999999999</v>
      </c>
      <c r="AN31" s="6">
        <v>5978899.3899999997</v>
      </c>
      <c r="AO31" s="2">
        <v>2.8595999999999999</v>
      </c>
      <c r="AP31" s="6">
        <v>31308930.27</v>
      </c>
      <c r="AQ31" s="2">
        <v>2.2250000000000001</v>
      </c>
      <c r="AR31" s="6">
        <v>0</v>
      </c>
      <c r="AS31" s="2">
        <v>0</v>
      </c>
      <c r="AT31" s="6">
        <v>5978095</v>
      </c>
      <c r="AU31" s="2">
        <v>0.76580000000000004</v>
      </c>
      <c r="AV31" s="6">
        <v>24106327.629999999</v>
      </c>
      <c r="AW31" s="2">
        <v>0.70320000000000005</v>
      </c>
      <c r="AX31" s="6">
        <v>799464.5</v>
      </c>
      <c r="AY31" s="2">
        <v>0.76270000000000004</v>
      </c>
      <c r="AZ31" s="6">
        <v>0</v>
      </c>
      <c r="BA31" s="2">
        <v>0</v>
      </c>
      <c r="BB31" s="6">
        <v>309578710</v>
      </c>
      <c r="BC31" s="2">
        <v>3.1368999999999998</v>
      </c>
      <c r="BD31" s="6">
        <v>0</v>
      </c>
      <c r="BE31" s="2">
        <v>0</v>
      </c>
      <c r="BF31" s="6">
        <v>248400</v>
      </c>
      <c r="BG31" s="2">
        <v>0.90100000000000002</v>
      </c>
      <c r="BH31" s="6">
        <v>107651584.95</v>
      </c>
      <c r="BI31" s="2">
        <v>3.6514000000000002</v>
      </c>
      <c r="BJ31" s="6">
        <v>2256263.42</v>
      </c>
      <c r="BK31" s="2">
        <v>1.7573000000000001</v>
      </c>
      <c r="BL31" s="6">
        <v>0</v>
      </c>
      <c r="BM31" s="2">
        <v>0</v>
      </c>
      <c r="BN31" s="6">
        <v>32762251.300000001</v>
      </c>
      <c r="BO31" s="2">
        <v>2.6459000000000001</v>
      </c>
      <c r="BP31" s="6">
        <v>16121000</v>
      </c>
      <c r="BQ31" s="2">
        <v>8.0432000000000006</v>
      </c>
      <c r="BR31" s="6">
        <v>110156823.45</v>
      </c>
      <c r="BS31" s="2">
        <v>4.5608000000000004</v>
      </c>
      <c r="BT31" s="6">
        <v>19728786.399999999</v>
      </c>
      <c r="BU31" s="2">
        <v>6.3762999999999996</v>
      </c>
      <c r="BV31" s="6">
        <v>0</v>
      </c>
      <c r="BW31" s="2">
        <v>0</v>
      </c>
      <c r="BX31" s="6">
        <v>0</v>
      </c>
      <c r="BY31" s="2">
        <v>0</v>
      </c>
      <c r="BZ31" s="6">
        <v>52198623</v>
      </c>
      <c r="CA31" s="2">
        <v>2.2210999999999999</v>
      </c>
      <c r="CB31" s="6">
        <v>111938594</v>
      </c>
      <c r="CC31" s="2">
        <v>5.6741999999999999</v>
      </c>
      <c r="CD31" s="6">
        <v>73330935</v>
      </c>
      <c r="CE31" s="2">
        <v>2.4207999999999998</v>
      </c>
      <c r="CF31" s="6">
        <v>8080071</v>
      </c>
      <c r="CG31" s="2">
        <v>5.6482000000000001</v>
      </c>
      <c r="CH31" s="6">
        <v>8984422.4800000004</v>
      </c>
      <c r="CI31" s="2">
        <v>4.6219000000000001</v>
      </c>
      <c r="CJ31" s="6">
        <v>13599580.08</v>
      </c>
      <c r="CK31" s="2">
        <v>4.4047000000000001</v>
      </c>
      <c r="CL31" s="6">
        <v>0</v>
      </c>
      <c r="CM31" s="2">
        <v>0</v>
      </c>
      <c r="CN31" s="6">
        <v>0</v>
      </c>
      <c r="CO31" s="2">
        <v>0</v>
      </c>
      <c r="CP31" s="6">
        <v>29178130.48</v>
      </c>
      <c r="CQ31" s="2">
        <v>2.1766999999999999</v>
      </c>
    </row>
    <row r="32" spans="1:95" x14ac:dyDescent="0.2">
      <c r="A32" t="s">
        <v>182</v>
      </c>
      <c r="B32" s="6">
        <v>6527215</v>
      </c>
      <c r="C32" s="2">
        <v>1.2023999999999999</v>
      </c>
      <c r="D32" s="6">
        <v>0</v>
      </c>
      <c r="E32" s="2">
        <v>0</v>
      </c>
      <c r="F32" s="6">
        <v>15343162.51</v>
      </c>
      <c r="G32" s="2">
        <v>0.74299999999999999</v>
      </c>
      <c r="H32" s="6">
        <v>1421750</v>
      </c>
      <c r="I32" s="2">
        <v>1.2457</v>
      </c>
      <c r="J32" s="6">
        <v>0</v>
      </c>
      <c r="K32" s="2">
        <v>0</v>
      </c>
      <c r="L32" s="6">
        <v>4719468</v>
      </c>
      <c r="M32" s="2">
        <v>0.81030000000000002</v>
      </c>
      <c r="N32" s="6">
        <v>0</v>
      </c>
      <c r="O32" s="2">
        <v>0</v>
      </c>
      <c r="P32" s="6">
        <v>5686395</v>
      </c>
      <c r="Q32" s="2">
        <v>1.7937000000000001</v>
      </c>
      <c r="R32" s="6">
        <v>0</v>
      </c>
      <c r="S32" s="2">
        <v>0</v>
      </c>
      <c r="T32" s="6">
        <v>0</v>
      </c>
      <c r="U32" s="2">
        <v>0</v>
      </c>
      <c r="V32" s="6">
        <v>0</v>
      </c>
      <c r="W32" s="2">
        <v>0</v>
      </c>
      <c r="X32" s="6">
        <v>54743971.100000001</v>
      </c>
      <c r="Y32" s="2">
        <v>6.9309000000000003</v>
      </c>
      <c r="Z32" s="6">
        <v>0</v>
      </c>
      <c r="AA32" s="2">
        <v>0</v>
      </c>
      <c r="AB32" s="6">
        <v>0</v>
      </c>
      <c r="AC32" s="2">
        <v>0</v>
      </c>
      <c r="AD32" s="6">
        <v>1298837.93</v>
      </c>
      <c r="AE32" s="2">
        <v>0.88959999999999995</v>
      </c>
      <c r="AF32" s="6">
        <v>151231108.22999999</v>
      </c>
      <c r="AG32" s="2">
        <v>9.7020999999999997</v>
      </c>
      <c r="AH32" s="6">
        <v>12274266.68</v>
      </c>
      <c r="AI32" s="2">
        <v>3.1339999999999999</v>
      </c>
      <c r="AJ32" s="6">
        <v>0</v>
      </c>
      <c r="AK32" s="2">
        <v>0</v>
      </c>
      <c r="AL32" s="6">
        <v>0</v>
      </c>
      <c r="AM32" s="2">
        <v>0</v>
      </c>
      <c r="AN32" s="6">
        <v>2657994.4300000002</v>
      </c>
      <c r="AO32" s="2">
        <v>1.2713000000000001</v>
      </c>
      <c r="AP32" s="6">
        <v>75328375.719999999</v>
      </c>
      <c r="AQ32" s="2">
        <v>5.3532000000000002</v>
      </c>
      <c r="AR32" s="6">
        <v>0</v>
      </c>
      <c r="AS32" s="2">
        <v>0</v>
      </c>
      <c r="AT32" s="6">
        <v>9428952.7799999993</v>
      </c>
      <c r="AU32" s="2">
        <v>1.2079</v>
      </c>
      <c r="AV32" s="6">
        <v>107038662.64</v>
      </c>
      <c r="AW32" s="2">
        <v>3.1221999999999999</v>
      </c>
      <c r="AX32" s="6">
        <v>1260929.67</v>
      </c>
      <c r="AY32" s="2">
        <v>1.2030000000000001</v>
      </c>
      <c r="AZ32" s="6">
        <v>27021018.699999999</v>
      </c>
      <c r="BA32" s="2">
        <v>5.3021000000000003</v>
      </c>
      <c r="BB32" s="6">
        <v>0</v>
      </c>
      <c r="BC32" s="2">
        <v>0</v>
      </c>
      <c r="BD32" s="6">
        <v>0</v>
      </c>
      <c r="BE32" s="2">
        <v>0</v>
      </c>
      <c r="BF32" s="6">
        <v>1138070.7</v>
      </c>
      <c r="BG32" s="2">
        <v>4.1277999999999997</v>
      </c>
      <c r="BH32" s="6">
        <v>0</v>
      </c>
      <c r="BI32" s="2">
        <v>0</v>
      </c>
      <c r="BJ32" s="6">
        <v>1056082.43</v>
      </c>
      <c r="BK32" s="2">
        <v>0.82250000000000001</v>
      </c>
      <c r="BL32" s="6">
        <v>0</v>
      </c>
      <c r="BM32" s="2">
        <v>0</v>
      </c>
      <c r="BN32" s="6">
        <v>2336651.98</v>
      </c>
      <c r="BO32" s="2">
        <v>0.18870000000000001</v>
      </c>
      <c r="BP32" s="6">
        <v>0</v>
      </c>
      <c r="BQ32" s="2">
        <v>0</v>
      </c>
      <c r="BR32" s="6">
        <v>0</v>
      </c>
      <c r="BS32" s="2">
        <v>0</v>
      </c>
      <c r="BT32" s="6">
        <v>0</v>
      </c>
      <c r="BU32" s="2">
        <v>0</v>
      </c>
      <c r="BV32" s="6">
        <v>0</v>
      </c>
      <c r="BW32" s="2">
        <v>0</v>
      </c>
      <c r="BX32" s="6">
        <v>0</v>
      </c>
      <c r="BY32" s="2">
        <v>0</v>
      </c>
      <c r="BZ32" s="6">
        <v>124591065</v>
      </c>
      <c r="CA32" s="2">
        <v>5.3014999999999999</v>
      </c>
      <c r="CB32" s="6">
        <v>0</v>
      </c>
      <c r="CC32" s="2">
        <v>0</v>
      </c>
      <c r="CD32" s="6">
        <v>76591363</v>
      </c>
      <c r="CE32" s="2">
        <v>2.5285000000000002</v>
      </c>
      <c r="CF32" s="6">
        <v>0</v>
      </c>
      <c r="CG32" s="2">
        <v>0</v>
      </c>
      <c r="CH32" s="6">
        <v>9159617.5</v>
      </c>
      <c r="CI32" s="2">
        <v>4.7119999999999997</v>
      </c>
      <c r="CJ32" s="6">
        <v>14486120</v>
      </c>
      <c r="CK32" s="2">
        <v>4.6917999999999997</v>
      </c>
      <c r="CL32" s="6">
        <v>0</v>
      </c>
      <c r="CM32" s="2">
        <v>0</v>
      </c>
      <c r="CN32" s="6">
        <v>0</v>
      </c>
      <c r="CO32" s="2">
        <v>0</v>
      </c>
      <c r="CP32" s="6">
        <v>59965436.18</v>
      </c>
      <c r="CQ32" s="2">
        <v>4.4733999999999998</v>
      </c>
    </row>
    <row r="33" spans="1:95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  <c r="R33" s="6">
        <v>0</v>
      </c>
      <c r="S33" s="2">
        <v>0</v>
      </c>
      <c r="T33" s="6">
        <v>0</v>
      </c>
      <c r="U33" s="2">
        <v>0</v>
      </c>
      <c r="V33" s="6">
        <v>0</v>
      </c>
      <c r="W33" s="2">
        <v>0</v>
      </c>
      <c r="X33" s="6">
        <v>0</v>
      </c>
      <c r="Y33" s="2">
        <v>0</v>
      </c>
      <c r="Z33" s="6">
        <v>0</v>
      </c>
      <c r="AA33" s="2">
        <v>0</v>
      </c>
      <c r="AB33" s="6">
        <v>0</v>
      </c>
      <c r="AC33" s="2">
        <v>0</v>
      </c>
      <c r="AD33" s="6">
        <v>0</v>
      </c>
      <c r="AE33" s="2">
        <v>0</v>
      </c>
      <c r="AF33" s="6">
        <v>1584888.6</v>
      </c>
      <c r="AG33" s="2">
        <v>0.1017</v>
      </c>
      <c r="AH33" s="6">
        <v>201135</v>
      </c>
      <c r="AI33" s="2">
        <v>5.1400000000000001E-2</v>
      </c>
      <c r="AJ33" s="6">
        <v>0</v>
      </c>
      <c r="AK33" s="2">
        <v>0</v>
      </c>
      <c r="AL33" s="6">
        <v>0</v>
      </c>
      <c r="AM33" s="2">
        <v>0</v>
      </c>
      <c r="AN33" s="6">
        <v>0</v>
      </c>
      <c r="AO33" s="2">
        <v>0</v>
      </c>
      <c r="AP33" s="6">
        <v>0</v>
      </c>
      <c r="AQ33" s="2">
        <v>0</v>
      </c>
      <c r="AR33" s="6">
        <v>0</v>
      </c>
      <c r="AS33" s="2">
        <v>0</v>
      </c>
      <c r="AT33" s="6">
        <v>0</v>
      </c>
      <c r="AU33" s="2">
        <v>0</v>
      </c>
      <c r="AV33" s="6">
        <v>0</v>
      </c>
      <c r="AW33" s="2">
        <v>0</v>
      </c>
      <c r="AX33" s="6">
        <v>0</v>
      </c>
      <c r="AY33" s="2">
        <v>0</v>
      </c>
      <c r="AZ33" s="6">
        <v>0</v>
      </c>
      <c r="BA33" s="2">
        <v>0</v>
      </c>
      <c r="BB33" s="6">
        <v>7907935</v>
      </c>
      <c r="BC33" s="2">
        <v>8.0100000000000005E-2</v>
      </c>
      <c r="BD33" s="6">
        <v>0</v>
      </c>
      <c r="BE33" s="2">
        <v>0</v>
      </c>
      <c r="BF33" s="6">
        <v>0</v>
      </c>
      <c r="BG33" s="2">
        <v>0</v>
      </c>
      <c r="BH33" s="6">
        <v>0</v>
      </c>
      <c r="BI33" s="2">
        <v>0</v>
      </c>
      <c r="BJ33" s="6">
        <v>0</v>
      </c>
      <c r="BK33" s="2">
        <v>0</v>
      </c>
      <c r="BL33" s="6">
        <v>0</v>
      </c>
      <c r="BM33" s="2">
        <v>0</v>
      </c>
      <c r="BN33" s="6">
        <v>4722305.9000000004</v>
      </c>
      <c r="BO33" s="2">
        <v>0.38140000000000002</v>
      </c>
      <c r="BP33" s="6">
        <v>0</v>
      </c>
      <c r="BQ33" s="2">
        <v>0</v>
      </c>
      <c r="BR33" s="6">
        <v>0</v>
      </c>
      <c r="BS33" s="2">
        <v>0</v>
      </c>
      <c r="BT33" s="6">
        <v>0</v>
      </c>
      <c r="BU33" s="2">
        <v>0</v>
      </c>
      <c r="BV33" s="6">
        <v>0</v>
      </c>
      <c r="BW33" s="2">
        <v>0</v>
      </c>
      <c r="BX33" s="6">
        <v>0</v>
      </c>
      <c r="BY33" s="2">
        <v>0</v>
      </c>
      <c r="BZ33" s="6">
        <v>0</v>
      </c>
      <c r="CA33" s="2">
        <v>0</v>
      </c>
      <c r="CB33" s="6">
        <v>0</v>
      </c>
      <c r="CC33" s="2">
        <v>0</v>
      </c>
      <c r="CD33" s="6">
        <v>0</v>
      </c>
      <c r="CE33" s="2">
        <v>0</v>
      </c>
      <c r="CF33" s="6">
        <v>0</v>
      </c>
      <c r="CG33" s="2">
        <v>0</v>
      </c>
      <c r="CH33" s="6">
        <v>4021830.6</v>
      </c>
      <c r="CI33" s="2">
        <v>2.069</v>
      </c>
      <c r="CJ33" s="6">
        <v>6874894.3499999996</v>
      </c>
      <c r="CK33" s="2">
        <v>2.2267000000000001</v>
      </c>
      <c r="CL33" s="6">
        <v>0</v>
      </c>
      <c r="CM33" s="2">
        <v>0</v>
      </c>
      <c r="CN33" s="6">
        <v>0</v>
      </c>
      <c r="CO33" s="2">
        <v>0</v>
      </c>
      <c r="CP33" s="6">
        <v>611685</v>
      </c>
      <c r="CQ33" s="2">
        <v>4.5600000000000002E-2</v>
      </c>
    </row>
    <row r="34" spans="1:95" x14ac:dyDescent="0.2">
      <c r="A34" t="s">
        <v>180</v>
      </c>
      <c r="B34" s="6">
        <v>23402082</v>
      </c>
      <c r="C34" s="2">
        <v>4.3110999999999997</v>
      </c>
      <c r="D34" s="6">
        <v>0</v>
      </c>
      <c r="E34" s="2">
        <v>0</v>
      </c>
      <c r="F34" s="6">
        <v>50772085</v>
      </c>
      <c r="G34" s="2">
        <v>2.4586000000000001</v>
      </c>
      <c r="H34" s="6">
        <v>1391678</v>
      </c>
      <c r="I34" s="2">
        <v>1.2194</v>
      </c>
      <c r="J34" s="6">
        <v>0</v>
      </c>
      <c r="K34" s="2">
        <v>0</v>
      </c>
      <c r="L34" s="6">
        <v>32502999</v>
      </c>
      <c r="M34" s="2">
        <v>5.5807000000000002</v>
      </c>
      <c r="N34" s="6">
        <v>0</v>
      </c>
      <c r="O34" s="2">
        <v>0</v>
      </c>
      <c r="P34" s="6">
        <v>0</v>
      </c>
      <c r="Q34" s="2">
        <v>0</v>
      </c>
      <c r="R34" s="6">
        <v>181089333.30000001</v>
      </c>
      <c r="S34" s="2">
        <v>7.6375999999999999</v>
      </c>
      <c r="T34" s="6">
        <v>68609047.5</v>
      </c>
      <c r="U34" s="2">
        <v>3.8506999999999998</v>
      </c>
      <c r="V34" s="6">
        <v>0</v>
      </c>
      <c r="W34" s="2">
        <v>0</v>
      </c>
      <c r="X34" s="6">
        <v>0</v>
      </c>
      <c r="Y34" s="2">
        <v>0</v>
      </c>
      <c r="Z34" s="6">
        <v>0</v>
      </c>
      <c r="AA34" s="2">
        <v>0</v>
      </c>
      <c r="AB34" s="6">
        <v>35068695.350000001</v>
      </c>
      <c r="AC34" s="2">
        <v>6.0046999999999997</v>
      </c>
      <c r="AD34" s="6">
        <v>8587610.5</v>
      </c>
      <c r="AE34" s="2">
        <v>5.8817000000000004</v>
      </c>
      <c r="AF34" s="6">
        <v>0</v>
      </c>
      <c r="AG34" s="2">
        <v>0</v>
      </c>
      <c r="AH34" s="6">
        <v>7086173.5</v>
      </c>
      <c r="AI34" s="2">
        <v>1.8092999999999999</v>
      </c>
      <c r="AJ34" s="6">
        <v>798000</v>
      </c>
      <c r="AK34" s="2">
        <v>3.6293000000000002</v>
      </c>
      <c r="AL34" s="6">
        <v>50112205.5</v>
      </c>
      <c r="AM34" s="2">
        <v>4.5465</v>
      </c>
      <c r="AN34" s="6">
        <v>5454064</v>
      </c>
      <c r="AO34" s="2">
        <v>2.6086</v>
      </c>
      <c r="AP34" s="6">
        <v>0</v>
      </c>
      <c r="AQ34" s="2">
        <v>0</v>
      </c>
      <c r="AR34" s="6">
        <v>0</v>
      </c>
      <c r="AS34" s="2">
        <v>0</v>
      </c>
      <c r="AT34" s="6">
        <v>33918258.5</v>
      </c>
      <c r="AU34" s="2">
        <v>4.3449999999999998</v>
      </c>
      <c r="AV34" s="6">
        <v>89029535</v>
      </c>
      <c r="AW34" s="2">
        <v>2.5969000000000002</v>
      </c>
      <c r="AX34" s="6">
        <v>4535898.5</v>
      </c>
      <c r="AY34" s="2">
        <v>4.3276000000000003</v>
      </c>
      <c r="AZ34" s="6">
        <v>0</v>
      </c>
      <c r="BA34" s="2">
        <v>0</v>
      </c>
      <c r="BB34" s="6">
        <v>343549973</v>
      </c>
      <c r="BC34" s="2">
        <v>3.4811999999999999</v>
      </c>
      <c r="BD34" s="6">
        <v>0</v>
      </c>
      <c r="BE34" s="2">
        <v>0</v>
      </c>
      <c r="BF34" s="6">
        <v>1416450</v>
      </c>
      <c r="BG34" s="2">
        <v>5.1375000000000002</v>
      </c>
      <c r="BH34" s="6">
        <v>122612966</v>
      </c>
      <c r="BI34" s="2">
        <v>4.1588000000000003</v>
      </c>
      <c r="BJ34" s="6">
        <v>7733950</v>
      </c>
      <c r="BK34" s="2">
        <v>6.0236000000000001</v>
      </c>
      <c r="BL34" s="6">
        <v>0</v>
      </c>
      <c r="BM34" s="2">
        <v>0</v>
      </c>
      <c r="BN34" s="6">
        <v>15265474</v>
      </c>
      <c r="BO34" s="2">
        <v>1.2327999999999999</v>
      </c>
      <c r="BP34" s="6">
        <v>0</v>
      </c>
      <c r="BQ34" s="2">
        <v>0</v>
      </c>
      <c r="BR34" s="6">
        <v>125383489</v>
      </c>
      <c r="BS34" s="2">
        <v>5.1913</v>
      </c>
      <c r="BT34" s="6">
        <v>18745352.5</v>
      </c>
      <c r="BU34" s="2">
        <v>6.0583999999999998</v>
      </c>
      <c r="BV34" s="6">
        <v>0</v>
      </c>
      <c r="BW34" s="2">
        <v>0</v>
      </c>
      <c r="BX34" s="6">
        <v>0</v>
      </c>
      <c r="BY34" s="2">
        <v>0</v>
      </c>
      <c r="BZ34" s="6">
        <v>0</v>
      </c>
      <c r="CA34" s="2">
        <v>0</v>
      </c>
      <c r="CB34" s="6">
        <v>0</v>
      </c>
      <c r="CC34" s="2">
        <v>0</v>
      </c>
      <c r="CD34" s="6">
        <v>120496338</v>
      </c>
      <c r="CE34" s="2">
        <v>3.9779</v>
      </c>
      <c r="CF34" s="6">
        <v>0</v>
      </c>
      <c r="CG34" s="2">
        <v>0</v>
      </c>
      <c r="CH34" s="6">
        <v>5321229.5999999996</v>
      </c>
      <c r="CI34" s="2">
        <v>2.7374000000000001</v>
      </c>
      <c r="CJ34" s="6">
        <v>7982940</v>
      </c>
      <c r="CK34" s="2">
        <v>2.5855999999999999</v>
      </c>
      <c r="CL34" s="6">
        <v>0</v>
      </c>
      <c r="CM34" s="2">
        <v>0</v>
      </c>
      <c r="CN34" s="6">
        <v>0</v>
      </c>
      <c r="CO34" s="2">
        <v>0</v>
      </c>
      <c r="CP34" s="6">
        <v>7806568</v>
      </c>
      <c r="CQ34" s="2">
        <v>0.58240000000000003</v>
      </c>
    </row>
    <row r="35" spans="1:95" ht="13.5" thickBot="1" x14ac:dyDescent="0.25">
      <c r="A35" t="s">
        <v>179</v>
      </c>
      <c r="B35" s="6">
        <v>8407243</v>
      </c>
      <c r="C35" s="2">
        <v>1.5488</v>
      </c>
      <c r="D35" s="6">
        <v>0</v>
      </c>
      <c r="E35" s="2">
        <v>0</v>
      </c>
      <c r="F35" s="6">
        <v>61753606.200000003</v>
      </c>
      <c r="G35" s="2">
        <v>2.9904000000000002</v>
      </c>
      <c r="H35" s="6">
        <v>76791</v>
      </c>
      <c r="I35" s="2">
        <v>6.7299999999999999E-2</v>
      </c>
      <c r="J35" s="6">
        <v>0</v>
      </c>
      <c r="K35" s="2">
        <v>0</v>
      </c>
      <c r="L35" s="6">
        <v>8966529</v>
      </c>
      <c r="M35" s="2">
        <v>1.5395000000000001</v>
      </c>
      <c r="N35" s="6">
        <v>0</v>
      </c>
      <c r="O35" s="2">
        <v>0</v>
      </c>
      <c r="P35" s="6">
        <v>2749890</v>
      </c>
      <c r="Q35" s="2">
        <v>0.86739999999999995</v>
      </c>
      <c r="R35" s="6">
        <v>45720193</v>
      </c>
      <c r="S35" s="2">
        <v>1.9282999999999999</v>
      </c>
      <c r="T35" s="6">
        <v>52525037</v>
      </c>
      <c r="U35" s="2">
        <v>2.948</v>
      </c>
      <c r="V35" s="6">
        <v>0</v>
      </c>
      <c r="W35" s="2">
        <v>0</v>
      </c>
      <c r="X35" s="6">
        <v>0</v>
      </c>
      <c r="Y35" s="2">
        <v>0</v>
      </c>
      <c r="Z35" s="6">
        <v>0</v>
      </c>
      <c r="AA35" s="2">
        <v>0</v>
      </c>
      <c r="AB35" s="6">
        <v>27113229</v>
      </c>
      <c r="AC35" s="2">
        <v>4.6425000000000001</v>
      </c>
      <c r="AD35" s="6">
        <v>0</v>
      </c>
      <c r="AE35" s="2">
        <v>0</v>
      </c>
      <c r="AF35" s="6">
        <v>0</v>
      </c>
      <c r="AG35" s="2">
        <v>0</v>
      </c>
      <c r="AH35" s="6">
        <v>0</v>
      </c>
      <c r="AI35" s="2">
        <v>0</v>
      </c>
      <c r="AJ35" s="6">
        <v>0</v>
      </c>
      <c r="AK35" s="2">
        <v>0</v>
      </c>
      <c r="AL35" s="6">
        <v>0</v>
      </c>
      <c r="AM35" s="2">
        <v>0</v>
      </c>
      <c r="AN35" s="6">
        <v>0</v>
      </c>
      <c r="AO35" s="2">
        <v>0</v>
      </c>
      <c r="AP35" s="6">
        <v>0</v>
      </c>
      <c r="AQ35" s="2">
        <v>0</v>
      </c>
      <c r="AR35" s="6">
        <v>0</v>
      </c>
      <c r="AS35" s="2">
        <v>0</v>
      </c>
      <c r="AT35" s="6">
        <v>12166158.42</v>
      </c>
      <c r="AU35" s="2">
        <v>1.5585</v>
      </c>
      <c r="AV35" s="6">
        <v>0</v>
      </c>
      <c r="AW35" s="2">
        <v>0</v>
      </c>
      <c r="AX35" s="6">
        <v>0</v>
      </c>
      <c r="AY35" s="2">
        <v>0</v>
      </c>
      <c r="AZ35" s="6">
        <v>0</v>
      </c>
      <c r="BA35" s="2">
        <v>0</v>
      </c>
      <c r="BB35" s="6">
        <v>426834280</v>
      </c>
      <c r="BC35" s="2">
        <v>4.3250999999999999</v>
      </c>
      <c r="BD35" s="6">
        <v>0</v>
      </c>
      <c r="BE35" s="2">
        <v>0</v>
      </c>
      <c r="BF35" s="6">
        <v>0</v>
      </c>
      <c r="BG35" s="2">
        <v>0</v>
      </c>
      <c r="BH35" s="6">
        <v>93125003.400000006</v>
      </c>
      <c r="BI35" s="2">
        <v>3.1585999999999999</v>
      </c>
      <c r="BJ35" s="6">
        <v>2183065.56</v>
      </c>
      <c r="BK35" s="2">
        <v>1.7002999999999999</v>
      </c>
      <c r="BL35" s="6">
        <v>0</v>
      </c>
      <c r="BM35" s="2">
        <v>0</v>
      </c>
      <c r="BN35" s="6">
        <v>22411321.920000002</v>
      </c>
      <c r="BO35" s="2">
        <v>1.8099000000000001</v>
      </c>
      <c r="BP35" s="6">
        <v>0</v>
      </c>
      <c r="BQ35" s="2">
        <v>0</v>
      </c>
      <c r="BR35" s="6">
        <v>90631050.120000005</v>
      </c>
      <c r="BS35" s="2">
        <v>3.7524000000000002</v>
      </c>
      <c r="BT35" s="6">
        <v>0</v>
      </c>
      <c r="BU35" s="2">
        <v>0</v>
      </c>
      <c r="BV35" s="6">
        <v>0</v>
      </c>
      <c r="BW35" s="2">
        <v>0</v>
      </c>
      <c r="BX35" s="6">
        <v>0</v>
      </c>
      <c r="BY35" s="2">
        <v>0</v>
      </c>
      <c r="BZ35" s="6">
        <v>27060506</v>
      </c>
      <c r="CA35" s="2">
        <v>1.1514</v>
      </c>
      <c r="CB35" s="6">
        <v>0</v>
      </c>
      <c r="CC35" s="2">
        <v>0</v>
      </c>
      <c r="CD35" s="6">
        <v>68096829</v>
      </c>
      <c r="CE35" s="2">
        <v>2.2481</v>
      </c>
      <c r="CF35" s="6">
        <v>2687509</v>
      </c>
      <c r="CG35" s="2">
        <v>1.8787</v>
      </c>
      <c r="CH35" s="6">
        <v>3059199</v>
      </c>
      <c r="CI35" s="2">
        <v>1.5737000000000001</v>
      </c>
      <c r="CJ35" s="6">
        <v>9024015</v>
      </c>
      <c r="CK35" s="2">
        <v>2.9226999999999999</v>
      </c>
      <c r="CL35" s="6">
        <v>0</v>
      </c>
      <c r="CM35" s="2">
        <v>0</v>
      </c>
      <c r="CN35" s="6">
        <v>0</v>
      </c>
      <c r="CO35" s="2">
        <v>0</v>
      </c>
      <c r="CP35" s="6">
        <v>9106526.5199999996</v>
      </c>
      <c r="CQ35" s="2">
        <v>0.67930000000000001</v>
      </c>
    </row>
    <row r="36" spans="1:95" ht="14.25" thickTop="1" thickBot="1" x14ac:dyDescent="0.25">
      <c r="A36" s="313" t="s">
        <v>178</v>
      </c>
      <c r="B36" s="219">
        <v>82068606</v>
      </c>
      <c r="C36" s="314">
        <v>15.1187</v>
      </c>
      <c r="D36" s="219">
        <v>4234991.16</v>
      </c>
      <c r="E36" s="314">
        <v>4.6840999999999999</v>
      </c>
      <c r="F36" s="219">
        <v>231065860.81</v>
      </c>
      <c r="G36" s="314">
        <v>11.189399999999999</v>
      </c>
      <c r="H36" s="219">
        <v>3792159</v>
      </c>
      <c r="I36" s="314">
        <v>3.3227000000000002</v>
      </c>
      <c r="J36" s="219">
        <v>251130.6</v>
      </c>
      <c r="K36" s="314">
        <v>2.6053000000000002</v>
      </c>
      <c r="L36" s="219">
        <v>96112378</v>
      </c>
      <c r="M36" s="314">
        <v>16.502300000000002</v>
      </c>
      <c r="N36" s="219">
        <v>4847595.5</v>
      </c>
      <c r="O36" s="314">
        <v>3.9872000000000001</v>
      </c>
      <c r="P36" s="219">
        <v>22969679.239999998</v>
      </c>
      <c r="Q36" s="314">
        <v>7.2455999999999996</v>
      </c>
      <c r="R36" s="219">
        <v>465561523.5</v>
      </c>
      <c r="S36" s="314">
        <v>19.635300000000001</v>
      </c>
      <c r="T36" s="219">
        <v>239771534.5</v>
      </c>
      <c r="U36" s="314">
        <v>13.4573</v>
      </c>
      <c r="V36" s="219">
        <v>0</v>
      </c>
      <c r="W36" s="314">
        <v>0</v>
      </c>
      <c r="X36" s="219">
        <v>73991310.049999997</v>
      </c>
      <c r="Y36" s="314">
        <v>9.3676999999999992</v>
      </c>
      <c r="Z36" s="219">
        <v>0</v>
      </c>
      <c r="AA36" s="314">
        <v>0</v>
      </c>
      <c r="AB36" s="219">
        <v>94911998.849999994</v>
      </c>
      <c r="AC36" s="314">
        <v>16.2516</v>
      </c>
      <c r="AD36" s="219">
        <v>24463338.969999999</v>
      </c>
      <c r="AE36" s="314">
        <v>16.755199999999999</v>
      </c>
      <c r="AF36" s="219">
        <v>170201102.63999999</v>
      </c>
      <c r="AG36" s="314">
        <v>10.919</v>
      </c>
      <c r="AH36" s="219">
        <v>42828563.939999998</v>
      </c>
      <c r="AI36" s="314">
        <v>10.935499999999999</v>
      </c>
      <c r="AJ36" s="219">
        <v>2248790</v>
      </c>
      <c r="AK36" s="314">
        <v>10.227600000000001</v>
      </c>
      <c r="AL36" s="219">
        <v>128653292.31</v>
      </c>
      <c r="AM36" s="314">
        <v>11.6723</v>
      </c>
      <c r="AN36" s="219">
        <v>19461582.780000001</v>
      </c>
      <c r="AO36" s="314">
        <v>9.3082999999999991</v>
      </c>
      <c r="AP36" s="219">
        <v>182131408.19</v>
      </c>
      <c r="AQ36" s="314">
        <v>12.943199999999999</v>
      </c>
      <c r="AR36" s="219">
        <v>0</v>
      </c>
      <c r="AS36" s="314">
        <v>0</v>
      </c>
      <c r="AT36" s="219">
        <v>118911277.18000001</v>
      </c>
      <c r="AU36" s="314">
        <v>15.232900000000001</v>
      </c>
      <c r="AV36" s="219">
        <v>329420234.06999999</v>
      </c>
      <c r="AW36" s="314">
        <v>9.6089000000000002</v>
      </c>
      <c r="AX36" s="219">
        <v>14275270.59</v>
      </c>
      <c r="AY36" s="314">
        <v>13.6197</v>
      </c>
      <c r="AZ36" s="219">
        <v>27021018.699999999</v>
      </c>
      <c r="BA36" s="314">
        <v>5.3021000000000003</v>
      </c>
      <c r="BB36" s="219">
        <v>1529240304</v>
      </c>
      <c r="BC36" s="314">
        <v>15.4956</v>
      </c>
      <c r="BD36" s="219">
        <v>0</v>
      </c>
      <c r="BE36" s="314">
        <v>0</v>
      </c>
      <c r="BF36" s="219">
        <v>2802920.7</v>
      </c>
      <c r="BG36" s="314">
        <v>10.1663</v>
      </c>
      <c r="BH36" s="219">
        <v>471811369.35000002</v>
      </c>
      <c r="BI36" s="314">
        <v>16.0031</v>
      </c>
      <c r="BJ36" s="219">
        <v>24139523.010000002</v>
      </c>
      <c r="BK36" s="314">
        <v>18.801300000000001</v>
      </c>
      <c r="BL36" s="219">
        <v>0</v>
      </c>
      <c r="BM36" s="314">
        <v>0</v>
      </c>
      <c r="BN36" s="219">
        <v>106165503.88</v>
      </c>
      <c r="BO36" s="314">
        <v>8.5739000000000001</v>
      </c>
      <c r="BP36" s="219">
        <v>16121000</v>
      </c>
      <c r="BQ36" s="314">
        <v>8.0432000000000006</v>
      </c>
      <c r="BR36" s="219">
        <v>477458677.17000002</v>
      </c>
      <c r="BS36" s="314">
        <v>19.7683</v>
      </c>
      <c r="BT36" s="219">
        <v>38474138.899999999</v>
      </c>
      <c r="BU36" s="314">
        <v>12.434699999999999</v>
      </c>
      <c r="BV36" s="219">
        <v>0</v>
      </c>
      <c r="BW36" s="314">
        <v>0</v>
      </c>
      <c r="BX36" s="219">
        <v>0</v>
      </c>
      <c r="BY36" s="314">
        <v>0</v>
      </c>
      <c r="BZ36" s="219">
        <v>330367618</v>
      </c>
      <c r="CA36" s="314">
        <v>14.057399999999999</v>
      </c>
      <c r="CB36" s="219">
        <v>111938594</v>
      </c>
      <c r="CC36" s="314">
        <v>5.6741999999999999</v>
      </c>
      <c r="CD36" s="219">
        <v>388363785</v>
      </c>
      <c r="CE36" s="314">
        <v>12.8209</v>
      </c>
      <c r="CF36" s="219">
        <v>11996450</v>
      </c>
      <c r="CG36" s="314">
        <v>8.3858999999999995</v>
      </c>
      <c r="CH36" s="219">
        <v>38936908.18</v>
      </c>
      <c r="CI36" s="314">
        <v>20.0304</v>
      </c>
      <c r="CJ36" s="219">
        <v>59017499.43</v>
      </c>
      <c r="CK36" s="314">
        <v>19.114899999999999</v>
      </c>
      <c r="CL36" s="219">
        <v>0</v>
      </c>
      <c r="CM36" s="314">
        <v>0</v>
      </c>
      <c r="CN36" s="219">
        <v>0</v>
      </c>
      <c r="CO36" s="314">
        <v>0</v>
      </c>
      <c r="CP36" s="219">
        <v>136287045.84999999</v>
      </c>
      <c r="CQ36" s="314">
        <v>10.167</v>
      </c>
    </row>
    <row r="37" spans="1:95" ht="13.5" thickTop="1" x14ac:dyDescent="0.2">
      <c r="A37" t="s">
        <v>177</v>
      </c>
      <c r="B37" s="6">
        <v>8628878</v>
      </c>
      <c r="C37" s="2">
        <v>1.5895999999999999</v>
      </c>
      <c r="D37" s="6">
        <v>0</v>
      </c>
      <c r="E37" s="2">
        <v>0</v>
      </c>
      <c r="F37" s="6">
        <v>20485757.09</v>
      </c>
      <c r="G37" s="2">
        <v>0.99199999999999999</v>
      </c>
      <c r="H37" s="6">
        <v>2015950</v>
      </c>
      <c r="I37" s="2">
        <v>1.7664</v>
      </c>
      <c r="J37" s="6">
        <v>0</v>
      </c>
      <c r="K37" s="2">
        <v>0</v>
      </c>
      <c r="L37" s="6">
        <v>10940828</v>
      </c>
      <c r="M37" s="2">
        <v>1.8785000000000001</v>
      </c>
      <c r="N37" s="6">
        <v>0</v>
      </c>
      <c r="O37" s="2">
        <v>0</v>
      </c>
      <c r="P37" s="6">
        <v>0</v>
      </c>
      <c r="Q37" s="2">
        <v>0</v>
      </c>
      <c r="R37" s="6">
        <v>6028928.9000000004</v>
      </c>
      <c r="S37" s="2">
        <v>0.25430000000000003</v>
      </c>
      <c r="T37" s="6">
        <v>6130434.7999999998</v>
      </c>
      <c r="U37" s="2">
        <v>0.34410000000000002</v>
      </c>
      <c r="V37" s="6">
        <v>0</v>
      </c>
      <c r="W37" s="2">
        <v>0</v>
      </c>
      <c r="X37" s="6">
        <v>0</v>
      </c>
      <c r="Y37" s="2">
        <v>0</v>
      </c>
      <c r="Z37" s="6">
        <v>0</v>
      </c>
      <c r="AA37" s="2">
        <v>0</v>
      </c>
      <c r="AB37" s="6">
        <v>17933836.100000001</v>
      </c>
      <c r="AC37" s="2">
        <v>3.0708000000000002</v>
      </c>
      <c r="AD37" s="6">
        <v>3936363.57</v>
      </c>
      <c r="AE37" s="2">
        <v>2.6960999999999999</v>
      </c>
      <c r="AF37" s="6">
        <v>0</v>
      </c>
      <c r="AG37" s="2">
        <v>0</v>
      </c>
      <c r="AH37" s="6">
        <v>1890131.75</v>
      </c>
      <c r="AI37" s="2">
        <v>0.48259999999999997</v>
      </c>
      <c r="AJ37" s="6">
        <v>1165650</v>
      </c>
      <c r="AK37" s="2">
        <v>5.3014000000000001</v>
      </c>
      <c r="AL37" s="6">
        <v>2373436.5</v>
      </c>
      <c r="AM37" s="2">
        <v>0.21529999999999999</v>
      </c>
      <c r="AN37" s="6">
        <v>8274317.96</v>
      </c>
      <c r="AO37" s="2">
        <v>3.9575</v>
      </c>
      <c r="AP37" s="6">
        <v>0</v>
      </c>
      <c r="AQ37" s="2">
        <v>0</v>
      </c>
      <c r="AR37" s="6">
        <v>0</v>
      </c>
      <c r="AS37" s="2">
        <v>0</v>
      </c>
      <c r="AT37" s="6">
        <v>12493314</v>
      </c>
      <c r="AU37" s="2">
        <v>1.6004</v>
      </c>
      <c r="AV37" s="6">
        <v>13474042.5</v>
      </c>
      <c r="AW37" s="2">
        <v>0.39300000000000002</v>
      </c>
      <c r="AX37" s="6">
        <v>1670765</v>
      </c>
      <c r="AY37" s="2">
        <v>1.5940000000000001</v>
      </c>
      <c r="AZ37" s="6">
        <v>21160150</v>
      </c>
      <c r="BA37" s="2">
        <v>4.1520000000000001</v>
      </c>
      <c r="BB37" s="6">
        <v>82848997</v>
      </c>
      <c r="BC37" s="2">
        <v>0.83950000000000002</v>
      </c>
      <c r="BD37" s="6">
        <v>0</v>
      </c>
      <c r="BE37" s="2">
        <v>0</v>
      </c>
      <c r="BF37" s="6">
        <v>0</v>
      </c>
      <c r="BG37" s="2">
        <v>0</v>
      </c>
      <c r="BH37" s="6">
        <v>32286109.5</v>
      </c>
      <c r="BI37" s="2">
        <v>1.0951</v>
      </c>
      <c r="BJ37" s="6">
        <v>3670054.21</v>
      </c>
      <c r="BK37" s="2">
        <v>2.8584999999999998</v>
      </c>
      <c r="BL37" s="6">
        <v>0</v>
      </c>
      <c r="BM37" s="2">
        <v>0</v>
      </c>
      <c r="BN37" s="6">
        <v>28321864.940000001</v>
      </c>
      <c r="BO37" s="2">
        <v>2.2873000000000001</v>
      </c>
      <c r="BP37" s="6">
        <v>3114300</v>
      </c>
      <c r="BQ37" s="2">
        <v>1.5538000000000001</v>
      </c>
      <c r="BR37" s="6">
        <v>33026710.949999999</v>
      </c>
      <c r="BS37" s="2">
        <v>1.3673999999999999</v>
      </c>
      <c r="BT37" s="6">
        <v>0</v>
      </c>
      <c r="BU37" s="2">
        <v>0</v>
      </c>
      <c r="BV37" s="6">
        <v>0</v>
      </c>
      <c r="BW37" s="2">
        <v>0</v>
      </c>
      <c r="BX37" s="6">
        <v>0</v>
      </c>
      <c r="BY37" s="2">
        <v>0</v>
      </c>
      <c r="BZ37" s="6">
        <v>0</v>
      </c>
      <c r="CA37" s="2">
        <v>0</v>
      </c>
      <c r="CB37" s="6">
        <v>0</v>
      </c>
      <c r="CC37" s="2">
        <v>0</v>
      </c>
      <c r="CD37" s="6">
        <v>0</v>
      </c>
      <c r="CE37" s="2">
        <v>0</v>
      </c>
      <c r="CF37" s="6">
        <v>2721089</v>
      </c>
      <c r="CG37" s="2">
        <v>1.9020999999999999</v>
      </c>
      <c r="CH37" s="6">
        <v>1272827.6000000001</v>
      </c>
      <c r="CI37" s="2">
        <v>0.65480000000000005</v>
      </c>
      <c r="CJ37" s="6">
        <v>2190989.4</v>
      </c>
      <c r="CK37" s="2">
        <v>0.70960000000000001</v>
      </c>
      <c r="CL37" s="6">
        <v>0</v>
      </c>
      <c r="CM37" s="2">
        <v>0</v>
      </c>
      <c r="CN37" s="6">
        <v>0</v>
      </c>
      <c r="CO37" s="2">
        <v>0</v>
      </c>
      <c r="CP37" s="6">
        <v>9631878.6899999995</v>
      </c>
      <c r="CQ37" s="2">
        <v>0.71850000000000003</v>
      </c>
    </row>
    <row r="38" spans="1:95" x14ac:dyDescent="0.2">
      <c r="A38" t="s">
        <v>176</v>
      </c>
      <c r="B38" s="6">
        <v>5225103</v>
      </c>
      <c r="C38" s="2">
        <v>0.96260000000000001</v>
      </c>
      <c r="D38" s="6">
        <v>0</v>
      </c>
      <c r="E38" s="2">
        <v>0</v>
      </c>
      <c r="F38" s="6">
        <v>46290130.439999998</v>
      </c>
      <c r="G38" s="2">
        <v>2.2416</v>
      </c>
      <c r="H38" s="6">
        <v>6895476</v>
      </c>
      <c r="I38" s="2">
        <v>6.0418000000000003</v>
      </c>
      <c r="J38" s="6">
        <v>1215886.94</v>
      </c>
      <c r="K38" s="2">
        <v>12.614100000000001</v>
      </c>
      <c r="L38" s="6">
        <v>15457421</v>
      </c>
      <c r="M38" s="2">
        <v>2.6539999999999999</v>
      </c>
      <c r="N38" s="6">
        <v>2295860</v>
      </c>
      <c r="O38" s="2">
        <v>1.8884000000000001</v>
      </c>
      <c r="P38" s="6">
        <v>29712611.620000001</v>
      </c>
      <c r="Q38" s="2">
        <v>9.3726000000000003</v>
      </c>
      <c r="R38" s="6">
        <v>74458887.799999997</v>
      </c>
      <c r="S38" s="2">
        <v>3.1402999999999999</v>
      </c>
      <c r="T38" s="6">
        <v>46321828.5</v>
      </c>
      <c r="U38" s="2">
        <v>2.5998000000000001</v>
      </c>
      <c r="V38" s="6">
        <v>0</v>
      </c>
      <c r="W38" s="2">
        <v>0</v>
      </c>
      <c r="X38" s="6">
        <v>15046293.4</v>
      </c>
      <c r="Y38" s="2">
        <v>1.9049</v>
      </c>
      <c r="Z38" s="6">
        <v>0</v>
      </c>
      <c r="AA38" s="2">
        <v>0</v>
      </c>
      <c r="AB38" s="6">
        <v>19030725.079999998</v>
      </c>
      <c r="AC38" s="2">
        <v>3.2585999999999999</v>
      </c>
      <c r="AD38" s="6">
        <v>5348701.67</v>
      </c>
      <c r="AE38" s="2">
        <v>3.6634000000000002</v>
      </c>
      <c r="AF38" s="6">
        <v>25813241.100000001</v>
      </c>
      <c r="AG38" s="2">
        <v>1.6559999999999999</v>
      </c>
      <c r="AH38" s="6">
        <v>7911278.1500000004</v>
      </c>
      <c r="AI38" s="2">
        <v>2.02</v>
      </c>
      <c r="AJ38" s="6">
        <v>1665800</v>
      </c>
      <c r="AK38" s="2">
        <v>7.5761000000000003</v>
      </c>
      <c r="AL38" s="6">
        <v>44861829</v>
      </c>
      <c r="AM38" s="2">
        <v>4.0701999999999998</v>
      </c>
      <c r="AN38" s="6">
        <v>11386290.140000001</v>
      </c>
      <c r="AO38" s="2">
        <v>5.4459</v>
      </c>
      <c r="AP38" s="6">
        <v>48298340.399999999</v>
      </c>
      <c r="AQ38" s="2">
        <v>3.4323000000000001</v>
      </c>
      <c r="AR38" s="6">
        <v>0</v>
      </c>
      <c r="AS38" s="2">
        <v>0</v>
      </c>
      <c r="AT38" s="6">
        <v>7568671</v>
      </c>
      <c r="AU38" s="2">
        <v>0.96960000000000002</v>
      </c>
      <c r="AV38" s="6">
        <v>55647790</v>
      </c>
      <c r="AW38" s="2">
        <v>1.6232</v>
      </c>
      <c r="AX38" s="6">
        <v>1012176</v>
      </c>
      <c r="AY38" s="2">
        <v>0.9657</v>
      </c>
      <c r="AZ38" s="6">
        <v>0</v>
      </c>
      <c r="BA38" s="2">
        <v>0</v>
      </c>
      <c r="BB38" s="6">
        <v>220449455</v>
      </c>
      <c r="BC38" s="2">
        <v>2.2338</v>
      </c>
      <c r="BD38" s="6">
        <v>0</v>
      </c>
      <c r="BE38" s="2">
        <v>0</v>
      </c>
      <c r="BF38" s="6">
        <v>0</v>
      </c>
      <c r="BG38" s="2">
        <v>0</v>
      </c>
      <c r="BH38" s="6">
        <v>196424083</v>
      </c>
      <c r="BI38" s="2">
        <v>6.6623999999999999</v>
      </c>
      <c r="BJ38" s="6">
        <v>4402840.22</v>
      </c>
      <c r="BK38" s="2">
        <v>3.4291999999999998</v>
      </c>
      <c r="BL38" s="6">
        <v>0</v>
      </c>
      <c r="BM38" s="2">
        <v>0</v>
      </c>
      <c r="BN38" s="6">
        <v>52410477.450000003</v>
      </c>
      <c r="BO38" s="2">
        <v>4.2325999999999997</v>
      </c>
      <c r="BP38" s="6">
        <v>11200000</v>
      </c>
      <c r="BQ38" s="2">
        <v>5.5880000000000001</v>
      </c>
      <c r="BR38" s="6">
        <v>200870384</v>
      </c>
      <c r="BS38" s="2">
        <v>8.3167000000000009</v>
      </c>
      <c r="BT38" s="6">
        <v>9612771.4000000004</v>
      </c>
      <c r="BU38" s="2">
        <v>3.1067999999999998</v>
      </c>
      <c r="BV38" s="6">
        <v>0</v>
      </c>
      <c r="BW38" s="2">
        <v>0</v>
      </c>
      <c r="BX38" s="6">
        <v>0</v>
      </c>
      <c r="BY38" s="2">
        <v>0</v>
      </c>
      <c r="BZ38" s="6">
        <v>80654101</v>
      </c>
      <c r="CA38" s="2">
        <v>3.4319000000000002</v>
      </c>
      <c r="CB38" s="6">
        <v>0</v>
      </c>
      <c r="CC38" s="2">
        <v>0</v>
      </c>
      <c r="CD38" s="6">
        <v>60687459</v>
      </c>
      <c r="CE38" s="2">
        <v>2.0034999999999998</v>
      </c>
      <c r="CF38" s="6">
        <v>1367429</v>
      </c>
      <c r="CG38" s="2">
        <v>0.95589999999999997</v>
      </c>
      <c r="CH38" s="6">
        <v>1036080.64</v>
      </c>
      <c r="CI38" s="2">
        <v>0.53300000000000003</v>
      </c>
      <c r="CJ38" s="6">
        <v>1782481.96</v>
      </c>
      <c r="CK38" s="2">
        <v>0.57730000000000004</v>
      </c>
      <c r="CL38" s="6">
        <v>0</v>
      </c>
      <c r="CM38" s="2">
        <v>0</v>
      </c>
      <c r="CN38" s="6">
        <v>0</v>
      </c>
      <c r="CO38" s="2">
        <v>0</v>
      </c>
      <c r="CP38" s="6">
        <v>26376796.039999999</v>
      </c>
      <c r="CQ38" s="2">
        <v>1.9677</v>
      </c>
    </row>
    <row r="39" spans="1:95" x14ac:dyDescent="0.2">
      <c r="A39" t="s">
        <v>175</v>
      </c>
      <c r="B39" s="6">
        <v>10717336</v>
      </c>
      <c r="C39" s="2">
        <v>1.9743999999999999</v>
      </c>
      <c r="D39" s="6">
        <v>0</v>
      </c>
      <c r="E39" s="2">
        <v>0</v>
      </c>
      <c r="F39" s="6">
        <v>99015322.799999997</v>
      </c>
      <c r="G39" s="2">
        <v>4.7948000000000004</v>
      </c>
      <c r="H39" s="6">
        <v>2042825</v>
      </c>
      <c r="I39" s="2">
        <v>1.7899</v>
      </c>
      <c r="J39" s="6">
        <v>0</v>
      </c>
      <c r="K39" s="2">
        <v>0</v>
      </c>
      <c r="L39" s="6">
        <v>20908944</v>
      </c>
      <c r="M39" s="2">
        <v>3.59</v>
      </c>
      <c r="N39" s="6">
        <v>5288472</v>
      </c>
      <c r="O39" s="2">
        <v>4.3498999999999999</v>
      </c>
      <c r="P39" s="6">
        <v>3122083.68</v>
      </c>
      <c r="Q39" s="2">
        <v>0.98480000000000001</v>
      </c>
      <c r="R39" s="6">
        <v>110803565.59999999</v>
      </c>
      <c r="S39" s="2">
        <v>4.6731999999999996</v>
      </c>
      <c r="T39" s="6">
        <v>73295605.599999994</v>
      </c>
      <c r="U39" s="2">
        <v>4.1138000000000003</v>
      </c>
      <c r="V39" s="6">
        <v>0</v>
      </c>
      <c r="W39" s="2">
        <v>0</v>
      </c>
      <c r="X39" s="6">
        <v>24665112</v>
      </c>
      <c r="Y39" s="2">
        <v>3.1227</v>
      </c>
      <c r="Z39" s="6">
        <v>0</v>
      </c>
      <c r="AA39" s="2">
        <v>0</v>
      </c>
      <c r="AB39" s="6">
        <v>0</v>
      </c>
      <c r="AC39" s="2">
        <v>0</v>
      </c>
      <c r="AD39" s="6">
        <v>5555306.4000000004</v>
      </c>
      <c r="AE39" s="2">
        <v>3.8048999999999999</v>
      </c>
      <c r="AF39" s="6">
        <v>5911360.2000000002</v>
      </c>
      <c r="AG39" s="2">
        <v>0.37919999999999998</v>
      </c>
      <c r="AH39" s="6">
        <v>16050529.199999999</v>
      </c>
      <c r="AI39" s="2">
        <v>4.0982000000000003</v>
      </c>
      <c r="AJ39" s="6">
        <v>1195040</v>
      </c>
      <c r="AK39" s="2">
        <v>5.4351000000000003</v>
      </c>
      <c r="AL39" s="6">
        <v>66884759.200000003</v>
      </c>
      <c r="AM39" s="2">
        <v>6.0682999999999998</v>
      </c>
      <c r="AN39" s="6">
        <v>8976928</v>
      </c>
      <c r="AO39" s="2">
        <v>4.2935999999999996</v>
      </c>
      <c r="AP39" s="6">
        <v>31190000.800000001</v>
      </c>
      <c r="AQ39" s="2">
        <v>2.2164999999999999</v>
      </c>
      <c r="AR39" s="6">
        <v>0</v>
      </c>
      <c r="AS39" s="2">
        <v>0</v>
      </c>
      <c r="AT39" s="6">
        <v>15536063.199999999</v>
      </c>
      <c r="AU39" s="2">
        <v>1.9902</v>
      </c>
      <c r="AV39" s="6">
        <v>167028568</v>
      </c>
      <c r="AW39" s="2">
        <v>4.8720999999999997</v>
      </c>
      <c r="AX39" s="6">
        <v>2077740</v>
      </c>
      <c r="AY39" s="2">
        <v>1.9823</v>
      </c>
      <c r="AZ39" s="6">
        <v>32869032</v>
      </c>
      <c r="BA39" s="2">
        <v>6.4496000000000002</v>
      </c>
      <c r="BB39" s="6">
        <v>655229042</v>
      </c>
      <c r="BC39" s="2">
        <v>6.6394000000000002</v>
      </c>
      <c r="BD39" s="6">
        <v>0</v>
      </c>
      <c r="BE39" s="2">
        <v>0</v>
      </c>
      <c r="BF39" s="6">
        <v>1406888</v>
      </c>
      <c r="BG39" s="2">
        <v>5.1028000000000002</v>
      </c>
      <c r="BH39" s="6">
        <v>0</v>
      </c>
      <c r="BI39" s="2">
        <v>0</v>
      </c>
      <c r="BJ39" s="6">
        <v>4997983.2</v>
      </c>
      <c r="BK39" s="2">
        <v>3.8927</v>
      </c>
      <c r="BL39" s="6">
        <v>0</v>
      </c>
      <c r="BM39" s="2">
        <v>0</v>
      </c>
      <c r="BN39" s="6">
        <v>67535145.5</v>
      </c>
      <c r="BO39" s="2">
        <v>5.4541000000000004</v>
      </c>
      <c r="BP39" s="6">
        <v>0</v>
      </c>
      <c r="BQ39" s="2">
        <v>0</v>
      </c>
      <c r="BR39" s="6">
        <v>0</v>
      </c>
      <c r="BS39" s="2">
        <v>0</v>
      </c>
      <c r="BT39" s="6">
        <v>0</v>
      </c>
      <c r="BU39" s="2">
        <v>0</v>
      </c>
      <c r="BV39" s="6">
        <v>0</v>
      </c>
      <c r="BW39" s="2">
        <v>0</v>
      </c>
      <c r="BX39" s="6">
        <v>0</v>
      </c>
      <c r="BY39" s="2">
        <v>0</v>
      </c>
      <c r="BZ39" s="6">
        <v>52332974</v>
      </c>
      <c r="CA39" s="2">
        <v>2.2267999999999999</v>
      </c>
      <c r="CB39" s="6">
        <v>0</v>
      </c>
      <c r="CC39" s="2">
        <v>0</v>
      </c>
      <c r="CD39" s="6">
        <v>200984000</v>
      </c>
      <c r="CE39" s="2">
        <v>6.6349999999999998</v>
      </c>
      <c r="CF39" s="6">
        <v>11204215</v>
      </c>
      <c r="CG39" s="2">
        <v>7.8320999999999996</v>
      </c>
      <c r="CH39" s="6">
        <v>10486790.119999999</v>
      </c>
      <c r="CI39" s="2">
        <v>5.3947000000000003</v>
      </c>
      <c r="CJ39" s="6">
        <v>18342513.199999999</v>
      </c>
      <c r="CK39" s="2">
        <v>5.9409000000000001</v>
      </c>
      <c r="CL39" s="6">
        <v>0</v>
      </c>
      <c r="CM39" s="2">
        <v>0</v>
      </c>
      <c r="CN39" s="6">
        <v>0</v>
      </c>
      <c r="CO39" s="2">
        <v>0</v>
      </c>
      <c r="CP39" s="6">
        <v>41206420.100000001</v>
      </c>
      <c r="CQ39" s="2">
        <v>3.0739999999999998</v>
      </c>
    </row>
    <row r="40" spans="1:95" ht="13.5" thickBot="1" x14ac:dyDescent="0.25">
      <c r="A40" t="s">
        <v>174</v>
      </c>
      <c r="B40" s="6">
        <v>0</v>
      </c>
      <c r="C40" s="2">
        <v>0</v>
      </c>
      <c r="D40" s="6">
        <v>0</v>
      </c>
      <c r="E40" s="2">
        <v>0</v>
      </c>
      <c r="F40" s="6">
        <v>13715903.300000001</v>
      </c>
      <c r="G40" s="2">
        <v>0.66420000000000001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  <c r="N40" s="6">
        <v>2804850</v>
      </c>
      <c r="O40" s="2">
        <v>2.3069999999999999</v>
      </c>
      <c r="P40" s="6">
        <v>0</v>
      </c>
      <c r="Q40" s="2">
        <v>0</v>
      </c>
      <c r="R40" s="6">
        <v>31658484</v>
      </c>
      <c r="S40" s="2">
        <v>1.3351999999999999</v>
      </c>
      <c r="T40" s="6">
        <v>14847835</v>
      </c>
      <c r="U40" s="2">
        <v>0.83330000000000004</v>
      </c>
      <c r="V40" s="6">
        <v>0</v>
      </c>
      <c r="W40" s="2">
        <v>0</v>
      </c>
      <c r="X40" s="6">
        <v>0</v>
      </c>
      <c r="Y40" s="2">
        <v>0</v>
      </c>
      <c r="Z40" s="6">
        <v>0</v>
      </c>
      <c r="AA40" s="2">
        <v>0</v>
      </c>
      <c r="AB40" s="6">
        <v>0</v>
      </c>
      <c r="AC40" s="2">
        <v>0</v>
      </c>
      <c r="AD40" s="6">
        <v>297635</v>
      </c>
      <c r="AE40" s="2">
        <v>0.2039</v>
      </c>
      <c r="AF40" s="6">
        <v>38879081.75</v>
      </c>
      <c r="AG40" s="2">
        <v>2.4942000000000002</v>
      </c>
      <c r="AH40" s="6">
        <v>8341226.3200000003</v>
      </c>
      <c r="AI40" s="2">
        <v>2.1297999999999999</v>
      </c>
      <c r="AJ40" s="6">
        <v>864672</v>
      </c>
      <c r="AK40" s="2">
        <v>3.9325999999999999</v>
      </c>
      <c r="AL40" s="6">
        <v>10638385</v>
      </c>
      <c r="AM40" s="2">
        <v>0.96519999999999995</v>
      </c>
      <c r="AN40" s="6">
        <v>1025926.82</v>
      </c>
      <c r="AO40" s="2">
        <v>0.49070000000000003</v>
      </c>
      <c r="AP40" s="6">
        <v>48054283.619999997</v>
      </c>
      <c r="AQ40" s="2">
        <v>3.415</v>
      </c>
      <c r="AR40" s="6">
        <v>0</v>
      </c>
      <c r="AS40" s="2">
        <v>0</v>
      </c>
      <c r="AT40" s="6">
        <v>0</v>
      </c>
      <c r="AU40" s="2">
        <v>0</v>
      </c>
      <c r="AV40" s="6">
        <v>72562762.700000003</v>
      </c>
      <c r="AW40" s="2">
        <v>2.1166</v>
      </c>
      <c r="AX40" s="6">
        <v>0</v>
      </c>
      <c r="AY40" s="2">
        <v>0</v>
      </c>
      <c r="AZ40" s="6">
        <v>17199750</v>
      </c>
      <c r="BA40" s="2">
        <v>3.3748999999999998</v>
      </c>
      <c r="BB40" s="6">
        <v>117530902</v>
      </c>
      <c r="BC40" s="2">
        <v>1.1909000000000001</v>
      </c>
      <c r="BD40" s="6">
        <v>0</v>
      </c>
      <c r="BE40" s="2">
        <v>0</v>
      </c>
      <c r="BF40" s="6">
        <v>0</v>
      </c>
      <c r="BG40" s="2">
        <v>0</v>
      </c>
      <c r="BH40" s="6">
        <v>14565379.92</v>
      </c>
      <c r="BI40" s="2">
        <v>0.49399999999999999</v>
      </c>
      <c r="BJ40" s="6">
        <v>429138</v>
      </c>
      <c r="BK40" s="2">
        <v>0.3342</v>
      </c>
      <c r="BL40" s="6">
        <v>0</v>
      </c>
      <c r="BM40" s="2">
        <v>0</v>
      </c>
      <c r="BN40" s="6">
        <v>9049139.2799999993</v>
      </c>
      <c r="BO40" s="2">
        <v>0.73080000000000001</v>
      </c>
      <c r="BP40" s="6">
        <v>7122000</v>
      </c>
      <c r="BQ40" s="2">
        <v>3.5533999999999999</v>
      </c>
      <c r="BR40" s="6">
        <v>14894727.119999999</v>
      </c>
      <c r="BS40" s="2">
        <v>0.61670000000000003</v>
      </c>
      <c r="BT40" s="6">
        <v>0</v>
      </c>
      <c r="BU40" s="2">
        <v>0</v>
      </c>
      <c r="BV40" s="6">
        <v>0</v>
      </c>
      <c r="BW40" s="2">
        <v>0</v>
      </c>
      <c r="BX40" s="6">
        <v>0</v>
      </c>
      <c r="BY40" s="2">
        <v>0</v>
      </c>
      <c r="BZ40" s="6">
        <v>80162811</v>
      </c>
      <c r="CA40" s="2">
        <v>3.411</v>
      </c>
      <c r="CB40" s="6">
        <v>99846801</v>
      </c>
      <c r="CC40" s="2">
        <v>5.0613000000000001</v>
      </c>
      <c r="CD40" s="6">
        <v>0</v>
      </c>
      <c r="CE40" s="2">
        <v>0</v>
      </c>
      <c r="CF40" s="6">
        <v>41907</v>
      </c>
      <c r="CG40" s="2">
        <v>2.93E-2</v>
      </c>
      <c r="CH40" s="6">
        <v>0</v>
      </c>
      <c r="CI40" s="2">
        <v>0</v>
      </c>
      <c r="CJ40" s="6">
        <v>0</v>
      </c>
      <c r="CK40" s="2">
        <v>0</v>
      </c>
      <c r="CL40" s="6">
        <v>0</v>
      </c>
      <c r="CM40" s="2">
        <v>0</v>
      </c>
      <c r="CN40" s="6">
        <v>0</v>
      </c>
      <c r="CO40" s="2">
        <v>0</v>
      </c>
      <c r="CP40" s="6">
        <v>11901441.6</v>
      </c>
      <c r="CQ40" s="2">
        <v>0.88780000000000003</v>
      </c>
    </row>
    <row r="41" spans="1:95" ht="14.25" thickTop="1" thickBot="1" x14ac:dyDescent="0.25">
      <c r="A41" s="313" t="s">
        <v>173</v>
      </c>
      <c r="B41" s="219">
        <v>24571317</v>
      </c>
      <c r="C41" s="314">
        <v>4.5265000000000004</v>
      </c>
      <c r="D41" s="219">
        <v>0</v>
      </c>
      <c r="E41" s="314">
        <v>0</v>
      </c>
      <c r="F41" s="219">
        <v>179507113.63</v>
      </c>
      <c r="G41" s="314">
        <v>8.6927000000000003</v>
      </c>
      <c r="H41" s="219">
        <v>10954251</v>
      </c>
      <c r="I41" s="314">
        <v>9.5981000000000005</v>
      </c>
      <c r="J41" s="219">
        <v>1215886.94</v>
      </c>
      <c r="K41" s="314">
        <v>12.614100000000001</v>
      </c>
      <c r="L41" s="219">
        <v>47307193</v>
      </c>
      <c r="M41" s="314">
        <v>8.1225000000000005</v>
      </c>
      <c r="N41" s="219">
        <v>10389182</v>
      </c>
      <c r="O41" s="314">
        <v>8.5452999999999992</v>
      </c>
      <c r="P41" s="219">
        <v>32834695.300000001</v>
      </c>
      <c r="Q41" s="314">
        <v>10.3575</v>
      </c>
      <c r="R41" s="219">
        <v>222949866.30000001</v>
      </c>
      <c r="S41" s="314">
        <v>9.4030000000000005</v>
      </c>
      <c r="T41" s="219">
        <v>140595703.90000001</v>
      </c>
      <c r="U41" s="314">
        <v>7.891</v>
      </c>
      <c r="V41" s="219">
        <v>0</v>
      </c>
      <c r="W41" s="314">
        <v>0</v>
      </c>
      <c r="X41" s="219">
        <v>39711405.399999999</v>
      </c>
      <c r="Y41" s="314">
        <v>5.0277000000000003</v>
      </c>
      <c r="Z41" s="219">
        <v>0</v>
      </c>
      <c r="AA41" s="314">
        <v>0</v>
      </c>
      <c r="AB41" s="219">
        <v>36964561.18</v>
      </c>
      <c r="AC41" s="314">
        <v>6.3293999999999997</v>
      </c>
      <c r="AD41" s="219">
        <v>15138006.640000001</v>
      </c>
      <c r="AE41" s="314">
        <v>10.3682</v>
      </c>
      <c r="AF41" s="219">
        <v>70603683.049999997</v>
      </c>
      <c r="AG41" s="314">
        <v>4.5294999999999996</v>
      </c>
      <c r="AH41" s="219">
        <v>34193165.420000002</v>
      </c>
      <c r="AI41" s="314">
        <v>8.7306000000000008</v>
      </c>
      <c r="AJ41" s="219">
        <v>4891162</v>
      </c>
      <c r="AK41" s="314">
        <v>22.245100000000001</v>
      </c>
      <c r="AL41" s="219">
        <v>124758409.7</v>
      </c>
      <c r="AM41" s="314">
        <v>11.319000000000001</v>
      </c>
      <c r="AN41" s="219">
        <v>29663462.920000002</v>
      </c>
      <c r="AO41" s="314">
        <v>14.1877</v>
      </c>
      <c r="AP41" s="219">
        <v>127542624.81999999</v>
      </c>
      <c r="AQ41" s="314">
        <v>9.0638000000000005</v>
      </c>
      <c r="AR41" s="219">
        <v>0</v>
      </c>
      <c r="AS41" s="314">
        <v>0</v>
      </c>
      <c r="AT41" s="219">
        <v>35598048.200000003</v>
      </c>
      <c r="AU41" s="314">
        <v>4.5602</v>
      </c>
      <c r="AV41" s="219">
        <v>308713163.19999999</v>
      </c>
      <c r="AW41" s="314">
        <v>9.0048999999999992</v>
      </c>
      <c r="AX41" s="219">
        <v>4760681</v>
      </c>
      <c r="AY41" s="314">
        <v>4.5419999999999998</v>
      </c>
      <c r="AZ41" s="219">
        <v>71228932</v>
      </c>
      <c r="BA41" s="314">
        <v>13.9765</v>
      </c>
      <c r="BB41" s="219">
        <v>1076058396</v>
      </c>
      <c r="BC41" s="314">
        <v>10.903600000000001</v>
      </c>
      <c r="BD41" s="219">
        <v>0</v>
      </c>
      <c r="BE41" s="314">
        <v>0</v>
      </c>
      <c r="BF41" s="219">
        <v>1406888</v>
      </c>
      <c r="BG41" s="314">
        <v>5.1028000000000002</v>
      </c>
      <c r="BH41" s="219">
        <v>243275572.41999999</v>
      </c>
      <c r="BI41" s="314">
        <v>8.2515000000000001</v>
      </c>
      <c r="BJ41" s="219">
        <v>13500015.630000001</v>
      </c>
      <c r="BK41" s="314">
        <v>10.5146</v>
      </c>
      <c r="BL41" s="219">
        <v>0</v>
      </c>
      <c r="BM41" s="314">
        <v>0</v>
      </c>
      <c r="BN41" s="219">
        <v>157316627.16999999</v>
      </c>
      <c r="BO41" s="314">
        <v>12.704800000000001</v>
      </c>
      <c r="BP41" s="219">
        <v>21436300</v>
      </c>
      <c r="BQ41" s="314">
        <v>10.6952</v>
      </c>
      <c r="BR41" s="219">
        <v>248791822.06999999</v>
      </c>
      <c r="BS41" s="314">
        <v>10.300800000000001</v>
      </c>
      <c r="BT41" s="219">
        <v>9612771.4000000004</v>
      </c>
      <c r="BU41" s="314">
        <v>3.1067999999999998</v>
      </c>
      <c r="BV41" s="219">
        <v>0</v>
      </c>
      <c r="BW41" s="314">
        <v>0</v>
      </c>
      <c r="BX41" s="219">
        <v>0</v>
      </c>
      <c r="BY41" s="314">
        <v>0</v>
      </c>
      <c r="BZ41" s="219">
        <v>213149886</v>
      </c>
      <c r="CA41" s="314">
        <v>9.0696999999999992</v>
      </c>
      <c r="CB41" s="219">
        <v>99846801</v>
      </c>
      <c r="CC41" s="314">
        <v>5.0613000000000001</v>
      </c>
      <c r="CD41" s="219">
        <v>261671459</v>
      </c>
      <c r="CE41" s="314">
        <v>8.6385000000000005</v>
      </c>
      <c r="CF41" s="219">
        <v>15334640</v>
      </c>
      <c r="CG41" s="314">
        <v>10.7194</v>
      </c>
      <c r="CH41" s="219">
        <v>12795698.359999999</v>
      </c>
      <c r="CI41" s="314">
        <v>6.5824999999999996</v>
      </c>
      <c r="CJ41" s="219">
        <v>22315984.559999999</v>
      </c>
      <c r="CK41" s="314">
        <v>7.2278000000000002</v>
      </c>
      <c r="CL41" s="219">
        <v>0</v>
      </c>
      <c r="CM41" s="314">
        <v>0</v>
      </c>
      <c r="CN41" s="219">
        <v>0</v>
      </c>
      <c r="CO41" s="314">
        <v>0</v>
      </c>
      <c r="CP41" s="219">
        <v>89116536.430000007</v>
      </c>
      <c r="CQ41" s="314">
        <v>6.6481000000000003</v>
      </c>
    </row>
    <row r="42" spans="1:95" ht="13.5" thickTop="1" x14ac:dyDescent="0.2">
      <c r="A42" t="s">
        <v>172</v>
      </c>
      <c r="B42" s="6">
        <v>71591390</v>
      </c>
      <c r="C42" s="2">
        <v>13.188599999999999</v>
      </c>
      <c r="D42" s="6">
        <v>0</v>
      </c>
      <c r="E42" s="2">
        <v>0</v>
      </c>
      <c r="F42" s="6">
        <v>261789215.59999999</v>
      </c>
      <c r="G42" s="2">
        <v>12.677199999999999</v>
      </c>
      <c r="H42" s="6">
        <v>10296132</v>
      </c>
      <c r="I42" s="2">
        <v>9.0213999999999999</v>
      </c>
      <c r="J42" s="6">
        <v>418728.03</v>
      </c>
      <c r="K42" s="2">
        <v>4.3441000000000001</v>
      </c>
      <c r="L42" s="6">
        <v>44291475</v>
      </c>
      <c r="M42" s="2">
        <v>7.6047000000000002</v>
      </c>
      <c r="N42" s="6">
        <v>7230432</v>
      </c>
      <c r="O42" s="2">
        <v>5.9471999999999996</v>
      </c>
      <c r="P42" s="6">
        <v>41046038.460000001</v>
      </c>
      <c r="Q42" s="2">
        <v>12.947699999999999</v>
      </c>
      <c r="R42" s="6">
        <v>236226719</v>
      </c>
      <c r="S42" s="2">
        <v>9.9629999999999992</v>
      </c>
      <c r="T42" s="6">
        <v>143788411.09999999</v>
      </c>
      <c r="U42" s="2">
        <v>8.0701999999999998</v>
      </c>
      <c r="V42" s="6">
        <v>0</v>
      </c>
      <c r="W42" s="2">
        <v>0</v>
      </c>
      <c r="X42" s="6">
        <v>0</v>
      </c>
      <c r="Y42" s="2">
        <v>0</v>
      </c>
      <c r="Z42" s="6">
        <v>0</v>
      </c>
      <c r="AA42" s="2">
        <v>0</v>
      </c>
      <c r="AB42" s="6">
        <v>75174992.489999995</v>
      </c>
      <c r="AC42" s="2">
        <v>12.8721</v>
      </c>
      <c r="AD42" s="6">
        <v>11900185.1</v>
      </c>
      <c r="AE42" s="2">
        <v>8.1504999999999992</v>
      </c>
      <c r="AF42" s="6">
        <v>77032768.010000005</v>
      </c>
      <c r="AG42" s="2">
        <v>4.9419000000000004</v>
      </c>
      <c r="AH42" s="6">
        <v>32897562</v>
      </c>
      <c r="AI42" s="2">
        <v>8.3998000000000008</v>
      </c>
      <c r="AJ42" s="6">
        <v>400870</v>
      </c>
      <c r="AK42" s="2">
        <v>1.8231999999999999</v>
      </c>
      <c r="AL42" s="6">
        <v>141854906.56</v>
      </c>
      <c r="AM42" s="2">
        <v>12.870100000000001</v>
      </c>
      <c r="AN42" s="6">
        <v>25219607.399999999</v>
      </c>
      <c r="AO42" s="2">
        <v>12.0623</v>
      </c>
      <c r="AP42" s="6">
        <v>145622763.52000001</v>
      </c>
      <c r="AQ42" s="2">
        <v>10.348699999999999</v>
      </c>
      <c r="AR42" s="6">
        <v>0</v>
      </c>
      <c r="AS42" s="2">
        <v>0</v>
      </c>
      <c r="AT42" s="6">
        <v>103743639.16</v>
      </c>
      <c r="AU42" s="2">
        <v>13.289899999999999</v>
      </c>
      <c r="AV42" s="6">
        <v>303389939.44</v>
      </c>
      <c r="AW42" s="2">
        <v>8.8496000000000006</v>
      </c>
      <c r="AX42" s="6">
        <v>13873734.800000001</v>
      </c>
      <c r="AY42" s="2">
        <v>13.236599999999999</v>
      </c>
      <c r="AZ42" s="6">
        <v>27230560</v>
      </c>
      <c r="BA42" s="2">
        <v>5.3432000000000004</v>
      </c>
      <c r="BB42" s="6">
        <v>1028394006</v>
      </c>
      <c r="BC42" s="2">
        <v>10.4206</v>
      </c>
      <c r="BD42" s="6">
        <v>0</v>
      </c>
      <c r="BE42" s="2">
        <v>0</v>
      </c>
      <c r="BF42" s="6">
        <v>2443448</v>
      </c>
      <c r="BG42" s="2">
        <v>8.8625000000000007</v>
      </c>
      <c r="BH42" s="6">
        <v>211416958</v>
      </c>
      <c r="BI42" s="2">
        <v>7.1708999999999996</v>
      </c>
      <c r="BJ42" s="6">
        <v>10454347.76</v>
      </c>
      <c r="BK42" s="2">
        <v>8.1425000000000001</v>
      </c>
      <c r="BL42" s="6">
        <v>0</v>
      </c>
      <c r="BM42" s="2">
        <v>0</v>
      </c>
      <c r="BN42" s="6">
        <v>88384308.219999999</v>
      </c>
      <c r="BO42" s="2">
        <v>7.1379000000000001</v>
      </c>
      <c r="BP42" s="6">
        <v>26553400</v>
      </c>
      <c r="BQ42" s="2">
        <v>13.248200000000001</v>
      </c>
      <c r="BR42" s="6">
        <v>213392534</v>
      </c>
      <c r="BS42" s="2">
        <v>8.8351000000000006</v>
      </c>
      <c r="BT42" s="6">
        <v>0</v>
      </c>
      <c r="BU42" s="2">
        <v>0</v>
      </c>
      <c r="BV42" s="6">
        <v>0</v>
      </c>
      <c r="BW42" s="2">
        <v>0</v>
      </c>
      <c r="BX42" s="6">
        <v>0</v>
      </c>
      <c r="BY42" s="2">
        <v>0</v>
      </c>
      <c r="BZ42" s="6">
        <v>242319422</v>
      </c>
      <c r="CA42" s="2">
        <v>10.3109</v>
      </c>
      <c r="CB42" s="6">
        <v>91707740</v>
      </c>
      <c r="CC42" s="2">
        <v>4.6486999999999998</v>
      </c>
      <c r="CD42" s="6">
        <v>159326401</v>
      </c>
      <c r="CE42" s="2">
        <v>5.2598000000000003</v>
      </c>
      <c r="CF42" s="6">
        <v>24124517</v>
      </c>
      <c r="CG42" s="2">
        <v>16.863800000000001</v>
      </c>
      <c r="CH42" s="6">
        <v>12585722.25</v>
      </c>
      <c r="CI42" s="2">
        <v>6.4744999999999999</v>
      </c>
      <c r="CJ42" s="6">
        <v>19744252.600000001</v>
      </c>
      <c r="CK42" s="2">
        <v>6.3948999999999998</v>
      </c>
      <c r="CL42" s="6">
        <v>0</v>
      </c>
      <c r="CM42" s="2">
        <v>0</v>
      </c>
      <c r="CN42" s="6">
        <v>0</v>
      </c>
      <c r="CO42" s="2">
        <v>0</v>
      </c>
      <c r="CP42" s="6">
        <v>117532094.81999999</v>
      </c>
      <c r="CQ42" s="2">
        <v>8.7678999999999991</v>
      </c>
    </row>
    <row r="43" spans="1:95" x14ac:dyDescent="0.2">
      <c r="A43" t="s">
        <v>171</v>
      </c>
      <c r="B43" s="6">
        <v>0</v>
      </c>
      <c r="C43" s="2">
        <v>0</v>
      </c>
      <c r="D43" s="6">
        <v>0</v>
      </c>
      <c r="E43" s="2">
        <v>0</v>
      </c>
      <c r="F43" s="6">
        <v>2653105</v>
      </c>
      <c r="G43" s="2">
        <v>0.1285</v>
      </c>
      <c r="H43" s="6">
        <v>2088657</v>
      </c>
      <c r="I43" s="2">
        <v>1.8301000000000001</v>
      </c>
      <c r="J43" s="6">
        <v>231732.48000000001</v>
      </c>
      <c r="K43" s="2">
        <v>2.4041000000000001</v>
      </c>
      <c r="L43" s="6">
        <v>0</v>
      </c>
      <c r="M43" s="2">
        <v>0</v>
      </c>
      <c r="N43" s="6">
        <v>0</v>
      </c>
      <c r="O43" s="2">
        <v>0</v>
      </c>
      <c r="P43" s="6">
        <v>5468650.3200000003</v>
      </c>
      <c r="Q43" s="2">
        <v>1.7250000000000001</v>
      </c>
      <c r="R43" s="6">
        <v>0</v>
      </c>
      <c r="S43" s="2">
        <v>0</v>
      </c>
      <c r="T43" s="6">
        <v>0</v>
      </c>
      <c r="U43" s="2">
        <v>0</v>
      </c>
      <c r="V43" s="6">
        <v>0</v>
      </c>
      <c r="W43" s="2">
        <v>0</v>
      </c>
      <c r="X43" s="6">
        <v>27320807</v>
      </c>
      <c r="Y43" s="2">
        <v>3.4590000000000001</v>
      </c>
      <c r="Z43" s="6">
        <v>0</v>
      </c>
      <c r="AA43" s="2">
        <v>0</v>
      </c>
      <c r="AB43" s="6">
        <v>0</v>
      </c>
      <c r="AC43" s="2">
        <v>0</v>
      </c>
      <c r="AD43" s="6">
        <v>788287.5</v>
      </c>
      <c r="AE43" s="2">
        <v>0.53990000000000005</v>
      </c>
      <c r="AF43" s="6">
        <v>52315688.25</v>
      </c>
      <c r="AG43" s="2">
        <v>3.3563000000000001</v>
      </c>
      <c r="AH43" s="6">
        <v>6924137</v>
      </c>
      <c r="AI43" s="2">
        <v>1.7679</v>
      </c>
      <c r="AJ43" s="6">
        <v>0</v>
      </c>
      <c r="AK43" s="2">
        <v>0</v>
      </c>
      <c r="AL43" s="6">
        <v>3839283</v>
      </c>
      <c r="AM43" s="2">
        <v>0.3483</v>
      </c>
      <c r="AN43" s="6">
        <v>2151594.15</v>
      </c>
      <c r="AO43" s="2">
        <v>1.0290999999999999</v>
      </c>
      <c r="AP43" s="6">
        <v>14121607.5</v>
      </c>
      <c r="AQ43" s="2">
        <v>1.0036</v>
      </c>
      <c r="AR43" s="6">
        <v>0</v>
      </c>
      <c r="AS43" s="2">
        <v>0</v>
      </c>
      <c r="AT43" s="6">
        <v>0</v>
      </c>
      <c r="AU43" s="2">
        <v>0</v>
      </c>
      <c r="AV43" s="6">
        <v>6586300</v>
      </c>
      <c r="AW43" s="2">
        <v>0.19209999999999999</v>
      </c>
      <c r="AX43" s="6">
        <v>0</v>
      </c>
      <c r="AY43" s="2">
        <v>0</v>
      </c>
      <c r="AZ43" s="6">
        <v>0</v>
      </c>
      <c r="BA43" s="2">
        <v>0</v>
      </c>
      <c r="BB43" s="6">
        <v>22542239</v>
      </c>
      <c r="BC43" s="2">
        <v>0.22839999999999999</v>
      </c>
      <c r="BD43" s="6">
        <v>0</v>
      </c>
      <c r="BE43" s="2">
        <v>0</v>
      </c>
      <c r="BF43" s="6">
        <v>0</v>
      </c>
      <c r="BG43" s="2">
        <v>0</v>
      </c>
      <c r="BH43" s="6">
        <v>0</v>
      </c>
      <c r="BI43" s="2">
        <v>0</v>
      </c>
      <c r="BJ43" s="6">
        <v>1498428.63</v>
      </c>
      <c r="BK43" s="2">
        <v>1.1671</v>
      </c>
      <c r="BL43" s="6">
        <v>0</v>
      </c>
      <c r="BM43" s="2">
        <v>0</v>
      </c>
      <c r="BN43" s="6">
        <v>16567389</v>
      </c>
      <c r="BO43" s="2">
        <v>1.3380000000000001</v>
      </c>
      <c r="BP43" s="6">
        <v>0</v>
      </c>
      <c r="BQ43" s="2">
        <v>0</v>
      </c>
      <c r="BR43" s="6">
        <v>0</v>
      </c>
      <c r="BS43" s="2">
        <v>0</v>
      </c>
      <c r="BT43" s="6">
        <v>0</v>
      </c>
      <c r="BU43" s="2">
        <v>0</v>
      </c>
      <c r="BV43" s="6">
        <v>0</v>
      </c>
      <c r="BW43" s="2">
        <v>0</v>
      </c>
      <c r="BX43" s="6">
        <v>0</v>
      </c>
      <c r="BY43" s="2">
        <v>0</v>
      </c>
      <c r="BZ43" s="6">
        <v>0</v>
      </c>
      <c r="CA43" s="2">
        <v>0</v>
      </c>
      <c r="CB43" s="6">
        <v>129400325</v>
      </c>
      <c r="CC43" s="2">
        <v>6.5594000000000001</v>
      </c>
      <c r="CD43" s="6">
        <v>116343644</v>
      </c>
      <c r="CE43" s="2">
        <v>3.8408000000000002</v>
      </c>
      <c r="CF43" s="6">
        <v>175085</v>
      </c>
      <c r="CG43" s="2">
        <v>0.12239999999999999</v>
      </c>
      <c r="CH43" s="6">
        <v>2368296</v>
      </c>
      <c r="CI43" s="2">
        <v>1.2182999999999999</v>
      </c>
      <c r="CJ43" s="6">
        <v>6791116.5</v>
      </c>
      <c r="CK43" s="2">
        <v>2.1995</v>
      </c>
      <c r="CL43" s="6">
        <v>0</v>
      </c>
      <c r="CM43" s="2">
        <v>0</v>
      </c>
      <c r="CN43" s="6">
        <v>0</v>
      </c>
      <c r="CO43" s="2">
        <v>0</v>
      </c>
      <c r="CP43" s="6">
        <v>27402802.5</v>
      </c>
      <c r="CQ43" s="2">
        <v>2.0442999999999998</v>
      </c>
    </row>
    <row r="44" spans="1:95" x14ac:dyDescent="0.2">
      <c r="A44" t="s">
        <v>170</v>
      </c>
      <c r="B44" s="6">
        <v>11090646</v>
      </c>
      <c r="C44" s="2">
        <v>2.0430999999999999</v>
      </c>
      <c r="D44" s="6">
        <v>8200187.9500000002</v>
      </c>
      <c r="E44" s="2">
        <v>9.0698000000000008</v>
      </c>
      <c r="F44" s="6">
        <v>68951957.129999995</v>
      </c>
      <c r="G44" s="2">
        <v>3.339</v>
      </c>
      <c r="H44" s="6">
        <v>9130002</v>
      </c>
      <c r="I44" s="2">
        <v>7.9996999999999998</v>
      </c>
      <c r="J44" s="6">
        <v>599997.99</v>
      </c>
      <c r="K44" s="2">
        <v>6.2245999999999997</v>
      </c>
      <c r="L44" s="6">
        <v>4851312</v>
      </c>
      <c r="M44" s="2">
        <v>0.83299999999999996</v>
      </c>
      <c r="N44" s="6">
        <v>1123780</v>
      </c>
      <c r="O44" s="2">
        <v>0.92430000000000001</v>
      </c>
      <c r="P44" s="6">
        <v>29571678.100000001</v>
      </c>
      <c r="Q44" s="2">
        <v>9.3282000000000007</v>
      </c>
      <c r="R44" s="6">
        <v>82648244.299999997</v>
      </c>
      <c r="S44" s="2">
        <v>3.4857</v>
      </c>
      <c r="T44" s="6">
        <v>75658557.900000006</v>
      </c>
      <c r="U44" s="2">
        <v>4.2464000000000004</v>
      </c>
      <c r="V44" s="6">
        <v>0</v>
      </c>
      <c r="W44" s="2">
        <v>0</v>
      </c>
      <c r="X44" s="6">
        <v>2944865.52</v>
      </c>
      <c r="Y44" s="2">
        <v>0.37280000000000002</v>
      </c>
      <c r="Z44" s="6">
        <v>0</v>
      </c>
      <c r="AA44" s="2">
        <v>0</v>
      </c>
      <c r="AB44" s="6">
        <v>0</v>
      </c>
      <c r="AC44" s="2">
        <v>0</v>
      </c>
      <c r="AD44" s="6">
        <v>3010950.98</v>
      </c>
      <c r="AE44" s="2">
        <v>2.0621999999999998</v>
      </c>
      <c r="AF44" s="6">
        <v>30471179.48</v>
      </c>
      <c r="AG44" s="2">
        <v>1.9548000000000001</v>
      </c>
      <c r="AH44" s="6">
        <v>12875709.4</v>
      </c>
      <c r="AI44" s="2">
        <v>3.2875999999999999</v>
      </c>
      <c r="AJ44" s="6">
        <v>0</v>
      </c>
      <c r="AK44" s="2">
        <v>0</v>
      </c>
      <c r="AL44" s="6">
        <v>47706338.399999999</v>
      </c>
      <c r="AM44" s="2">
        <v>4.3282999999999996</v>
      </c>
      <c r="AN44" s="6">
        <v>5668032.5300000003</v>
      </c>
      <c r="AO44" s="2">
        <v>2.7109999999999999</v>
      </c>
      <c r="AP44" s="6">
        <v>92533195.799999997</v>
      </c>
      <c r="AQ44" s="2">
        <v>6.5758999999999999</v>
      </c>
      <c r="AR44" s="6">
        <v>0</v>
      </c>
      <c r="AS44" s="2">
        <v>0</v>
      </c>
      <c r="AT44" s="6">
        <v>16077838.199999999</v>
      </c>
      <c r="AU44" s="2">
        <v>2.0596000000000001</v>
      </c>
      <c r="AV44" s="6">
        <v>118163935.94</v>
      </c>
      <c r="AW44" s="2">
        <v>3.4466999999999999</v>
      </c>
      <c r="AX44" s="6">
        <v>2150081.7999999998</v>
      </c>
      <c r="AY44" s="2">
        <v>2.0512999999999999</v>
      </c>
      <c r="AZ44" s="6">
        <v>24843911.760000002</v>
      </c>
      <c r="BA44" s="2">
        <v>4.8749000000000002</v>
      </c>
      <c r="BB44" s="6">
        <v>317128799</v>
      </c>
      <c r="BC44" s="2">
        <v>3.2134</v>
      </c>
      <c r="BD44" s="6">
        <v>0</v>
      </c>
      <c r="BE44" s="2">
        <v>0</v>
      </c>
      <c r="BF44" s="6">
        <v>1677200</v>
      </c>
      <c r="BG44" s="2">
        <v>6.0833000000000004</v>
      </c>
      <c r="BH44" s="6">
        <v>49849850.399999999</v>
      </c>
      <c r="BI44" s="2">
        <v>1.6908000000000001</v>
      </c>
      <c r="BJ44" s="6">
        <v>2682177.64</v>
      </c>
      <c r="BK44" s="2">
        <v>2.089</v>
      </c>
      <c r="BL44" s="6">
        <v>0</v>
      </c>
      <c r="BM44" s="2">
        <v>0</v>
      </c>
      <c r="BN44" s="6">
        <v>31111025.41</v>
      </c>
      <c r="BO44" s="2">
        <v>2.5125000000000002</v>
      </c>
      <c r="BP44" s="6">
        <v>5850000</v>
      </c>
      <c r="BQ44" s="2">
        <v>2.9186999999999999</v>
      </c>
      <c r="BR44" s="6">
        <v>50979394.200000003</v>
      </c>
      <c r="BS44" s="2">
        <v>2.1107</v>
      </c>
      <c r="BT44" s="6">
        <v>0</v>
      </c>
      <c r="BU44" s="2">
        <v>0</v>
      </c>
      <c r="BV44" s="6">
        <v>0</v>
      </c>
      <c r="BW44" s="2">
        <v>0</v>
      </c>
      <c r="BX44" s="6">
        <v>0</v>
      </c>
      <c r="BY44" s="2">
        <v>0</v>
      </c>
      <c r="BZ44" s="6">
        <v>153208049</v>
      </c>
      <c r="CA44" s="2">
        <v>6.5190999999999999</v>
      </c>
      <c r="CB44" s="6">
        <v>77310322</v>
      </c>
      <c r="CC44" s="2">
        <v>3.9188999999999998</v>
      </c>
      <c r="CD44" s="6">
        <v>123841084</v>
      </c>
      <c r="CE44" s="2">
        <v>4.0883000000000003</v>
      </c>
      <c r="CF44" s="6">
        <v>2207004</v>
      </c>
      <c r="CG44" s="2">
        <v>1.5427999999999999</v>
      </c>
      <c r="CH44" s="6">
        <v>1139853</v>
      </c>
      <c r="CI44" s="2">
        <v>0.58640000000000003</v>
      </c>
      <c r="CJ44" s="6">
        <v>1944501</v>
      </c>
      <c r="CK44" s="2">
        <v>0.62980000000000003</v>
      </c>
      <c r="CL44" s="6">
        <v>0</v>
      </c>
      <c r="CM44" s="2">
        <v>0</v>
      </c>
      <c r="CN44" s="6">
        <v>0</v>
      </c>
      <c r="CO44" s="2">
        <v>0</v>
      </c>
      <c r="CP44" s="6">
        <v>45923731.920000002</v>
      </c>
      <c r="CQ44" s="2">
        <v>3.4258999999999999</v>
      </c>
    </row>
    <row r="45" spans="1:95" x14ac:dyDescent="0.2">
      <c r="A45" t="s">
        <v>169</v>
      </c>
      <c r="B45" s="6">
        <v>53640285</v>
      </c>
      <c r="C45" s="2">
        <v>9.8816000000000006</v>
      </c>
      <c r="D45" s="6">
        <v>4193150</v>
      </c>
      <c r="E45" s="2">
        <v>4.6378000000000004</v>
      </c>
      <c r="F45" s="6">
        <v>78697294.299999997</v>
      </c>
      <c r="G45" s="2">
        <v>3.8109000000000002</v>
      </c>
      <c r="H45" s="6">
        <v>12020212</v>
      </c>
      <c r="I45" s="2">
        <v>10.5321</v>
      </c>
      <c r="J45" s="6">
        <v>1230255.31</v>
      </c>
      <c r="K45" s="2">
        <v>12.763199999999999</v>
      </c>
      <c r="L45" s="6">
        <v>20091205</v>
      </c>
      <c r="M45" s="2">
        <v>3.4496000000000002</v>
      </c>
      <c r="N45" s="6">
        <v>5867010</v>
      </c>
      <c r="O45" s="2">
        <v>4.8257000000000003</v>
      </c>
      <c r="P45" s="6">
        <v>16788041.07</v>
      </c>
      <c r="Q45" s="2">
        <v>5.2957000000000001</v>
      </c>
      <c r="R45" s="6">
        <v>117779512.09999999</v>
      </c>
      <c r="S45" s="2">
        <v>4.9673999999999996</v>
      </c>
      <c r="T45" s="6">
        <v>83809727</v>
      </c>
      <c r="U45" s="2">
        <v>4.7039</v>
      </c>
      <c r="V45" s="6">
        <v>0</v>
      </c>
      <c r="W45" s="2">
        <v>0</v>
      </c>
      <c r="X45" s="6">
        <v>0</v>
      </c>
      <c r="Y45" s="2">
        <v>0</v>
      </c>
      <c r="Z45" s="6">
        <v>0</v>
      </c>
      <c r="AA45" s="2">
        <v>0</v>
      </c>
      <c r="AB45" s="6">
        <v>39560370.859999999</v>
      </c>
      <c r="AC45" s="2">
        <v>6.7737999999999996</v>
      </c>
      <c r="AD45" s="6">
        <v>6857728.6699999999</v>
      </c>
      <c r="AE45" s="2">
        <v>4.6969000000000003</v>
      </c>
      <c r="AF45" s="6">
        <v>37673114.060000002</v>
      </c>
      <c r="AG45" s="2">
        <v>2.4169</v>
      </c>
      <c r="AH45" s="6">
        <v>12231159.4</v>
      </c>
      <c r="AI45" s="2">
        <v>3.1230000000000002</v>
      </c>
      <c r="AJ45" s="6">
        <v>975888</v>
      </c>
      <c r="AK45" s="2">
        <v>4.4383999999999997</v>
      </c>
      <c r="AL45" s="6">
        <v>47283210.350000001</v>
      </c>
      <c r="AM45" s="2">
        <v>4.2899000000000003</v>
      </c>
      <c r="AN45" s="6">
        <v>11300622.52</v>
      </c>
      <c r="AO45" s="2">
        <v>5.4050000000000002</v>
      </c>
      <c r="AP45" s="6">
        <v>115111449.8</v>
      </c>
      <c r="AQ45" s="2">
        <v>8.1804000000000006</v>
      </c>
      <c r="AR45" s="6">
        <v>0</v>
      </c>
      <c r="AS45" s="2">
        <v>0</v>
      </c>
      <c r="AT45" s="6">
        <v>77722700.180000007</v>
      </c>
      <c r="AU45" s="2">
        <v>9.9565000000000001</v>
      </c>
      <c r="AV45" s="6">
        <v>213120731.63999999</v>
      </c>
      <c r="AW45" s="2">
        <v>6.2164999999999999</v>
      </c>
      <c r="AX45" s="6">
        <v>10393901.49</v>
      </c>
      <c r="AY45" s="2">
        <v>9.9164999999999992</v>
      </c>
      <c r="AZ45" s="6">
        <v>38336401.100000001</v>
      </c>
      <c r="BA45" s="2">
        <v>7.5224000000000002</v>
      </c>
      <c r="BB45" s="6">
        <v>264584903</v>
      </c>
      <c r="BC45" s="2">
        <v>2.681</v>
      </c>
      <c r="BD45" s="6">
        <v>0</v>
      </c>
      <c r="BE45" s="2">
        <v>0</v>
      </c>
      <c r="BF45" s="6">
        <v>1324492.67</v>
      </c>
      <c r="BG45" s="2">
        <v>4.8040000000000003</v>
      </c>
      <c r="BH45" s="6">
        <v>134292811.78999999</v>
      </c>
      <c r="BI45" s="2">
        <v>4.5549999999999997</v>
      </c>
      <c r="BJ45" s="6">
        <v>6114647.7199999997</v>
      </c>
      <c r="BK45" s="2">
        <v>4.7624000000000004</v>
      </c>
      <c r="BL45" s="6">
        <v>0</v>
      </c>
      <c r="BM45" s="2">
        <v>0</v>
      </c>
      <c r="BN45" s="6">
        <v>30782511.699999999</v>
      </c>
      <c r="BO45" s="2">
        <v>2.4860000000000002</v>
      </c>
      <c r="BP45" s="6">
        <v>0</v>
      </c>
      <c r="BQ45" s="2">
        <v>0</v>
      </c>
      <c r="BR45" s="6">
        <v>137297578.03</v>
      </c>
      <c r="BS45" s="2">
        <v>5.6845999999999997</v>
      </c>
      <c r="BT45" s="6">
        <v>0</v>
      </c>
      <c r="BU45" s="2">
        <v>0</v>
      </c>
      <c r="BV45" s="6">
        <v>0</v>
      </c>
      <c r="BW45" s="2">
        <v>0</v>
      </c>
      <c r="BX45" s="6">
        <v>0</v>
      </c>
      <c r="BY45" s="2">
        <v>0</v>
      </c>
      <c r="BZ45" s="6">
        <v>191559462</v>
      </c>
      <c r="CA45" s="2">
        <v>8.1509999999999998</v>
      </c>
      <c r="CB45" s="6">
        <v>107154269</v>
      </c>
      <c r="CC45" s="2">
        <v>5.4317000000000002</v>
      </c>
      <c r="CD45" s="6">
        <v>91347700</v>
      </c>
      <c r="CE45" s="2">
        <v>3.0156000000000001</v>
      </c>
      <c r="CF45" s="6">
        <v>1191659</v>
      </c>
      <c r="CG45" s="2">
        <v>0.83299999999999996</v>
      </c>
      <c r="CH45" s="6">
        <v>17102050.920000002</v>
      </c>
      <c r="CI45" s="2">
        <v>8.7978000000000005</v>
      </c>
      <c r="CJ45" s="6">
        <v>30710073.129999999</v>
      </c>
      <c r="CK45" s="2">
        <v>9.9466000000000001</v>
      </c>
      <c r="CL45" s="6">
        <v>0</v>
      </c>
      <c r="CM45" s="2">
        <v>0</v>
      </c>
      <c r="CN45" s="6">
        <v>0</v>
      </c>
      <c r="CO45" s="2">
        <v>0</v>
      </c>
      <c r="CP45" s="6">
        <v>35666971.399999999</v>
      </c>
      <c r="CQ45" s="2">
        <v>2.6608000000000001</v>
      </c>
    </row>
    <row r="46" spans="1:95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  <c r="R46" s="6">
        <v>0</v>
      </c>
      <c r="S46" s="2">
        <v>0</v>
      </c>
      <c r="T46" s="6">
        <v>0</v>
      </c>
      <c r="U46" s="2">
        <v>0</v>
      </c>
      <c r="V46" s="6">
        <v>0</v>
      </c>
      <c r="W46" s="2">
        <v>0</v>
      </c>
      <c r="X46" s="6">
        <v>0</v>
      </c>
      <c r="Y46" s="2">
        <v>0</v>
      </c>
      <c r="Z46" s="6">
        <v>0</v>
      </c>
      <c r="AA46" s="2">
        <v>0</v>
      </c>
      <c r="AB46" s="6">
        <v>0</v>
      </c>
      <c r="AC46" s="2">
        <v>0</v>
      </c>
      <c r="AD46" s="6">
        <v>0</v>
      </c>
      <c r="AE46" s="2">
        <v>0</v>
      </c>
      <c r="AF46" s="6">
        <v>0</v>
      </c>
      <c r="AG46" s="2">
        <v>0</v>
      </c>
      <c r="AH46" s="6">
        <v>0</v>
      </c>
      <c r="AI46" s="2">
        <v>0</v>
      </c>
      <c r="AJ46" s="6">
        <v>0</v>
      </c>
      <c r="AK46" s="2">
        <v>0</v>
      </c>
      <c r="AL46" s="6">
        <v>0</v>
      </c>
      <c r="AM46" s="2">
        <v>0</v>
      </c>
      <c r="AN46" s="6">
        <v>0</v>
      </c>
      <c r="AO46" s="2">
        <v>0</v>
      </c>
      <c r="AP46" s="6">
        <v>0</v>
      </c>
      <c r="AQ46" s="2">
        <v>0</v>
      </c>
      <c r="AR46" s="6">
        <v>0</v>
      </c>
      <c r="AS46" s="2">
        <v>0</v>
      </c>
      <c r="AT46" s="6">
        <v>0</v>
      </c>
      <c r="AU46" s="2">
        <v>0</v>
      </c>
      <c r="AV46" s="6">
        <v>0</v>
      </c>
      <c r="AW46" s="2">
        <v>0</v>
      </c>
      <c r="AX46" s="6">
        <v>0</v>
      </c>
      <c r="AY46" s="2">
        <v>0</v>
      </c>
      <c r="AZ46" s="6">
        <v>0</v>
      </c>
      <c r="BA46" s="2">
        <v>0</v>
      </c>
      <c r="BB46" s="6">
        <v>0</v>
      </c>
      <c r="BC46" s="2">
        <v>0</v>
      </c>
      <c r="BD46" s="6">
        <v>0</v>
      </c>
      <c r="BE46" s="2">
        <v>0</v>
      </c>
      <c r="BF46" s="6">
        <v>0</v>
      </c>
      <c r="BG46" s="2">
        <v>0</v>
      </c>
      <c r="BH46" s="6">
        <v>0</v>
      </c>
      <c r="BI46" s="2">
        <v>0</v>
      </c>
      <c r="BJ46" s="6">
        <v>0</v>
      </c>
      <c r="BK46" s="2">
        <v>0</v>
      </c>
      <c r="BL46" s="6">
        <v>0</v>
      </c>
      <c r="BM46" s="2">
        <v>0</v>
      </c>
      <c r="BN46" s="6">
        <v>0</v>
      </c>
      <c r="BO46" s="2">
        <v>0</v>
      </c>
      <c r="BP46" s="6">
        <v>0</v>
      </c>
      <c r="BQ46" s="2">
        <v>0</v>
      </c>
      <c r="BR46" s="6">
        <v>0</v>
      </c>
      <c r="BS46" s="2">
        <v>0</v>
      </c>
      <c r="BT46" s="6">
        <v>0</v>
      </c>
      <c r="BU46" s="2">
        <v>0</v>
      </c>
      <c r="BV46" s="6">
        <v>0</v>
      </c>
      <c r="BW46" s="2">
        <v>0</v>
      </c>
      <c r="BX46" s="6">
        <v>0</v>
      </c>
      <c r="BY46" s="2">
        <v>0</v>
      </c>
      <c r="BZ46" s="6">
        <v>0</v>
      </c>
      <c r="CA46" s="2">
        <v>0</v>
      </c>
      <c r="CB46" s="6">
        <v>0</v>
      </c>
      <c r="CC46" s="2">
        <v>0</v>
      </c>
      <c r="CD46" s="6">
        <v>0</v>
      </c>
      <c r="CE46" s="2">
        <v>0</v>
      </c>
      <c r="CF46" s="6">
        <v>0</v>
      </c>
      <c r="CG46" s="2">
        <v>0</v>
      </c>
      <c r="CH46" s="6">
        <v>0</v>
      </c>
      <c r="CI46" s="2">
        <v>0</v>
      </c>
      <c r="CJ46" s="6">
        <v>0</v>
      </c>
      <c r="CK46" s="2">
        <v>0</v>
      </c>
      <c r="CL46" s="6">
        <v>0</v>
      </c>
      <c r="CM46" s="2">
        <v>0</v>
      </c>
      <c r="CN46" s="6">
        <v>0</v>
      </c>
      <c r="CO46" s="2">
        <v>0</v>
      </c>
      <c r="CP46" s="6">
        <v>0</v>
      </c>
      <c r="CQ46" s="2">
        <v>0</v>
      </c>
    </row>
    <row r="47" spans="1:95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  <c r="F47" s="6">
        <v>1300549</v>
      </c>
      <c r="G47" s="2">
        <v>6.3E-2</v>
      </c>
      <c r="H47" s="6">
        <v>0</v>
      </c>
      <c r="I47" s="2">
        <v>0</v>
      </c>
      <c r="J47" s="6">
        <v>0</v>
      </c>
      <c r="K47" s="2">
        <v>0</v>
      </c>
      <c r="L47" s="6">
        <v>0</v>
      </c>
      <c r="M47" s="2">
        <v>0</v>
      </c>
      <c r="N47" s="6">
        <v>0</v>
      </c>
      <c r="O47" s="2">
        <v>0</v>
      </c>
      <c r="P47" s="6">
        <v>0</v>
      </c>
      <c r="Q47" s="2">
        <v>0</v>
      </c>
      <c r="R47" s="6">
        <v>0</v>
      </c>
      <c r="S47" s="2">
        <v>0</v>
      </c>
      <c r="T47" s="6">
        <v>0</v>
      </c>
      <c r="U47" s="2">
        <v>0</v>
      </c>
      <c r="V47" s="6">
        <v>0</v>
      </c>
      <c r="W47" s="2">
        <v>0</v>
      </c>
      <c r="X47" s="6">
        <v>0</v>
      </c>
      <c r="Y47" s="2">
        <v>0</v>
      </c>
      <c r="Z47" s="6">
        <v>0</v>
      </c>
      <c r="AA47" s="2">
        <v>0</v>
      </c>
      <c r="AB47" s="6">
        <v>0</v>
      </c>
      <c r="AC47" s="2">
        <v>0</v>
      </c>
      <c r="AD47" s="6">
        <v>319239.5</v>
      </c>
      <c r="AE47" s="2">
        <v>0.21870000000000001</v>
      </c>
      <c r="AF47" s="6">
        <v>0</v>
      </c>
      <c r="AG47" s="2">
        <v>0</v>
      </c>
      <c r="AH47" s="6">
        <v>0</v>
      </c>
      <c r="AI47" s="2">
        <v>0</v>
      </c>
      <c r="AJ47" s="6">
        <v>0</v>
      </c>
      <c r="AK47" s="2">
        <v>0</v>
      </c>
      <c r="AL47" s="6">
        <v>0</v>
      </c>
      <c r="AM47" s="2">
        <v>0</v>
      </c>
      <c r="AN47" s="6">
        <v>549251.75</v>
      </c>
      <c r="AO47" s="2">
        <v>0.26269999999999999</v>
      </c>
      <c r="AP47" s="6">
        <v>0</v>
      </c>
      <c r="AQ47" s="2">
        <v>0</v>
      </c>
      <c r="AR47" s="6">
        <v>0</v>
      </c>
      <c r="AS47" s="2">
        <v>0</v>
      </c>
      <c r="AT47" s="6">
        <v>0</v>
      </c>
      <c r="AU47" s="2">
        <v>0</v>
      </c>
      <c r="AV47" s="6">
        <v>5231875</v>
      </c>
      <c r="AW47" s="2">
        <v>0.15260000000000001</v>
      </c>
      <c r="AX47" s="6">
        <v>0</v>
      </c>
      <c r="AY47" s="2">
        <v>0</v>
      </c>
      <c r="AZ47" s="6">
        <v>0</v>
      </c>
      <c r="BA47" s="2">
        <v>0</v>
      </c>
      <c r="BB47" s="6">
        <v>0</v>
      </c>
      <c r="BC47" s="2">
        <v>0</v>
      </c>
      <c r="BD47" s="6">
        <v>0</v>
      </c>
      <c r="BE47" s="2">
        <v>0</v>
      </c>
      <c r="BF47" s="6">
        <v>0</v>
      </c>
      <c r="BG47" s="2">
        <v>0</v>
      </c>
      <c r="BH47" s="6">
        <v>0</v>
      </c>
      <c r="BI47" s="2">
        <v>0</v>
      </c>
      <c r="BJ47" s="6">
        <v>209655.5</v>
      </c>
      <c r="BK47" s="2">
        <v>0.1633</v>
      </c>
      <c r="BL47" s="6">
        <v>0</v>
      </c>
      <c r="BM47" s="2">
        <v>0</v>
      </c>
      <c r="BN47" s="6">
        <v>6120500</v>
      </c>
      <c r="BO47" s="2">
        <v>0.49430000000000002</v>
      </c>
      <c r="BP47" s="6">
        <v>0</v>
      </c>
      <c r="BQ47" s="2">
        <v>0</v>
      </c>
      <c r="BR47" s="6">
        <v>0</v>
      </c>
      <c r="BS47" s="2">
        <v>0</v>
      </c>
      <c r="BT47" s="6">
        <v>0</v>
      </c>
      <c r="BU47" s="2">
        <v>0</v>
      </c>
      <c r="BV47" s="6">
        <v>0</v>
      </c>
      <c r="BW47" s="2">
        <v>0</v>
      </c>
      <c r="BX47" s="6">
        <v>0</v>
      </c>
      <c r="BY47" s="2">
        <v>0</v>
      </c>
      <c r="BZ47" s="6">
        <v>0</v>
      </c>
      <c r="CA47" s="2">
        <v>0</v>
      </c>
      <c r="CB47" s="6">
        <v>0</v>
      </c>
      <c r="CC47" s="2">
        <v>0</v>
      </c>
      <c r="CD47" s="6">
        <v>0</v>
      </c>
      <c r="CE47" s="2">
        <v>0</v>
      </c>
      <c r="CF47" s="6">
        <v>0</v>
      </c>
      <c r="CG47" s="2">
        <v>0</v>
      </c>
      <c r="CH47" s="6">
        <v>0</v>
      </c>
      <c r="CI47" s="2">
        <v>0</v>
      </c>
      <c r="CJ47" s="6">
        <v>0</v>
      </c>
      <c r="CK47" s="2">
        <v>0</v>
      </c>
      <c r="CL47" s="6">
        <v>0</v>
      </c>
      <c r="CM47" s="2">
        <v>0</v>
      </c>
      <c r="CN47" s="6">
        <v>0</v>
      </c>
      <c r="CO47" s="2">
        <v>0</v>
      </c>
      <c r="CP47" s="6">
        <v>0</v>
      </c>
      <c r="CQ47" s="2">
        <v>0</v>
      </c>
    </row>
    <row r="48" spans="1:95" ht="13.5" thickBot="1" x14ac:dyDescent="0.25">
      <c r="A48" t="s">
        <v>74</v>
      </c>
      <c r="B48" s="6">
        <v>9422805</v>
      </c>
      <c r="C48" s="2">
        <v>1.7359</v>
      </c>
      <c r="D48" s="6">
        <v>3501396.99</v>
      </c>
      <c r="E48" s="2">
        <v>3.8727</v>
      </c>
      <c r="F48" s="6">
        <v>48868053.299999997</v>
      </c>
      <c r="G48" s="2">
        <v>2.3664000000000001</v>
      </c>
      <c r="H48" s="6">
        <v>10408029</v>
      </c>
      <c r="I48" s="2">
        <v>9.1195000000000004</v>
      </c>
      <c r="J48" s="6">
        <v>1441760.41</v>
      </c>
      <c r="K48" s="2">
        <v>14.9574</v>
      </c>
      <c r="L48" s="6">
        <v>7009222</v>
      </c>
      <c r="M48" s="2">
        <v>1.2035</v>
      </c>
      <c r="N48" s="6">
        <v>1143951</v>
      </c>
      <c r="O48" s="2">
        <v>0.94089999999999996</v>
      </c>
      <c r="P48" s="6">
        <v>10220652.9</v>
      </c>
      <c r="Q48" s="2">
        <v>3.2240000000000002</v>
      </c>
      <c r="R48" s="6">
        <v>66985740.899999999</v>
      </c>
      <c r="S48" s="2">
        <v>2.8252000000000002</v>
      </c>
      <c r="T48" s="6">
        <v>28178270.600000001</v>
      </c>
      <c r="U48" s="2">
        <v>1.5814999999999999</v>
      </c>
      <c r="V48" s="6">
        <v>0</v>
      </c>
      <c r="W48" s="2">
        <v>0</v>
      </c>
      <c r="X48" s="6">
        <v>0</v>
      </c>
      <c r="Y48" s="2">
        <v>0</v>
      </c>
      <c r="Z48" s="6">
        <v>0</v>
      </c>
      <c r="AA48" s="2">
        <v>0</v>
      </c>
      <c r="AB48" s="6">
        <v>21736982.100000001</v>
      </c>
      <c r="AC48" s="2">
        <v>3.722</v>
      </c>
      <c r="AD48" s="6">
        <v>4896651.72</v>
      </c>
      <c r="AE48" s="2">
        <v>3.3538000000000001</v>
      </c>
      <c r="AF48" s="6">
        <v>10543160.08</v>
      </c>
      <c r="AG48" s="2">
        <v>0.6764</v>
      </c>
      <c r="AH48" s="6">
        <v>8843135.7899999991</v>
      </c>
      <c r="AI48" s="2">
        <v>2.2578999999999998</v>
      </c>
      <c r="AJ48" s="6">
        <v>25325</v>
      </c>
      <c r="AK48" s="2">
        <v>0.1152</v>
      </c>
      <c r="AL48" s="6">
        <v>55947588.380000003</v>
      </c>
      <c r="AM48" s="2">
        <v>5.0759999999999996</v>
      </c>
      <c r="AN48" s="6">
        <v>10227003.02</v>
      </c>
      <c r="AO48" s="2">
        <v>4.8914999999999997</v>
      </c>
      <c r="AP48" s="6">
        <v>0</v>
      </c>
      <c r="AQ48" s="2">
        <v>0</v>
      </c>
      <c r="AR48" s="6">
        <v>0</v>
      </c>
      <c r="AS48" s="2">
        <v>0</v>
      </c>
      <c r="AT48" s="6">
        <v>13653083</v>
      </c>
      <c r="AU48" s="2">
        <v>1.7490000000000001</v>
      </c>
      <c r="AV48" s="6">
        <v>57804570.07</v>
      </c>
      <c r="AW48" s="2">
        <v>1.6860999999999999</v>
      </c>
      <c r="AX48" s="6">
        <v>1825855.2</v>
      </c>
      <c r="AY48" s="2">
        <v>1.742</v>
      </c>
      <c r="AZ48" s="6">
        <v>16128250.199999999</v>
      </c>
      <c r="BA48" s="2">
        <v>3.1646999999999998</v>
      </c>
      <c r="BB48" s="6">
        <v>480282065</v>
      </c>
      <c r="BC48" s="2">
        <v>4.8666</v>
      </c>
      <c r="BD48" s="6">
        <v>0</v>
      </c>
      <c r="BE48" s="2">
        <v>0</v>
      </c>
      <c r="BF48" s="6">
        <v>0</v>
      </c>
      <c r="BG48" s="2">
        <v>0</v>
      </c>
      <c r="BH48" s="6">
        <v>0</v>
      </c>
      <c r="BI48" s="2">
        <v>0</v>
      </c>
      <c r="BJ48" s="6">
        <v>4897399.72</v>
      </c>
      <c r="BK48" s="2">
        <v>3.8144</v>
      </c>
      <c r="BL48" s="6">
        <v>0</v>
      </c>
      <c r="BM48" s="2">
        <v>0</v>
      </c>
      <c r="BN48" s="6">
        <v>23025678.600000001</v>
      </c>
      <c r="BO48" s="2">
        <v>1.8594999999999999</v>
      </c>
      <c r="BP48" s="6">
        <v>0</v>
      </c>
      <c r="BQ48" s="2">
        <v>0</v>
      </c>
      <c r="BR48" s="6">
        <v>0</v>
      </c>
      <c r="BS48" s="2">
        <v>0</v>
      </c>
      <c r="BT48" s="6">
        <v>0</v>
      </c>
      <c r="BU48" s="2">
        <v>0</v>
      </c>
      <c r="BV48" s="6">
        <v>0</v>
      </c>
      <c r="BW48" s="2">
        <v>0</v>
      </c>
      <c r="BX48" s="6">
        <v>0</v>
      </c>
      <c r="BY48" s="2">
        <v>0</v>
      </c>
      <c r="BZ48" s="6">
        <v>0</v>
      </c>
      <c r="CA48" s="2">
        <v>0</v>
      </c>
      <c r="CB48" s="6">
        <v>37616970</v>
      </c>
      <c r="CC48" s="2">
        <v>1.9068000000000001</v>
      </c>
      <c r="CD48" s="6">
        <v>0</v>
      </c>
      <c r="CE48" s="2">
        <v>0</v>
      </c>
      <c r="CF48" s="6">
        <v>0</v>
      </c>
      <c r="CG48" s="2">
        <v>0</v>
      </c>
      <c r="CH48" s="6">
        <v>4925410.46</v>
      </c>
      <c r="CI48" s="2">
        <v>2.5337999999999998</v>
      </c>
      <c r="CJ48" s="6">
        <v>10633324.140000001</v>
      </c>
      <c r="CK48" s="2">
        <v>3.444</v>
      </c>
      <c r="CL48" s="6">
        <v>0</v>
      </c>
      <c r="CM48" s="2">
        <v>0</v>
      </c>
      <c r="CN48" s="6">
        <v>0</v>
      </c>
      <c r="CO48" s="2">
        <v>0</v>
      </c>
      <c r="CP48" s="6">
        <v>3231598.05</v>
      </c>
      <c r="CQ48" s="2">
        <v>0.24110000000000001</v>
      </c>
    </row>
    <row r="49" spans="1:95" ht="14.25" thickTop="1" thickBot="1" x14ac:dyDescent="0.25">
      <c r="A49" s="313" t="s">
        <v>166</v>
      </c>
      <c r="B49" s="219">
        <v>145745126</v>
      </c>
      <c r="C49" s="314">
        <v>26.8492</v>
      </c>
      <c r="D49" s="219">
        <v>15894734.939999999</v>
      </c>
      <c r="E49" s="314">
        <v>17.580300000000001</v>
      </c>
      <c r="F49" s="219">
        <v>462260174.32999998</v>
      </c>
      <c r="G49" s="314">
        <v>22.385000000000002</v>
      </c>
      <c r="H49" s="219">
        <v>43943032</v>
      </c>
      <c r="I49" s="314">
        <v>38.502699999999997</v>
      </c>
      <c r="J49" s="219">
        <v>3922474.22</v>
      </c>
      <c r="K49" s="314">
        <v>40.693399999999997</v>
      </c>
      <c r="L49" s="219">
        <v>76243214</v>
      </c>
      <c r="M49" s="314">
        <v>13.0908</v>
      </c>
      <c r="N49" s="219">
        <v>15365173</v>
      </c>
      <c r="O49" s="314">
        <v>12.6381</v>
      </c>
      <c r="P49" s="219">
        <v>103095060.84999999</v>
      </c>
      <c r="Q49" s="314">
        <v>32.520600000000002</v>
      </c>
      <c r="R49" s="219">
        <v>503640216.30000001</v>
      </c>
      <c r="S49" s="314">
        <v>21.241299999999999</v>
      </c>
      <c r="T49" s="219">
        <v>331434966.60000002</v>
      </c>
      <c r="U49" s="314">
        <v>18.602</v>
      </c>
      <c r="V49" s="219">
        <v>0</v>
      </c>
      <c r="W49" s="314">
        <v>0</v>
      </c>
      <c r="X49" s="219">
        <v>30265672.52</v>
      </c>
      <c r="Y49" s="314">
        <v>3.8317999999999999</v>
      </c>
      <c r="Z49" s="219">
        <v>0</v>
      </c>
      <c r="AA49" s="314">
        <v>0</v>
      </c>
      <c r="AB49" s="219">
        <v>136472345.44999999</v>
      </c>
      <c r="AC49" s="314">
        <v>23.367899999999999</v>
      </c>
      <c r="AD49" s="219">
        <v>27773043.469999999</v>
      </c>
      <c r="AE49" s="314">
        <v>19.021999999999998</v>
      </c>
      <c r="AF49" s="219">
        <v>208035909.88</v>
      </c>
      <c r="AG49" s="314">
        <v>13.346299999999999</v>
      </c>
      <c r="AH49" s="219">
        <v>73771703.590000004</v>
      </c>
      <c r="AI49" s="314">
        <v>18.836200000000002</v>
      </c>
      <c r="AJ49" s="219">
        <v>1402083</v>
      </c>
      <c r="AK49" s="314">
        <v>6.3766999999999996</v>
      </c>
      <c r="AL49" s="219">
        <v>296631326.69</v>
      </c>
      <c r="AM49" s="314">
        <v>26.912500000000001</v>
      </c>
      <c r="AN49" s="219">
        <v>55116111.369999997</v>
      </c>
      <c r="AO49" s="314">
        <v>26.361499999999999</v>
      </c>
      <c r="AP49" s="219">
        <v>367389016.62</v>
      </c>
      <c r="AQ49" s="314">
        <v>26.108599999999999</v>
      </c>
      <c r="AR49" s="219">
        <v>0</v>
      </c>
      <c r="AS49" s="314">
        <v>0</v>
      </c>
      <c r="AT49" s="219">
        <v>211197260.53999999</v>
      </c>
      <c r="AU49" s="314">
        <v>27.055099999999999</v>
      </c>
      <c r="AV49" s="219">
        <v>704297352.09000003</v>
      </c>
      <c r="AW49" s="314">
        <v>20.543700000000001</v>
      </c>
      <c r="AX49" s="219">
        <v>28243573.289999999</v>
      </c>
      <c r="AY49" s="314">
        <v>26.9465</v>
      </c>
      <c r="AZ49" s="219">
        <v>106539123.06</v>
      </c>
      <c r="BA49" s="314">
        <v>20.905100000000001</v>
      </c>
      <c r="BB49" s="219">
        <v>2112932012</v>
      </c>
      <c r="BC49" s="314">
        <v>21.4101</v>
      </c>
      <c r="BD49" s="219">
        <v>0</v>
      </c>
      <c r="BE49" s="314">
        <v>0</v>
      </c>
      <c r="BF49" s="219">
        <v>5445140.6699999999</v>
      </c>
      <c r="BG49" s="314">
        <v>19.749700000000001</v>
      </c>
      <c r="BH49" s="219">
        <v>395559620.19</v>
      </c>
      <c r="BI49" s="314">
        <v>13.416700000000001</v>
      </c>
      <c r="BJ49" s="219">
        <v>25856656.969999999</v>
      </c>
      <c r="BK49" s="314">
        <v>20.1387</v>
      </c>
      <c r="BL49" s="219">
        <v>0</v>
      </c>
      <c r="BM49" s="314">
        <v>0</v>
      </c>
      <c r="BN49" s="219">
        <v>195991412.93000001</v>
      </c>
      <c r="BO49" s="314">
        <v>15.828099999999999</v>
      </c>
      <c r="BP49" s="219">
        <v>32403400</v>
      </c>
      <c r="BQ49" s="314">
        <v>16.167000000000002</v>
      </c>
      <c r="BR49" s="219">
        <v>401669506.23000002</v>
      </c>
      <c r="BS49" s="314">
        <v>16.630400000000002</v>
      </c>
      <c r="BT49" s="219">
        <v>0</v>
      </c>
      <c r="BU49" s="314">
        <v>0</v>
      </c>
      <c r="BV49" s="219">
        <v>0</v>
      </c>
      <c r="BW49" s="314">
        <v>0</v>
      </c>
      <c r="BX49" s="219">
        <v>0</v>
      </c>
      <c r="BY49" s="314">
        <v>0</v>
      </c>
      <c r="BZ49" s="219">
        <v>587086933</v>
      </c>
      <c r="CA49" s="314">
        <v>24.981100000000001</v>
      </c>
      <c r="CB49" s="219">
        <v>443189626</v>
      </c>
      <c r="CC49" s="314">
        <v>22.465599999999998</v>
      </c>
      <c r="CD49" s="219">
        <v>490858829</v>
      </c>
      <c r="CE49" s="314">
        <v>16.204499999999999</v>
      </c>
      <c r="CF49" s="219">
        <v>27698265</v>
      </c>
      <c r="CG49" s="314">
        <v>19.361999999999998</v>
      </c>
      <c r="CH49" s="219">
        <v>38121332.630000003</v>
      </c>
      <c r="CI49" s="314">
        <v>19.610800000000001</v>
      </c>
      <c r="CJ49" s="219">
        <v>69823267.370000005</v>
      </c>
      <c r="CK49" s="314">
        <v>22.614799999999999</v>
      </c>
      <c r="CL49" s="219">
        <v>0</v>
      </c>
      <c r="CM49" s="314">
        <v>0</v>
      </c>
      <c r="CN49" s="219">
        <v>0</v>
      </c>
      <c r="CO49" s="314">
        <v>0</v>
      </c>
      <c r="CP49" s="219">
        <v>229757198.69</v>
      </c>
      <c r="CQ49" s="314">
        <v>17.139900000000001</v>
      </c>
    </row>
    <row r="50" spans="1:95" ht="13.5" thickTop="1" x14ac:dyDescent="0.2">
      <c r="A50" t="s">
        <v>165</v>
      </c>
      <c r="B50" s="6">
        <v>0</v>
      </c>
      <c r="C50" s="2">
        <v>0</v>
      </c>
      <c r="D50" s="6">
        <v>0</v>
      </c>
      <c r="E50" s="2">
        <v>0</v>
      </c>
      <c r="F50" s="6">
        <v>56466462.200000003</v>
      </c>
      <c r="G50" s="2">
        <v>2.7343999999999999</v>
      </c>
      <c r="H50" s="6">
        <v>0</v>
      </c>
      <c r="I50" s="2">
        <v>0</v>
      </c>
      <c r="J50" s="6">
        <v>0</v>
      </c>
      <c r="K50" s="2">
        <v>0</v>
      </c>
      <c r="L50" s="6">
        <v>2120993</v>
      </c>
      <c r="M50" s="2">
        <v>0.36420000000000002</v>
      </c>
      <c r="N50" s="6">
        <v>0</v>
      </c>
      <c r="O50" s="2">
        <v>0</v>
      </c>
      <c r="P50" s="6">
        <v>0</v>
      </c>
      <c r="Q50" s="2">
        <v>0</v>
      </c>
      <c r="R50" s="6">
        <v>78700872.900000006</v>
      </c>
      <c r="S50" s="2">
        <v>3.3193000000000001</v>
      </c>
      <c r="T50" s="6">
        <v>89513321.299999997</v>
      </c>
      <c r="U50" s="2">
        <v>5.024</v>
      </c>
      <c r="V50" s="6">
        <v>0</v>
      </c>
      <c r="W50" s="2">
        <v>0</v>
      </c>
      <c r="X50" s="6">
        <v>2793296.85</v>
      </c>
      <c r="Y50" s="2">
        <v>0.35360000000000003</v>
      </c>
      <c r="Z50" s="6">
        <v>0</v>
      </c>
      <c r="AA50" s="2">
        <v>0</v>
      </c>
      <c r="AB50" s="6">
        <v>27889647.309999999</v>
      </c>
      <c r="AC50" s="2">
        <v>4.7755000000000001</v>
      </c>
      <c r="AD50" s="6">
        <v>2160036.7999999998</v>
      </c>
      <c r="AE50" s="2">
        <v>1.4794</v>
      </c>
      <c r="AF50" s="6">
        <v>0</v>
      </c>
      <c r="AG50" s="2">
        <v>0</v>
      </c>
      <c r="AH50" s="6">
        <v>6873500.4000000004</v>
      </c>
      <c r="AI50" s="2">
        <v>1.7549999999999999</v>
      </c>
      <c r="AJ50" s="6">
        <v>1761090</v>
      </c>
      <c r="AK50" s="2">
        <v>8.0094999999999992</v>
      </c>
      <c r="AL50" s="6">
        <v>38265859.799999997</v>
      </c>
      <c r="AM50" s="2">
        <v>3.4716999999999998</v>
      </c>
      <c r="AN50" s="6">
        <v>4728779.0999999996</v>
      </c>
      <c r="AO50" s="2">
        <v>2.2616999999999998</v>
      </c>
      <c r="AP50" s="6">
        <v>0</v>
      </c>
      <c r="AQ50" s="2">
        <v>0</v>
      </c>
      <c r="AR50" s="6">
        <v>0</v>
      </c>
      <c r="AS50" s="2">
        <v>0</v>
      </c>
      <c r="AT50" s="6">
        <v>0</v>
      </c>
      <c r="AU50" s="2">
        <v>0</v>
      </c>
      <c r="AV50" s="6">
        <v>46562135</v>
      </c>
      <c r="AW50" s="2">
        <v>1.3582000000000001</v>
      </c>
      <c r="AX50" s="6">
        <v>0</v>
      </c>
      <c r="AY50" s="2">
        <v>0</v>
      </c>
      <c r="AZ50" s="6">
        <v>0</v>
      </c>
      <c r="BA50" s="2">
        <v>0</v>
      </c>
      <c r="BB50" s="6">
        <v>317580154</v>
      </c>
      <c r="BC50" s="2">
        <v>3.218</v>
      </c>
      <c r="BD50" s="6">
        <v>0</v>
      </c>
      <c r="BE50" s="2">
        <v>0</v>
      </c>
      <c r="BF50" s="6">
        <v>0</v>
      </c>
      <c r="BG50" s="2">
        <v>0</v>
      </c>
      <c r="BH50" s="6">
        <v>177726759.65000001</v>
      </c>
      <c r="BI50" s="2">
        <v>6.0282</v>
      </c>
      <c r="BJ50" s="6">
        <v>2197637.65</v>
      </c>
      <c r="BK50" s="2">
        <v>1.7116</v>
      </c>
      <c r="BL50" s="6">
        <v>0</v>
      </c>
      <c r="BM50" s="2">
        <v>0</v>
      </c>
      <c r="BN50" s="6">
        <v>15582961.949999999</v>
      </c>
      <c r="BO50" s="2">
        <v>1.2585</v>
      </c>
      <c r="BP50" s="6">
        <v>11050000</v>
      </c>
      <c r="BQ50" s="2">
        <v>5.5132000000000003</v>
      </c>
      <c r="BR50" s="6">
        <v>181759249.65000001</v>
      </c>
      <c r="BS50" s="2">
        <v>7.5254000000000003</v>
      </c>
      <c r="BT50" s="6">
        <v>15032624</v>
      </c>
      <c r="BU50" s="2">
        <v>4.8585000000000003</v>
      </c>
      <c r="BV50" s="6">
        <v>0</v>
      </c>
      <c r="BW50" s="2">
        <v>0</v>
      </c>
      <c r="BX50" s="6">
        <v>0</v>
      </c>
      <c r="BY50" s="2">
        <v>0</v>
      </c>
      <c r="BZ50" s="6">
        <v>0</v>
      </c>
      <c r="CA50" s="2">
        <v>0</v>
      </c>
      <c r="CB50" s="6">
        <v>13676400</v>
      </c>
      <c r="CC50" s="2">
        <v>0.69330000000000003</v>
      </c>
      <c r="CD50" s="6">
        <v>64676048</v>
      </c>
      <c r="CE50" s="2">
        <v>2.1351</v>
      </c>
      <c r="CF50" s="6">
        <v>4210742</v>
      </c>
      <c r="CG50" s="2">
        <v>2.9434</v>
      </c>
      <c r="CH50" s="6">
        <v>4566585.79</v>
      </c>
      <c r="CI50" s="2">
        <v>2.3492000000000002</v>
      </c>
      <c r="CJ50" s="6">
        <v>10542625.210000001</v>
      </c>
      <c r="CK50" s="2">
        <v>3.4146000000000001</v>
      </c>
      <c r="CL50" s="6">
        <v>0</v>
      </c>
      <c r="CM50" s="2">
        <v>0</v>
      </c>
      <c r="CN50" s="6">
        <v>0</v>
      </c>
      <c r="CO50" s="2">
        <v>0</v>
      </c>
      <c r="CP50" s="6">
        <v>11413544.9</v>
      </c>
      <c r="CQ50" s="2">
        <v>0.85150000000000003</v>
      </c>
    </row>
    <row r="51" spans="1:95" ht="13.5" thickBot="1" x14ac:dyDescent="0.25">
      <c r="A51" t="s">
        <v>164</v>
      </c>
      <c r="B51" s="6">
        <v>5039918</v>
      </c>
      <c r="C51" s="2">
        <v>0.92849999999999999</v>
      </c>
      <c r="D51" s="6">
        <v>2160000</v>
      </c>
      <c r="E51" s="2">
        <v>2.3891</v>
      </c>
      <c r="F51" s="6">
        <v>29392518.32</v>
      </c>
      <c r="G51" s="2">
        <v>1.4233</v>
      </c>
      <c r="H51" s="6">
        <v>162486</v>
      </c>
      <c r="I51" s="2">
        <v>0.1424</v>
      </c>
      <c r="J51" s="6">
        <v>0</v>
      </c>
      <c r="K51" s="2">
        <v>0</v>
      </c>
      <c r="L51" s="6">
        <v>5405465</v>
      </c>
      <c r="M51" s="2">
        <v>0.92810000000000004</v>
      </c>
      <c r="N51" s="6">
        <v>2727000</v>
      </c>
      <c r="O51" s="2">
        <v>2.2429999999999999</v>
      </c>
      <c r="P51" s="6">
        <v>3347383</v>
      </c>
      <c r="Q51" s="2">
        <v>1.0559000000000001</v>
      </c>
      <c r="R51" s="6">
        <v>0</v>
      </c>
      <c r="S51" s="2">
        <v>0</v>
      </c>
      <c r="T51" s="6">
        <v>15234354.5</v>
      </c>
      <c r="U51" s="2">
        <v>0.85499999999999998</v>
      </c>
      <c r="V51" s="6">
        <v>0</v>
      </c>
      <c r="W51" s="2">
        <v>0</v>
      </c>
      <c r="X51" s="6">
        <v>0</v>
      </c>
      <c r="Y51" s="2">
        <v>0</v>
      </c>
      <c r="Z51" s="6">
        <v>0</v>
      </c>
      <c r="AA51" s="2">
        <v>0</v>
      </c>
      <c r="AB51" s="6">
        <v>28414477</v>
      </c>
      <c r="AC51" s="2">
        <v>4.8654000000000002</v>
      </c>
      <c r="AD51" s="6">
        <v>1596396</v>
      </c>
      <c r="AE51" s="2">
        <v>1.0933999999999999</v>
      </c>
      <c r="AF51" s="6">
        <v>6037145.9900000002</v>
      </c>
      <c r="AG51" s="2">
        <v>0.38729999999999998</v>
      </c>
      <c r="AH51" s="6">
        <v>2516501.1800000002</v>
      </c>
      <c r="AI51" s="2">
        <v>0.64249999999999996</v>
      </c>
      <c r="AJ51" s="6">
        <v>845000</v>
      </c>
      <c r="AK51" s="2">
        <v>3.8431000000000002</v>
      </c>
      <c r="AL51" s="6">
        <v>23508024.5</v>
      </c>
      <c r="AM51" s="2">
        <v>2.1328</v>
      </c>
      <c r="AN51" s="6">
        <v>3615984</v>
      </c>
      <c r="AO51" s="2">
        <v>1.7295</v>
      </c>
      <c r="AP51" s="6">
        <v>0</v>
      </c>
      <c r="AQ51" s="2">
        <v>0</v>
      </c>
      <c r="AR51" s="6">
        <v>0</v>
      </c>
      <c r="AS51" s="2">
        <v>0</v>
      </c>
      <c r="AT51" s="6">
        <v>7291336</v>
      </c>
      <c r="AU51" s="2">
        <v>0.93400000000000005</v>
      </c>
      <c r="AV51" s="6">
        <v>23989145.239999998</v>
      </c>
      <c r="AW51" s="2">
        <v>0.69969999999999999</v>
      </c>
      <c r="AX51" s="6">
        <v>975130</v>
      </c>
      <c r="AY51" s="2">
        <v>0.93030000000000002</v>
      </c>
      <c r="AZ51" s="6">
        <v>0</v>
      </c>
      <c r="BA51" s="2">
        <v>0</v>
      </c>
      <c r="BB51" s="6">
        <v>130078669</v>
      </c>
      <c r="BC51" s="2">
        <v>1.3181</v>
      </c>
      <c r="BD51" s="6">
        <v>0</v>
      </c>
      <c r="BE51" s="2">
        <v>0</v>
      </c>
      <c r="BF51" s="6">
        <v>0</v>
      </c>
      <c r="BG51" s="2">
        <v>0</v>
      </c>
      <c r="BH51" s="6">
        <v>68160911</v>
      </c>
      <c r="BI51" s="2">
        <v>2.3119000000000001</v>
      </c>
      <c r="BJ51" s="6">
        <v>1652627</v>
      </c>
      <c r="BK51" s="2">
        <v>1.2871999999999999</v>
      </c>
      <c r="BL51" s="6">
        <v>0</v>
      </c>
      <c r="BM51" s="2">
        <v>0</v>
      </c>
      <c r="BN51" s="6">
        <v>23105941</v>
      </c>
      <c r="BO51" s="2">
        <v>1.8660000000000001</v>
      </c>
      <c r="BP51" s="6">
        <v>0</v>
      </c>
      <c r="BQ51" s="2">
        <v>0</v>
      </c>
      <c r="BR51" s="6">
        <v>69698304</v>
      </c>
      <c r="BS51" s="2">
        <v>2.8856999999999999</v>
      </c>
      <c r="BT51" s="6">
        <v>10736334</v>
      </c>
      <c r="BU51" s="2">
        <v>3.4699</v>
      </c>
      <c r="BV51" s="6">
        <v>0</v>
      </c>
      <c r="BW51" s="2">
        <v>0</v>
      </c>
      <c r="BX51" s="6">
        <v>0</v>
      </c>
      <c r="BY51" s="2">
        <v>0</v>
      </c>
      <c r="BZ51" s="6">
        <v>0</v>
      </c>
      <c r="CA51" s="2">
        <v>0</v>
      </c>
      <c r="CB51" s="6">
        <v>0</v>
      </c>
      <c r="CC51" s="2">
        <v>0</v>
      </c>
      <c r="CD51" s="6">
        <v>0</v>
      </c>
      <c r="CE51" s="2">
        <v>0</v>
      </c>
      <c r="CF51" s="6">
        <v>0</v>
      </c>
      <c r="CG51" s="2">
        <v>0</v>
      </c>
      <c r="CH51" s="6">
        <v>4916280.5999999996</v>
      </c>
      <c r="CI51" s="2">
        <v>2.5291000000000001</v>
      </c>
      <c r="CJ51" s="6">
        <v>8574121.9600000009</v>
      </c>
      <c r="CK51" s="2">
        <v>2.7770000000000001</v>
      </c>
      <c r="CL51" s="6">
        <v>0</v>
      </c>
      <c r="CM51" s="2">
        <v>0</v>
      </c>
      <c r="CN51" s="6">
        <v>0</v>
      </c>
      <c r="CO51" s="2">
        <v>0</v>
      </c>
      <c r="CP51" s="6">
        <v>1299022</v>
      </c>
      <c r="CQ51" s="2">
        <v>9.69E-2</v>
      </c>
    </row>
    <row r="52" spans="1:95" ht="14.25" thickTop="1" thickBot="1" x14ac:dyDescent="0.25">
      <c r="A52" s="313" t="s">
        <v>163</v>
      </c>
      <c r="B52" s="219">
        <v>5039918</v>
      </c>
      <c r="C52" s="314">
        <v>0.92849999999999999</v>
      </c>
      <c r="D52" s="219">
        <v>2160000</v>
      </c>
      <c r="E52" s="314">
        <v>2.3891</v>
      </c>
      <c r="F52" s="219">
        <v>85858980.519999996</v>
      </c>
      <c r="G52" s="314">
        <v>4.1577000000000002</v>
      </c>
      <c r="H52" s="219">
        <v>162486</v>
      </c>
      <c r="I52" s="314">
        <v>0.1424</v>
      </c>
      <c r="J52" s="219">
        <v>0</v>
      </c>
      <c r="K52" s="314">
        <v>0</v>
      </c>
      <c r="L52" s="219">
        <v>7526458</v>
      </c>
      <c r="M52" s="314">
        <v>1.2923</v>
      </c>
      <c r="N52" s="219">
        <v>2727000</v>
      </c>
      <c r="O52" s="314">
        <v>2.2429999999999999</v>
      </c>
      <c r="P52" s="219">
        <v>3347383</v>
      </c>
      <c r="Q52" s="314">
        <v>1.0559000000000001</v>
      </c>
      <c r="R52" s="219">
        <v>78700872.900000006</v>
      </c>
      <c r="S52" s="314">
        <v>3.3193000000000001</v>
      </c>
      <c r="T52" s="219">
        <v>104747675.8</v>
      </c>
      <c r="U52" s="314">
        <v>5.8789999999999996</v>
      </c>
      <c r="V52" s="219">
        <v>0</v>
      </c>
      <c r="W52" s="314">
        <v>0</v>
      </c>
      <c r="X52" s="219">
        <v>2793296.85</v>
      </c>
      <c r="Y52" s="314">
        <v>0.35360000000000003</v>
      </c>
      <c r="Z52" s="219">
        <v>0</v>
      </c>
      <c r="AA52" s="314">
        <v>0</v>
      </c>
      <c r="AB52" s="219">
        <v>56304124.310000002</v>
      </c>
      <c r="AC52" s="314">
        <v>9.6408000000000005</v>
      </c>
      <c r="AD52" s="219">
        <v>3756432.8</v>
      </c>
      <c r="AE52" s="314">
        <v>2.5728</v>
      </c>
      <c r="AF52" s="219">
        <v>6037145.9900000002</v>
      </c>
      <c r="AG52" s="314">
        <v>0.38729999999999998</v>
      </c>
      <c r="AH52" s="219">
        <v>9390001.5800000001</v>
      </c>
      <c r="AI52" s="314">
        <v>2.3976000000000002</v>
      </c>
      <c r="AJ52" s="219">
        <v>2606090</v>
      </c>
      <c r="AK52" s="314">
        <v>11.852600000000001</v>
      </c>
      <c r="AL52" s="219">
        <v>61773884.299999997</v>
      </c>
      <c r="AM52" s="314">
        <v>5.6045999999999996</v>
      </c>
      <c r="AN52" s="219">
        <v>8344763.0999999996</v>
      </c>
      <c r="AO52" s="314">
        <v>3.9912000000000001</v>
      </c>
      <c r="AP52" s="219">
        <v>0</v>
      </c>
      <c r="AQ52" s="314">
        <v>0</v>
      </c>
      <c r="AR52" s="219">
        <v>0</v>
      </c>
      <c r="AS52" s="314">
        <v>0</v>
      </c>
      <c r="AT52" s="219">
        <v>7291336</v>
      </c>
      <c r="AU52" s="314">
        <v>0.93400000000000005</v>
      </c>
      <c r="AV52" s="219">
        <v>70551280.239999995</v>
      </c>
      <c r="AW52" s="314">
        <v>2.0579000000000001</v>
      </c>
      <c r="AX52" s="219">
        <v>975130</v>
      </c>
      <c r="AY52" s="314">
        <v>0.93030000000000002</v>
      </c>
      <c r="AZ52" s="219">
        <v>0</v>
      </c>
      <c r="BA52" s="314">
        <v>0</v>
      </c>
      <c r="BB52" s="219">
        <v>447658823</v>
      </c>
      <c r="BC52" s="314">
        <v>4.5361000000000002</v>
      </c>
      <c r="BD52" s="219">
        <v>0</v>
      </c>
      <c r="BE52" s="314">
        <v>0</v>
      </c>
      <c r="BF52" s="219">
        <v>0</v>
      </c>
      <c r="BG52" s="314">
        <v>0</v>
      </c>
      <c r="BH52" s="219">
        <v>245887670.65000001</v>
      </c>
      <c r="BI52" s="314">
        <v>8.3400999999999996</v>
      </c>
      <c r="BJ52" s="219">
        <v>3850264.65</v>
      </c>
      <c r="BK52" s="314">
        <v>2.9988000000000001</v>
      </c>
      <c r="BL52" s="219">
        <v>0</v>
      </c>
      <c r="BM52" s="314">
        <v>0</v>
      </c>
      <c r="BN52" s="219">
        <v>38688902.950000003</v>
      </c>
      <c r="BO52" s="314">
        <v>3.1244999999999998</v>
      </c>
      <c r="BP52" s="219">
        <v>11050000</v>
      </c>
      <c r="BQ52" s="314">
        <v>5.5132000000000003</v>
      </c>
      <c r="BR52" s="219">
        <v>251457553.65000001</v>
      </c>
      <c r="BS52" s="314">
        <v>10.411099999999999</v>
      </c>
      <c r="BT52" s="219">
        <v>25768958</v>
      </c>
      <c r="BU52" s="314">
        <v>8.3284000000000002</v>
      </c>
      <c r="BV52" s="219">
        <v>0</v>
      </c>
      <c r="BW52" s="314">
        <v>0</v>
      </c>
      <c r="BX52" s="219">
        <v>0</v>
      </c>
      <c r="BY52" s="314">
        <v>0</v>
      </c>
      <c r="BZ52" s="219">
        <v>0</v>
      </c>
      <c r="CA52" s="314">
        <v>0</v>
      </c>
      <c r="CB52" s="219">
        <v>13676400</v>
      </c>
      <c r="CC52" s="314">
        <v>0.69330000000000003</v>
      </c>
      <c r="CD52" s="219">
        <v>64676048</v>
      </c>
      <c r="CE52" s="314">
        <v>2.1351</v>
      </c>
      <c r="CF52" s="219">
        <v>4210742</v>
      </c>
      <c r="CG52" s="314">
        <v>2.9434</v>
      </c>
      <c r="CH52" s="219">
        <v>9482866.3900000006</v>
      </c>
      <c r="CI52" s="314">
        <v>4.8783000000000003</v>
      </c>
      <c r="CJ52" s="219">
        <v>19116747.170000002</v>
      </c>
      <c r="CK52" s="314">
        <v>6.1916000000000002</v>
      </c>
      <c r="CL52" s="219">
        <v>0</v>
      </c>
      <c r="CM52" s="314">
        <v>0</v>
      </c>
      <c r="CN52" s="219">
        <v>0</v>
      </c>
      <c r="CO52" s="314">
        <v>0</v>
      </c>
      <c r="CP52" s="219">
        <v>12712566.9</v>
      </c>
      <c r="CQ52" s="314">
        <v>0.94840000000000002</v>
      </c>
    </row>
    <row r="53" spans="1:95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  <c r="R53" s="6">
        <v>0</v>
      </c>
      <c r="S53" s="2">
        <v>0</v>
      </c>
      <c r="T53" s="6">
        <v>0</v>
      </c>
      <c r="U53" s="2">
        <v>0</v>
      </c>
      <c r="V53" s="6">
        <v>0</v>
      </c>
      <c r="W53" s="2">
        <v>0</v>
      </c>
      <c r="X53" s="6">
        <v>0</v>
      </c>
      <c r="Y53" s="2">
        <v>0</v>
      </c>
      <c r="Z53" s="6">
        <v>0</v>
      </c>
      <c r="AA53" s="2">
        <v>0</v>
      </c>
      <c r="AB53" s="6">
        <v>0</v>
      </c>
      <c r="AC53" s="2">
        <v>0</v>
      </c>
      <c r="AD53" s="6">
        <v>0</v>
      </c>
      <c r="AE53" s="2">
        <v>0</v>
      </c>
      <c r="AF53" s="6">
        <v>0</v>
      </c>
      <c r="AG53" s="2">
        <v>0</v>
      </c>
      <c r="AH53" s="6">
        <v>0</v>
      </c>
      <c r="AI53" s="2">
        <v>0</v>
      </c>
      <c r="AJ53" s="6">
        <v>0</v>
      </c>
      <c r="AK53" s="2">
        <v>0</v>
      </c>
      <c r="AL53" s="6">
        <v>0</v>
      </c>
      <c r="AM53" s="2">
        <v>0</v>
      </c>
      <c r="AN53" s="6">
        <v>0</v>
      </c>
      <c r="AO53" s="2">
        <v>0</v>
      </c>
      <c r="AP53" s="6">
        <v>0</v>
      </c>
      <c r="AQ53" s="2">
        <v>0</v>
      </c>
      <c r="AR53" s="6">
        <v>0</v>
      </c>
      <c r="AS53" s="2">
        <v>0</v>
      </c>
      <c r="AT53" s="6">
        <v>0</v>
      </c>
      <c r="AU53" s="2">
        <v>0</v>
      </c>
      <c r="AV53" s="6">
        <v>0</v>
      </c>
      <c r="AW53" s="2">
        <v>0</v>
      </c>
      <c r="AX53" s="6">
        <v>0</v>
      </c>
      <c r="AY53" s="2">
        <v>0</v>
      </c>
      <c r="AZ53" s="6">
        <v>0</v>
      </c>
      <c r="BA53" s="2">
        <v>0</v>
      </c>
      <c r="BB53" s="6">
        <v>0</v>
      </c>
      <c r="BC53" s="2">
        <v>0</v>
      </c>
      <c r="BD53" s="6">
        <v>0</v>
      </c>
      <c r="BE53" s="2">
        <v>0</v>
      </c>
      <c r="BF53" s="6">
        <v>0</v>
      </c>
      <c r="BG53" s="2">
        <v>0</v>
      </c>
      <c r="BH53" s="6">
        <v>0</v>
      </c>
      <c r="BI53" s="2">
        <v>0</v>
      </c>
      <c r="BJ53" s="6">
        <v>0</v>
      </c>
      <c r="BK53" s="2">
        <v>0</v>
      </c>
      <c r="BL53" s="6">
        <v>0</v>
      </c>
      <c r="BM53" s="2">
        <v>0</v>
      </c>
      <c r="BN53" s="6">
        <v>0</v>
      </c>
      <c r="BO53" s="2">
        <v>0</v>
      </c>
      <c r="BP53" s="6">
        <v>0</v>
      </c>
      <c r="BQ53" s="2">
        <v>0</v>
      </c>
      <c r="BR53" s="6">
        <v>0</v>
      </c>
      <c r="BS53" s="2">
        <v>0</v>
      </c>
      <c r="BT53" s="6">
        <v>0</v>
      </c>
      <c r="BU53" s="2">
        <v>0</v>
      </c>
      <c r="BV53" s="6">
        <v>0</v>
      </c>
      <c r="BW53" s="2">
        <v>0</v>
      </c>
      <c r="BX53" s="6">
        <v>0</v>
      </c>
      <c r="BY53" s="2">
        <v>0</v>
      </c>
      <c r="BZ53" s="6">
        <v>0</v>
      </c>
      <c r="CA53" s="2">
        <v>0</v>
      </c>
      <c r="CB53" s="6">
        <v>0</v>
      </c>
      <c r="CC53" s="2">
        <v>0</v>
      </c>
      <c r="CD53" s="6">
        <v>0</v>
      </c>
      <c r="CE53" s="2">
        <v>0</v>
      </c>
      <c r="CF53" s="6">
        <v>0</v>
      </c>
      <c r="CG53" s="2">
        <v>0</v>
      </c>
      <c r="CH53" s="6">
        <v>0</v>
      </c>
      <c r="CI53" s="2">
        <v>0</v>
      </c>
      <c r="CJ53" s="6">
        <v>0</v>
      </c>
      <c r="CK53" s="2">
        <v>0</v>
      </c>
      <c r="CL53" s="6">
        <v>0</v>
      </c>
      <c r="CM53" s="2">
        <v>0</v>
      </c>
      <c r="CN53" s="6">
        <v>0</v>
      </c>
      <c r="CO53" s="2">
        <v>0</v>
      </c>
      <c r="CP53" s="6">
        <v>0</v>
      </c>
      <c r="CQ53" s="2">
        <v>0</v>
      </c>
    </row>
    <row r="54" spans="1:95" x14ac:dyDescent="0.2">
      <c r="A54" t="s">
        <v>161</v>
      </c>
      <c r="B54" s="6">
        <v>6774090</v>
      </c>
      <c r="C54" s="2">
        <v>1.2479</v>
      </c>
      <c r="D54" s="6">
        <v>1100997.6299999999</v>
      </c>
      <c r="E54" s="2">
        <v>1.2178</v>
      </c>
      <c r="F54" s="6">
        <v>38425625.740000002</v>
      </c>
      <c r="G54" s="2">
        <v>1.8608</v>
      </c>
      <c r="H54" s="6">
        <v>0</v>
      </c>
      <c r="I54" s="2">
        <v>0</v>
      </c>
      <c r="J54" s="6">
        <v>254126.75</v>
      </c>
      <c r="K54" s="2">
        <v>2.6364000000000001</v>
      </c>
      <c r="L54" s="6">
        <v>0</v>
      </c>
      <c r="M54" s="2">
        <v>0</v>
      </c>
      <c r="N54" s="6">
        <v>4425168</v>
      </c>
      <c r="O54" s="2">
        <v>3.6398000000000001</v>
      </c>
      <c r="P54" s="6">
        <v>7149013.25</v>
      </c>
      <c r="Q54" s="2">
        <v>2.2551000000000001</v>
      </c>
      <c r="R54" s="6">
        <v>27122572.899999999</v>
      </c>
      <c r="S54" s="2">
        <v>1.1438999999999999</v>
      </c>
      <c r="T54" s="6">
        <v>8056309.5</v>
      </c>
      <c r="U54" s="2">
        <v>0.45219999999999999</v>
      </c>
      <c r="V54" s="6">
        <v>0</v>
      </c>
      <c r="W54" s="2">
        <v>0</v>
      </c>
      <c r="X54" s="6">
        <v>38566659.920000002</v>
      </c>
      <c r="Y54" s="2">
        <v>4.8827999999999996</v>
      </c>
      <c r="Z54" s="6">
        <v>0</v>
      </c>
      <c r="AA54" s="2">
        <v>0</v>
      </c>
      <c r="AB54" s="6">
        <v>0</v>
      </c>
      <c r="AC54" s="2">
        <v>0</v>
      </c>
      <c r="AD54" s="6">
        <v>1311039.98</v>
      </c>
      <c r="AE54" s="2">
        <v>0.89790000000000003</v>
      </c>
      <c r="AF54" s="6">
        <v>10874995.970000001</v>
      </c>
      <c r="AG54" s="2">
        <v>0.69769999999999999</v>
      </c>
      <c r="AH54" s="6">
        <v>5232487.49</v>
      </c>
      <c r="AI54" s="2">
        <v>1.3360000000000001</v>
      </c>
      <c r="AJ54" s="6">
        <v>0</v>
      </c>
      <c r="AK54" s="2">
        <v>0</v>
      </c>
      <c r="AL54" s="6">
        <v>8375721.7000000002</v>
      </c>
      <c r="AM54" s="2">
        <v>0.75990000000000002</v>
      </c>
      <c r="AN54" s="6">
        <v>2627119.9300000002</v>
      </c>
      <c r="AO54" s="2">
        <v>1.2565</v>
      </c>
      <c r="AP54" s="6">
        <v>66116496.399999999</v>
      </c>
      <c r="AQ54" s="2">
        <v>4.6985999999999999</v>
      </c>
      <c r="AR54" s="6">
        <v>0</v>
      </c>
      <c r="AS54" s="2">
        <v>0</v>
      </c>
      <c r="AT54" s="6">
        <v>9827910.1799999997</v>
      </c>
      <c r="AU54" s="2">
        <v>1.2589999999999999</v>
      </c>
      <c r="AV54" s="6">
        <v>70086272.079999998</v>
      </c>
      <c r="AW54" s="2">
        <v>2.0444</v>
      </c>
      <c r="AX54" s="6">
        <v>1314303</v>
      </c>
      <c r="AY54" s="2">
        <v>1.2539</v>
      </c>
      <c r="AZ54" s="6">
        <v>0</v>
      </c>
      <c r="BA54" s="2">
        <v>0</v>
      </c>
      <c r="BB54" s="6">
        <v>82186174</v>
      </c>
      <c r="BC54" s="2">
        <v>0.83279999999999998</v>
      </c>
      <c r="BD54" s="6">
        <v>0</v>
      </c>
      <c r="BE54" s="2">
        <v>0</v>
      </c>
      <c r="BF54" s="6">
        <v>1058250</v>
      </c>
      <c r="BG54" s="2">
        <v>3.8382999999999998</v>
      </c>
      <c r="BH54" s="6">
        <v>32161953.600000001</v>
      </c>
      <c r="BI54" s="2">
        <v>1.0909</v>
      </c>
      <c r="BJ54" s="6">
        <v>1522820.03</v>
      </c>
      <c r="BK54" s="2">
        <v>1.1860999999999999</v>
      </c>
      <c r="BL54" s="6">
        <v>0</v>
      </c>
      <c r="BM54" s="2">
        <v>0</v>
      </c>
      <c r="BN54" s="6">
        <v>22997912.210000001</v>
      </c>
      <c r="BO54" s="2">
        <v>1.8573</v>
      </c>
      <c r="BP54" s="6">
        <v>30166500</v>
      </c>
      <c r="BQ54" s="2">
        <v>15.0509</v>
      </c>
      <c r="BR54" s="6">
        <v>32891781.600000001</v>
      </c>
      <c r="BS54" s="2">
        <v>1.3617999999999999</v>
      </c>
      <c r="BT54" s="6">
        <v>3826904.6</v>
      </c>
      <c r="BU54" s="2">
        <v>1.2367999999999999</v>
      </c>
      <c r="BV54" s="6">
        <v>0</v>
      </c>
      <c r="BW54" s="2">
        <v>0</v>
      </c>
      <c r="BX54" s="6">
        <v>0</v>
      </c>
      <c r="BY54" s="2">
        <v>0</v>
      </c>
      <c r="BZ54" s="6">
        <v>110648429</v>
      </c>
      <c r="CA54" s="2">
        <v>4.7081999999999997</v>
      </c>
      <c r="CB54" s="6">
        <v>94862063</v>
      </c>
      <c r="CC54" s="2">
        <v>4.8086000000000002</v>
      </c>
      <c r="CD54" s="6">
        <v>4950000</v>
      </c>
      <c r="CE54" s="2">
        <v>0.16339999999999999</v>
      </c>
      <c r="CF54" s="6">
        <v>1903395</v>
      </c>
      <c r="CG54" s="2">
        <v>1.3305</v>
      </c>
      <c r="CH54" s="6">
        <v>0</v>
      </c>
      <c r="CI54" s="2">
        <v>0</v>
      </c>
      <c r="CJ54" s="6">
        <v>0</v>
      </c>
      <c r="CK54" s="2">
        <v>0</v>
      </c>
      <c r="CL54" s="6">
        <v>0</v>
      </c>
      <c r="CM54" s="2">
        <v>0</v>
      </c>
      <c r="CN54" s="6">
        <v>0</v>
      </c>
      <c r="CO54" s="2">
        <v>0</v>
      </c>
      <c r="CP54" s="6">
        <v>27675346.27</v>
      </c>
      <c r="CQ54" s="2">
        <v>2.0646</v>
      </c>
    </row>
    <row r="55" spans="1:95" x14ac:dyDescent="0.2">
      <c r="A55" t="s">
        <v>160</v>
      </c>
      <c r="B55" s="6">
        <v>0</v>
      </c>
      <c r="C55" s="2">
        <v>0</v>
      </c>
      <c r="D55" s="6">
        <v>1728631.45</v>
      </c>
      <c r="E55" s="2">
        <v>1.9118999999999999</v>
      </c>
      <c r="F55" s="6">
        <v>8550502.6500000004</v>
      </c>
      <c r="G55" s="2">
        <v>0.41410000000000002</v>
      </c>
      <c r="H55" s="6">
        <v>503103</v>
      </c>
      <c r="I55" s="2">
        <v>0.44080000000000003</v>
      </c>
      <c r="J55" s="6">
        <v>201992.1</v>
      </c>
      <c r="K55" s="2">
        <v>2.0954999999999999</v>
      </c>
      <c r="L55" s="6">
        <v>0</v>
      </c>
      <c r="M55" s="2">
        <v>0</v>
      </c>
      <c r="N55" s="6">
        <v>0</v>
      </c>
      <c r="O55" s="2">
        <v>0</v>
      </c>
      <c r="P55" s="6">
        <v>0</v>
      </c>
      <c r="Q55" s="2">
        <v>0</v>
      </c>
      <c r="R55" s="6">
        <v>0</v>
      </c>
      <c r="S55" s="2">
        <v>0</v>
      </c>
      <c r="T55" s="6">
        <v>0</v>
      </c>
      <c r="U55" s="2">
        <v>0</v>
      </c>
      <c r="V55" s="6">
        <v>0</v>
      </c>
      <c r="W55" s="2">
        <v>0</v>
      </c>
      <c r="X55" s="6">
        <v>1662926.73</v>
      </c>
      <c r="Y55" s="2">
        <v>0.21049999999999999</v>
      </c>
      <c r="Z55" s="6">
        <v>0</v>
      </c>
      <c r="AA55" s="2">
        <v>0</v>
      </c>
      <c r="AB55" s="6">
        <v>0</v>
      </c>
      <c r="AC55" s="2">
        <v>0</v>
      </c>
      <c r="AD55" s="6">
        <v>444355.2</v>
      </c>
      <c r="AE55" s="2">
        <v>0.30430000000000001</v>
      </c>
      <c r="AF55" s="6">
        <v>11120312.890000001</v>
      </c>
      <c r="AG55" s="2">
        <v>0.71340000000000003</v>
      </c>
      <c r="AH55" s="6">
        <v>1071125.3</v>
      </c>
      <c r="AI55" s="2">
        <v>0.27350000000000002</v>
      </c>
      <c r="AJ55" s="6">
        <v>0</v>
      </c>
      <c r="AK55" s="2">
        <v>0</v>
      </c>
      <c r="AL55" s="6">
        <v>0</v>
      </c>
      <c r="AM55" s="2">
        <v>0</v>
      </c>
      <c r="AN55" s="6">
        <v>1071998.1000000001</v>
      </c>
      <c r="AO55" s="2">
        <v>0.51270000000000004</v>
      </c>
      <c r="AP55" s="6">
        <v>20730946.800000001</v>
      </c>
      <c r="AQ55" s="2">
        <v>1.4732000000000001</v>
      </c>
      <c r="AR55" s="6">
        <v>0</v>
      </c>
      <c r="AS55" s="2">
        <v>0</v>
      </c>
      <c r="AT55" s="6">
        <v>0</v>
      </c>
      <c r="AU55" s="2">
        <v>0</v>
      </c>
      <c r="AV55" s="6">
        <v>43402918.5</v>
      </c>
      <c r="AW55" s="2">
        <v>1.266</v>
      </c>
      <c r="AX55" s="6">
        <v>0</v>
      </c>
      <c r="AY55" s="2">
        <v>0</v>
      </c>
      <c r="AZ55" s="6">
        <v>15980303.85</v>
      </c>
      <c r="BA55" s="2">
        <v>3.1356999999999999</v>
      </c>
      <c r="BB55" s="6">
        <v>5565112</v>
      </c>
      <c r="BC55" s="2">
        <v>5.6399999999999999E-2</v>
      </c>
      <c r="BD55" s="6">
        <v>0</v>
      </c>
      <c r="BE55" s="2">
        <v>0</v>
      </c>
      <c r="BF55" s="6">
        <v>0</v>
      </c>
      <c r="BG55" s="2">
        <v>0</v>
      </c>
      <c r="BH55" s="6">
        <v>0</v>
      </c>
      <c r="BI55" s="2">
        <v>0</v>
      </c>
      <c r="BJ55" s="6">
        <v>527908.9</v>
      </c>
      <c r="BK55" s="2">
        <v>0.41120000000000001</v>
      </c>
      <c r="BL55" s="6">
        <v>0</v>
      </c>
      <c r="BM55" s="2">
        <v>0</v>
      </c>
      <c r="BN55" s="6">
        <v>11464929.4</v>
      </c>
      <c r="BO55" s="2">
        <v>0.92589999999999995</v>
      </c>
      <c r="BP55" s="6">
        <v>3767500</v>
      </c>
      <c r="BQ55" s="2">
        <v>1.8796999999999999</v>
      </c>
      <c r="BR55" s="6">
        <v>0</v>
      </c>
      <c r="BS55" s="2">
        <v>0</v>
      </c>
      <c r="BT55" s="6">
        <v>3747520</v>
      </c>
      <c r="BU55" s="2">
        <v>1.2112000000000001</v>
      </c>
      <c r="BV55" s="6">
        <v>0</v>
      </c>
      <c r="BW55" s="2">
        <v>0</v>
      </c>
      <c r="BX55" s="6">
        <v>0</v>
      </c>
      <c r="BY55" s="2">
        <v>0</v>
      </c>
      <c r="BZ55" s="6">
        <v>34828872</v>
      </c>
      <c r="CA55" s="2">
        <v>1.482</v>
      </c>
      <c r="CB55" s="6">
        <v>67695008</v>
      </c>
      <c r="CC55" s="2">
        <v>3.4315000000000002</v>
      </c>
      <c r="CD55" s="6">
        <v>40034046</v>
      </c>
      <c r="CE55" s="2">
        <v>1.3216000000000001</v>
      </c>
      <c r="CF55" s="6">
        <v>0</v>
      </c>
      <c r="CG55" s="2">
        <v>0</v>
      </c>
      <c r="CH55" s="6">
        <v>0</v>
      </c>
      <c r="CI55" s="2">
        <v>0</v>
      </c>
      <c r="CJ55" s="6">
        <v>0</v>
      </c>
      <c r="CK55" s="2">
        <v>0</v>
      </c>
      <c r="CL55" s="6">
        <v>0</v>
      </c>
      <c r="CM55" s="2">
        <v>0</v>
      </c>
      <c r="CN55" s="6">
        <v>0</v>
      </c>
      <c r="CO55" s="2">
        <v>0</v>
      </c>
      <c r="CP55" s="6">
        <v>130500</v>
      </c>
      <c r="CQ55" s="2">
        <v>9.7000000000000003E-3</v>
      </c>
    </row>
    <row r="56" spans="1:95" x14ac:dyDescent="0.2">
      <c r="A56" t="s">
        <v>159</v>
      </c>
      <c r="B56" s="6">
        <v>28937734</v>
      </c>
      <c r="C56" s="2">
        <v>5.3308999999999997</v>
      </c>
      <c r="D56" s="6">
        <v>2852100</v>
      </c>
      <c r="E56" s="2">
        <v>3.1545999999999998</v>
      </c>
      <c r="F56" s="6">
        <v>70847986.780000001</v>
      </c>
      <c r="G56" s="2">
        <v>3.4308000000000001</v>
      </c>
      <c r="H56" s="6">
        <v>2694474</v>
      </c>
      <c r="I56" s="2">
        <v>2.3609</v>
      </c>
      <c r="J56" s="6">
        <v>300040.92</v>
      </c>
      <c r="K56" s="2">
        <v>3.1126999999999998</v>
      </c>
      <c r="L56" s="6">
        <v>7201152</v>
      </c>
      <c r="M56" s="2">
        <v>1.2363999999999999</v>
      </c>
      <c r="N56" s="6">
        <v>5215985.59</v>
      </c>
      <c r="O56" s="2">
        <v>4.2901999999999996</v>
      </c>
      <c r="P56" s="6">
        <v>30976156.77</v>
      </c>
      <c r="Q56" s="2">
        <v>9.7712000000000003</v>
      </c>
      <c r="R56" s="6">
        <v>0</v>
      </c>
      <c r="S56" s="2">
        <v>0</v>
      </c>
      <c r="T56" s="6">
        <v>34557662.899999999</v>
      </c>
      <c r="U56" s="2">
        <v>1.9396</v>
      </c>
      <c r="V56" s="6">
        <v>0</v>
      </c>
      <c r="W56" s="2">
        <v>0</v>
      </c>
      <c r="X56" s="6">
        <v>62860394.649999999</v>
      </c>
      <c r="Y56" s="2">
        <v>7.9584999999999999</v>
      </c>
      <c r="Z56" s="6">
        <v>0</v>
      </c>
      <c r="AA56" s="2">
        <v>0</v>
      </c>
      <c r="AB56" s="6">
        <v>29231250.199999999</v>
      </c>
      <c r="AC56" s="2">
        <v>5.0052000000000003</v>
      </c>
      <c r="AD56" s="6">
        <v>4845799.82</v>
      </c>
      <c r="AE56" s="2">
        <v>3.3189000000000002</v>
      </c>
      <c r="AF56" s="6">
        <v>50861447.850000001</v>
      </c>
      <c r="AG56" s="2">
        <v>3.2629999999999999</v>
      </c>
      <c r="AH56" s="6">
        <v>12140096.59</v>
      </c>
      <c r="AI56" s="2">
        <v>3.0996999999999999</v>
      </c>
      <c r="AJ56" s="6">
        <v>1615829</v>
      </c>
      <c r="AK56" s="2">
        <v>7.3487999999999998</v>
      </c>
      <c r="AL56" s="6">
        <v>22210905.199999999</v>
      </c>
      <c r="AM56" s="2">
        <v>2.0150999999999999</v>
      </c>
      <c r="AN56" s="6">
        <v>9813569.7899999991</v>
      </c>
      <c r="AO56" s="2">
        <v>4.6936999999999998</v>
      </c>
      <c r="AP56" s="6">
        <v>55864683.219999999</v>
      </c>
      <c r="AQ56" s="2">
        <v>3.97</v>
      </c>
      <c r="AR56" s="6">
        <v>0</v>
      </c>
      <c r="AS56" s="2">
        <v>0</v>
      </c>
      <c r="AT56" s="6">
        <v>41894446.93</v>
      </c>
      <c r="AU56" s="2">
        <v>5.3667999999999996</v>
      </c>
      <c r="AV56" s="6">
        <v>318093432.31999999</v>
      </c>
      <c r="AW56" s="2">
        <v>9.2784999999999993</v>
      </c>
      <c r="AX56" s="6">
        <v>5602601.0499999998</v>
      </c>
      <c r="AY56" s="2">
        <v>5.3452999999999999</v>
      </c>
      <c r="AZ56" s="6">
        <v>61428318.799999997</v>
      </c>
      <c r="BA56" s="2">
        <v>12.0535</v>
      </c>
      <c r="BB56" s="6">
        <v>263056676</v>
      </c>
      <c r="BC56" s="2">
        <v>2.6655000000000002</v>
      </c>
      <c r="BD56" s="6">
        <v>0</v>
      </c>
      <c r="BE56" s="2">
        <v>0</v>
      </c>
      <c r="BF56" s="6">
        <v>928761.9</v>
      </c>
      <c r="BG56" s="2">
        <v>3.3685999999999998</v>
      </c>
      <c r="BH56" s="6">
        <v>94621228.019999996</v>
      </c>
      <c r="BI56" s="2">
        <v>3.2094</v>
      </c>
      <c r="BJ56" s="6">
        <v>3889889.02</v>
      </c>
      <c r="BK56" s="2">
        <v>3.0297000000000001</v>
      </c>
      <c r="BL56" s="6">
        <v>0</v>
      </c>
      <c r="BM56" s="2">
        <v>0</v>
      </c>
      <c r="BN56" s="6">
        <v>33199981.460000001</v>
      </c>
      <c r="BO56" s="2">
        <v>2.6812</v>
      </c>
      <c r="BP56" s="6">
        <v>9697050</v>
      </c>
      <c r="BQ56" s="2">
        <v>4.8380999999999998</v>
      </c>
      <c r="BR56" s="6">
        <v>96767939.400000006</v>
      </c>
      <c r="BS56" s="2">
        <v>4.0065</v>
      </c>
      <c r="BT56" s="6">
        <v>14623577.15</v>
      </c>
      <c r="BU56" s="2">
        <v>4.7263000000000002</v>
      </c>
      <c r="BV56" s="6">
        <v>0</v>
      </c>
      <c r="BW56" s="2">
        <v>0</v>
      </c>
      <c r="BX56" s="6">
        <v>0</v>
      </c>
      <c r="BY56" s="2">
        <v>0</v>
      </c>
      <c r="BZ56" s="6">
        <v>93837112</v>
      </c>
      <c r="CA56" s="2">
        <v>3.9929000000000001</v>
      </c>
      <c r="CB56" s="6">
        <v>93050807</v>
      </c>
      <c r="CC56" s="2">
        <v>4.7168000000000001</v>
      </c>
      <c r="CD56" s="6">
        <v>63875768</v>
      </c>
      <c r="CE56" s="2">
        <v>2.1086999999999998</v>
      </c>
      <c r="CF56" s="6">
        <v>2547128</v>
      </c>
      <c r="CG56" s="2">
        <v>1.7805</v>
      </c>
      <c r="CH56" s="6">
        <v>4741425.87</v>
      </c>
      <c r="CI56" s="2">
        <v>2.4390999999999998</v>
      </c>
      <c r="CJ56" s="6">
        <v>7593663.6900000004</v>
      </c>
      <c r="CK56" s="2">
        <v>2.4594999999999998</v>
      </c>
      <c r="CL56" s="6">
        <v>0</v>
      </c>
      <c r="CM56" s="2">
        <v>0</v>
      </c>
      <c r="CN56" s="6">
        <v>0</v>
      </c>
      <c r="CO56" s="2">
        <v>0</v>
      </c>
      <c r="CP56" s="6">
        <v>42426711.5</v>
      </c>
      <c r="CQ56" s="2">
        <v>3.165</v>
      </c>
    </row>
    <row r="57" spans="1:95" x14ac:dyDescent="0.2">
      <c r="A57" t="s">
        <v>158</v>
      </c>
      <c r="B57" s="6">
        <v>0</v>
      </c>
      <c r="C57" s="2">
        <v>0</v>
      </c>
      <c r="D57" s="6">
        <v>0</v>
      </c>
      <c r="E57" s="2">
        <v>0</v>
      </c>
      <c r="F57" s="6">
        <v>1765332.8</v>
      </c>
      <c r="G57" s="2">
        <v>8.5500000000000007E-2</v>
      </c>
      <c r="H57" s="6">
        <v>0</v>
      </c>
      <c r="I57" s="2">
        <v>0</v>
      </c>
      <c r="J57" s="6">
        <v>0</v>
      </c>
      <c r="K57" s="2">
        <v>0</v>
      </c>
      <c r="L57" s="6">
        <v>0</v>
      </c>
      <c r="M57" s="2">
        <v>0</v>
      </c>
      <c r="N57" s="6">
        <v>262660</v>
      </c>
      <c r="O57" s="2">
        <v>0.216</v>
      </c>
      <c r="P57" s="6">
        <v>0</v>
      </c>
      <c r="Q57" s="2">
        <v>0</v>
      </c>
      <c r="R57" s="6">
        <v>0</v>
      </c>
      <c r="S57" s="2">
        <v>0</v>
      </c>
      <c r="T57" s="6">
        <v>0</v>
      </c>
      <c r="U57" s="2">
        <v>0</v>
      </c>
      <c r="V57" s="6">
        <v>0</v>
      </c>
      <c r="W57" s="2">
        <v>0</v>
      </c>
      <c r="X57" s="6">
        <v>24477890.850000001</v>
      </c>
      <c r="Y57" s="2">
        <v>3.0990000000000002</v>
      </c>
      <c r="Z57" s="6">
        <v>0</v>
      </c>
      <c r="AA57" s="2">
        <v>0</v>
      </c>
      <c r="AB57" s="6">
        <v>0</v>
      </c>
      <c r="AC57" s="2">
        <v>0</v>
      </c>
      <c r="AD57" s="6">
        <v>189060</v>
      </c>
      <c r="AE57" s="2">
        <v>0.1295</v>
      </c>
      <c r="AF57" s="6">
        <v>11374415.949999999</v>
      </c>
      <c r="AG57" s="2">
        <v>0.72970000000000002</v>
      </c>
      <c r="AH57" s="6">
        <v>1817486.6</v>
      </c>
      <c r="AI57" s="2">
        <v>0.46410000000000001</v>
      </c>
      <c r="AJ57" s="6">
        <v>0</v>
      </c>
      <c r="AK57" s="2">
        <v>0</v>
      </c>
      <c r="AL57" s="6">
        <v>0</v>
      </c>
      <c r="AM57" s="2">
        <v>0</v>
      </c>
      <c r="AN57" s="6">
        <v>474177.1</v>
      </c>
      <c r="AO57" s="2">
        <v>0.2268</v>
      </c>
      <c r="AP57" s="6">
        <v>21442210</v>
      </c>
      <c r="AQ57" s="2">
        <v>1.5238</v>
      </c>
      <c r="AR57" s="6">
        <v>0</v>
      </c>
      <c r="AS57" s="2">
        <v>0</v>
      </c>
      <c r="AT57" s="6">
        <v>0</v>
      </c>
      <c r="AU57" s="2">
        <v>0</v>
      </c>
      <c r="AV57" s="6">
        <v>0</v>
      </c>
      <c r="AW57" s="2">
        <v>0</v>
      </c>
      <c r="AX57" s="6">
        <v>0</v>
      </c>
      <c r="AY57" s="2">
        <v>0</v>
      </c>
      <c r="AZ57" s="6">
        <v>0</v>
      </c>
      <c r="BA57" s="2">
        <v>0</v>
      </c>
      <c r="BB57" s="6">
        <v>4637790</v>
      </c>
      <c r="BC57" s="2">
        <v>4.7E-2</v>
      </c>
      <c r="BD57" s="6">
        <v>0</v>
      </c>
      <c r="BE57" s="2">
        <v>0</v>
      </c>
      <c r="BF57" s="6">
        <v>921300</v>
      </c>
      <c r="BG57" s="2">
        <v>3.3416000000000001</v>
      </c>
      <c r="BH57" s="6">
        <v>0</v>
      </c>
      <c r="BI57" s="2">
        <v>0</v>
      </c>
      <c r="BJ57" s="6">
        <v>0</v>
      </c>
      <c r="BK57" s="2">
        <v>0</v>
      </c>
      <c r="BL57" s="6">
        <v>0</v>
      </c>
      <c r="BM57" s="2">
        <v>0</v>
      </c>
      <c r="BN57" s="6">
        <v>6783024.9000000004</v>
      </c>
      <c r="BO57" s="2">
        <v>0.54779999999999995</v>
      </c>
      <c r="BP57" s="6">
        <v>0</v>
      </c>
      <c r="BQ57" s="2">
        <v>0</v>
      </c>
      <c r="BR57" s="6">
        <v>0</v>
      </c>
      <c r="BS57" s="2">
        <v>0</v>
      </c>
      <c r="BT57" s="6">
        <v>0</v>
      </c>
      <c r="BU57" s="2">
        <v>0</v>
      </c>
      <c r="BV57" s="6">
        <v>0</v>
      </c>
      <c r="BW57" s="2">
        <v>0</v>
      </c>
      <c r="BX57" s="6">
        <v>0</v>
      </c>
      <c r="BY57" s="2">
        <v>0</v>
      </c>
      <c r="BZ57" s="6">
        <v>35738320</v>
      </c>
      <c r="CA57" s="2">
        <v>1.5206999999999999</v>
      </c>
      <c r="CB57" s="6">
        <v>0</v>
      </c>
      <c r="CC57" s="2">
        <v>0</v>
      </c>
      <c r="CD57" s="6">
        <v>12995000</v>
      </c>
      <c r="CE57" s="2">
        <v>0.42899999999999999</v>
      </c>
      <c r="CF57" s="6">
        <v>0</v>
      </c>
      <c r="CG57" s="2">
        <v>0</v>
      </c>
      <c r="CH57" s="6">
        <v>3802705</v>
      </c>
      <c r="CI57" s="2">
        <v>1.9561999999999999</v>
      </c>
      <c r="CJ57" s="6">
        <v>6574550</v>
      </c>
      <c r="CK57" s="2">
        <v>2.1294</v>
      </c>
      <c r="CL57" s="6">
        <v>0</v>
      </c>
      <c r="CM57" s="2">
        <v>0</v>
      </c>
      <c r="CN57" s="6">
        <v>0</v>
      </c>
      <c r="CO57" s="2">
        <v>0</v>
      </c>
      <c r="CP57" s="6">
        <v>13513534.800000001</v>
      </c>
      <c r="CQ57" s="2">
        <v>1.0081</v>
      </c>
    </row>
    <row r="58" spans="1:95" x14ac:dyDescent="0.2">
      <c r="A58" t="s">
        <v>157</v>
      </c>
      <c r="B58" s="6">
        <v>8363867</v>
      </c>
      <c r="C58" s="2">
        <v>1.5407999999999999</v>
      </c>
      <c r="D58" s="6">
        <v>2340000</v>
      </c>
      <c r="E58" s="2">
        <v>2.5880999999999998</v>
      </c>
      <c r="F58" s="6">
        <v>43622764.969999999</v>
      </c>
      <c r="G58" s="2">
        <v>2.1124000000000001</v>
      </c>
      <c r="H58" s="6">
        <v>1935991</v>
      </c>
      <c r="I58" s="2">
        <v>1.6962999999999999</v>
      </c>
      <c r="J58" s="6">
        <v>243266.93</v>
      </c>
      <c r="K58" s="2">
        <v>2.5238</v>
      </c>
      <c r="L58" s="6">
        <v>3963878</v>
      </c>
      <c r="M58" s="2">
        <v>0.68059999999999998</v>
      </c>
      <c r="N58" s="6">
        <v>2350555</v>
      </c>
      <c r="O58" s="2">
        <v>1.9334</v>
      </c>
      <c r="P58" s="6">
        <v>0</v>
      </c>
      <c r="Q58" s="2">
        <v>0</v>
      </c>
      <c r="R58" s="6">
        <v>63939690.399999999</v>
      </c>
      <c r="S58" s="2">
        <v>2.6966999999999999</v>
      </c>
      <c r="T58" s="6">
        <v>48338270.799999997</v>
      </c>
      <c r="U58" s="2">
        <v>2.7130000000000001</v>
      </c>
      <c r="V58" s="6">
        <v>0</v>
      </c>
      <c r="W58" s="2">
        <v>0</v>
      </c>
      <c r="X58" s="6">
        <v>32888823.449999999</v>
      </c>
      <c r="Y58" s="2">
        <v>4.1638999999999999</v>
      </c>
      <c r="Z58" s="6">
        <v>0</v>
      </c>
      <c r="AA58" s="2">
        <v>0</v>
      </c>
      <c r="AB58" s="6">
        <v>0</v>
      </c>
      <c r="AC58" s="2">
        <v>0</v>
      </c>
      <c r="AD58" s="6">
        <v>1624973.01</v>
      </c>
      <c r="AE58" s="2">
        <v>1.113</v>
      </c>
      <c r="AF58" s="6">
        <v>17159655.190000001</v>
      </c>
      <c r="AG58" s="2">
        <v>1.1009</v>
      </c>
      <c r="AH58" s="6">
        <v>6892766.4000000004</v>
      </c>
      <c r="AI58" s="2">
        <v>1.7599</v>
      </c>
      <c r="AJ58" s="6">
        <v>636096</v>
      </c>
      <c r="AK58" s="2">
        <v>2.8929999999999998</v>
      </c>
      <c r="AL58" s="6">
        <v>24315558.890000001</v>
      </c>
      <c r="AM58" s="2">
        <v>2.2061000000000002</v>
      </c>
      <c r="AN58" s="6">
        <v>3416638.9</v>
      </c>
      <c r="AO58" s="2">
        <v>1.6341000000000001</v>
      </c>
      <c r="AP58" s="6">
        <v>0</v>
      </c>
      <c r="AQ58" s="2">
        <v>0</v>
      </c>
      <c r="AR58" s="6">
        <v>0</v>
      </c>
      <c r="AS58" s="2">
        <v>0</v>
      </c>
      <c r="AT58" s="6">
        <v>12116436.119999999</v>
      </c>
      <c r="AU58" s="2">
        <v>1.5522</v>
      </c>
      <c r="AV58" s="6">
        <v>11474315</v>
      </c>
      <c r="AW58" s="2">
        <v>0.3347</v>
      </c>
      <c r="AX58" s="6">
        <v>1620255.78</v>
      </c>
      <c r="AY58" s="2">
        <v>1.5458000000000001</v>
      </c>
      <c r="AZ58" s="6">
        <v>0</v>
      </c>
      <c r="BA58" s="2">
        <v>0</v>
      </c>
      <c r="BB58" s="6">
        <v>269714903</v>
      </c>
      <c r="BC58" s="2">
        <v>2.7330000000000001</v>
      </c>
      <c r="BD58" s="6">
        <v>0</v>
      </c>
      <c r="BE58" s="2">
        <v>0</v>
      </c>
      <c r="BF58" s="6">
        <v>785181</v>
      </c>
      <c r="BG58" s="2">
        <v>2.8479000000000001</v>
      </c>
      <c r="BH58" s="6">
        <v>88968362.159999996</v>
      </c>
      <c r="BI58" s="2">
        <v>3.0177</v>
      </c>
      <c r="BJ58" s="6">
        <v>1428744.13</v>
      </c>
      <c r="BK58" s="2">
        <v>1.1128</v>
      </c>
      <c r="BL58" s="6">
        <v>0</v>
      </c>
      <c r="BM58" s="2">
        <v>0</v>
      </c>
      <c r="BN58" s="6">
        <v>16091337.470000001</v>
      </c>
      <c r="BO58" s="2">
        <v>1.2995000000000001</v>
      </c>
      <c r="BP58" s="6">
        <v>0</v>
      </c>
      <c r="BQ58" s="2">
        <v>0</v>
      </c>
      <c r="BR58" s="6">
        <v>90985780.379999995</v>
      </c>
      <c r="BS58" s="2">
        <v>3.7671000000000001</v>
      </c>
      <c r="BT58" s="6">
        <v>0</v>
      </c>
      <c r="BU58" s="2">
        <v>0</v>
      </c>
      <c r="BV58" s="6">
        <v>0</v>
      </c>
      <c r="BW58" s="2">
        <v>0</v>
      </c>
      <c r="BX58" s="6">
        <v>0</v>
      </c>
      <c r="BY58" s="2">
        <v>0</v>
      </c>
      <c r="BZ58" s="6">
        <v>0</v>
      </c>
      <c r="CA58" s="2">
        <v>0</v>
      </c>
      <c r="CB58" s="6">
        <v>0</v>
      </c>
      <c r="CC58" s="2">
        <v>0</v>
      </c>
      <c r="CD58" s="6">
        <v>245090386</v>
      </c>
      <c r="CE58" s="2">
        <v>8.0911000000000008</v>
      </c>
      <c r="CF58" s="6">
        <v>0</v>
      </c>
      <c r="CG58" s="2">
        <v>0</v>
      </c>
      <c r="CH58" s="6">
        <v>0</v>
      </c>
      <c r="CI58" s="2">
        <v>0</v>
      </c>
      <c r="CJ58" s="6">
        <v>0</v>
      </c>
      <c r="CK58" s="2">
        <v>0</v>
      </c>
      <c r="CL58" s="6">
        <v>0</v>
      </c>
      <c r="CM58" s="2">
        <v>0</v>
      </c>
      <c r="CN58" s="6">
        <v>0</v>
      </c>
      <c r="CO58" s="2">
        <v>0</v>
      </c>
      <c r="CP58" s="6">
        <v>24128643.07</v>
      </c>
      <c r="CQ58" s="2">
        <v>1.8</v>
      </c>
    </row>
    <row r="59" spans="1:95" ht="13.5" thickBot="1" x14ac:dyDescent="0.25">
      <c r="A59" t="s">
        <v>156</v>
      </c>
      <c r="B59" s="6">
        <v>0</v>
      </c>
      <c r="C59" s="2">
        <v>0</v>
      </c>
      <c r="D59" s="6">
        <v>2392000</v>
      </c>
      <c r="E59" s="2">
        <v>2.6457000000000002</v>
      </c>
      <c r="F59" s="6">
        <v>2728049.2</v>
      </c>
      <c r="G59" s="2">
        <v>0.1321</v>
      </c>
      <c r="H59" s="6">
        <v>71127</v>
      </c>
      <c r="I59" s="2">
        <v>6.2300000000000001E-2</v>
      </c>
      <c r="J59" s="6">
        <v>0</v>
      </c>
      <c r="K59" s="2">
        <v>0</v>
      </c>
      <c r="L59" s="6">
        <v>6636817</v>
      </c>
      <c r="M59" s="2">
        <v>1.1395</v>
      </c>
      <c r="N59" s="6">
        <v>3339865.42</v>
      </c>
      <c r="O59" s="2">
        <v>2.7471000000000001</v>
      </c>
      <c r="P59" s="6">
        <v>0</v>
      </c>
      <c r="Q59" s="2">
        <v>0</v>
      </c>
      <c r="R59" s="6">
        <v>0</v>
      </c>
      <c r="S59" s="2">
        <v>0</v>
      </c>
      <c r="T59" s="6">
        <v>23292149.399999999</v>
      </c>
      <c r="U59" s="2">
        <v>1.3072999999999999</v>
      </c>
      <c r="V59" s="6">
        <v>0</v>
      </c>
      <c r="W59" s="2">
        <v>0</v>
      </c>
      <c r="X59" s="6">
        <v>23650810.300000001</v>
      </c>
      <c r="Y59" s="2">
        <v>2.9943</v>
      </c>
      <c r="Z59" s="6">
        <v>0</v>
      </c>
      <c r="AA59" s="2">
        <v>0</v>
      </c>
      <c r="AB59" s="6">
        <v>0</v>
      </c>
      <c r="AC59" s="2">
        <v>0</v>
      </c>
      <c r="AD59" s="6">
        <v>0</v>
      </c>
      <c r="AE59" s="2">
        <v>0</v>
      </c>
      <c r="AF59" s="6">
        <v>12012608</v>
      </c>
      <c r="AG59" s="2">
        <v>0.77070000000000005</v>
      </c>
      <c r="AH59" s="6">
        <v>2068041.9</v>
      </c>
      <c r="AI59" s="2">
        <v>0.52800000000000002</v>
      </c>
      <c r="AJ59" s="6">
        <v>0</v>
      </c>
      <c r="AK59" s="2">
        <v>0</v>
      </c>
      <c r="AL59" s="6">
        <v>1306188</v>
      </c>
      <c r="AM59" s="2">
        <v>0.11849999999999999</v>
      </c>
      <c r="AN59" s="6">
        <v>89700</v>
      </c>
      <c r="AO59" s="2">
        <v>4.2900000000000001E-2</v>
      </c>
      <c r="AP59" s="6">
        <v>37655785.200000003</v>
      </c>
      <c r="AQ59" s="2">
        <v>2.6760000000000002</v>
      </c>
      <c r="AR59" s="6">
        <v>0</v>
      </c>
      <c r="AS59" s="2">
        <v>0</v>
      </c>
      <c r="AT59" s="6">
        <v>0</v>
      </c>
      <c r="AU59" s="2">
        <v>0</v>
      </c>
      <c r="AV59" s="6">
        <v>22966187.100000001</v>
      </c>
      <c r="AW59" s="2">
        <v>0.66990000000000005</v>
      </c>
      <c r="AX59" s="6">
        <v>0</v>
      </c>
      <c r="AY59" s="2">
        <v>0</v>
      </c>
      <c r="AZ59" s="6">
        <v>0</v>
      </c>
      <c r="BA59" s="2">
        <v>0</v>
      </c>
      <c r="BB59" s="6">
        <v>25152659</v>
      </c>
      <c r="BC59" s="2">
        <v>0.25490000000000002</v>
      </c>
      <c r="BD59" s="6">
        <v>0</v>
      </c>
      <c r="BE59" s="2">
        <v>0</v>
      </c>
      <c r="BF59" s="6">
        <v>0</v>
      </c>
      <c r="BG59" s="2">
        <v>0</v>
      </c>
      <c r="BH59" s="6">
        <v>0</v>
      </c>
      <c r="BI59" s="2">
        <v>0</v>
      </c>
      <c r="BJ59" s="6">
        <v>0</v>
      </c>
      <c r="BK59" s="2">
        <v>0</v>
      </c>
      <c r="BL59" s="6">
        <v>0</v>
      </c>
      <c r="BM59" s="2">
        <v>0</v>
      </c>
      <c r="BN59" s="6">
        <v>8800</v>
      </c>
      <c r="BO59" s="2">
        <v>6.9999999999999999E-4</v>
      </c>
      <c r="BP59" s="6">
        <v>0</v>
      </c>
      <c r="BQ59" s="2">
        <v>0</v>
      </c>
      <c r="BR59" s="6">
        <v>0</v>
      </c>
      <c r="BS59" s="2">
        <v>0</v>
      </c>
      <c r="BT59" s="6">
        <v>0</v>
      </c>
      <c r="BU59" s="2">
        <v>0</v>
      </c>
      <c r="BV59" s="6">
        <v>0</v>
      </c>
      <c r="BW59" s="2">
        <v>0</v>
      </c>
      <c r="BX59" s="6">
        <v>0</v>
      </c>
      <c r="BY59" s="2">
        <v>0</v>
      </c>
      <c r="BZ59" s="6">
        <v>62799159</v>
      </c>
      <c r="CA59" s="2">
        <v>2.6722000000000001</v>
      </c>
      <c r="CB59" s="6">
        <v>0</v>
      </c>
      <c r="CC59" s="2">
        <v>0</v>
      </c>
      <c r="CD59" s="6">
        <v>0</v>
      </c>
      <c r="CE59" s="2">
        <v>0</v>
      </c>
      <c r="CF59" s="6">
        <v>0</v>
      </c>
      <c r="CG59" s="2">
        <v>0</v>
      </c>
      <c r="CH59" s="6">
        <v>860193.1</v>
      </c>
      <c r="CI59" s="2">
        <v>0.4425</v>
      </c>
      <c r="CJ59" s="6">
        <v>1525826.9</v>
      </c>
      <c r="CK59" s="2">
        <v>0.49419999999999997</v>
      </c>
      <c r="CL59" s="6">
        <v>0</v>
      </c>
      <c r="CM59" s="2">
        <v>0</v>
      </c>
      <c r="CN59" s="6">
        <v>0</v>
      </c>
      <c r="CO59" s="2">
        <v>0</v>
      </c>
      <c r="CP59" s="6">
        <v>3957471.2</v>
      </c>
      <c r="CQ59" s="2">
        <v>0.29520000000000002</v>
      </c>
    </row>
    <row r="60" spans="1:95" ht="14.25" thickTop="1" thickBot="1" x14ac:dyDescent="0.25">
      <c r="A60" s="313" t="s">
        <v>155</v>
      </c>
      <c r="B60" s="219">
        <v>44075691</v>
      </c>
      <c r="C60" s="314">
        <v>8.1196000000000002</v>
      </c>
      <c r="D60" s="219">
        <v>10413729.08</v>
      </c>
      <c r="E60" s="314">
        <v>11.5181</v>
      </c>
      <c r="F60" s="219">
        <v>165940262.13999999</v>
      </c>
      <c r="G60" s="314">
        <v>8.0357000000000003</v>
      </c>
      <c r="H60" s="219">
        <v>5204695</v>
      </c>
      <c r="I60" s="314">
        <v>4.5602999999999998</v>
      </c>
      <c r="J60" s="219">
        <v>999426.7</v>
      </c>
      <c r="K60" s="314">
        <v>10.368499999999999</v>
      </c>
      <c r="L60" s="219">
        <v>17801847</v>
      </c>
      <c r="M60" s="314">
        <v>3.0565000000000002</v>
      </c>
      <c r="N60" s="219">
        <v>15594234.01</v>
      </c>
      <c r="O60" s="314">
        <v>12.826499999999999</v>
      </c>
      <c r="P60" s="219">
        <v>38125170.020000003</v>
      </c>
      <c r="Q60" s="314">
        <v>12.026300000000001</v>
      </c>
      <c r="R60" s="219">
        <v>91062263.299999997</v>
      </c>
      <c r="S60" s="314">
        <v>3.8405999999999998</v>
      </c>
      <c r="T60" s="219">
        <v>114244392.59999999</v>
      </c>
      <c r="U60" s="314">
        <v>6.4119999999999999</v>
      </c>
      <c r="V60" s="219">
        <v>0</v>
      </c>
      <c r="W60" s="314">
        <v>0</v>
      </c>
      <c r="X60" s="219">
        <v>184107505.90000001</v>
      </c>
      <c r="Y60" s="314">
        <v>23.309100000000001</v>
      </c>
      <c r="Z60" s="219">
        <v>0</v>
      </c>
      <c r="AA60" s="314">
        <v>0</v>
      </c>
      <c r="AB60" s="219">
        <v>29231250.199999999</v>
      </c>
      <c r="AC60" s="314">
        <v>5.0052000000000003</v>
      </c>
      <c r="AD60" s="219">
        <v>8415228.0099999998</v>
      </c>
      <c r="AE60" s="314">
        <v>5.7637</v>
      </c>
      <c r="AF60" s="219">
        <v>113403435.84999999</v>
      </c>
      <c r="AG60" s="314">
        <v>7.2752999999999997</v>
      </c>
      <c r="AH60" s="219">
        <v>29222004.280000001</v>
      </c>
      <c r="AI60" s="314">
        <v>7.4612999999999996</v>
      </c>
      <c r="AJ60" s="219">
        <v>2251925</v>
      </c>
      <c r="AK60" s="314">
        <v>10.2418</v>
      </c>
      <c r="AL60" s="219">
        <v>56208373.789999999</v>
      </c>
      <c r="AM60" s="314">
        <v>5.0995999999999997</v>
      </c>
      <c r="AN60" s="219">
        <v>17493203.82</v>
      </c>
      <c r="AO60" s="314">
        <v>8.3667999999999996</v>
      </c>
      <c r="AP60" s="219">
        <v>201810121.62</v>
      </c>
      <c r="AQ60" s="314">
        <v>14.341699999999999</v>
      </c>
      <c r="AR60" s="219">
        <v>0</v>
      </c>
      <c r="AS60" s="314">
        <v>0</v>
      </c>
      <c r="AT60" s="219">
        <v>63838793.229999997</v>
      </c>
      <c r="AU60" s="314">
        <v>8.1780000000000008</v>
      </c>
      <c r="AV60" s="219">
        <v>466023125</v>
      </c>
      <c r="AW60" s="314">
        <v>13.593500000000001</v>
      </c>
      <c r="AX60" s="219">
        <v>8537159.8300000001</v>
      </c>
      <c r="AY60" s="314">
        <v>8.1450999999999993</v>
      </c>
      <c r="AZ60" s="219">
        <v>77408622.650000006</v>
      </c>
      <c r="BA60" s="314">
        <v>15.1891</v>
      </c>
      <c r="BB60" s="219">
        <v>650313314</v>
      </c>
      <c r="BC60" s="314">
        <v>6.5895000000000001</v>
      </c>
      <c r="BD60" s="219">
        <v>0</v>
      </c>
      <c r="BE60" s="314">
        <v>0</v>
      </c>
      <c r="BF60" s="219">
        <v>3693492.9</v>
      </c>
      <c r="BG60" s="314">
        <v>13.3964</v>
      </c>
      <c r="BH60" s="219">
        <v>215751543.78</v>
      </c>
      <c r="BI60" s="314">
        <v>7.3178999999999998</v>
      </c>
      <c r="BJ60" s="219">
        <v>7369362.0800000001</v>
      </c>
      <c r="BK60" s="314">
        <v>5.7397</v>
      </c>
      <c r="BL60" s="219">
        <v>0</v>
      </c>
      <c r="BM60" s="314">
        <v>0</v>
      </c>
      <c r="BN60" s="219">
        <v>90545985.439999998</v>
      </c>
      <c r="BO60" s="314">
        <v>7.3124000000000002</v>
      </c>
      <c r="BP60" s="219">
        <v>43631050</v>
      </c>
      <c r="BQ60" s="314">
        <v>21.768799999999999</v>
      </c>
      <c r="BR60" s="219">
        <v>220645501.38</v>
      </c>
      <c r="BS60" s="314">
        <v>9.1354000000000006</v>
      </c>
      <c r="BT60" s="219">
        <v>22198001.75</v>
      </c>
      <c r="BU60" s="314">
        <v>7.1742999999999997</v>
      </c>
      <c r="BV60" s="219">
        <v>0</v>
      </c>
      <c r="BW60" s="314">
        <v>0</v>
      </c>
      <c r="BX60" s="219">
        <v>0</v>
      </c>
      <c r="BY60" s="314">
        <v>0</v>
      </c>
      <c r="BZ60" s="219">
        <v>337851892</v>
      </c>
      <c r="CA60" s="314">
        <v>14.3759</v>
      </c>
      <c r="CB60" s="219">
        <v>255607878</v>
      </c>
      <c r="CC60" s="314">
        <v>12.956899999999999</v>
      </c>
      <c r="CD60" s="219">
        <v>366945200</v>
      </c>
      <c r="CE60" s="314">
        <v>12.113799999999999</v>
      </c>
      <c r="CF60" s="219">
        <v>4450523</v>
      </c>
      <c r="CG60" s="314">
        <v>3.1111</v>
      </c>
      <c r="CH60" s="219">
        <v>9404323.9700000007</v>
      </c>
      <c r="CI60" s="314">
        <v>4.8379000000000003</v>
      </c>
      <c r="CJ60" s="219">
        <v>15694040.59</v>
      </c>
      <c r="CK60" s="314">
        <v>5.0831</v>
      </c>
      <c r="CL60" s="219">
        <v>0</v>
      </c>
      <c r="CM60" s="314">
        <v>0</v>
      </c>
      <c r="CN60" s="219">
        <v>0</v>
      </c>
      <c r="CO60" s="314">
        <v>0</v>
      </c>
      <c r="CP60" s="219">
        <v>111832206.84</v>
      </c>
      <c r="CQ60" s="314">
        <v>8.3427000000000007</v>
      </c>
    </row>
    <row r="61" spans="1:95" ht="13.5" thickTop="1" x14ac:dyDescent="0.2">
      <c r="A61" t="s">
        <v>154</v>
      </c>
      <c r="B61" s="6">
        <v>27750935</v>
      </c>
      <c r="C61" s="2">
        <v>5.1123000000000003</v>
      </c>
      <c r="D61" s="6">
        <v>5797280</v>
      </c>
      <c r="E61" s="2">
        <v>6.4120999999999997</v>
      </c>
      <c r="F61" s="6">
        <v>135330930.40000001</v>
      </c>
      <c r="G61" s="2">
        <v>6.5533999999999999</v>
      </c>
      <c r="H61" s="6">
        <v>5962140</v>
      </c>
      <c r="I61" s="2">
        <v>5.2240000000000002</v>
      </c>
      <c r="J61" s="6">
        <v>516320.25</v>
      </c>
      <c r="K61" s="2">
        <v>5.3564999999999996</v>
      </c>
      <c r="L61" s="6">
        <v>21872413</v>
      </c>
      <c r="M61" s="2">
        <v>3.7553999999999998</v>
      </c>
      <c r="N61" s="6">
        <v>5224320</v>
      </c>
      <c r="O61" s="2">
        <v>4.2971000000000004</v>
      </c>
      <c r="P61" s="6">
        <v>2945018.24</v>
      </c>
      <c r="Q61" s="2">
        <v>0.92900000000000005</v>
      </c>
      <c r="R61" s="6">
        <v>124036603.59999999</v>
      </c>
      <c r="S61" s="2">
        <v>5.2313000000000001</v>
      </c>
      <c r="T61" s="6">
        <v>108541415.59999999</v>
      </c>
      <c r="U61" s="2">
        <v>6.0919999999999996</v>
      </c>
      <c r="V61" s="6">
        <v>0</v>
      </c>
      <c r="W61" s="2">
        <v>0</v>
      </c>
      <c r="X61" s="6">
        <v>71097553.200000003</v>
      </c>
      <c r="Y61" s="2">
        <v>9.0014000000000003</v>
      </c>
      <c r="Z61" s="6">
        <v>0</v>
      </c>
      <c r="AA61" s="2">
        <v>0</v>
      </c>
      <c r="AB61" s="6">
        <v>42942174</v>
      </c>
      <c r="AC61" s="2">
        <v>7.3529</v>
      </c>
      <c r="AD61" s="6">
        <v>5708295.2000000002</v>
      </c>
      <c r="AE61" s="2">
        <v>3.9097</v>
      </c>
      <c r="AF61" s="6">
        <v>139139604.80000001</v>
      </c>
      <c r="AG61" s="2">
        <v>8.9262999999999995</v>
      </c>
      <c r="AH61" s="6">
        <v>24103706.399999999</v>
      </c>
      <c r="AI61" s="2">
        <v>6.1543999999999999</v>
      </c>
      <c r="AJ61" s="6">
        <v>979560</v>
      </c>
      <c r="AK61" s="2">
        <v>4.4550999999999998</v>
      </c>
      <c r="AL61" s="6">
        <v>62390353.200000003</v>
      </c>
      <c r="AM61" s="2">
        <v>5.6604999999999999</v>
      </c>
      <c r="AN61" s="6">
        <v>9162876.8000000007</v>
      </c>
      <c r="AO61" s="2">
        <v>4.3825000000000003</v>
      </c>
      <c r="AP61" s="6">
        <v>73928844.400000006</v>
      </c>
      <c r="AQ61" s="2">
        <v>5.2538</v>
      </c>
      <c r="AR61" s="6">
        <v>0</v>
      </c>
      <c r="AS61" s="2">
        <v>0</v>
      </c>
      <c r="AT61" s="6">
        <v>40218919.600000001</v>
      </c>
      <c r="AU61" s="2">
        <v>5.1521999999999997</v>
      </c>
      <c r="AV61" s="6">
        <v>212355547.19999999</v>
      </c>
      <c r="AW61" s="2">
        <v>6.1942000000000004</v>
      </c>
      <c r="AX61" s="6">
        <v>5378510</v>
      </c>
      <c r="AY61" s="2">
        <v>5.1315</v>
      </c>
      <c r="AZ61" s="6">
        <v>38805088</v>
      </c>
      <c r="BA61" s="2">
        <v>7.6143000000000001</v>
      </c>
      <c r="BB61" s="6">
        <v>542975187</v>
      </c>
      <c r="BC61" s="2">
        <v>5.5019</v>
      </c>
      <c r="BD61" s="6">
        <v>0</v>
      </c>
      <c r="BE61" s="2">
        <v>0</v>
      </c>
      <c r="BF61" s="6">
        <v>1150076</v>
      </c>
      <c r="BG61" s="2">
        <v>4.1714000000000002</v>
      </c>
      <c r="BH61" s="6">
        <v>0</v>
      </c>
      <c r="BI61" s="2">
        <v>0</v>
      </c>
      <c r="BJ61" s="6">
        <v>5186588.8</v>
      </c>
      <c r="BK61" s="2">
        <v>4.0396000000000001</v>
      </c>
      <c r="BL61" s="6">
        <v>0</v>
      </c>
      <c r="BM61" s="2">
        <v>0</v>
      </c>
      <c r="BN61" s="6">
        <v>63591584</v>
      </c>
      <c r="BO61" s="2">
        <v>5.1356000000000002</v>
      </c>
      <c r="BP61" s="6">
        <v>0</v>
      </c>
      <c r="BQ61" s="2">
        <v>0</v>
      </c>
      <c r="BR61" s="6">
        <v>0</v>
      </c>
      <c r="BS61" s="2">
        <v>0</v>
      </c>
      <c r="BT61" s="6">
        <v>0</v>
      </c>
      <c r="BU61" s="2">
        <v>0</v>
      </c>
      <c r="BV61" s="6">
        <v>0</v>
      </c>
      <c r="BW61" s="2">
        <v>0</v>
      </c>
      <c r="BX61" s="6">
        <v>0</v>
      </c>
      <c r="BY61" s="2">
        <v>0</v>
      </c>
      <c r="BZ61" s="6">
        <v>124047850</v>
      </c>
      <c r="CA61" s="2">
        <v>5.2782999999999998</v>
      </c>
      <c r="CB61" s="6">
        <v>186157759</v>
      </c>
      <c r="CC61" s="2">
        <v>9.4365000000000006</v>
      </c>
      <c r="CD61" s="6">
        <v>230378000</v>
      </c>
      <c r="CE61" s="2">
        <v>7.6054000000000004</v>
      </c>
      <c r="CF61" s="6">
        <v>10910847</v>
      </c>
      <c r="CG61" s="2">
        <v>7.6269999999999998</v>
      </c>
      <c r="CH61" s="6">
        <v>12078270.550000001</v>
      </c>
      <c r="CI61" s="2">
        <v>6.2134</v>
      </c>
      <c r="CJ61" s="6">
        <v>23244194.16</v>
      </c>
      <c r="CK61" s="2">
        <v>7.5285000000000002</v>
      </c>
      <c r="CL61" s="6">
        <v>0</v>
      </c>
      <c r="CM61" s="2">
        <v>0</v>
      </c>
      <c r="CN61" s="6">
        <v>0</v>
      </c>
      <c r="CO61" s="2">
        <v>0</v>
      </c>
      <c r="CP61" s="6">
        <v>100766248.8</v>
      </c>
      <c r="CQ61" s="2">
        <v>7.5171999999999999</v>
      </c>
    </row>
    <row r="62" spans="1:95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  <c r="R62" s="6">
        <v>0</v>
      </c>
      <c r="S62" s="2">
        <v>0</v>
      </c>
      <c r="T62" s="6">
        <v>0</v>
      </c>
      <c r="U62" s="2">
        <v>0</v>
      </c>
      <c r="V62" s="6">
        <v>0</v>
      </c>
      <c r="W62" s="2">
        <v>0</v>
      </c>
      <c r="X62" s="6">
        <v>0</v>
      </c>
      <c r="Y62" s="2">
        <v>0</v>
      </c>
      <c r="Z62" s="6">
        <v>0</v>
      </c>
      <c r="AA62" s="2">
        <v>0</v>
      </c>
      <c r="AB62" s="6">
        <v>0</v>
      </c>
      <c r="AC62" s="2">
        <v>0</v>
      </c>
      <c r="AD62" s="6">
        <v>0</v>
      </c>
      <c r="AE62" s="2">
        <v>0</v>
      </c>
      <c r="AF62" s="6">
        <v>0</v>
      </c>
      <c r="AG62" s="2">
        <v>0</v>
      </c>
      <c r="AH62" s="6">
        <v>0</v>
      </c>
      <c r="AI62" s="2">
        <v>0</v>
      </c>
      <c r="AJ62" s="6">
        <v>0</v>
      </c>
      <c r="AK62" s="2">
        <v>0</v>
      </c>
      <c r="AL62" s="6">
        <v>0</v>
      </c>
      <c r="AM62" s="2">
        <v>0</v>
      </c>
      <c r="AN62" s="6">
        <v>0</v>
      </c>
      <c r="AO62" s="2">
        <v>0</v>
      </c>
      <c r="AP62" s="6">
        <v>0</v>
      </c>
      <c r="AQ62" s="2">
        <v>0</v>
      </c>
      <c r="AR62" s="6">
        <v>0</v>
      </c>
      <c r="AS62" s="2">
        <v>0</v>
      </c>
      <c r="AT62" s="6">
        <v>0</v>
      </c>
      <c r="AU62" s="2">
        <v>0</v>
      </c>
      <c r="AV62" s="6">
        <v>0</v>
      </c>
      <c r="AW62" s="2">
        <v>0</v>
      </c>
      <c r="AX62" s="6">
        <v>0</v>
      </c>
      <c r="AY62" s="2">
        <v>0</v>
      </c>
      <c r="AZ62" s="6">
        <v>0</v>
      </c>
      <c r="BA62" s="2">
        <v>0</v>
      </c>
      <c r="BB62" s="6">
        <v>0</v>
      </c>
      <c r="BC62" s="2">
        <v>0</v>
      </c>
      <c r="BD62" s="6">
        <v>0</v>
      </c>
      <c r="BE62" s="2">
        <v>0</v>
      </c>
      <c r="BF62" s="6">
        <v>0</v>
      </c>
      <c r="BG62" s="2">
        <v>0</v>
      </c>
      <c r="BH62" s="6">
        <v>0</v>
      </c>
      <c r="BI62" s="2">
        <v>0</v>
      </c>
      <c r="BJ62" s="6">
        <v>0</v>
      </c>
      <c r="BK62" s="2">
        <v>0</v>
      </c>
      <c r="BL62" s="6">
        <v>0</v>
      </c>
      <c r="BM62" s="2">
        <v>0</v>
      </c>
      <c r="BN62" s="6">
        <v>0</v>
      </c>
      <c r="BO62" s="2">
        <v>0</v>
      </c>
      <c r="BP62" s="6">
        <v>0</v>
      </c>
      <c r="BQ62" s="2">
        <v>0</v>
      </c>
      <c r="BR62" s="6">
        <v>0</v>
      </c>
      <c r="BS62" s="2">
        <v>0</v>
      </c>
      <c r="BT62" s="6">
        <v>0</v>
      </c>
      <c r="BU62" s="2">
        <v>0</v>
      </c>
      <c r="BV62" s="6">
        <v>0</v>
      </c>
      <c r="BW62" s="2">
        <v>0</v>
      </c>
      <c r="BX62" s="6">
        <v>0</v>
      </c>
      <c r="BY62" s="2">
        <v>0</v>
      </c>
      <c r="BZ62" s="6">
        <v>0</v>
      </c>
      <c r="CA62" s="2">
        <v>0</v>
      </c>
      <c r="CB62" s="6">
        <v>0</v>
      </c>
      <c r="CC62" s="2">
        <v>0</v>
      </c>
      <c r="CD62" s="6">
        <v>0</v>
      </c>
      <c r="CE62" s="2">
        <v>0</v>
      </c>
      <c r="CF62" s="6">
        <v>0</v>
      </c>
      <c r="CG62" s="2">
        <v>0</v>
      </c>
      <c r="CH62" s="6">
        <v>0</v>
      </c>
      <c r="CI62" s="2">
        <v>0</v>
      </c>
      <c r="CJ62" s="6">
        <v>0</v>
      </c>
      <c r="CK62" s="2">
        <v>0</v>
      </c>
      <c r="CL62" s="6">
        <v>0</v>
      </c>
      <c r="CM62" s="2">
        <v>0</v>
      </c>
      <c r="CN62" s="6">
        <v>0</v>
      </c>
      <c r="CO62" s="2">
        <v>0</v>
      </c>
      <c r="CP62" s="6">
        <v>0</v>
      </c>
      <c r="CQ62" s="2">
        <v>0</v>
      </c>
    </row>
    <row r="63" spans="1:95" ht="14.25" thickTop="1" thickBot="1" x14ac:dyDescent="0.25">
      <c r="A63" s="313" t="s">
        <v>152</v>
      </c>
      <c r="B63" s="219">
        <v>27750935</v>
      </c>
      <c r="C63" s="314">
        <v>5.1123000000000003</v>
      </c>
      <c r="D63" s="219">
        <v>5797280</v>
      </c>
      <c r="E63" s="314">
        <v>6.4120999999999997</v>
      </c>
      <c r="F63" s="219">
        <v>135330930.40000001</v>
      </c>
      <c r="G63" s="314">
        <v>6.5533999999999999</v>
      </c>
      <c r="H63" s="219">
        <v>5962140</v>
      </c>
      <c r="I63" s="314">
        <v>5.2240000000000002</v>
      </c>
      <c r="J63" s="219">
        <v>516320.25</v>
      </c>
      <c r="K63" s="314">
        <v>5.3564999999999996</v>
      </c>
      <c r="L63" s="219">
        <v>21872413</v>
      </c>
      <c r="M63" s="314">
        <v>3.7553999999999998</v>
      </c>
      <c r="N63" s="219">
        <v>5224320</v>
      </c>
      <c r="O63" s="314">
        <v>4.2971000000000004</v>
      </c>
      <c r="P63" s="219">
        <v>2945018.24</v>
      </c>
      <c r="Q63" s="314">
        <v>0.92900000000000005</v>
      </c>
      <c r="R63" s="219">
        <v>124036603.59999999</v>
      </c>
      <c r="S63" s="314">
        <v>5.2313000000000001</v>
      </c>
      <c r="T63" s="219">
        <v>108541415.59999999</v>
      </c>
      <c r="U63" s="314">
        <v>6.0919999999999996</v>
      </c>
      <c r="V63" s="219">
        <v>0</v>
      </c>
      <c r="W63" s="314">
        <v>0</v>
      </c>
      <c r="X63" s="219">
        <v>71097553.200000003</v>
      </c>
      <c r="Y63" s="314">
        <v>9.0014000000000003</v>
      </c>
      <c r="Z63" s="219">
        <v>0</v>
      </c>
      <c r="AA63" s="314">
        <v>0</v>
      </c>
      <c r="AB63" s="219">
        <v>42942174</v>
      </c>
      <c r="AC63" s="314">
        <v>7.3529</v>
      </c>
      <c r="AD63" s="219">
        <v>5708295.2000000002</v>
      </c>
      <c r="AE63" s="314">
        <v>3.9097</v>
      </c>
      <c r="AF63" s="219">
        <v>139139604.80000001</v>
      </c>
      <c r="AG63" s="314">
        <v>8.9262999999999995</v>
      </c>
      <c r="AH63" s="219">
        <v>24103706.399999999</v>
      </c>
      <c r="AI63" s="314">
        <v>6.1543999999999999</v>
      </c>
      <c r="AJ63" s="219">
        <v>979560</v>
      </c>
      <c r="AK63" s="314">
        <v>4.4550999999999998</v>
      </c>
      <c r="AL63" s="219">
        <v>62390353.200000003</v>
      </c>
      <c r="AM63" s="314">
        <v>5.6604999999999999</v>
      </c>
      <c r="AN63" s="219">
        <v>9162876.8000000007</v>
      </c>
      <c r="AO63" s="314">
        <v>4.3825000000000003</v>
      </c>
      <c r="AP63" s="219">
        <v>73928844.400000006</v>
      </c>
      <c r="AQ63" s="314">
        <v>5.2538</v>
      </c>
      <c r="AR63" s="219">
        <v>0</v>
      </c>
      <c r="AS63" s="314">
        <v>0</v>
      </c>
      <c r="AT63" s="219">
        <v>40218919.600000001</v>
      </c>
      <c r="AU63" s="314">
        <v>5.1521999999999997</v>
      </c>
      <c r="AV63" s="219">
        <v>212355547.19999999</v>
      </c>
      <c r="AW63" s="314">
        <v>6.1942000000000004</v>
      </c>
      <c r="AX63" s="219">
        <v>5378510</v>
      </c>
      <c r="AY63" s="314">
        <v>5.1315</v>
      </c>
      <c r="AZ63" s="219">
        <v>38805088</v>
      </c>
      <c r="BA63" s="314">
        <v>7.6143000000000001</v>
      </c>
      <c r="BB63" s="219">
        <v>542975187</v>
      </c>
      <c r="BC63" s="314">
        <v>5.5019</v>
      </c>
      <c r="BD63" s="219">
        <v>0</v>
      </c>
      <c r="BE63" s="314">
        <v>0</v>
      </c>
      <c r="BF63" s="219">
        <v>1150076</v>
      </c>
      <c r="BG63" s="314">
        <v>4.1714000000000002</v>
      </c>
      <c r="BH63" s="219">
        <v>0</v>
      </c>
      <c r="BI63" s="314">
        <v>0</v>
      </c>
      <c r="BJ63" s="219">
        <v>5186588.8</v>
      </c>
      <c r="BK63" s="314">
        <v>4.0396000000000001</v>
      </c>
      <c r="BL63" s="219">
        <v>0</v>
      </c>
      <c r="BM63" s="314">
        <v>0</v>
      </c>
      <c r="BN63" s="219">
        <v>63591584</v>
      </c>
      <c r="BO63" s="314">
        <v>5.1356000000000002</v>
      </c>
      <c r="BP63" s="219">
        <v>0</v>
      </c>
      <c r="BQ63" s="314">
        <v>0</v>
      </c>
      <c r="BR63" s="219">
        <v>0</v>
      </c>
      <c r="BS63" s="314">
        <v>0</v>
      </c>
      <c r="BT63" s="219">
        <v>0</v>
      </c>
      <c r="BU63" s="314">
        <v>0</v>
      </c>
      <c r="BV63" s="219">
        <v>0</v>
      </c>
      <c r="BW63" s="314">
        <v>0</v>
      </c>
      <c r="BX63" s="219">
        <v>0</v>
      </c>
      <c r="BY63" s="314">
        <v>0</v>
      </c>
      <c r="BZ63" s="219">
        <v>124047850</v>
      </c>
      <c r="CA63" s="314">
        <v>5.2782999999999998</v>
      </c>
      <c r="CB63" s="219">
        <v>186157759</v>
      </c>
      <c r="CC63" s="314">
        <v>9.4365000000000006</v>
      </c>
      <c r="CD63" s="219">
        <v>230378000</v>
      </c>
      <c r="CE63" s="314">
        <v>7.6054000000000004</v>
      </c>
      <c r="CF63" s="219">
        <v>10910847</v>
      </c>
      <c r="CG63" s="314">
        <v>7.6269999999999998</v>
      </c>
      <c r="CH63" s="219">
        <v>12078270.550000001</v>
      </c>
      <c r="CI63" s="314">
        <v>6.2134</v>
      </c>
      <c r="CJ63" s="219">
        <v>23244194.16</v>
      </c>
      <c r="CK63" s="314">
        <v>7.5285000000000002</v>
      </c>
      <c r="CL63" s="219">
        <v>0</v>
      </c>
      <c r="CM63" s="314">
        <v>0</v>
      </c>
      <c r="CN63" s="219">
        <v>0</v>
      </c>
      <c r="CO63" s="314">
        <v>0</v>
      </c>
      <c r="CP63" s="219">
        <v>100766248.8</v>
      </c>
      <c r="CQ63" s="314">
        <v>7.5171999999999999</v>
      </c>
    </row>
    <row r="64" spans="1:95" ht="13.5" thickTop="1" x14ac:dyDescent="0.2">
      <c r="A64" t="s">
        <v>147</v>
      </c>
      <c r="B64" s="6">
        <v>4372721</v>
      </c>
      <c r="C64" s="2">
        <v>0.80549999999999999</v>
      </c>
      <c r="D64" s="6">
        <v>0</v>
      </c>
      <c r="E64" s="2">
        <v>0</v>
      </c>
      <c r="F64" s="6">
        <v>5357637.5999999996</v>
      </c>
      <c r="G64" s="2">
        <v>0.25940000000000002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  <c r="R64" s="6">
        <v>0</v>
      </c>
      <c r="S64" s="2">
        <v>0</v>
      </c>
      <c r="T64" s="6">
        <v>0</v>
      </c>
      <c r="U64" s="2">
        <v>0</v>
      </c>
      <c r="V64" s="6">
        <v>0</v>
      </c>
      <c r="W64" s="2">
        <v>0</v>
      </c>
      <c r="X64" s="6">
        <v>0</v>
      </c>
      <c r="Y64" s="2">
        <v>0</v>
      </c>
      <c r="Z64" s="6">
        <v>0</v>
      </c>
      <c r="AA64" s="2">
        <v>0</v>
      </c>
      <c r="AB64" s="6">
        <v>0</v>
      </c>
      <c r="AC64" s="2">
        <v>0</v>
      </c>
      <c r="AD64" s="6">
        <v>166857.60000000001</v>
      </c>
      <c r="AE64" s="2">
        <v>0.1143</v>
      </c>
      <c r="AF64" s="6">
        <v>2047231.2</v>
      </c>
      <c r="AG64" s="2">
        <v>0.1313</v>
      </c>
      <c r="AH64" s="6">
        <v>0</v>
      </c>
      <c r="AI64" s="2">
        <v>0</v>
      </c>
      <c r="AJ64" s="6">
        <v>0</v>
      </c>
      <c r="AK64" s="2">
        <v>0</v>
      </c>
      <c r="AL64" s="6">
        <v>0</v>
      </c>
      <c r="AM64" s="2">
        <v>0</v>
      </c>
      <c r="AN64" s="6">
        <v>246254.4</v>
      </c>
      <c r="AO64" s="2">
        <v>0.1178</v>
      </c>
      <c r="AP64" s="6">
        <v>0</v>
      </c>
      <c r="AQ64" s="2">
        <v>0</v>
      </c>
      <c r="AR64" s="6">
        <v>0</v>
      </c>
      <c r="AS64" s="2">
        <v>0</v>
      </c>
      <c r="AT64" s="6">
        <v>6348148.7999999998</v>
      </c>
      <c r="AU64" s="2">
        <v>0.81320000000000003</v>
      </c>
      <c r="AV64" s="6">
        <v>0</v>
      </c>
      <c r="AW64" s="2">
        <v>0</v>
      </c>
      <c r="AX64" s="6">
        <v>848937.6</v>
      </c>
      <c r="AY64" s="2">
        <v>0.80989999999999995</v>
      </c>
      <c r="AZ64" s="6">
        <v>0</v>
      </c>
      <c r="BA64" s="2">
        <v>0</v>
      </c>
      <c r="BB64" s="6">
        <v>0</v>
      </c>
      <c r="BC64" s="2">
        <v>0</v>
      </c>
      <c r="BD64" s="6">
        <v>0</v>
      </c>
      <c r="BE64" s="2">
        <v>0</v>
      </c>
      <c r="BF64" s="6">
        <v>0</v>
      </c>
      <c r="BG64" s="2">
        <v>0</v>
      </c>
      <c r="BH64" s="6">
        <v>0</v>
      </c>
      <c r="BI64" s="2">
        <v>0</v>
      </c>
      <c r="BJ64" s="6">
        <v>277552.8</v>
      </c>
      <c r="BK64" s="2">
        <v>0.2162</v>
      </c>
      <c r="BL64" s="6">
        <v>0</v>
      </c>
      <c r="BM64" s="2">
        <v>0</v>
      </c>
      <c r="BN64" s="6">
        <v>1643930.4</v>
      </c>
      <c r="BO64" s="2">
        <v>0.1328</v>
      </c>
      <c r="BP64" s="6">
        <v>0</v>
      </c>
      <c r="BQ64" s="2">
        <v>0</v>
      </c>
      <c r="BR64" s="6">
        <v>0</v>
      </c>
      <c r="BS64" s="2">
        <v>0</v>
      </c>
      <c r="BT64" s="6">
        <v>4956184.8</v>
      </c>
      <c r="BU64" s="2">
        <v>1.6017999999999999</v>
      </c>
      <c r="BV64" s="6">
        <v>0</v>
      </c>
      <c r="BW64" s="2">
        <v>0</v>
      </c>
      <c r="BX64" s="6">
        <v>0</v>
      </c>
      <c r="BY64" s="2">
        <v>0</v>
      </c>
      <c r="BZ64" s="6">
        <v>0</v>
      </c>
      <c r="CA64" s="2">
        <v>0</v>
      </c>
      <c r="CB64" s="6">
        <v>9445817</v>
      </c>
      <c r="CC64" s="2">
        <v>0.4788</v>
      </c>
      <c r="CD64" s="6">
        <v>0</v>
      </c>
      <c r="CE64" s="2">
        <v>0</v>
      </c>
      <c r="CF64" s="6">
        <v>476465</v>
      </c>
      <c r="CG64" s="2">
        <v>0.33310000000000001</v>
      </c>
      <c r="CH64" s="6">
        <v>0</v>
      </c>
      <c r="CI64" s="2">
        <v>0</v>
      </c>
      <c r="CJ64" s="6">
        <v>0</v>
      </c>
      <c r="CK64" s="2">
        <v>0</v>
      </c>
      <c r="CL64" s="6">
        <v>0</v>
      </c>
      <c r="CM64" s="2">
        <v>0</v>
      </c>
      <c r="CN64" s="6">
        <v>0</v>
      </c>
      <c r="CO64" s="2">
        <v>0</v>
      </c>
      <c r="CP64" s="6">
        <v>2044375.2</v>
      </c>
      <c r="CQ64" s="2">
        <v>0.1525</v>
      </c>
    </row>
    <row r="65" spans="1:95" ht="13.5" thickBot="1" x14ac:dyDescent="0.25">
      <c r="A65" t="s">
        <v>146</v>
      </c>
      <c r="B65" s="6">
        <v>44503910</v>
      </c>
      <c r="C65" s="2">
        <v>8.1984999999999992</v>
      </c>
      <c r="D65" s="6">
        <v>2664000</v>
      </c>
      <c r="E65" s="2">
        <v>2.9464999999999999</v>
      </c>
      <c r="F65" s="6">
        <v>206233188</v>
      </c>
      <c r="G65" s="2">
        <v>9.9869000000000003</v>
      </c>
      <c r="H65" s="6">
        <v>14587938</v>
      </c>
      <c r="I65" s="2">
        <v>12.7819</v>
      </c>
      <c r="J65" s="6">
        <v>1323195.2</v>
      </c>
      <c r="K65" s="2">
        <v>13.727399999999999</v>
      </c>
      <c r="L65" s="6">
        <v>36568685</v>
      </c>
      <c r="M65" s="2">
        <v>6.2788000000000004</v>
      </c>
      <c r="N65" s="6">
        <v>13163040</v>
      </c>
      <c r="O65" s="2">
        <v>10.8268</v>
      </c>
      <c r="P65" s="6">
        <v>13928102.4</v>
      </c>
      <c r="Q65" s="2">
        <v>4.3935000000000004</v>
      </c>
      <c r="R65" s="6">
        <v>182691792</v>
      </c>
      <c r="S65" s="2">
        <v>7.7050999999999998</v>
      </c>
      <c r="T65" s="6">
        <v>150254449.59999999</v>
      </c>
      <c r="U65" s="2">
        <v>8.4330999999999996</v>
      </c>
      <c r="V65" s="6">
        <v>0</v>
      </c>
      <c r="W65" s="2">
        <v>0</v>
      </c>
      <c r="X65" s="6">
        <v>0</v>
      </c>
      <c r="Y65" s="2">
        <v>0</v>
      </c>
      <c r="Z65" s="6">
        <v>0</v>
      </c>
      <c r="AA65" s="2">
        <v>0</v>
      </c>
      <c r="AB65" s="6">
        <v>67562185.590000004</v>
      </c>
      <c r="AC65" s="2">
        <v>11.5685</v>
      </c>
      <c r="AD65" s="6">
        <v>9638207.1999999993</v>
      </c>
      <c r="AE65" s="2">
        <v>6.6013000000000002</v>
      </c>
      <c r="AF65" s="6">
        <v>45414691.189999998</v>
      </c>
      <c r="AG65" s="2">
        <v>2.9135</v>
      </c>
      <c r="AH65" s="6">
        <v>31654766</v>
      </c>
      <c r="AI65" s="2">
        <v>8.0823999999999998</v>
      </c>
      <c r="AJ65" s="6">
        <v>2166720</v>
      </c>
      <c r="AK65" s="2">
        <v>9.8543000000000003</v>
      </c>
      <c r="AL65" s="6">
        <v>117884841.59999999</v>
      </c>
      <c r="AM65" s="2">
        <v>10.6953</v>
      </c>
      <c r="AN65" s="6">
        <v>20823077.16</v>
      </c>
      <c r="AO65" s="2">
        <v>9.9595000000000002</v>
      </c>
      <c r="AP65" s="6">
        <v>108985838.40000001</v>
      </c>
      <c r="AQ65" s="2">
        <v>7.7450999999999999</v>
      </c>
      <c r="AR65" s="6">
        <v>0</v>
      </c>
      <c r="AS65" s="2">
        <v>0</v>
      </c>
      <c r="AT65" s="6">
        <v>64499405.600000001</v>
      </c>
      <c r="AU65" s="2">
        <v>8.2626000000000008</v>
      </c>
      <c r="AV65" s="6">
        <v>277375024</v>
      </c>
      <c r="AW65" s="2">
        <v>8.0907999999999998</v>
      </c>
      <c r="AX65" s="6">
        <v>8625660</v>
      </c>
      <c r="AY65" s="2">
        <v>8.2294999999999998</v>
      </c>
      <c r="AZ65" s="6">
        <v>47932464</v>
      </c>
      <c r="BA65" s="2">
        <v>9.4053000000000004</v>
      </c>
      <c r="BB65" s="6">
        <v>1050112555</v>
      </c>
      <c r="BC65" s="2">
        <v>10.640700000000001</v>
      </c>
      <c r="BD65" s="6">
        <v>0</v>
      </c>
      <c r="BE65" s="2">
        <v>0</v>
      </c>
      <c r="BF65" s="6">
        <v>1829280</v>
      </c>
      <c r="BG65" s="2">
        <v>6.6349</v>
      </c>
      <c r="BH65" s="6">
        <v>310916708</v>
      </c>
      <c r="BI65" s="2">
        <v>10.5458</v>
      </c>
      <c r="BJ65" s="6">
        <v>8727096</v>
      </c>
      <c r="BK65" s="2">
        <v>6.7972000000000001</v>
      </c>
      <c r="BL65" s="6">
        <v>0</v>
      </c>
      <c r="BM65" s="2">
        <v>0</v>
      </c>
      <c r="BN65" s="6">
        <v>80820070.799999997</v>
      </c>
      <c r="BO65" s="2">
        <v>6.5270000000000001</v>
      </c>
      <c r="BP65" s="6">
        <v>17760000</v>
      </c>
      <c r="BQ65" s="2">
        <v>8.8610000000000007</v>
      </c>
      <c r="BR65" s="6">
        <v>317968787.19999999</v>
      </c>
      <c r="BS65" s="2">
        <v>13.164899999999999</v>
      </c>
      <c r="BT65" s="6">
        <v>36358982.399999999</v>
      </c>
      <c r="BU65" s="2">
        <v>11.751099999999999</v>
      </c>
      <c r="BV65" s="6">
        <v>0</v>
      </c>
      <c r="BW65" s="2">
        <v>0</v>
      </c>
      <c r="BX65" s="6">
        <v>0</v>
      </c>
      <c r="BY65" s="2">
        <v>0</v>
      </c>
      <c r="BZ65" s="6">
        <v>179764589</v>
      </c>
      <c r="CA65" s="2">
        <v>7.6490999999999998</v>
      </c>
      <c r="CB65" s="6">
        <v>59590512</v>
      </c>
      <c r="CC65" s="2">
        <v>3.0207000000000002</v>
      </c>
      <c r="CD65" s="6">
        <v>250681416</v>
      </c>
      <c r="CE65" s="2">
        <v>8.2757000000000005</v>
      </c>
      <c r="CF65" s="6">
        <v>12727349</v>
      </c>
      <c r="CG65" s="2">
        <v>8.8968000000000007</v>
      </c>
      <c r="CH65" s="6">
        <v>15103992</v>
      </c>
      <c r="CI65" s="2">
        <v>7.77</v>
      </c>
      <c r="CJ65" s="6">
        <v>32395128</v>
      </c>
      <c r="CK65" s="2">
        <v>10.4923</v>
      </c>
      <c r="CL65" s="6">
        <v>0</v>
      </c>
      <c r="CM65" s="2">
        <v>0</v>
      </c>
      <c r="CN65" s="6">
        <v>0</v>
      </c>
      <c r="CO65" s="2">
        <v>0</v>
      </c>
      <c r="CP65" s="6">
        <v>56710871.780000001</v>
      </c>
      <c r="CQ65" s="2">
        <v>4.2305999999999999</v>
      </c>
    </row>
    <row r="66" spans="1:95" ht="14.25" thickTop="1" thickBot="1" x14ac:dyDescent="0.25">
      <c r="A66" s="313" t="s">
        <v>145</v>
      </c>
      <c r="B66" s="219">
        <v>48876631</v>
      </c>
      <c r="C66" s="314">
        <v>9.0040999999999993</v>
      </c>
      <c r="D66" s="219">
        <v>2664000</v>
      </c>
      <c r="E66" s="314">
        <v>2.9464999999999999</v>
      </c>
      <c r="F66" s="219">
        <v>211590825.59999999</v>
      </c>
      <c r="G66" s="314">
        <v>10.2463</v>
      </c>
      <c r="H66" s="219">
        <v>14587938</v>
      </c>
      <c r="I66" s="314">
        <v>12.7819</v>
      </c>
      <c r="J66" s="219">
        <v>1323195.2</v>
      </c>
      <c r="K66" s="314">
        <v>13.727399999999999</v>
      </c>
      <c r="L66" s="219">
        <v>36568685</v>
      </c>
      <c r="M66" s="314">
        <v>6.2788000000000004</v>
      </c>
      <c r="N66" s="219">
        <v>13163040</v>
      </c>
      <c r="O66" s="314">
        <v>10.8268</v>
      </c>
      <c r="P66" s="219">
        <v>13928102.4</v>
      </c>
      <c r="Q66" s="314">
        <v>4.3935000000000004</v>
      </c>
      <c r="R66" s="219">
        <v>182691792</v>
      </c>
      <c r="S66" s="314">
        <v>7.7050999999999998</v>
      </c>
      <c r="T66" s="219">
        <v>150254449.59999999</v>
      </c>
      <c r="U66" s="314">
        <v>8.4330999999999996</v>
      </c>
      <c r="V66" s="219">
        <v>0</v>
      </c>
      <c r="W66" s="314">
        <v>0</v>
      </c>
      <c r="X66" s="219">
        <v>0</v>
      </c>
      <c r="Y66" s="314">
        <v>0</v>
      </c>
      <c r="Z66" s="219">
        <v>0</v>
      </c>
      <c r="AA66" s="314">
        <v>0</v>
      </c>
      <c r="AB66" s="219">
        <v>67562185.590000004</v>
      </c>
      <c r="AC66" s="314">
        <v>11.5685</v>
      </c>
      <c r="AD66" s="219">
        <v>9805064.8000000007</v>
      </c>
      <c r="AE66" s="314">
        <v>6.7156000000000002</v>
      </c>
      <c r="AF66" s="219">
        <v>47461922.390000001</v>
      </c>
      <c r="AG66" s="314">
        <v>3.0449000000000002</v>
      </c>
      <c r="AH66" s="219">
        <v>31654766</v>
      </c>
      <c r="AI66" s="314">
        <v>8.0823999999999998</v>
      </c>
      <c r="AJ66" s="219">
        <v>2166720</v>
      </c>
      <c r="AK66" s="314">
        <v>9.8543000000000003</v>
      </c>
      <c r="AL66" s="219">
        <v>117884841.59999999</v>
      </c>
      <c r="AM66" s="314">
        <v>10.6953</v>
      </c>
      <c r="AN66" s="219">
        <v>21069331.559999999</v>
      </c>
      <c r="AO66" s="314">
        <v>10.077199999999999</v>
      </c>
      <c r="AP66" s="219">
        <v>108985838.40000001</v>
      </c>
      <c r="AQ66" s="314">
        <v>7.7450999999999999</v>
      </c>
      <c r="AR66" s="219">
        <v>0</v>
      </c>
      <c r="AS66" s="314">
        <v>0</v>
      </c>
      <c r="AT66" s="219">
        <v>70847554.400000006</v>
      </c>
      <c r="AU66" s="314">
        <v>9.0757999999999992</v>
      </c>
      <c r="AV66" s="219">
        <v>277375024</v>
      </c>
      <c r="AW66" s="314">
        <v>8.0907999999999998</v>
      </c>
      <c r="AX66" s="219">
        <v>9474597.5999999996</v>
      </c>
      <c r="AY66" s="314">
        <v>9.0395000000000003</v>
      </c>
      <c r="AZ66" s="219">
        <v>47932464</v>
      </c>
      <c r="BA66" s="314">
        <v>9.4053000000000004</v>
      </c>
      <c r="BB66" s="219">
        <v>1050112555</v>
      </c>
      <c r="BC66" s="314">
        <v>10.640700000000001</v>
      </c>
      <c r="BD66" s="219">
        <v>0</v>
      </c>
      <c r="BE66" s="314">
        <v>0</v>
      </c>
      <c r="BF66" s="219">
        <v>1829280</v>
      </c>
      <c r="BG66" s="314">
        <v>6.6349</v>
      </c>
      <c r="BH66" s="219">
        <v>310916708</v>
      </c>
      <c r="BI66" s="314">
        <v>10.5458</v>
      </c>
      <c r="BJ66" s="219">
        <v>9004648.8000000007</v>
      </c>
      <c r="BK66" s="314">
        <v>7.0133000000000001</v>
      </c>
      <c r="BL66" s="219">
        <v>0</v>
      </c>
      <c r="BM66" s="314">
        <v>0</v>
      </c>
      <c r="BN66" s="219">
        <v>82464001.200000003</v>
      </c>
      <c r="BO66" s="314">
        <v>6.6597</v>
      </c>
      <c r="BP66" s="219">
        <v>17760000</v>
      </c>
      <c r="BQ66" s="314">
        <v>8.8610000000000007</v>
      </c>
      <c r="BR66" s="219">
        <v>317968787.19999999</v>
      </c>
      <c r="BS66" s="314">
        <v>13.164899999999999</v>
      </c>
      <c r="BT66" s="219">
        <v>41315167.200000003</v>
      </c>
      <c r="BU66" s="314">
        <v>13.3529</v>
      </c>
      <c r="BV66" s="219">
        <v>0</v>
      </c>
      <c r="BW66" s="314">
        <v>0</v>
      </c>
      <c r="BX66" s="219">
        <v>0</v>
      </c>
      <c r="BY66" s="314">
        <v>0</v>
      </c>
      <c r="BZ66" s="219">
        <v>179764589</v>
      </c>
      <c r="CA66" s="314">
        <v>7.6490999999999998</v>
      </c>
      <c r="CB66" s="219">
        <v>69036329</v>
      </c>
      <c r="CC66" s="314">
        <v>3.4994999999999998</v>
      </c>
      <c r="CD66" s="219">
        <v>250681416</v>
      </c>
      <c r="CE66" s="314">
        <v>8.2757000000000005</v>
      </c>
      <c r="CF66" s="219">
        <v>13203814</v>
      </c>
      <c r="CG66" s="314">
        <v>9.2299000000000007</v>
      </c>
      <c r="CH66" s="219">
        <v>15103992</v>
      </c>
      <c r="CI66" s="314">
        <v>7.77</v>
      </c>
      <c r="CJ66" s="219">
        <v>32395128</v>
      </c>
      <c r="CK66" s="314">
        <v>10.4923</v>
      </c>
      <c r="CL66" s="219">
        <v>0</v>
      </c>
      <c r="CM66" s="314">
        <v>0</v>
      </c>
      <c r="CN66" s="219">
        <v>0</v>
      </c>
      <c r="CO66" s="314">
        <v>0</v>
      </c>
      <c r="CP66" s="219">
        <v>58755246.979999997</v>
      </c>
      <c r="CQ66" s="314">
        <v>4.3832000000000004</v>
      </c>
    </row>
    <row r="67" spans="1:95" ht="13.5" thickTop="1" x14ac:dyDescent="0.2">
      <c r="A67" t="s">
        <v>150</v>
      </c>
      <c r="B67" s="6">
        <v>0</v>
      </c>
      <c r="C67" s="2">
        <v>0</v>
      </c>
      <c r="D67" s="6">
        <v>662384.25</v>
      </c>
      <c r="E67" s="2">
        <v>0.73260000000000003</v>
      </c>
      <c r="F67" s="6">
        <v>7357500</v>
      </c>
      <c r="G67" s="2">
        <v>0.35630000000000001</v>
      </c>
      <c r="H67" s="6">
        <v>549430</v>
      </c>
      <c r="I67" s="2">
        <v>0.48139999999999999</v>
      </c>
      <c r="J67" s="6">
        <v>0</v>
      </c>
      <c r="K67" s="2">
        <v>0</v>
      </c>
      <c r="L67" s="6">
        <v>0</v>
      </c>
      <c r="M67" s="2">
        <v>0</v>
      </c>
      <c r="N67" s="6">
        <v>0</v>
      </c>
      <c r="O67" s="2">
        <v>0</v>
      </c>
      <c r="P67" s="6">
        <v>0</v>
      </c>
      <c r="Q67" s="2">
        <v>0</v>
      </c>
      <c r="R67" s="6">
        <v>0</v>
      </c>
      <c r="S67" s="2">
        <v>0</v>
      </c>
      <c r="T67" s="6">
        <v>0</v>
      </c>
      <c r="U67" s="2">
        <v>0</v>
      </c>
      <c r="V67" s="6">
        <v>0</v>
      </c>
      <c r="W67" s="2">
        <v>0</v>
      </c>
      <c r="X67" s="6">
        <v>34047877.57</v>
      </c>
      <c r="Y67" s="2">
        <v>4.3106999999999998</v>
      </c>
      <c r="Z67" s="6">
        <v>0</v>
      </c>
      <c r="AA67" s="2">
        <v>0</v>
      </c>
      <c r="AB67" s="6">
        <v>0</v>
      </c>
      <c r="AC67" s="2">
        <v>0</v>
      </c>
      <c r="AD67" s="6">
        <v>241767.45</v>
      </c>
      <c r="AE67" s="2">
        <v>0.1656</v>
      </c>
      <c r="AF67" s="6">
        <v>14030980.789999999</v>
      </c>
      <c r="AG67" s="2">
        <v>0.90010000000000001</v>
      </c>
      <c r="AH67" s="6">
        <v>842930.19</v>
      </c>
      <c r="AI67" s="2">
        <v>0.2152</v>
      </c>
      <c r="AJ67" s="6">
        <v>0</v>
      </c>
      <c r="AK67" s="2">
        <v>0</v>
      </c>
      <c r="AL67" s="6">
        <v>0</v>
      </c>
      <c r="AM67" s="2">
        <v>0</v>
      </c>
      <c r="AN67" s="6">
        <v>764526.6</v>
      </c>
      <c r="AO67" s="2">
        <v>0.36570000000000003</v>
      </c>
      <c r="AP67" s="6">
        <v>0</v>
      </c>
      <c r="AQ67" s="2">
        <v>0</v>
      </c>
      <c r="AR67" s="6">
        <v>0</v>
      </c>
      <c r="AS67" s="2">
        <v>0</v>
      </c>
      <c r="AT67" s="6">
        <v>0</v>
      </c>
      <c r="AU67" s="2">
        <v>0</v>
      </c>
      <c r="AV67" s="6">
        <v>0</v>
      </c>
      <c r="AW67" s="2">
        <v>0</v>
      </c>
      <c r="AX67" s="6">
        <v>0</v>
      </c>
      <c r="AY67" s="2">
        <v>0</v>
      </c>
      <c r="AZ67" s="6">
        <v>0</v>
      </c>
      <c r="BA67" s="2">
        <v>0</v>
      </c>
      <c r="BB67" s="6">
        <v>0</v>
      </c>
      <c r="BC67" s="2">
        <v>0</v>
      </c>
      <c r="BD67" s="6">
        <v>0</v>
      </c>
      <c r="BE67" s="2">
        <v>0</v>
      </c>
      <c r="BF67" s="6">
        <v>0</v>
      </c>
      <c r="BG67" s="2">
        <v>0</v>
      </c>
      <c r="BH67" s="6">
        <v>0</v>
      </c>
      <c r="BI67" s="2">
        <v>0</v>
      </c>
      <c r="BJ67" s="6">
        <v>240737.4</v>
      </c>
      <c r="BK67" s="2">
        <v>0.1875</v>
      </c>
      <c r="BL67" s="6">
        <v>0</v>
      </c>
      <c r="BM67" s="2">
        <v>0</v>
      </c>
      <c r="BN67" s="6">
        <v>10791000</v>
      </c>
      <c r="BO67" s="2">
        <v>0.87150000000000005</v>
      </c>
      <c r="BP67" s="6">
        <v>0</v>
      </c>
      <c r="BQ67" s="2">
        <v>0</v>
      </c>
      <c r="BR67" s="6">
        <v>0</v>
      </c>
      <c r="BS67" s="2">
        <v>0</v>
      </c>
      <c r="BT67" s="6">
        <v>0</v>
      </c>
      <c r="BU67" s="2">
        <v>0</v>
      </c>
      <c r="BV67" s="6">
        <v>0</v>
      </c>
      <c r="BW67" s="2">
        <v>0</v>
      </c>
      <c r="BX67" s="6">
        <v>0</v>
      </c>
      <c r="BY67" s="2">
        <v>0</v>
      </c>
      <c r="BZ67" s="6">
        <v>0</v>
      </c>
      <c r="CA67" s="2">
        <v>0</v>
      </c>
      <c r="CB67" s="6">
        <v>21022585</v>
      </c>
      <c r="CC67" s="2">
        <v>1.0656000000000001</v>
      </c>
      <c r="CD67" s="6">
        <v>2943000</v>
      </c>
      <c r="CE67" s="2">
        <v>9.7199999999999995E-2</v>
      </c>
      <c r="CF67" s="6">
        <v>7567</v>
      </c>
      <c r="CG67" s="2">
        <v>5.3E-3</v>
      </c>
      <c r="CH67" s="6">
        <v>0</v>
      </c>
      <c r="CI67" s="2">
        <v>0</v>
      </c>
      <c r="CJ67" s="6">
        <v>0</v>
      </c>
      <c r="CK67" s="2">
        <v>0</v>
      </c>
      <c r="CL67" s="6">
        <v>0</v>
      </c>
      <c r="CM67" s="2">
        <v>0</v>
      </c>
      <c r="CN67" s="6">
        <v>0</v>
      </c>
      <c r="CO67" s="2">
        <v>0</v>
      </c>
      <c r="CP67" s="6">
        <v>8370087.7400000002</v>
      </c>
      <c r="CQ67" s="2">
        <v>0.62439999999999996</v>
      </c>
    </row>
    <row r="68" spans="1:95" ht="13.5" thickBot="1" x14ac:dyDescent="0.25">
      <c r="A68" t="s">
        <v>149</v>
      </c>
      <c r="B68" s="6">
        <v>0</v>
      </c>
      <c r="C68" s="2">
        <v>0</v>
      </c>
      <c r="D68" s="6">
        <v>0</v>
      </c>
      <c r="E68" s="2">
        <v>0</v>
      </c>
      <c r="F68" s="6">
        <v>1204041.25</v>
      </c>
      <c r="G68" s="2">
        <v>5.8299999999999998E-2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  <c r="R68" s="6">
        <v>0</v>
      </c>
      <c r="S68" s="2">
        <v>0</v>
      </c>
      <c r="T68" s="6">
        <v>0</v>
      </c>
      <c r="U68" s="2">
        <v>0</v>
      </c>
      <c r="V68" s="6">
        <v>0</v>
      </c>
      <c r="W68" s="2">
        <v>0</v>
      </c>
      <c r="X68" s="6">
        <v>0</v>
      </c>
      <c r="Y68" s="2">
        <v>0</v>
      </c>
      <c r="Z68" s="6">
        <v>0</v>
      </c>
      <c r="AA68" s="2">
        <v>0</v>
      </c>
      <c r="AB68" s="6">
        <v>0</v>
      </c>
      <c r="AC68" s="2">
        <v>0</v>
      </c>
      <c r="AD68" s="6">
        <v>0</v>
      </c>
      <c r="AE68" s="2">
        <v>0</v>
      </c>
      <c r="AF68" s="6">
        <v>0</v>
      </c>
      <c r="AG68" s="2">
        <v>0</v>
      </c>
      <c r="AH68" s="6">
        <v>0</v>
      </c>
      <c r="AI68" s="2">
        <v>0</v>
      </c>
      <c r="AJ68" s="6">
        <v>0</v>
      </c>
      <c r="AK68" s="2">
        <v>0</v>
      </c>
      <c r="AL68" s="6">
        <v>0</v>
      </c>
      <c r="AM68" s="2">
        <v>0</v>
      </c>
      <c r="AN68" s="6">
        <v>220531.85</v>
      </c>
      <c r="AO68" s="2">
        <v>0.1055</v>
      </c>
      <c r="AP68" s="6">
        <v>0</v>
      </c>
      <c r="AQ68" s="2">
        <v>0</v>
      </c>
      <c r="AR68" s="6">
        <v>0</v>
      </c>
      <c r="AS68" s="2">
        <v>0</v>
      </c>
      <c r="AT68" s="6">
        <v>0</v>
      </c>
      <c r="AU68" s="2">
        <v>0</v>
      </c>
      <c r="AV68" s="6">
        <v>0</v>
      </c>
      <c r="AW68" s="2">
        <v>0</v>
      </c>
      <c r="AX68" s="6">
        <v>0</v>
      </c>
      <c r="AY68" s="2">
        <v>0</v>
      </c>
      <c r="AZ68" s="6">
        <v>0</v>
      </c>
      <c r="BA68" s="2">
        <v>0</v>
      </c>
      <c r="BB68" s="6">
        <v>0</v>
      </c>
      <c r="BC68" s="2">
        <v>0</v>
      </c>
      <c r="BD68" s="6">
        <v>0</v>
      </c>
      <c r="BE68" s="2">
        <v>0</v>
      </c>
      <c r="BF68" s="6">
        <v>835835</v>
      </c>
      <c r="BG68" s="2">
        <v>3.0316000000000001</v>
      </c>
      <c r="BH68" s="6">
        <v>0</v>
      </c>
      <c r="BI68" s="2">
        <v>0</v>
      </c>
      <c r="BJ68" s="6">
        <v>0</v>
      </c>
      <c r="BK68" s="2">
        <v>0</v>
      </c>
      <c r="BL68" s="6">
        <v>0</v>
      </c>
      <c r="BM68" s="2">
        <v>0</v>
      </c>
      <c r="BN68" s="6">
        <v>8936451.5500000007</v>
      </c>
      <c r="BO68" s="2">
        <v>0.72170000000000001</v>
      </c>
      <c r="BP68" s="6">
        <v>0</v>
      </c>
      <c r="BQ68" s="2">
        <v>0</v>
      </c>
      <c r="BR68" s="6">
        <v>0</v>
      </c>
      <c r="BS68" s="2">
        <v>0</v>
      </c>
      <c r="BT68" s="6">
        <v>0</v>
      </c>
      <c r="BU68" s="2">
        <v>0</v>
      </c>
      <c r="BV68" s="6">
        <v>0</v>
      </c>
      <c r="BW68" s="2">
        <v>0</v>
      </c>
      <c r="BX68" s="6">
        <v>0</v>
      </c>
      <c r="BY68" s="2">
        <v>0</v>
      </c>
      <c r="BZ68" s="6">
        <v>0</v>
      </c>
      <c r="CA68" s="2">
        <v>0</v>
      </c>
      <c r="CB68" s="6">
        <v>0</v>
      </c>
      <c r="CC68" s="2">
        <v>0</v>
      </c>
      <c r="CD68" s="6">
        <v>0</v>
      </c>
      <c r="CE68" s="2">
        <v>0</v>
      </c>
      <c r="CF68" s="6">
        <v>573890</v>
      </c>
      <c r="CG68" s="2">
        <v>0.4012</v>
      </c>
      <c r="CH68" s="6">
        <v>3808174.48</v>
      </c>
      <c r="CI68" s="2">
        <v>1.9590000000000001</v>
      </c>
      <c r="CJ68" s="6">
        <v>6579527.79</v>
      </c>
      <c r="CK68" s="2">
        <v>2.1309999999999998</v>
      </c>
      <c r="CL68" s="6">
        <v>0</v>
      </c>
      <c r="CM68" s="2">
        <v>0</v>
      </c>
      <c r="CN68" s="6">
        <v>0</v>
      </c>
      <c r="CO68" s="2">
        <v>0</v>
      </c>
      <c r="CP68" s="6">
        <v>16192361.23</v>
      </c>
      <c r="CQ68" s="2">
        <v>1.208</v>
      </c>
    </row>
    <row r="69" spans="1:95" ht="14.25" thickTop="1" thickBot="1" x14ac:dyDescent="0.25">
      <c r="A69" s="313" t="s">
        <v>148</v>
      </c>
      <c r="B69" s="219">
        <v>0</v>
      </c>
      <c r="C69" s="314">
        <v>0</v>
      </c>
      <c r="D69" s="219">
        <v>662384.25</v>
      </c>
      <c r="E69" s="314">
        <v>0.73260000000000003</v>
      </c>
      <c r="F69" s="219">
        <v>8561541.25</v>
      </c>
      <c r="G69" s="314">
        <v>0.41460000000000002</v>
      </c>
      <c r="H69" s="219">
        <v>549430</v>
      </c>
      <c r="I69" s="314">
        <v>0.48139999999999999</v>
      </c>
      <c r="J69" s="219">
        <v>0</v>
      </c>
      <c r="K69" s="314">
        <v>0</v>
      </c>
      <c r="L69" s="219">
        <v>0</v>
      </c>
      <c r="M69" s="314">
        <v>0</v>
      </c>
      <c r="N69" s="219">
        <v>0</v>
      </c>
      <c r="O69" s="314">
        <v>0</v>
      </c>
      <c r="P69" s="219">
        <v>0</v>
      </c>
      <c r="Q69" s="314">
        <v>0</v>
      </c>
      <c r="R69" s="219">
        <v>0</v>
      </c>
      <c r="S69" s="314">
        <v>0</v>
      </c>
      <c r="T69" s="219">
        <v>0</v>
      </c>
      <c r="U69" s="314">
        <v>0</v>
      </c>
      <c r="V69" s="219">
        <v>0</v>
      </c>
      <c r="W69" s="314">
        <v>0</v>
      </c>
      <c r="X69" s="219">
        <v>34047877.57</v>
      </c>
      <c r="Y69" s="314">
        <v>4.3106999999999998</v>
      </c>
      <c r="Z69" s="219">
        <v>0</v>
      </c>
      <c r="AA69" s="314">
        <v>0</v>
      </c>
      <c r="AB69" s="219">
        <v>0</v>
      </c>
      <c r="AC69" s="314">
        <v>0</v>
      </c>
      <c r="AD69" s="219">
        <v>241767.45</v>
      </c>
      <c r="AE69" s="314">
        <v>0.1656</v>
      </c>
      <c r="AF69" s="219">
        <v>14030980.789999999</v>
      </c>
      <c r="AG69" s="314">
        <v>0.90010000000000001</v>
      </c>
      <c r="AH69" s="219">
        <v>842930.19</v>
      </c>
      <c r="AI69" s="314">
        <v>0.2152</v>
      </c>
      <c r="AJ69" s="219">
        <v>0</v>
      </c>
      <c r="AK69" s="314">
        <v>0</v>
      </c>
      <c r="AL69" s="219">
        <v>0</v>
      </c>
      <c r="AM69" s="314">
        <v>0</v>
      </c>
      <c r="AN69" s="219">
        <v>985058.45</v>
      </c>
      <c r="AO69" s="314">
        <v>0.47110000000000002</v>
      </c>
      <c r="AP69" s="219">
        <v>0</v>
      </c>
      <c r="AQ69" s="314">
        <v>0</v>
      </c>
      <c r="AR69" s="219">
        <v>0</v>
      </c>
      <c r="AS69" s="314">
        <v>0</v>
      </c>
      <c r="AT69" s="219">
        <v>0</v>
      </c>
      <c r="AU69" s="314">
        <v>0</v>
      </c>
      <c r="AV69" s="219">
        <v>0</v>
      </c>
      <c r="AW69" s="314">
        <v>0</v>
      </c>
      <c r="AX69" s="219">
        <v>0</v>
      </c>
      <c r="AY69" s="314">
        <v>0</v>
      </c>
      <c r="AZ69" s="219">
        <v>0</v>
      </c>
      <c r="BA69" s="314">
        <v>0</v>
      </c>
      <c r="BB69" s="219">
        <v>0</v>
      </c>
      <c r="BC69" s="314">
        <v>0</v>
      </c>
      <c r="BD69" s="219">
        <v>0</v>
      </c>
      <c r="BE69" s="314">
        <v>0</v>
      </c>
      <c r="BF69" s="219">
        <v>835835</v>
      </c>
      <c r="BG69" s="314">
        <v>3.0316000000000001</v>
      </c>
      <c r="BH69" s="219">
        <v>0</v>
      </c>
      <c r="BI69" s="314">
        <v>0</v>
      </c>
      <c r="BJ69" s="219">
        <v>240737.4</v>
      </c>
      <c r="BK69" s="314">
        <v>0.1875</v>
      </c>
      <c r="BL69" s="219">
        <v>0</v>
      </c>
      <c r="BM69" s="314">
        <v>0</v>
      </c>
      <c r="BN69" s="219">
        <v>19727451.550000001</v>
      </c>
      <c r="BO69" s="314">
        <v>1.5931999999999999</v>
      </c>
      <c r="BP69" s="219">
        <v>0</v>
      </c>
      <c r="BQ69" s="314">
        <v>0</v>
      </c>
      <c r="BR69" s="219">
        <v>0</v>
      </c>
      <c r="BS69" s="314">
        <v>0</v>
      </c>
      <c r="BT69" s="219">
        <v>0</v>
      </c>
      <c r="BU69" s="314">
        <v>0</v>
      </c>
      <c r="BV69" s="219">
        <v>0</v>
      </c>
      <c r="BW69" s="314">
        <v>0</v>
      </c>
      <c r="BX69" s="219">
        <v>0</v>
      </c>
      <c r="BY69" s="314">
        <v>0</v>
      </c>
      <c r="BZ69" s="219">
        <v>0</v>
      </c>
      <c r="CA69" s="314">
        <v>0</v>
      </c>
      <c r="CB69" s="219">
        <v>21022585</v>
      </c>
      <c r="CC69" s="314">
        <v>1.0656000000000001</v>
      </c>
      <c r="CD69" s="219">
        <v>2943000</v>
      </c>
      <c r="CE69" s="314">
        <v>9.7199999999999995E-2</v>
      </c>
      <c r="CF69" s="219">
        <v>581457</v>
      </c>
      <c r="CG69" s="314">
        <v>0.40649999999999997</v>
      </c>
      <c r="CH69" s="219">
        <v>3808174.48</v>
      </c>
      <c r="CI69" s="314">
        <v>1.9590000000000001</v>
      </c>
      <c r="CJ69" s="219">
        <v>6579527.79</v>
      </c>
      <c r="CK69" s="314">
        <v>2.1309999999999998</v>
      </c>
      <c r="CL69" s="219">
        <v>0</v>
      </c>
      <c r="CM69" s="314">
        <v>0</v>
      </c>
      <c r="CN69" s="219">
        <v>0</v>
      </c>
      <c r="CO69" s="314">
        <v>0</v>
      </c>
      <c r="CP69" s="219">
        <v>24562448.969999999</v>
      </c>
      <c r="CQ69" s="314">
        <v>1.8324</v>
      </c>
    </row>
    <row r="70" spans="1:95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  <c r="R70" s="6">
        <v>0</v>
      </c>
      <c r="S70" s="2">
        <v>0</v>
      </c>
      <c r="T70" s="6">
        <v>0</v>
      </c>
      <c r="U70" s="2">
        <v>0</v>
      </c>
      <c r="V70" s="6">
        <v>0</v>
      </c>
      <c r="W70" s="2">
        <v>0</v>
      </c>
      <c r="X70" s="6">
        <v>0</v>
      </c>
      <c r="Y70" s="2">
        <v>0</v>
      </c>
      <c r="Z70" s="6">
        <v>0</v>
      </c>
      <c r="AA70" s="2">
        <v>0</v>
      </c>
      <c r="AB70" s="6">
        <v>0</v>
      </c>
      <c r="AC70" s="2">
        <v>0</v>
      </c>
      <c r="AD70" s="6">
        <v>0</v>
      </c>
      <c r="AE70" s="2">
        <v>0</v>
      </c>
      <c r="AF70" s="6">
        <v>0</v>
      </c>
      <c r="AG70" s="2">
        <v>0</v>
      </c>
      <c r="AH70" s="6">
        <v>0</v>
      </c>
      <c r="AI70" s="2">
        <v>0</v>
      </c>
      <c r="AJ70" s="6">
        <v>0</v>
      </c>
      <c r="AK70" s="2">
        <v>0</v>
      </c>
      <c r="AL70" s="6">
        <v>0</v>
      </c>
      <c r="AM70" s="2">
        <v>0</v>
      </c>
      <c r="AN70" s="6">
        <v>0</v>
      </c>
      <c r="AO70" s="2">
        <v>0</v>
      </c>
      <c r="AP70" s="6">
        <v>0</v>
      </c>
      <c r="AQ70" s="2">
        <v>0</v>
      </c>
      <c r="AR70" s="6">
        <v>0</v>
      </c>
      <c r="AS70" s="2">
        <v>0</v>
      </c>
      <c r="AT70" s="6">
        <v>0</v>
      </c>
      <c r="AU70" s="2">
        <v>0</v>
      </c>
      <c r="AV70" s="6">
        <v>0</v>
      </c>
      <c r="AW70" s="2">
        <v>0</v>
      </c>
      <c r="AX70" s="6">
        <v>0</v>
      </c>
      <c r="AY70" s="2">
        <v>0</v>
      </c>
      <c r="AZ70" s="6">
        <v>0</v>
      </c>
      <c r="BA70" s="2">
        <v>0</v>
      </c>
      <c r="BB70" s="6">
        <v>0</v>
      </c>
      <c r="BC70" s="2">
        <v>0</v>
      </c>
      <c r="BD70" s="6">
        <v>0</v>
      </c>
      <c r="BE70" s="2">
        <v>0</v>
      </c>
      <c r="BF70" s="6">
        <v>0</v>
      </c>
      <c r="BG70" s="2">
        <v>0</v>
      </c>
      <c r="BH70" s="6">
        <v>0</v>
      </c>
      <c r="BI70" s="2">
        <v>0</v>
      </c>
      <c r="BJ70" s="6">
        <v>0</v>
      </c>
      <c r="BK70" s="2">
        <v>0</v>
      </c>
      <c r="BL70" s="6">
        <v>0</v>
      </c>
      <c r="BM70" s="2">
        <v>0</v>
      </c>
      <c r="BN70" s="6">
        <v>0</v>
      </c>
      <c r="BO70" s="2">
        <v>0</v>
      </c>
      <c r="BP70" s="6">
        <v>0</v>
      </c>
      <c r="BQ70" s="2">
        <v>0</v>
      </c>
      <c r="BR70" s="6">
        <v>0</v>
      </c>
      <c r="BS70" s="2">
        <v>0</v>
      </c>
      <c r="BT70" s="6">
        <v>0</v>
      </c>
      <c r="BU70" s="2">
        <v>0</v>
      </c>
      <c r="BV70" s="6">
        <v>0</v>
      </c>
      <c r="BW70" s="2">
        <v>0</v>
      </c>
      <c r="BX70" s="6">
        <v>0</v>
      </c>
      <c r="BY70" s="2">
        <v>0</v>
      </c>
      <c r="BZ70" s="6">
        <v>0</v>
      </c>
      <c r="CA70" s="2">
        <v>0</v>
      </c>
      <c r="CB70" s="6">
        <v>0</v>
      </c>
      <c r="CC70" s="2">
        <v>0</v>
      </c>
      <c r="CD70" s="6">
        <v>0</v>
      </c>
      <c r="CE70" s="2">
        <v>0</v>
      </c>
      <c r="CF70" s="6">
        <v>0</v>
      </c>
      <c r="CG70" s="2">
        <v>0</v>
      </c>
      <c r="CH70" s="6">
        <v>0</v>
      </c>
      <c r="CI70" s="2">
        <v>0</v>
      </c>
      <c r="CJ70" s="6">
        <v>0</v>
      </c>
      <c r="CK70" s="2">
        <v>0</v>
      </c>
      <c r="CL70" s="6">
        <v>0</v>
      </c>
      <c r="CM70" s="2">
        <v>0</v>
      </c>
      <c r="CN70" s="6">
        <v>0</v>
      </c>
      <c r="CO70" s="2">
        <v>0</v>
      </c>
      <c r="CP70" s="6">
        <v>0</v>
      </c>
      <c r="CQ70" s="2">
        <v>0</v>
      </c>
    </row>
    <row r="71" spans="1:95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  <c r="R71" s="6">
        <v>0</v>
      </c>
      <c r="S71" s="2">
        <v>0</v>
      </c>
      <c r="T71" s="6">
        <v>0</v>
      </c>
      <c r="U71" s="2">
        <v>0</v>
      </c>
      <c r="V71" s="6">
        <v>0</v>
      </c>
      <c r="W71" s="2">
        <v>0</v>
      </c>
      <c r="X71" s="6">
        <v>0</v>
      </c>
      <c r="Y71" s="2">
        <v>0</v>
      </c>
      <c r="Z71" s="6">
        <v>0</v>
      </c>
      <c r="AA71" s="2">
        <v>0</v>
      </c>
      <c r="AB71" s="6">
        <v>0</v>
      </c>
      <c r="AC71" s="2">
        <v>0</v>
      </c>
      <c r="AD71" s="6">
        <v>0</v>
      </c>
      <c r="AE71" s="2">
        <v>0</v>
      </c>
      <c r="AF71" s="6">
        <v>0</v>
      </c>
      <c r="AG71" s="2">
        <v>0</v>
      </c>
      <c r="AH71" s="6">
        <v>0</v>
      </c>
      <c r="AI71" s="2">
        <v>0</v>
      </c>
      <c r="AJ71" s="6">
        <v>0</v>
      </c>
      <c r="AK71" s="2">
        <v>0</v>
      </c>
      <c r="AL71" s="6">
        <v>0</v>
      </c>
      <c r="AM71" s="2">
        <v>0</v>
      </c>
      <c r="AN71" s="6">
        <v>0</v>
      </c>
      <c r="AO71" s="2">
        <v>0</v>
      </c>
      <c r="AP71" s="6">
        <v>0</v>
      </c>
      <c r="AQ71" s="2">
        <v>0</v>
      </c>
      <c r="AR71" s="6">
        <v>0</v>
      </c>
      <c r="AS71" s="2">
        <v>0</v>
      </c>
      <c r="AT71" s="6">
        <v>0</v>
      </c>
      <c r="AU71" s="2">
        <v>0</v>
      </c>
      <c r="AV71" s="6">
        <v>0</v>
      </c>
      <c r="AW71" s="2">
        <v>0</v>
      </c>
      <c r="AX71" s="6">
        <v>0</v>
      </c>
      <c r="AY71" s="2">
        <v>0</v>
      </c>
      <c r="AZ71" s="6">
        <v>0</v>
      </c>
      <c r="BA71" s="2">
        <v>0</v>
      </c>
      <c r="BB71" s="6">
        <v>0</v>
      </c>
      <c r="BC71" s="2">
        <v>0</v>
      </c>
      <c r="BD71" s="6">
        <v>0</v>
      </c>
      <c r="BE71" s="2">
        <v>0</v>
      </c>
      <c r="BF71" s="6">
        <v>0</v>
      </c>
      <c r="BG71" s="2">
        <v>0</v>
      </c>
      <c r="BH71" s="6">
        <v>0</v>
      </c>
      <c r="BI71" s="2">
        <v>0</v>
      </c>
      <c r="BJ71" s="6">
        <v>0</v>
      </c>
      <c r="BK71" s="2">
        <v>0</v>
      </c>
      <c r="BL71" s="6">
        <v>0</v>
      </c>
      <c r="BM71" s="2">
        <v>0</v>
      </c>
      <c r="BN71" s="6">
        <v>0</v>
      </c>
      <c r="BO71" s="2">
        <v>0</v>
      </c>
      <c r="BP71" s="6">
        <v>0</v>
      </c>
      <c r="BQ71" s="2">
        <v>0</v>
      </c>
      <c r="BR71" s="6">
        <v>0</v>
      </c>
      <c r="BS71" s="2">
        <v>0</v>
      </c>
      <c r="BT71" s="6">
        <v>0</v>
      </c>
      <c r="BU71" s="2">
        <v>0</v>
      </c>
      <c r="BV71" s="6">
        <v>0</v>
      </c>
      <c r="BW71" s="2">
        <v>0</v>
      </c>
      <c r="BX71" s="6">
        <v>0</v>
      </c>
      <c r="BY71" s="2">
        <v>0</v>
      </c>
      <c r="BZ71" s="6">
        <v>0</v>
      </c>
      <c r="CA71" s="2">
        <v>0</v>
      </c>
      <c r="CB71" s="6">
        <v>0</v>
      </c>
      <c r="CC71" s="2">
        <v>0</v>
      </c>
      <c r="CD71" s="6">
        <v>0</v>
      </c>
      <c r="CE71" s="2">
        <v>0</v>
      </c>
      <c r="CF71" s="6">
        <v>0</v>
      </c>
      <c r="CG71" s="2">
        <v>0</v>
      </c>
      <c r="CH71" s="6">
        <v>0</v>
      </c>
      <c r="CI71" s="2">
        <v>0</v>
      </c>
      <c r="CJ71" s="6">
        <v>0</v>
      </c>
      <c r="CK71" s="2">
        <v>0</v>
      </c>
      <c r="CL71" s="6">
        <v>0</v>
      </c>
      <c r="CM71" s="2">
        <v>0</v>
      </c>
      <c r="CN71" s="6">
        <v>0</v>
      </c>
      <c r="CO71" s="2">
        <v>0</v>
      </c>
      <c r="CP71" s="6">
        <v>0</v>
      </c>
      <c r="CQ71" s="2">
        <v>0</v>
      </c>
    </row>
    <row r="72" spans="1:95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  <c r="T72" s="219">
        <v>0</v>
      </c>
      <c r="U72" s="314">
        <v>0</v>
      </c>
      <c r="V72" s="219">
        <v>0</v>
      </c>
      <c r="W72" s="314">
        <v>0</v>
      </c>
      <c r="X72" s="219">
        <v>0</v>
      </c>
      <c r="Y72" s="314">
        <v>0</v>
      </c>
      <c r="Z72" s="219">
        <v>0</v>
      </c>
      <c r="AA72" s="314">
        <v>0</v>
      </c>
      <c r="AB72" s="219">
        <v>0</v>
      </c>
      <c r="AC72" s="314">
        <v>0</v>
      </c>
      <c r="AD72" s="219">
        <v>0</v>
      </c>
      <c r="AE72" s="314">
        <v>0</v>
      </c>
      <c r="AF72" s="219">
        <v>0</v>
      </c>
      <c r="AG72" s="314">
        <v>0</v>
      </c>
      <c r="AH72" s="219">
        <v>0</v>
      </c>
      <c r="AI72" s="314">
        <v>0</v>
      </c>
      <c r="AJ72" s="219">
        <v>0</v>
      </c>
      <c r="AK72" s="314">
        <v>0</v>
      </c>
      <c r="AL72" s="219">
        <v>0</v>
      </c>
      <c r="AM72" s="314">
        <v>0</v>
      </c>
      <c r="AN72" s="219">
        <v>0</v>
      </c>
      <c r="AO72" s="314">
        <v>0</v>
      </c>
      <c r="AP72" s="219">
        <v>0</v>
      </c>
      <c r="AQ72" s="314">
        <v>0</v>
      </c>
      <c r="AR72" s="219">
        <v>0</v>
      </c>
      <c r="AS72" s="314">
        <v>0</v>
      </c>
      <c r="AT72" s="219">
        <v>0</v>
      </c>
      <c r="AU72" s="314">
        <v>0</v>
      </c>
      <c r="AV72" s="219">
        <v>0</v>
      </c>
      <c r="AW72" s="314">
        <v>0</v>
      </c>
      <c r="AX72" s="219">
        <v>0</v>
      </c>
      <c r="AY72" s="314">
        <v>0</v>
      </c>
      <c r="AZ72" s="219">
        <v>0</v>
      </c>
      <c r="BA72" s="314">
        <v>0</v>
      </c>
      <c r="BB72" s="219">
        <v>0</v>
      </c>
      <c r="BC72" s="314">
        <v>0</v>
      </c>
      <c r="BD72" s="219">
        <v>0</v>
      </c>
      <c r="BE72" s="314">
        <v>0</v>
      </c>
      <c r="BF72" s="219">
        <v>0</v>
      </c>
      <c r="BG72" s="314">
        <v>0</v>
      </c>
      <c r="BH72" s="219">
        <v>0</v>
      </c>
      <c r="BI72" s="314">
        <v>0</v>
      </c>
      <c r="BJ72" s="219">
        <v>0</v>
      </c>
      <c r="BK72" s="314">
        <v>0</v>
      </c>
      <c r="BL72" s="219">
        <v>0</v>
      </c>
      <c r="BM72" s="314">
        <v>0</v>
      </c>
      <c r="BN72" s="219">
        <v>0</v>
      </c>
      <c r="BO72" s="314">
        <v>0</v>
      </c>
      <c r="BP72" s="219">
        <v>0</v>
      </c>
      <c r="BQ72" s="314">
        <v>0</v>
      </c>
      <c r="BR72" s="219">
        <v>0</v>
      </c>
      <c r="BS72" s="314">
        <v>0</v>
      </c>
      <c r="BT72" s="219">
        <v>0</v>
      </c>
      <c r="BU72" s="314">
        <v>0</v>
      </c>
      <c r="BV72" s="219">
        <v>0</v>
      </c>
      <c r="BW72" s="314">
        <v>0</v>
      </c>
      <c r="BX72" s="219">
        <v>0</v>
      </c>
      <c r="BY72" s="314">
        <v>0</v>
      </c>
      <c r="BZ72" s="219">
        <v>0</v>
      </c>
      <c r="CA72" s="314">
        <v>0</v>
      </c>
      <c r="CB72" s="219">
        <v>0</v>
      </c>
      <c r="CC72" s="314">
        <v>0</v>
      </c>
      <c r="CD72" s="219">
        <v>0</v>
      </c>
      <c r="CE72" s="314">
        <v>0</v>
      </c>
      <c r="CF72" s="219">
        <v>0</v>
      </c>
      <c r="CG72" s="314">
        <v>0</v>
      </c>
      <c r="CH72" s="219">
        <v>0</v>
      </c>
      <c r="CI72" s="314">
        <v>0</v>
      </c>
      <c r="CJ72" s="219">
        <v>0</v>
      </c>
      <c r="CK72" s="314">
        <v>0</v>
      </c>
      <c r="CL72" s="219">
        <v>0</v>
      </c>
      <c r="CM72" s="314">
        <v>0</v>
      </c>
      <c r="CN72" s="219">
        <v>0</v>
      </c>
      <c r="CO72" s="314">
        <v>0</v>
      </c>
      <c r="CP72" s="219">
        <v>0</v>
      </c>
      <c r="CQ72" s="314">
        <v>0</v>
      </c>
    </row>
    <row r="73" spans="1:95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  <c r="T73" s="219">
        <v>0</v>
      </c>
      <c r="U73" s="314">
        <v>0</v>
      </c>
      <c r="V73" s="219">
        <v>0</v>
      </c>
      <c r="W73" s="314">
        <v>0</v>
      </c>
      <c r="X73" s="219">
        <v>0</v>
      </c>
      <c r="Y73" s="314">
        <v>0</v>
      </c>
      <c r="Z73" s="219">
        <v>0</v>
      </c>
      <c r="AA73" s="314">
        <v>0</v>
      </c>
      <c r="AB73" s="219">
        <v>0</v>
      </c>
      <c r="AC73" s="314">
        <v>0</v>
      </c>
      <c r="AD73" s="219">
        <v>0</v>
      </c>
      <c r="AE73" s="314">
        <v>0</v>
      </c>
      <c r="AF73" s="219">
        <v>0</v>
      </c>
      <c r="AG73" s="314">
        <v>0</v>
      </c>
      <c r="AH73" s="219">
        <v>0</v>
      </c>
      <c r="AI73" s="314">
        <v>0</v>
      </c>
      <c r="AJ73" s="219">
        <v>0</v>
      </c>
      <c r="AK73" s="314">
        <v>0</v>
      </c>
      <c r="AL73" s="219">
        <v>0</v>
      </c>
      <c r="AM73" s="314">
        <v>0</v>
      </c>
      <c r="AN73" s="219">
        <v>0</v>
      </c>
      <c r="AO73" s="314">
        <v>0</v>
      </c>
      <c r="AP73" s="219">
        <v>0</v>
      </c>
      <c r="AQ73" s="314">
        <v>0</v>
      </c>
      <c r="AR73" s="219">
        <v>0</v>
      </c>
      <c r="AS73" s="314">
        <v>0</v>
      </c>
      <c r="AT73" s="219">
        <v>0</v>
      </c>
      <c r="AU73" s="314">
        <v>0</v>
      </c>
      <c r="AV73" s="219">
        <v>0</v>
      </c>
      <c r="AW73" s="314">
        <v>0</v>
      </c>
      <c r="AX73" s="219">
        <v>0</v>
      </c>
      <c r="AY73" s="314">
        <v>0</v>
      </c>
      <c r="AZ73" s="219">
        <v>0</v>
      </c>
      <c r="BA73" s="314">
        <v>0</v>
      </c>
      <c r="BB73" s="219">
        <v>0</v>
      </c>
      <c r="BC73" s="314">
        <v>0</v>
      </c>
      <c r="BD73" s="219">
        <v>0</v>
      </c>
      <c r="BE73" s="314">
        <v>0</v>
      </c>
      <c r="BF73" s="219">
        <v>0</v>
      </c>
      <c r="BG73" s="314">
        <v>0</v>
      </c>
      <c r="BH73" s="219">
        <v>0</v>
      </c>
      <c r="BI73" s="314">
        <v>0</v>
      </c>
      <c r="BJ73" s="219">
        <v>0</v>
      </c>
      <c r="BK73" s="314">
        <v>0</v>
      </c>
      <c r="BL73" s="219">
        <v>0</v>
      </c>
      <c r="BM73" s="314">
        <v>0</v>
      </c>
      <c r="BN73" s="219">
        <v>0</v>
      </c>
      <c r="BO73" s="314">
        <v>0</v>
      </c>
      <c r="BP73" s="219">
        <v>0</v>
      </c>
      <c r="BQ73" s="314">
        <v>0</v>
      </c>
      <c r="BR73" s="219">
        <v>0</v>
      </c>
      <c r="BS73" s="314">
        <v>0</v>
      </c>
      <c r="BT73" s="219">
        <v>0</v>
      </c>
      <c r="BU73" s="314">
        <v>0</v>
      </c>
      <c r="BV73" s="219">
        <v>0</v>
      </c>
      <c r="BW73" s="314">
        <v>0</v>
      </c>
      <c r="BX73" s="219">
        <v>0</v>
      </c>
      <c r="BY73" s="314">
        <v>0</v>
      </c>
      <c r="BZ73" s="219">
        <v>0</v>
      </c>
      <c r="CA73" s="314">
        <v>0</v>
      </c>
      <c r="CB73" s="219">
        <v>0</v>
      </c>
      <c r="CC73" s="314">
        <v>0</v>
      </c>
      <c r="CD73" s="219">
        <v>0</v>
      </c>
      <c r="CE73" s="314">
        <v>0</v>
      </c>
      <c r="CF73" s="219">
        <v>0</v>
      </c>
      <c r="CG73" s="314">
        <v>0</v>
      </c>
      <c r="CH73" s="219">
        <v>0</v>
      </c>
      <c r="CI73" s="314">
        <v>0</v>
      </c>
      <c r="CJ73" s="219">
        <v>0</v>
      </c>
      <c r="CK73" s="314">
        <v>0</v>
      </c>
      <c r="CL73" s="219">
        <v>0</v>
      </c>
      <c r="CM73" s="314">
        <v>0</v>
      </c>
      <c r="CN73" s="219">
        <v>0</v>
      </c>
      <c r="CO73" s="314">
        <v>0</v>
      </c>
      <c r="CP73" s="219">
        <v>0</v>
      </c>
      <c r="CQ73" s="314">
        <v>0</v>
      </c>
    </row>
    <row r="74" spans="1:95" ht="14.25" thickTop="1" thickBot="1" x14ac:dyDescent="0.25">
      <c r="A74" s="313" t="s">
        <v>225</v>
      </c>
      <c r="B74" s="219">
        <v>0</v>
      </c>
      <c r="C74" s="314">
        <v>0</v>
      </c>
      <c r="D74" s="219">
        <v>0</v>
      </c>
      <c r="E74" s="314">
        <v>0</v>
      </c>
      <c r="F74" s="219">
        <v>7465649.0599999996</v>
      </c>
      <c r="G74" s="314">
        <v>0.36149999999999999</v>
      </c>
      <c r="H74" s="219">
        <v>0</v>
      </c>
      <c r="I74" s="314">
        <v>0</v>
      </c>
      <c r="J74" s="219">
        <v>0</v>
      </c>
      <c r="K74" s="314">
        <v>0</v>
      </c>
      <c r="L74" s="219">
        <v>20737730</v>
      </c>
      <c r="M74" s="314">
        <v>3.5606</v>
      </c>
      <c r="N74" s="219">
        <v>0</v>
      </c>
      <c r="O74" s="314">
        <v>0</v>
      </c>
      <c r="P74" s="219">
        <v>0</v>
      </c>
      <c r="Q74" s="314">
        <v>0</v>
      </c>
      <c r="R74" s="219">
        <v>3663214</v>
      </c>
      <c r="S74" s="314">
        <v>0.1545</v>
      </c>
      <c r="T74" s="219">
        <v>0</v>
      </c>
      <c r="U74" s="314">
        <v>0</v>
      </c>
      <c r="V74" s="219">
        <v>0</v>
      </c>
      <c r="W74" s="314">
        <v>0</v>
      </c>
      <c r="X74" s="219">
        <v>0</v>
      </c>
      <c r="Y74" s="314">
        <v>0</v>
      </c>
      <c r="Z74" s="219">
        <v>0</v>
      </c>
      <c r="AA74" s="314">
        <v>0</v>
      </c>
      <c r="AB74" s="219">
        <v>0</v>
      </c>
      <c r="AC74" s="314">
        <v>0</v>
      </c>
      <c r="AD74" s="219">
        <v>3348607.01</v>
      </c>
      <c r="AE74" s="314">
        <v>2.2934999999999999</v>
      </c>
      <c r="AF74" s="219">
        <v>8171531.1699999999</v>
      </c>
      <c r="AG74" s="314">
        <v>0.5242</v>
      </c>
      <c r="AH74" s="219">
        <v>11635695.77</v>
      </c>
      <c r="AI74" s="314">
        <v>2.9710000000000001</v>
      </c>
      <c r="AJ74" s="219">
        <v>0</v>
      </c>
      <c r="AK74" s="314">
        <v>0</v>
      </c>
      <c r="AL74" s="219">
        <v>9481519.8900000006</v>
      </c>
      <c r="AM74" s="314">
        <v>0.86019999999999996</v>
      </c>
      <c r="AN74" s="219">
        <v>4162420.72</v>
      </c>
      <c r="AO74" s="314">
        <v>1.9907999999999999</v>
      </c>
      <c r="AP74" s="219">
        <v>0</v>
      </c>
      <c r="AQ74" s="314">
        <v>0</v>
      </c>
      <c r="AR74" s="219">
        <v>0</v>
      </c>
      <c r="AS74" s="314">
        <v>0</v>
      </c>
      <c r="AT74" s="219">
        <v>0</v>
      </c>
      <c r="AU74" s="314">
        <v>0</v>
      </c>
      <c r="AV74" s="219">
        <v>77950693.129999995</v>
      </c>
      <c r="AW74" s="314">
        <v>2.2738</v>
      </c>
      <c r="AX74" s="219">
        <v>977216.5</v>
      </c>
      <c r="AY74" s="314">
        <v>0.93230000000000002</v>
      </c>
      <c r="AZ74" s="219">
        <v>0</v>
      </c>
      <c r="BA74" s="314">
        <v>0</v>
      </c>
      <c r="BB74" s="219">
        <v>26851820</v>
      </c>
      <c r="BC74" s="314">
        <v>0.27210000000000001</v>
      </c>
      <c r="BD74" s="219">
        <v>0</v>
      </c>
      <c r="BE74" s="314">
        <v>0</v>
      </c>
      <c r="BF74" s="219">
        <v>0</v>
      </c>
      <c r="BG74" s="314">
        <v>0</v>
      </c>
      <c r="BH74" s="219">
        <v>0</v>
      </c>
      <c r="BI74" s="314">
        <v>0</v>
      </c>
      <c r="BJ74" s="219">
        <v>0</v>
      </c>
      <c r="BK74" s="314">
        <v>0</v>
      </c>
      <c r="BL74" s="219">
        <v>0</v>
      </c>
      <c r="BM74" s="314">
        <v>0</v>
      </c>
      <c r="BN74" s="219">
        <v>8830664.8000000007</v>
      </c>
      <c r="BO74" s="314">
        <v>0.71319999999999995</v>
      </c>
      <c r="BP74" s="219">
        <v>0</v>
      </c>
      <c r="BQ74" s="314">
        <v>0</v>
      </c>
      <c r="BR74" s="219">
        <v>0</v>
      </c>
      <c r="BS74" s="314">
        <v>0</v>
      </c>
      <c r="BT74" s="219">
        <v>0</v>
      </c>
      <c r="BU74" s="314">
        <v>0</v>
      </c>
      <c r="BV74" s="219">
        <v>0</v>
      </c>
      <c r="BW74" s="314">
        <v>0</v>
      </c>
      <c r="BX74" s="219">
        <v>0</v>
      </c>
      <c r="BY74" s="314">
        <v>0</v>
      </c>
      <c r="BZ74" s="219">
        <v>0</v>
      </c>
      <c r="CA74" s="314">
        <v>0</v>
      </c>
      <c r="CB74" s="219">
        <v>0</v>
      </c>
      <c r="CC74" s="314">
        <v>0</v>
      </c>
      <c r="CD74" s="219">
        <v>9000000</v>
      </c>
      <c r="CE74" s="314">
        <v>0.29709999999999998</v>
      </c>
      <c r="CF74" s="219">
        <v>320437</v>
      </c>
      <c r="CG74" s="314">
        <v>0.224</v>
      </c>
      <c r="CH74" s="219">
        <v>1237759.92</v>
      </c>
      <c r="CI74" s="314">
        <v>0.63670000000000004</v>
      </c>
      <c r="CJ74" s="219">
        <v>2114984.7599999998</v>
      </c>
      <c r="CK74" s="314">
        <v>0.68500000000000005</v>
      </c>
      <c r="CL74" s="219">
        <v>0</v>
      </c>
      <c r="CM74" s="314">
        <v>0</v>
      </c>
      <c r="CN74" s="219">
        <v>0</v>
      </c>
      <c r="CO74" s="314">
        <v>0</v>
      </c>
      <c r="CP74" s="219">
        <v>1991072.05</v>
      </c>
      <c r="CQ74" s="314">
        <v>0.14849999999999999</v>
      </c>
    </row>
    <row r="75" spans="1:95" ht="14.25" thickTop="1" thickBot="1" x14ac:dyDescent="0.25">
      <c r="A75" s="313" t="s">
        <v>135</v>
      </c>
      <c r="B75" s="219">
        <v>537789801</v>
      </c>
      <c r="C75" s="314">
        <v>99.071799999999996</v>
      </c>
      <c r="D75" s="219">
        <v>70126801.030000001</v>
      </c>
      <c r="E75" s="314">
        <v>77.563400000000001</v>
      </c>
      <c r="F75" s="219">
        <v>1998843425.6199999</v>
      </c>
      <c r="G75" s="314">
        <v>96.794399999999996</v>
      </c>
      <c r="H75" s="219">
        <v>106545332</v>
      </c>
      <c r="I75" s="314">
        <v>93.354600000000005</v>
      </c>
      <c r="J75" s="219">
        <v>9581159.8499999996</v>
      </c>
      <c r="K75" s="314">
        <v>99.398899999999998</v>
      </c>
      <c r="L75" s="219">
        <v>461496052</v>
      </c>
      <c r="M75" s="314">
        <v>79.237700000000004</v>
      </c>
      <c r="N75" s="219">
        <v>113739008.61</v>
      </c>
      <c r="O75" s="314">
        <v>93.552300000000002</v>
      </c>
      <c r="P75" s="219">
        <v>265398898.62</v>
      </c>
      <c r="Q75" s="314">
        <v>83.718299999999999</v>
      </c>
      <c r="R75" s="219">
        <v>2321573466.8000002</v>
      </c>
      <c r="S75" s="314">
        <v>97.913700000000006</v>
      </c>
      <c r="T75" s="219">
        <v>1512362346.2</v>
      </c>
      <c r="U75" s="314">
        <v>84.882300000000001</v>
      </c>
      <c r="V75" s="219">
        <v>0</v>
      </c>
      <c r="W75" s="314">
        <v>0</v>
      </c>
      <c r="X75" s="219">
        <v>554557609.83000004</v>
      </c>
      <c r="Y75" s="314">
        <v>70.2102</v>
      </c>
      <c r="Z75" s="219">
        <v>0</v>
      </c>
      <c r="AA75" s="314">
        <v>0</v>
      </c>
      <c r="AB75" s="219">
        <v>568784688.32000005</v>
      </c>
      <c r="AC75" s="314">
        <v>97.391900000000007</v>
      </c>
      <c r="AD75" s="219">
        <v>134967910.25</v>
      </c>
      <c r="AE75" s="314">
        <v>92.440799999999996</v>
      </c>
      <c r="AF75" s="219">
        <v>1403155071.5899999</v>
      </c>
      <c r="AG75" s="314">
        <v>90.017700000000005</v>
      </c>
      <c r="AH75" s="219">
        <v>355615137.67000002</v>
      </c>
      <c r="AI75" s="314">
        <v>90.799599999999998</v>
      </c>
      <c r="AJ75" s="219">
        <v>20667427</v>
      </c>
      <c r="AK75" s="314">
        <v>93.995999999999995</v>
      </c>
      <c r="AL75" s="219">
        <v>1048906226.33</v>
      </c>
      <c r="AM75" s="314">
        <v>95.164199999999994</v>
      </c>
      <c r="AN75" s="219">
        <v>202265436.84</v>
      </c>
      <c r="AO75" s="314">
        <v>96.741500000000002</v>
      </c>
      <c r="AP75" s="219">
        <v>1374795954.8800001</v>
      </c>
      <c r="AQ75" s="314">
        <v>97.700199999999995</v>
      </c>
      <c r="AR75" s="219">
        <v>0</v>
      </c>
      <c r="AS75" s="314">
        <v>0</v>
      </c>
      <c r="AT75" s="219">
        <v>779261679.13999999</v>
      </c>
      <c r="AU75" s="314">
        <v>99.825999999999993</v>
      </c>
      <c r="AV75" s="219">
        <v>3065213096.71</v>
      </c>
      <c r="AW75" s="314">
        <v>89.409599999999998</v>
      </c>
      <c r="AX75" s="219">
        <v>102585082.13</v>
      </c>
      <c r="AY75" s="314">
        <v>97.873699999999999</v>
      </c>
      <c r="AZ75" s="219">
        <v>471888860.70999998</v>
      </c>
      <c r="BA75" s="314">
        <v>92.593999999999994</v>
      </c>
      <c r="BB75" s="219">
        <v>9601428048</v>
      </c>
      <c r="BC75" s="314">
        <v>97.290099999999995</v>
      </c>
      <c r="BD75" s="219">
        <v>0</v>
      </c>
      <c r="BE75" s="314">
        <v>0</v>
      </c>
      <c r="BF75" s="219">
        <v>20900224.370000001</v>
      </c>
      <c r="BG75" s="314">
        <v>75.805700000000002</v>
      </c>
      <c r="BH75" s="219">
        <v>2327309271.9400001</v>
      </c>
      <c r="BI75" s="314">
        <v>78.938599999999994</v>
      </c>
      <c r="BJ75" s="219">
        <v>122629228.59</v>
      </c>
      <c r="BK75" s="314">
        <v>95.5107</v>
      </c>
      <c r="BL75" s="219">
        <v>0</v>
      </c>
      <c r="BM75" s="314">
        <v>0</v>
      </c>
      <c r="BN75" s="219">
        <v>996555762.51999998</v>
      </c>
      <c r="BO75" s="314">
        <v>80.481099999999998</v>
      </c>
      <c r="BP75" s="219">
        <v>180657100</v>
      </c>
      <c r="BQ75" s="314">
        <v>90.134900000000002</v>
      </c>
      <c r="BR75" s="219">
        <v>2349103668.25</v>
      </c>
      <c r="BS75" s="314">
        <v>97.260300000000001</v>
      </c>
      <c r="BT75" s="219">
        <v>243410390.31999999</v>
      </c>
      <c r="BU75" s="314">
        <v>78.669399999999996</v>
      </c>
      <c r="BV75" s="219">
        <v>0</v>
      </c>
      <c r="BW75" s="314">
        <v>0</v>
      </c>
      <c r="BX75" s="219">
        <v>0</v>
      </c>
      <c r="BY75" s="314">
        <v>0</v>
      </c>
      <c r="BZ75" s="219">
        <v>2300400565</v>
      </c>
      <c r="CA75" s="314">
        <v>97.884</v>
      </c>
      <c r="CB75" s="219">
        <v>1879618054</v>
      </c>
      <c r="CC75" s="314">
        <v>95.2791</v>
      </c>
      <c r="CD75" s="219">
        <v>2895360597</v>
      </c>
      <c r="CE75" s="314">
        <v>95.583500000000001</v>
      </c>
      <c r="CF75" s="219">
        <v>137987039</v>
      </c>
      <c r="CG75" s="314">
        <v>96.457499999999996</v>
      </c>
      <c r="CH75" s="219">
        <v>185099697.44999999</v>
      </c>
      <c r="CI75" s="314">
        <v>95.221199999999996</v>
      </c>
      <c r="CJ75" s="219">
        <v>304414155.68000001</v>
      </c>
      <c r="CK75" s="314">
        <v>98.595399999999998</v>
      </c>
      <c r="CL75" s="219">
        <v>0</v>
      </c>
      <c r="CM75" s="314">
        <v>0</v>
      </c>
      <c r="CN75" s="219">
        <v>0</v>
      </c>
      <c r="CO75" s="314">
        <v>0</v>
      </c>
      <c r="CP75" s="219">
        <v>1154073441.51</v>
      </c>
      <c r="CQ75" s="314">
        <v>86.094099999999997</v>
      </c>
    </row>
    <row r="76" spans="1:95" ht="14.25" thickTop="1" thickBot="1" x14ac:dyDescent="0.25">
      <c r="A76" s="313" t="s">
        <v>108</v>
      </c>
      <c r="B76" s="219">
        <v>0</v>
      </c>
      <c r="C76" s="314">
        <v>0</v>
      </c>
      <c r="D76" s="219">
        <v>0</v>
      </c>
      <c r="E76" s="314">
        <v>0</v>
      </c>
      <c r="F76" s="219">
        <v>0</v>
      </c>
      <c r="G76" s="314">
        <v>0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968864.03</v>
      </c>
      <c r="O76" s="314">
        <v>0.79690000000000005</v>
      </c>
      <c r="P76" s="219">
        <v>0</v>
      </c>
      <c r="Q76" s="314">
        <v>0</v>
      </c>
      <c r="R76" s="219">
        <v>0</v>
      </c>
      <c r="S76" s="314">
        <v>0</v>
      </c>
      <c r="T76" s="219">
        <v>0</v>
      </c>
      <c r="U76" s="314">
        <v>0</v>
      </c>
      <c r="V76" s="219">
        <v>0</v>
      </c>
      <c r="W76" s="314">
        <v>0</v>
      </c>
      <c r="X76" s="219">
        <v>224496868.66999999</v>
      </c>
      <c r="Y76" s="314">
        <v>28.422599999999999</v>
      </c>
      <c r="Z76" s="219">
        <v>0</v>
      </c>
      <c r="AA76" s="314">
        <v>0</v>
      </c>
      <c r="AB76" s="219">
        <v>0</v>
      </c>
      <c r="AC76" s="314">
        <v>0</v>
      </c>
      <c r="AD76" s="219">
        <v>2612098.1800000002</v>
      </c>
      <c r="AE76" s="314">
        <v>1.7890999999999999</v>
      </c>
      <c r="AF76" s="219">
        <v>0</v>
      </c>
      <c r="AG76" s="314">
        <v>0</v>
      </c>
      <c r="AH76" s="219">
        <v>12398560.640000001</v>
      </c>
      <c r="AI76" s="314">
        <v>3.1657000000000002</v>
      </c>
      <c r="AJ76" s="219">
        <v>0</v>
      </c>
      <c r="AK76" s="314">
        <v>0</v>
      </c>
      <c r="AL76" s="219">
        <v>25381455.84</v>
      </c>
      <c r="AM76" s="314">
        <v>2.3028</v>
      </c>
      <c r="AN76" s="219">
        <v>5309961.12</v>
      </c>
      <c r="AO76" s="314">
        <v>2.5396999999999998</v>
      </c>
      <c r="AP76" s="219">
        <v>0</v>
      </c>
      <c r="AQ76" s="314">
        <v>0</v>
      </c>
      <c r="AR76" s="219">
        <v>0</v>
      </c>
      <c r="AS76" s="314">
        <v>0</v>
      </c>
      <c r="AT76" s="219">
        <v>0</v>
      </c>
      <c r="AU76" s="314">
        <v>0</v>
      </c>
      <c r="AV76" s="219">
        <v>280456832.51999998</v>
      </c>
      <c r="AW76" s="314">
        <v>8.1806999999999999</v>
      </c>
      <c r="AX76" s="219">
        <v>1626807.78</v>
      </c>
      <c r="AY76" s="314">
        <v>1.5521</v>
      </c>
      <c r="AZ76" s="219">
        <v>25654660.199999999</v>
      </c>
      <c r="BA76" s="314">
        <v>5.0339999999999998</v>
      </c>
      <c r="BB76" s="219">
        <v>0</v>
      </c>
      <c r="BC76" s="314">
        <v>0</v>
      </c>
      <c r="BD76" s="219">
        <v>0</v>
      </c>
      <c r="BE76" s="314">
        <v>0</v>
      </c>
      <c r="BF76" s="219">
        <v>1027728</v>
      </c>
      <c r="BG76" s="314">
        <v>3.7275999999999998</v>
      </c>
      <c r="BH76" s="219">
        <v>0</v>
      </c>
      <c r="BI76" s="314">
        <v>0</v>
      </c>
      <c r="BJ76" s="219">
        <v>0</v>
      </c>
      <c r="BK76" s="314">
        <v>0</v>
      </c>
      <c r="BL76" s="219">
        <v>0</v>
      </c>
      <c r="BM76" s="314">
        <v>0</v>
      </c>
      <c r="BN76" s="219">
        <v>0</v>
      </c>
      <c r="BO76" s="314">
        <v>0</v>
      </c>
      <c r="BP76" s="219">
        <v>0</v>
      </c>
      <c r="BQ76" s="314">
        <v>0</v>
      </c>
      <c r="BR76" s="219">
        <v>0</v>
      </c>
      <c r="BS76" s="314">
        <v>0</v>
      </c>
      <c r="BT76" s="219">
        <v>35591872.909999996</v>
      </c>
      <c r="BU76" s="314">
        <v>11.5032</v>
      </c>
      <c r="BV76" s="219">
        <v>0</v>
      </c>
      <c r="BW76" s="314">
        <v>0</v>
      </c>
      <c r="BX76" s="219">
        <v>0</v>
      </c>
      <c r="BY76" s="314">
        <v>0</v>
      </c>
      <c r="BZ76" s="219">
        <v>0</v>
      </c>
      <c r="CA76" s="314">
        <v>0</v>
      </c>
      <c r="CB76" s="219">
        <v>0</v>
      </c>
      <c r="CC76" s="314">
        <v>0</v>
      </c>
      <c r="CD76" s="219">
        <v>0</v>
      </c>
      <c r="CE76" s="314">
        <v>0</v>
      </c>
      <c r="CF76" s="219">
        <v>0</v>
      </c>
      <c r="CG76" s="314">
        <v>0</v>
      </c>
      <c r="CH76" s="219">
        <v>0</v>
      </c>
      <c r="CI76" s="314">
        <v>0</v>
      </c>
      <c r="CJ76" s="219">
        <v>0</v>
      </c>
      <c r="CK76" s="314">
        <v>0</v>
      </c>
      <c r="CL76" s="219">
        <v>0</v>
      </c>
      <c r="CM76" s="314">
        <v>0</v>
      </c>
      <c r="CN76" s="219">
        <v>0</v>
      </c>
      <c r="CO76" s="314">
        <v>0</v>
      </c>
      <c r="CP76" s="219">
        <v>0</v>
      </c>
      <c r="CQ76" s="314">
        <v>0</v>
      </c>
    </row>
    <row r="77" spans="1:95" ht="14.25" thickTop="1" thickBot="1" x14ac:dyDescent="0.25">
      <c r="A77" s="313" t="s">
        <v>134</v>
      </c>
      <c r="B77" s="219">
        <v>537789801</v>
      </c>
      <c r="C77" s="314">
        <v>99.071799999999996</v>
      </c>
      <c r="D77" s="219">
        <v>70126801.030000001</v>
      </c>
      <c r="E77" s="314">
        <v>77.563400000000001</v>
      </c>
      <c r="F77" s="219">
        <v>1998843425.6199999</v>
      </c>
      <c r="G77" s="314">
        <v>96.794399999999996</v>
      </c>
      <c r="H77" s="219">
        <v>106545332</v>
      </c>
      <c r="I77" s="314">
        <v>93.354600000000005</v>
      </c>
      <c r="J77" s="219">
        <v>9581159.8499999996</v>
      </c>
      <c r="K77" s="314">
        <v>99.398899999999998</v>
      </c>
      <c r="L77" s="219">
        <v>461496052</v>
      </c>
      <c r="M77" s="314">
        <v>79.237700000000004</v>
      </c>
      <c r="N77" s="219">
        <v>114707872.64</v>
      </c>
      <c r="O77" s="314">
        <v>94.349199999999996</v>
      </c>
      <c r="P77" s="219">
        <v>265398898.62</v>
      </c>
      <c r="Q77" s="314">
        <v>83.718299999999999</v>
      </c>
      <c r="R77" s="219">
        <v>2321573466.8000002</v>
      </c>
      <c r="S77" s="314">
        <v>97.913700000000006</v>
      </c>
      <c r="T77" s="219">
        <v>1512362346.2</v>
      </c>
      <c r="U77" s="314">
        <v>84.882300000000001</v>
      </c>
      <c r="V77" s="219">
        <v>0</v>
      </c>
      <c r="W77" s="314">
        <v>0</v>
      </c>
      <c r="X77" s="219">
        <v>779054478.5</v>
      </c>
      <c r="Y77" s="314">
        <v>98.632900000000006</v>
      </c>
      <c r="Z77" s="219">
        <v>0</v>
      </c>
      <c r="AA77" s="314">
        <v>0</v>
      </c>
      <c r="AB77" s="219">
        <v>568784688.32000005</v>
      </c>
      <c r="AC77" s="314">
        <v>97.391900000000007</v>
      </c>
      <c r="AD77" s="219">
        <v>137580008.43000001</v>
      </c>
      <c r="AE77" s="314">
        <v>94.229799999999997</v>
      </c>
      <c r="AF77" s="219">
        <v>1403155071.5899999</v>
      </c>
      <c r="AG77" s="314">
        <v>90.017700000000005</v>
      </c>
      <c r="AH77" s="219">
        <v>368013698.31</v>
      </c>
      <c r="AI77" s="314">
        <v>93.965299999999999</v>
      </c>
      <c r="AJ77" s="219">
        <v>20667427</v>
      </c>
      <c r="AK77" s="314">
        <v>93.995999999999995</v>
      </c>
      <c r="AL77" s="219">
        <v>1074287682.1700001</v>
      </c>
      <c r="AM77" s="314">
        <v>97.466899999999995</v>
      </c>
      <c r="AN77" s="219">
        <v>207575397.96000001</v>
      </c>
      <c r="AO77" s="314">
        <v>99.281199999999998</v>
      </c>
      <c r="AP77" s="219">
        <v>1374795954.8800001</v>
      </c>
      <c r="AQ77" s="314">
        <v>97.700199999999995</v>
      </c>
      <c r="AR77" s="219">
        <v>0</v>
      </c>
      <c r="AS77" s="314">
        <v>0</v>
      </c>
      <c r="AT77" s="219">
        <v>779261679.13999999</v>
      </c>
      <c r="AU77" s="314">
        <v>99.825999999999993</v>
      </c>
      <c r="AV77" s="219">
        <v>3345669929.23</v>
      </c>
      <c r="AW77" s="314">
        <v>97.590299999999999</v>
      </c>
      <c r="AX77" s="219">
        <v>104211889.91</v>
      </c>
      <c r="AY77" s="314">
        <v>99.425799999999995</v>
      </c>
      <c r="AZ77" s="219">
        <v>497543520.91000003</v>
      </c>
      <c r="BA77" s="314">
        <v>97.628</v>
      </c>
      <c r="BB77" s="219">
        <v>9601428048</v>
      </c>
      <c r="BC77" s="314">
        <v>97.290099999999995</v>
      </c>
      <c r="BD77" s="219">
        <v>0</v>
      </c>
      <c r="BE77" s="314">
        <v>0</v>
      </c>
      <c r="BF77" s="219">
        <v>21927952.370000001</v>
      </c>
      <c r="BG77" s="314">
        <v>79.533299999999997</v>
      </c>
      <c r="BH77" s="219">
        <v>2327309271.9400001</v>
      </c>
      <c r="BI77" s="314">
        <v>78.938599999999994</v>
      </c>
      <c r="BJ77" s="219">
        <v>122629228.59</v>
      </c>
      <c r="BK77" s="314">
        <v>95.5107</v>
      </c>
      <c r="BL77" s="219">
        <v>0</v>
      </c>
      <c r="BM77" s="314">
        <v>0</v>
      </c>
      <c r="BN77" s="219">
        <v>996555762.51999998</v>
      </c>
      <c r="BO77" s="314">
        <v>80.481099999999998</v>
      </c>
      <c r="BP77" s="219">
        <v>180657100</v>
      </c>
      <c r="BQ77" s="314">
        <v>90.134900000000002</v>
      </c>
      <c r="BR77" s="219">
        <v>2349103668.25</v>
      </c>
      <c r="BS77" s="314">
        <v>97.260300000000001</v>
      </c>
      <c r="BT77" s="219">
        <v>279002263.23000002</v>
      </c>
      <c r="BU77" s="314">
        <v>90.172600000000003</v>
      </c>
      <c r="BV77" s="219">
        <v>0</v>
      </c>
      <c r="BW77" s="314">
        <v>0</v>
      </c>
      <c r="BX77" s="219">
        <v>0</v>
      </c>
      <c r="BY77" s="314">
        <v>0</v>
      </c>
      <c r="BZ77" s="219">
        <v>2300400565</v>
      </c>
      <c r="CA77" s="314">
        <v>97.884</v>
      </c>
      <c r="CB77" s="219">
        <v>1879618054</v>
      </c>
      <c r="CC77" s="314">
        <v>95.2791</v>
      </c>
      <c r="CD77" s="219">
        <v>2895360597</v>
      </c>
      <c r="CE77" s="314">
        <v>95.583500000000001</v>
      </c>
      <c r="CF77" s="219">
        <v>137987039</v>
      </c>
      <c r="CG77" s="314">
        <v>96.457499999999996</v>
      </c>
      <c r="CH77" s="219">
        <v>185099697.44999999</v>
      </c>
      <c r="CI77" s="314">
        <v>95.221199999999996</v>
      </c>
      <c r="CJ77" s="219">
        <v>304414155.68000001</v>
      </c>
      <c r="CK77" s="314">
        <v>98.595399999999998</v>
      </c>
      <c r="CL77" s="219">
        <v>0</v>
      </c>
      <c r="CM77" s="314">
        <v>0</v>
      </c>
      <c r="CN77" s="219">
        <v>0</v>
      </c>
      <c r="CO77" s="314">
        <v>0</v>
      </c>
      <c r="CP77" s="219">
        <v>1154073441.51</v>
      </c>
      <c r="CQ77" s="314">
        <v>86.094099999999997</v>
      </c>
    </row>
    <row r="78" spans="1:95" ht="13.5" thickTop="1" x14ac:dyDescent="0.2">
      <c r="A78" t="s">
        <v>90</v>
      </c>
      <c r="B78" s="6">
        <v>0</v>
      </c>
      <c r="C78" s="2">
        <v>0</v>
      </c>
      <c r="D78" s="6">
        <v>0</v>
      </c>
      <c r="E78" s="2">
        <v>0</v>
      </c>
      <c r="F78" s="6">
        <v>4608559.09</v>
      </c>
      <c r="G78" s="2">
        <v>0.22320000000000001</v>
      </c>
      <c r="H78" s="6">
        <v>0</v>
      </c>
      <c r="I78" s="2">
        <v>0</v>
      </c>
      <c r="J78" s="6">
        <v>0</v>
      </c>
      <c r="K78" s="2">
        <v>0</v>
      </c>
      <c r="L78" s="6">
        <v>0</v>
      </c>
      <c r="M78" s="2">
        <v>0</v>
      </c>
      <c r="N78" s="6">
        <v>0</v>
      </c>
      <c r="O78" s="2">
        <v>0</v>
      </c>
      <c r="P78" s="6">
        <v>38616.25</v>
      </c>
      <c r="Q78" s="2">
        <v>1.2200000000000001E-2</v>
      </c>
      <c r="R78" s="6">
        <v>47495040.700000003</v>
      </c>
      <c r="S78" s="2">
        <v>2.0030999999999999</v>
      </c>
      <c r="T78" s="6">
        <v>20814342.800000001</v>
      </c>
      <c r="U78" s="2">
        <v>1.1681999999999999</v>
      </c>
      <c r="V78" s="6">
        <v>348409158.06</v>
      </c>
      <c r="W78" s="2">
        <v>99.06</v>
      </c>
      <c r="X78" s="6">
        <v>0</v>
      </c>
      <c r="Y78" s="2">
        <v>0</v>
      </c>
      <c r="Z78" s="6">
        <v>1778797855.3900001</v>
      </c>
      <c r="AA78" s="2">
        <v>99.760999999999996</v>
      </c>
      <c r="AB78" s="6">
        <v>0</v>
      </c>
      <c r="AC78" s="2">
        <v>0</v>
      </c>
      <c r="AD78" s="6">
        <v>0</v>
      </c>
      <c r="AE78" s="2">
        <v>0</v>
      </c>
      <c r="AF78" s="6">
        <v>0</v>
      </c>
      <c r="AG78" s="2">
        <v>0</v>
      </c>
      <c r="AH78" s="6">
        <v>0</v>
      </c>
      <c r="AI78" s="2">
        <v>0</v>
      </c>
      <c r="AJ78" s="6">
        <v>1220940</v>
      </c>
      <c r="AK78" s="2">
        <v>5.5529000000000002</v>
      </c>
      <c r="AL78" s="6">
        <v>0</v>
      </c>
      <c r="AM78" s="2">
        <v>0</v>
      </c>
      <c r="AN78" s="6">
        <v>0</v>
      </c>
      <c r="AO78" s="2">
        <v>0</v>
      </c>
      <c r="AP78" s="6">
        <v>0</v>
      </c>
      <c r="AQ78" s="2">
        <v>0</v>
      </c>
      <c r="AR78" s="6">
        <v>0</v>
      </c>
      <c r="AS78" s="2">
        <v>0</v>
      </c>
      <c r="AT78" s="6">
        <v>0</v>
      </c>
      <c r="AU78" s="2">
        <v>0</v>
      </c>
      <c r="AV78" s="6">
        <v>0</v>
      </c>
      <c r="AW78" s="2">
        <v>0</v>
      </c>
      <c r="AX78" s="6">
        <v>0</v>
      </c>
      <c r="AY78" s="2">
        <v>0</v>
      </c>
      <c r="AZ78" s="6">
        <v>0</v>
      </c>
      <c r="BA78" s="2">
        <v>0</v>
      </c>
      <c r="BB78" s="6">
        <v>0</v>
      </c>
      <c r="BC78" s="2">
        <v>0</v>
      </c>
      <c r="BD78" s="6">
        <v>75973955.200000003</v>
      </c>
      <c r="BE78" s="2">
        <v>85.076599999999999</v>
      </c>
      <c r="BF78" s="6">
        <v>3296833.43</v>
      </c>
      <c r="BG78" s="2">
        <v>11.957700000000001</v>
      </c>
      <c r="BH78" s="6">
        <v>0</v>
      </c>
      <c r="BI78" s="2">
        <v>0</v>
      </c>
      <c r="BJ78" s="6">
        <v>0</v>
      </c>
      <c r="BK78" s="2">
        <v>0</v>
      </c>
      <c r="BL78" s="6">
        <v>314527342.57999998</v>
      </c>
      <c r="BM78" s="2">
        <v>98.007000000000005</v>
      </c>
      <c r="BN78" s="6">
        <v>204334597.90000001</v>
      </c>
      <c r="BO78" s="2">
        <v>16.501899999999999</v>
      </c>
      <c r="BP78" s="6">
        <v>0</v>
      </c>
      <c r="BQ78" s="2">
        <v>0</v>
      </c>
      <c r="BR78" s="6">
        <v>0</v>
      </c>
      <c r="BS78" s="2">
        <v>0</v>
      </c>
      <c r="BT78" s="6">
        <v>0</v>
      </c>
      <c r="BU78" s="2">
        <v>0</v>
      </c>
      <c r="BV78" s="6">
        <v>199841239.61000001</v>
      </c>
      <c r="BW78" s="2">
        <v>99.310699999999997</v>
      </c>
      <c r="BX78" s="6">
        <v>275159772</v>
      </c>
      <c r="BY78" s="2">
        <v>99.954800000000006</v>
      </c>
      <c r="BZ78" s="6">
        <v>0</v>
      </c>
      <c r="CA78" s="2">
        <v>0</v>
      </c>
      <c r="CB78" s="6">
        <v>0</v>
      </c>
      <c r="CC78" s="2">
        <v>0</v>
      </c>
      <c r="CD78" s="6">
        <v>0</v>
      </c>
      <c r="CE78" s="2">
        <v>0</v>
      </c>
      <c r="CF78" s="6">
        <v>0</v>
      </c>
      <c r="CG78" s="2">
        <v>0</v>
      </c>
      <c r="CH78" s="6">
        <v>0</v>
      </c>
      <c r="CI78" s="2">
        <v>0</v>
      </c>
      <c r="CJ78" s="6">
        <v>0</v>
      </c>
      <c r="CK78" s="2">
        <v>0</v>
      </c>
      <c r="CL78" s="6">
        <v>0</v>
      </c>
      <c r="CM78" s="2">
        <v>0</v>
      </c>
      <c r="CN78" s="6">
        <v>54438085.340000004</v>
      </c>
      <c r="CO78" s="2">
        <v>65.378900000000002</v>
      </c>
      <c r="CP78" s="6">
        <v>123256085.97</v>
      </c>
      <c r="CQ78" s="2">
        <v>9.1949000000000005</v>
      </c>
    </row>
    <row r="79" spans="1:95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  <c r="R79" s="6">
        <v>0</v>
      </c>
      <c r="S79" s="2">
        <v>0</v>
      </c>
      <c r="T79" s="6">
        <v>0</v>
      </c>
      <c r="U79" s="2">
        <v>0</v>
      </c>
      <c r="V79" s="6">
        <v>0</v>
      </c>
      <c r="W79" s="2">
        <v>0</v>
      </c>
      <c r="X79" s="6">
        <v>0</v>
      </c>
      <c r="Y79" s="2">
        <v>0</v>
      </c>
      <c r="Z79" s="6">
        <v>0</v>
      </c>
      <c r="AA79" s="2">
        <v>0</v>
      </c>
      <c r="AB79" s="6">
        <v>0</v>
      </c>
      <c r="AC79" s="2">
        <v>0</v>
      </c>
      <c r="AD79" s="6">
        <v>0</v>
      </c>
      <c r="AE79" s="2">
        <v>0</v>
      </c>
      <c r="AF79" s="6">
        <v>0</v>
      </c>
      <c r="AG79" s="2">
        <v>0</v>
      </c>
      <c r="AH79" s="6">
        <v>0</v>
      </c>
      <c r="AI79" s="2">
        <v>0</v>
      </c>
      <c r="AJ79" s="6">
        <v>0</v>
      </c>
      <c r="AK79" s="2">
        <v>0</v>
      </c>
      <c r="AL79" s="6">
        <v>0</v>
      </c>
      <c r="AM79" s="2">
        <v>0</v>
      </c>
      <c r="AN79" s="6">
        <v>0</v>
      </c>
      <c r="AO79" s="2">
        <v>0</v>
      </c>
      <c r="AP79" s="6">
        <v>0</v>
      </c>
      <c r="AQ79" s="2">
        <v>0</v>
      </c>
      <c r="AR79" s="6">
        <v>0</v>
      </c>
      <c r="AS79" s="2">
        <v>0</v>
      </c>
      <c r="AT79" s="6">
        <v>0</v>
      </c>
      <c r="AU79" s="2">
        <v>0</v>
      </c>
      <c r="AV79" s="6">
        <v>0</v>
      </c>
      <c r="AW79" s="2">
        <v>0</v>
      </c>
      <c r="AX79" s="6">
        <v>0</v>
      </c>
      <c r="AY79" s="2">
        <v>0</v>
      </c>
      <c r="AZ79" s="6">
        <v>0</v>
      </c>
      <c r="BA79" s="2">
        <v>0</v>
      </c>
      <c r="BB79" s="6">
        <v>0</v>
      </c>
      <c r="BC79" s="2">
        <v>0</v>
      </c>
      <c r="BD79" s="6">
        <v>0</v>
      </c>
      <c r="BE79" s="2">
        <v>0</v>
      </c>
      <c r="BF79" s="6">
        <v>0</v>
      </c>
      <c r="BG79" s="2">
        <v>0</v>
      </c>
      <c r="BH79" s="6">
        <v>0</v>
      </c>
      <c r="BI79" s="2">
        <v>0</v>
      </c>
      <c r="BJ79" s="6">
        <v>0</v>
      </c>
      <c r="BK79" s="2">
        <v>0</v>
      </c>
      <c r="BL79" s="6">
        <v>0</v>
      </c>
      <c r="BM79" s="2">
        <v>0</v>
      </c>
      <c r="BN79" s="6">
        <v>0</v>
      </c>
      <c r="BO79" s="2">
        <v>0</v>
      </c>
      <c r="BP79" s="6">
        <v>0</v>
      </c>
      <c r="BQ79" s="2">
        <v>0</v>
      </c>
      <c r="BR79" s="6">
        <v>0</v>
      </c>
      <c r="BS79" s="2">
        <v>0</v>
      </c>
      <c r="BT79" s="6">
        <v>0</v>
      </c>
      <c r="BU79" s="2">
        <v>0</v>
      </c>
      <c r="BV79" s="6">
        <v>0</v>
      </c>
      <c r="BW79" s="2">
        <v>0</v>
      </c>
      <c r="BX79" s="6">
        <v>0</v>
      </c>
      <c r="BY79" s="2">
        <v>0</v>
      </c>
      <c r="BZ79" s="6">
        <v>0</v>
      </c>
      <c r="CA79" s="2">
        <v>0</v>
      </c>
      <c r="CB79" s="6">
        <v>0</v>
      </c>
      <c r="CC79" s="2">
        <v>0</v>
      </c>
      <c r="CD79" s="6">
        <v>0</v>
      </c>
      <c r="CE79" s="2">
        <v>0</v>
      </c>
      <c r="CF79" s="6">
        <v>0</v>
      </c>
      <c r="CG79" s="2">
        <v>0</v>
      </c>
      <c r="CH79" s="6">
        <v>0</v>
      </c>
      <c r="CI79" s="2">
        <v>0</v>
      </c>
      <c r="CJ79" s="6">
        <v>0</v>
      </c>
      <c r="CK79" s="2">
        <v>0</v>
      </c>
      <c r="CL79" s="6">
        <v>0</v>
      </c>
      <c r="CM79" s="2">
        <v>0</v>
      </c>
      <c r="CN79" s="6">
        <v>18303440.329999998</v>
      </c>
      <c r="CO79" s="2">
        <v>21.981999999999999</v>
      </c>
      <c r="CP79" s="6">
        <v>0</v>
      </c>
      <c r="CQ79" s="2">
        <v>0</v>
      </c>
    </row>
    <row r="80" spans="1:95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4544941.34</v>
      </c>
      <c r="O80" s="2">
        <v>3.7383000000000002</v>
      </c>
      <c r="P80" s="6">
        <v>0</v>
      </c>
      <c r="Q80" s="2">
        <v>0</v>
      </c>
      <c r="R80" s="6">
        <v>0</v>
      </c>
      <c r="S80" s="2">
        <v>0</v>
      </c>
      <c r="T80" s="6">
        <v>179095719.40000001</v>
      </c>
      <c r="U80" s="2">
        <v>10.0519</v>
      </c>
      <c r="V80" s="6">
        <v>0</v>
      </c>
      <c r="W80" s="2">
        <v>0</v>
      </c>
      <c r="X80" s="6">
        <v>0</v>
      </c>
      <c r="Y80" s="2">
        <v>0</v>
      </c>
      <c r="Z80" s="6">
        <v>0</v>
      </c>
      <c r="AA80" s="2">
        <v>0</v>
      </c>
      <c r="AB80" s="6">
        <v>0</v>
      </c>
      <c r="AC80" s="2">
        <v>0</v>
      </c>
      <c r="AD80" s="6">
        <v>0</v>
      </c>
      <c r="AE80" s="2">
        <v>0</v>
      </c>
      <c r="AF80" s="6">
        <v>0</v>
      </c>
      <c r="AG80" s="2">
        <v>0</v>
      </c>
      <c r="AH80" s="6">
        <v>0</v>
      </c>
      <c r="AI80" s="2">
        <v>0</v>
      </c>
      <c r="AJ80" s="6">
        <v>0</v>
      </c>
      <c r="AK80" s="2">
        <v>0</v>
      </c>
      <c r="AL80" s="6">
        <v>0</v>
      </c>
      <c r="AM80" s="2">
        <v>0</v>
      </c>
      <c r="AN80" s="6">
        <v>0</v>
      </c>
      <c r="AO80" s="2">
        <v>0</v>
      </c>
      <c r="AP80" s="6">
        <v>0</v>
      </c>
      <c r="AQ80" s="2">
        <v>0</v>
      </c>
      <c r="AR80" s="6">
        <v>0</v>
      </c>
      <c r="AS80" s="2">
        <v>0</v>
      </c>
      <c r="AT80" s="6">
        <v>0</v>
      </c>
      <c r="AU80" s="2">
        <v>0</v>
      </c>
      <c r="AV80" s="6">
        <v>0</v>
      </c>
      <c r="AW80" s="2">
        <v>0</v>
      </c>
      <c r="AX80" s="6">
        <v>0</v>
      </c>
      <c r="AY80" s="2">
        <v>0</v>
      </c>
      <c r="AZ80" s="6">
        <v>0</v>
      </c>
      <c r="BA80" s="2">
        <v>0</v>
      </c>
      <c r="BB80" s="6">
        <v>0</v>
      </c>
      <c r="BC80" s="2">
        <v>0</v>
      </c>
      <c r="BD80" s="6">
        <v>13095616.869999999</v>
      </c>
      <c r="BE80" s="2">
        <v>14.6646</v>
      </c>
      <c r="BF80" s="6">
        <v>0</v>
      </c>
      <c r="BG80" s="2">
        <v>0</v>
      </c>
      <c r="BH80" s="6">
        <v>548063186.70000005</v>
      </c>
      <c r="BI80" s="2">
        <v>18.589400000000001</v>
      </c>
      <c r="BJ80" s="6">
        <v>0</v>
      </c>
      <c r="BK80" s="2">
        <v>0</v>
      </c>
      <c r="BL80" s="6">
        <v>0</v>
      </c>
      <c r="BM80" s="2">
        <v>0</v>
      </c>
      <c r="BN80" s="6">
        <v>0</v>
      </c>
      <c r="BO80" s="2">
        <v>0</v>
      </c>
      <c r="BP80" s="6">
        <v>0</v>
      </c>
      <c r="BQ80" s="2">
        <v>0</v>
      </c>
      <c r="BR80" s="6">
        <v>0</v>
      </c>
      <c r="BS80" s="2">
        <v>0</v>
      </c>
      <c r="BT80" s="6">
        <v>0</v>
      </c>
      <c r="BU80" s="2">
        <v>0</v>
      </c>
      <c r="BV80" s="6">
        <v>0</v>
      </c>
      <c r="BW80" s="2">
        <v>0</v>
      </c>
      <c r="BX80" s="6">
        <v>0</v>
      </c>
      <c r="BY80" s="2">
        <v>0</v>
      </c>
      <c r="BZ80" s="6">
        <v>0</v>
      </c>
      <c r="CA80" s="2">
        <v>0</v>
      </c>
      <c r="CB80" s="6">
        <v>0</v>
      </c>
      <c r="CC80" s="2">
        <v>0</v>
      </c>
      <c r="CD80" s="6">
        <v>0</v>
      </c>
      <c r="CE80" s="2">
        <v>0</v>
      </c>
      <c r="CF80" s="6">
        <v>0</v>
      </c>
      <c r="CG80" s="2">
        <v>0</v>
      </c>
      <c r="CH80" s="6">
        <v>0</v>
      </c>
      <c r="CI80" s="2">
        <v>0</v>
      </c>
      <c r="CJ80" s="6">
        <v>0</v>
      </c>
      <c r="CK80" s="2">
        <v>0</v>
      </c>
      <c r="CL80" s="6">
        <v>0</v>
      </c>
      <c r="CM80" s="2">
        <v>0</v>
      </c>
      <c r="CN80" s="6">
        <v>0</v>
      </c>
      <c r="CO80" s="2">
        <v>0</v>
      </c>
      <c r="CP80" s="6">
        <v>0</v>
      </c>
      <c r="CQ80" s="2">
        <v>0</v>
      </c>
    </row>
    <row r="81" spans="1:95" ht="14.25" thickTop="1" thickBot="1" x14ac:dyDescent="0.25">
      <c r="A81" s="313" t="s">
        <v>87</v>
      </c>
      <c r="B81" s="219">
        <v>0</v>
      </c>
      <c r="C81" s="314">
        <v>0</v>
      </c>
      <c r="D81" s="219">
        <v>0</v>
      </c>
      <c r="E81" s="314">
        <v>0</v>
      </c>
      <c r="F81" s="219">
        <v>4608559.09</v>
      </c>
      <c r="G81" s="314">
        <v>0.22320000000000001</v>
      </c>
      <c r="H81" s="219">
        <v>0</v>
      </c>
      <c r="I81" s="314">
        <v>0</v>
      </c>
      <c r="J81" s="219">
        <v>0</v>
      </c>
      <c r="K81" s="314">
        <v>0</v>
      </c>
      <c r="L81" s="219">
        <v>0</v>
      </c>
      <c r="M81" s="314">
        <v>0</v>
      </c>
      <c r="N81" s="219">
        <v>4544941.34</v>
      </c>
      <c r="O81" s="314">
        <v>3.7383000000000002</v>
      </c>
      <c r="P81" s="219">
        <v>38616.25</v>
      </c>
      <c r="Q81" s="314">
        <v>1.2200000000000001E-2</v>
      </c>
      <c r="R81" s="219">
        <v>47495040.700000003</v>
      </c>
      <c r="S81" s="314">
        <v>2.0030999999999999</v>
      </c>
      <c r="T81" s="219">
        <v>199910062.19999999</v>
      </c>
      <c r="U81" s="314">
        <v>11.2201</v>
      </c>
      <c r="V81" s="219">
        <v>348409158.06</v>
      </c>
      <c r="W81" s="314">
        <v>99.06</v>
      </c>
      <c r="X81" s="219">
        <v>0</v>
      </c>
      <c r="Y81" s="314">
        <v>0</v>
      </c>
      <c r="Z81" s="219">
        <v>1778797855.3900001</v>
      </c>
      <c r="AA81" s="314">
        <v>99.760999999999996</v>
      </c>
      <c r="AB81" s="219">
        <v>0</v>
      </c>
      <c r="AC81" s="314">
        <v>0</v>
      </c>
      <c r="AD81" s="219">
        <v>0</v>
      </c>
      <c r="AE81" s="314">
        <v>0</v>
      </c>
      <c r="AF81" s="219">
        <v>0</v>
      </c>
      <c r="AG81" s="314">
        <v>0</v>
      </c>
      <c r="AH81" s="219">
        <v>0</v>
      </c>
      <c r="AI81" s="314">
        <v>0</v>
      </c>
      <c r="AJ81" s="219">
        <v>1220940</v>
      </c>
      <c r="AK81" s="314">
        <v>5.5529000000000002</v>
      </c>
      <c r="AL81" s="219">
        <v>0</v>
      </c>
      <c r="AM81" s="314">
        <v>0</v>
      </c>
      <c r="AN81" s="219">
        <v>0</v>
      </c>
      <c r="AO81" s="314">
        <v>0</v>
      </c>
      <c r="AP81" s="219">
        <v>0</v>
      </c>
      <c r="AQ81" s="314">
        <v>0</v>
      </c>
      <c r="AR81" s="219">
        <v>0</v>
      </c>
      <c r="AS81" s="314">
        <v>0</v>
      </c>
      <c r="AT81" s="219">
        <v>0</v>
      </c>
      <c r="AU81" s="314">
        <v>0</v>
      </c>
      <c r="AV81" s="219">
        <v>0</v>
      </c>
      <c r="AW81" s="314">
        <v>0</v>
      </c>
      <c r="AX81" s="219">
        <v>0</v>
      </c>
      <c r="AY81" s="314">
        <v>0</v>
      </c>
      <c r="AZ81" s="219">
        <v>0</v>
      </c>
      <c r="BA81" s="314">
        <v>0</v>
      </c>
      <c r="BB81" s="219">
        <v>0</v>
      </c>
      <c r="BC81" s="314">
        <v>0</v>
      </c>
      <c r="BD81" s="219">
        <v>89069572.069999993</v>
      </c>
      <c r="BE81" s="314">
        <v>99.741299999999995</v>
      </c>
      <c r="BF81" s="219">
        <v>3296833.43</v>
      </c>
      <c r="BG81" s="314">
        <v>11.957700000000001</v>
      </c>
      <c r="BH81" s="219">
        <v>548063186.70000005</v>
      </c>
      <c r="BI81" s="314">
        <v>18.589400000000001</v>
      </c>
      <c r="BJ81" s="219">
        <v>0</v>
      </c>
      <c r="BK81" s="314">
        <v>0</v>
      </c>
      <c r="BL81" s="219">
        <v>314527342.57999998</v>
      </c>
      <c r="BM81" s="314">
        <v>98.007000000000005</v>
      </c>
      <c r="BN81" s="219">
        <v>204334597.90000001</v>
      </c>
      <c r="BO81" s="314">
        <v>16.501899999999999</v>
      </c>
      <c r="BP81" s="219">
        <v>0</v>
      </c>
      <c r="BQ81" s="314">
        <v>0</v>
      </c>
      <c r="BR81" s="219">
        <v>0</v>
      </c>
      <c r="BS81" s="314">
        <v>0</v>
      </c>
      <c r="BT81" s="219">
        <v>0</v>
      </c>
      <c r="BU81" s="314">
        <v>0</v>
      </c>
      <c r="BV81" s="219">
        <v>199841239.61000001</v>
      </c>
      <c r="BW81" s="314">
        <v>99.310699999999997</v>
      </c>
      <c r="BX81" s="219">
        <v>275159772</v>
      </c>
      <c r="BY81" s="314">
        <v>99.954800000000006</v>
      </c>
      <c r="BZ81" s="219">
        <v>0</v>
      </c>
      <c r="CA81" s="314">
        <v>0</v>
      </c>
      <c r="CB81" s="219">
        <v>0</v>
      </c>
      <c r="CC81" s="314">
        <v>0</v>
      </c>
      <c r="CD81" s="219">
        <v>0</v>
      </c>
      <c r="CE81" s="314">
        <v>0</v>
      </c>
      <c r="CF81" s="219">
        <v>0</v>
      </c>
      <c r="CG81" s="314">
        <v>0</v>
      </c>
      <c r="CH81" s="219">
        <v>0</v>
      </c>
      <c r="CI81" s="314">
        <v>0</v>
      </c>
      <c r="CJ81" s="219">
        <v>0</v>
      </c>
      <c r="CK81" s="314">
        <v>0</v>
      </c>
      <c r="CL81" s="219">
        <v>0</v>
      </c>
      <c r="CM81" s="314">
        <v>0</v>
      </c>
      <c r="CN81" s="219">
        <v>72741525.670000002</v>
      </c>
      <c r="CO81" s="314">
        <v>87.360900000000001</v>
      </c>
      <c r="CP81" s="219">
        <v>123256085.97</v>
      </c>
      <c r="CQ81" s="314">
        <v>9.1949000000000005</v>
      </c>
    </row>
    <row r="82" spans="1:95" ht="14.25" thickTop="1" thickBot="1" x14ac:dyDescent="0.25"/>
    <row r="83" spans="1:95" ht="13.5" thickTop="1" x14ac:dyDescent="0.2">
      <c r="A83" s="3" t="s">
        <v>86</v>
      </c>
      <c r="B83" s="4">
        <v>1132</v>
      </c>
      <c r="C83" s="4"/>
      <c r="D83" s="4">
        <v>203</v>
      </c>
      <c r="E83" s="4"/>
      <c r="F83" s="4">
        <v>24</v>
      </c>
      <c r="G83" s="4"/>
      <c r="H83" s="4">
        <v>41</v>
      </c>
      <c r="I83" s="4"/>
      <c r="J83" s="4">
        <v>18</v>
      </c>
      <c r="K83" s="4"/>
      <c r="L83" s="4">
        <v>34</v>
      </c>
      <c r="M83" s="4"/>
      <c r="N83" s="4">
        <v>8</v>
      </c>
      <c r="O83" s="4"/>
      <c r="P83" s="4">
        <v>12</v>
      </c>
      <c r="Q83" s="4"/>
      <c r="R83" s="4">
        <v>4</v>
      </c>
      <c r="S83" s="4"/>
      <c r="T83" s="4">
        <v>716</v>
      </c>
      <c r="U83" s="4"/>
      <c r="V83" s="4">
        <v>235</v>
      </c>
      <c r="W83" s="4"/>
      <c r="X83" s="4">
        <v>712</v>
      </c>
      <c r="Y83" s="4"/>
      <c r="Z83" s="4">
        <v>2119</v>
      </c>
      <c r="AA83" s="4"/>
      <c r="AB83" s="4">
        <v>219</v>
      </c>
      <c r="AC83" s="4"/>
      <c r="AD83" s="4">
        <v>5</v>
      </c>
      <c r="AE83" s="4"/>
      <c r="AF83" s="4">
        <v>7</v>
      </c>
      <c r="AG83" s="4"/>
      <c r="AH83" s="4">
        <v>6</v>
      </c>
      <c r="AI83" s="4"/>
      <c r="AJ83" s="4">
        <v>4</v>
      </c>
      <c r="AK83" s="4"/>
      <c r="AL83" s="4">
        <v>9</v>
      </c>
      <c r="AM83" s="4"/>
      <c r="AN83" s="4">
        <v>1</v>
      </c>
      <c r="AO83" s="4"/>
      <c r="AP83" s="4">
        <v>10</v>
      </c>
      <c r="AQ83" s="4"/>
      <c r="AR83" s="4">
        <v>1</v>
      </c>
      <c r="AS83" s="4"/>
      <c r="AT83" s="4">
        <v>1</v>
      </c>
      <c r="AU83" s="4"/>
      <c r="AV83" s="4">
        <v>45275</v>
      </c>
      <c r="AW83" s="4"/>
      <c r="AX83" s="4">
        <v>54</v>
      </c>
      <c r="AY83" s="4"/>
      <c r="AZ83" s="4">
        <v>722</v>
      </c>
      <c r="BA83" s="4"/>
      <c r="BB83" s="4">
        <v>222</v>
      </c>
      <c r="BC83" s="4"/>
      <c r="BD83" s="4">
        <v>1110</v>
      </c>
      <c r="BE83" s="4"/>
      <c r="BF83" s="4">
        <v>126</v>
      </c>
      <c r="BG83" s="4"/>
      <c r="BH83" s="4">
        <v>1</v>
      </c>
      <c r="BI83" s="4"/>
      <c r="BJ83" s="4">
        <v>792</v>
      </c>
      <c r="BK83" s="4"/>
      <c r="BL83" s="4">
        <v>1381</v>
      </c>
      <c r="BM83" s="4"/>
      <c r="BN83" s="4">
        <v>2044</v>
      </c>
      <c r="BO83" s="4"/>
      <c r="BP83" s="4">
        <v>4595</v>
      </c>
      <c r="BQ83" s="4"/>
      <c r="BR83" s="4">
        <v>31865</v>
      </c>
      <c r="BS83" s="4"/>
      <c r="BT83" s="4">
        <v>1853</v>
      </c>
      <c r="BU83" s="4"/>
      <c r="BV83" s="4">
        <v>6</v>
      </c>
      <c r="BW83" s="4"/>
      <c r="BX83" s="4">
        <v>422</v>
      </c>
      <c r="BY83" s="4"/>
      <c r="BZ83" s="4">
        <v>12</v>
      </c>
      <c r="CA83" s="4"/>
      <c r="CB83" s="4">
        <v>12</v>
      </c>
      <c r="CC83" s="4"/>
      <c r="CD83" s="4">
        <v>12</v>
      </c>
      <c r="CE83" s="4"/>
      <c r="CF83" s="4">
        <v>10</v>
      </c>
      <c r="CG83" s="4"/>
      <c r="CH83" s="4">
        <v>62</v>
      </c>
      <c r="CI83" s="4"/>
      <c r="CJ83" s="4">
        <v>7</v>
      </c>
      <c r="CK83" s="4"/>
      <c r="CL83" s="4">
        <v>13</v>
      </c>
      <c r="CM83" s="4"/>
      <c r="CN83" s="4">
        <v>1</v>
      </c>
      <c r="CO83" s="4"/>
      <c r="CP83" s="4">
        <v>1</v>
      </c>
      <c r="CQ83" s="4"/>
    </row>
    <row r="84" spans="1:95" ht="13.5" thickBot="1" x14ac:dyDescent="0.25">
      <c r="A84" s="191" t="s">
        <v>133</v>
      </c>
      <c r="B84" s="229">
        <v>479530.45</v>
      </c>
      <c r="C84" s="229"/>
      <c r="D84" s="229">
        <v>445380.45</v>
      </c>
      <c r="E84" s="229"/>
      <c r="F84" s="229">
        <v>86043376.879999995</v>
      </c>
      <c r="G84" s="229"/>
      <c r="H84" s="229">
        <v>2783650.17</v>
      </c>
      <c r="I84" s="229"/>
      <c r="J84" s="229">
        <v>535505.64</v>
      </c>
      <c r="K84" s="229"/>
      <c r="L84" s="229">
        <v>17129993.969999999</v>
      </c>
      <c r="M84" s="229"/>
      <c r="N84" s="229">
        <v>15197247.75</v>
      </c>
      <c r="O84" s="229"/>
      <c r="P84" s="229">
        <v>26417858.34</v>
      </c>
      <c r="Q84" s="229"/>
      <c r="R84" s="229">
        <v>592759822.13</v>
      </c>
      <c r="S84" s="229"/>
      <c r="T84" s="229">
        <v>2488431.19</v>
      </c>
      <c r="U84" s="229"/>
      <c r="V84" s="229">
        <v>1496661.29</v>
      </c>
      <c r="W84" s="229"/>
      <c r="X84" s="229">
        <v>1109343.82</v>
      </c>
      <c r="Y84" s="229"/>
      <c r="Z84" s="229">
        <v>841462.8</v>
      </c>
      <c r="AA84" s="229"/>
      <c r="AB84" s="229">
        <v>2666742.9900000002</v>
      </c>
      <c r="AC84" s="229"/>
      <c r="AD84" s="229">
        <v>29200949.260000002</v>
      </c>
      <c r="AE84" s="229"/>
      <c r="AF84" s="229">
        <v>222679149.34999999</v>
      </c>
      <c r="AG84" s="229"/>
      <c r="AH84" s="229">
        <v>65274757.32</v>
      </c>
      <c r="AI84" s="229"/>
      <c r="AJ84" s="229">
        <v>5496888.4900000002</v>
      </c>
      <c r="AK84" s="229"/>
      <c r="AL84" s="229">
        <v>122467472.17</v>
      </c>
      <c r="AM84" s="229"/>
      <c r="AN84" s="229">
        <v>209078197.47</v>
      </c>
      <c r="AO84" s="229"/>
      <c r="AP84" s="229">
        <v>140715804.99000001</v>
      </c>
      <c r="AQ84" s="229"/>
      <c r="AR84" s="229">
        <v>3624469.28</v>
      </c>
      <c r="AS84" s="229"/>
      <c r="AT84" s="229">
        <v>780619776</v>
      </c>
      <c r="AU84" s="229"/>
      <c r="AV84" s="229">
        <v>75721.3</v>
      </c>
      <c r="AW84" s="229"/>
      <c r="AX84" s="229">
        <v>1940994.25</v>
      </c>
      <c r="AY84" s="229"/>
      <c r="AZ84" s="229">
        <v>705861.63</v>
      </c>
      <c r="BA84" s="229"/>
      <c r="BB84" s="229">
        <v>44454336.979999997</v>
      </c>
      <c r="BC84" s="229"/>
      <c r="BD84" s="229">
        <v>80451</v>
      </c>
      <c r="BE84" s="229"/>
      <c r="BF84" s="229">
        <v>218815.69</v>
      </c>
      <c r="BG84" s="229"/>
      <c r="BH84" s="229">
        <v>2948254099</v>
      </c>
      <c r="BI84" s="229"/>
      <c r="BJ84" s="229">
        <v>162112.51999999999</v>
      </c>
      <c r="BK84" s="229"/>
      <c r="BL84" s="229">
        <v>232384.87</v>
      </c>
      <c r="BM84" s="229"/>
      <c r="BN84" s="229">
        <v>605796.34</v>
      </c>
      <c r="BO84" s="229"/>
      <c r="BP84" s="229">
        <v>43619.07</v>
      </c>
      <c r="BQ84" s="229"/>
      <c r="BR84" s="229">
        <v>75797.11</v>
      </c>
      <c r="BS84" s="229"/>
      <c r="BT84" s="229">
        <v>166977.42000000001</v>
      </c>
      <c r="BU84" s="229"/>
      <c r="BV84" s="229">
        <v>33538045.050000001</v>
      </c>
      <c r="BW84" s="229"/>
      <c r="BX84" s="229">
        <v>652332.25</v>
      </c>
      <c r="BY84" s="229"/>
      <c r="BZ84" s="229">
        <v>195844011.25</v>
      </c>
      <c r="CA84" s="229"/>
      <c r="CB84" s="229">
        <v>164395795.33000001</v>
      </c>
      <c r="CC84" s="229"/>
      <c r="CD84" s="229">
        <v>252428541.08000001</v>
      </c>
      <c r="CE84" s="229"/>
      <c r="CF84" s="229">
        <v>14305474.220000001</v>
      </c>
      <c r="CG84" s="229"/>
      <c r="CH84" s="229">
        <v>3135309.22</v>
      </c>
      <c r="CI84" s="229"/>
      <c r="CJ84" s="229">
        <v>44107276.990000002</v>
      </c>
      <c r="CK84" s="229"/>
      <c r="CL84" s="229">
        <v>6780333.3799999999</v>
      </c>
      <c r="CM84" s="229"/>
      <c r="CN84" s="229">
        <v>83265529.390000001</v>
      </c>
      <c r="CO84" s="229"/>
      <c r="CP84" s="229">
        <v>1340479902.5599999</v>
      </c>
      <c r="CQ84" s="229"/>
    </row>
    <row r="85" spans="1:95" ht="13.5" thickTop="1" x14ac:dyDescent="0.2"/>
    <row r="87" spans="1:95" x14ac:dyDescent="0.2">
      <c r="A87" t="s">
        <v>318</v>
      </c>
      <c r="B87" s="6">
        <v>296201553.89999998</v>
      </c>
      <c r="D87" s="6">
        <v>0</v>
      </c>
      <c r="F87" s="6">
        <v>1965716237</v>
      </c>
      <c r="H87" s="6">
        <v>74248422</v>
      </c>
      <c r="J87" s="6">
        <v>6652576.0999999996</v>
      </c>
      <c r="L87" s="6">
        <v>578831203</v>
      </c>
      <c r="N87" s="6">
        <v>0</v>
      </c>
      <c r="P87" s="6">
        <v>320548542</v>
      </c>
      <c r="R87" s="6">
        <v>2371039289</v>
      </c>
      <c r="T87" s="6">
        <v>459700696</v>
      </c>
      <c r="V87" s="6">
        <v>197628885.09999999</v>
      </c>
      <c r="X87" s="6">
        <v>681484994.79999995</v>
      </c>
      <c r="Z87" s="6">
        <v>846596730.89999998</v>
      </c>
      <c r="AB87" s="6">
        <v>9723654.6999999993</v>
      </c>
      <c r="AD87" s="6">
        <v>0</v>
      </c>
      <c r="AF87" s="6">
        <v>1558754045.45</v>
      </c>
      <c r="AH87" s="6">
        <v>0</v>
      </c>
      <c r="AJ87" s="6">
        <v>0</v>
      </c>
      <c r="AL87" s="6">
        <v>1014030669.5599999</v>
      </c>
      <c r="AN87" s="6">
        <v>209078197.47</v>
      </c>
      <c r="AP87" s="6">
        <v>1393086469.3599999</v>
      </c>
      <c r="AR87" s="6">
        <v>0</v>
      </c>
      <c r="AT87" s="6">
        <v>0</v>
      </c>
      <c r="AV87" s="6">
        <v>1577009725.3499999</v>
      </c>
      <c r="AX87" s="6">
        <v>0</v>
      </c>
      <c r="AZ87" s="6">
        <v>402609357.35000002</v>
      </c>
      <c r="BB87" s="6">
        <v>9868862808.7299995</v>
      </c>
      <c r="BD87" s="6">
        <v>0</v>
      </c>
      <c r="BF87" s="6">
        <v>0</v>
      </c>
      <c r="BH87" s="6">
        <v>3758679.19</v>
      </c>
      <c r="BJ87" s="6">
        <v>0</v>
      </c>
      <c r="BL87" s="6">
        <v>236526856.09999999</v>
      </c>
      <c r="BN87" s="6">
        <v>1112046562</v>
      </c>
      <c r="BP87" s="6">
        <v>113070544.5</v>
      </c>
      <c r="BR87" s="6">
        <v>4143676.87</v>
      </c>
      <c r="BT87" s="6">
        <v>218212342.40000001</v>
      </c>
      <c r="BV87" s="6">
        <v>201228270.30000001</v>
      </c>
      <c r="BX87" s="6">
        <v>49197061.390000001</v>
      </c>
      <c r="BZ87" s="6">
        <v>2350094194</v>
      </c>
      <c r="CB87" s="6">
        <v>1972728927</v>
      </c>
      <c r="CD87" s="6">
        <v>3029109253</v>
      </c>
      <c r="CF87" s="6">
        <v>143051174</v>
      </c>
      <c r="CH87" s="6">
        <v>194389171.59999999</v>
      </c>
      <c r="CJ87" s="6">
        <v>308750938.89999998</v>
      </c>
      <c r="CL87" s="6">
        <v>88144334</v>
      </c>
      <c r="CN87" s="6">
        <v>0</v>
      </c>
      <c r="CP87" s="6">
        <v>0</v>
      </c>
    </row>
  </sheetData>
  <mergeCells count="47">
    <mergeCell ref="CH2:CI3"/>
    <mergeCell ref="CJ2:CK3"/>
    <mergeCell ref="CL2:CM3"/>
    <mergeCell ref="CN2:CO3"/>
    <mergeCell ref="CP2:CQ3"/>
    <mergeCell ref="CF2:CG3"/>
    <mergeCell ref="BJ2:BK3"/>
    <mergeCell ref="BL2:BM3"/>
    <mergeCell ref="BN2:BO3"/>
    <mergeCell ref="BP2:BQ3"/>
    <mergeCell ref="BR2:BS3"/>
    <mergeCell ref="BT2:BU3"/>
    <mergeCell ref="BV2:BW3"/>
    <mergeCell ref="BX2:BY3"/>
    <mergeCell ref="BZ2:CA3"/>
    <mergeCell ref="CB2:CC3"/>
    <mergeCell ref="CD2:CE3"/>
    <mergeCell ref="BH2:BI3"/>
    <mergeCell ref="AL2:AM3"/>
    <mergeCell ref="AN2:AO3"/>
    <mergeCell ref="AP2:AQ3"/>
    <mergeCell ref="AR2:AS3"/>
    <mergeCell ref="AT2:AU3"/>
    <mergeCell ref="AV2:AW3"/>
    <mergeCell ref="AX2:AY3"/>
    <mergeCell ref="AZ2:BA3"/>
    <mergeCell ref="BB2:BC3"/>
    <mergeCell ref="BD2:BE3"/>
    <mergeCell ref="BF2:BG3"/>
    <mergeCell ref="AJ2:AK3"/>
    <mergeCell ref="N2:O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L2:M3"/>
    <mergeCell ref="B2:C3"/>
    <mergeCell ref="D2:E3"/>
    <mergeCell ref="F2:G3"/>
    <mergeCell ref="H2:I3"/>
    <mergeCell ref="J2:K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7109375" style="6" bestFit="1" customWidth="1"/>
    <col min="7" max="7" width="8" style="2" bestFit="1" customWidth="1"/>
    <col min="8" max="8" width="12.140625" style="6" bestFit="1" customWidth="1"/>
    <col min="9" max="9" width="8" style="2" bestFit="1" customWidth="1"/>
    <col min="10" max="10" width="12.140625" style="6" bestFit="1" customWidth="1"/>
    <col min="11" max="11" width="8" style="2" bestFit="1" customWidth="1"/>
    <col min="12" max="12" width="12.140625" style="6" bestFit="1" customWidth="1"/>
    <col min="13" max="13" width="8" style="2" bestFit="1" customWidth="1"/>
    <col min="14" max="14" width="12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710937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710937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710937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710937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710937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710937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710937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710937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710937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710937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710937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710937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710937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710937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710937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710937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710937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710937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710937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710937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710937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710937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710937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710937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710937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710937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710937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710937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710937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710937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710937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710937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710937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710937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710937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710937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710937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710937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710937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710937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710937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710937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710937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710937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710937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710937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710937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710937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710937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710937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710937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710937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710937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710937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710937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710937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710937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710937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710937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710937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710937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710937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710937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1297</v>
      </c>
    </row>
    <row r="2" spans="1:17" x14ac:dyDescent="0.2">
      <c r="A2" s="202" t="s">
        <v>303</v>
      </c>
      <c r="B2" s="201" t="s">
        <v>69</v>
      </c>
      <c r="C2" s="308"/>
      <c r="D2" s="404" t="s">
        <v>450</v>
      </c>
      <c r="E2" s="404"/>
      <c r="F2" s="404" t="s">
        <v>451</v>
      </c>
      <c r="G2" s="404"/>
      <c r="H2" s="404" t="s">
        <v>452</v>
      </c>
      <c r="I2" s="404"/>
      <c r="J2" s="404" t="s">
        <v>453</v>
      </c>
      <c r="K2" s="404"/>
      <c r="L2" s="404" t="s">
        <v>454</v>
      </c>
      <c r="M2" s="404"/>
      <c r="N2" s="404" t="s">
        <v>455</v>
      </c>
      <c r="O2" s="404"/>
      <c r="P2" s="404" t="s">
        <v>456</v>
      </c>
      <c r="Q2" s="404"/>
    </row>
    <row r="3" spans="1:17" x14ac:dyDescent="0.2">
      <c r="A3" s="198" t="s">
        <v>457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</row>
    <row r="4" spans="1:17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</row>
    <row r="5" spans="1:17" x14ac:dyDescent="0.2">
      <c r="A5" s="1" t="s">
        <v>128</v>
      </c>
    </row>
    <row r="6" spans="1:17" x14ac:dyDescent="0.2">
      <c r="A6" s="1" t="s">
        <v>140</v>
      </c>
      <c r="B6" s="185">
        <v>6647388029.6800003</v>
      </c>
      <c r="C6" s="8">
        <v>97.0441</v>
      </c>
      <c r="D6" s="185">
        <v>527474747.19999999</v>
      </c>
      <c r="E6" s="8">
        <v>99.360100000000003</v>
      </c>
      <c r="F6" s="185">
        <v>1059909478.51</v>
      </c>
      <c r="G6" s="8">
        <v>96.340100000000007</v>
      </c>
      <c r="H6" s="185">
        <v>271580271.83999997</v>
      </c>
      <c r="I6" s="8">
        <v>98.847899999999996</v>
      </c>
      <c r="J6" s="185">
        <v>1217437891.3800001</v>
      </c>
      <c r="K6" s="8">
        <v>97.322000000000003</v>
      </c>
      <c r="L6" s="185">
        <v>1136253708.0799999</v>
      </c>
      <c r="M6" s="8">
        <v>92.347099999999998</v>
      </c>
      <c r="N6" s="185">
        <v>1756328052.4200001</v>
      </c>
      <c r="O6" s="8">
        <v>99.189899999999994</v>
      </c>
      <c r="P6" s="185">
        <v>678403880.25</v>
      </c>
      <c r="Q6" s="8">
        <v>98.028999999999996</v>
      </c>
    </row>
    <row r="7" spans="1:17" x14ac:dyDescent="0.2">
      <c r="A7" s="312" t="s">
        <v>139</v>
      </c>
      <c r="B7" s="6">
        <v>151187523.19999999</v>
      </c>
      <c r="C7" s="2">
        <v>2.2071999999999998</v>
      </c>
      <c r="D7" s="6">
        <v>3396902.85</v>
      </c>
      <c r="E7" s="2">
        <v>0.63990000000000002</v>
      </c>
      <c r="F7" s="6">
        <v>35451254.159999996</v>
      </c>
      <c r="G7" s="2">
        <v>3.2223000000000002</v>
      </c>
      <c r="H7" s="6">
        <v>3165283.68</v>
      </c>
      <c r="I7" s="2">
        <v>1.1520999999999999</v>
      </c>
      <c r="J7" s="6">
        <v>33500533.890000001</v>
      </c>
      <c r="K7" s="2">
        <v>2.6779999999999999</v>
      </c>
      <c r="L7" s="6">
        <v>53991261.049999997</v>
      </c>
      <c r="M7" s="2">
        <v>4.3880999999999997</v>
      </c>
      <c r="N7" s="6">
        <v>8042845.5800000001</v>
      </c>
      <c r="O7" s="2">
        <v>0.45419999999999999</v>
      </c>
      <c r="P7" s="6">
        <v>13639441.99</v>
      </c>
      <c r="Q7" s="2">
        <v>1.9709000000000001</v>
      </c>
    </row>
    <row r="8" spans="1:17" x14ac:dyDescent="0.2">
      <c r="A8" t="s">
        <v>313</v>
      </c>
      <c r="B8" s="6">
        <v>6302160</v>
      </c>
      <c r="C8" s="2">
        <v>9.1999999999999998E-2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6302160</v>
      </c>
      <c r="O8" s="2">
        <v>0.35589999999999999</v>
      </c>
      <c r="P8" s="6">
        <v>0</v>
      </c>
      <c r="Q8" s="2">
        <v>0</v>
      </c>
    </row>
    <row r="9" spans="1:17" x14ac:dyDescent="0.2">
      <c r="A9" t="s">
        <v>314</v>
      </c>
      <c r="B9" s="6">
        <v>40171522.840000004</v>
      </c>
      <c r="C9" s="2">
        <v>0.58650000000000002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40170681.600000001</v>
      </c>
      <c r="M9" s="2">
        <v>3.2648000000000001</v>
      </c>
      <c r="N9" s="6">
        <v>0</v>
      </c>
      <c r="O9" s="2">
        <v>0</v>
      </c>
      <c r="P9" s="6">
        <v>841.24</v>
      </c>
      <c r="Q9" s="2">
        <v>1E-4</v>
      </c>
    </row>
    <row r="10" spans="1:17" x14ac:dyDescent="0.2">
      <c r="A10" s="312" t="s">
        <v>315</v>
      </c>
      <c r="B10" s="6">
        <v>0</v>
      </c>
      <c r="C10" s="2">
        <v>0</v>
      </c>
      <c r="D10" s="6">
        <v>0</v>
      </c>
      <c r="E10" s="2">
        <v>0</v>
      </c>
      <c r="F10" s="6">
        <v>0</v>
      </c>
      <c r="G10" s="2">
        <v>0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  <c r="N10" s="6">
        <v>0</v>
      </c>
      <c r="O10" s="2">
        <v>0</v>
      </c>
      <c r="P10" s="6">
        <v>0</v>
      </c>
      <c r="Q10" s="2">
        <v>0</v>
      </c>
    </row>
    <row r="11" spans="1:17" ht="13.5" thickBot="1" x14ac:dyDescent="0.25">
      <c r="A11" t="s">
        <v>124</v>
      </c>
      <c r="B11" s="6">
        <v>4814581.72</v>
      </c>
      <c r="C11" s="2">
        <v>7.0300000000000001E-2</v>
      </c>
      <c r="D11" s="6">
        <v>0</v>
      </c>
      <c r="E11" s="2">
        <v>0</v>
      </c>
      <c r="F11" s="6">
        <v>4814581.72</v>
      </c>
      <c r="G11" s="2">
        <v>0.43759999999999999</v>
      </c>
      <c r="H11" s="6">
        <v>0</v>
      </c>
      <c r="I11" s="2">
        <v>0</v>
      </c>
      <c r="J11" s="6">
        <v>0</v>
      </c>
      <c r="K11" s="2">
        <v>0</v>
      </c>
      <c r="L11" s="6">
        <v>0</v>
      </c>
      <c r="M11" s="2">
        <v>0</v>
      </c>
      <c r="N11" s="6">
        <v>0</v>
      </c>
      <c r="O11" s="2">
        <v>0</v>
      </c>
      <c r="P11" s="6">
        <v>0</v>
      </c>
      <c r="Q11" s="2">
        <v>0</v>
      </c>
    </row>
    <row r="12" spans="1:17" ht="14.25" thickTop="1" thickBot="1" x14ac:dyDescent="0.25">
      <c r="A12" s="313" t="s">
        <v>72</v>
      </c>
      <c r="B12" s="219">
        <v>6849863817.4399996</v>
      </c>
      <c r="C12" s="314">
        <v>100</v>
      </c>
      <c r="D12" s="219">
        <v>530871650.05000001</v>
      </c>
      <c r="E12" s="314">
        <v>100</v>
      </c>
      <c r="F12" s="219">
        <v>1100175314.3900001</v>
      </c>
      <c r="G12" s="314">
        <v>100</v>
      </c>
      <c r="H12" s="219">
        <v>274745555.51999998</v>
      </c>
      <c r="I12" s="314">
        <v>100</v>
      </c>
      <c r="J12" s="219">
        <v>1250938425.27</v>
      </c>
      <c r="K12" s="314">
        <v>100</v>
      </c>
      <c r="L12" s="219">
        <v>1230415650.73</v>
      </c>
      <c r="M12" s="314">
        <v>100</v>
      </c>
      <c r="N12" s="219">
        <v>1770673058</v>
      </c>
      <c r="O12" s="314">
        <v>100</v>
      </c>
      <c r="P12" s="219">
        <v>692044163.48000002</v>
      </c>
      <c r="Q12" s="314">
        <v>100</v>
      </c>
    </row>
    <row r="13" spans="1:17" ht="13.5" thickTop="1" x14ac:dyDescent="0.2">
      <c r="A13" s="1" t="s">
        <v>122</v>
      </c>
    </row>
    <row r="14" spans="1:17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</row>
    <row r="15" spans="1:17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</row>
    <row r="16" spans="1:17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</row>
    <row r="17" spans="1:17" x14ac:dyDescent="0.2">
      <c r="A17" t="s">
        <v>197</v>
      </c>
      <c r="B17" s="6">
        <v>7813345.25</v>
      </c>
      <c r="C17" s="2">
        <v>0.11409999999999999</v>
      </c>
      <c r="D17" s="6">
        <v>0</v>
      </c>
      <c r="E17" s="2">
        <v>0</v>
      </c>
      <c r="F17" s="6">
        <v>0</v>
      </c>
      <c r="G17" s="2">
        <v>0</v>
      </c>
      <c r="H17" s="6">
        <v>7813345.25</v>
      </c>
      <c r="I17" s="2">
        <v>2.8437999999999999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</row>
    <row r="18" spans="1:17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</row>
    <row r="19" spans="1:17" x14ac:dyDescent="0.2">
      <c r="A19" t="s">
        <v>195</v>
      </c>
      <c r="B19" s="6">
        <v>6353772.1399999997</v>
      </c>
      <c r="C19" s="2">
        <v>9.2799999999999994E-2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6353772.1399999997</v>
      </c>
      <c r="O19" s="2">
        <v>0.35880000000000001</v>
      </c>
      <c r="P19" s="6">
        <v>0</v>
      </c>
      <c r="Q19" s="2">
        <v>0</v>
      </c>
    </row>
    <row r="20" spans="1:17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</row>
    <row r="21" spans="1:17" x14ac:dyDescent="0.2">
      <c r="A21" t="s">
        <v>193</v>
      </c>
      <c r="B21" s="6">
        <v>9772001.8000000007</v>
      </c>
      <c r="C21" s="2">
        <v>0.14269999999999999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9772001.8000000007</v>
      </c>
      <c r="M21" s="2">
        <v>0.79420000000000002</v>
      </c>
      <c r="N21" s="6">
        <v>0</v>
      </c>
      <c r="O21" s="2">
        <v>0</v>
      </c>
      <c r="P21" s="6">
        <v>0</v>
      </c>
      <c r="Q21" s="2">
        <v>0</v>
      </c>
    </row>
    <row r="22" spans="1:17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</row>
    <row r="23" spans="1:17" ht="14.25" thickTop="1" thickBot="1" x14ac:dyDescent="0.25">
      <c r="A23" s="313" t="s">
        <v>191</v>
      </c>
      <c r="B23" s="219">
        <v>23939119.190000001</v>
      </c>
      <c r="C23" s="314">
        <v>0.34949999999999998</v>
      </c>
      <c r="D23" s="219">
        <v>0</v>
      </c>
      <c r="E23" s="314">
        <v>0</v>
      </c>
      <c r="F23" s="219">
        <v>0</v>
      </c>
      <c r="G23" s="314">
        <v>0</v>
      </c>
      <c r="H23" s="219">
        <v>7813345.25</v>
      </c>
      <c r="I23" s="314">
        <v>2.8437999999999999</v>
      </c>
      <c r="J23" s="219">
        <v>0</v>
      </c>
      <c r="K23" s="314">
        <v>0</v>
      </c>
      <c r="L23" s="219">
        <v>9772001.8000000007</v>
      </c>
      <c r="M23" s="314">
        <v>0.79420000000000002</v>
      </c>
      <c r="N23" s="219">
        <v>6353772.1399999997</v>
      </c>
      <c r="O23" s="314">
        <v>0.35880000000000001</v>
      </c>
      <c r="P23" s="219">
        <v>0</v>
      </c>
      <c r="Q23" s="314">
        <v>0</v>
      </c>
    </row>
    <row r="24" spans="1:17" ht="13.5" thickTop="1" x14ac:dyDescent="0.2">
      <c r="A24" t="s">
        <v>190</v>
      </c>
      <c r="B24" s="6">
        <v>194283651.44</v>
      </c>
      <c r="C24" s="2">
        <v>2.8363</v>
      </c>
      <c r="D24" s="6">
        <v>0</v>
      </c>
      <c r="E24" s="2">
        <v>0</v>
      </c>
      <c r="F24" s="6">
        <v>28738825.93</v>
      </c>
      <c r="G24" s="2">
        <v>2.6122000000000001</v>
      </c>
      <c r="H24" s="6">
        <v>0</v>
      </c>
      <c r="I24" s="2">
        <v>0</v>
      </c>
      <c r="J24" s="6">
        <v>14017599.34</v>
      </c>
      <c r="K24" s="2">
        <v>1.1206</v>
      </c>
      <c r="L24" s="6">
        <v>85879547.870000005</v>
      </c>
      <c r="M24" s="2">
        <v>6.9797000000000002</v>
      </c>
      <c r="N24" s="6">
        <v>49032018.759999998</v>
      </c>
      <c r="O24" s="2">
        <v>2.7690999999999999</v>
      </c>
      <c r="P24" s="6">
        <v>16615659.539999999</v>
      </c>
      <c r="Q24" s="2">
        <v>2.4009999999999998</v>
      </c>
    </row>
    <row r="25" spans="1:17" x14ac:dyDescent="0.2">
      <c r="A25" t="s">
        <v>189</v>
      </c>
      <c r="B25" s="6">
        <v>224182560.66</v>
      </c>
      <c r="C25" s="2">
        <v>3.2728000000000002</v>
      </c>
      <c r="D25" s="6">
        <v>24098138.879999999</v>
      </c>
      <c r="E25" s="2">
        <v>4.5393999999999997</v>
      </c>
      <c r="F25" s="6">
        <v>74140557.599999994</v>
      </c>
      <c r="G25" s="2">
        <v>6.7389999999999999</v>
      </c>
      <c r="H25" s="6">
        <v>2745120</v>
      </c>
      <c r="I25" s="2">
        <v>0.99909999999999999</v>
      </c>
      <c r="J25" s="6">
        <v>0</v>
      </c>
      <c r="K25" s="2">
        <v>0</v>
      </c>
      <c r="L25" s="6">
        <v>0</v>
      </c>
      <c r="M25" s="2">
        <v>0</v>
      </c>
      <c r="N25" s="6">
        <v>123198744.18000001</v>
      </c>
      <c r="O25" s="2">
        <v>6.9577</v>
      </c>
      <c r="P25" s="6">
        <v>0</v>
      </c>
      <c r="Q25" s="2">
        <v>0</v>
      </c>
    </row>
    <row r="26" spans="1:17" x14ac:dyDescent="0.2">
      <c r="A26" t="s">
        <v>188</v>
      </c>
      <c r="B26" s="6">
        <v>47902633.159999996</v>
      </c>
      <c r="C26" s="2">
        <v>0.69930000000000003</v>
      </c>
      <c r="D26" s="6">
        <v>0</v>
      </c>
      <c r="E26" s="2">
        <v>0</v>
      </c>
      <c r="F26" s="6">
        <v>8775261.6600000001</v>
      </c>
      <c r="G26" s="2">
        <v>0.79759999999999998</v>
      </c>
      <c r="H26" s="6">
        <v>0</v>
      </c>
      <c r="I26" s="2">
        <v>0</v>
      </c>
      <c r="J26" s="6">
        <v>25015882.010000002</v>
      </c>
      <c r="K26" s="2">
        <v>1.9998</v>
      </c>
      <c r="L26" s="6">
        <v>0</v>
      </c>
      <c r="M26" s="2">
        <v>0</v>
      </c>
      <c r="N26" s="6">
        <v>14111489.49</v>
      </c>
      <c r="O26" s="2">
        <v>0.79700000000000004</v>
      </c>
      <c r="P26" s="6">
        <v>0</v>
      </c>
      <c r="Q26" s="2">
        <v>0</v>
      </c>
    </row>
    <row r="27" spans="1:17" ht="13.5" thickBot="1" x14ac:dyDescent="0.25">
      <c r="A27" t="s">
        <v>187</v>
      </c>
      <c r="B27" s="6">
        <v>1212147110.4300001</v>
      </c>
      <c r="C27" s="2">
        <v>17.695900000000002</v>
      </c>
      <c r="D27" s="6">
        <v>80123874.019999996</v>
      </c>
      <c r="E27" s="2">
        <v>15.0929</v>
      </c>
      <c r="F27" s="6">
        <v>170232987.65000001</v>
      </c>
      <c r="G27" s="2">
        <v>15.4733</v>
      </c>
      <c r="H27" s="6">
        <v>40881843.880000003</v>
      </c>
      <c r="I27" s="2">
        <v>14.879899999999999</v>
      </c>
      <c r="J27" s="6">
        <v>324994306.55000001</v>
      </c>
      <c r="K27" s="2">
        <v>25.98</v>
      </c>
      <c r="L27" s="6">
        <v>161004531.91999999</v>
      </c>
      <c r="M27" s="2">
        <v>13.0854</v>
      </c>
      <c r="N27" s="6">
        <v>280399829.55000001</v>
      </c>
      <c r="O27" s="2">
        <v>15.835800000000001</v>
      </c>
      <c r="P27" s="6">
        <v>154509736.86000001</v>
      </c>
      <c r="Q27" s="2">
        <v>22.326599999999999</v>
      </c>
    </row>
    <row r="28" spans="1:17" ht="14.25" thickTop="1" thickBot="1" x14ac:dyDescent="0.25">
      <c r="A28" s="313" t="s">
        <v>186</v>
      </c>
      <c r="B28" s="219">
        <v>1678515955.6900001</v>
      </c>
      <c r="C28" s="314">
        <v>24.5044</v>
      </c>
      <c r="D28" s="219">
        <v>104222012.90000001</v>
      </c>
      <c r="E28" s="314">
        <v>19.632200000000001</v>
      </c>
      <c r="F28" s="219">
        <v>281887632.83999997</v>
      </c>
      <c r="G28" s="314">
        <v>25.6221</v>
      </c>
      <c r="H28" s="219">
        <v>43626963.880000003</v>
      </c>
      <c r="I28" s="314">
        <v>15.879</v>
      </c>
      <c r="J28" s="219">
        <v>364027787.89999998</v>
      </c>
      <c r="K28" s="314">
        <v>29.1004</v>
      </c>
      <c r="L28" s="219">
        <v>246884079.78999999</v>
      </c>
      <c r="M28" s="314">
        <v>20.065100000000001</v>
      </c>
      <c r="N28" s="219">
        <v>466742081.98000002</v>
      </c>
      <c r="O28" s="314">
        <v>26.3596</v>
      </c>
      <c r="P28" s="219">
        <v>171125396.40000001</v>
      </c>
      <c r="Q28" s="314">
        <v>24.727499999999999</v>
      </c>
    </row>
    <row r="29" spans="1:17" ht="13.5" thickTop="1" x14ac:dyDescent="0.2">
      <c r="A29" t="s">
        <v>185</v>
      </c>
      <c r="B29" s="6">
        <v>19012095</v>
      </c>
      <c r="C29" s="2">
        <v>0.27760000000000001</v>
      </c>
      <c r="D29" s="6">
        <v>0</v>
      </c>
      <c r="E29" s="2">
        <v>0</v>
      </c>
      <c r="F29" s="6">
        <v>0</v>
      </c>
      <c r="G29" s="2">
        <v>0</v>
      </c>
      <c r="H29" s="6">
        <v>1446045</v>
      </c>
      <c r="I29" s="2">
        <v>0.52629999999999999</v>
      </c>
      <c r="J29" s="6">
        <v>17566050</v>
      </c>
      <c r="K29" s="2">
        <v>1.4041999999999999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</row>
    <row r="30" spans="1:17" x14ac:dyDescent="0.2">
      <c r="A30" t="s">
        <v>184</v>
      </c>
      <c r="B30" s="6">
        <v>264471506.56</v>
      </c>
      <c r="C30" s="2">
        <v>3.8610000000000002</v>
      </c>
      <c r="D30" s="6">
        <v>675678.4</v>
      </c>
      <c r="E30" s="2">
        <v>0.1273</v>
      </c>
      <c r="F30" s="6">
        <v>65724007.439999998</v>
      </c>
      <c r="G30" s="2">
        <v>5.9740000000000002</v>
      </c>
      <c r="H30" s="6">
        <v>15937442.57</v>
      </c>
      <c r="I30" s="2">
        <v>5.8007999999999997</v>
      </c>
      <c r="J30" s="6">
        <v>63050335.990000002</v>
      </c>
      <c r="K30" s="2">
        <v>5.0401999999999996</v>
      </c>
      <c r="L30" s="6">
        <v>0</v>
      </c>
      <c r="M30" s="2">
        <v>0</v>
      </c>
      <c r="N30" s="6">
        <v>107321785.84</v>
      </c>
      <c r="O30" s="2">
        <v>6.0610999999999997</v>
      </c>
      <c r="P30" s="6">
        <v>11762256.32</v>
      </c>
      <c r="Q30" s="2">
        <v>1.6996</v>
      </c>
    </row>
    <row r="31" spans="1:17" x14ac:dyDescent="0.2">
      <c r="A31" t="s">
        <v>183</v>
      </c>
      <c r="B31" s="6">
        <v>215316761.38</v>
      </c>
      <c r="C31" s="2">
        <v>3.1434000000000002</v>
      </c>
      <c r="D31" s="6">
        <v>25806972.649999999</v>
      </c>
      <c r="E31" s="2">
        <v>4.8612000000000002</v>
      </c>
      <c r="F31" s="6">
        <v>30017878.960000001</v>
      </c>
      <c r="G31" s="2">
        <v>2.7284999999999999</v>
      </c>
      <c r="H31" s="6">
        <v>3309240</v>
      </c>
      <c r="I31" s="2">
        <v>1.2044999999999999</v>
      </c>
      <c r="J31" s="6">
        <v>66362794.270000003</v>
      </c>
      <c r="K31" s="2">
        <v>5.3049999999999997</v>
      </c>
      <c r="L31" s="6">
        <v>19552815</v>
      </c>
      <c r="M31" s="2">
        <v>1.5891</v>
      </c>
      <c r="N31" s="6">
        <v>49705068.100000001</v>
      </c>
      <c r="O31" s="2">
        <v>2.8071000000000002</v>
      </c>
      <c r="P31" s="6">
        <v>20561992.399999999</v>
      </c>
      <c r="Q31" s="2">
        <v>2.9712000000000001</v>
      </c>
    </row>
    <row r="32" spans="1:17" x14ac:dyDescent="0.2">
      <c r="A32" t="s">
        <v>182</v>
      </c>
      <c r="B32" s="6">
        <v>41194666.079999998</v>
      </c>
      <c r="C32" s="2">
        <v>0.60140000000000005</v>
      </c>
      <c r="D32" s="6">
        <v>0</v>
      </c>
      <c r="E32" s="2">
        <v>0</v>
      </c>
      <c r="F32" s="6">
        <v>0</v>
      </c>
      <c r="G32" s="2">
        <v>0</v>
      </c>
      <c r="H32" s="6">
        <v>0</v>
      </c>
      <c r="I32" s="2">
        <v>0</v>
      </c>
      <c r="J32" s="6">
        <v>41194666.079999998</v>
      </c>
      <c r="K32" s="2">
        <v>3.2930999999999999</v>
      </c>
      <c r="L32" s="6">
        <v>0</v>
      </c>
      <c r="M32" s="2">
        <v>0</v>
      </c>
      <c r="N32" s="6">
        <v>0</v>
      </c>
      <c r="O32" s="2">
        <v>0</v>
      </c>
      <c r="P32" s="6">
        <v>0</v>
      </c>
      <c r="Q32" s="2">
        <v>0</v>
      </c>
    </row>
    <row r="33" spans="1:17" x14ac:dyDescent="0.2">
      <c r="A33" t="s">
        <v>181</v>
      </c>
      <c r="B33" s="6">
        <v>29132951.149999999</v>
      </c>
      <c r="C33" s="2">
        <v>0.42530000000000001</v>
      </c>
      <c r="D33" s="6">
        <v>0</v>
      </c>
      <c r="E33" s="2">
        <v>0</v>
      </c>
      <c r="F33" s="6">
        <v>1296278.8500000001</v>
      </c>
      <c r="G33" s="2">
        <v>0.1178</v>
      </c>
      <c r="H33" s="6">
        <v>0</v>
      </c>
      <c r="I33" s="2">
        <v>0</v>
      </c>
      <c r="J33" s="6">
        <v>0</v>
      </c>
      <c r="K33" s="2">
        <v>0</v>
      </c>
      <c r="L33" s="6">
        <v>24997177.399999999</v>
      </c>
      <c r="M33" s="2">
        <v>2.0316000000000001</v>
      </c>
      <c r="N33" s="6">
        <v>2839494.9</v>
      </c>
      <c r="O33" s="2">
        <v>0.16039999999999999</v>
      </c>
      <c r="P33" s="6">
        <v>0</v>
      </c>
      <c r="Q33" s="2">
        <v>0</v>
      </c>
    </row>
    <row r="34" spans="1:17" x14ac:dyDescent="0.2">
      <c r="A34" t="s">
        <v>180</v>
      </c>
      <c r="B34" s="6">
        <v>184750366.52000001</v>
      </c>
      <c r="C34" s="2">
        <v>2.6970999999999998</v>
      </c>
      <c r="D34" s="6">
        <v>29574744.5</v>
      </c>
      <c r="E34" s="2">
        <v>5.5709999999999997</v>
      </c>
      <c r="F34" s="6">
        <v>27457850</v>
      </c>
      <c r="G34" s="2">
        <v>2.4958</v>
      </c>
      <c r="H34" s="6">
        <v>11951380</v>
      </c>
      <c r="I34" s="2">
        <v>4.3499999999999996</v>
      </c>
      <c r="J34" s="6">
        <v>36326822.020000003</v>
      </c>
      <c r="K34" s="2">
        <v>2.9039999999999999</v>
      </c>
      <c r="L34" s="6">
        <v>34372520</v>
      </c>
      <c r="M34" s="2">
        <v>2.7936000000000001</v>
      </c>
      <c r="N34" s="6">
        <v>45067050</v>
      </c>
      <c r="O34" s="2">
        <v>2.5451999999999999</v>
      </c>
      <c r="P34" s="6">
        <v>0</v>
      </c>
      <c r="Q34" s="2">
        <v>0</v>
      </c>
    </row>
    <row r="35" spans="1:17" ht="13.5" thickBot="1" x14ac:dyDescent="0.25">
      <c r="A35" t="s">
        <v>179</v>
      </c>
      <c r="B35" s="6">
        <v>228706735.16999999</v>
      </c>
      <c r="C35" s="2">
        <v>3.3389000000000002</v>
      </c>
      <c r="D35" s="6">
        <v>0</v>
      </c>
      <c r="E35" s="2">
        <v>0</v>
      </c>
      <c r="F35" s="6">
        <v>68635958.040000007</v>
      </c>
      <c r="G35" s="2">
        <v>6.2385999999999999</v>
      </c>
      <c r="H35" s="6">
        <v>15737085.029999999</v>
      </c>
      <c r="I35" s="2">
        <v>5.7279</v>
      </c>
      <c r="J35" s="6">
        <v>0</v>
      </c>
      <c r="K35" s="2">
        <v>0</v>
      </c>
      <c r="L35" s="6">
        <v>31918234.140000001</v>
      </c>
      <c r="M35" s="2">
        <v>2.5941000000000001</v>
      </c>
      <c r="N35" s="6">
        <v>112415457.95999999</v>
      </c>
      <c r="O35" s="2">
        <v>6.3487</v>
      </c>
      <c r="P35" s="6">
        <v>0</v>
      </c>
      <c r="Q35" s="2">
        <v>0</v>
      </c>
    </row>
    <row r="36" spans="1:17" ht="14.25" thickTop="1" thickBot="1" x14ac:dyDescent="0.25">
      <c r="A36" s="313" t="s">
        <v>178</v>
      </c>
      <c r="B36" s="219">
        <v>982585081.86000001</v>
      </c>
      <c r="C36" s="314">
        <v>14.3446</v>
      </c>
      <c r="D36" s="219">
        <v>56057395.549999997</v>
      </c>
      <c r="E36" s="314">
        <v>10.5595</v>
      </c>
      <c r="F36" s="219">
        <v>193131973.28999999</v>
      </c>
      <c r="G36" s="314">
        <v>17.5547</v>
      </c>
      <c r="H36" s="219">
        <v>48381192.600000001</v>
      </c>
      <c r="I36" s="314">
        <v>17.609500000000001</v>
      </c>
      <c r="J36" s="219">
        <v>224500668.36000001</v>
      </c>
      <c r="K36" s="314">
        <v>17.9466</v>
      </c>
      <c r="L36" s="219">
        <v>110840746.54000001</v>
      </c>
      <c r="M36" s="314">
        <v>9.0084</v>
      </c>
      <c r="N36" s="219">
        <v>317348856.80000001</v>
      </c>
      <c r="O36" s="314">
        <v>17.922499999999999</v>
      </c>
      <c r="P36" s="219">
        <v>32324248.719999999</v>
      </c>
      <c r="Q36" s="314">
        <v>4.6707999999999998</v>
      </c>
    </row>
    <row r="37" spans="1:17" ht="13.5" thickTop="1" x14ac:dyDescent="0.2">
      <c r="A37" t="s">
        <v>177</v>
      </c>
      <c r="B37" s="6">
        <v>88244464.670000002</v>
      </c>
      <c r="C37" s="2">
        <v>1.2883</v>
      </c>
      <c r="D37" s="6">
        <v>31972757</v>
      </c>
      <c r="E37" s="2">
        <v>6.0227000000000004</v>
      </c>
      <c r="F37" s="6">
        <v>13871267</v>
      </c>
      <c r="G37" s="2">
        <v>1.2607999999999999</v>
      </c>
      <c r="H37" s="6">
        <v>1674678</v>
      </c>
      <c r="I37" s="2">
        <v>0.60950000000000004</v>
      </c>
      <c r="J37" s="6">
        <v>0</v>
      </c>
      <c r="K37" s="2">
        <v>0</v>
      </c>
      <c r="L37" s="6">
        <v>0</v>
      </c>
      <c r="M37" s="2">
        <v>0</v>
      </c>
      <c r="N37" s="6">
        <v>23257253</v>
      </c>
      <c r="O37" s="2">
        <v>1.3134999999999999</v>
      </c>
      <c r="P37" s="6">
        <v>17468509.670000002</v>
      </c>
      <c r="Q37" s="2">
        <v>2.5242</v>
      </c>
    </row>
    <row r="38" spans="1:17" x14ac:dyDescent="0.2">
      <c r="A38" t="s">
        <v>176</v>
      </c>
      <c r="B38" s="6">
        <v>251306355.59</v>
      </c>
      <c r="C38" s="2">
        <v>3.6688000000000001</v>
      </c>
      <c r="D38" s="6">
        <v>44776691</v>
      </c>
      <c r="E38" s="2">
        <v>8.4345999999999997</v>
      </c>
      <c r="F38" s="6">
        <v>4348363.8</v>
      </c>
      <c r="G38" s="2">
        <v>0.3952</v>
      </c>
      <c r="H38" s="6">
        <v>13238141.99</v>
      </c>
      <c r="I38" s="2">
        <v>4.8182999999999998</v>
      </c>
      <c r="J38" s="6">
        <v>18740710</v>
      </c>
      <c r="K38" s="2">
        <v>1.4981</v>
      </c>
      <c r="L38" s="6">
        <v>122604171.59999999</v>
      </c>
      <c r="M38" s="2">
        <v>9.9644999999999992</v>
      </c>
      <c r="N38" s="6">
        <v>10039812</v>
      </c>
      <c r="O38" s="2">
        <v>0.56699999999999995</v>
      </c>
      <c r="P38" s="6">
        <v>37558465.200000003</v>
      </c>
      <c r="Q38" s="2">
        <v>5.4272</v>
      </c>
    </row>
    <row r="39" spans="1:17" x14ac:dyDescent="0.2">
      <c r="A39" t="s">
        <v>175</v>
      </c>
      <c r="B39" s="6">
        <v>303087428.92000002</v>
      </c>
      <c r="C39" s="2">
        <v>4.4246999999999996</v>
      </c>
      <c r="D39" s="6">
        <v>8047508</v>
      </c>
      <c r="E39" s="2">
        <v>1.5159</v>
      </c>
      <c r="F39" s="6">
        <v>79608676</v>
      </c>
      <c r="G39" s="2">
        <v>7.2359999999999998</v>
      </c>
      <c r="H39" s="6">
        <v>13983054.42</v>
      </c>
      <c r="I39" s="2">
        <v>5.0895000000000001</v>
      </c>
      <c r="J39" s="6">
        <v>37209200</v>
      </c>
      <c r="K39" s="2">
        <v>2.9744999999999999</v>
      </c>
      <c r="L39" s="6">
        <v>34153700</v>
      </c>
      <c r="M39" s="2">
        <v>2.7757999999999998</v>
      </c>
      <c r="N39" s="6">
        <v>130085290.5</v>
      </c>
      <c r="O39" s="2">
        <v>7.3467000000000002</v>
      </c>
      <c r="P39" s="6">
        <v>0</v>
      </c>
      <c r="Q39" s="2">
        <v>0</v>
      </c>
    </row>
    <row r="40" spans="1:17" ht="13.5" thickBot="1" x14ac:dyDescent="0.25">
      <c r="A40" t="s">
        <v>174</v>
      </c>
      <c r="B40" s="6">
        <v>55213425.539999999</v>
      </c>
      <c r="C40" s="2">
        <v>0.80610000000000004</v>
      </c>
      <c r="D40" s="6">
        <v>0</v>
      </c>
      <c r="E40" s="2">
        <v>0</v>
      </c>
      <c r="F40" s="6">
        <v>15617090.58</v>
      </c>
      <c r="G40" s="2">
        <v>1.4195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  <c r="N40" s="6">
        <v>26138810.879999999</v>
      </c>
      <c r="O40" s="2">
        <v>1.4762</v>
      </c>
      <c r="P40" s="6">
        <v>13457524.08</v>
      </c>
      <c r="Q40" s="2">
        <v>1.9446000000000001</v>
      </c>
    </row>
    <row r="41" spans="1:17" ht="14.25" thickTop="1" thickBot="1" x14ac:dyDescent="0.25">
      <c r="A41" s="313" t="s">
        <v>173</v>
      </c>
      <c r="B41" s="219">
        <v>697851674.72000003</v>
      </c>
      <c r="C41" s="314">
        <v>10.187799999999999</v>
      </c>
      <c r="D41" s="219">
        <v>84796956</v>
      </c>
      <c r="E41" s="314">
        <v>15.9732</v>
      </c>
      <c r="F41" s="219">
        <v>113445397.38</v>
      </c>
      <c r="G41" s="314">
        <v>10.3116</v>
      </c>
      <c r="H41" s="219">
        <v>28895874.41</v>
      </c>
      <c r="I41" s="314">
        <v>10.517300000000001</v>
      </c>
      <c r="J41" s="219">
        <v>55949910</v>
      </c>
      <c r="K41" s="314">
        <v>4.4725999999999999</v>
      </c>
      <c r="L41" s="219">
        <v>156757871.59999999</v>
      </c>
      <c r="M41" s="314">
        <v>12.7402</v>
      </c>
      <c r="N41" s="219">
        <v>189521166.38</v>
      </c>
      <c r="O41" s="314">
        <v>10.7033</v>
      </c>
      <c r="P41" s="219">
        <v>68484498.950000003</v>
      </c>
      <c r="Q41" s="314">
        <v>9.8960000000000008</v>
      </c>
    </row>
    <row r="42" spans="1:17" ht="13.5" thickTop="1" x14ac:dyDescent="0.2">
      <c r="A42" t="s">
        <v>172</v>
      </c>
      <c r="B42" s="6">
        <v>465909287.05000001</v>
      </c>
      <c r="C42" s="2">
        <v>6.8017000000000003</v>
      </c>
      <c r="D42" s="6">
        <v>53382202.619999997</v>
      </c>
      <c r="E42" s="2">
        <v>10.0556</v>
      </c>
      <c r="F42" s="6">
        <v>80271022.079999998</v>
      </c>
      <c r="G42" s="2">
        <v>7.2961999999999998</v>
      </c>
      <c r="H42" s="6">
        <v>44858103.109999999</v>
      </c>
      <c r="I42" s="2">
        <v>16.327100000000002</v>
      </c>
      <c r="J42" s="6">
        <v>31051020</v>
      </c>
      <c r="K42" s="2">
        <v>2.4822000000000002</v>
      </c>
      <c r="L42" s="6">
        <v>47017872.159999996</v>
      </c>
      <c r="M42" s="2">
        <v>3.8212999999999999</v>
      </c>
      <c r="N42" s="6">
        <v>134322593.08000001</v>
      </c>
      <c r="O42" s="2">
        <v>7.5860000000000003</v>
      </c>
      <c r="P42" s="6">
        <v>75006474</v>
      </c>
      <c r="Q42" s="2">
        <v>10.8384</v>
      </c>
    </row>
    <row r="43" spans="1:17" x14ac:dyDescent="0.2">
      <c r="A43" t="s">
        <v>171</v>
      </c>
      <c r="B43" s="6">
        <v>31442452.48</v>
      </c>
      <c r="C43" s="2">
        <v>0.45900000000000002</v>
      </c>
      <c r="D43" s="6">
        <v>17319222.48</v>
      </c>
      <c r="E43" s="2">
        <v>3.2624</v>
      </c>
      <c r="F43" s="6">
        <v>5239701</v>
      </c>
      <c r="G43" s="2">
        <v>0.4763</v>
      </c>
      <c r="H43" s="6">
        <v>0</v>
      </c>
      <c r="I43" s="2">
        <v>0</v>
      </c>
      <c r="J43" s="6">
        <v>0</v>
      </c>
      <c r="K43" s="2">
        <v>0</v>
      </c>
      <c r="L43" s="6">
        <v>0</v>
      </c>
      <c r="M43" s="2">
        <v>0</v>
      </c>
      <c r="N43" s="6">
        <v>8883529</v>
      </c>
      <c r="O43" s="2">
        <v>0.50170000000000003</v>
      </c>
      <c r="P43" s="6">
        <v>0</v>
      </c>
      <c r="Q43" s="2">
        <v>0</v>
      </c>
    </row>
    <row r="44" spans="1:17" x14ac:dyDescent="0.2">
      <c r="A44" t="s">
        <v>170</v>
      </c>
      <c r="B44" s="6">
        <v>333777013.35000002</v>
      </c>
      <c r="C44" s="2">
        <v>4.8727999999999998</v>
      </c>
      <c r="D44" s="6">
        <v>34474044.700000003</v>
      </c>
      <c r="E44" s="2">
        <v>6.4939</v>
      </c>
      <c r="F44" s="6">
        <v>25231886.399999999</v>
      </c>
      <c r="G44" s="2">
        <v>2.2934000000000001</v>
      </c>
      <c r="H44" s="6">
        <v>26486787.609999999</v>
      </c>
      <c r="I44" s="2">
        <v>9.6404999999999994</v>
      </c>
      <c r="J44" s="6">
        <v>51567722.810000002</v>
      </c>
      <c r="K44" s="2">
        <v>4.1223000000000001</v>
      </c>
      <c r="L44" s="6">
        <v>84770078.209999993</v>
      </c>
      <c r="M44" s="2">
        <v>6.8895</v>
      </c>
      <c r="N44" s="6">
        <v>42113746.039999999</v>
      </c>
      <c r="O44" s="2">
        <v>2.3784000000000001</v>
      </c>
      <c r="P44" s="6">
        <v>69132747.579999998</v>
      </c>
      <c r="Q44" s="2">
        <v>9.9895999999999994</v>
      </c>
    </row>
    <row r="45" spans="1:17" x14ac:dyDescent="0.2">
      <c r="A45" t="s">
        <v>169</v>
      </c>
      <c r="B45" s="6">
        <v>292951678.50999999</v>
      </c>
      <c r="C45" s="2">
        <v>4.2767999999999997</v>
      </c>
      <c r="D45" s="6">
        <v>43604173.5</v>
      </c>
      <c r="E45" s="2">
        <v>8.2136999999999993</v>
      </c>
      <c r="F45" s="6">
        <v>12602492.16</v>
      </c>
      <c r="G45" s="2">
        <v>1.1455</v>
      </c>
      <c r="H45" s="6">
        <v>23194414.52</v>
      </c>
      <c r="I45" s="2">
        <v>8.4420999999999999</v>
      </c>
      <c r="J45" s="6">
        <v>89855545</v>
      </c>
      <c r="K45" s="2">
        <v>7.1830999999999996</v>
      </c>
      <c r="L45" s="6">
        <v>72494365.290000007</v>
      </c>
      <c r="M45" s="2">
        <v>5.8918999999999997</v>
      </c>
      <c r="N45" s="6">
        <v>21187580.789999999</v>
      </c>
      <c r="O45" s="2">
        <v>1.1966000000000001</v>
      </c>
      <c r="P45" s="6">
        <v>30013107.25</v>
      </c>
      <c r="Q45" s="2">
        <v>4.3369</v>
      </c>
    </row>
    <row r="46" spans="1:17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</row>
    <row r="47" spans="1:17" x14ac:dyDescent="0.2">
      <c r="A47" t="s">
        <v>167</v>
      </c>
      <c r="B47" s="6">
        <v>39011750</v>
      </c>
      <c r="C47" s="2">
        <v>0.56950000000000001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39011750</v>
      </c>
      <c r="M47" s="2">
        <v>3.1705999999999999</v>
      </c>
      <c r="N47" s="6">
        <v>0</v>
      </c>
      <c r="O47" s="2">
        <v>0</v>
      </c>
      <c r="P47" s="6">
        <v>0</v>
      </c>
      <c r="Q47" s="2">
        <v>0</v>
      </c>
    </row>
    <row r="48" spans="1:17" ht="13.5" thickBot="1" x14ac:dyDescent="0.25">
      <c r="A48" t="s">
        <v>74</v>
      </c>
      <c r="B48" s="6">
        <v>174845761.69999999</v>
      </c>
      <c r="C48" s="2">
        <v>2.5525000000000002</v>
      </c>
      <c r="D48" s="6">
        <v>0</v>
      </c>
      <c r="E48" s="2">
        <v>0</v>
      </c>
      <c r="F48" s="6">
        <v>50856590.399999999</v>
      </c>
      <c r="G48" s="2">
        <v>4.6226000000000003</v>
      </c>
      <c r="H48" s="6">
        <v>5125524.7</v>
      </c>
      <c r="I48" s="2">
        <v>1.8655999999999999</v>
      </c>
      <c r="J48" s="6">
        <v>0</v>
      </c>
      <c r="K48" s="2">
        <v>0</v>
      </c>
      <c r="L48" s="6">
        <v>34613260.200000003</v>
      </c>
      <c r="M48" s="2">
        <v>2.8130999999999999</v>
      </c>
      <c r="N48" s="6">
        <v>84250386.400000006</v>
      </c>
      <c r="O48" s="2">
        <v>4.7580999999999998</v>
      </c>
      <c r="P48" s="6">
        <v>0</v>
      </c>
      <c r="Q48" s="2">
        <v>0</v>
      </c>
    </row>
    <row r="49" spans="1:17" ht="14.25" thickTop="1" thickBot="1" x14ac:dyDescent="0.25">
      <c r="A49" s="313" t="s">
        <v>166</v>
      </c>
      <c r="B49" s="219">
        <v>1337937943.0899999</v>
      </c>
      <c r="C49" s="314">
        <v>19.532299999999999</v>
      </c>
      <c r="D49" s="219">
        <v>148779643.30000001</v>
      </c>
      <c r="E49" s="314">
        <v>28.025500000000001</v>
      </c>
      <c r="F49" s="219">
        <v>174201692.03999999</v>
      </c>
      <c r="G49" s="314">
        <v>15.834</v>
      </c>
      <c r="H49" s="219">
        <v>99664829.939999998</v>
      </c>
      <c r="I49" s="314">
        <v>36.275300000000001</v>
      </c>
      <c r="J49" s="219">
        <v>172474287.81</v>
      </c>
      <c r="K49" s="314">
        <v>13.787599999999999</v>
      </c>
      <c r="L49" s="219">
        <v>277907325.86000001</v>
      </c>
      <c r="M49" s="314">
        <v>22.586500000000001</v>
      </c>
      <c r="N49" s="219">
        <v>290757835.31</v>
      </c>
      <c r="O49" s="314">
        <v>16.4208</v>
      </c>
      <c r="P49" s="219">
        <v>174152328.83000001</v>
      </c>
      <c r="Q49" s="314">
        <v>25.164899999999999</v>
      </c>
    </row>
    <row r="50" spans="1:17" ht="13.5" thickTop="1" x14ac:dyDescent="0.2">
      <c r="A50" t="s">
        <v>165</v>
      </c>
      <c r="B50" s="6">
        <v>234916436.99000001</v>
      </c>
      <c r="C50" s="2">
        <v>3.4295</v>
      </c>
      <c r="D50" s="6">
        <v>40107992.450000003</v>
      </c>
      <c r="E50" s="2">
        <v>7.5551000000000004</v>
      </c>
      <c r="F50" s="6">
        <v>32954960.300000001</v>
      </c>
      <c r="G50" s="2">
        <v>2.9954000000000001</v>
      </c>
      <c r="H50" s="6">
        <v>6040356.2400000002</v>
      </c>
      <c r="I50" s="2">
        <v>2.1985000000000001</v>
      </c>
      <c r="J50" s="6">
        <v>52663240.200000003</v>
      </c>
      <c r="K50" s="2">
        <v>4.2099000000000002</v>
      </c>
      <c r="L50" s="6">
        <v>26371125.300000001</v>
      </c>
      <c r="M50" s="2">
        <v>2.1433</v>
      </c>
      <c r="N50" s="6">
        <v>54613660.75</v>
      </c>
      <c r="O50" s="2">
        <v>3.0842999999999998</v>
      </c>
      <c r="P50" s="6">
        <v>22165101.75</v>
      </c>
      <c r="Q50" s="2">
        <v>3.2027999999999999</v>
      </c>
    </row>
    <row r="51" spans="1:17" ht="13.5" thickBot="1" x14ac:dyDescent="0.25">
      <c r="A51" t="s">
        <v>164</v>
      </c>
      <c r="B51" s="6">
        <v>40994144.560000002</v>
      </c>
      <c r="C51" s="2">
        <v>0.59850000000000003</v>
      </c>
      <c r="D51" s="6">
        <v>23756837</v>
      </c>
      <c r="E51" s="2">
        <v>4.4751000000000003</v>
      </c>
      <c r="F51" s="6">
        <v>0</v>
      </c>
      <c r="G51" s="2">
        <v>0</v>
      </c>
      <c r="H51" s="6">
        <v>0</v>
      </c>
      <c r="I51" s="2">
        <v>0</v>
      </c>
      <c r="J51" s="6">
        <v>0</v>
      </c>
      <c r="K51" s="2">
        <v>0</v>
      </c>
      <c r="L51" s="6">
        <v>0</v>
      </c>
      <c r="M51" s="2">
        <v>0</v>
      </c>
      <c r="N51" s="6">
        <v>0</v>
      </c>
      <c r="O51" s="2">
        <v>0</v>
      </c>
      <c r="P51" s="6">
        <v>17237307.559999999</v>
      </c>
      <c r="Q51" s="2">
        <v>2.4908000000000001</v>
      </c>
    </row>
    <row r="52" spans="1:17" ht="14.25" thickTop="1" thickBot="1" x14ac:dyDescent="0.25">
      <c r="A52" s="313" t="s">
        <v>163</v>
      </c>
      <c r="B52" s="219">
        <v>275910581.55000001</v>
      </c>
      <c r="C52" s="314">
        <v>4.0279999999999996</v>
      </c>
      <c r="D52" s="219">
        <v>63864829.450000003</v>
      </c>
      <c r="E52" s="314">
        <v>12.030200000000001</v>
      </c>
      <c r="F52" s="219">
        <v>32954960.300000001</v>
      </c>
      <c r="G52" s="314">
        <v>2.9954000000000001</v>
      </c>
      <c r="H52" s="219">
        <v>6040356.2400000002</v>
      </c>
      <c r="I52" s="314">
        <v>2.1985000000000001</v>
      </c>
      <c r="J52" s="219">
        <v>52663240.200000003</v>
      </c>
      <c r="K52" s="314">
        <v>4.2099000000000002</v>
      </c>
      <c r="L52" s="219">
        <v>26371125.300000001</v>
      </c>
      <c r="M52" s="314">
        <v>2.1433</v>
      </c>
      <c r="N52" s="219">
        <v>54613660.75</v>
      </c>
      <c r="O52" s="314">
        <v>3.0842999999999998</v>
      </c>
      <c r="P52" s="219">
        <v>39402409.310000002</v>
      </c>
      <c r="Q52" s="314">
        <v>5.6936</v>
      </c>
    </row>
    <row r="53" spans="1:17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</row>
    <row r="54" spans="1:17" x14ac:dyDescent="0.2">
      <c r="A54" t="s">
        <v>161</v>
      </c>
      <c r="B54" s="6">
        <v>184983917.59</v>
      </c>
      <c r="C54" s="2">
        <v>2.7004999999999999</v>
      </c>
      <c r="D54" s="6">
        <v>0</v>
      </c>
      <c r="E54" s="2">
        <v>0</v>
      </c>
      <c r="F54" s="6">
        <v>11073378.810000001</v>
      </c>
      <c r="G54" s="2">
        <v>1.0065</v>
      </c>
      <c r="H54" s="6">
        <v>0</v>
      </c>
      <c r="I54" s="2">
        <v>0</v>
      </c>
      <c r="J54" s="6">
        <v>50850262.329999998</v>
      </c>
      <c r="K54" s="2">
        <v>4.0650000000000004</v>
      </c>
      <c r="L54" s="6">
        <v>89443360.150000006</v>
      </c>
      <c r="M54" s="2">
        <v>7.2694000000000001</v>
      </c>
      <c r="N54" s="6">
        <v>16647628.699999999</v>
      </c>
      <c r="O54" s="2">
        <v>0.94020000000000004</v>
      </c>
      <c r="P54" s="6">
        <v>16969287.600000001</v>
      </c>
      <c r="Q54" s="2">
        <v>2.4521000000000002</v>
      </c>
    </row>
    <row r="55" spans="1:17" x14ac:dyDescent="0.2">
      <c r="A55" t="s">
        <v>160</v>
      </c>
      <c r="B55" s="6">
        <v>88637833.030000001</v>
      </c>
      <c r="C55" s="2">
        <v>1.294</v>
      </c>
      <c r="D55" s="6">
        <v>0</v>
      </c>
      <c r="E55" s="2">
        <v>0</v>
      </c>
      <c r="F55" s="6">
        <v>1444500.1</v>
      </c>
      <c r="G55" s="2">
        <v>0.1313</v>
      </c>
      <c r="H55" s="6">
        <v>693949.6</v>
      </c>
      <c r="I55" s="2">
        <v>0.25259999999999999</v>
      </c>
      <c r="J55" s="6">
        <v>62955243.93</v>
      </c>
      <c r="K55" s="2">
        <v>5.0326000000000004</v>
      </c>
      <c r="L55" s="6">
        <v>21229127.600000001</v>
      </c>
      <c r="M55" s="2">
        <v>1.7254</v>
      </c>
      <c r="N55" s="6">
        <v>2315011.7999999998</v>
      </c>
      <c r="O55" s="2">
        <v>0.13070000000000001</v>
      </c>
      <c r="P55" s="6">
        <v>0</v>
      </c>
      <c r="Q55" s="2">
        <v>0</v>
      </c>
    </row>
    <row r="56" spans="1:17" x14ac:dyDescent="0.2">
      <c r="A56" t="s">
        <v>159</v>
      </c>
      <c r="B56" s="6">
        <v>238931501.38</v>
      </c>
      <c r="C56" s="2">
        <v>3.4881000000000002</v>
      </c>
      <c r="D56" s="6">
        <v>0</v>
      </c>
      <c r="E56" s="2">
        <v>0</v>
      </c>
      <c r="F56" s="6">
        <v>32591909.460000001</v>
      </c>
      <c r="G56" s="2">
        <v>2.9624000000000001</v>
      </c>
      <c r="H56" s="6">
        <v>3123750</v>
      </c>
      <c r="I56" s="2">
        <v>1.137</v>
      </c>
      <c r="J56" s="6">
        <v>98302245.230000004</v>
      </c>
      <c r="K56" s="2">
        <v>7.8582999999999998</v>
      </c>
      <c r="L56" s="6">
        <v>28496481.600000001</v>
      </c>
      <c r="M56" s="2">
        <v>2.3159999999999998</v>
      </c>
      <c r="N56" s="6">
        <v>54767265.770000003</v>
      </c>
      <c r="O56" s="2">
        <v>3.093</v>
      </c>
      <c r="P56" s="6">
        <v>21649849.32</v>
      </c>
      <c r="Q56" s="2">
        <v>3.1284000000000001</v>
      </c>
    </row>
    <row r="57" spans="1:17" x14ac:dyDescent="0.2">
      <c r="A57" t="s">
        <v>158</v>
      </c>
      <c r="B57" s="6">
        <v>58138901.799999997</v>
      </c>
      <c r="C57" s="2">
        <v>0.8488</v>
      </c>
      <c r="D57" s="6">
        <v>0</v>
      </c>
      <c r="E57" s="2">
        <v>0</v>
      </c>
      <c r="F57" s="6">
        <v>1056430</v>
      </c>
      <c r="G57" s="2">
        <v>9.6000000000000002E-2</v>
      </c>
      <c r="H57" s="6">
        <v>0</v>
      </c>
      <c r="I57" s="2">
        <v>0</v>
      </c>
      <c r="J57" s="6">
        <v>11115316.800000001</v>
      </c>
      <c r="K57" s="2">
        <v>0.88859999999999995</v>
      </c>
      <c r="L57" s="6">
        <v>44238775</v>
      </c>
      <c r="M57" s="2">
        <v>3.5954000000000002</v>
      </c>
      <c r="N57" s="6">
        <v>1728380</v>
      </c>
      <c r="O57" s="2">
        <v>9.7600000000000006E-2</v>
      </c>
      <c r="P57" s="6">
        <v>0</v>
      </c>
      <c r="Q57" s="2">
        <v>0</v>
      </c>
    </row>
    <row r="58" spans="1:17" x14ac:dyDescent="0.2">
      <c r="A58" t="s">
        <v>157</v>
      </c>
      <c r="B58" s="6">
        <v>256899261.80000001</v>
      </c>
      <c r="C58" s="2">
        <v>3.7504</v>
      </c>
      <c r="D58" s="6">
        <v>26810392.800000001</v>
      </c>
      <c r="E58" s="2">
        <v>5.0503</v>
      </c>
      <c r="F58" s="6">
        <v>28970881.890000001</v>
      </c>
      <c r="G58" s="2">
        <v>2.6333000000000002</v>
      </c>
      <c r="H58" s="6">
        <v>11005057.130000001</v>
      </c>
      <c r="I58" s="2">
        <v>4.0054999999999996</v>
      </c>
      <c r="J58" s="6">
        <v>58137222.810000002</v>
      </c>
      <c r="K58" s="2">
        <v>4.6475</v>
      </c>
      <c r="L58" s="6">
        <v>32337412.940000001</v>
      </c>
      <c r="M58" s="2">
        <v>2.6282000000000001</v>
      </c>
      <c r="N58" s="6">
        <v>47574857.530000001</v>
      </c>
      <c r="O58" s="2">
        <v>2.6867999999999999</v>
      </c>
      <c r="P58" s="6">
        <v>52063436.700000003</v>
      </c>
      <c r="Q58" s="2">
        <v>7.5231000000000003</v>
      </c>
    </row>
    <row r="59" spans="1:17" ht="13.5" thickBot="1" x14ac:dyDescent="0.25">
      <c r="A59" t="s">
        <v>156</v>
      </c>
      <c r="B59" s="6">
        <v>20066427.199999999</v>
      </c>
      <c r="C59" s="2">
        <v>0.29289999999999999</v>
      </c>
      <c r="D59" s="6">
        <v>0</v>
      </c>
      <c r="E59" s="2">
        <v>0</v>
      </c>
      <c r="F59" s="6">
        <v>2493566.4</v>
      </c>
      <c r="G59" s="2">
        <v>0.22670000000000001</v>
      </c>
      <c r="H59" s="6">
        <v>0</v>
      </c>
      <c r="I59" s="2">
        <v>0</v>
      </c>
      <c r="J59" s="6">
        <v>14301600.300000001</v>
      </c>
      <c r="K59" s="2">
        <v>1.1433</v>
      </c>
      <c r="L59" s="6">
        <v>0</v>
      </c>
      <c r="M59" s="2">
        <v>0</v>
      </c>
      <c r="N59" s="6">
        <v>3271260.5</v>
      </c>
      <c r="O59" s="2">
        <v>0.1847</v>
      </c>
      <c r="P59" s="6">
        <v>0</v>
      </c>
      <c r="Q59" s="2">
        <v>0</v>
      </c>
    </row>
    <row r="60" spans="1:17" ht="14.25" thickTop="1" thickBot="1" x14ac:dyDescent="0.25">
      <c r="A60" s="313" t="s">
        <v>155</v>
      </c>
      <c r="B60" s="219">
        <v>847657842.79999995</v>
      </c>
      <c r="C60" s="314">
        <v>12.3748</v>
      </c>
      <c r="D60" s="219">
        <v>26810392.800000001</v>
      </c>
      <c r="E60" s="314">
        <v>5.0503</v>
      </c>
      <c r="F60" s="219">
        <v>77630666.659999996</v>
      </c>
      <c r="G60" s="314">
        <v>7.0561999999999996</v>
      </c>
      <c r="H60" s="219">
        <v>14822756.73</v>
      </c>
      <c r="I60" s="314">
        <v>5.3951000000000002</v>
      </c>
      <c r="J60" s="219">
        <v>295661891.39999998</v>
      </c>
      <c r="K60" s="314">
        <v>23.635200000000001</v>
      </c>
      <c r="L60" s="219">
        <v>215745157.28999999</v>
      </c>
      <c r="M60" s="314">
        <v>17.534300000000002</v>
      </c>
      <c r="N60" s="219">
        <v>126304404.3</v>
      </c>
      <c r="O60" s="314">
        <v>7.1330999999999998</v>
      </c>
      <c r="P60" s="219">
        <v>90682573.620000005</v>
      </c>
      <c r="Q60" s="314">
        <v>13.1036</v>
      </c>
    </row>
    <row r="61" spans="1:17" ht="13.5" thickTop="1" x14ac:dyDescent="0.2">
      <c r="A61" t="s">
        <v>154</v>
      </c>
      <c r="B61" s="6">
        <v>233613450.41999999</v>
      </c>
      <c r="C61" s="2">
        <v>3.4104999999999999</v>
      </c>
      <c r="D61" s="6">
        <v>14269286.800000001</v>
      </c>
      <c r="E61" s="2">
        <v>2.6879</v>
      </c>
      <c r="F61" s="6">
        <v>59579378.799999997</v>
      </c>
      <c r="G61" s="2">
        <v>5.4154</v>
      </c>
      <c r="H61" s="6">
        <v>8907465.6199999992</v>
      </c>
      <c r="I61" s="2">
        <v>3.2421000000000002</v>
      </c>
      <c r="J61" s="6">
        <v>0</v>
      </c>
      <c r="K61" s="2">
        <v>0</v>
      </c>
      <c r="L61" s="6">
        <v>30099339.199999999</v>
      </c>
      <c r="M61" s="2">
        <v>2.4462999999999999</v>
      </c>
      <c r="N61" s="6">
        <v>98513623.599999994</v>
      </c>
      <c r="O61" s="2">
        <v>5.5636000000000001</v>
      </c>
      <c r="P61" s="6">
        <v>22244356.399999999</v>
      </c>
      <c r="Q61" s="2">
        <v>3.2143000000000002</v>
      </c>
    </row>
    <row r="62" spans="1:17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</row>
    <row r="63" spans="1:17" ht="14.25" thickTop="1" thickBot="1" x14ac:dyDescent="0.25">
      <c r="A63" s="313" t="s">
        <v>152</v>
      </c>
      <c r="B63" s="219">
        <v>233613450.41999999</v>
      </c>
      <c r="C63" s="314">
        <v>3.4104999999999999</v>
      </c>
      <c r="D63" s="219">
        <v>14269286.800000001</v>
      </c>
      <c r="E63" s="314">
        <v>2.6879</v>
      </c>
      <c r="F63" s="219">
        <v>59579378.799999997</v>
      </c>
      <c r="G63" s="314">
        <v>5.4154</v>
      </c>
      <c r="H63" s="219">
        <v>8907465.6199999992</v>
      </c>
      <c r="I63" s="314">
        <v>3.2421000000000002</v>
      </c>
      <c r="J63" s="219">
        <v>0</v>
      </c>
      <c r="K63" s="314">
        <v>0</v>
      </c>
      <c r="L63" s="219">
        <v>30099339.199999999</v>
      </c>
      <c r="M63" s="314">
        <v>2.4462999999999999</v>
      </c>
      <c r="N63" s="219">
        <v>98513623.599999994</v>
      </c>
      <c r="O63" s="314">
        <v>5.5636000000000001</v>
      </c>
      <c r="P63" s="219">
        <v>22244356.399999999</v>
      </c>
      <c r="Q63" s="314">
        <v>3.2143000000000002</v>
      </c>
    </row>
    <row r="64" spans="1:17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</row>
    <row r="65" spans="1:17" ht="13.5" thickBot="1" x14ac:dyDescent="0.25">
      <c r="A65" t="s">
        <v>146</v>
      </c>
      <c r="B65" s="6">
        <v>510783499.98000002</v>
      </c>
      <c r="C65" s="2">
        <v>7.4568000000000003</v>
      </c>
      <c r="D65" s="6">
        <v>28674230.399999999</v>
      </c>
      <c r="E65" s="2">
        <v>5.4013</v>
      </c>
      <c r="F65" s="6">
        <v>120722179.2</v>
      </c>
      <c r="G65" s="2">
        <v>10.973000000000001</v>
      </c>
      <c r="H65" s="6">
        <v>13427487.17</v>
      </c>
      <c r="I65" s="2">
        <v>4.8872</v>
      </c>
      <c r="J65" s="6">
        <v>46371715.210000001</v>
      </c>
      <c r="K65" s="2">
        <v>3.7069999999999999</v>
      </c>
      <c r="L65" s="6">
        <v>39261144</v>
      </c>
      <c r="M65" s="2">
        <v>3.1909000000000001</v>
      </c>
      <c r="N65" s="6">
        <v>196801401.59999999</v>
      </c>
      <c r="O65" s="2">
        <v>11.1145</v>
      </c>
      <c r="P65" s="6">
        <v>65525342.399999999</v>
      </c>
      <c r="Q65" s="2">
        <v>9.4684000000000008</v>
      </c>
    </row>
    <row r="66" spans="1:17" ht="14.25" thickTop="1" thickBot="1" x14ac:dyDescent="0.25">
      <c r="A66" s="313" t="s">
        <v>145</v>
      </c>
      <c r="B66" s="219">
        <v>510783499.98000002</v>
      </c>
      <c r="C66" s="314">
        <v>7.4568000000000003</v>
      </c>
      <c r="D66" s="219">
        <v>28674230.399999999</v>
      </c>
      <c r="E66" s="314">
        <v>5.4013</v>
      </c>
      <c r="F66" s="219">
        <v>120722179.2</v>
      </c>
      <c r="G66" s="314">
        <v>10.973000000000001</v>
      </c>
      <c r="H66" s="219">
        <v>13427487.17</v>
      </c>
      <c r="I66" s="314">
        <v>4.8872</v>
      </c>
      <c r="J66" s="219">
        <v>46371715.210000001</v>
      </c>
      <c r="K66" s="314">
        <v>3.7069999999999999</v>
      </c>
      <c r="L66" s="219">
        <v>39261144</v>
      </c>
      <c r="M66" s="314">
        <v>3.1909000000000001</v>
      </c>
      <c r="N66" s="219">
        <v>196801401.59999999</v>
      </c>
      <c r="O66" s="314">
        <v>11.1145</v>
      </c>
      <c r="P66" s="219">
        <v>65525342.399999999</v>
      </c>
      <c r="Q66" s="314">
        <v>9.4684000000000008</v>
      </c>
    </row>
    <row r="67" spans="1:17" ht="13.5" thickTop="1" x14ac:dyDescent="0.2">
      <c r="A67" t="s">
        <v>150</v>
      </c>
      <c r="B67" s="6">
        <v>5788392.1200000001</v>
      </c>
      <c r="C67" s="2">
        <v>8.4500000000000006E-2</v>
      </c>
      <c r="D67" s="6">
        <v>0</v>
      </c>
      <c r="E67" s="2">
        <v>0</v>
      </c>
      <c r="F67" s="6">
        <v>0</v>
      </c>
      <c r="G67" s="2">
        <v>0</v>
      </c>
      <c r="H67" s="6">
        <v>0</v>
      </c>
      <c r="I67" s="2">
        <v>0</v>
      </c>
      <c r="J67" s="6">
        <v>5788390.5</v>
      </c>
      <c r="K67" s="2">
        <v>0.4627</v>
      </c>
      <c r="L67" s="6">
        <v>0</v>
      </c>
      <c r="M67" s="2">
        <v>0</v>
      </c>
      <c r="N67" s="6">
        <v>0</v>
      </c>
      <c r="O67" s="2">
        <v>0</v>
      </c>
      <c r="P67" s="6">
        <v>1.62</v>
      </c>
      <c r="Q67" s="2">
        <v>0</v>
      </c>
    </row>
    <row r="68" spans="1:17" ht="13.5" thickBot="1" x14ac:dyDescent="0.25">
      <c r="A68" t="s">
        <v>149</v>
      </c>
      <c r="B68" s="6">
        <v>22614916.699999999</v>
      </c>
      <c r="C68" s="2">
        <v>0.33019999999999999</v>
      </c>
      <c r="D68" s="6">
        <v>0</v>
      </c>
      <c r="E68" s="2">
        <v>0</v>
      </c>
      <c r="F68" s="6">
        <v>0</v>
      </c>
      <c r="G68" s="2">
        <v>0</v>
      </c>
      <c r="H68" s="6">
        <v>0</v>
      </c>
      <c r="I68" s="2">
        <v>0</v>
      </c>
      <c r="J68" s="6">
        <v>0</v>
      </c>
      <c r="K68" s="2">
        <v>0</v>
      </c>
      <c r="L68" s="6">
        <v>22614916.699999999</v>
      </c>
      <c r="M68" s="2">
        <v>1.8380000000000001</v>
      </c>
      <c r="N68" s="6">
        <v>0</v>
      </c>
      <c r="O68" s="2">
        <v>0</v>
      </c>
      <c r="P68" s="6">
        <v>0</v>
      </c>
      <c r="Q68" s="2">
        <v>0</v>
      </c>
    </row>
    <row r="69" spans="1:17" ht="14.25" thickTop="1" thickBot="1" x14ac:dyDescent="0.25">
      <c r="A69" s="313" t="s">
        <v>148</v>
      </c>
      <c r="B69" s="219">
        <v>28403308.82</v>
      </c>
      <c r="C69" s="314">
        <v>0.41470000000000001</v>
      </c>
      <c r="D69" s="219">
        <v>0</v>
      </c>
      <c r="E69" s="314">
        <v>0</v>
      </c>
      <c r="F69" s="219">
        <v>0</v>
      </c>
      <c r="G69" s="314">
        <v>0</v>
      </c>
      <c r="H69" s="219">
        <v>0</v>
      </c>
      <c r="I69" s="314">
        <v>0</v>
      </c>
      <c r="J69" s="219">
        <v>5788390.5</v>
      </c>
      <c r="K69" s="314">
        <v>0.4627</v>
      </c>
      <c r="L69" s="219">
        <v>22614916.699999999</v>
      </c>
      <c r="M69" s="314">
        <v>1.8380000000000001</v>
      </c>
      <c r="N69" s="219">
        <v>0</v>
      </c>
      <c r="O69" s="314">
        <v>0</v>
      </c>
      <c r="P69" s="219">
        <v>1.62</v>
      </c>
      <c r="Q69" s="314">
        <v>0</v>
      </c>
    </row>
    <row r="70" spans="1:17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</row>
    <row r="71" spans="1:17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</row>
    <row r="72" spans="1:17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</row>
    <row r="73" spans="1:17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</row>
    <row r="74" spans="1:17" ht="14.25" thickTop="1" thickBot="1" x14ac:dyDescent="0.25">
      <c r="A74" s="313" t="s">
        <v>225</v>
      </c>
      <c r="B74" s="219">
        <v>30189571.559999999</v>
      </c>
      <c r="C74" s="314">
        <v>0.44069999999999998</v>
      </c>
      <c r="D74" s="219">
        <v>0</v>
      </c>
      <c r="E74" s="314">
        <v>0</v>
      </c>
      <c r="F74" s="219">
        <v>6355598</v>
      </c>
      <c r="G74" s="314">
        <v>0.57769999999999999</v>
      </c>
      <c r="H74" s="219">
        <v>0</v>
      </c>
      <c r="I74" s="314">
        <v>0</v>
      </c>
      <c r="J74" s="219">
        <v>0</v>
      </c>
      <c r="K74" s="314">
        <v>0</v>
      </c>
      <c r="L74" s="219">
        <v>0</v>
      </c>
      <c r="M74" s="314">
        <v>0</v>
      </c>
      <c r="N74" s="219">
        <v>9371249.5600000005</v>
      </c>
      <c r="O74" s="314">
        <v>0.5292</v>
      </c>
      <c r="P74" s="219">
        <v>14462724</v>
      </c>
      <c r="Q74" s="314">
        <v>2.0899000000000001</v>
      </c>
    </row>
    <row r="75" spans="1:17" ht="14.25" thickTop="1" thickBot="1" x14ac:dyDescent="0.25">
      <c r="A75" s="313" t="s">
        <v>135</v>
      </c>
      <c r="B75" s="219">
        <v>6647388029.6800003</v>
      </c>
      <c r="C75" s="314">
        <v>97.0441</v>
      </c>
      <c r="D75" s="219">
        <v>527474747.19999999</v>
      </c>
      <c r="E75" s="314">
        <v>99.360100000000003</v>
      </c>
      <c r="F75" s="219">
        <v>1059909478.51</v>
      </c>
      <c r="G75" s="314">
        <v>96.340100000000007</v>
      </c>
      <c r="H75" s="219">
        <v>271580271.83999997</v>
      </c>
      <c r="I75" s="314">
        <v>98.847899999999996</v>
      </c>
      <c r="J75" s="219">
        <v>1217437891.3800001</v>
      </c>
      <c r="K75" s="314">
        <v>97.322000000000003</v>
      </c>
      <c r="L75" s="219">
        <v>1136253708.0799999</v>
      </c>
      <c r="M75" s="314">
        <v>92.347099999999998</v>
      </c>
      <c r="N75" s="219">
        <v>1756328052.4200001</v>
      </c>
      <c r="O75" s="314">
        <v>99.189899999999994</v>
      </c>
      <c r="P75" s="219">
        <v>678403880.25</v>
      </c>
      <c r="Q75" s="314">
        <v>98.028999999999996</v>
      </c>
    </row>
    <row r="76" spans="1:17" ht="14.25" thickTop="1" thickBot="1" x14ac:dyDescent="0.25">
      <c r="A76" s="313" t="s">
        <v>108</v>
      </c>
      <c r="B76" s="219">
        <v>0</v>
      </c>
      <c r="C76" s="314">
        <v>0</v>
      </c>
      <c r="D76" s="219">
        <v>0</v>
      </c>
      <c r="E76" s="314">
        <v>0</v>
      </c>
      <c r="F76" s="219">
        <v>0</v>
      </c>
      <c r="G76" s="314">
        <v>0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0</v>
      </c>
      <c r="O76" s="314">
        <v>0</v>
      </c>
      <c r="P76" s="219">
        <v>0</v>
      </c>
      <c r="Q76" s="314">
        <v>0</v>
      </c>
    </row>
    <row r="77" spans="1:17" ht="14.25" thickTop="1" thickBot="1" x14ac:dyDescent="0.25">
      <c r="A77" s="313" t="s">
        <v>134</v>
      </c>
      <c r="B77" s="219">
        <v>6647388029.6800003</v>
      </c>
      <c r="C77" s="314">
        <v>97.0441</v>
      </c>
      <c r="D77" s="219">
        <v>527474747.19999999</v>
      </c>
      <c r="E77" s="314">
        <v>99.360100000000003</v>
      </c>
      <c r="F77" s="219">
        <v>1059909478.51</v>
      </c>
      <c r="G77" s="314">
        <v>96.340100000000007</v>
      </c>
      <c r="H77" s="219">
        <v>271580271.83999997</v>
      </c>
      <c r="I77" s="314">
        <v>98.847899999999996</v>
      </c>
      <c r="J77" s="219">
        <v>1217437891.3800001</v>
      </c>
      <c r="K77" s="314">
        <v>97.322000000000003</v>
      </c>
      <c r="L77" s="219">
        <v>1136253708.0799999</v>
      </c>
      <c r="M77" s="314">
        <v>92.347099999999998</v>
      </c>
      <c r="N77" s="219">
        <v>1756328052.4200001</v>
      </c>
      <c r="O77" s="314">
        <v>99.189899999999994</v>
      </c>
      <c r="P77" s="219">
        <v>678403880.25</v>
      </c>
      <c r="Q77" s="314">
        <v>98.028999999999996</v>
      </c>
    </row>
    <row r="78" spans="1:17" ht="13.5" thickTop="1" x14ac:dyDescent="0.2">
      <c r="A78" t="s">
        <v>90</v>
      </c>
      <c r="B78" s="6">
        <v>4814581.72</v>
      </c>
      <c r="C78" s="2">
        <v>7.0300000000000001E-2</v>
      </c>
      <c r="D78" s="6">
        <v>0</v>
      </c>
      <c r="E78" s="2">
        <v>0</v>
      </c>
      <c r="F78" s="6">
        <v>4814581.72</v>
      </c>
      <c r="G78" s="2">
        <v>0.43759999999999999</v>
      </c>
      <c r="H78" s="6">
        <v>0</v>
      </c>
      <c r="I78" s="2">
        <v>0</v>
      </c>
      <c r="J78" s="6">
        <v>0</v>
      </c>
      <c r="K78" s="2">
        <v>0</v>
      </c>
      <c r="L78" s="6">
        <v>0</v>
      </c>
      <c r="M78" s="2">
        <v>0</v>
      </c>
      <c r="N78" s="6">
        <v>0</v>
      </c>
      <c r="O78" s="2">
        <v>0</v>
      </c>
      <c r="P78" s="6">
        <v>0</v>
      </c>
      <c r="Q78" s="2">
        <v>0</v>
      </c>
    </row>
    <row r="79" spans="1:17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</row>
    <row r="80" spans="1:17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</row>
    <row r="81" spans="1:17" ht="14.25" thickTop="1" thickBot="1" x14ac:dyDescent="0.25">
      <c r="A81" s="313" t="s">
        <v>87</v>
      </c>
      <c r="B81" s="219">
        <v>4814581.72</v>
      </c>
      <c r="C81" s="314">
        <v>7.0300000000000001E-2</v>
      </c>
      <c r="D81" s="219">
        <v>0</v>
      </c>
      <c r="E81" s="314">
        <v>0</v>
      </c>
      <c r="F81" s="219">
        <v>4814581.72</v>
      </c>
      <c r="G81" s="314">
        <v>0.43759999999999999</v>
      </c>
      <c r="H81" s="219">
        <v>0</v>
      </c>
      <c r="I81" s="314">
        <v>0</v>
      </c>
      <c r="J81" s="219">
        <v>0</v>
      </c>
      <c r="K81" s="314">
        <v>0</v>
      </c>
      <c r="L81" s="219">
        <v>0</v>
      </c>
      <c r="M81" s="314">
        <v>0</v>
      </c>
      <c r="N81" s="219">
        <v>0</v>
      </c>
      <c r="O81" s="314">
        <v>0</v>
      </c>
      <c r="P81" s="219">
        <v>0</v>
      </c>
      <c r="Q81" s="314">
        <v>0</v>
      </c>
    </row>
    <row r="82" spans="1:17" ht="14.25" thickTop="1" thickBot="1" x14ac:dyDescent="0.25"/>
    <row r="83" spans="1:17" ht="13.5" thickTop="1" x14ac:dyDescent="0.2">
      <c r="A83" s="3" t="s">
        <v>86</v>
      </c>
      <c r="B83" s="4">
        <v>39238</v>
      </c>
      <c r="C83" s="4"/>
      <c r="D83" s="4">
        <v>1</v>
      </c>
      <c r="E83" s="4"/>
      <c r="F83" s="4">
        <v>1</v>
      </c>
      <c r="G83" s="4"/>
      <c r="H83" s="4">
        <v>1</v>
      </c>
      <c r="I83" s="4"/>
      <c r="J83" s="4">
        <v>18327</v>
      </c>
      <c r="K83" s="4"/>
      <c r="L83" s="4">
        <v>11736</v>
      </c>
      <c r="M83" s="4"/>
      <c r="N83" s="4">
        <v>11</v>
      </c>
      <c r="O83" s="4"/>
      <c r="P83" s="4">
        <v>8065</v>
      </c>
      <c r="Q83" s="4"/>
    </row>
    <row r="84" spans="1:17" ht="13.5" thickBot="1" x14ac:dyDescent="0.25">
      <c r="A84" s="191" t="s">
        <v>133</v>
      </c>
      <c r="B84" s="229">
        <v>184531.18</v>
      </c>
      <c r="C84" s="229"/>
      <c r="D84" s="229">
        <v>530871650.05000001</v>
      </c>
      <c r="E84" s="229"/>
      <c r="F84" s="229">
        <v>1100175314.3900001</v>
      </c>
      <c r="G84" s="229"/>
      <c r="H84" s="229">
        <v>274745555.51999998</v>
      </c>
      <c r="I84" s="229"/>
      <c r="J84" s="229">
        <v>68256.58</v>
      </c>
      <c r="K84" s="229"/>
      <c r="L84" s="229">
        <v>104841.14</v>
      </c>
      <c r="M84" s="229"/>
      <c r="N84" s="229">
        <v>160970278</v>
      </c>
      <c r="O84" s="229"/>
      <c r="P84" s="229">
        <v>85808.33</v>
      </c>
      <c r="Q84" s="229"/>
    </row>
    <row r="85" spans="1:17" ht="13.5" thickTop="1" x14ac:dyDescent="0.2"/>
    <row r="87" spans="1:17" x14ac:dyDescent="0.2">
      <c r="A87" t="s">
        <v>318</v>
      </c>
      <c r="B87" s="6">
        <v>1837898696.8900001</v>
      </c>
      <c r="D87" s="6">
        <v>0</v>
      </c>
      <c r="F87" s="6">
        <v>0</v>
      </c>
      <c r="H87" s="6">
        <v>0</v>
      </c>
      <c r="J87" s="6">
        <v>31661812.550000001</v>
      </c>
      <c r="L87" s="6">
        <v>21392428.140000001</v>
      </c>
      <c r="N87" s="6">
        <v>1770673058</v>
      </c>
      <c r="P87" s="6">
        <v>13571833.359999999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9.140625" style="6" bestFit="1" customWidth="1"/>
    <col min="9" max="9" width="4" style="2" bestFit="1" customWidth="1"/>
    <col min="10" max="10" width="11.140625" style="6" bestFit="1" customWidth="1"/>
    <col min="11" max="11" width="8" style="2" bestFit="1" customWidth="1"/>
    <col min="12" max="12" width="12.140625" style="6" bestFit="1" customWidth="1"/>
    <col min="13" max="13" width="8" style="2" bestFit="1" customWidth="1"/>
    <col min="14" max="14" width="12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9.140625" bestFit="1" customWidth="1"/>
    <col min="265" max="265" width="4" bestFit="1" customWidth="1"/>
    <col min="266" max="266" width="11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9.140625" bestFit="1" customWidth="1"/>
    <col min="521" max="521" width="4" bestFit="1" customWidth="1"/>
    <col min="522" max="522" width="11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9.140625" bestFit="1" customWidth="1"/>
    <col min="777" max="777" width="4" bestFit="1" customWidth="1"/>
    <col min="778" max="778" width="11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9.140625" bestFit="1" customWidth="1"/>
    <col min="1033" max="1033" width="4" bestFit="1" customWidth="1"/>
    <col min="1034" max="1034" width="11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9.140625" bestFit="1" customWidth="1"/>
    <col min="1289" max="1289" width="4" bestFit="1" customWidth="1"/>
    <col min="1290" max="1290" width="11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9.140625" bestFit="1" customWidth="1"/>
    <col min="1545" max="1545" width="4" bestFit="1" customWidth="1"/>
    <col min="1546" max="1546" width="11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9.140625" bestFit="1" customWidth="1"/>
    <col min="1801" max="1801" width="4" bestFit="1" customWidth="1"/>
    <col min="1802" max="1802" width="11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9.140625" bestFit="1" customWidth="1"/>
    <col min="2057" max="2057" width="4" bestFit="1" customWidth="1"/>
    <col min="2058" max="2058" width="11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9.140625" bestFit="1" customWidth="1"/>
    <col min="2313" max="2313" width="4" bestFit="1" customWidth="1"/>
    <col min="2314" max="2314" width="11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9.140625" bestFit="1" customWidth="1"/>
    <col min="2569" max="2569" width="4" bestFit="1" customWidth="1"/>
    <col min="2570" max="2570" width="11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9.140625" bestFit="1" customWidth="1"/>
    <col min="2825" max="2825" width="4" bestFit="1" customWidth="1"/>
    <col min="2826" max="2826" width="11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9.140625" bestFit="1" customWidth="1"/>
    <col min="3081" max="3081" width="4" bestFit="1" customWidth="1"/>
    <col min="3082" max="3082" width="11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9.140625" bestFit="1" customWidth="1"/>
    <col min="3337" max="3337" width="4" bestFit="1" customWidth="1"/>
    <col min="3338" max="3338" width="11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9.140625" bestFit="1" customWidth="1"/>
    <col min="3593" max="3593" width="4" bestFit="1" customWidth="1"/>
    <col min="3594" max="3594" width="11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9.140625" bestFit="1" customWidth="1"/>
    <col min="3849" max="3849" width="4" bestFit="1" customWidth="1"/>
    <col min="3850" max="3850" width="11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9.140625" bestFit="1" customWidth="1"/>
    <col min="4105" max="4105" width="4" bestFit="1" customWidth="1"/>
    <col min="4106" max="4106" width="11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9.140625" bestFit="1" customWidth="1"/>
    <col min="4361" max="4361" width="4" bestFit="1" customWidth="1"/>
    <col min="4362" max="4362" width="11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9.140625" bestFit="1" customWidth="1"/>
    <col min="4617" max="4617" width="4" bestFit="1" customWidth="1"/>
    <col min="4618" max="4618" width="11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9.140625" bestFit="1" customWidth="1"/>
    <col min="4873" max="4873" width="4" bestFit="1" customWidth="1"/>
    <col min="4874" max="4874" width="11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9.140625" bestFit="1" customWidth="1"/>
    <col min="5129" max="5129" width="4" bestFit="1" customWidth="1"/>
    <col min="5130" max="5130" width="11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9.140625" bestFit="1" customWidth="1"/>
    <col min="5385" max="5385" width="4" bestFit="1" customWidth="1"/>
    <col min="5386" max="5386" width="11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9.140625" bestFit="1" customWidth="1"/>
    <col min="5641" max="5641" width="4" bestFit="1" customWidth="1"/>
    <col min="5642" max="5642" width="11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9.140625" bestFit="1" customWidth="1"/>
    <col min="5897" max="5897" width="4" bestFit="1" customWidth="1"/>
    <col min="5898" max="5898" width="11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9.140625" bestFit="1" customWidth="1"/>
    <col min="6153" max="6153" width="4" bestFit="1" customWidth="1"/>
    <col min="6154" max="6154" width="11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9.140625" bestFit="1" customWidth="1"/>
    <col min="6409" max="6409" width="4" bestFit="1" customWidth="1"/>
    <col min="6410" max="6410" width="11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9.140625" bestFit="1" customWidth="1"/>
    <col min="6665" max="6665" width="4" bestFit="1" customWidth="1"/>
    <col min="6666" max="6666" width="11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9.140625" bestFit="1" customWidth="1"/>
    <col min="6921" max="6921" width="4" bestFit="1" customWidth="1"/>
    <col min="6922" max="6922" width="11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9.140625" bestFit="1" customWidth="1"/>
    <col min="7177" max="7177" width="4" bestFit="1" customWidth="1"/>
    <col min="7178" max="7178" width="11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9.140625" bestFit="1" customWidth="1"/>
    <col min="7433" max="7433" width="4" bestFit="1" customWidth="1"/>
    <col min="7434" max="7434" width="11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9.140625" bestFit="1" customWidth="1"/>
    <col min="7689" max="7689" width="4" bestFit="1" customWidth="1"/>
    <col min="7690" max="7690" width="11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9.140625" bestFit="1" customWidth="1"/>
    <col min="7945" max="7945" width="4" bestFit="1" customWidth="1"/>
    <col min="7946" max="7946" width="11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9.140625" bestFit="1" customWidth="1"/>
    <col min="8201" max="8201" width="4" bestFit="1" customWidth="1"/>
    <col min="8202" max="8202" width="11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9.140625" bestFit="1" customWidth="1"/>
    <col min="8457" max="8457" width="4" bestFit="1" customWidth="1"/>
    <col min="8458" max="8458" width="11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9.140625" bestFit="1" customWidth="1"/>
    <col min="8713" max="8713" width="4" bestFit="1" customWidth="1"/>
    <col min="8714" max="8714" width="11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9.140625" bestFit="1" customWidth="1"/>
    <col min="8969" max="8969" width="4" bestFit="1" customWidth="1"/>
    <col min="8970" max="8970" width="11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9.140625" bestFit="1" customWidth="1"/>
    <col min="9225" max="9225" width="4" bestFit="1" customWidth="1"/>
    <col min="9226" max="9226" width="11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9.140625" bestFit="1" customWidth="1"/>
    <col min="9481" max="9481" width="4" bestFit="1" customWidth="1"/>
    <col min="9482" max="9482" width="11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9.140625" bestFit="1" customWidth="1"/>
    <col min="9737" max="9737" width="4" bestFit="1" customWidth="1"/>
    <col min="9738" max="9738" width="11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9.140625" bestFit="1" customWidth="1"/>
    <col min="9993" max="9993" width="4" bestFit="1" customWidth="1"/>
    <col min="9994" max="9994" width="11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9.140625" bestFit="1" customWidth="1"/>
    <col min="10249" max="10249" width="4" bestFit="1" customWidth="1"/>
    <col min="10250" max="10250" width="11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9.140625" bestFit="1" customWidth="1"/>
    <col min="10505" max="10505" width="4" bestFit="1" customWidth="1"/>
    <col min="10506" max="10506" width="11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9.140625" bestFit="1" customWidth="1"/>
    <col min="10761" max="10761" width="4" bestFit="1" customWidth="1"/>
    <col min="10762" max="10762" width="11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9.140625" bestFit="1" customWidth="1"/>
    <col min="11017" max="11017" width="4" bestFit="1" customWidth="1"/>
    <col min="11018" max="11018" width="11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9.140625" bestFit="1" customWidth="1"/>
    <col min="11273" max="11273" width="4" bestFit="1" customWidth="1"/>
    <col min="11274" max="11274" width="11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9.140625" bestFit="1" customWidth="1"/>
    <col min="11529" max="11529" width="4" bestFit="1" customWidth="1"/>
    <col min="11530" max="11530" width="11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9.140625" bestFit="1" customWidth="1"/>
    <col min="11785" max="11785" width="4" bestFit="1" customWidth="1"/>
    <col min="11786" max="11786" width="11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9.140625" bestFit="1" customWidth="1"/>
    <col min="12041" max="12041" width="4" bestFit="1" customWidth="1"/>
    <col min="12042" max="12042" width="11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9.140625" bestFit="1" customWidth="1"/>
    <col min="12297" max="12297" width="4" bestFit="1" customWidth="1"/>
    <col min="12298" max="12298" width="11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9.140625" bestFit="1" customWidth="1"/>
    <col min="12553" max="12553" width="4" bestFit="1" customWidth="1"/>
    <col min="12554" max="12554" width="11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9.140625" bestFit="1" customWidth="1"/>
    <col min="12809" max="12809" width="4" bestFit="1" customWidth="1"/>
    <col min="12810" max="12810" width="11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9.140625" bestFit="1" customWidth="1"/>
    <col min="13065" max="13065" width="4" bestFit="1" customWidth="1"/>
    <col min="13066" max="13066" width="11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9.140625" bestFit="1" customWidth="1"/>
    <col min="13321" max="13321" width="4" bestFit="1" customWidth="1"/>
    <col min="13322" max="13322" width="11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9.140625" bestFit="1" customWidth="1"/>
    <col min="13577" max="13577" width="4" bestFit="1" customWidth="1"/>
    <col min="13578" max="13578" width="11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9.140625" bestFit="1" customWidth="1"/>
    <col min="13833" max="13833" width="4" bestFit="1" customWidth="1"/>
    <col min="13834" max="13834" width="11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9.140625" bestFit="1" customWidth="1"/>
    <col min="14089" max="14089" width="4" bestFit="1" customWidth="1"/>
    <col min="14090" max="14090" width="11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9.140625" bestFit="1" customWidth="1"/>
    <col min="14345" max="14345" width="4" bestFit="1" customWidth="1"/>
    <col min="14346" max="14346" width="11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9.140625" bestFit="1" customWidth="1"/>
    <col min="14601" max="14601" width="4" bestFit="1" customWidth="1"/>
    <col min="14602" max="14602" width="11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9.140625" bestFit="1" customWidth="1"/>
    <col min="14857" max="14857" width="4" bestFit="1" customWidth="1"/>
    <col min="14858" max="14858" width="11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9.140625" bestFit="1" customWidth="1"/>
    <col min="15113" max="15113" width="4" bestFit="1" customWidth="1"/>
    <col min="15114" max="15114" width="11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9.140625" bestFit="1" customWidth="1"/>
    <col min="15369" max="15369" width="4" bestFit="1" customWidth="1"/>
    <col min="15370" max="15370" width="11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9.140625" bestFit="1" customWidth="1"/>
    <col min="15625" max="15625" width="4" bestFit="1" customWidth="1"/>
    <col min="15626" max="15626" width="11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9.140625" bestFit="1" customWidth="1"/>
    <col min="15881" max="15881" width="4" bestFit="1" customWidth="1"/>
    <col min="15882" max="15882" width="11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9.140625" bestFit="1" customWidth="1"/>
    <col min="16137" max="16137" width="4" bestFit="1" customWidth="1"/>
    <col min="16138" max="16138" width="11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1297</v>
      </c>
    </row>
    <row r="2" spans="1:17" x14ac:dyDescent="0.2">
      <c r="A2" s="202" t="s">
        <v>303</v>
      </c>
      <c r="B2" s="201" t="s">
        <v>69</v>
      </c>
      <c r="C2" s="308"/>
      <c r="D2" s="404" t="s">
        <v>458</v>
      </c>
      <c r="E2" s="404"/>
      <c r="F2" s="404" t="s">
        <v>459</v>
      </c>
      <c r="G2" s="404"/>
      <c r="H2" s="404" t="s">
        <v>460</v>
      </c>
      <c r="I2" s="404"/>
      <c r="J2" s="404" t="s">
        <v>461</v>
      </c>
      <c r="K2" s="404"/>
      <c r="L2" s="404" t="s">
        <v>462</v>
      </c>
      <c r="M2" s="404"/>
      <c r="N2" s="404" t="s">
        <v>463</v>
      </c>
      <c r="O2" s="404"/>
      <c r="P2" s="404" t="s">
        <v>464</v>
      </c>
      <c r="Q2" s="404"/>
    </row>
    <row r="3" spans="1:17" x14ac:dyDescent="0.2">
      <c r="A3" s="198" t="s">
        <v>465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</row>
    <row r="4" spans="1:17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</row>
    <row r="5" spans="1:17" x14ac:dyDescent="0.2">
      <c r="A5" s="1" t="s">
        <v>128</v>
      </c>
    </row>
    <row r="6" spans="1:17" x14ac:dyDescent="0.2">
      <c r="A6" s="1" t="s">
        <v>140</v>
      </c>
      <c r="B6" s="185">
        <v>4141043347.9699998</v>
      </c>
      <c r="C6" s="8">
        <v>95.5685</v>
      </c>
      <c r="D6" s="185">
        <v>416616848.57999998</v>
      </c>
      <c r="E6" s="8">
        <v>96.407200000000003</v>
      </c>
      <c r="F6" s="185">
        <v>132454747.09999999</v>
      </c>
      <c r="G6" s="8">
        <v>92.089799999999997</v>
      </c>
      <c r="H6" s="185">
        <v>8553284</v>
      </c>
      <c r="I6" s="8">
        <v>100</v>
      </c>
      <c r="J6" s="185">
        <v>1074087558</v>
      </c>
      <c r="K6" s="8">
        <v>96.507999999999996</v>
      </c>
      <c r="L6" s="185">
        <v>718971278.64999998</v>
      </c>
      <c r="M6" s="8">
        <v>99.758600000000001</v>
      </c>
      <c r="N6" s="185">
        <v>927295281.63999999</v>
      </c>
      <c r="O6" s="8">
        <v>94.621799999999993</v>
      </c>
      <c r="P6" s="185">
        <v>863064350</v>
      </c>
      <c r="Q6" s="8">
        <v>92.319100000000006</v>
      </c>
    </row>
    <row r="7" spans="1:17" x14ac:dyDescent="0.2">
      <c r="A7" s="312" t="s">
        <v>139</v>
      </c>
      <c r="B7" s="6">
        <v>85645771.620000005</v>
      </c>
      <c r="C7" s="2">
        <v>1.9765999999999999</v>
      </c>
      <c r="D7" s="6">
        <v>15526013.82</v>
      </c>
      <c r="E7" s="2">
        <v>3.5928</v>
      </c>
      <c r="F7" s="6">
        <v>11377432.25</v>
      </c>
      <c r="G7" s="2">
        <v>7.9101999999999997</v>
      </c>
      <c r="H7" s="6">
        <v>0</v>
      </c>
      <c r="I7" s="2">
        <v>0</v>
      </c>
      <c r="J7" s="6">
        <v>936448</v>
      </c>
      <c r="K7" s="2">
        <v>8.4099999999999994E-2</v>
      </c>
      <c r="L7" s="6">
        <v>1740145.56</v>
      </c>
      <c r="M7" s="2">
        <v>0.2414</v>
      </c>
      <c r="N7" s="6">
        <v>51242720.920000002</v>
      </c>
      <c r="O7" s="2">
        <v>5.2287999999999997</v>
      </c>
      <c r="P7" s="6">
        <v>4823011.07</v>
      </c>
      <c r="Q7" s="2">
        <v>0.51590000000000003</v>
      </c>
    </row>
    <row r="8" spans="1:17" x14ac:dyDescent="0.2">
      <c r="A8" t="s">
        <v>313</v>
      </c>
      <c r="B8" s="6">
        <v>-72000</v>
      </c>
      <c r="C8" s="2">
        <v>-1.6999999999999999E-3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-72000</v>
      </c>
      <c r="K8" s="2">
        <v>-6.4999999999999997E-3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</row>
    <row r="9" spans="1:17" x14ac:dyDescent="0.2">
      <c r="A9" t="s">
        <v>314</v>
      </c>
      <c r="B9" s="6">
        <v>66983824.310000002</v>
      </c>
      <c r="C9" s="2">
        <v>1.5459000000000001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66983824.310000002</v>
      </c>
      <c r="Q9" s="2">
        <v>7.165</v>
      </c>
    </row>
    <row r="10" spans="1:17" x14ac:dyDescent="0.2">
      <c r="A10" s="312" t="s">
        <v>315</v>
      </c>
      <c r="B10" s="6">
        <v>1464112.57</v>
      </c>
      <c r="C10" s="2">
        <v>3.3799999999999997E-2</v>
      </c>
      <c r="D10" s="6">
        <v>0</v>
      </c>
      <c r="E10" s="2">
        <v>0</v>
      </c>
      <c r="F10" s="6">
        <v>0</v>
      </c>
      <c r="G10" s="2">
        <v>0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  <c r="N10" s="6">
        <v>1464112.57</v>
      </c>
      <c r="O10" s="2">
        <v>0.14940000000000001</v>
      </c>
      <c r="P10" s="6">
        <v>0</v>
      </c>
      <c r="Q10" s="2">
        <v>0</v>
      </c>
    </row>
    <row r="11" spans="1:17" ht="13.5" thickBot="1" x14ac:dyDescent="0.25">
      <c r="A11" t="s">
        <v>124</v>
      </c>
      <c r="B11" s="6">
        <v>38000000</v>
      </c>
      <c r="C11" s="2">
        <v>0.877</v>
      </c>
      <c r="D11" s="6">
        <v>0</v>
      </c>
      <c r="E11" s="2">
        <v>0</v>
      </c>
      <c r="F11" s="6">
        <v>0</v>
      </c>
      <c r="G11" s="2">
        <v>0</v>
      </c>
      <c r="H11" s="6">
        <v>0</v>
      </c>
      <c r="I11" s="2">
        <v>0</v>
      </c>
      <c r="J11" s="6">
        <v>38000000</v>
      </c>
      <c r="K11" s="2">
        <v>3.4142999999999999</v>
      </c>
      <c r="L11" s="6">
        <v>0</v>
      </c>
      <c r="M11" s="2">
        <v>0</v>
      </c>
      <c r="N11" s="6">
        <v>0</v>
      </c>
      <c r="O11" s="2">
        <v>0</v>
      </c>
      <c r="P11" s="6">
        <v>0</v>
      </c>
      <c r="Q11" s="2">
        <v>0</v>
      </c>
    </row>
    <row r="12" spans="1:17" ht="14.25" thickTop="1" thickBot="1" x14ac:dyDescent="0.25">
      <c r="A12" s="313" t="s">
        <v>72</v>
      </c>
      <c r="B12" s="219">
        <v>4333065056.4700003</v>
      </c>
      <c r="C12" s="314">
        <v>100</v>
      </c>
      <c r="D12" s="219">
        <v>432142862.39999998</v>
      </c>
      <c r="E12" s="314">
        <v>100</v>
      </c>
      <c r="F12" s="219">
        <v>143832179.34999999</v>
      </c>
      <c r="G12" s="314">
        <v>100</v>
      </c>
      <c r="H12" s="219">
        <v>8553284</v>
      </c>
      <c r="I12" s="314">
        <v>100</v>
      </c>
      <c r="J12" s="219">
        <v>1112952006</v>
      </c>
      <c r="K12" s="314">
        <v>100</v>
      </c>
      <c r="L12" s="219">
        <v>720711424.21000004</v>
      </c>
      <c r="M12" s="314">
        <v>100</v>
      </c>
      <c r="N12" s="219">
        <v>980002115.13</v>
      </c>
      <c r="O12" s="314">
        <v>100</v>
      </c>
      <c r="P12" s="219">
        <v>934871185.38</v>
      </c>
      <c r="Q12" s="314">
        <v>100</v>
      </c>
    </row>
    <row r="13" spans="1:17" ht="13.5" thickTop="1" x14ac:dyDescent="0.2">
      <c r="A13" s="1" t="s">
        <v>122</v>
      </c>
    </row>
    <row r="14" spans="1:17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</row>
    <row r="15" spans="1:17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</row>
    <row r="16" spans="1:17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</row>
    <row r="17" spans="1:17" x14ac:dyDescent="0.2">
      <c r="A17" t="s">
        <v>197</v>
      </c>
      <c r="B17" s="6">
        <v>0</v>
      </c>
      <c r="C17" s="2">
        <v>0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</row>
    <row r="18" spans="1:17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</row>
    <row r="19" spans="1:17" x14ac:dyDescent="0.2">
      <c r="A19" t="s">
        <v>195</v>
      </c>
      <c r="B19" s="6">
        <v>0</v>
      </c>
      <c r="C19" s="2">
        <v>0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</row>
    <row r="20" spans="1:17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</row>
    <row r="21" spans="1:17" x14ac:dyDescent="0.2">
      <c r="A21" t="s">
        <v>193</v>
      </c>
      <c r="B21" s="6">
        <v>0</v>
      </c>
      <c r="C21" s="2">
        <v>0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</row>
    <row r="22" spans="1:17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</row>
    <row r="23" spans="1:17" ht="14.25" thickTop="1" thickBot="1" x14ac:dyDescent="0.25">
      <c r="A23" s="313" t="s">
        <v>191</v>
      </c>
      <c r="B23" s="219">
        <v>0</v>
      </c>
      <c r="C23" s="314">
        <v>0</v>
      </c>
      <c r="D23" s="219">
        <v>0</v>
      </c>
      <c r="E23" s="314">
        <v>0</v>
      </c>
      <c r="F23" s="219">
        <v>0</v>
      </c>
      <c r="G23" s="314">
        <v>0</v>
      </c>
      <c r="H23" s="219">
        <v>0</v>
      </c>
      <c r="I23" s="314">
        <v>0</v>
      </c>
      <c r="J23" s="219">
        <v>0</v>
      </c>
      <c r="K23" s="314">
        <v>0</v>
      </c>
      <c r="L23" s="219">
        <v>0</v>
      </c>
      <c r="M23" s="314">
        <v>0</v>
      </c>
      <c r="N23" s="219">
        <v>0</v>
      </c>
      <c r="O23" s="314">
        <v>0</v>
      </c>
      <c r="P23" s="219">
        <v>0</v>
      </c>
      <c r="Q23" s="314">
        <v>0</v>
      </c>
    </row>
    <row r="24" spans="1:17" ht="13.5" thickTop="1" x14ac:dyDescent="0.2">
      <c r="A24" t="s">
        <v>190</v>
      </c>
      <c r="B24" s="6">
        <v>119993586.06</v>
      </c>
      <c r="C24" s="2">
        <v>2.7692999999999999</v>
      </c>
      <c r="D24" s="6">
        <v>13483459.75</v>
      </c>
      <c r="E24" s="2">
        <v>3.1200999999999999</v>
      </c>
      <c r="F24" s="6">
        <v>6735940</v>
      </c>
      <c r="G24" s="2">
        <v>4.6832000000000003</v>
      </c>
      <c r="H24" s="6">
        <v>0</v>
      </c>
      <c r="I24" s="2">
        <v>0</v>
      </c>
      <c r="J24" s="6">
        <v>78430726</v>
      </c>
      <c r="K24" s="2">
        <v>7.0471000000000004</v>
      </c>
      <c r="L24" s="6">
        <v>0</v>
      </c>
      <c r="M24" s="2">
        <v>0</v>
      </c>
      <c r="N24" s="6">
        <v>21343460.309999999</v>
      </c>
      <c r="O24" s="2">
        <v>2.1779000000000002</v>
      </c>
      <c r="P24" s="6">
        <v>0</v>
      </c>
      <c r="Q24" s="2">
        <v>0</v>
      </c>
    </row>
    <row r="25" spans="1:17" x14ac:dyDescent="0.2">
      <c r="A25" t="s">
        <v>189</v>
      </c>
      <c r="B25" s="6">
        <v>28549267.199999999</v>
      </c>
      <c r="C25" s="2">
        <v>0.65890000000000004</v>
      </c>
      <c r="D25" s="6">
        <v>15355261.439999999</v>
      </c>
      <c r="E25" s="2">
        <v>3.5533000000000001</v>
      </c>
      <c r="F25" s="6">
        <v>0</v>
      </c>
      <c r="G25" s="2">
        <v>0</v>
      </c>
      <c r="H25" s="6">
        <v>0</v>
      </c>
      <c r="I25" s="2">
        <v>0</v>
      </c>
      <c r="J25" s="6">
        <v>0</v>
      </c>
      <c r="K25" s="2">
        <v>0</v>
      </c>
      <c r="L25" s="6">
        <v>13194005.76</v>
      </c>
      <c r="M25" s="2">
        <v>1.8307</v>
      </c>
      <c r="N25" s="6">
        <v>0</v>
      </c>
      <c r="O25" s="2">
        <v>0</v>
      </c>
      <c r="P25" s="6">
        <v>0</v>
      </c>
      <c r="Q25" s="2">
        <v>0</v>
      </c>
    </row>
    <row r="26" spans="1:17" x14ac:dyDescent="0.2">
      <c r="A26" t="s">
        <v>188</v>
      </c>
      <c r="B26" s="6">
        <v>25214117.34</v>
      </c>
      <c r="C26" s="2">
        <v>0.58189999999999997</v>
      </c>
      <c r="D26" s="6">
        <v>3596514.03</v>
      </c>
      <c r="E26" s="2">
        <v>0.83230000000000004</v>
      </c>
      <c r="F26" s="6">
        <v>5366408.3499999996</v>
      </c>
      <c r="G26" s="2">
        <v>3.7309999999999999</v>
      </c>
      <c r="H26" s="6">
        <v>0</v>
      </c>
      <c r="I26" s="2">
        <v>0</v>
      </c>
      <c r="J26" s="6">
        <v>0</v>
      </c>
      <c r="K26" s="2">
        <v>0</v>
      </c>
      <c r="L26" s="6">
        <v>16251194.960000001</v>
      </c>
      <c r="M26" s="2">
        <v>2.2549000000000001</v>
      </c>
      <c r="N26" s="6">
        <v>0</v>
      </c>
      <c r="O26" s="2">
        <v>0</v>
      </c>
      <c r="P26" s="6">
        <v>0</v>
      </c>
      <c r="Q26" s="2">
        <v>0</v>
      </c>
    </row>
    <row r="27" spans="1:17" ht="13.5" thickBot="1" x14ac:dyDescent="0.25">
      <c r="A27" t="s">
        <v>187</v>
      </c>
      <c r="B27" s="6">
        <v>0</v>
      </c>
      <c r="C27" s="2">
        <v>0</v>
      </c>
      <c r="D27" s="6">
        <v>0</v>
      </c>
      <c r="E27" s="2">
        <v>0</v>
      </c>
      <c r="F27" s="6">
        <v>0</v>
      </c>
      <c r="G27" s="2">
        <v>0</v>
      </c>
      <c r="H27" s="6">
        <v>0</v>
      </c>
      <c r="I27" s="2">
        <v>0</v>
      </c>
      <c r="J27" s="6">
        <v>0</v>
      </c>
      <c r="K27" s="2">
        <v>0</v>
      </c>
      <c r="L27" s="6">
        <v>0</v>
      </c>
      <c r="M27" s="2">
        <v>0</v>
      </c>
      <c r="N27" s="6">
        <v>0</v>
      </c>
      <c r="O27" s="2">
        <v>0</v>
      </c>
      <c r="P27" s="6">
        <v>0</v>
      </c>
      <c r="Q27" s="2">
        <v>0</v>
      </c>
    </row>
    <row r="28" spans="1:17" ht="14.25" thickTop="1" thickBot="1" x14ac:dyDescent="0.25">
      <c r="A28" s="313" t="s">
        <v>186</v>
      </c>
      <c r="B28" s="219">
        <v>173756970.59999999</v>
      </c>
      <c r="C28" s="314">
        <v>4.01</v>
      </c>
      <c r="D28" s="219">
        <v>32435235.219999999</v>
      </c>
      <c r="E28" s="314">
        <v>7.5057</v>
      </c>
      <c r="F28" s="219">
        <v>12102348.35</v>
      </c>
      <c r="G28" s="314">
        <v>8.4141999999999992</v>
      </c>
      <c r="H28" s="219">
        <v>0</v>
      </c>
      <c r="I28" s="314">
        <v>0</v>
      </c>
      <c r="J28" s="219">
        <v>78430726</v>
      </c>
      <c r="K28" s="314">
        <v>7.0471000000000004</v>
      </c>
      <c r="L28" s="219">
        <v>29445200.719999999</v>
      </c>
      <c r="M28" s="314">
        <v>4.0856000000000003</v>
      </c>
      <c r="N28" s="219">
        <v>21343460.309999999</v>
      </c>
      <c r="O28" s="314">
        <v>2.1779000000000002</v>
      </c>
      <c r="P28" s="219">
        <v>0</v>
      </c>
      <c r="Q28" s="314">
        <v>0</v>
      </c>
    </row>
    <row r="29" spans="1:17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  <c r="F29" s="6">
        <v>0</v>
      </c>
      <c r="G29" s="2">
        <v>0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</row>
    <row r="30" spans="1:17" x14ac:dyDescent="0.2">
      <c r="A30" t="s">
        <v>184</v>
      </c>
      <c r="B30" s="6">
        <v>367231450.81999999</v>
      </c>
      <c r="C30" s="2">
        <v>8.4750999999999994</v>
      </c>
      <c r="D30" s="6">
        <v>42940822.719999999</v>
      </c>
      <c r="E30" s="2">
        <v>9.9367000000000001</v>
      </c>
      <c r="F30" s="6">
        <v>5351730</v>
      </c>
      <c r="G30" s="2">
        <v>3.7208000000000001</v>
      </c>
      <c r="H30" s="6">
        <v>0</v>
      </c>
      <c r="I30" s="2">
        <v>0</v>
      </c>
      <c r="J30" s="6">
        <v>34346661</v>
      </c>
      <c r="K30" s="2">
        <v>3.0861000000000001</v>
      </c>
      <c r="L30" s="6">
        <v>144393837.09999999</v>
      </c>
      <c r="M30" s="2">
        <v>20.0349</v>
      </c>
      <c r="N30" s="6">
        <v>85676800</v>
      </c>
      <c r="O30" s="2">
        <v>8.7424999999999997</v>
      </c>
      <c r="P30" s="6">
        <v>54521600</v>
      </c>
      <c r="Q30" s="2">
        <v>5.8319999999999999</v>
      </c>
    </row>
    <row r="31" spans="1:17" x14ac:dyDescent="0.2">
      <c r="A31" t="s">
        <v>183</v>
      </c>
      <c r="B31" s="6">
        <v>250525647.80000001</v>
      </c>
      <c r="C31" s="2">
        <v>5.7816999999999998</v>
      </c>
      <c r="D31" s="6">
        <v>26529274.399999999</v>
      </c>
      <c r="E31" s="2">
        <v>6.1390000000000002</v>
      </c>
      <c r="F31" s="6">
        <v>0</v>
      </c>
      <c r="G31" s="2">
        <v>0</v>
      </c>
      <c r="H31" s="6">
        <v>0</v>
      </c>
      <c r="I31" s="2">
        <v>0</v>
      </c>
      <c r="J31" s="6">
        <v>70059074</v>
      </c>
      <c r="K31" s="2">
        <v>6.2949000000000002</v>
      </c>
      <c r="L31" s="6">
        <v>13765555.75</v>
      </c>
      <c r="M31" s="2">
        <v>1.91</v>
      </c>
      <c r="N31" s="6">
        <v>59234243.649999999</v>
      </c>
      <c r="O31" s="2">
        <v>6.0442999999999998</v>
      </c>
      <c r="P31" s="6">
        <v>80937500</v>
      </c>
      <c r="Q31" s="2">
        <v>8.6576000000000004</v>
      </c>
    </row>
    <row r="32" spans="1:17" x14ac:dyDescent="0.2">
      <c r="A32" t="s">
        <v>182</v>
      </c>
      <c r="B32" s="6">
        <v>120422208.75</v>
      </c>
      <c r="C32" s="2">
        <v>2.7791000000000001</v>
      </c>
      <c r="D32" s="6">
        <v>0</v>
      </c>
      <c r="E32" s="2">
        <v>0</v>
      </c>
      <c r="F32" s="6">
        <v>3884180.1</v>
      </c>
      <c r="G32" s="2">
        <v>2.7004999999999999</v>
      </c>
      <c r="H32" s="6">
        <v>0</v>
      </c>
      <c r="I32" s="2">
        <v>0</v>
      </c>
      <c r="J32" s="6">
        <v>51606967</v>
      </c>
      <c r="K32" s="2">
        <v>4.6368999999999998</v>
      </c>
      <c r="L32" s="6">
        <v>14919341.58</v>
      </c>
      <c r="M32" s="2">
        <v>2.0701000000000001</v>
      </c>
      <c r="N32" s="6">
        <v>50011720.07</v>
      </c>
      <c r="O32" s="2">
        <v>5.1032000000000002</v>
      </c>
      <c r="P32" s="6">
        <v>0</v>
      </c>
      <c r="Q32" s="2">
        <v>0</v>
      </c>
    </row>
    <row r="33" spans="1:17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</row>
    <row r="34" spans="1:17" x14ac:dyDescent="0.2">
      <c r="A34" t="s">
        <v>180</v>
      </c>
      <c r="B34" s="6">
        <v>253014545.5</v>
      </c>
      <c r="C34" s="2">
        <v>5.8391999999999999</v>
      </c>
      <c r="D34" s="6">
        <v>15906800</v>
      </c>
      <c r="E34" s="2">
        <v>3.6808999999999998</v>
      </c>
      <c r="F34" s="6">
        <v>0</v>
      </c>
      <c r="G34" s="2">
        <v>0</v>
      </c>
      <c r="H34" s="6">
        <v>0</v>
      </c>
      <c r="I34" s="2">
        <v>0</v>
      </c>
      <c r="J34" s="6">
        <v>29539234</v>
      </c>
      <c r="K34" s="2">
        <v>2.6541000000000001</v>
      </c>
      <c r="L34" s="6">
        <v>103163511.5</v>
      </c>
      <c r="M34" s="2">
        <v>14.3141</v>
      </c>
      <c r="N34" s="6">
        <v>61180000</v>
      </c>
      <c r="O34" s="2">
        <v>6.2427999999999999</v>
      </c>
      <c r="P34" s="6">
        <v>43225000</v>
      </c>
      <c r="Q34" s="2">
        <v>4.6235999999999997</v>
      </c>
    </row>
    <row r="35" spans="1:17" ht="13.5" thickBot="1" x14ac:dyDescent="0.25">
      <c r="A35" t="s">
        <v>179</v>
      </c>
      <c r="B35" s="6">
        <v>201073408.81999999</v>
      </c>
      <c r="C35" s="2">
        <v>4.6403999999999996</v>
      </c>
      <c r="D35" s="6">
        <v>33401160</v>
      </c>
      <c r="E35" s="2">
        <v>7.7291999999999996</v>
      </c>
      <c r="F35" s="6">
        <v>11852412</v>
      </c>
      <c r="G35" s="2">
        <v>8.2403999999999993</v>
      </c>
      <c r="H35" s="6">
        <v>0</v>
      </c>
      <c r="I35" s="2">
        <v>0</v>
      </c>
      <c r="J35" s="6">
        <v>82495298</v>
      </c>
      <c r="K35" s="2">
        <v>7.4123000000000001</v>
      </c>
      <c r="L35" s="6">
        <v>28361438.82</v>
      </c>
      <c r="M35" s="2">
        <v>3.9352</v>
      </c>
      <c r="N35" s="6">
        <v>0</v>
      </c>
      <c r="O35" s="2">
        <v>0</v>
      </c>
      <c r="P35" s="6">
        <v>44963100</v>
      </c>
      <c r="Q35" s="2">
        <v>4.8095999999999997</v>
      </c>
    </row>
    <row r="36" spans="1:17" ht="14.25" thickTop="1" thickBot="1" x14ac:dyDescent="0.25">
      <c r="A36" s="313" t="s">
        <v>178</v>
      </c>
      <c r="B36" s="219">
        <v>1192267261.6900001</v>
      </c>
      <c r="C36" s="314">
        <v>27.515599999999999</v>
      </c>
      <c r="D36" s="219">
        <v>118778057.12</v>
      </c>
      <c r="E36" s="314">
        <v>27.485800000000001</v>
      </c>
      <c r="F36" s="219">
        <v>21088322.100000001</v>
      </c>
      <c r="G36" s="314">
        <v>14.661799999999999</v>
      </c>
      <c r="H36" s="219">
        <v>0</v>
      </c>
      <c r="I36" s="314">
        <v>0</v>
      </c>
      <c r="J36" s="219">
        <v>268047234</v>
      </c>
      <c r="K36" s="314">
        <v>24.084299999999999</v>
      </c>
      <c r="L36" s="219">
        <v>304603684.75</v>
      </c>
      <c r="M36" s="314">
        <v>42.264299999999999</v>
      </c>
      <c r="N36" s="219">
        <v>256102763.72</v>
      </c>
      <c r="O36" s="314">
        <v>26.132899999999999</v>
      </c>
      <c r="P36" s="219">
        <v>223647200</v>
      </c>
      <c r="Q36" s="314">
        <v>23.922799999999999</v>
      </c>
    </row>
    <row r="37" spans="1:17" ht="13.5" thickTop="1" x14ac:dyDescent="0.2">
      <c r="A37" t="s">
        <v>177</v>
      </c>
      <c r="B37" s="6">
        <v>127885704.09999999</v>
      </c>
      <c r="C37" s="2">
        <v>2.9514</v>
      </c>
      <c r="D37" s="6">
        <v>12735671</v>
      </c>
      <c r="E37" s="2">
        <v>2.9470999999999998</v>
      </c>
      <c r="F37" s="6">
        <v>9198850.9000000004</v>
      </c>
      <c r="G37" s="2">
        <v>6.3955000000000002</v>
      </c>
      <c r="H37" s="6">
        <v>0</v>
      </c>
      <c r="I37" s="2">
        <v>0</v>
      </c>
      <c r="J37" s="6">
        <v>28600696</v>
      </c>
      <c r="K37" s="2">
        <v>2.5697999999999999</v>
      </c>
      <c r="L37" s="6">
        <v>44606736.200000003</v>
      </c>
      <c r="M37" s="2">
        <v>6.1893000000000002</v>
      </c>
      <c r="N37" s="6">
        <v>4937500</v>
      </c>
      <c r="O37" s="2">
        <v>0.50380000000000003</v>
      </c>
      <c r="P37" s="6">
        <v>27806250</v>
      </c>
      <c r="Q37" s="2">
        <v>2.9742999999999999</v>
      </c>
    </row>
    <row r="38" spans="1:17" x14ac:dyDescent="0.2">
      <c r="A38" t="s">
        <v>176</v>
      </c>
      <c r="B38" s="6">
        <v>352156933.95999998</v>
      </c>
      <c r="C38" s="2">
        <v>8.1272000000000002</v>
      </c>
      <c r="D38" s="6">
        <v>16379495.6</v>
      </c>
      <c r="E38" s="2">
        <v>3.7902999999999998</v>
      </c>
      <c r="F38" s="6">
        <v>9873813.6099999994</v>
      </c>
      <c r="G38" s="2">
        <v>6.8647999999999998</v>
      </c>
      <c r="H38" s="6">
        <v>0</v>
      </c>
      <c r="I38" s="2">
        <v>0</v>
      </c>
      <c r="J38" s="6">
        <v>125219308</v>
      </c>
      <c r="K38" s="2">
        <v>11.251099999999999</v>
      </c>
      <c r="L38" s="6">
        <v>59009316.75</v>
      </c>
      <c r="M38" s="2">
        <v>8.1875999999999998</v>
      </c>
      <c r="N38" s="6">
        <v>24850000</v>
      </c>
      <c r="O38" s="2">
        <v>2.5356999999999998</v>
      </c>
      <c r="P38" s="6">
        <v>116825000</v>
      </c>
      <c r="Q38" s="2">
        <v>12.4964</v>
      </c>
    </row>
    <row r="39" spans="1:17" x14ac:dyDescent="0.2">
      <c r="A39" t="s">
        <v>175</v>
      </c>
      <c r="B39" s="6">
        <v>339528062.13999999</v>
      </c>
      <c r="C39" s="2">
        <v>7.8357000000000001</v>
      </c>
      <c r="D39" s="6">
        <v>30015059.199999999</v>
      </c>
      <c r="E39" s="2">
        <v>6.9455999999999998</v>
      </c>
      <c r="F39" s="6">
        <v>7380730.54</v>
      </c>
      <c r="G39" s="2">
        <v>5.1315</v>
      </c>
      <c r="H39" s="6">
        <v>0</v>
      </c>
      <c r="I39" s="2">
        <v>0</v>
      </c>
      <c r="J39" s="6">
        <v>73981754</v>
      </c>
      <c r="K39" s="2">
        <v>6.6473000000000004</v>
      </c>
      <c r="L39" s="6">
        <v>66276918.399999999</v>
      </c>
      <c r="M39" s="2">
        <v>9.1959999999999997</v>
      </c>
      <c r="N39" s="6">
        <v>123849600</v>
      </c>
      <c r="O39" s="2">
        <v>12.637700000000001</v>
      </c>
      <c r="P39" s="6">
        <v>38024000</v>
      </c>
      <c r="Q39" s="2">
        <v>4.0673000000000004</v>
      </c>
    </row>
    <row r="40" spans="1:17" ht="13.5" thickBot="1" x14ac:dyDescent="0.25">
      <c r="A40" t="s">
        <v>174</v>
      </c>
      <c r="B40" s="6">
        <v>77388123.959999993</v>
      </c>
      <c r="C40" s="2">
        <v>1.786</v>
      </c>
      <c r="D40" s="6">
        <v>22946613.960000001</v>
      </c>
      <c r="E40" s="2">
        <v>5.31</v>
      </c>
      <c r="F40" s="6">
        <v>0</v>
      </c>
      <c r="G40" s="2">
        <v>0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  <c r="N40" s="6">
        <v>11709510</v>
      </c>
      <c r="O40" s="2">
        <v>1.1948000000000001</v>
      </c>
      <c r="P40" s="6">
        <v>42732000</v>
      </c>
      <c r="Q40" s="2">
        <v>4.5709</v>
      </c>
    </row>
    <row r="41" spans="1:17" ht="14.25" thickTop="1" thickBot="1" x14ac:dyDescent="0.25">
      <c r="A41" s="313" t="s">
        <v>173</v>
      </c>
      <c r="B41" s="219">
        <v>896958824.15999997</v>
      </c>
      <c r="C41" s="314">
        <v>20.700299999999999</v>
      </c>
      <c r="D41" s="219">
        <v>82076839.760000005</v>
      </c>
      <c r="E41" s="314">
        <v>18.992999999999999</v>
      </c>
      <c r="F41" s="219">
        <v>26453395.050000001</v>
      </c>
      <c r="G41" s="314">
        <v>18.3918</v>
      </c>
      <c r="H41" s="219">
        <v>0</v>
      </c>
      <c r="I41" s="314">
        <v>0</v>
      </c>
      <c r="J41" s="219">
        <v>227801758</v>
      </c>
      <c r="K41" s="314">
        <v>20.4682</v>
      </c>
      <c r="L41" s="219">
        <v>169892971.34999999</v>
      </c>
      <c r="M41" s="314">
        <v>23.573</v>
      </c>
      <c r="N41" s="219">
        <v>165346610</v>
      </c>
      <c r="O41" s="314">
        <v>16.8721</v>
      </c>
      <c r="P41" s="219">
        <v>225387250</v>
      </c>
      <c r="Q41" s="314">
        <v>24.108899999999998</v>
      </c>
    </row>
    <row r="42" spans="1:17" ht="13.5" thickTop="1" x14ac:dyDescent="0.2">
      <c r="A42" t="s">
        <v>172</v>
      </c>
      <c r="B42" s="6">
        <v>0</v>
      </c>
      <c r="C42" s="2">
        <v>0</v>
      </c>
      <c r="D42" s="6">
        <v>0</v>
      </c>
      <c r="E42" s="2">
        <v>0</v>
      </c>
      <c r="F42" s="6">
        <v>0</v>
      </c>
      <c r="G42" s="2">
        <v>0</v>
      </c>
      <c r="H42" s="6">
        <v>0</v>
      </c>
      <c r="I42" s="2">
        <v>0</v>
      </c>
      <c r="J42" s="6">
        <v>0</v>
      </c>
      <c r="K42" s="2">
        <v>0</v>
      </c>
      <c r="L42" s="6">
        <v>0</v>
      </c>
      <c r="M42" s="2">
        <v>0</v>
      </c>
      <c r="N42" s="6">
        <v>0</v>
      </c>
      <c r="O42" s="2">
        <v>0</v>
      </c>
      <c r="P42" s="6">
        <v>0</v>
      </c>
      <c r="Q42" s="2">
        <v>0</v>
      </c>
    </row>
    <row r="43" spans="1:17" x14ac:dyDescent="0.2">
      <c r="A43" t="s">
        <v>171</v>
      </c>
      <c r="B43" s="6">
        <v>4975712</v>
      </c>
      <c r="C43" s="2">
        <v>0.1148</v>
      </c>
      <c r="D43" s="6">
        <v>4975712</v>
      </c>
      <c r="E43" s="2">
        <v>1.1514</v>
      </c>
      <c r="F43" s="6">
        <v>0</v>
      </c>
      <c r="G43" s="2">
        <v>0</v>
      </c>
      <c r="H43" s="6">
        <v>0</v>
      </c>
      <c r="I43" s="2">
        <v>0</v>
      </c>
      <c r="J43" s="6">
        <v>0</v>
      </c>
      <c r="K43" s="2">
        <v>0</v>
      </c>
      <c r="L43" s="6">
        <v>0</v>
      </c>
      <c r="M43" s="2">
        <v>0</v>
      </c>
      <c r="N43" s="6">
        <v>0</v>
      </c>
      <c r="O43" s="2">
        <v>0</v>
      </c>
      <c r="P43" s="6">
        <v>0</v>
      </c>
      <c r="Q43" s="2">
        <v>0</v>
      </c>
    </row>
    <row r="44" spans="1:17" x14ac:dyDescent="0.2">
      <c r="A44" t="s">
        <v>170</v>
      </c>
      <c r="B44" s="6">
        <v>15930875.9</v>
      </c>
      <c r="C44" s="2">
        <v>0.36770000000000003</v>
      </c>
      <c r="D44" s="6">
        <v>15930875.9</v>
      </c>
      <c r="E44" s="2">
        <v>3.6865000000000001</v>
      </c>
      <c r="F44" s="6">
        <v>0</v>
      </c>
      <c r="G44" s="2">
        <v>0</v>
      </c>
      <c r="H44" s="6">
        <v>0</v>
      </c>
      <c r="I44" s="2">
        <v>0</v>
      </c>
      <c r="J44" s="6">
        <v>0</v>
      </c>
      <c r="K44" s="2">
        <v>0</v>
      </c>
      <c r="L44" s="6">
        <v>0</v>
      </c>
      <c r="M44" s="2">
        <v>0</v>
      </c>
      <c r="N44" s="6">
        <v>0</v>
      </c>
      <c r="O44" s="2">
        <v>0</v>
      </c>
      <c r="P44" s="6">
        <v>0</v>
      </c>
      <c r="Q44" s="2">
        <v>0</v>
      </c>
    </row>
    <row r="45" spans="1:17" x14ac:dyDescent="0.2">
      <c r="A45" t="s">
        <v>169</v>
      </c>
      <c r="B45" s="6">
        <v>0</v>
      </c>
      <c r="C45" s="2">
        <v>0</v>
      </c>
      <c r="D45" s="6">
        <v>0</v>
      </c>
      <c r="E45" s="2">
        <v>0</v>
      </c>
      <c r="F45" s="6">
        <v>0</v>
      </c>
      <c r="G45" s="2">
        <v>0</v>
      </c>
      <c r="H45" s="6">
        <v>0</v>
      </c>
      <c r="I45" s="2">
        <v>0</v>
      </c>
      <c r="J45" s="6">
        <v>0</v>
      </c>
      <c r="K45" s="2">
        <v>0</v>
      </c>
      <c r="L45" s="6">
        <v>0</v>
      </c>
      <c r="M45" s="2">
        <v>0</v>
      </c>
      <c r="N45" s="6">
        <v>0</v>
      </c>
      <c r="O45" s="2">
        <v>0</v>
      </c>
      <c r="P45" s="6">
        <v>0</v>
      </c>
      <c r="Q45" s="2">
        <v>0</v>
      </c>
    </row>
    <row r="46" spans="1:17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</row>
    <row r="47" spans="1:17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0</v>
      </c>
      <c r="M47" s="2">
        <v>0</v>
      </c>
      <c r="N47" s="6">
        <v>0</v>
      </c>
      <c r="O47" s="2">
        <v>0</v>
      </c>
      <c r="P47" s="6">
        <v>0</v>
      </c>
      <c r="Q47" s="2">
        <v>0</v>
      </c>
    </row>
    <row r="48" spans="1:17" ht="13.5" thickBot="1" x14ac:dyDescent="0.25">
      <c r="A48" t="s">
        <v>74</v>
      </c>
      <c r="B48" s="6">
        <v>0</v>
      </c>
      <c r="C48" s="2">
        <v>0</v>
      </c>
      <c r="D48" s="6">
        <v>0</v>
      </c>
      <c r="E48" s="2">
        <v>0</v>
      </c>
      <c r="F48" s="6">
        <v>0</v>
      </c>
      <c r="G48" s="2">
        <v>0</v>
      </c>
      <c r="H48" s="6">
        <v>0</v>
      </c>
      <c r="I48" s="2">
        <v>0</v>
      </c>
      <c r="J48" s="6">
        <v>0</v>
      </c>
      <c r="K48" s="2">
        <v>0</v>
      </c>
      <c r="L48" s="6">
        <v>0</v>
      </c>
      <c r="M48" s="2">
        <v>0</v>
      </c>
      <c r="N48" s="6">
        <v>0</v>
      </c>
      <c r="O48" s="2">
        <v>0</v>
      </c>
      <c r="P48" s="6">
        <v>0</v>
      </c>
      <c r="Q48" s="2">
        <v>0</v>
      </c>
    </row>
    <row r="49" spans="1:17" ht="14.25" thickTop="1" thickBot="1" x14ac:dyDescent="0.25">
      <c r="A49" s="313" t="s">
        <v>166</v>
      </c>
      <c r="B49" s="219">
        <v>20906587.899999999</v>
      </c>
      <c r="C49" s="314">
        <v>0.48249999999999998</v>
      </c>
      <c r="D49" s="219">
        <v>20906587.899999999</v>
      </c>
      <c r="E49" s="314">
        <v>4.8379000000000003</v>
      </c>
      <c r="F49" s="219">
        <v>0</v>
      </c>
      <c r="G49" s="314">
        <v>0</v>
      </c>
      <c r="H49" s="219">
        <v>0</v>
      </c>
      <c r="I49" s="314">
        <v>0</v>
      </c>
      <c r="J49" s="219">
        <v>0</v>
      </c>
      <c r="K49" s="314">
        <v>0</v>
      </c>
      <c r="L49" s="219">
        <v>0</v>
      </c>
      <c r="M49" s="314">
        <v>0</v>
      </c>
      <c r="N49" s="219">
        <v>0</v>
      </c>
      <c r="O49" s="314">
        <v>0</v>
      </c>
      <c r="P49" s="219">
        <v>0</v>
      </c>
      <c r="Q49" s="314">
        <v>0</v>
      </c>
    </row>
    <row r="50" spans="1:17" ht="13.5" thickTop="1" x14ac:dyDescent="0.2">
      <c r="A50" t="s">
        <v>165</v>
      </c>
      <c r="B50" s="6">
        <v>163175056.72999999</v>
      </c>
      <c r="C50" s="2">
        <v>3.7658</v>
      </c>
      <c r="D50" s="6">
        <v>28041824.899999999</v>
      </c>
      <c r="E50" s="2">
        <v>6.4889999999999999</v>
      </c>
      <c r="F50" s="6">
        <v>5692111.0300000003</v>
      </c>
      <c r="G50" s="2">
        <v>3.9575</v>
      </c>
      <c r="H50" s="6">
        <v>0</v>
      </c>
      <c r="I50" s="2">
        <v>0</v>
      </c>
      <c r="J50" s="6">
        <v>0</v>
      </c>
      <c r="K50" s="2">
        <v>0</v>
      </c>
      <c r="L50" s="6">
        <v>25777458.899999999</v>
      </c>
      <c r="M50" s="2">
        <v>3.5767000000000002</v>
      </c>
      <c r="N50" s="6">
        <v>36313661.899999999</v>
      </c>
      <c r="O50" s="2">
        <v>3.7054999999999998</v>
      </c>
      <c r="P50" s="6">
        <v>67350000</v>
      </c>
      <c r="Q50" s="2">
        <v>7.2042000000000002</v>
      </c>
    </row>
    <row r="51" spans="1:17" ht="13.5" thickBot="1" x14ac:dyDescent="0.25">
      <c r="A51" t="s">
        <v>164</v>
      </c>
      <c r="B51" s="6">
        <v>207892842.06</v>
      </c>
      <c r="C51" s="2">
        <v>4.7977999999999996</v>
      </c>
      <c r="D51" s="6">
        <v>16672000</v>
      </c>
      <c r="E51" s="2">
        <v>3.8580000000000001</v>
      </c>
      <c r="F51" s="6">
        <v>9316849.7200000007</v>
      </c>
      <c r="G51" s="2">
        <v>6.4775999999999998</v>
      </c>
      <c r="H51" s="6">
        <v>0</v>
      </c>
      <c r="I51" s="2">
        <v>0</v>
      </c>
      <c r="J51" s="6">
        <v>12000859</v>
      </c>
      <c r="K51" s="2">
        <v>1.0783</v>
      </c>
      <c r="L51" s="6">
        <v>17131023</v>
      </c>
      <c r="M51" s="2">
        <v>2.3769999999999998</v>
      </c>
      <c r="N51" s="6">
        <v>66258110.340000004</v>
      </c>
      <c r="O51" s="2">
        <v>6.7610000000000001</v>
      </c>
      <c r="P51" s="6">
        <v>86514000</v>
      </c>
      <c r="Q51" s="2">
        <v>9.2540999999999993</v>
      </c>
    </row>
    <row r="52" spans="1:17" ht="14.25" thickTop="1" thickBot="1" x14ac:dyDescent="0.25">
      <c r="A52" s="313" t="s">
        <v>163</v>
      </c>
      <c r="B52" s="219">
        <v>371067898.79000002</v>
      </c>
      <c r="C52" s="314">
        <v>8.5635999999999992</v>
      </c>
      <c r="D52" s="219">
        <v>44713824.899999999</v>
      </c>
      <c r="E52" s="314">
        <v>10.347</v>
      </c>
      <c r="F52" s="219">
        <v>15008960.75</v>
      </c>
      <c r="G52" s="314">
        <v>10.4351</v>
      </c>
      <c r="H52" s="219">
        <v>0</v>
      </c>
      <c r="I52" s="314">
        <v>0</v>
      </c>
      <c r="J52" s="219">
        <v>12000859</v>
      </c>
      <c r="K52" s="314">
        <v>1.0783</v>
      </c>
      <c r="L52" s="219">
        <v>42908481.899999999</v>
      </c>
      <c r="M52" s="314">
        <v>5.9535999999999998</v>
      </c>
      <c r="N52" s="219">
        <v>102571772.23999999</v>
      </c>
      <c r="O52" s="314">
        <v>10.4665</v>
      </c>
      <c r="P52" s="219">
        <v>153864000</v>
      </c>
      <c r="Q52" s="314">
        <v>16.458300000000001</v>
      </c>
    </row>
    <row r="53" spans="1:17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</row>
    <row r="54" spans="1:17" x14ac:dyDescent="0.2">
      <c r="A54" t="s">
        <v>161</v>
      </c>
      <c r="B54" s="6">
        <v>174557997.66</v>
      </c>
      <c r="C54" s="2">
        <v>4.0285000000000002</v>
      </c>
      <c r="D54" s="6">
        <v>11962739.800000001</v>
      </c>
      <c r="E54" s="2">
        <v>2.7682000000000002</v>
      </c>
      <c r="F54" s="6">
        <v>15283798.609999999</v>
      </c>
      <c r="G54" s="2">
        <v>10.626099999999999</v>
      </c>
      <c r="H54" s="6">
        <v>0</v>
      </c>
      <c r="I54" s="2">
        <v>0</v>
      </c>
      <c r="J54" s="6">
        <v>10599154</v>
      </c>
      <c r="K54" s="2">
        <v>0.95230000000000004</v>
      </c>
      <c r="L54" s="6">
        <v>0</v>
      </c>
      <c r="M54" s="2">
        <v>0</v>
      </c>
      <c r="N54" s="6">
        <v>52172305.25</v>
      </c>
      <c r="O54" s="2">
        <v>5.3236999999999997</v>
      </c>
      <c r="P54" s="6">
        <v>84540000</v>
      </c>
      <c r="Q54" s="2">
        <v>9.0429999999999993</v>
      </c>
    </row>
    <row r="55" spans="1:17" x14ac:dyDescent="0.2">
      <c r="A55" t="s">
        <v>160</v>
      </c>
      <c r="B55" s="6">
        <v>45003999.32</v>
      </c>
      <c r="C55" s="2">
        <v>1.0386</v>
      </c>
      <c r="D55" s="6">
        <v>0</v>
      </c>
      <c r="E55" s="2">
        <v>0</v>
      </c>
      <c r="F55" s="6">
        <v>2978754.32</v>
      </c>
      <c r="G55" s="2">
        <v>2.0710000000000002</v>
      </c>
      <c r="H55" s="6">
        <v>0</v>
      </c>
      <c r="I55" s="2">
        <v>0</v>
      </c>
      <c r="J55" s="6">
        <v>6855495</v>
      </c>
      <c r="K55" s="2">
        <v>0.61599999999999999</v>
      </c>
      <c r="L55" s="6">
        <v>0</v>
      </c>
      <c r="M55" s="2">
        <v>0</v>
      </c>
      <c r="N55" s="6">
        <v>6913500</v>
      </c>
      <c r="O55" s="2">
        <v>0.70550000000000002</v>
      </c>
      <c r="P55" s="6">
        <v>28256250</v>
      </c>
      <c r="Q55" s="2">
        <v>3.0225</v>
      </c>
    </row>
    <row r="56" spans="1:17" x14ac:dyDescent="0.2">
      <c r="A56" t="s">
        <v>159</v>
      </c>
      <c r="B56" s="6">
        <v>438058846.81</v>
      </c>
      <c r="C56" s="2">
        <v>10.1097</v>
      </c>
      <c r="D56" s="6">
        <v>43816991.880000003</v>
      </c>
      <c r="E56" s="2">
        <v>10.1395</v>
      </c>
      <c r="F56" s="6">
        <v>17005820.280000001</v>
      </c>
      <c r="G56" s="2">
        <v>11.823399999999999</v>
      </c>
      <c r="H56" s="6">
        <v>0</v>
      </c>
      <c r="I56" s="2">
        <v>0</v>
      </c>
      <c r="J56" s="6">
        <v>134403644</v>
      </c>
      <c r="K56" s="2">
        <v>12.0763</v>
      </c>
      <c r="L56" s="6">
        <v>43726360.649999999</v>
      </c>
      <c r="M56" s="2">
        <v>6.0670999999999999</v>
      </c>
      <c r="N56" s="6">
        <v>128992380</v>
      </c>
      <c r="O56" s="2">
        <v>13.1625</v>
      </c>
      <c r="P56" s="6">
        <v>70113650</v>
      </c>
      <c r="Q56" s="2">
        <v>7.4997999999999996</v>
      </c>
    </row>
    <row r="57" spans="1:17" x14ac:dyDescent="0.2">
      <c r="A57" t="s">
        <v>158</v>
      </c>
      <c r="B57" s="6">
        <v>6159992.2999999998</v>
      </c>
      <c r="C57" s="2">
        <v>0.14219999999999999</v>
      </c>
      <c r="D57" s="6">
        <v>2886500</v>
      </c>
      <c r="E57" s="2">
        <v>0.66800000000000004</v>
      </c>
      <c r="F57" s="6">
        <v>3273492.3</v>
      </c>
      <c r="G57" s="2">
        <v>2.2759</v>
      </c>
      <c r="H57" s="6">
        <v>0</v>
      </c>
      <c r="I57" s="2">
        <v>0</v>
      </c>
      <c r="J57" s="6">
        <v>0</v>
      </c>
      <c r="K57" s="2">
        <v>0</v>
      </c>
      <c r="L57" s="6">
        <v>0</v>
      </c>
      <c r="M57" s="2">
        <v>0</v>
      </c>
      <c r="N57" s="6">
        <v>0</v>
      </c>
      <c r="O57" s="2">
        <v>0</v>
      </c>
      <c r="P57" s="6">
        <v>0</v>
      </c>
      <c r="Q57" s="2">
        <v>0</v>
      </c>
    </row>
    <row r="58" spans="1:17" x14ac:dyDescent="0.2">
      <c r="A58" t="s">
        <v>157</v>
      </c>
      <c r="B58" s="6">
        <v>127152346.04000001</v>
      </c>
      <c r="C58" s="2">
        <v>2.9344999999999999</v>
      </c>
      <c r="D58" s="6">
        <v>16936152</v>
      </c>
      <c r="E58" s="2">
        <v>3.9190999999999998</v>
      </c>
      <c r="F58" s="6">
        <v>2245070.3199999998</v>
      </c>
      <c r="G58" s="2">
        <v>1.5609</v>
      </c>
      <c r="H58" s="6">
        <v>0</v>
      </c>
      <c r="I58" s="2">
        <v>0</v>
      </c>
      <c r="J58" s="6">
        <v>86748745</v>
      </c>
      <c r="K58" s="2">
        <v>7.7945000000000002</v>
      </c>
      <c r="L58" s="6">
        <v>12554149.68</v>
      </c>
      <c r="M58" s="2">
        <v>1.7419</v>
      </c>
      <c r="N58" s="6">
        <v>8668229.0399999991</v>
      </c>
      <c r="O58" s="2">
        <v>0.88449999999999995</v>
      </c>
      <c r="P58" s="6">
        <v>0</v>
      </c>
      <c r="Q58" s="2">
        <v>0</v>
      </c>
    </row>
    <row r="59" spans="1:17" ht="13.5" thickBot="1" x14ac:dyDescent="0.25">
      <c r="A59" t="s">
        <v>156</v>
      </c>
      <c r="B59" s="6">
        <v>28822554</v>
      </c>
      <c r="C59" s="2">
        <v>0.66520000000000001</v>
      </c>
      <c r="D59" s="6">
        <v>0</v>
      </c>
      <c r="E59" s="2">
        <v>0</v>
      </c>
      <c r="F59" s="6">
        <v>0</v>
      </c>
      <c r="G59" s="2">
        <v>0</v>
      </c>
      <c r="H59" s="6">
        <v>0</v>
      </c>
      <c r="I59" s="2">
        <v>0</v>
      </c>
      <c r="J59" s="6">
        <v>28822554</v>
      </c>
      <c r="K59" s="2">
        <v>2.5897000000000001</v>
      </c>
      <c r="L59" s="6">
        <v>0</v>
      </c>
      <c r="M59" s="2">
        <v>0</v>
      </c>
      <c r="N59" s="6">
        <v>0</v>
      </c>
      <c r="O59" s="2">
        <v>0</v>
      </c>
      <c r="P59" s="6">
        <v>0</v>
      </c>
      <c r="Q59" s="2">
        <v>0</v>
      </c>
    </row>
    <row r="60" spans="1:17" ht="14.25" thickTop="1" thickBot="1" x14ac:dyDescent="0.25">
      <c r="A60" s="313" t="s">
        <v>155</v>
      </c>
      <c r="B60" s="219">
        <v>819755736.13</v>
      </c>
      <c r="C60" s="314">
        <v>18.918600000000001</v>
      </c>
      <c r="D60" s="219">
        <v>75602383.680000007</v>
      </c>
      <c r="E60" s="314">
        <v>17.494800000000001</v>
      </c>
      <c r="F60" s="219">
        <v>40786935.829999998</v>
      </c>
      <c r="G60" s="314">
        <v>28.357299999999999</v>
      </c>
      <c r="H60" s="219">
        <v>0</v>
      </c>
      <c r="I60" s="314">
        <v>0</v>
      </c>
      <c r="J60" s="219">
        <v>267429592</v>
      </c>
      <c r="K60" s="314">
        <v>24.0289</v>
      </c>
      <c r="L60" s="219">
        <v>56280510.329999998</v>
      </c>
      <c r="M60" s="314">
        <v>7.8090000000000002</v>
      </c>
      <c r="N60" s="219">
        <v>196746414.28999999</v>
      </c>
      <c r="O60" s="314">
        <v>20.0761</v>
      </c>
      <c r="P60" s="219">
        <v>182909900</v>
      </c>
      <c r="Q60" s="314">
        <v>19.565300000000001</v>
      </c>
    </row>
    <row r="61" spans="1:17" ht="13.5" thickTop="1" x14ac:dyDescent="0.2">
      <c r="A61" t="s">
        <v>154</v>
      </c>
      <c r="B61" s="6">
        <v>0</v>
      </c>
      <c r="C61" s="2">
        <v>0</v>
      </c>
      <c r="D61" s="6">
        <v>0</v>
      </c>
      <c r="E61" s="2">
        <v>0</v>
      </c>
      <c r="F61" s="6">
        <v>0</v>
      </c>
      <c r="G61" s="2">
        <v>0</v>
      </c>
      <c r="H61" s="6">
        <v>0</v>
      </c>
      <c r="I61" s="2">
        <v>0</v>
      </c>
      <c r="J61" s="6">
        <v>0</v>
      </c>
      <c r="K61" s="2">
        <v>0</v>
      </c>
      <c r="L61" s="6">
        <v>0</v>
      </c>
      <c r="M61" s="2">
        <v>0</v>
      </c>
      <c r="N61" s="6">
        <v>0</v>
      </c>
      <c r="O61" s="2">
        <v>0</v>
      </c>
      <c r="P61" s="6">
        <v>0</v>
      </c>
      <c r="Q61" s="2">
        <v>0</v>
      </c>
    </row>
    <row r="62" spans="1:17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</row>
    <row r="63" spans="1:17" ht="14.25" thickTop="1" thickBot="1" x14ac:dyDescent="0.25">
      <c r="A63" s="313" t="s">
        <v>152</v>
      </c>
      <c r="B63" s="219">
        <v>0</v>
      </c>
      <c r="C63" s="314">
        <v>0</v>
      </c>
      <c r="D63" s="219">
        <v>0</v>
      </c>
      <c r="E63" s="314">
        <v>0</v>
      </c>
      <c r="F63" s="219">
        <v>0</v>
      </c>
      <c r="G63" s="314">
        <v>0</v>
      </c>
      <c r="H63" s="219">
        <v>0</v>
      </c>
      <c r="I63" s="314">
        <v>0</v>
      </c>
      <c r="J63" s="219">
        <v>0</v>
      </c>
      <c r="K63" s="314">
        <v>0</v>
      </c>
      <c r="L63" s="219">
        <v>0</v>
      </c>
      <c r="M63" s="314">
        <v>0</v>
      </c>
      <c r="N63" s="219">
        <v>0</v>
      </c>
      <c r="O63" s="314">
        <v>0</v>
      </c>
      <c r="P63" s="219">
        <v>0</v>
      </c>
      <c r="Q63" s="314">
        <v>0</v>
      </c>
    </row>
    <row r="64" spans="1:17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</row>
    <row r="65" spans="1:17" ht="13.5" thickBot="1" x14ac:dyDescent="0.25">
      <c r="A65" t="s">
        <v>146</v>
      </c>
      <c r="B65" s="6">
        <v>424437725.33999997</v>
      </c>
      <c r="C65" s="2">
        <v>9.7952999999999992</v>
      </c>
      <c r="D65" s="6">
        <v>36443520</v>
      </c>
      <c r="E65" s="2">
        <v>8.4331999999999994</v>
      </c>
      <c r="F65" s="6">
        <v>13887847.74</v>
      </c>
      <c r="G65" s="2">
        <v>9.6555999999999997</v>
      </c>
      <c r="H65" s="6">
        <v>0</v>
      </c>
      <c r="I65" s="2">
        <v>0</v>
      </c>
      <c r="J65" s="6">
        <v>120625928</v>
      </c>
      <c r="K65" s="2">
        <v>10.8384</v>
      </c>
      <c r="L65" s="6">
        <v>115840429.59999999</v>
      </c>
      <c r="M65" s="2">
        <v>16.0731</v>
      </c>
      <c r="N65" s="6">
        <v>60384000</v>
      </c>
      <c r="O65" s="2">
        <v>6.1616</v>
      </c>
      <c r="P65" s="6">
        <v>77256000</v>
      </c>
      <c r="Q65" s="2">
        <v>8.2637999999999998</v>
      </c>
    </row>
    <row r="66" spans="1:17" ht="14.25" thickTop="1" thickBot="1" x14ac:dyDescent="0.25">
      <c r="A66" s="313" t="s">
        <v>145</v>
      </c>
      <c r="B66" s="219">
        <v>424437725.33999997</v>
      </c>
      <c r="C66" s="314">
        <v>9.7952999999999992</v>
      </c>
      <c r="D66" s="219">
        <v>36443520</v>
      </c>
      <c r="E66" s="314">
        <v>8.4331999999999994</v>
      </c>
      <c r="F66" s="219">
        <v>13887847.74</v>
      </c>
      <c r="G66" s="314">
        <v>9.6555999999999997</v>
      </c>
      <c r="H66" s="219">
        <v>0</v>
      </c>
      <c r="I66" s="314">
        <v>0</v>
      </c>
      <c r="J66" s="219">
        <v>120625928</v>
      </c>
      <c r="K66" s="314">
        <v>10.8384</v>
      </c>
      <c r="L66" s="219">
        <v>115840429.59999999</v>
      </c>
      <c r="M66" s="314">
        <v>16.0731</v>
      </c>
      <c r="N66" s="219">
        <v>60384000</v>
      </c>
      <c r="O66" s="314">
        <v>6.1616</v>
      </c>
      <c r="P66" s="219">
        <v>77256000</v>
      </c>
      <c r="Q66" s="314">
        <v>8.2637999999999998</v>
      </c>
    </row>
    <row r="67" spans="1:17" ht="13.5" thickTop="1" x14ac:dyDescent="0.2">
      <c r="A67" t="s">
        <v>150</v>
      </c>
      <c r="B67" s="6">
        <v>119646666.68000001</v>
      </c>
      <c r="C67" s="2">
        <v>2.7612000000000001</v>
      </c>
      <c r="D67" s="6">
        <v>0</v>
      </c>
      <c r="E67" s="2">
        <v>0</v>
      </c>
      <c r="F67" s="6">
        <v>3126937.28</v>
      </c>
      <c r="G67" s="2">
        <v>2.1739999999999999</v>
      </c>
      <c r="H67" s="6">
        <v>0</v>
      </c>
      <c r="I67" s="2">
        <v>0</v>
      </c>
      <c r="J67" s="6">
        <v>89425034</v>
      </c>
      <c r="K67" s="2">
        <v>8.0349000000000004</v>
      </c>
      <c r="L67" s="6">
        <v>0</v>
      </c>
      <c r="M67" s="2">
        <v>0</v>
      </c>
      <c r="N67" s="6">
        <v>27094695.399999999</v>
      </c>
      <c r="O67" s="2">
        <v>2.7648000000000001</v>
      </c>
      <c r="P67" s="6">
        <v>0</v>
      </c>
      <c r="Q67" s="2">
        <v>0</v>
      </c>
    </row>
    <row r="68" spans="1:17" ht="13.5" thickBot="1" x14ac:dyDescent="0.25">
      <c r="A68" t="s">
        <v>149</v>
      </c>
      <c r="B68" s="6">
        <v>10326427</v>
      </c>
      <c r="C68" s="2">
        <v>0.23830000000000001</v>
      </c>
      <c r="D68" s="6">
        <v>0</v>
      </c>
      <c r="E68" s="2">
        <v>0</v>
      </c>
      <c r="F68" s="6">
        <v>0</v>
      </c>
      <c r="G68" s="2">
        <v>0</v>
      </c>
      <c r="H68" s="6">
        <v>0</v>
      </c>
      <c r="I68" s="2">
        <v>0</v>
      </c>
      <c r="J68" s="6">
        <v>10326427</v>
      </c>
      <c r="K68" s="2">
        <v>0.92779999999999996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</row>
    <row r="69" spans="1:17" ht="14.25" thickTop="1" thickBot="1" x14ac:dyDescent="0.25">
      <c r="A69" s="313" t="s">
        <v>148</v>
      </c>
      <c r="B69" s="219">
        <v>129973093.68000001</v>
      </c>
      <c r="C69" s="314">
        <v>2.9996</v>
      </c>
      <c r="D69" s="219">
        <v>0</v>
      </c>
      <c r="E69" s="314">
        <v>0</v>
      </c>
      <c r="F69" s="219">
        <v>3126937.28</v>
      </c>
      <c r="G69" s="314">
        <v>2.1739999999999999</v>
      </c>
      <c r="H69" s="219">
        <v>0</v>
      </c>
      <c r="I69" s="314">
        <v>0</v>
      </c>
      <c r="J69" s="219">
        <v>99751461</v>
      </c>
      <c r="K69" s="314">
        <v>8.9627999999999997</v>
      </c>
      <c r="L69" s="219">
        <v>0</v>
      </c>
      <c r="M69" s="314">
        <v>0</v>
      </c>
      <c r="N69" s="219">
        <v>27094695.399999999</v>
      </c>
      <c r="O69" s="314">
        <v>2.7648000000000001</v>
      </c>
      <c r="P69" s="219">
        <v>0</v>
      </c>
      <c r="Q69" s="314">
        <v>0</v>
      </c>
    </row>
    <row r="70" spans="1:17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</row>
    <row r="71" spans="1:17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</row>
    <row r="72" spans="1:17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</row>
    <row r="73" spans="1:17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</row>
    <row r="74" spans="1:17" ht="14.25" thickTop="1" thickBot="1" x14ac:dyDescent="0.25">
      <c r="A74" s="313" t="s">
        <v>225</v>
      </c>
      <c r="B74" s="219">
        <v>51024339.630000003</v>
      </c>
      <c r="C74" s="314">
        <v>1.1776</v>
      </c>
      <c r="D74" s="219">
        <v>5660400</v>
      </c>
      <c r="E74" s="314">
        <v>1.3098000000000001</v>
      </c>
      <c r="F74" s="219">
        <v>0</v>
      </c>
      <c r="G74" s="314">
        <v>0</v>
      </c>
      <c r="H74" s="219">
        <v>8553284</v>
      </c>
      <c r="I74" s="314">
        <v>100</v>
      </c>
      <c r="J74" s="219">
        <v>0</v>
      </c>
      <c r="K74" s="314">
        <v>0</v>
      </c>
      <c r="L74" s="219">
        <v>0</v>
      </c>
      <c r="M74" s="314">
        <v>0</v>
      </c>
      <c r="N74" s="219">
        <v>36810655.630000003</v>
      </c>
      <c r="O74" s="314">
        <v>3.7562000000000002</v>
      </c>
      <c r="P74" s="219">
        <v>0</v>
      </c>
      <c r="Q74" s="314">
        <v>0</v>
      </c>
    </row>
    <row r="75" spans="1:17" ht="14.25" thickTop="1" thickBot="1" x14ac:dyDescent="0.25">
      <c r="A75" s="313" t="s">
        <v>135</v>
      </c>
      <c r="B75" s="219">
        <v>4080148437.9200001</v>
      </c>
      <c r="C75" s="314">
        <v>94.1631</v>
      </c>
      <c r="D75" s="219">
        <v>416616848.57999998</v>
      </c>
      <c r="E75" s="314">
        <v>96.407200000000003</v>
      </c>
      <c r="F75" s="219">
        <v>132454747.09999999</v>
      </c>
      <c r="G75" s="314">
        <v>92.089799999999997</v>
      </c>
      <c r="H75" s="219">
        <v>8553284</v>
      </c>
      <c r="I75" s="314">
        <v>100</v>
      </c>
      <c r="J75" s="219">
        <v>1074087558</v>
      </c>
      <c r="K75" s="314">
        <v>96.507999999999996</v>
      </c>
      <c r="L75" s="219">
        <v>718971278.64999998</v>
      </c>
      <c r="M75" s="314">
        <v>99.758600000000001</v>
      </c>
      <c r="N75" s="219">
        <v>866400371.59000003</v>
      </c>
      <c r="O75" s="314">
        <v>88.408000000000001</v>
      </c>
      <c r="P75" s="219">
        <v>863064350</v>
      </c>
      <c r="Q75" s="314">
        <v>92.319100000000006</v>
      </c>
    </row>
    <row r="76" spans="1:17" ht="14.25" thickTop="1" thickBot="1" x14ac:dyDescent="0.25">
      <c r="A76" s="313" t="s">
        <v>108</v>
      </c>
      <c r="B76" s="219">
        <v>60894910.049999997</v>
      </c>
      <c r="C76" s="314">
        <v>1.4054</v>
      </c>
      <c r="D76" s="219">
        <v>0</v>
      </c>
      <c r="E76" s="314">
        <v>0</v>
      </c>
      <c r="F76" s="219">
        <v>0</v>
      </c>
      <c r="G76" s="314">
        <v>0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60894910.049999997</v>
      </c>
      <c r="O76" s="314">
        <v>6.2138</v>
      </c>
      <c r="P76" s="219">
        <v>0</v>
      </c>
      <c r="Q76" s="314">
        <v>0</v>
      </c>
    </row>
    <row r="77" spans="1:17" ht="14.25" thickTop="1" thickBot="1" x14ac:dyDescent="0.25">
      <c r="A77" s="313" t="s">
        <v>134</v>
      </c>
      <c r="B77" s="219">
        <v>4141043347.9699998</v>
      </c>
      <c r="C77" s="314">
        <v>95.5685</v>
      </c>
      <c r="D77" s="219">
        <v>416616848.57999998</v>
      </c>
      <c r="E77" s="314">
        <v>96.407200000000003</v>
      </c>
      <c r="F77" s="219">
        <v>132454747.09999999</v>
      </c>
      <c r="G77" s="314">
        <v>92.089799999999997</v>
      </c>
      <c r="H77" s="219">
        <v>8553284</v>
      </c>
      <c r="I77" s="314">
        <v>100</v>
      </c>
      <c r="J77" s="219">
        <v>1074087558</v>
      </c>
      <c r="K77" s="314">
        <v>96.507999999999996</v>
      </c>
      <c r="L77" s="219">
        <v>718971278.64999998</v>
      </c>
      <c r="M77" s="314">
        <v>99.758600000000001</v>
      </c>
      <c r="N77" s="219">
        <v>927295281.63999999</v>
      </c>
      <c r="O77" s="314">
        <v>94.621799999999993</v>
      </c>
      <c r="P77" s="219">
        <v>863064350</v>
      </c>
      <c r="Q77" s="314">
        <v>92.319100000000006</v>
      </c>
    </row>
    <row r="78" spans="1:17" ht="13.5" thickTop="1" x14ac:dyDescent="0.2">
      <c r="A78" t="s">
        <v>90</v>
      </c>
      <c r="B78" s="6">
        <v>38000000</v>
      </c>
      <c r="C78" s="2">
        <v>0.877</v>
      </c>
      <c r="D78" s="6">
        <v>0</v>
      </c>
      <c r="E78" s="2">
        <v>0</v>
      </c>
      <c r="F78" s="6">
        <v>0</v>
      </c>
      <c r="G78" s="2">
        <v>0</v>
      </c>
      <c r="H78" s="6">
        <v>0</v>
      </c>
      <c r="I78" s="2">
        <v>0</v>
      </c>
      <c r="J78" s="6">
        <v>38000000</v>
      </c>
      <c r="K78" s="2">
        <v>3.4142999999999999</v>
      </c>
      <c r="L78" s="6">
        <v>0</v>
      </c>
      <c r="M78" s="2">
        <v>0</v>
      </c>
      <c r="N78" s="6">
        <v>0</v>
      </c>
      <c r="O78" s="2">
        <v>0</v>
      </c>
      <c r="P78" s="6">
        <v>0</v>
      </c>
      <c r="Q78" s="2">
        <v>0</v>
      </c>
    </row>
    <row r="79" spans="1:17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</row>
    <row r="80" spans="1:17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</row>
    <row r="81" spans="1:17" ht="14.25" thickTop="1" thickBot="1" x14ac:dyDescent="0.25">
      <c r="A81" s="313" t="s">
        <v>87</v>
      </c>
      <c r="B81" s="219">
        <v>38000000</v>
      </c>
      <c r="C81" s="314">
        <v>0.877</v>
      </c>
      <c r="D81" s="219">
        <v>0</v>
      </c>
      <c r="E81" s="314">
        <v>0</v>
      </c>
      <c r="F81" s="219">
        <v>0</v>
      </c>
      <c r="G81" s="314">
        <v>0</v>
      </c>
      <c r="H81" s="219">
        <v>0</v>
      </c>
      <c r="I81" s="314">
        <v>0</v>
      </c>
      <c r="J81" s="219">
        <v>38000000</v>
      </c>
      <c r="K81" s="314">
        <v>3.4142999999999999</v>
      </c>
      <c r="L81" s="219">
        <v>0</v>
      </c>
      <c r="M81" s="314">
        <v>0</v>
      </c>
      <c r="N81" s="219">
        <v>0</v>
      </c>
      <c r="O81" s="314">
        <v>0</v>
      </c>
      <c r="P81" s="219">
        <v>0</v>
      </c>
      <c r="Q81" s="314">
        <v>0</v>
      </c>
    </row>
    <row r="82" spans="1:17" ht="14.25" thickTop="1" thickBot="1" x14ac:dyDescent="0.25"/>
    <row r="83" spans="1:17" ht="13.5" thickTop="1" x14ac:dyDescent="0.2">
      <c r="A83" s="3" t="s">
        <v>86</v>
      </c>
      <c r="B83" s="4">
        <v>37243</v>
      </c>
      <c r="C83" s="4"/>
      <c r="D83" s="4">
        <v>664</v>
      </c>
      <c r="E83" s="4"/>
      <c r="F83" s="4">
        <v>352</v>
      </c>
      <c r="G83" s="4"/>
      <c r="H83" s="4">
        <v>1</v>
      </c>
      <c r="I83" s="4"/>
      <c r="J83" s="4">
        <v>8896</v>
      </c>
      <c r="K83" s="4"/>
      <c r="L83" s="4">
        <v>1</v>
      </c>
      <c r="M83" s="4"/>
      <c r="N83" s="4">
        <v>16561</v>
      </c>
      <c r="O83" s="4"/>
      <c r="P83" s="4">
        <v>10768</v>
      </c>
      <c r="Q83" s="4"/>
    </row>
    <row r="84" spans="1:17" ht="13.5" thickBot="1" x14ac:dyDescent="0.25">
      <c r="A84" s="191" t="s">
        <v>133</v>
      </c>
      <c r="B84" s="229">
        <v>116345.76</v>
      </c>
      <c r="C84" s="229"/>
      <c r="D84" s="229">
        <v>650817.56000000006</v>
      </c>
      <c r="E84" s="229"/>
      <c r="F84" s="229">
        <v>408614.15</v>
      </c>
      <c r="G84" s="229"/>
      <c r="H84" s="229">
        <v>8553283</v>
      </c>
      <c r="I84" s="229"/>
      <c r="J84" s="229">
        <v>125107.02</v>
      </c>
      <c r="K84" s="229"/>
      <c r="L84" s="229">
        <v>720711424.20000005</v>
      </c>
      <c r="M84" s="229"/>
      <c r="N84" s="229">
        <v>59175.3</v>
      </c>
      <c r="O84" s="229"/>
      <c r="P84" s="229">
        <v>86819.39</v>
      </c>
      <c r="Q84" s="229"/>
    </row>
    <row r="85" spans="1:17" ht="13.5" thickTop="1" x14ac:dyDescent="0.2"/>
    <row r="87" spans="1:17" x14ac:dyDescent="0.2">
      <c r="A87" t="s">
        <v>318</v>
      </c>
      <c r="B87" s="6">
        <v>568372083.72000003</v>
      </c>
      <c r="D87" s="6">
        <v>369233291.18000001</v>
      </c>
      <c r="F87" s="6">
        <v>3242586.63</v>
      </c>
      <c r="H87" s="6">
        <v>8553283</v>
      </c>
      <c r="J87" s="6">
        <v>128542796</v>
      </c>
      <c r="L87" s="6">
        <v>0</v>
      </c>
      <c r="N87" s="6">
        <v>58800126.909999996</v>
      </c>
      <c r="P87" s="6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12.140625" style="6" bestFit="1" customWidth="1"/>
    <col min="9" max="9" width="8" style="2" bestFit="1" customWidth="1"/>
    <col min="10" max="10" width="12.140625" style="6" bestFit="1" customWidth="1"/>
    <col min="11" max="11" width="8" style="2" bestFit="1" customWidth="1"/>
    <col min="12" max="12" width="12.140625" style="6" bestFit="1" customWidth="1"/>
    <col min="13" max="13" width="8" style="2" bestFit="1" customWidth="1"/>
    <col min="14" max="14" width="12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18" max="18" width="12.140625" style="6" bestFit="1" customWidth="1"/>
    <col min="19" max="19" width="4" style="2" bestFit="1" customWidth="1"/>
    <col min="20" max="20" width="12.140625" style="6" bestFit="1" customWidth="1"/>
    <col min="21" max="21" width="4" style="2" bestFit="1" customWidth="1"/>
    <col min="22" max="22" width="12.140625" style="6" bestFit="1" customWidth="1"/>
    <col min="23" max="23" width="4" style="2" bestFit="1" customWidth="1"/>
    <col min="24" max="24" width="12.140625" style="6" bestFit="1" customWidth="1"/>
    <col min="25" max="25" width="4" style="2" bestFit="1" customWidth="1"/>
    <col min="26" max="26" width="12.140625" style="6" bestFit="1" customWidth="1"/>
    <col min="27" max="27" width="8" style="2" bestFit="1" customWidth="1"/>
    <col min="28" max="28" width="12.140625" style="6" bestFit="1" customWidth="1"/>
    <col min="29" max="29" width="8" style="2" bestFit="1" customWidth="1"/>
    <col min="30" max="30" width="12.140625" style="6" bestFit="1" customWidth="1"/>
    <col min="31" max="31" width="8" style="2" bestFit="1" customWidth="1"/>
    <col min="32" max="32" width="12.7109375" style="6" bestFit="1" customWidth="1"/>
    <col min="33" max="33" width="8" style="2" bestFit="1" customWidth="1"/>
    <col min="34" max="34" width="12.140625" style="6" bestFit="1" customWidth="1"/>
    <col min="35" max="35" width="8" style="2" bestFit="1" customWidth="1"/>
    <col min="36" max="36" width="12.140625" style="6" bestFit="1" customWidth="1"/>
    <col min="37" max="37" width="8" style="2" bestFit="1" customWidth="1"/>
    <col min="38" max="38" width="12.140625" style="6" bestFit="1" customWidth="1"/>
    <col min="39" max="39" width="8" style="2" bestFit="1" customWidth="1"/>
    <col min="40" max="40" width="12.140625" style="6" bestFit="1" customWidth="1"/>
    <col min="41" max="41" width="8" style="2" bestFit="1" customWidth="1"/>
    <col min="42" max="42" width="12.140625" style="6" bestFit="1" customWidth="1"/>
    <col min="43" max="43" width="9" style="2" bestFit="1" customWidth="1"/>
    <col min="44" max="44" width="12.140625" style="6" bestFit="1" customWidth="1"/>
    <col min="45" max="45" width="9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710937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9" bestFit="1" customWidth="1"/>
    <col min="300" max="300" width="12.140625" bestFit="1" customWidth="1"/>
    <col min="301" max="301" width="9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710937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9" bestFit="1" customWidth="1"/>
    <col min="556" max="556" width="12.140625" bestFit="1" customWidth="1"/>
    <col min="557" max="557" width="9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710937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9" bestFit="1" customWidth="1"/>
    <col min="812" max="812" width="12.140625" bestFit="1" customWidth="1"/>
    <col min="813" max="813" width="9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710937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9" bestFit="1" customWidth="1"/>
    <col min="1068" max="1068" width="12.140625" bestFit="1" customWidth="1"/>
    <col min="1069" max="1069" width="9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710937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9" bestFit="1" customWidth="1"/>
    <col min="1324" max="1324" width="12.140625" bestFit="1" customWidth="1"/>
    <col min="1325" max="1325" width="9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710937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9" bestFit="1" customWidth="1"/>
    <col min="1580" max="1580" width="12.140625" bestFit="1" customWidth="1"/>
    <col min="1581" max="1581" width="9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710937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9" bestFit="1" customWidth="1"/>
    <col min="1836" max="1836" width="12.140625" bestFit="1" customWidth="1"/>
    <col min="1837" max="1837" width="9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710937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9" bestFit="1" customWidth="1"/>
    <col min="2092" max="2092" width="12.140625" bestFit="1" customWidth="1"/>
    <col min="2093" max="2093" width="9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710937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9" bestFit="1" customWidth="1"/>
    <col min="2348" max="2348" width="12.140625" bestFit="1" customWidth="1"/>
    <col min="2349" max="2349" width="9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710937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9" bestFit="1" customWidth="1"/>
    <col min="2604" max="2604" width="12.140625" bestFit="1" customWidth="1"/>
    <col min="2605" max="2605" width="9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710937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9" bestFit="1" customWidth="1"/>
    <col min="2860" max="2860" width="12.140625" bestFit="1" customWidth="1"/>
    <col min="2861" max="2861" width="9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710937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9" bestFit="1" customWidth="1"/>
    <col min="3116" max="3116" width="12.140625" bestFit="1" customWidth="1"/>
    <col min="3117" max="3117" width="9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710937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9" bestFit="1" customWidth="1"/>
    <col min="3372" max="3372" width="12.140625" bestFit="1" customWidth="1"/>
    <col min="3373" max="3373" width="9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710937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9" bestFit="1" customWidth="1"/>
    <col min="3628" max="3628" width="12.140625" bestFit="1" customWidth="1"/>
    <col min="3629" max="3629" width="9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710937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9" bestFit="1" customWidth="1"/>
    <col min="3884" max="3884" width="12.140625" bestFit="1" customWidth="1"/>
    <col min="3885" max="3885" width="9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710937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9" bestFit="1" customWidth="1"/>
    <col min="4140" max="4140" width="12.140625" bestFit="1" customWidth="1"/>
    <col min="4141" max="4141" width="9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710937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9" bestFit="1" customWidth="1"/>
    <col min="4396" max="4396" width="12.140625" bestFit="1" customWidth="1"/>
    <col min="4397" max="4397" width="9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710937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9" bestFit="1" customWidth="1"/>
    <col min="4652" max="4652" width="12.140625" bestFit="1" customWidth="1"/>
    <col min="4653" max="4653" width="9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710937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9" bestFit="1" customWidth="1"/>
    <col min="4908" max="4908" width="12.140625" bestFit="1" customWidth="1"/>
    <col min="4909" max="4909" width="9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710937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9" bestFit="1" customWidth="1"/>
    <col min="5164" max="5164" width="12.140625" bestFit="1" customWidth="1"/>
    <col min="5165" max="5165" width="9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710937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9" bestFit="1" customWidth="1"/>
    <col min="5420" max="5420" width="12.140625" bestFit="1" customWidth="1"/>
    <col min="5421" max="5421" width="9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710937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9" bestFit="1" customWidth="1"/>
    <col min="5676" max="5676" width="12.140625" bestFit="1" customWidth="1"/>
    <col min="5677" max="5677" width="9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710937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9" bestFit="1" customWidth="1"/>
    <col min="5932" max="5932" width="12.140625" bestFit="1" customWidth="1"/>
    <col min="5933" max="5933" width="9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710937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9" bestFit="1" customWidth="1"/>
    <col min="6188" max="6188" width="12.140625" bestFit="1" customWidth="1"/>
    <col min="6189" max="6189" width="9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710937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9" bestFit="1" customWidth="1"/>
    <col min="6444" max="6444" width="12.140625" bestFit="1" customWidth="1"/>
    <col min="6445" max="6445" width="9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710937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9" bestFit="1" customWidth="1"/>
    <col min="6700" max="6700" width="12.140625" bestFit="1" customWidth="1"/>
    <col min="6701" max="6701" width="9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710937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9" bestFit="1" customWidth="1"/>
    <col min="6956" max="6956" width="12.140625" bestFit="1" customWidth="1"/>
    <col min="6957" max="6957" width="9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710937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9" bestFit="1" customWidth="1"/>
    <col min="7212" max="7212" width="12.140625" bestFit="1" customWidth="1"/>
    <col min="7213" max="7213" width="9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710937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9" bestFit="1" customWidth="1"/>
    <col min="7468" max="7468" width="12.140625" bestFit="1" customWidth="1"/>
    <col min="7469" max="7469" width="9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710937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9" bestFit="1" customWidth="1"/>
    <col min="7724" max="7724" width="12.140625" bestFit="1" customWidth="1"/>
    <col min="7725" max="7725" width="9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710937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9" bestFit="1" customWidth="1"/>
    <col min="7980" max="7980" width="12.140625" bestFit="1" customWidth="1"/>
    <col min="7981" max="7981" width="9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710937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9" bestFit="1" customWidth="1"/>
    <col min="8236" max="8236" width="12.140625" bestFit="1" customWidth="1"/>
    <col min="8237" max="8237" width="9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710937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9" bestFit="1" customWidth="1"/>
    <col min="8492" max="8492" width="12.140625" bestFit="1" customWidth="1"/>
    <col min="8493" max="8493" width="9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710937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9" bestFit="1" customWidth="1"/>
    <col min="8748" max="8748" width="12.140625" bestFit="1" customWidth="1"/>
    <col min="8749" max="8749" width="9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710937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9" bestFit="1" customWidth="1"/>
    <col min="9004" max="9004" width="12.140625" bestFit="1" customWidth="1"/>
    <col min="9005" max="9005" width="9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710937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9" bestFit="1" customWidth="1"/>
    <col min="9260" max="9260" width="12.140625" bestFit="1" customWidth="1"/>
    <col min="9261" max="9261" width="9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710937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9" bestFit="1" customWidth="1"/>
    <col min="9516" max="9516" width="12.140625" bestFit="1" customWidth="1"/>
    <col min="9517" max="9517" width="9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710937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9" bestFit="1" customWidth="1"/>
    <col min="9772" max="9772" width="12.140625" bestFit="1" customWidth="1"/>
    <col min="9773" max="9773" width="9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710937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9" bestFit="1" customWidth="1"/>
    <col min="10028" max="10028" width="12.140625" bestFit="1" customWidth="1"/>
    <col min="10029" max="10029" width="9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710937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9" bestFit="1" customWidth="1"/>
    <col min="10284" max="10284" width="12.140625" bestFit="1" customWidth="1"/>
    <col min="10285" max="10285" width="9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710937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9" bestFit="1" customWidth="1"/>
    <col min="10540" max="10540" width="12.140625" bestFit="1" customWidth="1"/>
    <col min="10541" max="10541" width="9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710937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9" bestFit="1" customWidth="1"/>
    <col min="10796" max="10796" width="12.140625" bestFit="1" customWidth="1"/>
    <col min="10797" max="10797" width="9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710937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9" bestFit="1" customWidth="1"/>
    <col min="11052" max="11052" width="12.140625" bestFit="1" customWidth="1"/>
    <col min="11053" max="11053" width="9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710937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9" bestFit="1" customWidth="1"/>
    <col min="11308" max="11308" width="12.140625" bestFit="1" customWidth="1"/>
    <col min="11309" max="11309" width="9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710937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9" bestFit="1" customWidth="1"/>
    <col min="11564" max="11564" width="12.140625" bestFit="1" customWidth="1"/>
    <col min="11565" max="11565" width="9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710937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9" bestFit="1" customWidth="1"/>
    <col min="11820" max="11820" width="12.140625" bestFit="1" customWidth="1"/>
    <col min="11821" max="11821" width="9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710937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9" bestFit="1" customWidth="1"/>
    <col min="12076" max="12076" width="12.140625" bestFit="1" customWidth="1"/>
    <col min="12077" max="12077" width="9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710937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9" bestFit="1" customWidth="1"/>
    <col min="12332" max="12332" width="12.140625" bestFit="1" customWidth="1"/>
    <col min="12333" max="12333" width="9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710937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9" bestFit="1" customWidth="1"/>
    <col min="12588" max="12588" width="12.140625" bestFit="1" customWidth="1"/>
    <col min="12589" max="12589" width="9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710937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9" bestFit="1" customWidth="1"/>
    <col min="12844" max="12844" width="12.140625" bestFit="1" customWidth="1"/>
    <col min="12845" max="12845" width="9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710937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9" bestFit="1" customWidth="1"/>
    <col min="13100" max="13100" width="12.140625" bestFit="1" customWidth="1"/>
    <col min="13101" max="13101" width="9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710937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9" bestFit="1" customWidth="1"/>
    <col min="13356" max="13356" width="12.140625" bestFit="1" customWidth="1"/>
    <col min="13357" max="13357" width="9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710937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9" bestFit="1" customWidth="1"/>
    <col min="13612" max="13612" width="12.140625" bestFit="1" customWidth="1"/>
    <col min="13613" max="13613" width="9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710937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9" bestFit="1" customWidth="1"/>
    <col min="13868" max="13868" width="12.140625" bestFit="1" customWidth="1"/>
    <col min="13869" max="13869" width="9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710937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9" bestFit="1" customWidth="1"/>
    <col min="14124" max="14124" width="12.140625" bestFit="1" customWidth="1"/>
    <col min="14125" max="14125" width="9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710937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9" bestFit="1" customWidth="1"/>
    <col min="14380" max="14380" width="12.140625" bestFit="1" customWidth="1"/>
    <col min="14381" max="14381" width="9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710937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9" bestFit="1" customWidth="1"/>
    <col min="14636" max="14636" width="12.140625" bestFit="1" customWidth="1"/>
    <col min="14637" max="14637" width="9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710937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9" bestFit="1" customWidth="1"/>
    <col min="14892" max="14892" width="12.140625" bestFit="1" customWidth="1"/>
    <col min="14893" max="14893" width="9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710937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9" bestFit="1" customWidth="1"/>
    <col min="15148" max="15148" width="12.140625" bestFit="1" customWidth="1"/>
    <col min="15149" max="15149" width="9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710937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9" bestFit="1" customWidth="1"/>
    <col min="15404" max="15404" width="12.140625" bestFit="1" customWidth="1"/>
    <col min="15405" max="15405" width="9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710937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9" bestFit="1" customWidth="1"/>
    <col min="15660" max="15660" width="12.140625" bestFit="1" customWidth="1"/>
    <col min="15661" max="15661" width="9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710937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9" bestFit="1" customWidth="1"/>
    <col min="15916" max="15916" width="12.140625" bestFit="1" customWidth="1"/>
    <col min="15917" max="15917" width="9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710937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9" bestFit="1" customWidth="1"/>
    <col min="16172" max="16172" width="12.140625" bestFit="1" customWidth="1"/>
    <col min="16173" max="16173" width="9" bestFit="1" customWidth="1"/>
  </cols>
  <sheetData>
    <row r="1" spans="1:45" x14ac:dyDescent="0.2">
      <c r="A1" s="1" t="s">
        <v>1297</v>
      </c>
    </row>
    <row r="2" spans="1:45" x14ac:dyDescent="0.2">
      <c r="A2" s="202" t="s">
        <v>303</v>
      </c>
      <c r="B2" s="201" t="s">
        <v>69</v>
      </c>
      <c r="C2" s="308"/>
      <c r="D2" s="404" t="s">
        <v>466</v>
      </c>
      <c r="E2" s="404"/>
      <c r="F2" s="404" t="s">
        <v>467</v>
      </c>
      <c r="G2" s="404"/>
      <c r="H2" s="404" t="s">
        <v>468</v>
      </c>
      <c r="I2" s="404"/>
      <c r="J2" s="404" t="s">
        <v>469</v>
      </c>
      <c r="K2" s="404"/>
      <c r="L2" s="404" t="s">
        <v>470</v>
      </c>
      <c r="M2" s="404"/>
      <c r="N2" s="404" t="s">
        <v>471</v>
      </c>
      <c r="O2" s="404"/>
      <c r="P2" s="404" t="s">
        <v>472</v>
      </c>
      <c r="Q2" s="404"/>
      <c r="R2" s="404" t="s">
        <v>473</v>
      </c>
      <c r="S2" s="404"/>
      <c r="T2" s="404" t="s">
        <v>474</v>
      </c>
      <c r="U2" s="404"/>
      <c r="V2" s="404" t="s">
        <v>475</v>
      </c>
      <c r="W2" s="404"/>
      <c r="X2" s="404" t="s">
        <v>476</v>
      </c>
      <c r="Y2" s="404"/>
      <c r="Z2" s="404" t="s">
        <v>477</v>
      </c>
      <c r="AA2" s="404"/>
      <c r="AB2" s="404" t="s">
        <v>478</v>
      </c>
      <c r="AC2" s="404"/>
      <c r="AD2" s="404" t="s">
        <v>479</v>
      </c>
      <c r="AE2" s="404"/>
      <c r="AF2" s="404" t="s">
        <v>480</v>
      </c>
      <c r="AG2" s="404"/>
      <c r="AH2" s="404" t="s">
        <v>481</v>
      </c>
      <c r="AI2" s="404"/>
      <c r="AJ2" s="404" t="s">
        <v>482</v>
      </c>
      <c r="AK2" s="404"/>
      <c r="AL2" s="404" t="s">
        <v>483</v>
      </c>
      <c r="AM2" s="404"/>
      <c r="AN2" s="404" t="s">
        <v>484</v>
      </c>
      <c r="AO2" s="404"/>
      <c r="AP2" s="404" t="s">
        <v>485</v>
      </c>
      <c r="AQ2" s="404"/>
      <c r="AR2" s="404" t="s">
        <v>486</v>
      </c>
      <c r="AS2" s="404"/>
    </row>
    <row r="3" spans="1:45" x14ac:dyDescent="0.2">
      <c r="A3" s="198" t="s">
        <v>487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</row>
    <row r="4" spans="1:45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  <c r="Z4" s="310" t="s">
        <v>70</v>
      </c>
      <c r="AA4" s="311" t="s">
        <v>71</v>
      </c>
      <c r="AB4" s="310" t="s">
        <v>70</v>
      </c>
      <c r="AC4" s="311" t="s">
        <v>71</v>
      </c>
      <c r="AD4" s="310" t="s">
        <v>70</v>
      </c>
      <c r="AE4" s="311" t="s">
        <v>71</v>
      </c>
      <c r="AF4" s="310" t="s">
        <v>70</v>
      </c>
      <c r="AG4" s="311" t="s">
        <v>71</v>
      </c>
      <c r="AH4" s="310" t="s">
        <v>70</v>
      </c>
      <c r="AI4" s="311" t="s">
        <v>71</v>
      </c>
      <c r="AJ4" s="310" t="s">
        <v>70</v>
      </c>
      <c r="AK4" s="311" t="s">
        <v>71</v>
      </c>
      <c r="AL4" s="310" t="s">
        <v>70</v>
      </c>
      <c r="AM4" s="311" t="s">
        <v>71</v>
      </c>
      <c r="AN4" s="310" t="s">
        <v>70</v>
      </c>
      <c r="AO4" s="311" t="s">
        <v>71</v>
      </c>
      <c r="AP4" s="310" t="s">
        <v>70</v>
      </c>
      <c r="AQ4" s="311" t="s">
        <v>71</v>
      </c>
      <c r="AR4" s="310" t="s">
        <v>70</v>
      </c>
      <c r="AS4" s="311" t="s">
        <v>71</v>
      </c>
    </row>
    <row r="5" spans="1:45" x14ac:dyDescent="0.2">
      <c r="A5" s="1" t="s">
        <v>128</v>
      </c>
    </row>
    <row r="6" spans="1:45" x14ac:dyDescent="0.2">
      <c r="A6" s="1" t="s">
        <v>140</v>
      </c>
      <c r="B6" s="185">
        <v>30124668498.91</v>
      </c>
      <c r="C6" s="8">
        <v>98.578400000000002</v>
      </c>
      <c r="D6" s="185">
        <v>282557332.12</v>
      </c>
      <c r="E6" s="8">
        <v>91.653099999999995</v>
      </c>
      <c r="F6" s="185">
        <v>59706264.659999996</v>
      </c>
      <c r="G6" s="8">
        <v>99.429000000000002</v>
      </c>
      <c r="H6" s="185">
        <v>13909703959.85</v>
      </c>
      <c r="I6" s="8">
        <v>99.288700000000006</v>
      </c>
      <c r="J6" s="185">
        <v>32533417.23</v>
      </c>
      <c r="K6" s="8">
        <v>89.648700000000005</v>
      </c>
      <c r="L6" s="185">
        <v>64774224.299999997</v>
      </c>
      <c r="M6" s="8">
        <v>97.461500000000001</v>
      </c>
      <c r="N6" s="185">
        <v>385096899.5</v>
      </c>
      <c r="O6" s="8">
        <v>98.548100000000005</v>
      </c>
      <c r="P6" s="185">
        <v>274700787.13999999</v>
      </c>
      <c r="Q6" s="8">
        <v>94.154499999999999</v>
      </c>
      <c r="R6" s="185">
        <v>20234185.690000001</v>
      </c>
      <c r="S6" s="8">
        <v>100</v>
      </c>
      <c r="T6" s="185">
        <v>115067606</v>
      </c>
      <c r="U6" s="8">
        <v>100</v>
      </c>
      <c r="V6" s="185">
        <v>20275590</v>
      </c>
      <c r="W6" s="8">
        <v>100</v>
      </c>
      <c r="X6" s="185">
        <v>10487598.359999999</v>
      </c>
      <c r="Y6" s="8">
        <v>100</v>
      </c>
      <c r="Z6" s="185">
        <v>410359002</v>
      </c>
      <c r="AA6" s="8">
        <v>98.3001</v>
      </c>
      <c r="AB6" s="185">
        <v>637943615.38999999</v>
      </c>
      <c r="AC6" s="8">
        <v>99.961200000000005</v>
      </c>
      <c r="AD6" s="185">
        <v>109245419</v>
      </c>
      <c r="AE6" s="8">
        <v>47.238199999999999</v>
      </c>
      <c r="AF6" s="185">
        <v>8020097263.1099997</v>
      </c>
      <c r="AG6" s="8">
        <v>99.671400000000006</v>
      </c>
      <c r="AH6" s="185">
        <v>195596512.40000001</v>
      </c>
      <c r="AI6" s="8">
        <v>99.563599999999994</v>
      </c>
      <c r="AJ6" s="185">
        <v>211073211.97999999</v>
      </c>
      <c r="AK6" s="8">
        <v>99.620800000000003</v>
      </c>
      <c r="AL6" s="185">
        <v>1748536656.4400001</v>
      </c>
      <c r="AM6" s="8">
        <v>99.161600000000007</v>
      </c>
      <c r="AN6" s="185">
        <v>928238353.55999994</v>
      </c>
      <c r="AO6" s="8">
        <v>89.531199999999998</v>
      </c>
      <c r="AP6" s="185">
        <v>2259342396.9400001</v>
      </c>
      <c r="AQ6" s="8">
        <v>100.0068</v>
      </c>
      <c r="AR6" s="185">
        <v>429098203.24000001</v>
      </c>
      <c r="AS6" s="8">
        <v>100.02509999999999</v>
      </c>
    </row>
    <row r="7" spans="1:45" x14ac:dyDescent="0.2">
      <c r="A7" s="312" t="s">
        <v>139</v>
      </c>
      <c r="B7" s="6">
        <v>272195664.42000002</v>
      </c>
      <c r="C7" s="2">
        <v>0.89070000000000005</v>
      </c>
      <c r="D7" s="6">
        <v>18913963.629999999</v>
      </c>
      <c r="E7" s="2">
        <v>6.1351000000000004</v>
      </c>
      <c r="F7" s="6">
        <v>342884.87</v>
      </c>
      <c r="G7" s="2">
        <v>0.57099999999999995</v>
      </c>
      <c r="H7" s="6">
        <v>99648634.420000002</v>
      </c>
      <c r="I7" s="2">
        <v>0.71130000000000004</v>
      </c>
      <c r="J7" s="6">
        <v>3756468.92</v>
      </c>
      <c r="K7" s="2">
        <v>10.3513</v>
      </c>
      <c r="L7" s="6">
        <v>1687140.35</v>
      </c>
      <c r="M7" s="2">
        <v>2.5385</v>
      </c>
      <c r="N7" s="6">
        <v>5673705.5199999996</v>
      </c>
      <c r="O7" s="2">
        <v>1.4519</v>
      </c>
      <c r="P7" s="6">
        <v>17054503.140000001</v>
      </c>
      <c r="Q7" s="2">
        <v>5.8455000000000004</v>
      </c>
      <c r="R7" s="6">
        <v>0</v>
      </c>
      <c r="S7" s="2">
        <v>0</v>
      </c>
      <c r="T7" s="6">
        <v>0</v>
      </c>
      <c r="U7" s="2">
        <v>0</v>
      </c>
      <c r="V7" s="6">
        <v>0</v>
      </c>
      <c r="W7" s="2">
        <v>0</v>
      </c>
      <c r="X7" s="6">
        <v>0</v>
      </c>
      <c r="Y7" s="2">
        <v>0</v>
      </c>
      <c r="Z7" s="6">
        <v>7090293.9100000001</v>
      </c>
      <c r="AA7" s="2">
        <v>1.6984999999999999</v>
      </c>
      <c r="AB7" s="6">
        <v>247789.66</v>
      </c>
      <c r="AC7" s="2">
        <v>3.8800000000000001E-2</v>
      </c>
      <c r="AD7" s="6">
        <v>65683872.899999999</v>
      </c>
      <c r="AE7" s="2">
        <v>28.402000000000001</v>
      </c>
      <c r="AF7" s="6">
        <v>26439062.219999999</v>
      </c>
      <c r="AG7" s="2">
        <v>0.3286</v>
      </c>
      <c r="AH7" s="6">
        <v>857315.08</v>
      </c>
      <c r="AI7" s="2">
        <v>0.43640000000000001</v>
      </c>
      <c r="AJ7" s="6">
        <v>803367.91</v>
      </c>
      <c r="AK7" s="2">
        <v>0.37919999999999998</v>
      </c>
      <c r="AL7" s="6">
        <v>14782791.970000001</v>
      </c>
      <c r="AM7" s="2">
        <v>0.83840000000000003</v>
      </c>
      <c r="AN7" s="6">
        <v>9474094.0299999993</v>
      </c>
      <c r="AO7" s="2">
        <v>0.91379999999999995</v>
      </c>
      <c r="AP7" s="6">
        <v>-152506.59</v>
      </c>
      <c r="AQ7" s="2">
        <v>-6.7999999999999996E-3</v>
      </c>
      <c r="AR7" s="6">
        <v>-107717.52</v>
      </c>
      <c r="AS7" s="2">
        <v>-2.5100000000000001E-2</v>
      </c>
    </row>
    <row r="8" spans="1:45" x14ac:dyDescent="0.2">
      <c r="A8" t="s">
        <v>313</v>
      </c>
      <c r="B8" s="6">
        <v>-142300</v>
      </c>
      <c r="C8" s="2">
        <v>-5.0000000000000001E-4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  <c r="R8" s="6">
        <v>0</v>
      </c>
      <c r="S8" s="2">
        <v>0</v>
      </c>
      <c r="T8" s="6">
        <v>0</v>
      </c>
      <c r="U8" s="2">
        <v>0</v>
      </c>
      <c r="V8" s="6">
        <v>0</v>
      </c>
      <c r="W8" s="2">
        <v>0</v>
      </c>
      <c r="X8" s="6">
        <v>0</v>
      </c>
      <c r="Y8" s="2">
        <v>0</v>
      </c>
      <c r="Z8" s="6">
        <v>6200</v>
      </c>
      <c r="AA8" s="2">
        <v>1.5E-3</v>
      </c>
      <c r="AB8" s="6">
        <v>0</v>
      </c>
      <c r="AC8" s="2">
        <v>0</v>
      </c>
      <c r="AD8" s="6">
        <v>0</v>
      </c>
      <c r="AE8" s="2">
        <v>0</v>
      </c>
      <c r="AF8" s="6">
        <v>0</v>
      </c>
      <c r="AG8" s="2">
        <v>0</v>
      </c>
      <c r="AH8" s="6">
        <v>0</v>
      </c>
      <c r="AI8" s="2">
        <v>0</v>
      </c>
      <c r="AJ8" s="6">
        <v>0</v>
      </c>
      <c r="AK8" s="2">
        <v>0</v>
      </c>
      <c r="AL8" s="6">
        <v>0</v>
      </c>
      <c r="AM8" s="2">
        <v>0</v>
      </c>
      <c r="AN8" s="6">
        <v>-148500</v>
      </c>
      <c r="AO8" s="2">
        <v>-1.43E-2</v>
      </c>
      <c r="AP8" s="6">
        <v>0</v>
      </c>
      <c r="AQ8" s="2">
        <v>0</v>
      </c>
      <c r="AR8" s="6">
        <v>0</v>
      </c>
      <c r="AS8" s="2">
        <v>0</v>
      </c>
    </row>
    <row r="9" spans="1:45" x14ac:dyDescent="0.2">
      <c r="A9" t="s">
        <v>314</v>
      </c>
      <c r="B9" s="6">
        <v>135361962.72999999</v>
      </c>
      <c r="C9" s="2">
        <v>0.443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0</v>
      </c>
      <c r="Q9" s="2">
        <v>0</v>
      </c>
      <c r="R9" s="6">
        <v>0</v>
      </c>
      <c r="S9" s="2">
        <v>0</v>
      </c>
      <c r="T9" s="6">
        <v>0</v>
      </c>
      <c r="U9" s="2">
        <v>0</v>
      </c>
      <c r="V9" s="6">
        <v>0</v>
      </c>
      <c r="W9" s="2">
        <v>0</v>
      </c>
      <c r="X9" s="6">
        <v>0</v>
      </c>
      <c r="Y9" s="2">
        <v>0</v>
      </c>
      <c r="Z9" s="6">
        <v>0</v>
      </c>
      <c r="AA9" s="2">
        <v>0</v>
      </c>
      <c r="AB9" s="6">
        <v>0</v>
      </c>
      <c r="AC9" s="2">
        <v>0</v>
      </c>
      <c r="AD9" s="6">
        <v>36149241.280000001</v>
      </c>
      <c r="AE9" s="2">
        <v>15.6311</v>
      </c>
      <c r="AF9" s="6">
        <v>0</v>
      </c>
      <c r="AG9" s="2">
        <v>0</v>
      </c>
      <c r="AH9" s="6">
        <v>0</v>
      </c>
      <c r="AI9" s="2">
        <v>0</v>
      </c>
      <c r="AJ9" s="6">
        <v>0</v>
      </c>
      <c r="AK9" s="2">
        <v>0</v>
      </c>
      <c r="AL9" s="6">
        <v>0</v>
      </c>
      <c r="AM9" s="2">
        <v>0</v>
      </c>
      <c r="AN9" s="6">
        <v>99212721.450000003</v>
      </c>
      <c r="AO9" s="2">
        <v>9.5693000000000001</v>
      </c>
      <c r="AP9" s="6">
        <v>0</v>
      </c>
      <c r="AQ9" s="2">
        <v>0</v>
      </c>
      <c r="AR9" s="6">
        <v>0</v>
      </c>
      <c r="AS9" s="2">
        <v>0</v>
      </c>
    </row>
    <row r="10" spans="1:45" x14ac:dyDescent="0.2">
      <c r="A10" s="312" t="s">
        <v>315</v>
      </c>
      <c r="B10" s="6">
        <v>6818649.8600000003</v>
      </c>
      <c r="C10" s="2">
        <v>2.23E-2</v>
      </c>
      <c r="D10" s="6">
        <v>6818649.7199999997</v>
      </c>
      <c r="E10" s="2">
        <v>2.2118000000000002</v>
      </c>
      <c r="F10" s="6">
        <v>0</v>
      </c>
      <c r="G10" s="2">
        <v>0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  <c r="N10" s="6">
        <v>0.14000000000000001</v>
      </c>
      <c r="O10" s="2">
        <v>0</v>
      </c>
      <c r="P10" s="6">
        <v>0</v>
      </c>
      <c r="Q10" s="2">
        <v>0</v>
      </c>
      <c r="R10" s="6">
        <v>0</v>
      </c>
      <c r="S10" s="2">
        <v>0</v>
      </c>
      <c r="T10" s="6">
        <v>0</v>
      </c>
      <c r="U10" s="2">
        <v>0</v>
      </c>
      <c r="V10" s="6">
        <v>0</v>
      </c>
      <c r="W10" s="2">
        <v>0</v>
      </c>
      <c r="X10" s="6">
        <v>0</v>
      </c>
      <c r="Y10" s="2">
        <v>0</v>
      </c>
      <c r="Z10" s="6">
        <v>0</v>
      </c>
      <c r="AA10" s="2">
        <v>0</v>
      </c>
      <c r="AB10" s="6">
        <v>0</v>
      </c>
      <c r="AC10" s="2">
        <v>0</v>
      </c>
      <c r="AD10" s="6">
        <v>0</v>
      </c>
      <c r="AE10" s="2">
        <v>0</v>
      </c>
      <c r="AF10" s="6">
        <v>0</v>
      </c>
      <c r="AG10" s="2">
        <v>0</v>
      </c>
      <c r="AH10" s="6">
        <v>0</v>
      </c>
      <c r="AI10" s="2">
        <v>0</v>
      </c>
      <c r="AJ10" s="6">
        <v>0</v>
      </c>
      <c r="AK10" s="2">
        <v>0</v>
      </c>
      <c r="AL10" s="6">
        <v>0</v>
      </c>
      <c r="AM10" s="2">
        <v>0</v>
      </c>
      <c r="AN10" s="6">
        <v>0</v>
      </c>
      <c r="AO10" s="2">
        <v>0</v>
      </c>
      <c r="AP10" s="6">
        <v>0</v>
      </c>
      <c r="AQ10" s="2">
        <v>0</v>
      </c>
      <c r="AR10" s="6">
        <v>0</v>
      </c>
      <c r="AS10" s="2">
        <v>0</v>
      </c>
    </row>
    <row r="11" spans="1:45" ht="13.5" thickBot="1" x14ac:dyDescent="0.25">
      <c r="A11" t="s">
        <v>124</v>
      </c>
      <c r="B11" s="6">
        <v>20186282.829999998</v>
      </c>
      <c r="C11" s="2">
        <v>6.6100000000000006E-2</v>
      </c>
      <c r="D11" s="6">
        <v>0</v>
      </c>
      <c r="E11" s="2">
        <v>0</v>
      </c>
      <c r="F11" s="6">
        <v>0</v>
      </c>
      <c r="G11" s="2">
        <v>0</v>
      </c>
      <c r="H11" s="6">
        <v>0</v>
      </c>
      <c r="I11" s="2">
        <v>0</v>
      </c>
      <c r="J11" s="6">
        <v>0</v>
      </c>
      <c r="K11" s="2">
        <v>0</v>
      </c>
      <c r="L11" s="6">
        <v>0</v>
      </c>
      <c r="M11" s="2">
        <v>0</v>
      </c>
      <c r="N11" s="6">
        <v>0</v>
      </c>
      <c r="O11" s="2">
        <v>0</v>
      </c>
      <c r="P11" s="6">
        <v>0</v>
      </c>
      <c r="Q11" s="2">
        <v>0</v>
      </c>
      <c r="R11" s="6">
        <v>0</v>
      </c>
      <c r="S11" s="2">
        <v>0</v>
      </c>
      <c r="T11" s="6">
        <v>0</v>
      </c>
      <c r="U11" s="2">
        <v>0</v>
      </c>
      <c r="V11" s="6">
        <v>0</v>
      </c>
      <c r="W11" s="2">
        <v>0</v>
      </c>
      <c r="X11" s="6">
        <v>0</v>
      </c>
      <c r="Y11" s="2">
        <v>0</v>
      </c>
      <c r="Z11" s="6">
        <v>0</v>
      </c>
      <c r="AA11" s="2">
        <v>0</v>
      </c>
      <c r="AB11" s="6">
        <v>0</v>
      </c>
      <c r="AC11" s="2">
        <v>0</v>
      </c>
      <c r="AD11" s="6">
        <v>20186282.829999998</v>
      </c>
      <c r="AE11" s="2">
        <v>8.7286000000000001</v>
      </c>
      <c r="AF11" s="6">
        <v>0</v>
      </c>
      <c r="AG11" s="2">
        <v>0</v>
      </c>
      <c r="AH11" s="6">
        <v>0</v>
      </c>
      <c r="AI11" s="2">
        <v>0</v>
      </c>
      <c r="AJ11" s="6">
        <v>0</v>
      </c>
      <c r="AK11" s="2">
        <v>0</v>
      </c>
      <c r="AL11" s="6">
        <v>0</v>
      </c>
      <c r="AM11" s="2">
        <v>0</v>
      </c>
      <c r="AN11" s="6">
        <v>0</v>
      </c>
      <c r="AO11" s="2">
        <v>0</v>
      </c>
      <c r="AP11" s="6">
        <v>0</v>
      </c>
      <c r="AQ11" s="2">
        <v>0</v>
      </c>
      <c r="AR11" s="6">
        <v>0</v>
      </c>
      <c r="AS11" s="2">
        <v>0</v>
      </c>
    </row>
    <row r="12" spans="1:45" ht="14.25" thickTop="1" thickBot="1" x14ac:dyDescent="0.25">
      <c r="A12" s="313" t="s">
        <v>72</v>
      </c>
      <c r="B12" s="219">
        <v>30559088758.75</v>
      </c>
      <c r="C12" s="314">
        <v>100</v>
      </c>
      <c r="D12" s="219">
        <v>308289945.47000003</v>
      </c>
      <c r="E12" s="314">
        <v>100</v>
      </c>
      <c r="F12" s="219">
        <v>60049149.530000001</v>
      </c>
      <c r="G12" s="314">
        <v>100</v>
      </c>
      <c r="H12" s="219">
        <v>14009352594.27</v>
      </c>
      <c r="I12" s="314">
        <v>100</v>
      </c>
      <c r="J12" s="219">
        <v>36289886.149999999</v>
      </c>
      <c r="K12" s="314">
        <v>100</v>
      </c>
      <c r="L12" s="219">
        <v>66461364.649999999</v>
      </c>
      <c r="M12" s="314">
        <v>100</v>
      </c>
      <c r="N12" s="219">
        <v>390770605.16000003</v>
      </c>
      <c r="O12" s="314">
        <v>100</v>
      </c>
      <c r="P12" s="219">
        <v>291755290.27999997</v>
      </c>
      <c r="Q12" s="314">
        <v>100</v>
      </c>
      <c r="R12" s="219">
        <v>20234185.690000001</v>
      </c>
      <c r="S12" s="314">
        <v>100</v>
      </c>
      <c r="T12" s="219">
        <v>115067606</v>
      </c>
      <c r="U12" s="314">
        <v>100</v>
      </c>
      <c r="V12" s="219">
        <v>20275590</v>
      </c>
      <c r="W12" s="314">
        <v>100</v>
      </c>
      <c r="X12" s="219">
        <v>10487598.359999999</v>
      </c>
      <c r="Y12" s="314">
        <v>100</v>
      </c>
      <c r="Z12" s="219">
        <v>417455495.91000003</v>
      </c>
      <c r="AA12" s="314">
        <v>100</v>
      </c>
      <c r="AB12" s="219">
        <v>638191405.04999995</v>
      </c>
      <c r="AC12" s="314">
        <v>100</v>
      </c>
      <c r="AD12" s="219">
        <v>231264816.00999999</v>
      </c>
      <c r="AE12" s="314">
        <v>100</v>
      </c>
      <c r="AF12" s="219">
        <v>8046536325.3299999</v>
      </c>
      <c r="AG12" s="314">
        <v>100</v>
      </c>
      <c r="AH12" s="219">
        <v>196453827.47999999</v>
      </c>
      <c r="AI12" s="314">
        <v>100</v>
      </c>
      <c r="AJ12" s="219">
        <v>211876579.88999999</v>
      </c>
      <c r="AK12" s="314">
        <v>100</v>
      </c>
      <c r="AL12" s="219">
        <v>1763319448.4100001</v>
      </c>
      <c r="AM12" s="314">
        <v>100</v>
      </c>
      <c r="AN12" s="219">
        <v>1036776669.04</v>
      </c>
      <c r="AO12" s="314">
        <v>100</v>
      </c>
      <c r="AP12" s="219">
        <v>2259189890.3499999</v>
      </c>
      <c r="AQ12" s="314">
        <v>100</v>
      </c>
      <c r="AR12" s="219">
        <v>428990485.72000003</v>
      </c>
      <c r="AS12" s="314">
        <v>100</v>
      </c>
    </row>
    <row r="13" spans="1:45" ht="13.5" thickTop="1" x14ac:dyDescent="0.2">
      <c r="A13" s="1" t="s">
        <v>122</v>
      </c>
    </row>
    <row r="14" spans="1:45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  <c r="R14" s="6">
        <v>0</v>
      </c>
      <c r="S14" s="2">
        <v>0</v>
      </c>
      <c r="T14" s="6">
        <v>0</v>
      </c>
      <c r="U14" s="2">
        <v>0</v>
      </c>
      <c r="V14" s="6">
        <v>0</v>
      </c>
      <c r="W14" s="2">
        <v>0</v>
      </c>
      <c r="X14" s="6">
        <v>0</v>
      </c>
      <c r="Y14" s="2">
        <v>0</v>
      </c>
      <c r="Z14" s="6">
        <v>0</v>
      </c>
      <c r="AA14" s="2">
        <v>0</v>
      </c>
      <c r="AB14" s="6">
        <v>0</v>
      </c>
      <c r="AC14" s="2">
        <v>0</v>
      </c>
      <c r="AD14" s="6">
        <v>0</v>
      </c>
      <c r="AE14" s="2">
        <v>0</v>
      </c>
      <c r="AF14" s="6">
        <v>0</v>
      </c>
      <c r="AG14" s="2">
        <v>0</v>
      </c>
      <c r="AH14" s="6">
        <v>0</v>
      </c>
      <c r="AI14" s="2">
        <v>0</v>
      </c>
      <c r="AJ14" s="6">
        <v>0</v>
      </c>
      <c r="AK14" s="2">
        <v>0</v>
      </c>
      <c r="AL14" s="6">
        <v>0</v>
      </c>
      <c r="AM14" s="2">
        <v>0</v>
      </c>
      <c r="AN14" s="6">
        <v>0</v>
      </c>
      <c r="AO14" s="2">
        <v>0</v>
      </c>
      <c r="AP14" s="6">
        <v>0</v>
      </c>
      <c r="AQ14" s="2">
        <v>0</v>
      </c>
      <c r="AR14" s="6">
        <v>0</v>
      </c>
      <c r="AS14" s="2">
        <v>0</v>
      </c>
    </row>
    <row r="15" spans="1:45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  <c r="V15" s="6">
        <v>0</v>
      </c>
      <c r="W15" s="2">
        <v>0</v>
      </c>
      <c r="X15" s="6">
        <v>0</v>
      </c>
      <c r="Y15" s="2">
        <v>0</v>
      </c>
      <c r="Z15" s="6">
        <v>0</v>
      </c>
      <c r="AA15" s="2">
        <v>0</v>
      </c>
      <c r="AB15" s="6">
        <v>0</v>
      </c>
      <c r="AC15" s="2">
        <v>0</v>
      </c>
      <c r="AD15" s="6">
        <v>0</v>
      </c>
      <c r="AE15" s="2">
        <v>0</v>
      </c>
      <c r="AF15" s="6">
        <v>0</v>
      </c>
      <c r="AG15" s="2">
        <v>0</v>
      </c>
      <c r="AH15" s="6">
        <v>0</v>
      </c>
      <c r="AI15" s="2">
        <v>0</v>
      </c>
      <c r="AJ15" s="6">
        <v>0</v>
      </c>
      <c r="AK15" s="2">
        <v>0</v>
      </c>
      <c r="AL15" s="6">
        <v>0</v>
      </c>
      <c r="AM15" s="2">
        <v>0</v>
      </c>
      <c r="AN15" s="6">
        <v>0</v>
      </c>
      <c r="AO15" s="2">
        <v>0</v>
      </c>
      <c r="AP15" s="6">
        <v>0</v>
      </c>
      <c r="AQ15" s="2">
        <v>0</v>
      </c>
      <c r="AR15" s="6">
        <v>0</v>
      </c>
      <c r="AS15" s="2">
        <v>0</v>
      </c>
    </row>
    <row r="16" spans="1:45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  <c r="V16" s="6">
        <v>0</v>
      </c>
      <c r="W16" s="2">
        <v>0</v>
      </c>
      <c r="X16" s="6">
        <v>0</v>
      </c>
      <c r="Y16" s="2">
        <v>0</v>
      </c>
      <c r="Z16" s="6">
        <v>0</v>
      </c>
      <c r="AA16" s="2">
        <v>0</v>
      </c>
      <c r="AB16" s="6">
        <v>0</v>
      </c>
      <c r="AC16" s="2">
        <v>0</v>
      </c>
      <c r="AD16" s="6">
        <v>0</v>
      </c>
      <c r="AE16" s="2">
        <v>0</v>
      </c>
      <c r="AF16" s="6">
        <v>0</v>
      </c>
      <c r="AG16" s="2">
        <v>0</v>
      </c>
      <c r="AH16" s="6">
        <v>0</v>
      </c>
      <c r="AI16" s="2">
        <v>0</v>
      </c>
      <c r="AJ16" s="6">
        <v>0</v>
      </c>
      <c r="AK16" s="2">
        <v>0</v>
      </c>
      <c r="AL16" s="6">
        <v>0</v>
      </c>
      <c r="AM16" s="2">
        <v>0</v>
      </c>
      <c r="AN16" s="6">
        <v>0</v>
      </c>
      <c r="AO16" s="2">
        <v>0</v>
      </c>
      <c r="AP16" s="6">
        <v>0</v>
      </c>
      <c r="AQ16" s="2">
        <v>0</v>
      </c>
      <c r="AR16" s="6">
        <v>0</v>
      </c>
      <c r="AS16" s="2">
        <v>0</v>
      </c>
    </row>
    <row r="17" spans="1:45" x14ac:dyDescent="0.2">
      <c r="A17" t="s">
        <v>197</v>
      </c>
      <c r="B17" s="6">
        <v>5200050</v>
      </c>
      <c r="C17" s="2">
        <v>1.7000000000000001E-2</v>
      </c>
      <c r="D17" s="6">
        <v>2061750</v>
      </c>
      <c r="E17" s="2">
        <v>0.66879999999999995</v>
      </c>
      <c r="F17" s="6">
        <v>0</v>
      </c>
      <c r="G17" s="2">
        <v>0</v>
      </c>
      <c r="H17" s="6">
        <v>0</v>
      </c>
      <c r="I17" s="2">
        <v>0</v>
      </c>
      <c r="J17" s="6">
        <v>3138300</v>
      </c>
      <c r="K17" s="2">
        <v>8.6478999999999999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  <c r="R17" s="6">
        <v>0</v>
      </c>
      <c r="S17" s="2">
        <v>0</v>
      </c>
      <c r="T17" s="6">
        <v>0</v>
      </c>
      <c r="U17" s="2">
        <v>0</v>
      </c>
      <c r="V17" s="6">
        <v>0</v>
      </c>
      <c r="W17" s="2">
        <v>0</v>
      </c>
      <c r="X17" s="6">
        <v>0</v>
      </c>
      <c r="Y17" s="2">
        <v>0</v>
      </c>
      <c r="Z17" s="6">
        <v>0</v>
      </c>
      <c r="AA17" s="2">
        <v>0</v>
      </c>
      <c r="AB17" s="6">
        <v>0</v>
      </c>
      <c r="AC17" s="2">
        <v>0</v>
      </c>
      <c r="AD17" s="6">
        <v>0</v>
      </c>
      <c r="AE17" s="2">
        <v>0</v>
      </c>
      <c r="AF17" s="6">
        <v>0</v>
      </c>
      <c r="AG17" s="2">
        <v>0</v>
      </c>
      <c r="AH17" s="6">
        <v>0</v>
      </c>
      <c r="AI17" s="2">
        <v>0</v>
      </c>
      <c r="AJ17" s="6">
        <v>0</v>
      </c>
      <c r="AK17" s="2">
        <v>0</v>
      </c>
      <c r="AL17" s="6">
        <v>0</v>
      </c>
      <c r="AM17" s="2">
        <v>0</v>
      </c>
      <c r="AN17" s="6">
        <v>0</v>
      </c>
      <c r="AO17" s="2">
        <v>0</v>
      </c>
      <c r="AP17" s="6">
        <v>0</v>
      </c>
      <c r="AQ17" s="2">
        <v>0</v>
      </c>
      <c r="AR17" s="6">
        <v>0</v>
      </c>
      <c r="AS17" s="2">
        <v>0</v>
      </c>
    </row>
    <row r="18" spans="1:45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  <c r="V18" s="6">
        <v>0</v>
      </c>
      <c r="W18" s="2">
        <v>0</v>
      </c>
      <c r="X18" s="6">
        <v>0</v>
      </c>
      <c r="Y18" s="2">
        <v>0</v>
      </c>
      <c r="Z18" s="6">
        <v>0</v>
      </c>
      <c r="AA18" s="2">
        <v>0</v>
      </c>
      <c r="AB18" s="6">
        <v>0</v>
      </c>
      <c r="AC18" s="2">
        <v>0</v>
      </c>
      <c r="AD18" s="6">
        <v>0</v>
      </c>
      <c r="AE18" s="2">
        <v>0</v>
      </c>
      <c r="AF18" s="6">
        <v>0</v>
      </c>
      <c r="AG18" s="2">
        <v>0</v>
      </c>
      <c r="AH18" s="6">
        <v>0</v>
      </c>
      <c r="AI18" s="2">
        <v>0</v>
      </c>
      <c r="AJ18" s="6">
        <v>0</v>
      </c>
      <c r="AK18" s="2">
        <v>0</v>
      </c>
      <c r="AL18" s="6">
        <v>0</v>
      </c>
      <c r="AM18" s="2">
        <v>0</v>
      </c>
      <c r="AN18" s="6">
        <v>0</v>
      </c>
      <c r="AO18" s="2">
        <v>0</v>
      </c>
      <c r="AP18" s="6">
        <v>0</v>
      </c>
      <c r="AQ18" s="2">
        <v>0</v>
      </c>
      <c r="AR18" s="6">
        <v>0</v>
      </c>
      <c r="AS18" s="2">
        <v>0</v>
      </c>
    </row>
    <row r="19" spans="1:45" x14ac:dyDescent="0.2">
      <c r="A19" t="s">
        <v>195</v>
      </c>
      <c r="B19" s="6">
        <v>62425101.549999997</v>
      </c>
      <c r="C19" s="2">
        <v>0.20430000000000001</v>
      </c>
      <c r="D19" s="6">
        <v>3300000</v>
      </c>
      <c r="E19" s="2">
        <v>1.0704</v>
      </c>
      <c r="F19" s="6">
        <v>0</v>
      </c>
      <c r="G19" s="2">
        <v>0</v>
      </c>
      <c r="H19" s="6">
        <v>59125101.549999997</v>
      </c>
      <c r="I19" s="2">
        <v>0.42199999999999999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0</v>
      </c>
      <c r="U19" s="2">
        <v>0</v>
      </c>
      <c r="V19" s="6">
        <v>0</v>
      </c>
      <c r="W19" s="2">
        <v>0</v>
      </c>
      <c r="X19" s="6">
        <v>0</v>
      </c>
      <c r="Y19" s="2">
        <v>0</v>
      </c>
      <c r="Z19" s="6">
        <v>0</v>
      </c>
      <c r="AA19" s="2">
        <v>0</v>
      </c>
      <c r="AB19" s="6">
        <v>0</v>
      </c>
      <c r="AC19" s="2">
        <v>0</v>
      </c>
      <c r="AD19" s="6">
        <v>0</v>
      </c>
      <c r="AE19" s="2">
        <v>0</v>
      </c>
      <c r="AF19" s="6">
        <v>0</v>
      </c>
      <c r="AG19" s="2">
        <v>0</v>
      </c>
      <c r="AH19" s="6">
        <v>0</v>
      </c>
      <c r="AI19" s="2">
        <v>0</v>
      </c>
      <c r="AJ19" s="6">
        <v>0</v>
      </c>
      <c r="AK19" s="2">
        <v>0</v>
      </c>
      <c r="AL19" s="6">
        <v>0</v>
      </c>
      <c r="AM19" s="2">
        <v>0</v>
      </c>
      <c r="AN19" s="6">
        <v>0</v>
      </c>
      <c r="AO19" s="2">
        <v>0</v>
      </c>
      <c r="AP19" s="6">
        <v>0</v>
      </c>
      <c r="AQ19" s="2">
        <v>0</v>
      </c>
      <c r="AR19" s="6">
        <v>0</v>
      </c>
      <c r="AS19" s="2">
        <v>0</v>
      </c>
    </row>
    <row r="20" spans="1:45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  <c r="V20" s="6">
        <v>0</v>
      </c>
      <c r="W20" s="2">
        <v>0</v>
      </c>
      <c r="X20" s="6">
        <v>0</v>
      </c>
      <c r="Y20" s="2">
        <v>0</v>
      </c>
      <c r="Z20" s="6">
        <v>0</v>
      </c>
      <c r="AA20" s="2">
        <v>0</v>
      </c>
      <c r="AB20" s="6">
        <v>0</v>
      </c>
      <c r="AC20" s="2">
        <v>0</v>
      </c>
      <c r="AD20" s="6">
        <v>0</v>
      </c>
      <c r="AE20" s="2">
        <v>0</v>
      </c>
      <c r="AF20" s="6">
        <v>0</v>
      </c>
      <c r="AG20" s="2">
        <v>0</v>
      </c>
      <c r="AH20" s="6">
        <v>0</v>
      </c>
      <c r="AI20" s="2">
        <v>0</v>
      </c>
      <c r="AJ20" s="6">
        <v>0</v>
      </c>
      <c r="AK20" s="2">
        <v>0</v>
      </c>
      <c r="AL20" s="6">
        <v>0</v>
      </c>
      <c r="AM20" s="2">
        <v>0</v>
      </c>
      <c r="AN20" s="6">
        <v>0</v>
      </c>
      <c r="AO20" s="2">
        <v>0</v>
      </c>
      <c r="AP20" s="6">
        <v>0</v>
      </c>
      <c r="AQ20" s="2">
        <v>0</v>
      </c>
      <c r="AR20" s="6">
        <v>0</v>
      </c>
      <c r="AS20" s="2">
        <v>0</v>
      </c>
    </row>
    <row r="21" spans="1:45" x14ac:dyDescent="0.2">
      <c r="A21" t="s">
        <v>193</v>
      </c>
      <c r="B21" s="6">
        <v>0</v>
      </c>
      <c r="C21" s="2">
        <v>0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  <c r="V21" s="6">
        <v>0</v>
      </c>
      <c r="W21" s="2">
        <v>0</v>
      </c>
      <c r="X21" s="6">
        <v>0</v>
      </c>
      <c r="Y21" s="2">
        <v>0</v>
      </c>
      <c r="Z21" s="6">
        <v>0</v>
      </c>
      <c r="AA21" s="2">
        <v>0</v>
      </c>
      <c r="AB21" s="6">
        <v>0</v>
      </c>
      <c r="AC21" s="2">
        <v>0</v>
      </c>
      <c r="AD21" s="6">
        <v>0</v>
      </c>
      <c r="AE21" s="2">
        <v>0</v>
      </c>
      <c r="AF21" s="6">
        <v>0</v>
      </c>
      <c r="AG21" s="2">
        <v>0</v>
      </c>
      <c r="AH21" s="6">
        <v>0</v>
      </c>
      <c r="AI21" s="2">
        <v>0</v>
      </c>
      <c r="AJ21" s="6">
        <v>0</v>
      </c>
      <c r="AK21" s="2">
        <v>0</v>
      </c>
      <c r="AL21" s="6">
        <v>0</v>
      </c>
      <c r="AM21" s="2">
        <v>0</v>
      </c>
      <c r="AN21" s="6">
        <v>0</v>
      </c>
      <c r="AO21" s="2">
        <v>0</v>
      </c>
      <c r="AP21" s="6">
        <v>0</v>
      </c>
      <c r="AQ21" s="2">
        <v>0</v>
      </c>
      <c r="AR21" s="6">
        <v>0</v>
      </c>
      <c r="AS21" s="2">
        <v>0</v>
      </c>
    </row>
    <row r="22" spans="1:45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  <c r="V22" s="6">
        <v>0</v>
      </c>
      <c r="W22" s="2">
        <v>0</v>
      </c>
      <c r="X22" s="6">
        <v>0</v>
      </c>
      <c r="Y22" s="2">
        <v>0</v>
      </c>
      <c r="Z22" s="6">
        <v>0</v>
      </c>
      <c r="AA22" s="2">
        <v>0</v>
      </c>
      <c r="AB22" s="6">
        <v>0</v>
      </c>
      <c r="AC22" s="2">
        <v>0</v>
      </c>
      <c r="AD22" s="6">
        <v>0</v>
      </c>
      <c r="AE22" s="2">
        <v>0</v>
      </c>
      <c r="AF22" s="6">
        <v>0</v>
      </c>
      <c r="AG22" s="2">
        <v>0</v>
      </c>
      <c r="AH22" s="6">
        <v>0</v>
      </c>
      <c r="AI22" s="2">
        <v>0</v>
      </c>
      <c r="AJ22" s="6">
        <v>0</v>
      </c>
      <c r="AK22" s="2">
        <v>0</v>
      </c>
      <c r="AL22" s="6">
        <v>0</v>
      </c>
      <c r="AM22" s="2">
        <v>0</v>
      </c>
      <c r="AN22" s="6">
        <v>0</v>
      </c>
      <c r="AO22" s="2">
        <v>0</v>
      </c>
      <c r="AP22" s="6">
        <v>0</v>
      </c>
      <c r="AQ22" s="2">
        <v>0</v>
      </c>
      <c r="AR22" s="6">
        <v>0</v>
      </c>
      <c r="AS22" s="2">
        <v>0</v>
      </c>
    </row>
    <row r="23" spans="1:45" ht="14.25" thickTop="1" thickBot="1" x14ac:dyDescent="0.25">
      <c r="A23" s="313" t="s">
        <v>191</v>
      </c>
      <c r="B23" s="219">
        <v>67625151.549999997</v>
      </c>
      <c r="C23" s="314">
        <v>0.2213</v>
      </c>
      <c r="D23" s="219">
        <v>5361750</v>
      </c>
      <c r="E23" s="314">
        <v>1.7392000000000001</v>
      </c>
      <c r="F23" s="219">
        <v>0</v>
      </c>
      <c r="G23" s="314">
        <v>0</v>
      </c>
      <c r="H23" s="219">
        <v>59125101.549999997</v>
      </c>
      <c r="I23" s="314">
        <v>0.42199999999999999</v>
      </c>
      <c r="J23" s="219">
        <v>3138300</v>
      </c>
      <c r="K23" s="314">
        <v>8.6478999999999999</v>
      </c>
      <c r="L23" s="219">
        <v>0</v>
      </c>
      <c r="M23" s="314">
        <v>0</v>
      </c>
      <c r="N23" s="219">
        <v>0</v>
      </c>
      <c r="O23" s="314">
        <v>0</v>
      </c>
      <c r="P23" s="219">
        <v>0</v>
      </c>
      <c r="Q23" s="314">
        <v>0</v>
      </c>
      <c r="R23" s="219">
        <v>0</v>
      </c>
      <c r="S23" s="314">
        <v>0</v>
      </c>
      <c r="T23" s="219">
        <v>0</v>
      </c>
      <c r="U23" s="314">
        <v>0</v>
      </c>
      <c r="V23" s="219">
        <v>0</v>
      </c>
      <c r="W23" s="314">
        <v>0</v>
      </c>
      <c r="X23" s="219">
        <v>0</v>
      </c>
      <c r="Y23" s="314">
        <v>0</v>
      </c>
      <c r="Z23" s="219">
        <v>0</v>
      </c>
      <c r="AA23" s="314">
        <v>0</v>
      </c>
      <c r="AB23" s="219">
        <v>0</v>
      </c>
      <c r="AC23" s="314">
        <v>0</v>
      </c>
      <c r="AD23" s="219">
        <v>0</v>
      </c>
      <c r="AE23" s="314">
        <v>0</v>
      </c>
      <c r="AF23" s="219">
        <v>0</v>
      </c>
      <c r="AG23" s="314">
        <v>0</v>
      </c>
      <c r="AH23" s="219">
        <v>0</v>
      </c>
      <c r="AI23" s="314">
        <v>0</v>
      </c>
      <c r="AJ23" s="219">
        <v>0</v>
      </c>
      <c r="AK23" s="314">
        <v>0</v>
      </c>
      <c r="AL23" s="219">
        <v>0</v>
      </c>
      <c r="AM23" s="314">
        <v>0</v>
      </c>
      <c r="AN23" s="219">
        <v>0</v>
      </c>
      <c r="AO23" s="314">
        <v>0</v>
      </c>
      <c r="AP23" s="219">
        <v>0</v>
      </c>
      <c r="AQ23" s="314">
        <v>0</v>
      </c>
      <c r="AR23" s="219">
        <v>0</v>
      </c>
      <c r="AS23" s="314">
        <v>0</v>
      </c>
    </row>
    <row r="24" spans="1:45" ht="13.5" thickTop="1" x14ac:dyDescent="0.2">
      <c r="A24" t="s">
        <v>190</v>
      </c>
      <c r="B24" s="6">
        <v>0</v>
      </c>
      <c r="C24" s="2">
        <v>0</v>
      </c>
      <c r="D24" s="6">
        <v>0</v>
      </c>
      <c r="E24" s="2">
        <v>0</v>
      </c>
      <c r="F24" s="6">
        <v>0</v>
      </c>
      <c r="G24" s="2">
        <v>0</v>
      </c>
      <c r="H24" s="6">
        <v>0</v>
      </c>
      <c r="I24" s="2">
        <v>0</v>
      </c>
      <c r="J24" s="6">
        <v>0</v>
      </c>
      <c r="K24" s="2">
        <v>0</v>
      </c>
      <c r="L24" s="6">
        <v>0</v>
      </c>
      <c r="M24" s="2">
        <v>0</v>
      </c>
      <c r="N24" s="6">
        <v>0</v>
      </c>
      <c r="O24" s="2">
        <v>0</v>
      </c>
      <c r="P24" s="6">
        <v>0</v>
      </c>
      <c r="Q24" s="2">
        <v>0</v>
      </c>
      <c r="R24" s="6">
        <v>0</v>
      </c>
      <c r="S24" s="2">
        <v>0</v>
      </c>
      <c r="T24" s="6">
        <v>0</v>
      </c>
      <c r="U24" s="2">
        <v>0</v>
      </c>
      <c r="V24" s="6">
        <v>0</v>
      </c>
      <c r="W24" s="2">
        <v>0</v>
      </c>
      <c r="X24" s="6">
        <v>0</v>
      </c>
      <c r="Y24" s="2">
        <v>0</v>
      </c>
      <c r="Z24" s="6">
        <v>0</v>
      </c>
      <c r="AA24" s="2">
        <v>0</v>
      </c>
      <c r="AB24" s="6">
        <v>0</v>
      </c>
      <c r="AC24" s="2">
        <v>0</v>
      </c>
      <c r="AD24" s="6">
        <v>0</v>
      </c>
      <c r="AE24" s="2">
        <v>0</v>
      </c>
      <c r="AF24" s="6">
        <v>0</v>
      </c>
      <c r="AG24" s="2">
        <v>0</v>
      </c>
      <c r="AH24" s="6">
        <v>0</v>
      </c>
      <c r="AI24" s="2">
        <v>0</v>
      </c>
      <c r="AJ24" s="6">
        <v>0</v>
      </c>
      <c r="AK24" s="2">
        <v>0</v>
      </c>
      <c r="AL24" s="6">
        <v>0</v>
      </c>
      <c r="AM24" s="2">
        <v>0</v>
      </c>
      <c r="AN24" s="6">
        <v>0</v>
      </c>
      <c r="AO24" s="2">
        <v>0</v>
      </c>
      <c r="AP24" s="6">
        <v>0</v>
      </c>
      <c r="AQ24" s="2">
        <v>0</v>
      </c>
      <c r="AR24" s="6">
        <v>0</v>
      </c>
      <c r="AS24" s="2">
        <v>0</v>
      </c>
    </row>
    <row r="25" spans="1:45" x14ac:dyDescent="0.2">
      <c r="A25" t="s">
        <v>189</v>
      </c>
      <c r="B25" s="6">
        <v>1284102766.1400001</v>
      </c>
      <c r="C25" s="2">
        <v>4.202</v>
      </c>
      <c r="D25" s="6">
        <v>3374280</v>
      </c>
      <c r="E25" s="2">
        <v>1.0945</v>
      </c>
      <c r="F25" s="6">
        <v>1461480</v>
      </c>
      <c r="G25" s="2">
        <v>2.4338000000000002</v>
      </c>
      <c r="H25" s="6">
        <v>1133629896.96</v>
      </c>
      <c r="I25" s="2">
        <v>8.0920000000000005</v>
      </c>
      <c r="J25" s="6">
        <v>0</v>
      </c>
      <c r="K25" s="2">
        <v>0</v>
      </c>
      <c r="L25" s="6">
        <v>619396.80000000005</v>
      </c>
      <c r="M25" s="2">
        <v>0.93200000000000005</v>
      </c>
      <c r="N25" s="6">
        <v>0</v>
      </c>
      <c r="O25" s="2">
        <v>0</v>
      </c>
      <c r="P25" s="6">
        <v>2616878.98</v>
      </c>
      <c r="Q25" s="2">
        <v>0.89690000000000003</v>
      </c>
      <c r="R25" s="6">
        <v>0</v>
      </c>
      <c r="S25" s="2">
        <v>0</v>
      </c>
      <c r="T25" s="6">
        <v>0</v>
      </c>
      <c r="U25" s="2">
        <v>0</v>
      </c>
      <c r="V25" s="6">
        <v>0</v>
      </c>
      <c r="W25" s="2">
        <v>0</v>
      </c>
      <c r="X25" s="6">
        <v>0</v>
      </c>
      <c r="Y25" s="2">
        <v>0</v>
      </c>
      <c r="Z25" s="6">
        <v>3879371</v>
      </c>
      <c r="AA25" s="2">
        <v>0.92930000000000001</v>
      </c>
      <c r="AB25" s="6">
        <v>6029335.6799999997</v>
      </c>
      <c r="AC25" s="2">
        <v>0.94479999999999997</v>
      </c>
      <c r="AD25" s="6">
        <v>0</v>
      </c>
      <c r="AE25" s="2">
        <v>0</v>
      </c>
      <c r="AF25" s="6">
        <v>75799630.079999998</v>
      </c>
      <c r="AG25" s="2">
        <v>0.94199999999999995</v>
      </c>
      <c r="AH25" s="6">
        <v>1772365.44</v>
      </c>
      <c r="AI25" s="2">
        <v>0.9022</v>
      </c>
      <c r="AJ25" s="6">
        <v>5105212.8</v>
      </c>
      <c r="AK25" s="2">
        <v>2.4095</v>
      </c>
      <c r="AL25" s="6">
        <v>16513513.92</v>
      </c>
      <c r="AM25" s="2">
        <v>0.9365</v>
      </c>
      <c r="AN25" s="6">
        <v>8772992.6400000006</v>
      </c>
      <c r="AO25" s="2">
        <v>0.84619999999999995</v>
      </c>
      <c r="AP25" s="6">
        <v>20472952.32</v>
      </c>
      <c r="AQ25" s="2">
        <v>0.90620000000000001</v>
      </c>
      <c r="AR25" s="6">
        <v>4055459.52</v>
      </c>
      <c r="AS25" s="2">
        <v>0.94530000000000003</v>
      </c>
    </row>
    <row r="26" spans="1:45" x14ac:dyDescent="0.2">
      <c r="A26" t="s">
        <v>188</v>
      </c>
      <c r="B26" s="6">
        <v>196502333.96000001</v>
      </c>
      <c r="C26" s="2">
        <v>0.64300000000000002</v>
      </c>
      <c r="D26" s="6">
        <v>0</v>
      </c>
      <c r="E26" s="2">
        <v>0</v>
      </c>
      <c r="F26" s="6">
        <v>1523460.64</v>
      </c>
      <c r="G26" s="2">
        <v>2.5369999999999999</v>
      </c>
      <c r="H26" s="6">
        <v>0</v>
      </c>
      <c r="I26" s="2">
        <v>0</v>
      </c>
      <c r="J26" s="6">
        <v>0</v>
      </c>
      <c r="K26" s="2">
        <v>0</v>
      </c>
      <c r="L26" s="6">
        <v>744095.04</v>
      </c>
      <c r="M26" s="2">
        <v>1.1195999999999999</v>
      </c>
      <c r="N26" s="6">
        <v>0</v>
      </c>
      <c r="O26" s="2">
        <v>0</v>
      </c>
      <c r="P26" s="6">
        <v>3176430</v>
      </c>
      <c r="Q26" s="2">
        <v>1.0887</v>
      </c>
      <c r="R26" s="6">
        <v>0</v>
      </c>
      <c r="S26" s="2">
        <v>0</v>
      </c>
      <c r="T26" s="6">
        <v>0</v>
      </c>
      <c r="U26" s="2">
        <v>0</v>
      </c>
      <c r="V26" s="6">
        <v>0</v>
      </c>
      <c r="W26" s="2">
        <v>0</v>
      </c>
      <c r="X26" s="6">
        <v>0</v>
      </c>
      <c r="Y26" s="2">
        <v>0</v>
      </c>
      <c r="Z26" s="6">
        <v>4775179</v>
      </c>
      <c r="AA26" s="2">
        <v>1.1438999999999999</v>
      </c>
      <c r="AB26" s="6">
        <v>7426728.4000000004</v>
      </c>
      <c r="AC26" s="2">
        <v>1.1637</v>
      </c>
      <c r="AD26" s="6">
        <v>0</v>
      </c>
      <c r="AE26" s="2">
        <v>0</v>
      </c>
      <c r="AF26" s="6">
        <v>93364016.719999999</v>
      </c>
      <c r="AG26" s="2">
        <v>1.1603000000000001</v>
      </c>
      <c r="AH26" s="6">
        <v>3505438.56</v>
      </c>
      <c r="AI26" s="2">
        <v>1.7844</v>
      </c>
      <c r="AJ26" s="6">
        <v>5339507.68</v>
      </c>
      <c r="AK26" s="2">
        <v>2.5200999999999998</v>
      </c>
      <c r="AL26" s="6">
        <v>20356233.039999999</v>
      </c>
      <c r="AM26" s="2">
        <v>1.1544000000000001</v>
      </c>
      <c r="AN26" s="6">
        <v>10805875.6</v>
      </c>
      <c r="AO26" s="2">
        <v>1.0423</v>
      </c>
      <c r="AP26" s="6">
        <v>40490034</v>
      </c>
      <c r="AQ26" s="2">
        <v>1.7922</v>
      </c>
      <c r="AR26" s="6">
        <v>4995335.28</v>
      </c>
      <c r="AS26" s="2">
        <v>1.1644000000000001</v>
      </c>
    </row>
    <row r="27" spans="1:45" ht="13.5" thickBot="1" x14ac:dyDescent="0.25">
      <c r="A27" t="s">
        <v>187</v>
      </c>
      <c r="B27" s="6">
        <v>7134665939.25</v>
      </c>
      <c r="C27" s="2">
        <v>23.347100000000001</v>
      </c>
      <c r="D27" s="6">
        <v>78787088.510000005</v>
      </c>
      <c r="E27" s="2">
        <v>25.5562</v>
      </c>
      <c r="F27" s="6">
        <v>13564340.32</v>
      </c>
      <c r="G27" s="2">
        <v>22.588699999999999</v>
      </c>
      <c r="H27" s="6">
        <v>2826368251.54</v>
      </c>
      <c r="I27" s="2">
        <v>20.174900000000001</v>
      </c>
      <c r="J27" s="6">
        <v>2979075</v>
      </c>
      <c r="K27" s="2">
        <v>8.2090999999999994</v>
      </c>
      <c r="L27" s="6">
        <v>18836752.52</v>
      </c>
      <c r="M27" s="2">
        <v>28.342400000000001</v>
      </c>
      <c r="N27" s="6">
        <v>72143058.459999993</v>
      </c>
      <c r="O27" s="2">
        <v>18.4617</v>
      </c>
      <c r="P27" s="6">
        <v>79776002.640000001</v>
      </c>
      <c r="Q27" s="2">
        <v>27.343499999999999</v>
      </c>
      <c r="R27" s="6">
        <v>0</v>
      </c>
      <c r="S27" s="2">
        <v>0</v>
      </c>
      <c r="T27" s="6">
        <v>0</v>
      </c>
      <c r="U27" s="2">
        <v>0</v>
      </c>
      <c r="V27" s="6">
        <v>0</v>
      </c>
      <c r="W27" s="2">
        <v>0</v>
      </c>
      <c r="X27" s="6">
        <v>0</v>
      </c>
      <c r="Y27" s="2">
        <v>0</v>
      </c>
      <c r="Z27" s="6">
        <v>119273802</v>
      </c>
      <c r="AA27" s="2">
        <v>28.5716</v>
      </c>
      <c r="AB27" s="6">
        <v>185443265.49000001</v>
      </c>
      <c r="AC27" s="2">
        <v>29.057600000000001</v>
      </c>
      <c r="AD27" s="6">
        <v>39836331.030000001</v>
      </c>
      <c r="AE27" s="2">
        <v>17.2254</v>
      </c>
      <c r="AF27" s="6">
        <v>2331353208.1900001</v>
      </c>
      <c r="AG27" s="2">
        <v>28.973400000000002</v>
      </c>
      <c r="AH27" s="6">
        <v>36485654.049999997</v>
      </c>
      <c r="AI27" s="2">
        <v>18.572099999999999</v>
      </c>
      <c r="AJ27" s="6">
        <v>42757661.590000004</v>
      </c>
      <c r="AK27" s="2">
        <v>20.180499999999999</v>
      </c>
      <c r="AL27" s="6">
        <v>471055333.04000002</v>
      </c>
      <c r="AM27" s="2">
        <v>26.714099999999998</v>
      </c>
      <c r="AN27" s="6">
        <v>269828458.27999997</v>
      </c>
      <c r="AO27" s="2">
        <v>26.025700000000001</v>
      </c>
      <c r="AP27" s="6">
        <v>421443666.30000001</v>
      </c>
      <c r="AQ27" s="2">
        <v>18.654599999999999</v>
      </c>
      <c r="AR27" s="6">
        <v>124733990.29000001</v>
      </c>
      <c r="AS27" s="2">
        <v>29.0762</v>
      </c>
    </row>
    <row r="28" spans="1:45" ht="14.25" thickTop="1" thickBot="1" x14ac:dyDescent="0.25">
      <c r="A28" s="313" t="s">
        <v>186</v>
      </c>
      <c r="B28" s="219">
        <v>8615271039.3500004</v>
      </c>
      <c r="C28" s="314">
        <v>28.1922</v>
      </c>
      <c r="D28" s="219">
        <v>82161368.510000005</v>
      </c>
      <c r="E28" s="314">
        <v>26.650700000000001</v>
      </c>
      <c r="F28" s="219">
        <v>16549280.960000001</v>
      </c>
      <c r="G28" s="314">
        <v>27.5596</v>
      </c>
      <c r="H28" s="219">
        <v>3959998148.5</v>
      </c>
      <c r="I28" s="314">
        <v>28.2668</v>
      </c>
      <c r="J28" s="219">
        <v>2979075</v>
      </c>
      <c r="K28" s="314">
        <v>8.2090999999999994</v>
      </c>
      <c r="L28" s="219">
        <v>20200244.359999999</v>
      </c>
      <c r="M28" s="314">
        <v>30.393999999999998</v>
      </c>
      <c r="N28" s="219">
        <v>72143058.459999993</v>
      </c>
      <c r="O28" s="314">
        <v>18.4617</v>
      </c>
      <c r="P28" s="219">
        <v>85569311.620000005</v>
      </c>
      <c r="Q28" s="314">
        <v>29.3291</v>
      </c>
      <c r="R28" s="219">
        <v>0</v>
      </c>
      <c r="S28" s="314">
        <v>0</v>
      </c>
      <c r="T28" s="219">
        <v>0</v>
      </c>
      <c r="U28" s="314">
        <v>0</v>
      </c>
      <c r="V28" s="219">
        <v>0</v>
      </c>
      <c r="W28" s="314">
        <v>0</v>
      </c>
      <c r="X28" s="219">
        <v>0</v>
      </c>
      <c r="Y28" s="314">
        <v>0</v>
      </c>
      <c r="Z28" s="219">
        <v>127928352</v>
      </c>
      <c r="AA28" s="314">
        <v>30.6448</v>
      </c>
      <c r="AB28" s="219">
        <v>198899329.56999999</v>
      </c>
      <c r="AC28" s="314">
        <v>31.1661</v>
      </c>
      <c r="AD28" s="219">
        <v>39836331.030000001</v>
      </c>
      <c r="AE28" s="314">
        <v>17.2254</v>
      </c>
      <c r="AF28" s="219">
        <v>2500516854.9899998</v>
      </c>
      <c r="AG28" s="314">
        <v>31.075700000000001</v>
      </c>
      <c r="AH28" s="219">
        <v>41763458.049999997</v>
      </c>
      <c r="AI28" s="314">
        <v>21.258700000000001</v>
      </c>
      <c r="AJ28" s="219">
        <v>53202382.07</v>
      </c>
      <c r="AK28" s="314">
        <v>25.110099999999999</v>
      </c>
      <c r="AL28" s="219">
        <v>507925080</v>
      </c>
      <c r="AM28" s="314">
        <v>28.805099999999999</v>
      </c>
      <c r="AN28" s="219">
        <v>289407326.51999998</v>
      </c>
      <c r="AO28" s="314">
        <v>27.914100000000001</v>
      </c>
      <c r="AP28" s="219">
        <v>482406652.62</v>
      </c>
      <c r="AQ28" s="314">
        <v>21.353100000000001</v>
      </c>
      <c r="AR28" s="219">
        <v>133784785.09</v>
      </c>
      <c r="AS28" s="314">
        <v>31.186</v>
      </c>
    </row>
    <row r="29" spans="1:45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  <c r="F29" s="6">
        <v>0</v>
      </c>
      <c r="G29" s="2">
        <v>0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  <c r="R29" s="6">
        <v>0</v>
      </c>
      <c r="S29" s="2">
        <v>0</v>
      </c>
      <c r="T29" s="6">
        <v>0</v>
      </c>
      <c r="U29" s="2">
        <v>0</v>
      </c>
      <c r="V29" s="6">
        <v>0</v>
      </c>
      <c r="W29" s="2">
        <v>0</v>
      </c>
      <c r="X29" s="6">
        <v>0</v>
      </c>
      <c r="Y29" s="2">
        <v>0</v>
      </c>
      <c r="Z29" s="6">
        <v>0</v>
      </c>
      <c r="AA29" s="2">
        <v>0</v>
      </c>
      <c r="AB29" s="6">
        <v>0</v>
      </c>
      <c r="AC29" s="2">
        <v>0</v>
      </c>
      <c r="AD29" s="6">
        <v>0</v>
      </c>
      <c r="AE29" s="2">
        <v>0</v>
      </c>
      <c r="AF29" s="6">
        <v>0</v>
      </c>
      <c r="AG29" s="2">
        <v>0</v>
      </c>
      <c r="AH29" s="6">
        <v>0</v>
      </c>
      <c r="AI29" s="2">
        <v>0</v>
      </c>
      <c r="AJ29" s="6">
        <v>0</v>
      </c>
      <c r="AK29" s="2">
        <v>0</v>
      </c>
      <c r="AL29" s="6">
        <v>0</v>
      </c>
      <c r="AM29" s="2">
        <v>0</v>
      </c>
      <c r="AN29" s="6">
        <v>0</v>
      </c>
      <c r="AO29" s="2">
        <v>0</v>
      </c>
      <c r="AP29" s="6">
        <v>0</v>
      </c>
      <c r="AQ29" s="2">
        <v>0</v>
      </c>
      <c r="AR29" s="6">
        <v>0</v>
      </c>
      <c r="AS29" s="2">
        <v>0</v>
      </c>
    </row>
    <row r="30" spans="1:45" x14ac:dyDescent="0.2">
      <c r="A30" t="s">
        <v>184</v>
      </c>
      <c r="B30" s="6">
        <v>1627619314.0799999</v>
      </c>
      <c r="C30" s="2">
        <v>5.3261000000000003</v>
      </c>
      <c r="D30" s="6">
        <v>32011968</v>
      </c>
      <c r="E30" s="2">
        <v>10.383699999999999</v>
      </c>
      <c r="F30" s="6">
        <v>1474809.28</v>
      </c>
      <c r="G30" s="2">
        <v>2.456</v>
      </c>
      <c r="H30" s="6">
        <v>192110752</v>
      </c>
      <c r="I30" s="2">
        <v>1.3713</v>
      </c>
      <c r="J30" s="6">
        <v>0</v>
      </c>
      <c r="K30" s="2">
        <v>0</v>
      </c>
      <c r="L30" s="6">
        <v>6686295.3600000003</v>
      </c>
      <c r="M30" s="2">
        <v>10.0604</v>
      </c>
      <c r="N30" s="6">
        <v>9567288.5</v>
      </c>
      <c r="O30" s="2">
        <v>2.4483000000000001</v>
      </c>
      <c r="P30" s="6">
        <v>28410519.5</v>
      </c>
      <c r="Q30" s="2">
        <v>9.7378</v>
      </c>
      <c r="R30" s="6">
        <v>0</v>
      </c>
      <c r="S30" s="2">
        <v>0</v>
      </c>
      <c r="T30" s="6">
        <v>0</v>
      </c>
      <c r="U30" s="2">
        <v>0</v>
      </c>
      <c r="V30" s="6">
        <v>0</v>
      </c>
      <c r="W30" s="2">
        <v>0</v>
      </c>
      <c r="X30" s="6">
        <v>0</v>
      </c>
      <c r="Y30" s="2">
        <v>0</v>
      </c>
      <c r="Z30" s="6">
        <v>42448571</v>
      </c>
      <c r="AA30" s="2">
        <v>10.1684</v>
      </c>
      <c r="AB30" s="6">
        <v>65984376.960000001</v>
      </c>
      <c r="AC30" s="2">
        <v>10.3393</v>
      </c>
      <c r="AD30" s="6">
        <v>14793267.84</v>
      </c>
      <c r="AE30" s="2">
        <v>6.3967000000000001</v>
      </c>
      <c r="AF30" s="6">
        <v>829543807.39999998</v>
      </c>
      <c r="AG30" s="2">
        <v>10.3093</v>
      </c>
      <c r="AH30" s="6">
        <v>6229092.7999999998</v>
      </c>
      <c r="AI30" s="2">
        <v>3.1707999999999998</v>
      </c>
      <c r="AJ30" s="6">
        <v>5149954.5599999996</v>
      </c>
      <c r="AK30" s="2">
        <v>2.4306000000000001</v>
      </c>
      <c r="AL30" s="6">
        <v>180864503.68000001</v>
      </c>
      <c r="AM30" s="2">
        <v>10.257</v>
      </c>
      <c r="AN30" s="6">
        <v>96010590.400000006</v>
      </c>
      <c r="AO30" s="2">
        <v>9.2605000000000004</v>
      </c>
      <c r="AP30" s="6">
        <v>71950597.760000005</v>
      </c>
      <c r="AQ30" s="2">
        <v>3.1848000000000001</v>
      </c>
      <c r="AR30" s="6">
        <v>44382919.039999999</v>
      </c>
      <c r="AS30" s="2">
        <v>10.3459</v>
      </c>
    </row>
    <row r="31" spans="1:45" x14ac:dyDescent="0.2">
      <c r="A31" t="s">
        <v>183</v>
      </c>
      <c r="B31" s="6">
        <v>592485607.25</v>
      </c>
      <c r="C31" s="2">
        <v>1.9388000000000001</v>
      </c>
      <c r="D31" s="6">
        <v>3585680</v>
      </c>
      <c r="E31" s="2">
        <v>1.1631</v>
      </c>
      <c r="F31" s="6">
        <v>1507859</v>
      </c>
      <c r="G31" s="2">
        <v>2.5110000000000001</v>
      </c>
      <c r="H31" s="6">
        <v>410429072</v>
      </c>
      <c r="I31" s="2">
        <v>2.9297</v>
      </c>
      <c r="J31" s="6">
        <v>0</v>
      </c>
      <c r="K31" s="2">
        <v>0</v>
      </c>
      <c r="L31" s="6">
        <v>645296</v>
      </c>
      <c r="M31" s="2">
        <v>0.97089999999999999</v>
      </c>
      <c r="N31" s="6">
        <v>10986945</v>
      </c>
      <c r="O31" s="2">
        <v>2.8115999999999999</v>
      </c>
      <c r="P31" s="6">
        <v>2712259.75</v>
      </c>
      <c r="Q31" s="2">
        <v>0.92959999999999998</v>
      </c>
      <c r="R31" s="6">
        <v>0</v>
      </c>
      <c r="S31" s="2">
        <v>0</v>
      </c>
      <c r="T31" s="6">
        <v>0</v>
      </c>
      <c r="U31" s="2">
        <v>0</v>
      </c>
      <c r="V31" s="6">
        <v>0</v>
      </c>
      <c r="W31" s="2">
        <v>0</v>
      </c>
      <c r="X31" s="6">
        <v>0</v>
      </c>
      <c r="Y31" s="2">
        <v>0</v>
      </c>
      <c r="Z31" s="6">
        <v>4055868</v>
      </c>
      <c r="AA31" s="2">
        <v>0.97160000000000002</v>
      </c>
      <c r="AB31" s="6">
        <v>6290660.25</v>
      </c>
      <c r="AC31" s="2">
        <v>0.98570000000000002</v>
      </c>
      <c r="AD31" s="6">
        <v>0</v>
      </c>
      <c r="AE31" s="2">
        <v>0</v>
      </c>
      <c r="AF31" s="6">
        <v>79083887</v>
      </c>
      <c r="AG31" s="2">
        <v>0.98280000000000001</v>
      </c>
      <c r="AH31" s="6">
        <v>2969207.25</v>
      </c>
      <c r="AI31" s="2">
        <v>1.5114000000000001</v>
      </c>
      <c r="AJ31" s="6">
        <v>5295395.25</v>
      </c>
      <c r="AK31" s="2">
        <v>2.4992999999999999</v>
      </c>
      <c r="AL31" s="6">
        <v>17242478.25</v>
      </c>
      <c r="AM31" s="2">
        <v>0.9778</v>
      </c>
      <c r="AN31" s="6">
        <v>9153185.5</v>
      </c>
      <c r="AO31" s="2">
        <v>0.88290000000000002</v>
      </c>
      <c r="AP31" s="6">
        <v>34296636.75</v>
      </c>
      <c r="AQ31" s="2">
        <v>1.5181</v>
      </c>
      <c r="AR31" s="6">
        <v>4231177.25</v>
      </c>
      <c r="AS31" s="2">
        <v>0.98629999999999995</v>
      </c>
    </row>
    <row r="32" spans="1:45" x14ac:dyDescent="0.2">
      <c r="A32" t="s">
        <v>182</v>
      </c>
      <c r="B32" s="6">
        <v>188200794.33000001</v>
      </c>
      <c r="C32" s="2">
        <v>0.6159</v>
      </c>
      <c r="D32" s="6">
        <v>7463401.2699999996</v>
      </c>
      <c r="E32" s="2">
        <v>2.4209000000000001</v>
      </c>
      <c r="F32" s="6">
        <v>1479683.92</v>
      </c>
      <c r="G32" s="2">
        <v>2.4641000000000002</v>
      </c>
      <c r="H32" s="6">
        <v>0</v>
      </c>
      <c r="I32" s="2">
        <v>0</v>
      </c>
      <c r="J32" s="6">
        <v>0</v>
      </c>
      <c r="K32" s="2">
        <v>0</v>
      </c>
      <c r="L32" s="6">
        <v>690303.38</v>
      </c>
      <c r="M32" s="2">
        <v>1.0387</v>
      </c>
      <c r="N32" s="6">
        <v>0</v>
      </c>
      <c r="O32" s="2">
        <v>0</v>
      </c>
      <c r="P32" s="6">
        <v>2937614.28</v>
      </c>
      <c r="Q32" s="2">
        <v>1.0068999999999999</v>
      </c>
      <c r="R32" s="6">
        <v>0</v>
      </c>
      <c r="S32" s="2">
        <v>0</v>
      </c>
      <c r="T32" s="6">
        <v>0</v>
      </c>
      <c r="U32" s="2">
        <v>0</v>
      </c>
      <c r="V32" s="6">
        <v>0</v>
      </c>
      <c r="W32" s="2">
        <v>0</v>
      </c>
      <c r="X32" s="6">
        <v>0</v>
      </c>
      <c r="Y32" s="2">
        <v>0</v>
      </c>
      <c r="Z32" s="6">
        <v>4388800</v>
      </c>
      <c r="AA32" s="2">
        <v>1.0512999999999999</v>
      </c>
      <c r="AB32" s="6">
        <v>6817781.3600000003</v>
      </c>
      <c r="AC32" s="2">
        <v>1.0683</v>
      </c>
      <c r="AD32" s="6">
        <v>0</v>
      </c>
      <c r="AE32" s="2">
        <v>0</v>
      </c>
      <c r="AF32" s="6">
        <v>85711892.5</v>
      </c>
      <c r="AG32" s="2">
        <v>1.0651999999999999</v>
      </c>
      <c r="AH32" s="6">
        <v>3217977.88</v>
      </c>
      <c r="AI32" s="2">
        <v>1.6379999999999999</v>
      </c>
      <c r="AJ32" s="6">
        <v>5128395.09</v>
      </c>
      <c r="AK32" s="2">
        <v>2.4205000000000001</v>
      </c>
      <c r="AL32" s="6">
        <v>18687674.98</v>
      </c>
      <c r="AM32" s="2">
        <v>1.0598000000000001</v>
      </c>
      <c r="AN32" s="6">
        <v>9920224.0800000001</v>
      </c>
      <c r="AO32" s="2">
        <v>0.95679999999999998</v>
      </c>
      <c r="AP32" s="6">
        <v>37171215.899999999</v>
      </c>
      <c r="AQ32" s="2">
        <v>1.6453</v>
      </c>
      <c r="AR32" s="6">
        <v>4585829.6900000004</v>
      </c>
      <c r="AS32" s="2">
        <v>1.069</v>
      </c>
    </row>
    <row r="33" spans="1:45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  <c r="R33" s="6">
        <v>0</v>
      </c>
      <c r="S33" s="2">
        <v>0</v>
      </c>
      <c r="T33" s="6">
        <v>0</v>
      </c>
      <c r="U33" s="2">
        <v>0</v>
      </c>
      <c r="V33" s="6">
        <v>0</v>
      </c>
      <c r="W33" s="2">
        <v>0</v>
      </c>
      <c r="X33" s="6">
        <v>0</v>
      </c>
      <c r="Y33" s="2">
        <v>0</v>
      </c>
      <c r="Z33" s="6">
        <v>0</v>
      </c>
      <c r="AA33" s="2">
        <v>0</v>
      </c>
      <c r="AB33" s="6">
        <v>0</v>
      </c>
      <c r="AC33" s="2">
        <v>0</v>
      </c>
      <c r="AD33" s="6">
        <v>0</v>
      </c>
      <c r="AE33" s="2">
        <v>0</v>
      </c>
      <c r="AF33" s="6">
        <v>0</v>
      </c>
      <c r="AG33" s="2">
        <v>0</v>
      </c>
      <c r="AH33" s="6">
        <v>0</v>
      </c>
      <c r="AI33" s="2">
        <v>0</v>
      </c>
      <c r="AJ33" s="6">
        <v>0</v>
      </c>
      <c r="AK33" s="2">
        <v>0</v>
      </c>
      <c r="AL33" s="6">
        <v>0</v>
      </c>
      <c r="AM33" s="2">
        <v>0</v>
      </c>
      <c r="AN33" s="6">
        <v>0</v>
      </c>
      <c r="AO33" s="2">
        <v>0</v>
      </c>
      <c r="AP33" s="6">
        <v>0</v>
      </c>
      <c r="AQ33" s="2">
        <v>0</v>
      </c>
      <c r="AR33" s="6">
        <v>0</v>
      </c>
      <c r="AS33" s="2">
        <v>0</v>
      </c>
    </row>
    <row r="34" spans="1:45" x14ac:dyDescent="0.2">
      <c r="A34" t="s">
        <v>180</v>
      </c>
      <c r="B34" s="6">
        <v>1050622067.1</v>
      </c>
      <c r="C34" s="2">
        <v>3.4380000000000002</v>
      </c>
      <c r="D34" s="6">
        <v>23201850</v>
      </c>
      <c r="E34" s="2">
        <v>7.5259999999999998</v>
      </c>
      <c r="F34" s="6">
        <v>1472177</v>
      </c>
      <c r="G34" s="2">
        <v>2.4516</v>
      </c>
      <c r="H34" s="6">
        <v>0</v>
      </c>
      <c r="I34" s="2">
        <v>0</v>
      </c>
      <c r="J34" s="6">
        <v>0</v>
      </c>
      <c r="K34" s="2">
        <v>0</v>
      </c>
      <c r="L34" s="6">
        <v>4790726.5</v>
      </c>
      <c r="M34" s="2">
        <v>7.2083000000000004</v>
      </c>
      <c r="N34" s="6">
        <v>6254947.2000000002</v>
      </c>
      <c r="O34" s="2">
        <v>1.6007</v>
      </c>
      <c r="P34" s="6">
        <v>20216446.899999999</v>
      </c>
      <c r="Q34" s="2">
        <v>6.9291999999999998</v>
      </c>
      <c r="R34" s="6">
        <v>0</v>
      </c>
      <c r="S34" s="2">
        <v>0</v>
      </c>
      <c r="T34" s="6">
        <v>0</v>
      </c>
      <c r="U34" s="2">
        <v>0</v>
      </c>
      <c r="V34" s="6">
        <v>0</v>
      </c>
      <c r="W34" s="2">
        <v>0</v>
      </c>
      <c r="X34" s="6">
        <v>0</v>
      </c>
      <c r="Y34" s="2">
        <v>0</v>
      </c>
      <c r="Z34" s="6">
        <v>30333842</v>
      </c>
      <c r="AA34" s="2">
        <v>7.2664</v>
      </c>
      <c r="AB34" s="6">
        <v>47143246.5</v>
      </c>
      <c r="AC34" s="2">
        <v>7.3869999999999996</v>
      </c>
      <c r="AD34" s="6">
        <v>6145398</v>
      </c>
      <c r="AE34" s="2">
        <v>2.6573000000000002</v>
      </c>
      <c r="AF34" s="6">
        <v>592675930</v>
      </c>
      <c r="AG34" s="2">
        <v>7.3655999999999997</v>
      </c>
      <c r="AH34" s="6">
        <v>6675469.5</v>
      </c>
      <c r="AI34" s="2">
        <v>3.3980000000000001</v>
      </c>
      <c r="AJ34" s="6">
        <v>5077142</v>
      </c>
      <c r="AK34" s="2">
        <v>2.3963000000000001</v>
      </c>
      <c r="AL34" s="6">
        <v>129220472.5</v>
      </c>
      <c r="AM34" s="2">
        <v>7.3282999999999996</v>
      </c>
      <c r="AN34" s="6">
        <v>68595814</v>
      </c>
      <c r="AO34" s="2">
        <v>6.6162999999999998</v>
      </c>
      <c r="AP34" s="6">
        <v>77108811.5</v>
      </c>
      <c r="AQ34" s="2">
        <v>3.4131</v>
      </c>
      <c r="AR34" s="6">
        <v>31709793.5</v>
      </c>
      <c r="AS34" s="2">
        <v>7.3917000000000002</v>
      </c>
    </row>
    <row r="35" spans="1:45" ht="13.5" thickBot="1" x14ac:dyDescent="0.25">
      <c r="A35" t="s">
        <v>179</v>
      </c>
      <c r="B35" s="6">
        <v>1474948707.3199999</v>
      </c>
      <c r="C35" s="2">
        <v>4.8265000000000002</v>
      </c>
      <c r="D35" s="6">
        <v>6723054</v>
      </c>
      <c r="E35" s="2">
        <v>2.1808000000000001</v>
      </c>
      <c r="F35" s="6">
        <v>1459373.76</v>
      </c>
      <c r="G35" s="2">
        <v>2.4302999999999999</v>
      </c>
      <c r="H35" s="6">
        <v>1156286495.52</v>
      </c>
      <c r="I35" s="2">
        <v>8.2537000000000003</v>
      </c>
      <c r="J35" s="6">
        <v>0</v>
      </c>
      <c r="K35" s="2">
        <v>0</v>
      </c>
      <c r="L35" s="6">
        <v>1318061.1599999999</v>
      </c>
      <c r="M35" s="2">
        <v>1.9832000000000001</v>
      </c>
      <c r="N35" s="6">
        <v>14984541</v>
      </c>
      <c r="O35" s="2">
        <v>3.8346</v>
      </c>
      <c r="P35" s="6">
        <v>5592444</v>
      </c>
      <c r="Q35" s="2">
        <v>1.9168000000000001</v>
      </c>
      <c r="R35" s="6">
        <v>0</v>
      </c>
      <c r="S35" s="2">
        <v>0</v>
      </c>
      <c r="T35" s="6">
        <v>0</v>
      </c>
      <c r="U35" s="2">
        <v>0</v>
      </c>
      <c r="V35" s="6">
        <v>0</v>
      </c>
      <c r="W35" s="2">
        <v>0</v>
      </c>
      <c r="X35" s="6">
        <v>0</v>
      </c>
      <c r="Y35" s="2">
        <v>0</v>
      </c>
      <c r="Z35" s="6">
        <v>8334446</v>
      </c>
      <c r="AA35" s="2">
        <v>1.9964999999999999</v>
      </c>
      <c r="AB35" s="6">
        <v>12960506.52</v>
      </c>
      <c r="AC35" s="2">
        <v>2.0308000000000002</v>
      </c>
      <c r="AD35" s="6">
        <v>0</v>
      </c>
      <c r="AE35" s="2">
        <v>0</v>
      </c>
      <c r="AF35" s="6">
        <v>162935568.90000001</v>
      </c>
      <c r="AG35" s="2">
        <v>2.0249000000000001</v>
      </c>
      <c r="AH35" s="6">
        <v>6117122.7000000002</v>
      </c>
      <c r="AI35" s="2">
        <v>3.1137999999999999</v>
      </c>
      <c r="AJ35" s="6">
        <v>0</v>
      </c>
      <c r="AK35" s="2">
        <v>0</v>
      </c>
      <c r="AL35" s="6">
        <v>0</v>
      </c>
      <c r="AM35" s="2">
        <v>0</v>
      </c>
      <c r="AN35" s="6">
        <v>18857952.359999999</v>
      </c>
      <c r="AO35" s="2">
        <v>1.8189</v>
      </c>
      <c r="AP35" s="6">
        <v>70661438.640000001</v>
      </c>
      <c r="AQ35" s="2">
        <v>3.1276999999999999</v>
      </c>
      <c r="AR35" s="6">
        <v>8717702.7599999998</v>
      </c>
      <c r="AS35" s="2">
        <v>2.0320999999999998</v>
      </c>
    </row>
    <row r="36" spans="1:45" ht="14.25" thickTop="1" thickBot="1" x14ac:dyDescent="0.25">
      <c r="A36" s="313" t="s">
        <v>178</v>
      </c>
      <c r="B36" s="219">
        <v>4933876490.0799999</v>
      </c>
      <c r="C36" s="314">
        <v>16.145399999999999</v>
      </c>
      <c r="D36" s="219">
        <v>72985953.269999996</v>
      </c>
      <c r="E36" s="314">
        <v>23.674499999999998</v>
      </c>
      <c r="F36" s="219">
        <v>7393902.96</v>
      </c>
      <c r="G36" s="314">
        <v>12.3131</v>
      </c>
      <c r="H36" s="219">
        <v>1758826319.52</v>
      </c>
      <c r="I36" s="314">
        <v>12.5547</v>
      </c>
      <c r="J36" s="219">
        <v>0</v>
      </c>
      <c r="K36" s="314">
        <v>0</v>
      </c>
      <c r="L36" s="219">
        <v>14130682.4</v>
      </c>
      <c r="M36" s="314">
        <v>21.261500000000002</v>
      </c>
      <c r="N36" s="219">
        <v>41793721.700000003</v>
      </c>
      <c r="O36" s="314">
        <v>10.6952</v>
      </c>
      <c r="P36" s="219">
        <v>59869284.43</v>
      </c>
      <c r="Q36" s="314">
        <v>20.520399999999999</v>
      </c>
      <c r="R36" s="219">
        <v>0</v>
      </c>
      <c r="S36" s="314">
        <v>0</v>
      </c>
      <c r="T36" s="219">
        <v>0</v>
      </c>
      <c r="U36" s="314">
        <v>0</v>
      </c>
      <c r="V36" s="219">
        <v>0</v>
      </c>
      <c r="W36" s="314">
        <v>0</v>
      </c>
      <c r="X36" s="219">
        <v>0</v>
      </c>
      <c r="Y36" s="314">
        <v>0</v>
      </c>
      <c r="Z36" s="219">
        <v>89561527</v>
      </c>
      <c r="AA36" s="314">
        <v>21.4541</v>
      </c>
      <c r="AB36" s="219">
        <v>139196571.59</v>
      </c>
      <c r="AC36" s="314">
        <v>21.8111</v>
      </c>
      <c r="AD36" s="219">
        <v>20938665.84</v>
      </c>
      <c r="AE36" s="314">
        <v>9.0540000000000003</v>
      </c>
      <c r="AF36" s="219">
        <v>1749951085.8</v>
      </c>
      <c r="AG36" s="314">
        <v>21.747900000000001</v>
      </c>
      <c r="AH36" s="219">
        <v>25208870.129999999</v>
      </c>
      <c r="AI36" s="314">
        <v>12.832000000000001</v>
      </c>
      <c r="AJ36" s="219">
        <v>20650886.899999999</v>
      </c>
      <c r="AK36" s="314">
        <v>9.7467000000000006</v>
      </c>
      <c r="AL36" s="219">
        <v>346015129.41000003</v>
      </c>
      <c r="AM36" s="314">
        <v>19.622900000000001</v>
      </c>
      <c r="AN36" s="219">
        <v>202537766.34</v>
      </c>
      <c r="AO36" s="314">
        <v>19.535299999999999</v>
      </c>
      <c r="AP36" s="219">
        <v>291188700.55000001</v>
      </c>
      <c r="AQ36" s="314">
        <v>12.889099999999999</v>
      </c>
      <c r="AR36" s="219">
        <v>93627422.239999995</v>
      </c>
      <c r="AS36" s="314">
        <v>21.825099999999999</v>
      </c>
    </row>
    <row r="37" spans="1:45" ht="13.5" thickTop="1" x14ac:dyDescent="0.2">
      <c r="A37" t="s">
        <v>177</v>
      </c>
      <c r="B37" s="6">
        <v>420997041.83999997</v>
      </c>
      <c r="C37" s="2">
        <v>1.3775999999999999</v>
      </c>
      <c r="D37" s="6">
        <v>0</v>
      </c>
      <c r="E37" s="2">
        <v>0</v>
      </c>
      <c r="F37" s="6">
        <v>1504915.5</v>
      </c>
      <c r="G37" s="2">
        <v>2.5061</v>
      </c>
      <c r="H37" s="6">
        <v>0</v>
      </c>
      <c r="I37" s="2">
        <v>0</v>
      </c>
      <c r="J37" s="6">
        <v>0</v>
      </c>
      <c r="K37" s="2">
        <v>0</v>
      </c>
      <c r="L37" s="6">
        <v>1607165.5</v>
      </c>
      <c r="M37" s="2">
        <v>2.4182000000000001</v>
      </c>
      <c r="N37" s="6">
        <v>9467670.3100000005</v>
      </c>
      <c r="O37" s="2">
        <v>2.4228000000000001</v>
      </c>
      <c r="P37" s="6">
        <v>6848207.0300000003</v>
      </c>
      <c r="Q37" s="2">
        <v>2.3472</v>
      </c>
      <c r="R37" s="6">
        <v>0</v>
      </c>
      <c r="S37" s="2">
        <v>0</v>
      </c>
      <c r="T37" s="6">
        <v>0</v>
      </c>
      <c r="U37" s="2">
        <v>0</v>
      </c>
      <c r="V37" s="6">
        <v>0</v>
      </c>
      <c r="W37" s="2">
        <v>0</v>
      </c>
      <c r="X37" s="6">
        <v>0</v>
      </c>
      <c r="Y37" s="2">
        <v>0</v>
      </c>
      <c r="Z37" s="6">
        <v>10213957</v>
      </c>
      <c r="AA37" s="2">
        <v>2.4466999999999999</v>
      </c>
      <c r="AB37" s="6">
        <v>15846705</v>
      </c>
      <c r="AC37" s="2">
        <v>2.4830999999999999</v>
      </c>
      <c r="AD37" s="6">
        <v>0</v>
      </c>
      <c r="AE37" s="2">
        <v>0</v>
      </c>
      <c r="AF37" s="6">
        <v>199220832.5</v>
      </c>
      <c r="AG37" s="2">
        <v>2.4759000000000002</v>
      </c>
      <c r="AH37" s="6">
        <v>7479587.5</v>
      </c>
      <c r="AI37" s="2">
        <v>3.8073000000000001</v>
      </c>
      <c r="AJ37" s="6">
        <v>5258308.5</v>
      </c>
      <c r="AK37" s="2">
        <v>2.4817999999999998</v>
      </c>
      <c r="AL37" s="6">
        <v>43435800</v>
      </c>
      <c r="AM37" s="2">
        <v>2.4632999999999998</v>
      </c>
      <c r="AN37" s="6">
        <v>23057579.5</v>
      </c>
      <c r="AO37" s="2">
        <v>2.2240000000000002</v>
      </c>
      <c r="AP37" s="6">
        <v>86397364.5</v>
      </c>
      <c r="AQ37" s="2">
        <v>3.8243</v>
      </c>
      <c r="AR37" s="6">
        <v>10658949</v>
      </c>
      <c r="AS37" s="2">
        <v>2.4847000000000001</v>
      </c>
    </row>
    <row r="38" spans="1:45" x14ac:dyDescent="0.2">
      <c r="A38" t="s">
        <v>176</v>
      </c>
      <c r="B38" s="6">
        <v>628657471.73000002</v>
      </c>
      <c r="C38" s="2">
        <v>2.0571999999999999</v>
      </c>
      <c r="D38" s="6">
        <v>0</v>
      </c>
      <c r="E38" s="2">
        <v>0</v>
      </c>
      <c r="F38" s="6">
        <v>6001045.3899999997</v>
      </c>
      <c r="G38" s="2">
        <v>9.9936000000000007</v>
      </c>
      <c r="H38" s="6">
        <v>0</v>
      </c>
      <c r="I38" s="2">
        <v>0</v>
      </c>
      <c r="J38" s="6">
        <v>0</v>
      </c>
      <c r="K38" s="2">
        <v>0</v>
      </c>
      <c r="L38" s="6">
        <v>2273342.86</v>
      </c>
      <c r="M38" s="2">
        <v>3.4205000000000001</v>
      </c>
      <c r="N38" s="6">
        <v>30161009.25</v>
      </c>
      <c r="O38" s="2">
        <v>7.7183000000000002</v>
      </c>
      <c r="P38" s="6">
        <v>9621085.6600000001</v>
      </c>
      <c r="Q38" s="2">
        <v>3.2976999999999999</v>
      </c>
      <c r="R38" s="6">
        <v>0</v>
      </c>
      <c r="S38" s="2">
        <v>0</v>
      </c>
      <c r="T38" s="6">
        <v>0</v>
      </c>
      <c r="U38" s="2">
        <v>0</v>
      </c>
      <c r="V38" s="6">
        <v>0</v>
      </c>
      <c r="W38" s="2">
        <v>0</v>
      </c>
      <c r="X38" s="6">
        <v>0</v>
      </c>
      <c r="Y38" s="2">
        <v>0</v>
      </c>
      <c r="Z38" s="6">
        <v>14394310</v>
      </c>
      <c r="AA38" s="2">
        <v>3.4481000000000002</v>
      </c>
      <c r="AB38" s="6">
        <v>22368638.210000001</v>
      </c>
      <c r="AC38" s="2">
        <v>3.5049999999999999</v>
      </c>
      <c r="AD38" s="6">
        <v>0</v>
      </c>
      <c r="AE38" s="2">
        <v>0</v>
      </c>
      <c r="AF38" s="6">
        <v>281214537.94999999</v>
      </c>
      <c r="AG38" s="2">
        <v>3.4948999999999999</v>
      </c>
      <c r="AH38" s="6">
        <v>10557954.02</v>
      </c>
      <c r="AI38" s="2">
        <v>5.3742999999999999</v>
      </c>
      <c r="AJ38" s="6">
        <v>21219495.989999998</v>
      </c>
      <c r="AK38" s="2">
        <v>10.015000000000001</v>
      </c>
      <c r="AL38" s="6">
        <v>61296673.649999999</v>
      </c>
      <c r="AM38" s="2">
        <v>3.4762</v>
      </c>
      <c r="AN38" s="6">
        <v>32547447.199999999</v>
      </c>
      <c r="AO38" s="2">
        <v>3.1393</v>
      </c>
      <c r="AP38" s="6">
        <v>121956021.06999999</v>
      </c>
      <c r="AQ38" s="2">
        <v>5.3982000000000001</v>
      </c>
      <c r="AR38" s="6">
        <v>15045910.48</v>
      </c>
      <c r="AS38" s="2">
        <v>3.5072999999999999</v>
      </c>
    </row>
    <row r="39" spans="1:45" x14ac:dyDescent="0.2">
      <c r="A39" t="s">
        <v>175</v>
      </c>
      <c r="B39" s="6">
        <v>1873370648.98</v>
      </c>
      <c r="C39" s="2">
        <v>6.1303000000000001</v>
      </c>
      <c r="D39" s="6">
        <v>18305840</v>
      </c>
      <c r="E39" s="2">
        <v>5.9379</v>
      </c>
      <c r="F39" s="6">
        <v>1517700.8</v>
      </c>
      <c r="G39" s="2">
        <v>2.5274000000000001</v>
      </c>
      <c r="H39" s="6">
        <v>1084335840</v>
      </c>
      <c r="I39" s="2">
        <v>7.7401</v>
      </c>
      <c r="J39" s="6">
        <v>0</v>
      </c>
      <c r="K39" s="2">
        <v>0</v>
      </c>
      <c r="L39" s="6">
        <v>3076141.6</v>
      </c>
      <c r="M39" s="2">
        <v>4.6284999999999998</v>
      </c>
      <c r="N39" s="6">
        <v>25944764.859999999</v>
      </c>
      <c r="O39" s="2">
        <v>6.6394000000000002</v>
      </c>
      <c r="P39" s="6">
        <v>13021558.32</v>
      </c>
      <c r="Q39" s="2">
        <v>4.4631999999999996</v>
      </c>
      <c r="R39" s="6">
        <v>0</v>
      </c>
      <c r="S39" s="2">
        <v>0</v>
      </c>
      <c r="T39" s="6">
        <v>0</v>
      </c>
      <c r="U39" s="2">
        <v>0</v>
      </c>
      <c r="V39" s="6">
        <v>0</v>
      </c>
      <c r="W39" s="2">
        <v>0</v>
      </c>
      <c r="X39" s="6">
        <v>0</v>
      </c>
      <c r="Y39" s="2">
        <v>0</v>
      </c>
      <c r="Z39" s="6">
        <v>19500337</v>
      </c>
      <c r="AA39" s="2">
        <v>4.6711999999999998</v>
      </c>
      <c r="AB39" s="6">
        <v>30286659.199999999</v>
      </c>
      <c r="AC39" s="2">
        <v>4.7457000000000003</v>
      </c>
      <c r="AD39" s="6">
        <v>9463630.4000000004</v>
      </c>
      <c r="AE39" s="2">
        <v>4.0921000000000003</v>
      </c>
      <c r="AF39" s="6">
        <v>380760928.80000001</v>
      </c>
      <c r="AG39" s="2">
        <v>4.7320000000000002</v>
      </c>
      <c r="AH39" s="6">
        <v>10721681.6</v>
      </c>
      <c r="AI39" s="2">
        <v>5.4576000000000002</v>
      </c>
      <c r="AJ39" s="6">
        <v>5133240</v>
      </c>
      <c r="AK39" s="2">
        <v>2.4228000000000001</v>
      </c>
      <c r="AL39" s="6">
        <v>83016712.799999997</v>
      </c>
      <c r="AM39" s="2">
        <v>4.7080000000000002</v>
      </c>
      <c r="AN39" s="6">
        <v>44068729.600000001</v>
      </c>
      <c r="AO39" s="2">
        <v>4.2506000000000004</v>
      </c>
      <c r="AP39" s="6">
        <v>123845254.40000001</v>
      </c>
      <c r="AQ39" s="2">
        <v>5.4817999999999998</v>
      </c>
      <c r="AR39" s="6">
        <v>20371629.600000001</v>
      </c>
      <c r="AS39" s="2">
        <v>4.7487000000000004</v>
      </c>
    </row>
    <row r="40" spans="1:45" ht="13.5" thickBot="1" x14ac:dyDescent="0.25">
      <c r="A40" t="s">
        <v>174</v>
      </c>
      <c r="B40" s="6">
        <v>0</v>
      </c>
      <c r="C40" s="2">
        <v>0</v>
      </c>
      <c r="D40" s="6">
        <v>0</v>
      </c>
      <c r="E40" s="2">
        <v>0</v>
      </c>
      <c r="F40" s="6">
        <v>0</v>
      </c>
      <c r="G40" s="2">
        <v>0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  <c r="N40" s="6">
        <v>0</v>
      </c>
      <c r="O40" s="2">
        <v>0</v>
      </c>
      <c r="P40" s="6">
        <v>0</v>
      </c>
      <c r="Q40" s="2">
        <v>0</v>
      </c>
      <c r="R40" s="6">
        <v>0</v>
      </c>
      <c r="S40" s="2">
        <v>0</v>
      </c>
      <c r="T40" s="6">
        <v>0</v>
      </c>
      <c r="U40" s="2">
        <v>0</v>
      </c>
      <c r="V40" s="6">
        <v>0</v>
      </c>
      <c r="W40" s="2">
        <v>0</v>
      </c>
      <c r="X40" s="6">
        <v>0</v>
      </c>
      <c r="Y40" s="2">
        <v>0</v>
      </c>
      <c r="Z40" s="6">
        <v>0</v>
      </c>
      <c r="AA40" s="2">
        <v>0</v>
      </c>
      <c r="AB40" s="6">
        <v>0</v>
      </c>
      <c r="AC40" s="2">
        <v>0</v>
      </c>
      <c r="AD40" s="6">
        <v>0</v>
      </c>
      <c r="AE40" s="2">
        <v>0</v>
      </c>
      <c r="AF40" s="6">
        <v>0</v>
      </c>
      <c r="AG40" s="2">
        <v>0</v>
      </c>
      <c r="AH40" s="6">
        <v>0</v>
      </c>
      <c r="AI40" s="2">
        <v>0</v>
      </c>
      <c r="AJ40" s="6">
        <v>0</v>
      </c>
      <c r="AK40" s="2">
        <v>0</v>
      </c>
      <c r="AL40" s="6">
        <v>0</v>
      </c>
      <c r="AM40" s="2">
        <v>0</v>
      </c>
      <c r="AN40" s="6">
        <v>0</v>
      </c>
      <c r="AO40" s="2">
        <v>0</v>
      </c>
      <c r="AP40" s="6">
        <v>0</v>
      </c>
      <c r="AQ40" s="2">
        <v>0</v>
      </c>
      <c r="AR40" s="6">
        <v>0</v>
      </c>
      <c r="AS40" s="2">
        <v>0</v>
      </c>
    </row>
    <row r="41" spans="1:45" ht="14.25" thickTop="1" thickBot="1" x14ac:dyDescent="0.25">
      <c r="A41" s="313" t="s">
        <v>173</v>
      </c>
      <c r="B41" s="219">
        <v>2923025162.5500002</v>
      </c>
      <c r="C41" s="314">
        <v>9.5652000000000008</v>
      </c>
      <c r="D41" s="219">
        <v>18305840</v>
      </c>
      <c r="E41" s="314">
        <v>5.9379</v>
      </c>
      <c r="F41" s="219">
        <v>9023661.6899999995</v>
      </c>
      <c r="G41" s="314">
        <v>15.027100000000001</v>
      </c>
      <c r="H41" s="219">
        <v>1084335840</v>
      </c>
      <c r="I41" s="314">
        <v>7.7401</v>
      </c>
      <c r="J41" s="219">
        <v>0</v>
      </c>
      <c r="K41" s="314">
        <v>0</v>
      </c>
      <c r="L41" s="219">
        <v>6956649.96</v>
      </c>
      <c r="M41" s="314">
        <v>10.4672</v>
      </c>
      <c r="N41" s="219">
        <v>65573444.420000002</v>
      </c>
      <c r="O41" s="314">
        <v>16.7805</v>
      </c>
      <c r="P41" s="219">
        <v>29490851.010000002</v>
      </c>
      <c r="Q41" s="314">
        <v>10.1081</v>
      </c>
      <c r="R41" s="219">
        <v>0</v>
      </c>
      <c r="S41" s="314">
        <v>0</v>
      </c>
      <c r="T41" s="219">
        <v>0</v>
      </c>
      <c r="U41" s="314">
        <v>0</v>
      </c>
      <c r="V41" s="219">
        <v>0</v>
      </c>
      <c r="W41" s="314">
        <v>0</v>
      </c>
      <c r="X41" s="219">
        <v>0</v>
      </c>
      <c r="Y41" s="314">
        <v>0</v>
      </c>
      <c r="Z41" s="219">
        <v>44108604</v>
      </c>
      <c r="AA41" s="314">
        <v>10.5661</v>
      </c>
      <c r="AB41" s="219">
        <v>68502002.409999996</v>
      </c>
      <c r="AC41" s="314">
        <v>10.7338</v>
      </c>
      <c r="AD41" s="219">
        <v>9463630.4000000004</v>
      </c>
      <c r="AE41" s="314">
        <v>4.0921000000000003</v>
      </c>
      <c r="AF41" s="219">
        <v>861196299.25</v>
      </c>
      <c r="AG41" s="314">
        <v>10.7027</v>
      </c>
      <c r="AH41" s="219">
        <v>28759223.120000001</v>
      </c>
      <c r="AI41" s="314">
        <v>14.639200000000001</v>
      </c>
      <c r="AJ41" s="219">
        <v>31611044.489999998</v>
      </c>
      <c r="AK41" s="314">
        <v>14.919600000000001</v>
      </c>
      <c r="AL41" s="219">
        <v>187749186.44999999</v>
      </c>
      <c r="AM41" s="314">
        <v>10.647500000000001</v>
      </c>
      <c r="AN41" s="219">
        <v>99673756.299999997</v>
      </c>
      <c r="AO41" s="314">
        <v>9.6137999999999995</v>
      </c>
      <c r="AP41" s="219">
        <v>332198639.97000003</v>
      </c>
      <c r="AQ41" s="314">
        <v>14.7043</v>
      </c>
      <c r="AR41" s="219">
        <v>46076489.079999998</v>
      </c>
      <c r="AS41" s="314">
        <v>10.7407</v>
      </c>
    </row>
    <row r="42" spans="1:45" ht="13.5" thickTop="1" x14ac:dyDescent="0.2">
      <c r="A42" t="s">
        <v>172</v>
      </c>
      <c r="B42" s="6">
        <v>3293762347.6999998</v>
      </c>
      <c r="C42" s="2">
        <v>10.7783</v>
      </c>
      <c r="D42" s="6">
        <v>0</v>
      </c>
      <c r="E42" s="2">
        <v>0</v>
      </c>
      <c r="F42" s="6">
        <v>7423397.0999999996</v>
      </c>
      <c r="G42" s="2">
        <v>12.3622</v>
      </c>
      <c r="H42" s="6">
        <v>1576393233.28</v>
      </c>
      <c r="I42" s="2">
        <v>11.2524</v>
      </c>
      <c r="J42" s="6">
        <v>5781165</v>
      </c>
      <c r="K42" s="2">
        <v>15.9305</v>
      </c>
      <c r="L42" s="6">
        <v>6507995.46</v>
      </c>
      <c r="M42" s="2">
        <v>9.7920999999999996</v>
      </c>
      <c r="N42" s="6">
        <v>38760662.399999999</v>
      </c>
      <c r="O42" s="2">
        <v>9.9190000000000005</v>
      </c>
      <c r="P42" s="6">
        <v>27605833.739999998</v>
      </c>
      <c r="Q42" s="2">
        <v>9.4619999999999997</v>
      </c>
      <c r="R42" s="6">
        <v>0</v>
      </c>
      <c r="S42" s="2">
        <v>0</v>
      </c>
      <c r="T42" s="6">
        <v>0</v>
      </c>
      <c r="U42" s="2">
        <v>0</v>
      </c>
      <c r="V42" s="6">
        <v>0</v>
      </c>
      <c r="W42" s="2">
        <v>0</v>
      </c>
      <c r="X42" s="6">
        <v>0</v>
      </c>
      <c r="Y42" s="2">
        <v>0</v>
      </c>
      <c r="Z42" s="6">
        <v>41118965</v>
      </c>
      <c r="AA42" s="2">
        <v>9.8498999999999999</v>
      </c>
      <c r="AB42" s="6">
        <v>63942458.579999998</v>
      </c>
      <c r="AC42" s="2">
        <v>10.019299999999999</v>
      </c>
      <c r="AD42" s="6">
        <v>5540382</v>
      </c>
      <c r="AE42" s="2">
        <v>2.3957000000000002</v>
      </c>
      <c r="AF42" s="6">
        <v>803870108.60000002</v>
      </c>
      <c r="AG42" s="2">
        <v>9.9902999999999995</v>
      </c>
      <c r="AH42" s="6">
        <v>30180649.34</v>
      </c>
      <c r="AI42" s="2">
        <v>15.3627</v>
      </c>
      <c r="AJ42" s="6">
        <v>26702875.100000001</v>
      </c>
      <c r="AK42" s="2">
        <v>12.603</v>
      </c>
      <c r="AL42" s="6">
        <v>175266938.36000001</v>
      </c>
      <c r="AM42" s="2">
        <v>9.9396000000000004</v>
      </c>
      <c r="AN42" s="6">
        <v>93039107.540000007</v>
      </c>
      <c r="AO42" s="2">
        <v>8.9739000000000004</v>
      </c>
      <c r="AP42" s="6">
        <v>348619190.60000002</v>
      </c>
      <c r="AQ42" s="2">
        <v>15.4312</v>
      </c>
      <c r="AR42" s="6">
        <v>43009385.600000001</v>
      </c>
      <c r="AS42" s="2">
        <v>10.025700000000001</v>
      </c>
    </row>
    <row r="43" spans="1:45" x14ac:dyDescent="0.2">
      <c r="A43" t="s">
        <v>171</v>
      </c>
      <c r="B43" s="6">
        <v>13121630.130000001</v>
      </c>
      <c r="C43" s="2">
        <v>4.2900000000000001E-2</v>
      </c>
      <c r="D43" s="6">
        <v>3525070.5</v>
      </c>
      <c r="E43" s="2">
        <v>1.1434</v>
      </c>
      <c r="F43" s="6">
        <v>0</v>
      </c>
      <c r="G43" s="2">
        <v>0</v>
      </c>
      <c r="H43" s="6">
        <v>0</v>
      </c>
      <c r="I43" s="2">
        <v>0</v>
      </c>
      <c r="J43" s="6">
        <v>0</v>
      </c>
      <c r="K43" s="2">
        <v>0</v>
      </c>
      <c r="L43" s="6">
        <v>0</v>
      </c>
      <c r="M43" s="2">
        <v>0</v>
      </c>
      <c r="N43" s="6">
        <v>9596559.6300000008</v>
      </c>
      <c r="O43" s="2">
        <v>2.4558</v>
      </c>
      <c r="P43" s="6">
        <v>0</v>
      </c>
      <c r="Q43" s="2">
        <v>0</v>
      </c>
      <c r="R43" s="6">
        <v>0</v>
      </c>
      <c r="S43" s="2">
        <v>0</v>
      </c>
      <c r="T43" s="6">
        <v>0</v>
      </c>
      <c r="U43" s="2">
        <v>0</v>
      </c>
      <c r="V43" s="6">
        <v>0</v>
      </c>
      <c r="W43" s="2">
        <v>0</v>
      </c>
      <c r="X43" s="6">
        <v>0</v>
      </c>
      <c r="Y43" s="2">
        <v>0</v>
      </c>
      <c r="Z43" s="6">
        <v>0</v>
      </c>
      <c r="AA43" s="2">
        <v>0</v>
      </c>
      <c r="AB43" s="6">
        <v>0</v>
      </c>
      <c r="AC43" s="2">
        <v>0</v>
      </c>
      <c r="AD43" s="6">
        <v>0</v>
      </c>
      <c r="AE43" s="2">
        <v>0</v>
      </c>
      <c r="AF43" s="6">
        <v>0</v>
      </c>
      <c r="AG43" s="2">
        <v>0</v>
      </c>
      <c r="AH43" s="6">
        <v>0</v>
      </c>
      <c r="AI43" s="2">
        <v>0</v>
      </c>
      <c r="AJ43" s="6">
        <v>0</v>
      </c>
      <c r="AK43" s="2">
        <v>0</v>
      </c>
      <c r="AL43" s="6">
        <v>0</v>
      </c>
      <c r="AM43" s="2">
        <v>0</v>
      </c>
      <c r="AN43" s="6">
        <v>0</v>
      </c>
      <c r="AO43" s="2">
        <v>0</v>
      </c>
      <c r="AP43" s="6">
        <v>0</v>
      </c>
      <c r="AQ43" s="2">
        <v>0</v>
      </c>
      <c r="AR43" s="6">
        <v>0</v>
      </c>
      <c r="AS43" s="2">
        <v>0</v>
      </c>
    </row>
    <row r="44" spans="1:45" x14ac:dyDescent="0.2">
      <c r="A44" t="s">
        <v>170</v>
      </c>
      <c r="B44" s="6">
        <v>821310769.10000002</v>
      </c>
      <c r="C44" s="2">
        <v>2.6876000000000002</v>
      </c>
      <c r="D44" s="6">
        <v>0</v>
      </c>
      <c r="E44" s="2">
        <v>0</v>
      </c>
      <c r="F44" s="6">
        <v>1501260.24</v>
      </c>
      <c r="G44" s="2">
        <v>2.5001000000000002</v>
      </c>
      <c r="H44" s="6">
        <v>631572918</v>
      </c>
      <c r="I44" s="2">
        <v>4.5082000000000004</v>
      </c>
      <c r="J44" s="6">
        <v>2936184</v>
      </c>
      <c r="K44" s="2">
        <v>8.0908999999999995</v>
      </c>
      <c r="L44" s="6">
        <v>709331.76</v>
      </c>
      <c r="M44" s="2">
        <v>1.0672999999999999</v>
      </c>
      <c r="N44" s="6">
        <v>10942315.800000001</v>
      </c>
      <c r="O44" s="2">
        <v>2.8001999999999998</v>
      </c>
      <c r="P44" s="6">
        <v>2988442.58</v>
      </c>
      <c r="Q44" s="2">
        <v>1.0243</v>
      </c>
      <c r="R44" s="6">
        <v>0</v>
      </c>
      <c r="S44" s="2">
        <v>0</v>
      </c>
      <c r="T44" s="6">
        <v>0</v>
      </c>
      <c r="U44" s="2">
        <v>0</v>
      </c>
      <c r="V44" s="6">
        <v>0</v>
      </c>
      <c r="W44" s="2">
        <v>0</v>
      </c>
      <c r="X44" s="6">
        <v>0</v>
      </c>
      <c r="Y44" s="2">
        <v>0</v>
      </c>
      <c r="Z44" s="6">
        <v>4522356</v>
      </c>
      <c r="AA44" s="2">
        <v>1.0832999999999999</v>
      </c>
      <c r="AB44" s="6">
        <v>7027534.7999999998</v>
      </c>
      <c r="AC44" s="2">
        <v>1.1012</v>
      </c>
      <c r="AD44" s="6">
        <v>0</v>
      </c>
      <c r="AE44" s="2">
        <v>0</v>
      </c>
      <c r="AF44" s="6">
        <v>88349293.920000002</v>
      </c>
      <c r="AG44" s="2">
        <v>1.0980000000000001</v>
      </c>
      <c r="AH44" s="6">
        <v>2487735.84</v>
      </c>
      <c r="AI44" s="2">
        <v>1.2663</v>
      </c>
      <c r="AJ44" s="6">
        <v>5337235.92</v>
      </c>
      <c r="AK44" s="2">
        <v>2.5190000000000001</v>
      </c>
      <c r="AL44" s="6">
        <v>19247529.84</v>
      </c>
      <c r="AM44" s="2">
        <v>1.0915999999999999</v>
      </c>
      <c r="AN44" s="6">
        <v>10225467.6</v>
      </c>
      <c r="AO44" s="2">
        <v>0.98629999999999995</v>
      </c>
      <c r="AP44" s="6">
        <v>28736195.760000002</v>
      </c>
      <c r="AQ44" s="2">
        <v>1.272</v>
      </c>
      <c r="AR44" s="6">
        <v>4726967.04</v>
      </c>
      <c r="AS44" s="2">
        <v>1.1019000000000001</v>
      </c>
    </row>
    <row r="45" spans="1:45" x14ac:dyDescent="0.2">
      <c r="A45" t="s">
        <v>169</v>
      </c>
      <c r="B45" s="6">
        <v>1142084328.1099999</v>
      </c>
      <c r="C45" s="2">
        <v>3.7372999999999998</v>
      </c>
      <c r="D45" s="6">
        <v>16012443.640000001</v>
      </c>
      <c r="E45" s="2">
        <v>5.194</v>
      </c>
      <c r="F45" s="6">
        <v>2945795.28</v>
      </c>
      <c r="G45" s="2">
        <v>4.9055999999999997</v>
      </c>
      <c r="H45" s="6">
        <v>395421348.75</v>
      </c>
      <c r="I45" s="2">
        <v>2.8226</v>
      </c>
      <c r="J45" s="6">
        <v>3033090</v>
      </c>
      <c r="K45" s="2">
        <v>8.3579000000000008</v>
      </c>
      <c r="L45" s="6">
        <v>2935677.9</v>
      </c>
      <c r="M45" s="2">
        <v>4.4170999999999996</v>
      </c>
      <c r="N45" s="6">
        <v>17399483.5</v>
      </c>
      <c r="O45" s="2">
        <v>4.4526000000000003</v>
      </c>
      <c r="P45" s="6">
        <v>12549303.08</v>
      </c>
      <c r="Q45" s="2">
        <v>4.3013000000000003</v>
      </c>
      <c r="R45" s="6">
        <v>0</v>
      </c>
      <c r="S45" s="2">
        <v>0</v>
      </c>
      <c r="T45" s="6">
        <v>0</v>
      </c>
      <c r="U45" s="2">
        <v>0</v>
      </c>
      <c r="V45" s="6">
        <v>0</v>
      </c>
      <c r="W45" s="2">
        <v>0</v>
      </c>
      <c r="X45" s="6">
        <v>0</v>
      </c>
      <c r="Y45" s="2">
        <v>0</v>
      </c>
      <c r="Z45" s="6">
        <v>18597487</v>
      </c>
      <c r="AA45" s="2">
        <v>4.4550000000000001</v>
      </c>
      <c r="AB45" s="6">
        <v>28954808.530000001</v>
      </c>
      <c r="AC45" s="2">
        <v>4.5369999999999999</v>
      </c>
      <c r="AD45" s="6">
        <v>5022335.7300000004</v>
      </c>
      <c r="AE45" s="2">
        <v>2.1717</v>
      </c>
      <c r="AF45" s="6">
        <v>364014348.60000002</v>
      </c>
      <c r="AG45" s="2">
        <v>4.5239000000000003</v>
      </c>
      <c r="AH45" s="6">
        <v>9846623.1899999995</v>
      </c>
      <c r="AI45" s="2">
        <v>5.0122</v>
      </c>
      <c r="AJ45" s="6">
        <v>10640222.91</v>
      </c>
      <c r="AK45" s="2">
        <v>5.0218999999999996</v>
      </c>
      <c r="AL45" s="6">
        <v>79365641.849999994</v>
      </c>
      <c r="AM45" s="2">
        <v>4.5008999999999997</v>
      </c>
      <c r="AN45" s="6">
        <v>42130720.509999998</v>
      </c>
      <c r="AO45" s="2">
        <v>4.0636000000000001</v>
      </c>
      <c r="AP45" s="6">
        <v>113739208.68000001</v>
      </c>
      <c r="AQ45" s="2">
        <v>5.0345000000000004</v>
      </c>
      <c r="AR45" s="6">
        <v>19475788.960000001</v>
      </c>
      <c r="AS45" s="2">
        <v>4.5399000000000003</v>
      </c>
    </row>
    <row r="46" spans="1:45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  <c r="R46" s="6">
        <v>0</v>
      </c>
      <c r="S46" s="2">
        <v>0</v>
      </c>
      <c r="T46" s="6">
        <v>0</v>
      </c>
      <c r="U46" s="2">
        <v>0</v>
      </c>
      <c r="V46" s="6">
        <v>0</v>
      </c>
      <c r="W46" s="2">
        <v>0</v>
      </c>
      <c r="X46" s="6">
        <v>0</v>
      </c>
      <c r="Y46" s="2">
        <v>0</v>
      </c>
      <c r="Z46" s="6">
        <v>0</v>
      </c>
      <c r="AA46" s="2">
        <v>0</v>
      </c>
      <c r="AB46" s="6">
        <v>0</v>
      </c>
      <c r="AC46" s="2">
        <v>0</v>
      </c>
      <c r="AD46" s="6">
        <v>0</v>
      </c>
      <c r="AE46" s="2">
        <v>0</v>
      </c>
      <c r="AF46" s="6">
        <v>0</v>
      </c>
      <c r="AG46" s="2">
        <v>0</v>
      </c>
      <c r="AH46" s="6">
        <v>0</v>
      </c>
      <c r="AI46" s="2">
        <v>0</v>
      </c>
      <c r="AJ46" s="6">
        <v>0</v>
      </c>
      <c r="AK46" s="2">
        <v>0</v>
      </c>
      <c r="AL46" s="6">
        <v>0</v>
      </c>
      <c r="AM46" s="2">
        <v>0</v>
      </c>
      <c r="AN46" s="6">
        <v>0</v>
      </c>
      <c r="AO46" s="2">
        <v>0</v>
      </c>
      <c r="AP46" s="6">
        <v>0</v>
      </c>
      <c r="AQ46" s="2">
        <v>0</v>
      </c>
      <c r="AR46" s="6">
        <v>0</v>
      </c>
      <c r="AS46" s="2">
        <v>0</v>
      </c>
    </row>
    <row r="47" spans="1:45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0</v>
      </c>
      <c r="M47" s="2">
        <v>0</v>
      </c>
      <c r="N47" s="6">
        <v>0</v>
      </c>
      <c r="O47" s="2">
        <v>0</v>
      </c>
      <c r="P47" s="6">
        <v>0</v>
      </c>
      <c r="Q47" s="2">
        <v>0</v>
      </c>
      <c r="R47" s="6">
        <v>0</v>
      </c>
      <c r="S47" s="2">
        <v>0</v>
      </c>
      <c r="T47" s="6">
        <v>0</v>
      </c>
      <c r="U47" s="2">
        <v>0</v>
      </c>
      <c r="V47" s="6">
        <v>0</v>
      </c>
      <c r="W47" s="2">
        <v>0</v>
      </c>
      <c r="X47" s="6">
        <v>0</v>
      </c>
      <c r="Y47" s="2">
        <v>0</v>
      </c>
      <c r="Z47" s="6">
        <v>0</v>
      </c>
      <c r="AA47" s="2">
        <v>0</v>
      </c>
      <c r="AB47" s="6">
        <v>0</v>
      </c>
      <c r="AC47" s="2">
        <v>0</v>
      </c>
      <c r="AD47" s="6">
        <v>0</v>
      </c>
      <c r="AE47" s="2">
        <v>0</v>
      </c>
      <c r="AF47" s="6">
        <v>0</v>
      </c>
      <c r="AG47" s="2">
        <v>0</v>
      </c>
      <c r="AH47" s="6">
        <v>0</v>
      </c>
      <c r="AI47" s="2">
        <v>0</v>
      </c>
      <c r="AJ47" s="6">
        <v>0</v>
      </c>
      <c r="AK47" s="2">
        <v>0</v>
      </c>
      <c r="AL47" s="6">
        <v>0</v>
      </c>
      <c r="AM47" s="2">
        <v>0</v>
      </c>
      <c r="AN47" s="6">
        <v>0</v>
      </c>
      <c r="AO47" s="2">
        <v>0</v>
      </c>
      <c r="AP47" s="6">
        <v>0</v>
      </c>
      <c r="AQ47" s="2">
        <v>0</v>
      </c>
      <c r="AR47" s="6">
        <v>0</v>
      </c>
      <c r="AS47" s="2">
        <v>0</v>
      </c>
    </row>
    <row r="48" spans="1:45" ht="13.5" thickBot="1" x14ac:dyDescent="0.25">
      <c r="A48" t="s">
        <v>74</v>
      </c>
      <c r="B48" s="6">
        <v>849794351.86000001</v>
      </c>
      <c r="C48" s="2">
        <v>2.7808000000000002</v>
      </c>
      <c r="D48" s="6">
        <v>9503386.4000000004</v>
      </c>
      <c r="E48" s="2">
        <v>3.0825999999999998</v>
      </c>
      <c r="F48" s="6">
        <v>2875861.4</v>
      </c>
      <c r="G48" s="2">
        <v>4.7892000000000001</v>
      </c>
      <c r="H48" s="6">
        <v>548809376.39999998</v>
      </c>
      <c r="I48" s="2">
        <v>3.9174000000000002</v>
      </c>
      <c r="J48" s="6">
        <v>2781055.23</v>
      </c>
      <c r="K48" s="2">
        <v>7.6634000000000002</v>
      </c>
      <c r="L48" s="6">
        <v>1022708.5</v>
      </c>
      <c r="M48" s="2">
        <v>1.5387999999999999</v>
      </c>
      <c r="N48" s="6">
        <v>28700402.280000001</v>
      </c>
      <c r="O48" s="2">
        <v>7.3445999999999998</v>
      </c>
      <c r="P48" s="6">
        <v>4370077.6500000004</v>
      </c>
      <c r="Q48" s="2">
        <v>1.4979</v>
      </c>
      <c r="R48" s="6">
        <v>0</v>
      </c>
      <c r="S48" s="2">
        <v>0</v>
      </c>
      <c r="T48" s="6">
        <v>0</v>
      </c>
      <c r="U48" s="2">
        <v>0</v>
      </c>
      <c r="V48" s="6">
        <v>0</v>
      </c>
      <c r="W48" s="2">
        <v>0</v>
      </c>
      <c r="X48" s="6">
        <v>0</v>
      </c>
      <c r="Y48" s="2">
        <v>0</v>
      </c>
      <c r="Z48" s="6">
        <v>6503098</v>
      </c>
      <c r="AA48" s="2">
        <v>1.5578000000000001</v>
      </c>
      <c r="AB48" s="6">
        <v>10139023.6</v>
      </c>
      <c r="AC48" s="2">
        <v>1.5887</v>
      </c>
      <c r="AD48" s="6">
        <v>0</v>
      </c>
      <c r="AE48" s="2">
        <v>0</v>
      </c>
      <c r="AF48" s="6">
        <v>127466014</v>
      </c>
      <c r="AG48" s="2">
        <v>1.5841000000000001</v>
      </c>
      <c r="AH48" s="6">
        <v>3847772.8</v>
      </c>
      <c r="AI48" s="2">
        <v>1.9585999999999999</v>
      </c>
      <c r="AJ48" s="6">
        <v>9974745.0999999996</v>
      </c>
      <c r="AK48" s="2">
        <v>4.7077999999999998</v>
      </c>
      <c r="AL48" s="6">
        <v>27782107.699999999</v>
      </c>
      <c r="AM48" s="2">
        <v>1.5755999999999999</v>
      </c>
      <c r="AN48" s="6">
        <v>14752817.699999999</v>
      </c>
      <c r="AO48" s="2">
        <v>1.423</v>
      </c>
      <c r="AP48" s="6">
        <v>44446135.5</v>
      </c>
      <c r="AQ48" s="2">
        <v>1.9673</v>
      </c>
      <c r="AR48" s="6">
        <v>6819769.5999999996</v>
      </c>
      <c r="AS48" s="2">
        <v>1.5896999999999999</v>
      </c>
    </row>
    <row r="49" spans="1:45" ht="14.25" thickTop="1" thickBot="1" x14ac:dyDescent="0.25">
      <c r="A49" s="313" t="s">
        <v>166</v>
      </c>
      <c r="B49" s="219">
        <v>6120073426.8999996</v>
      </c>
      <c r="C49" s="314">
        <v>20.027000000000001</v>
      </c>
      <c r="D49" s="219">
        <v>29040900.539999999</v>
      </c>
      <c r="E49" s="314">
        <v>9.42</v>
      </c>
      <c r="F49" s="219">
        <v>14746314.02</v>
      </c>
      <c r="G49" s="314">
        <v>24.557099999999998</v>
      </c>
      <c r="H49" s="219">
        <v>3152196876.4299998</v>
      </c>
      <c r="I49" s="314">
        <v>22.500699999999998</v>
      </c>
      <c r="J49" s="219">
        <v>14531494.23</v>
      </c>
      <c r="K49" s="314">
        <v>40.0428</v>
      </c>
      <c r="L49" s="219">
        <v>11175713.619999999</v>
      </c>
      <c r="M49" s="314">
        <v>16.8154</v>
      </c>
      <c r="N49" s="219">
        <v>105399423.61</v>
      </c>
      <c r="O49" s="314">
        <v>26.972200000000001</v>
      </c>
      <c r="P49" s="219">
        <v>47513657.049999997</v>
      </c>
      <c r="Q49" s="314">
        <v>16.285399999999999</v>
      </c>
      <c r="R49" s="219">
        <v>0</v>
      </c>
      <c r="S49" s="314">
        <v>0</v>
      </c>
      <c r="T49" s="219">
        <v>0</v>
      </c>
      <c r="U49" s="314">
        <v>0</v>
      </c>
      <c r="V49" s="219">
        <v>0</v>
      </c>
      <c r="W49" s="314">
        <v>0</v>
      </c>
      <c r="X49" s="219">
        <v>0</v>
      </c>
      <c r="Y49" s="314">
        <v>0</v>
      </c>
      <c r="Z49" s="219">
        <v>70741906</v>
      </c>
      <c r="AA49" s="314">
        <v>16.946000000000002</v>
      </c>
      <c r="AB49" s="219">
        <v>110063825.51000001</v>
      </c>
      <c r="AC49" s="314">
        <v>17.246200000000002</v>
      </c>
      <c r="AD49" s="219">
        <v>10562717.73</v>
      </c>
      <c r="AE49" s="314">
        <v>4.5674000000000001</v>
      </c>
      <c r="AF49" s="219">
        <v>1383699765.1199999</v>
      </c>
      <c r="AG49" s="314">
        <v>17.196200000000001</v>
      </c>
      <c r="AH49" s="219">
        <v>46362781.170000002</v>
      </c>
      <c r="AI49" s="314">
        <v>23.599799999999998</v>
      </c>
      <c r="AJ49" s="219">
        <v>52655079.030000001</v>
      </c>
      <c r="AK49" s="314">
        <v>24.851800000000001</v>
      </c>
      <c r="AL49" s="219">
        <v>301662217.75</v>
      </c>
      <c r="AM49" s="314">
        <v>17.107600000000001</v>
      </c>
      <c r="AN49" s="219">
        <v>160148113.34999999</v>
      </c>
      <c r="AO49" s="314">
        <v>15.4467</v>
      </c>
      <c r="AP49" s="219">
        <v>535540730.54000002</v>
      </c>
      <c r="AQ49" s="314">
        <v>23.704999999999998</v>
      </c>
      <c r="AR49" s="219">
        <v>74031911.200000003</v>
      </c>
      <c r="AS49" s="314">
        <v>17.257200000000001</v>
      </c>
    </row>
    <row r="50" spans="1:45" ht="13.5" thickTop="1" x14ac:dyDescent="0.2">
      <c r="A50" t="s">
        <v>165</v>
      </c>
      <c r="B50" s="6">
        <v>321180181.00999999</v>
      </c>
      <c r="C50" s="2">
        <v>1.0509999999999999</v>
      </c>
      <c r="D50" s="6">
        <v>0</v>
      </c>
      <c r="E50" s="2">
        <v>0</v>
      </c>
      <c r="F50" s="6">
        <v>1482101.85</v>
      </c>
      <c r="G50" s="2">
        <v>2.4681000000000002</v>
      </c>
      <c r="H50" s="6">
        <v>235663432.5</v>
      </c>
      <c r="I50" s="2">
        <v>1.6821999999999999</v>
      </c>
      <c r="J50" s="6">
        <v>0</v>
      </c>
      <c r="K50" s="2">
        <v>0</v>
      </c>
      <c r="L50" s="6">
        <v>312645</v>
      </c>
      <c r="M50" s="2">
        <v>0.47039999999999998</v>
      </c>
      <c r="N50" s="6">
        <v>0</v>
      </c>
      <c r="O50" s="2">
        <v>0</v>
      </c>
      <c r="P50" s="6">
        <v>1367797.76</v>
      </c>
      <c r="Q50" s="2">
        <v>0.46879999999999999</v>
      </c>
      <c r="R50" s="6">
        <v>0</v>
      </c>
      <c r="S50" s="2">
        <v>0</v>
      </c>
      <c r="T50" s="6">
        <v>0</v>
      </c>
      <c r="U50" s="2">
        <v>0</v>
      </c>
      <c r="V50" s="6">
        <v>0</v>
      </c>
      <c r="W50" s="2">
        <v>0</v>
      </c>
      <c r="X50" s="6">
        <v>0</v>
      </c>
      <c r="Y50" s="2">
        <v>0</v>
      </c>
      <c r="Z50" s="6">
        <v>1971858</v>
      </c>
      <c r="AA50" s="2">
        <v>0.47239999999999999</v>
      </c>
      <c r="AB50" s="6">
        <v>3080156.6</v>
      </c>
      <c r="AC50" s="2">
        <v>0.48259999999999997</v>
      </c>
      <c r="AD50" s="6">
        <v>0</v>
      </c>
      <c r="AE50" s="2">
        <v>0</v>
      </c>
      <c r="AF50" s="6">
        <v>38723386.950000003</v>
      </c>
      <c r="AG50" s="2">
        <v>0.48120000000000002</v>
      </c>
      <c r="AH50" s="6">
        <v>1453854.1</v>
      </c>
      <c r="AI50" s="2">
        <v>0.74</v>
      </c>
      <c r="AJ50" s="6">
        <v>5334875.55</v>
      </c>
      <c r="AK50" s="2">
        <v>2.5179</v>
      </c>
      <c r="AL50" s="6">
        <v>8442841.0999999996</v>
      </c>
      <c r="AM50" s="2">
        <v>0.4788</v>
      </c>
      <c r="AN50" s="6">
        <v>4481793.5</v>
      </c>
      <c r="AO50" s="2">
        <v>0.43230000000000002</v>
      </c>
      <c r="AP50" s="6">
        <v>16793424.5</v>
      </c>
      <c r="AQ50" s="2">
        <v>0.74329999999999996</v>
      </c>
      <c r="AR50" s="6">
        <v>2072013.6</v>
      </c>
      <c r="AS50" s="2">
        <v>0.48299999999999998</v>
      </c>
    </row>
    <row r="51" spans="1:45" ht="13.5" thickBot="1" x14ac:dyDescent="0.25">
      <c r="A51" t="s">
        <v>164</v>
      </c>
      <c r="B51" s="6">
        <v>223393495</v>
      </c>
      <c r="C51" s="2">
        <v>0.73099999999999998</v>
      </c>
      <c r="D51" s="6">
        <v>0</v>
      </c>
      <c r="E51" s="2">
        <v>0</v>
      </c>
      <c r="F51" s="6">
        <v>1509846</v>
      </c>
      <c r="G51" s="2">
        <v>2.5144000000000002</v>
      </c>
      <c r="H51" s="6">
        <v>0</v>
      </c>
      <c r="I51" s="2">
        <v>0</v>
      </c>
      <c r="J51" s="6">
        <v>0</v>
      </c>
      <c r="K51" s="2">
        <v>0</v>
      </c>
      <c r="L51" s="6">
        <v>787878</v>
      </c>
      <c r="M51" s="2">
        <v>1.1855</v>
      </c>
      <c r="N51" s="6">
        <v>16457389</v>
      </c>
      <c r="O51" s="2">
        <v>4.2115</v>
      </c>
      <c r="P51" s="6">
        <v>3364790</v>
      </c>
      <c r="Q51" s="2">
        <v>1.1533</v>
      </c>
      <c r="R51" s="6">
        <v>0</v>
      </c>
      <c r="S51" s="2">
        <v>0</v>
      </c>
      <c r="T51" s="6">
        <v>0</v>
      </c>
      <c r="U51" s="2">
        <v>0</v>
      </c>
      <c r="V51" s="6">
        <v>0</v>
      </c>
      <c r="W51" s="2">
        <v>0</v>
      </c>
      <c r="X51" s="6">
        <v>0</v>
      </c>
      <c r="Y51" s="2">
        <v>0</v>
      </c>
      <c r="Z51" s="6">
        <v>5035862</v>
      </c>
      <c r="AA51" s="2">
        <v>1.2062999999999999</v>
      </c>
      <c r="AB51" s="6">
        <v>7828418</v>
      </c>
      <c r="AC51" s="2">
        <v>1.2266999999999999</v>
      </c>
      <c r="AD51" s="6">
        <v>0</v>
      </c>
      <c r="AE51" s="2">
        <v>0</v>
      </c>
      <c r="AF51" s="6">
        <v>98417826</v>
      </c>
      <c r="AG51" s="2">
        <v>1.2231000000000001</v>
      </c>
      <c r="AH51" s="6">
        <v>3695016</v>
      </c>
      <c r="AI51" s="2">
        <v>1.8809</v>
      </c>
      <c r="AJ51" s="6">
        <v>5500612</v>
      </c>
      <c r="AK51" s="2">
        <v>2.5960999999999999</v>
      </c>
      <c r="AL51" s="6">
        <v>21457930</v>
      </c>
      <c r="AM51" s="2">
        <v>1.2169000000000001</v>
      </c>
      <c r="AN51" s="6">
        <v>11390769</v>
      </c>
      <c r="AO51" s="2">
        <v>1.0987</v>
      </c>
      <c r="AP51" s="6">
        <v>42681457</v>
      </c>
      <c r="AQ51" s="2">
        <v>1.8892</v>
      </c>
      <c r="AR51" s="6">
        <v>5265702</v>
      </c>
      <c r="AS51" s="2">
        <v>1.2275</v>
      </c>
    </row>
    <row r="52" spans="1:45" ht="14.25" thickTop="1" thickBot="1" x14ac:dyDescent="0.25">
      <c r="A52" s="313" t="s">
        <v>163</v>
      </c>
      <c r="B52" s="219">
        <v>544573676.00999999</v>
      </c>
      <c r="C52" s="314">
        <v>1.782</v>
      </c>
      <c r="D52" s="219">
        <v>0</v>
      </c>
      <c r="E52" s="314">
        <v>0</v>
      </c>
      <c r="F52" s="219">
        <v>2991947.85</v>
      </c>
      <c r="G52" s="314">
        <v>4.9824999999999999</v>
      </c>
      <c r="H52" s="219">
        <v>235663432.5</v>
      </c>
      <c r="I52" s="314">
        <v>1.6821999999999999</v>
      </c>
      <c r="J52" s="219">
        <v>0</v>
      </c>
      <c r="K52" s="314">
        <v>0</v>
      </c>
      <c r="L52" s="219">
        <v>1100523</v>
      </c>
      <c r="M52" s="314">
        <v>1.6558999999999999</v>
      </c>
      <c r="N52" s="219">
        <v>16457389</v>
      </c>
      <c r="O52" s="314">
        <v>4.2115</v>
      </c>
      <c r="P52" s="219">
        <v>4732587.76</v>
      </c>
      <c r="Q52" s="314">
        <v>1.6221000000000001</v>
      </c>
      <c r="R52" s="219">
        <v>0</v>
      </c>
      <c r="S52" s="314">
        <v>0</v>
      </c>
      <c r="T52" s="219">
        <v>0</v>
      </c>
      <c r="U52" s="314">
        <v>0</v>
      </c>
      <c r="V52" s="219">
        <v>0</v>
      </c>
      <c r="W52" s="314">
        <v>0</v>
      </c>
      <c r="X52" s="219">
        <v>0</v>
      </c>
      <c r="Y52" s="314">
        <v>0</v>
      </c>
      <c r="Z52" s="219">
        <v>7007720</v>
      </c>
      <c r="AA52" s="314">
        <v>1.6787000000000001</v>
      </c>
      <c r="AB52" s="219">
        <v>10908574.6</v>
      </c>
      <c r="AC52" s="314">
        <v>1.7093</v>
      </c>
      <c r="AD52" s="219">
        <v>0</v>
      </c>
      <c r="AE52" s="314">
        <v>0</v>
      </c>
      <c r="AF52" s="219">
        <v>137141212.94999999</v>
      </c>
      <c r="AG52" s="314">
        <v>1.7043999999999999</v>
      </c>
      <c r="AH52" s="219">
        <v>5148870.0999999996</v>
      </c>
      <c r="AI52" s="314">
        <v>2.6208999999999998</v>
      </c>
      <c r="AJ52" s="219">
        <v>10835487.550000001</v>
      </c>
      <c r="AK52" s="314">
        <v>5.1140999999999996</v>
      </c>
      <c r="AL52" s="219">
        <v>29900771.100000001</v>
      </c>
      <c r="AM52" s="314">
        <v>1.6957</v>
      </c>
      <c r="AN52" s="219">
        <v>15872562.5</v>
      </c>
      <c r="AO52" s="314">
        <v>1.5309999999999999</v>
      </c>
      <c r="AP52" s="219">
        <v>59474881.5</v>
      </c>
      <c r="AQ52" s="314">
        <v>2.6326000000000001</v>
      </c>
      <c r="AR52" s="219">
        <v>7337715.5999999996</v>
      </c>
      <c r="AS52" s="314">
        <v>1.7104999999999999</v>
      </c>
    </row>
    <row r="53" spans="1:45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  <c r="R53" s="6">
        <v>0</v>
      </c>
      <c r="S53" s="2">
        <v>0</v>
      </c>
      <c r="T53" s="6">
        <v>0</v>
      </c>
      <c r="U53" s="2">
        <v>0</v>
      </c>
      <c r="V53" s="6">
        <v>0</v>
      </c>
      <c r="W53" s="2">
        <v>0</v>
      </c>
      <c r="X53" s="6">
        <v>0</v>
      </c>
      <c r="Y53" s="2">
        <v>0</v>
      </c>
      <c r="Z53" s="6">
        <v>0</v>
      </c>
      <c r="AA53" s="2">
        <v>0</v>
      </c>
      <c r="AB53" s="6">
        <v>0</v>
      </c>
      <c r="AC53" s="2">
        <v>0</v>
      </c>
      <c r="AD53" s="6">
        <v>0</v>
      </c>
      <c r="AE53" s="2">
        <v>0</v>
      </c>
      <c r="AF53" s="6">
        <v>0</v>
      </c>
      <c r="AG53" s="2">
        <v>0</v>
      </c>
      <c r="AH53" s="6">
        <v>0</v>
      </c>
      <c r="AI53" s="2">
        <v>0</v>
      </c>
      <c r="AJ53" s="6">
        <v>0</v>
      </c>
      <c r="AK53" s="2">
        <v>0</v>
      </c>
      <c r="AL53" s="6">
        <v>0</v>
      </c>
      <c r="AM53" s="2">
        <v>0</v>
      </c>
      <c r="AN53" s="6">
        <v>0</v>
      </c>
      <c r="AO53" s="2">
        <v>0</v>
      </c>
      <c r="AP53" s="6">
        <v>0</v>
      </c>
      <c r="AQ53" s="2">
        <v>0</v>
      </c>
      <c r="AR53" s="6">
        <v>0</v>
      </c>
      <c r="AS53" s="2">
        <v>0</v>
      </c>
    </row>
    <row r="54" spans="1:45" x14ac:dyDescent="0.2">
      <c r="A54" t="s">
        <v>161</v>
      </c>
      <c r="B54" s="6">
        <v>0</v>
      </c>
      <c r="C54" s="2">
        <v>0</v>
      </c>
      <c r="D54" s="6">
        <v>0</v>
      </c>
      <c r="E54" s="2">
        <v>0</v>
      </c>
      <c r="F54" s="6">
        <v>0</v>
      </c>
      <c r="G54" s="2">
        <v>0</v>
      </c>
      <c r="H54" s="6">
        <v>0</v>
      </c>
      <c r="I54" s="2">
        <v>0</v>
      </c>
      <c r="J54" s="6">
        <v>0</v>
      </c>
      <c r="K54" s="2">
        <v>0</v>
      </c>
      <c r="L54" s="6">
        <v>0</v>
      </c>
      <c r="M54" s="2">
        <v>0</v>
      </c>
      <c r="N54" s="6">
        <v>0</v>
      </c>
      <c r="O54" s="2">
        <v>0</v>
      </c>
      <c r="P54" s="6">
        <v>0</v>
      </c>
      <c r="Q54" s="2">
        <v>0</v>
      </c>
      <c r="R54" s="6">
        <v>0</v>
      </c>
      <c r="S54" s="2">
        <v>0</v>
      </c>
      <c r="T54" s="6">
        <v>0</v>
      </c>
      <c r="U54" s="2">
        <v>0</v>
      </c>
      <c r="V54" s="6">
        <v>0</v>
      </c>
      <c r="W54" s="2">
        <v>0</v>
      </c>
      <c r="X54" s="6">
        <v>0</v>
      </c>
      <c r="Y54" s="2">
        <v>0</v>
      </c>
      <c r="Z54" s="6">
        <v>0</v>
      </c>
      <c r="AA54" s="2">
        <v>0</v>
      </c>
      <c r="AB54" s="6">
        <v>0</v>
      </c>
      <c r="AC54" s="2">
        <v>0</v>
      </c>
      <c r="AD54" s="6">
        <v>0</v>
      </c>
      <c r="AE54" s="2">
        <v>0</v>
      </c>
      <c r="AF54" s="6">
        <v>0</v>
      </c>
      <c r="AG54" s="2">
        <v>0</v>
      </c>
      <c r="AH54" s="6">
        <v>0</v>
      </c>
      <c r="AI54" s="2">
        <v>0</v>
      </c>
      <c r="AJ54" s="6">
        <v>0</v>
      </c>
      <c r="AK54" s="2">
        <v>0</v>
      </c>
      <c r="AL54" s="6">
        <v>0</v>
      </c>
      <c r="AM54" s="2">
        <v>0</v>
      </c>
      <c r="AN54" s="6">
        <v>0</v>
      </c>
      <c r="AO54" s="2">
        <v>0</v>
      </c>
      <c r="AP54" s="6">
        <v>0</v>
      </c>
      <c r="AQ54" s="2">
        <v>0</v>
      </c>
      <c r="AR54" s="6">
        <v>0</v>
      </c>
      <c r="AS54" s="2">
        <v>0</v>
      </c>
    </row>
    <row r="55" spans="1:45" x14ac:dyDescent="0.2">
      <c r="A55" t="s">
        <v>160</v>
      </c>
      <c r="B55" s="6">
        <v>0</v>
      </c>
      <c r="C55" s="2">
        <v>0</v>
      </c>
      <c r="D55" s="6">
        <v>0</v>
      </c>
      <c r="E55" s="2">
        <v>0</v>
      </c>
      <c r="F55" s="6">
        <v>0</v>
      </c>
      <c r="G55" s="2">
        <v>0</v>
      </c>
      <c r="H55" s="6">
        <v>0</v>
      </c>
      <c r="I55" s="2">
        <v>0</v>
      </c>
      <c r="J55" s="6">
        <v>0</v>
      </c>
      <c r="K55" s="2">
        <v>0</v>
      </c>
      <c r="L55" s="6">
        <v>0</v>
      </c>
      <c r="M55" s="2">
        <v>0</v>
      </c>
      <c r="N55" s="6">
        <v>0</v>
      </c>
      <c r="O55" s="2">
        <v>0</v>
      </c>
      <c r="P55" s="6">
        <v>0</v>
      </c>
      <c r="Q55" s="2">
        <v>0</v>
      </c>
      <c r="R55" s="6">
        <v>0</v>
      </c>
      <c r="S55" s="2">
        <v>0</v>
      </c>
      <c r="T55" s="6">
        <v>0</v>
      </c>
      <c r="U55" s="2">
        <v>0</v>
      </c>
      <c r="V55" s="6">
        <v>0</v>
      </c>
      <c r="W55" s="2">
        <v>0</v>
      </c>
      <c r="X55" s="6">
        <v>0</v>
      </c>
      <c r="Y55" s="2">
        <v>0</v>
      </c>
      <c r="Z55" s="6">
        <v>0</v>
      </c>
      <c r="AA55" s="2">
        <v>0</v>
      </c>
      <c r="AB55" s="6">
        <v>0</v>
      </c>
      <c r="AC55" s="2">
        <v>0</v>
      </c>
      <c r="AD55" s="6">
        <v>0</v>
      </c>
      <c r="AE55" s="2">
        <v>0</v>
      </c>
      <c r="AF55" s="6">
        <v>0</v>
      </c>
      <c r="AG55" s="2">
        <v>0</v>
      </c>
      <c r="AH55" s="6">
        <v>0</v>
      </c>
      <c r="AI55" s="2">
        <v>0</v>
      </c>
      <c r="AJ55" s="6">
        <v>0</v>
      </c>
      <c r="AK55" s="2">
        <v>0</v>
      </c>
      <c r="AL55" s="6">
        <v>0</v>
      </c>
      <c r="AM55" s="2">
        <v>0</v>
      </c>
      <c r="AN55" s="6">
        <v>0</v>
      </c>
      <c r="AO55" s="2">
        <v>0</v>
      </c>
      <c r="AP55" s="6">
        <v>0</v>
      </c>
      <c r="AQ55" s="2">
        <v>0</v>
      </c>
      <c r="AR55" s="6">
        <v>0</v>
      </c>
      <c r="AS55" s="2">
        <v>0</v>
      </c>
    </row>
    <row r="56" spans="1:45" x14ac:dyDescent="0.2">
      <c r="A56" t="s">
        <v>159</v>
      </c>
      <c r="B56" s="6">
        <v>1329006289.54</v>
      </c>
      <c r="C56" s="2">
        <v>4.3490000000000002</v>
      </c>
      <c r="D56" s="6">
        <v>13773265.800000001</v>
      </c>
      <c r="E56" s="2">
        <v>4.4676</v>
      </c>
      <c r="F56" s="6">
        <v>2998798.92</v>
      </c>
      <c r="G56" s="2">
        <v>4.9939</v>
      </c>
      <c r="H56" s="6">
        <v>752558852.02999997</v>
      </c>
      <c r="I56" s="2">
        <v>5.3718000000000004</v>
      </c>
      <c r="J56" s="6">
        <v>0</v>
      </c>
      <c r="K56" s="2">
        <v>0</v>
      </c>
      <c r="L56" s="6">
        <v>2026070.9</v>
      </c>
      <c r="M56" s="2">
        <v>3.0485000000000002</v>
      </c>
      <c r="N56" s="6">
        <v>38843390.439999998</v>
      </c>
      <c r="O56" s="2">
        <v>9.9402000000000008</v>
      </c>
      <c r="P56" s="6">
        <v>8626869.2799999993</v>
      </c>
      <c r="Q56" s="2">
        <v>2.9569000000000001</v>
      </c>
      <c r="R56" s="6">
        <v>0</v>
      </c>
      <c r="S56" s="2">
        <v>0</v>
      </c>
      <c r="T56" s="6">
        <v>0</v>
      </c>
      <c r="U56" s="2">
        <v>0</v>
      </c>
      <c r="V56" s="6">
        <v>0</v>
      </c>
      <c r="W56" s="2">
        <v>0</v>
      </c>
      <c r="X56" s="6">
        <v>0</v>
      </c>
      <c r="Y56" s="2">
        <v>0</v>
      </c>
      <c r="Z56" s="6">
        <v>12829414</v>
      </c>
      <c r="AA56" s="2">
        <v>3.0731999999999999</v>
      </c>
      <c r="AB56" s="6">
        <v>19981848.530000001</v>
      </c>
      <c r="AC56" s="2">
        <v>3.1309999999999998</v>
      </c>
      <c r="AD56" s="6">
        <v>0</v>
      </c>
      <c r="AE56" s="2">
        <v>0</v>
      </c>
      <c r="AF56" s="6">
        <v>251208174.40000001</v>
      </c>
      <c r="AG56" s="2">
        <v>3.1219000000000001</v>
      </c>
      <c r="AH56" s="6">
        <v>9431354.6699999999</v>
      </c>
      <c r="AI56" s="2">
        <v>4.8007999999999997</v>
      </c>
      <c r="AJ56" s="6">
        <v>10499624.560000001</v>
      </c>
      <c r="AK56" s="2">
        <v>4.9554999999999998</v>
      </c>
      <c r="AL56" s="6">
        <v>54770729.729999997</v>
      </c>
      <c r="AM56" s="2">
        <v>3.1061000000000001</v>
      </c>
      <c r="AN56" s="6">
        <v>29074704.829999998</v>
      </c>
      <c r="AO56" s="2">
        <v>2.8043</v>
      </c>
      <c r="AP56" s="6">
        <v>108942872.38</v>
      </c>
      <c r="AQ56" s="2">
        <v>4.8221999999999996</v>
      </c>
      <c r="AR56" s="6">
        <v>13440319.07</v>
      </c>
      <c r="AS56" s="2">
        <v>3.133</v>
      </c>
    </row>
    <row r="57" spans="1:45" x14ac:dyDescent="0.2">
      <c r="A57" t="s">
        <v>158</v>
      </c>
      <c r="B57" s="6">
        <v>0</v>
      </c>
      <c r="C57" s="2">
        <v>0</v>
      </c>
      <c r="D57" s="6">
        <v>0</v>
      </c>
      <c r="E57" s="2">
        <v>0</v>
      </c>
      <c r="F57" s="6">
        <v>0</v>
      </c>
      <c r="G57" s="2">
        <v>0</v>
      </c>
      <c r="H57" s="6">
        <v>0</v>
      </c>
      <c r="I57" s="2">
        <v>0</v>
      </c>
      <c r="J57" s="6">
        <v>0</v>
      </c>
      <c r="K57" s="2">
        <v>0</v>
      </c>
      <c r="L57" s="6">
        <v>0</v>
      </c>
      <c r="M57" s="2">
        <v>0</v>
      </c>
      <c r="N57" s="6">
        <v>0</v>
      </c>
      <c r="O57" s="2">
        <v>0</v>
      </c>
      <c r="P57" s="6">
        <v>0</v>
      </c>
      <c r="Q57" s="2">
        <v>0</v>
      </c>
      <c r="R57" s="6">
        <v>0</v>
      </c>
      <c r="S57" s="2">
        <v>0</v>
      </c>
      <c r="T57" s="6">
        <v>0</v>
      </c>
      <c r="U57" s="2">
        <v>0</v>
      </c>
      <c r="V57" s="6">
        <v>0</v>
      </c>
      <c r="W57" s="2">
        <v>0</v>
      </c>
      <c r="X57" s="6">
        <v>0</v>
      </c>
      <c r="Y57" s="2">
        <v>0</v>
      </c>
      <c r="Z57" s="6">
        <v>0</v>
      </c>
      <c r="AA57" s="2">
        <v>0</v>
      </c>
      <c r="AB57" s="6">
        <v>0</v>
      </c>
      <c r="AC57" s="2">
        <v>0</v>
      </c>
      <c r="AD57" s="6">
        <v>0</v>
      </c>
      <c r="AE57" s="2">
        <v>0</v>
      </c>
      <c r="AF57" s="6">
        <v>0</v>
      </c>
      <c r="AG57" s="2">
        <v>0</v>
      </c>
      <c r="AH57" s="6">
        <v>0</v>
      </c>
      <c r="AI57" s="2">
        <v>0</v>
      </c>
      <c r="AJ57" s="6">
        <v>0</v>
      </c>
      <c r="AK57" s="2">
        <v>0</v>
      </c>
      <c r="AL57" s="6">
        <v>0</v>
      </c>
      <c r="AM57" s="2">
        <v>0</v>
      </c>
      <c r="AN57" s="6">
        <v>0</v>
      </c>
      <c r="AO57" s="2">
        <v>0</v>
      </c>
      <c r="AP57" s="6">
        <v>0</v>
      </c>
      <c r="AQ57" s="2">
        <v>0</v>
      </c>
      <c r="AR57" s="6">
        <v>0</v>
      </c>
      <c r="AS57" s="2">
        <v>0</v>
      </c>
    </row>
    <row r="58" spans="1:45" x14ac:dyDescent="0.2">
      <c r="A58" t="s">
        <v>157</v>
      </c>
      <c r="B58" s="6">
        <v>325493038.32999998</v>
      </c>
      <c r="C58" s="2">
        <v>1.0650999999999999</v>
      </c>
      <c r="D58" s="6">
        <v>5128524</v>
      </c>
      <c r="E58" s="2">
        <v>1.6635</v>
      </c>
      <c r="F58" s="6">
        <v>1520070.66</v>
      </c>
      <c r="G58" s="2">
        <v>2.5314000000000001</v>
      </c>
      <c r="H58" s="6">
        <v>164565588.84</v>
      </c>
      <c r="I58" s="2">
        <v>1.1747000000000001</v>
      </c>
      <c r="J58" s="6">
        <v>2386920</v>
      </c>
      <c r="K58" s="2">
        <v>6.5773999999999999</v>
      </c>
      <c r="L58" s="6">
        <v>571890.06000000006</v>
      </c>
      <c r="M58" s="2">
        <v>0.86050000000000004</v>
      </c>
      <c r="N58" s="6">
        <v>0</v>
      </c>
      <c r="O58" s="2">
        <v>0</v>
      </c>
      <c r="P58" s="6">
        <v>2448137.0099999998</v>
      </c>
      <c r="Q58" s="2">
        <v>0.83909999999999996</v>
      </c>
      <c r="R58" s="6">
        <v>0</v>
      </c>
      <c r="S58" s="2">
        <v>0</v>
      </c>
      <c r="T58" s="6">
        <v>0</v>
      </c>
      <c r="U58" s="2">
        <v>0</v>
      </c>
      <c r="V58" s="6">
        <v>0</v>
      </c>
      <c r="W58" s="2">
        <v>0</v>
      </c>
      <c r="X58" s="6">
        <v>0</v>
      </c>
      <c r="Y58" s="2">
        <v>0</v>
      </c>
      <c r="Z58" s="6">
        <v>3704464</v>
      </c>
      <c r="AA58" s="2">
        <v>0.88739999999999997</v>
      </c>
      <c r="AB58" s="6">
        <v>5736989.5800000001</v>
      </c>
      <c r="AC58" s="2">
        <v>0.89890000000000003</v>
      </c>
      <c r="AD58" s="6">
        <v>0</v>
      </c>
      <c r="AE58" s="2">
        <v>0</v>
      </c>
      <c r="AF58" s="6">
        <v>72123347.400000006</v>
      </c>
      <c r="AG58" s="2">
        <v>0.89629999999999999</v>
      </c>
      <c r="AH58" s="6">
        <v>2707781.16</v>
      </c>
      <c r="AI58" s="2">
        <v>1.3783000000000001</v>
      </c>
      <c r="AJ58" s="6">
        <v>5389919.7000000002</v>
      </c>
      <c r="AK58" s="2">
        <v>2.5438999999999998</v>
      </c>
      <c r="AL58" s="6">
        <v>15724889.460000001</v>
      </c>
      <c r="AM58" s="2">
        <v>0.89180000000000004</v>
      </c>
      <c r="AN58" s="6">
        <v>8347567.3200000003</v>
      </c>
      <c r="AO58" s="2">
        <v>0.80510000000000004</v>
      </c>
      <c r="AP58" s="6">
        <v>31278231.780000001</v>
      </c>
      <c r="AQ58" s="2">
        <v>1.3845000000000001</v>
      </c>
      <c r="AR58" s="6">
        <v>3858717.36</v>
      </c>
      <c r="AS58" s="2">
        <v>0.89949999999999997</v>
      </c>
    </row>
    <row r="59" spans="1:45" ht="13.5" thickBot="1" x14ac:dyDescent="0.25">
      <c r="A59" t="s">
        <v>156</v>
      </c>
      <c r="B59" s="6">
        <v>0</v>
      </c>
      <c r="C59" s="2">
        <v>0</v>
      </c>
      <c r="D59" s="6">
        <v>0</v>
      </c>
      <c r="E59" s="2">
        <v>0</v>
      </c>
      <c r="F59" s="6">
        <v>0</v>
      </c>
      <c r="G59" s="2">
        <v>0</v>
      </c>
      <c r="H59" s="6">
        <v>0</v>
      </c>
      <c r="I59" s="2">
        <v>0</v>
      </c>
      <c r="J59" s="6">
        <v>0</v>
      </c>
      <c r="K59" s="2">
        <v>0</v>
      </c>
      <c r="L59" s="6">
        <v>0</v>
      </c>
      <c r="M59" s="2">
        <v>0</v>
      </c>
      <c r="N59" s="6">
        <v>0</v>
      </c>
      <c r="O59" s="2">
        <v>0</v>
      </c>
      <c r="P59" s="6">
        <v>0</v>
      </c>
      <c r="Q59" s="2">
        <v>0</v>
      </c>
      <c r="R59" s="6">
        <v>0</v>
      </c>
      <c r="S59" s="2">
        <v>0</v>
      </c>
      <c r="T59" s="6">
        <v>0</v>
      </c>
      <c r="U59" s="2">
        <v>0</v>
      </c>
      <c r="V59" s="6">
        <v>0</v>
      </c>
      <c r="W59" s="2">
        <v>0</v>
      </c>
      <c r="X59" s="6">
        <v>0</v>
      </c>
      <c r="Y59" s="2">
        <v>0</v>
      </c>
      <c r="Z59" s="6">
        <v>0</v>
      </c>
      <c r="AA59" s="2">
        <v>0</v>
      </c>
      <c r="AB59" s="6">
        <v>0</v>
      </c>
      <c r="AC59" s="2">
        <v>0</v>
      </c>
      <c r="AD59" s="6">
        <v>0</v>
      </c>
      <c r="AE59" s="2">
        <v>0</v>
      </c>
      <c r="AF59" s="6">
        <v>0</v>
      </c>
      <c r="AG59" s="2">
        <v>0</v>
      </c>
      <c r="AH59" s="6">
        <v>0</v>
      </c>
      <c r="AI59" s="2">
        <v>0</v>
      </c>
      <c r="AJ59" s="6">
        <v>0</v>
      </c>
      <c r="AK59" s="2">
        <v>0</v>
      </c>
      <c r="AL59" s="6">
        <v>0</v>
      </c>
      <c r="AM59" s="2">
        <v>0</v>
      </c>
      <c r="AN59" s="6">
        <v>0</v>
      </c>
      <c r="AO59" s="2">
        <v>0</v>
      </c>
      <c r="AP59" s="6">
        <v>0</v>
      </c>
      <c r="AQ59" s="2">
        <v>0</v>
      </c>
      <c r="AR59" s="6">
        <v>0</v>
      </c>
      <c r="AS59" s="2">
        <v>0</v>
      </c>
    </row>
    <row r="60" spans="1:45" ht="14.25" thickTop="1" thickBot="1" x14ac:dyDescent="0.25">
      <c r="A60" s="313" t="s">
        <v>155</v>
      </c>
      <c r="B60" s="219">
        <v>1654499327.8699999</v>
      </c>
      <c r="C60" s="314">
        <v>5.4141000000000004</v>
      </c>
      <c r="D60" s="219">
        <v>18901789.800000001</v>
      </c>
      <c r="E60" s="314">
        <v>6.1311999999999998</v>
      </c>
      <c r="F60" s="219">
        <v>4518869.58</v>
      </c>
      <c r="G60" s="314">
        <v>7.5252999999999997</v>
      </c>
      <c r="H60" s="219">
        <v>917124440.87</v>
      </c>
      <c r="I60" s="314">
        <v>6.5465</v>
      </c>
      <c r="J60" s="219">
        <v>2386920</v>
      </c>
      <c r="K60" s="314">
        <v>6.5773999999999999</v>
      </c>
      <c r="L60" s="219">
        <v>2597960.96</v>
      </c>
      <c r="M60" s="314">
        <v>3.9089999999999998</v>
      </c>
      <c r="N60" s="219">
        <v>38843390.439999998</v>
      </c>
      <c r="O60" s="314">
        <v>9.9402000000000008</v>
      </c>
      <c r="P60" s="219">
        <v>11075006.289999999</v>
      </c>
      <c r="Q60" s="314">
        <v>3.7959999999999998</v>
      </c>
      <c r="R60" s="219">
        <v>0</v>
      </c>
      <c r="S60" s="314">
        <v>0</v>
      </c>
      <c r="T60" s="219">
        <v>0</v>
      </c>
      <c r="U60" s="314">
        <v>0</v>
      </c>
      <c r="V60" s="219">
        <v>0</v>
      </c>
      <c r="W60" s="314">
        <v>0</v>
      </c>
      <c r="X60" s="219">
        <v>0</v>
      </c>
      <c r="Y60" s="314">
        <v>0</v>
      </c>
      <c r="Z60" s="219">
        <v>16533878</v>
      </c>
      <c r="AA60" s="314">
        <v>3.9605999999999999</v>
      </c>
      <c r="AB60" s="219">
        <v>25718838.109999999</v>
      </c>
      <c r="AC60" s="314">
        <v>4.03</v>
      </c>
      <c r="AD60" s="219">
        <v>0</v>
      </c>
      <c r="AE60" s="314">
        <v>0</v>
      </c>
      <c r="AF60" s="219">
        <v>323331521.80000001</v>
      </c>
      <c r="AG60" s="314">
        <v>4.0183</v>
      </c>
      <c r="AH60" s="219">
        <v>12139135.83</v>
      </c>
      <c r="AI60" s="314">
        <v>6.1791</v>
      </c>
      <c r="AJ60" s="219">
        <v>15889544.26</v>
      </c>
      <c r="AK60" s="314">
        <v>7.4993999999999996</v>
      </c>
      <c r="AL60" s="219">
        <v>70495619.189999998</v>
      </c>
      <c r="AM60" s="314">
        <v>3.9979</v>
      </c>
      <c r="AN60" s="219">
        <v>37422272.149999999</v>
      </c>
      <c r="AO60" s="314">
        <v>3.6095000000000002</v>
      </c>
      <c r="AP60" s="219">
        <v>140221104.16</v>
      </c>
      <c r="AQ60" s="314">
        <v>6.2066999999999997</v>
      </c>
      <c r="AR60" s="219">
        <v>17299036.43</v>
      </c>
      <c r="AS60" s="314">
        <v>4.0324999999999998</v>
      </c>
    </row>
    <row r="61" spans="1:45" ht="13.5" thickTop="1" x14ac:dyDescent="0.2">
      <c r="A61" t="s">
        <v>154</v>
      </c>
      <c r="B61" s="6">
        <v>1958280588.4000001</v>
      </c>
      <c r="C61" s="2">
        <v>6.4081999999999999</v>
      </c>
      <c r="D61" s="6">
        <v>19917720</v>
      </c>
      <c r="E61" s="2">
        <v>6.4607000000000001</v>
      </c>
      <c r="F61" s="6">
        <v>1495098.8</v>
      </c>
      <c r="G61" s="2">
        <v>2.4897999999999998</v>
      </c>
      <c r="H61" s="6">
        <v>1134348257.2</v>
      </c>
      <c r="I61" s="2">
        <v>8.0970999999999993</v>
      </c>
      <c r="J61" s="6">
        <v>2753708</v>
      </c>
      <c r="K61" s="2">
        <v>7.5880999999999998</v>
      </c>
      <c r="L61" s="6">
        <v>3225654.8</v>
      </c>
      <c r="M61" s="2">
        <v>4.8533999999999997</v>
      </c>
      <c r="N61" s="6">
        <v>18061065</v>
      </c>
      <c r="O61" s="2">
        <v>4.6219000000000001</v>
      </c>
      <c r="P61" s="6">
        <v>13640088</v>
      </c>
      <c r="Q61" s="2">
        <v>4.6752000000000002</v>
      </c>
      <c r="R61" s="6">
        <v>0</v>
      </c>
      <c r="S61" s="2">
        <v>0</v>
      </c>
      <c r="T61" s="6">
        <v>0</v>
      </c>
      <c r="U61" s="2">
        <v>0</v>
      </c>
      <c r="V61" s="6">
        <v>0</v>
      </c>
      <c r="W61" s="2">
        <v>0</v>
      </c>
      <c r="X61" s="6">
        <v>0</v>
      </c>
      <c r="Y61" s="2">
        <v>0</v>
      </c>
      <c r="Z61" s="6">
        <v>20421649</v>
      </c>
      <c r="AA61" s="2">
        <v>4.8918999999999997</v>
      </c>
      <c r="AB61" s="6">
        <v>31718152.800000001</v>
      </c>
      <c r="AC61" s="2">
        <v>4.97</v>
      </c>
      <c r="AD61" s="6">
        <v>13353579.6</v>
      </c>
      <c r="AE61" s="2">
        <v>5.7742000000000004</v>
      </c>
      <c r="AF61" s="6">
        <v>398754931.19999999</v>
      </c>
      <c r="AG61" s="2">
        <v>4.9555999999999996</v>
      </c>
      <c r="AH61" s="6">
        <v>11228297.199999999</v>
      </c>
      <c r="AI61" s="2">
        <v>5.7154999999999996</v>
      </c>
      <c r="AJ61" s="6">
        <v>5238832</v>
      </c>
      <c r="AK61" s="2">
        <v>2.4725999999999999</v>
      </c>
      <c r="AL61" s="6">
        <v>86939940.799999997</v>
      </c>
      <c r="AM61" s="2">
        <v>4.9305000000000003</v>
      </c>
      <c r="AN61" s="6">
        <v>46151425.200000003</v>
      </c>
      <c r="AO61" s="2">
        <v>4.4513999999999996</v>
      </c>
      <c r="AP61" s="6">
        <v>129697734.8</v>
      </c>
      <c r="AQ61" s="2">
        <v>5.7408999999999999</v>
      </c>
      <c r="AR61" s="6">
        <v>21334454</v>
      </c>
      <c r="AS61" s="2">
        <v>4.9732000000000003</v>
      </c>
    </row>
    <row r="62" spans="1:45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  <c r="R62" s="6">
        <v>0</v>
      </c>
      <c r="S62" s="2">
        <v>0</v>
      </c>
      <c r="T62" s="6">
        <v>0</v>
      </c>
      <c r="U62" s="2">
        <v>0</v>
      </c>
      <c r="V62" s="6">
        <v>0</v>
      </c>
      <c r="W62" s="2">
        <v>0</v>
      </c>
      <c r="X62" s="6">
        <v>0</v>
      </c>
      <c r="Y62" s="2">
        <v>0</v>
      </c>
      <c r="Z62" s="6">
        <v>0</v>
      </c>
      <c r="AA62" s="2">
        <v>0</v>
      </c>
      <c r="AB62" s="6">
        <v>0</v>
      </c>
      <c r="AC62" s="2">
        <v>0</v>
      </c>
      <c r="AD62" s="6">
        <v>0</v>
      </c>
      <c r="AE62" s="2">
        <v>0</v>
      </c>
      <c r="AF62" s="6">
        <v>0</v>
      </c>
      <c r="AG62" s="2">
        <v>0</v>
      </c>
      <c r="AH62" s="6">
        <v>0</v>
      </c>
      <c r="AI62" s="2">
        <v>0</v>
      </c>
      <c r="AJ62" s="6">
        <v>0</v>
      </c>
      <c r="AK62" s="2">
        <v>0</v>
      </c>
      <c r="AL62" s="6">
        <v>0</v>
      </c>
      <c r="AM62" s="2">
        <v>0</v>
      </c>
      <c r="AN62" s="6">
        <v>0</v>
      </c>
      <c r="AO62" s="2">
        <v>0</v>
      </c>
      <c r="AP62" s="6">
        <v>0</v>
      </c>
      <c r="AQ62" s="2">
        <v>0</v>
      </c>
      <c r="AR62" s="6">
        <v>0</v>
      </c>
      <c r="AS62" s="2">
        <v>0</v>
      </c>
    </row>
    <row r="63" spans="1:45" ht="14.25" thickTop="1" thickBot="1" x14ac:dyDescent="0.25">
      <c r="A63" s="313" t="s">
        <v>152</v>
      </c>
      <c r="B63" s="219">
        <v>1958280588.4000001</v>
      </c>
      <c r="C63" s="314">
        <v>6.4081999999999999</v>
      </c>
      <c r="D63" s="219">
        <v>19917720</v>
      </c>
      <c r="E63" s="314">
        <v>6.4607000000000001</v>
      </c>
      <c r="F63" s="219">
        <v>1495098.8</v>
      </c>
      <c r="G63" s="314">
        <v>2.4897999999999998</v>
      </c>
      <c r="H63" s="219">
        <v>1134348257.2</v>
      </c>
      <c r="I63" s="314">
        <v>8.0970999999999993</v>
      </c>
      <c r="J63" s="219">
        <v>2753708</v>
      </c>
      <c r="K63" s="314">
        <v>7.5880999999999998</v>
      </c>
      <c r="L63" s="219">
        <v>3225654.8</v>
      </c>
      <c r="M63" s="314">
        <v>4.8533999999999997</v>
      </c>
      <c r="N63" s="219">
        <v>18061065</v>
      </c>
      <c r="O63" s="314">
        <v>4.6219000000000001</v>
      </c>
      <c r="P63" s="219">
        <v>13640088</v>
      </c>
      <c r="Q63" s="314">
        <v>4.6752000000000002</v>
      </c>
      <c r="R63" s="219">
        <v>0</v>
      </c>
      <c r="S63" s="314">
        <v>0</v>
      </c>
      <c r="T63" s="219">
        <v>0</v>
      </c>
      <c r="U63" s="314">
        <v>0</v>
      </c>
      <c r="V63" s="219">
        <v>0</v>
      </c>
      <c r="W63" s="314">
        <v>0</v>
      </c>
      <c r="X63" s="219">
        <v>0</v>
      </c>
      <c r="Y63" s="314">
        <v>0</v>
      </c>
      <c r="Z63" s="219">
        <v>20421649</v>
      </c>
      <c r="AA63" s="314">
        <v>4.8918999999999997</v>
      </c>
      <c r="AB63" s="219">
        <v>31718152.800000001</v>
      </c>
      <c r="AC63" s="314">
        <v>4.97</v>
      </c>
      <c r="AD63" s="219">
        <v>13353579.6</v>
      </c>
      <c r="AE63" s="314">
        <v>5.7742000000000004</v>
      </c>
      <c r="AF63" s="219">
        <v>398754931.19999999</v>
      </c>
      <c r="AG63" s="314">
        <v>4.9555999999999996</v>
      </c>
      <c r="AH63" s="219">
        <v>11228297.199999999</v>
      </c>
      <c r="AI63" s="314">
        <v>5.7154999999999996</v>
      </c>
      <c r="AJ63" s="219">
        <v>5238832</v>
      </c>
      <c r="AK63" s="314">
        <v>2.4725999999999999</v>
      </c>
      <c r="AL63" s="219">
        <v>86939940.799999997</v>
      </c>
      <c r="AM63" s="314">
        <v>4.9305000000000003</v>
      </c>
      <c r="AN63" s="219">
        <v>46151425.200000003</v>
      </c>
      <c r="AO63" s="314">
        <v>4.4513999999999996</v>
      </c>
      <c r="AP63" s="219">
        <v>129697734.8</v>
      </c>
      <c r="AQ63" s="314">
        <v>5.7408999999999999</v>
      </c>
      <c r="AR63" s="219">
        <v>21334454</v>
      </c>
      <c r="AS63" s="314">
        <v>4.9732000000000003</v>
      </c>
    </row>
    <row r="64" spans="1:45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  <c r="R64" s="6">
        <v>0</v>
      </c>
      <c r="S64" s="2">
        <v>0</v>
      </c>
      <c r="T64" s="6">
        <v>0</v>
      </c>
      <c r="U64" s="2">
        <v>0</v>
      </c>
      <c r="V64" s="6">
        <v>0</v>
      </c>
      <c r="W64" s="2">
        <v>0</v>
      </c>
      <c r="X64" s="6">
        <v>0</v>
      </c>
      <c r="Y64" s="2">
        <v>0</v>
      </c>
      <c r="Z64" s="6">
        <v>0</v>
      </c>
      <c r="AA64" s="2">
        <v>0</v>
      </c>
      <c r="AB64" s="6">
        <v>0</v>
      </c>
      <c r="AC64" s="2">
        <v>0</v>
      </c>
      <c r="AD64" s="6">
        <v>0</v>
      </c>
      <c r="AE64" s="2">
        <v>0</v>
      </c>
      <c r="AF64" s="6">
        <v>0</v>
      </c>
      <c r="AG64" s="2">
        <v>0</v>
      </c>
      <c r="AH64" s="6">
        <v>0</v>
      </c>
      <c r="AI64" s="2">
        <v>0</v>
      </c>
      <c r="AJ64" s="6">
        <v>0</v>
      </c>
      <c r="AK64" s="2">
        <v>0</v>
      </c>
      <c r="AL64" s="6">
        <v>0</v>
      </c>
      <c r="AM64" s="2">
        <v>0</v>
      </c>
      <c r="AN64" s="6">
        <v>0</v>
      </c>
      <c r="AO64" s="2">
        <v>0</v>
      </c>
      <c r="AP64" s="6">
        <v>0</v>
      </c>
      <c r="AQ64" s="2">
        <v>0</v>
      </c>
      <c r="AR64" s="6">
        <v>0</v>
      </c>
      <c r="AS64" s="2">
        <v>0</v>
      </c>
    </row>
    <row r="65" spans="1:45" ht="13.5" thickBot="1" x14ac:dyDescent="0.25">
      <c r="A65" t="s">
        <v>146</v>
      </c>
      <c r="B65" s="6">
        <v>2894983944.25</v>
      </c>
      <c r="C65" s="2">
        <v>9.4733999999999998</v>
      </c>
      <c r="D65" s="6">
        <v>25787520</v>
      </c>
      <c r="E65" s="2">
        <v>8.3646999999999991</v>
      </c>
      <c r="F65" s="6">
        <v>2987188.8</v>
      </c>
      <c r="G65" s="2">
        <v>4.9745999999999997</v>
      </c>
      <c r="H65" s="6">
        <v>1454629248</v>
      </c>
      <c r="I65" s="2">
        <v>10.3833</v>
      </c>
      <c r="J65" s="6">
        <v>6743920</v>
      </c>
      <c r="K65" s="2">
        <v>18.583500000000001</v>
      </c>
      <c r="L65" s="6">
        <v>5386795.2000000002</v>
      </c>
      <c r="M65" s="2">
        <v>8.1052</v>
      </c>
      <c r="N65" s="6">
        <v>26825406.870000001</v>
      </c>
      <c r="O65" s="2">
        <v>6.8647</v>
      </c>
      <c r="P65" s="6">
        <v>22810000.98</v>
      </c>
      <c r="Q65" s="2">
        <v>7.8182</v>
      </c>
      <c r="R65" s="6">
        <v>0</v>
      </c>
      <c r="S65" s="2">
        <v>0</v>
      </c>
      <c r="T65" s="6">
        <v>0</v>
      </c>
      <c r="U65" s="2">
        <v>0</v>
      </c>
      <c r="V65" s="6">
        <v>0</v>
      </c>
      <c r="W65" s="2">
        <v>0</v>
      </c>
      <c r="X65" s="6">
        <v>0</v>
      </c>
      <c r="Y65" s="2">
        <v>0</v>
      </c>
      <c r="Z65" s="6">
        <v>34055366</v>
      </c>
      <c r="AA65" s="2">
        <v>8.1577999999999999</v>
      </c>
      <c r="AB65" s="6">
        <v>52936320.799999997</v>
      </c>
      <c r="AC65" s="2">
        <v>8.2947000000000006</v>
      </c>
      <c r="AD65" s="6">
        <v>15090494.4</v>
      </c>
      <c r="AE65" s="2">
        <v>6.5251999999999999</v>
      </c>
      <c r="AF65" s="6">
        <v>665505592</v>
      </c>
      <c r="AG65" s="2">
        <v>8.2706999999999997</v>
      </c>
      <c r="AH65" s="6">
        <v>24985876.800000001</v>
      </c>
      <c r="AI65" s="2">
        <v>12.718400000000001</v>
      </c>
      <c r="AJ65" s="6">
        <v>10895204</v>
      </c>
      <c r="AK65" s="2">
        <v>5.1421999999999999</v>
      </c>
      <c r="AL65" s="6">
        <v>145099536.80000001</v>
      </c>
      <c r="AM65" s="2">
        <v>8.2287999999999997</v>
      </c>
      <c r="AN65" s="6">
        <v>77025131.200000003</v>
      </c>
      <c r="AO65" s="2">
        <v>7.4292999999999996</v>
      </c>
      <c r="AP65" s="6">
        <v>288613952.80000001</v>
      </c>
      <c r="AQ65" s="2">
        <v>12.7751</v>
      </c>
      <c r="AR65" s="6">
        <v>35606389.600000001</v>
      </c>
      <c r="AS65" s="2">
        <v>8.3000000000000007</v>
      </c>
    </row>
    <row r="66" spans="1:45" ht="14.25" thickTop="1" thickBot="1" x14ac:dyDescent="0.25">
      <c r="A66" s="313" t="s">
        <v>145</v>
      </c>
      <c r="B66" s="219">
        <v>2894983944.25</v>
      </c>
      <c r="C66" s="314">
        <v>9.4733999999999998</v>
      </c>
      <c r="D66" s="219">
        <v>25787520</v>
      </c>
      <c r="E66" s="314">
        <v>8.3646999999999991</v>
      </c>
      <c r="F66" s="219">
        <v>2987188.8</v>
      </c>
      <c r="G66" s="314">
        <v>4.9745999999999997</v>
      </c>
      <c r="H66" s="219">
        <v>1454629248</v>
      </c>
      <c r="I66" s="314">
        <v>10.3833</v>
      </c>
      <c r="J66" s="219">
        <v>6743920</v>
      </c>
      <c r="K66" s="314">
        <v>18.583500000000001</v>
      </c>
      <c r="L66" s="219">
        <v>5386795.2000000002</v>
      </c>
      <c r="M66" s="314">
        <v>8.1052</v>
      </c>
      <c r="N66" s="219">
        <v>26825406.870000001</v>
      </c>
      <c r="O66" s="314">
        <v>6.8647</v>
      </c>
      <c r="P66" s="219">
        <v>22810000.98</v>
      </c>
      <c r="Q66" s="314">
        <v>7.8182</v>
      </c>
      <c r="R66" s="219">
        <v>0</v>
      </c>
      <c r="S66" s="314">
        <v>0</v>
      </c>
      <c r="T66" s="219">
        <v>0</v>
      </c>
      <c r="U66" s="314">
        <v>0</v>
      </c>
      <c r="V66" s="219">
        <v>0</v>
      </c>
      <c r="W66" s="314">
        <v>0</v>
      </c>
      <c r="X66" s="219">
        <v>0</v>
      </c>
      <c r="Y66" s="314">
        <v>0</v>
      </c>
      <c r="Z66" s="219">
        <v>34055366</v>
      </c>
      <c r="AA66" s="314">
        <v>8.1577999999999999</v>
      </c>
      <c r="AB66" s="219">
        <v>52936320.799999997</v>
      </c>
      <c r="AC66" s="314">
        <v>8.2947000000000006</v>
      </c>
      <c r="AD66" s="219">
        <v>15090494.4</v>
      </c>
      <c r="AE66" s="314">
        <v>6.5251999999999999</v>
      </c>
      <c r="AF66" s="219">
        <v>665505592</v>
      </c>
      <c r="AG66" s="314">
        <v>8.2706999999999997</v>
      </c>
      <c r="AH66" s="219">
        <v>24985876.800000001</v>
      </c>
      <c r="AI66" s="314">
        <v>12.718400000000001</v>
      </c>
      <c r="AJ66" s="219">
        <v>10895204</v>
      </c>
      <c r="AK66" s="314">
        <v>5.1421999999999999</v>
      </c>
      <c r="AL66" s="219">
        <v>145099536.80000001</v>
      </c>
      <c r="AM66" s="314">
        <v>8.2287999999999997</v>
      </c>
      <c r="AN66" s="219">
        <v>77025131.200000003</v>
      </c>
      <c r="AO66" s="314">
        <v>7.4292999999999996</v>
      </c>
      <c r="AP66" s="219">
        <v>288613952.80000001</v>
      </c>
      <c r="AQ66" s="314">
        <v>12.7751</v>
      </c>
      <c r="AR66" s="219">
        <v>35606389.600000001</v>
      </c>
      <c r="AS66" s="314">
        <v>8.3000000000000007</v>
      </c>
    </row>
    <row r="67" spans="1:45" ht="13.5" thickTop="1" x14ac:dyDescent="0.2">
      <c r="A67" t="s">
        <v>150</v>
      </c>
      <c r="B67" s="6">
        <v>10094490</v>
      </c>
      <c r="C67" s="2">
        <v>3.3000000000000002E-2</v>
      </c>
      <c r="D67" s="6">
        <v>10094490</v>
      </c>
      <c r="E67" s="2">
        <v>3.2743000000000002</v>
      </c>
      <c r="F67" s="6">
        <v>0</v>
      </c>
      <c r="G67" s="2">
        <v>0</v>
      </c>
      <c r="H67" s="6">
        <v>0</v>
      </c>
      <c r="I67" s="2">
        <v>0</v>
      </c>
      <c r="J67" s="6">
        <v>0</v>
      </c>
      <c r="K67" s="2">
        <v>0</v>
      </c>
      <c r="L67" s="6">
        <v>0</v>
      </c>
      <c r="M67" s="2">
        <v>0</v>
      </c>
      <c r="N67" s="6">
        <v>0</v>
      </c>
      <c r="O67" s="2">
        <v>0</v>
      </c>
      <c r="P67" s="6">
        <v>0</v>
      </c>
      <c r="Q67" s="2">
        <v>0</v>
      </c>
      <c r="R67" s="6">
        <v>0</v>
      </c>
      <c r="S67" s="2">
        <v>0</v>
      </c>
      <c r="T67" s="6">
        <v>0</v>
      </c>
      <c r="U67" s="2">
        <v>0</v>
      </c>
      <c r="V67" s="6">
        <v>0</v>
      </c>
      <c r="W67" s="2">
        <v>0</v>
      </c>
      <c r="X67" s="6">
        <v>0</v>
      </c>
      <c r="Y67" s="2">
        <v>0</v>
      </c>
      <c r="Z67" s="6">
        <v>0</v>
      </c>
      <c r="AA67" s="2">
        <v>0</v>
      </c>
      <c r="AB67" s="6">
        <v>0</v>
      </c>
      <c r="AC67" s="2">
        <v>0</v>
      </c>
      <c r="AD67" s="6">
        <v>0</v>
      </c>
      <c r="AE67" s="2">
        <v>0</v>
      </c>
      <c r="AF67" s="6">
        <v>0</v>
      </c>
      <c r="AG67" s="2">
        <v>0</v>
      </c>
      <c r="AH67" s="6">
        <v>0</v>
      </c>
      <c r="AI67" s="2">
        <v>0</v>
      </c>
      <c r="AJ67" s="6">
        <v>0</v>
      </c>
      <c r="AK67" s="2">
        <v>0</v>
      </c>
      <c r="AL67" s="6">
        <v>0</v>
      </c>
      <c r="AM67" s="2">
        <v>0</v>
      </c>
      <c r="AN67" s="6">
        <v>0</v>
      </c>
      <c r="AO67" s="2">
        <v>0</v>
      </c>
      <c r="AP67" s="6">
        <v>0</v>
      </c>
      <c r="AQ67" s="2">
        <v>0</v>
      </c>
      <c r="AR67" s="6">
        <v>0</v>
      </c>
      <c r="AS67" s="2">
        <v>0</v>
      </c>
    </row>
    <row r="68" spans="1:45" ht="13.5" thickBot="1" x14ac:dyDescent="0.25">
      <c r="A68" t="s">
        <v>149</v>
      </c>
      <c r="B68" s="6">
        <v>0</v>
      </c>
      <c r="C68" s="2">
        <v>0</v>
      </c>
      <c r="D68" s="6">
        <v>0</v>
      </c>
      <c r="E68" s="2">
        <v>0</v>
      </c>
      <c r="F68" s="6">
        <v>0</v>
      </c>
      <c r="G68" s="2">
        <v>0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  <c r="R68" s="6">
        <v>0</v>
      </c>
      <c r="S68" s="2">
        <v>0</v>
      </c>
      <c r="T68" s="6">
        <v>0</v>
      </c>
      <c r="U68" s="2">
        <v>0</v>
      </c>
      <c r="V68" s="6">
        <v>0</v>
      </c>
      <c r="W68" s="2">
        <v>0</v>
      </c>
      <c r="X68" s="6">
        <v>0</v>
      </c>
      <c r="Y68" s="2">
        <v>0</v>
      </c>
      <c r="Z68" s="6">
        <v>0</v>
      </c>
      <c r="AA68" s="2">
        <v>0</v>
      </c>
      <c r="AB68" s="6">
        <v>0</v>
      </c>
      <c r="AC68" s="2">
        <v>0</v>
      </c>
      <c r="AD68" s="6">
        <v>0</v>
      </c>
      <c r="AE68" s="2">
        <v>0</v>
      </c>
      <c r="AF68" s="6">
        <v>0</v>
      </c>
      <c r="AG68" s="2">
        <v>0</v>
      </c>
      <c r="AH68" s="6">
        <v>0</v>
      </c>
      <c r="AI68" s="2">
        <v>0</v>
      </c>
      <c r="AJ68" s="6">
        <v>0</v>
      </c>
      <c r="AK68" s="2">
        <v>0</v>
      </c>
      <c r="AL68" s="6">
        <v>0</v>
      </c>
      <c r="AM68" s="2">
        <v>0</v>
      </c>
      <c r="AN68" s="6">
        <v>0</v>
      </c>
      <c r="AO68" s="2">
        <v>0</v>
      </c>
      <c r="AP68" s="6">
        <v>0</v>
      </c>
      <c r="AQ68" s="2">
        <v>0</v>
      </c>
      <c r="AR68" s="6">
        <v>0</v>
      </c>
      <c r="AS68" s="2">
        <v>0</v>
      </c>
    </row>
    <row r="69" spans="1:45" ht="14.25" thickTop="1" thickBot="1" x14ac:dyDescent="0.25">
      <c r="A69" s="313" t="s">
        <v>148</v>
      </c>
      <c r="B69" s="219">
        <v>10094490</v>
      </c>
      <c r="C69" s="314">
        <v>3.3000000000000002E-2</v>
      </c>
      <c r="D69" s="219">
        <v>10094490</v>
      </c>
      <c r="E69" s="314">
        <v>3.2743000000000002</v>
      </c>
      <c r="F69" s="219">
        <v>0</v>
      </c>
      <c r="G69" s="314">
        <v>0</v>
      </c>
      <c r="H69" s="219">
        <v>0</v>
      </c>
      <c r="I69" s="314">
        <v>0</v>
      </c>
      <c r="J69" s="219">
        <v>0</v>
      </c>
      <c r="K69" s="314">
        <v>0</v>
      </c>
      <c r="L69" s="219">
        <v>0</v>
      </c>
      <c r="M69" s="314">
        <v>0</v>
      </c>
      <c r="N69" s="219">
        <v>0</v>
      </c>
      <c r="O69" s="314">
        <v>0</v>
      </c>
      <c r="P69" s="219">
        <v>0</v>
      </c>
      <c r="Q69" s="314">
        <v>0</v>
      </c>
      <c r="R69" s="219">
        <v>0</v>
      </c>
      <c r="S69" s="314">
        <v>0</v>
      </c>
      <c r="T69" s="219">
        <v>0</v>
      </c>
      <c r="U69" s="314">
        <v>0</v>
      </c>
      <c r="V69" s="219">
        <v>0</v>
      </c>
      <c r="W69" s="314">
        <v>0</v>
      </c>
      <c r="X69" s="219">
        <v>0</v>
      </c>
      <c r="Y69" s="314">
        <v>0</v>
      </c>
      <c r="Z69" s="219">
        <v>0</v>
      </c>
      <c r="AA69" s="314">
        <v>0</v>
      </c>
      <c r="AB69" s="219">
        <v>0</v>
      </c>
      <c r="AC69" s="314">
        <v>0</v>
      </c>
      <c r="AD69" s="219">
        <v>0</v>
      </c>
      <c r="AE69" s="314">
        <v>0</v>
      </c>
      <c r="AF69" s="219">
        <v>0</v>
      </c>
      <c r="AG69" s="314">
        <v>0</v>
      </c>
      <c r="AH69" s="219">
        <v>0</v>
      </c>
      <c r="AI69" s="314">
        <v>0</v>
      </c>
      <c r="AJ69" s="219">
        <v>0</v>
      </c>
      <c r="AK69" s="314">
        <v>0</v>
      </c>
      <c r="AL69" s="219">
        <v>0</v>
      </c>
      <c r="AM69" s="314">
        <v>0</v>
      </c>
      <c r="AN69" s="219">
        <v>0</v>
      </c>
      <c r="AO69" s="314">
        <v>0</v>
      </c>
      <c r="AP69" s="219">
        <v>0</v>
      </c>
      <c r="AQ69" s="314">
        <v>0</v>
      </c>
      <c r="AR69" s="219">
        <v>0</v>
      </c>
      <c r="AS69" s="314">
        <v>0</v>
      </c>
    </row>
    <row r="70" spans="1:45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  <c r="R70" s="6">
        <v>0</v>
      </c>
      <c r="S70" s="2">
        <v>0</v>
      </c>
      <c r="T70" s="6">
        <v>0</v>
      </c>
      <c r="U70" s="2">
        <v>0</v>
      </c>
      <c r="V70" s="6">
        <v>0</v>
      </c>
      <c r="W70" s="2">
        <v>0</v>
      </c>
      <c r="X70" s="6">
        <v>0</v>
      </c>
      <c r="Y70" s="2">
        <v>0</v>
      </c>
      <c r="Z70" s="6">
        <v>0</v>
      </c>
      <c r="AA70" s="2">
        <v>0</v>
      </c>
      <c r="AB70" s="6">
        <v>0</v>
      </c>
      <c r="AC70" s="2">
        <v>0</v>
      </c>
      <c r="AD70" s="6">
        <v>0</v>
      </c>
      <c r="AE70" s="2">
        <v>0</v>
      </c>
      <c r="AF70" s="6">
        <v>0</v>
      </c>
      <c r="AG70" s="2">
        <v>0</v>
      </c>
      <c r="AH70" s="6">
        <v>0</v>
      </c>
      <c r="AI70" s="2">
        <v>0</v>
      </c>
      <c r="AJ70" s="6">
        <v>0</v>
      </c>
      <c r="AK70" s="2">
        <v>0</v>
      </c>
      <c r="AL70" s="6">
        <v>0</v>
      </c>
      <c r="AM70" s="2">
        <v>0</v>
      </c>
      <c r="AN70" s="6">
        <v>0</v>
      </c>
      <c r="AO70" s="2">
        <v>0</v>
      </c>
      <c r="AP70" s="6">
        <v>0</v>
      </c>
      <c r="AQ70" s="2">
        <v>0</v>
      </c>
      <c r="AR70" s="6">
        <v>0</v>
      </c>
      <c r="AS70" s="2">
        <v>0</v>
      </c>
    </row>
    <row r="71" spans="1:45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  <c r="R71" s="6">
        <v>0</v>
      </c>
      <c r="S71" s="2">
        <v>0</v>
      </c>
      <c r="T71" s="6">
        <v>0</v>
      </c>
      <c r="U71" s="2">
        <v>0</v>
      </c>
      <c r="V71" s="6">
        <v>0</v>
      </c>
      <c r="W71" s="2">
        <v>0</v>
      </c>
      <c r="X71" s="6">
        <v>0</v>
      </c>
      <c r="Y71" s="2">
        <v>0</v>
      </c>
      <c r="Z71" s="6">
        <v>0</v>
      </c>
      <c r="AA71" s="2">
        <v>0</v>
      </c>
      <c r="AB71" s="6">
        <v>0</v>
      </c>
      <c r="AC71" s="2">
        <v>0</v>
      </c>
      <c r="AD71" s="6">
        <v>0</v>
      </c>
      <c r="AE71" s="2">
        <v>0</v>
      </c>
      <c r="AF71" s="6">
        <v>0</v>
      </c>
      <c r="AG71" s="2">
        <v>0</v>
      </c>
      <c r="AH71" s="6">
        <v>0</v>
      </c>
      <c r="AI71" s="2">
        <v>0</v>
      </c>
      <c r="AJ71" s="6">
        <v>0</v>
      </c>
      <c r="AK71" s="2">
        <v>0</v>
      </c>
      <c r="AL71" s="6">
        <v>0</v>
      </c>
      <c r="AM71" s="2">
        <v>0</v>
      </c>
      <c r="AN71" s="6">
        <v>0</v>
      </c>
      <c r="AO71" s="2">
        <v>0</v>
      </c>
      <c r="AP71" s="6">
        <v>0</v>
      </c>
      <c r="AQ71" s="2">
        <v>0</v>
      </c>
      <c r="AR71" s="6">
        <v>0</v>
      </c>
      <c r="AS71" s="2">
        <v>0</v>
      </c>
    </row>
    <row r="72" spans="1:45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  <c r="T72" s="219">
        <v>0</v>
      </c>
      <c r="U72" s="314">
        <v>0</v>
      </c>
      <c r="V72" s="219">
        <v>0</v>
      </c>
      <c r="W72" s="314">
        <v>0</v>
      </c>
      <c r="X72" s="219">
        <v>0</v>
      </c>
      <c r="Y72" s="314">
        <v>0</v>
      </c>
      <c r="Z72" s="219">
        <v>0</v>
      </c>
      <c r="AA72" s="314">
        <v>0</v>
      </c>
      <c r="AB72" s="219">
        <v>0</v>
      </c>
      <c r="AC72" s="314">
        <v>0</v>
      </c>
      <c r="AD72" s="219">
        <v>0</v>
      </c>
      <c r="AE72" s="314">
        <v>0</v>
      </c>
      <c r="AF72" s="219">
        <v>0</v>
      </c>
      <c r="AG72" s="314">
        <v>0</v>
      </c>
      <c r="AH72" s="219">
        <v>0</v>
      </c>
      <c r="AI72" s="314">
        <v>0</v>
      </c>
      <c r="AJ72" s="219">
        <v>0</v>
      </c>
      <c r="AK72" s="314">
        <v>0</v>
      </c>
      <c r="AL72" s="219">
        <v>0</v>
      </c>
      <c r="AM72" s="314">
        <v>0</v>
      </c>
      <c r="AN72" s="219">
        <v>0</v>
      </c>
      <c r="AO72" s="314">
        <v>0</v>
      </c>
      <c r="AP72" s="219">
        <v>0</v>
      </c>
      <c r="AQ72" s="314">
        <v>0</v>
      </c>
      <c r="AR72" s="219">
        <v>0</v>
      </c>
      <c r="AS72" s="314">
        <v>0</v>
      </c>
    </row>
    <row r="73" spans="1:45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  <c r="T73" s="219">
        <v>0</v>
      </c>
      <c r="U73" s="314">
        <v>0</v>
      </c>
      <c r="V73" s="219">
        <v>0</v>
      </c>
      <c r="W73" s="314">
        <v>0</v>
      </c>
      <c r="X73" s="219">
        <v>0</v>
      </c>
      <c r="Y73" s="314">
        <v>0</v>
      </c>
      <c r="Z73" s="219">
        <v>0</v>
      </c>
      <c r="AA73" s="314">
        <v>0</v>
      </c>
      <c r="AB73" s="219">
        <v>0</v>
      </c>
      <c r="AC73" s="314">
        <v>0</v>
      </c>
      <c r="AD73" s="219">
        <v>0</v>
      </c>
      <c r="AE73" s="314">
        <v>0</v>
      </c>
      <c r="AF73" s="219">
        <v>0</v>
      </c>
      <c r="AG73" s="314">
        <v>0</v>
      </c>
      <c r="AH73" s="219">
        <v>0</v>
      </c>
      <c r="AI73" s="314">
        <v>0</v>
      </c>
      <c r="AJ73" s="219">
        <v>0</v>
      </c>
      <c r="AK73" s="314">
        <v>0</v>
      </c>
      <c r="AL73" s="219">
        <v>0</v>
      </c>
      <c r="AM73" s="314">
        <v>0</v>
      </c>
      <c r="AN73" s="219">
        <v>0</v>
      </c>
      <c r="AO73" s="314">
        <v>0</v>
      </c>
      <c r="AP73" s="219">
        <v>0</v>
      </c>
      <c r="AQ73" s="314">
        <v>0</v>
      </c>
      <c r="AR73" s="219">
        <v>0</v>
      </c>
      <c r="AS73" s="314">
        <v>0</v>
      </c>
    </row>
    <row r="74" spans="1:45" ht="14.25" thickTop="1" thickBot="1" x14ac:dyDescent="0.25">
      <c r="A74" s="313" t="s">
        <v>225</v>
      </c>
      <c r="B74" s="219">
        <v>361983627.73000002</v>
      </c>
      <c r="C74" s="314">
        <v>1.1845000000000001</v>
      </c>
      <c r="D74" s="219">
        <v>0</v>
      </c>
      <c r="E74" s="314">
        <v>0</v>
      </c>
      <c r="F74" s="219">
        <v>0</v>
      </c>
      <c r="G74" s="314">
        <v>0</v>
      </c>
      <c r="H74" s="219">
        <v>153456295.28</v>
      </c>
      <c r="I74" s="314">
        <v>1.0953999999999999</v>
      </c>
      <c r="J74" s="219">
        <v>0</v>
      </c>
      <c r="K74" s="314">
        <v>0</v>
      </c>
      <c r="L74" s="219">
        <v>0</v>
      </c>
      <c r="M74" s="314">
        <v>0</v>
      </c>
      <c r="N74" s="219">
        <v>0</v>
      </c>
      <c r="O74" s="314">
        <v>0</v>
      </c>
      <c r="P74" s="219">
        <v>0</v>
      </c>
      <c r="Q74" s="314">
        <v>0</v>
      </c>
      <c r="R74" s="219">
        <v>20234185.690000001</v>
      </c>
      <c r="S74" s="314">
        <v>100</v>
      </c>
      <c r="T74" s="219">
        <v>115067606</v>
      </c>
      <c r="U74" s="314">
        <v>100</v>
      </c>
      <c r="V74" s="219">
        <v>20275590</v>
      </c>
      <c r="W74" s="314">
        <v>100</v>
      </c>
      <c r="X74" s="219">
        <v>10487598.359999999</v>
      </c>
      <c r="Y74" s="314">
        <v>100</v>
      </c>
      <c r="Z74" s="219">
        <v>0</v>
      </c>
      <c r="AA74" s="314">
        <v>0</v>
      </c>
      <c r="AB74" s="219">
        <v>0</v>
      </c>
      <c r="AC74" s="314">
        <v>0</v>
      </c>
      <c r="AD74" s="219">
        <v>0</v>
      </c>
      <c r="AE74" s="314">
        <v>0</v>
      </c>
      <c r="AF74" s="219">
        <v>0</v>
      </c>
      <c r="AG74" s="314">
        <v>0</v>
      </c>
      <c r="AH74" s="219">
        <v>0</v>
      </c>
      <c r="AI74" s="314">
        <v>0</v>
      </c>
      <c r="AJ74" s="219">
        <v>5237880.4400000004</v>
      </c>
      <c r="AK74" s="314">
        <v>2.4721000000000002</v>
      </c>
      <c r="AL74" s="219">
        <v>37224471.960000001</v>
      </c>
      <c r="AM74" s="314">
        <v>2.1110000000000002</v>
      </c>
      <c r="AN74" s="219">
        <v>0</v>
      </c>
      <c r="AO74" s="314">
        <v>0</v>
      </c>
      <c r="AP74" s="219">
        <v>0</v>
      </c>
      <c r="AQ74" s="314">
        <v>0</v>
      </c>
      <c r="AR74" s="219">
        <v>0</v>
      </c>
      <c r="AS74" s="314">
        <v>0</v>
      </c>
    </row>
    <row r="75" spans="1:45" ht="14.25" thickTop="1" thickBot="1" x14ac:dyDescent="0.25">
      <c r="A75" s="313" t="s">
        <v>135</v>
      </c>
      <c r="B75" s="219">
        <v>30084286924.689999</v>
      </c>
      <c r="C75" s="314">
        <v>98.446299999999994</v>
      </c>
      <c r="D75" s="219">
        <v>282557332.12</v>
      </c>
      <c r="E75" s="314">
        <v>91.653099999999995</v>
      </c>
      <c r="F75" s="219">
        <v>59706264.659999996</v>
      </c>
      <c r="G75" s="314">
        <v>99.429000000000002</v>
      </c>
      <c r="H75" s="219">
        <v>13909703959.85</v>
      </c>
      <c r="I75" s="314">
        <v>99.288700000000006</v>
      </c>
      <c r="J75" s="219">
        <v>32533417.23</v>
      </c>
      <c r="K75" s="314">
        <v>89.648700000000005</v>
      </c>
      <c r="L75" s="219">
        <v>64774224.299999997</v>
      </c>
      <c r="M75" s="314">
        <v>97.461500000000001</v>
      </c>
      <c r="N75" s="219">
        <v>385096899.5</v>
      </c>
      <c r="O75" s="314">
        <v>98.548100000000005</v>
      </c>
      <c r="P75" s="219">
        <v>274700787.13999999</v>
      </c>
      <c r="Q75" s="314">
        <v>94.154499999999999</v>
      </c>
      <c r="R75" s="219">
        <v>20234185.690000001</v>
      </c>
      <c r="S75" s="314">
        <v>100</v>
      </c>
      <c r="T75" s="219">
        <v>115067606</v>
      </c>
      <c r="U75" s="314">
        <v>100</v>
      </c>
      <c r="V75" s="219">
        <v>20275590</v>
      </c>
      <c r="W75" s="314">
        <v>100</v>
      </c>
      <c r="X75" s="219">
        <v>10487598.359999999</v>
      </c>
      <c r="Y75" s="314">
        <v>100</v>
      </c>
      <c r="Z75" s="219">
        <v>410359002</v>
      </c>
      <c r="AA75" s="314">
        <v>98.3001</v>
      </c>
      <c r="AB75" s="219">
        <v>637943615.38999999</v>
      </c>
      <c r="AC75" s="314">
        <v>99.961200000000005</v>
      </c>
      <c r="AD75" s="219">
        <v>109245419</v>
      </c>
      <c r="AE75" s="314">
        <v>47.238199999999999</v>
      </c>
      <c r="AF75" s="219">
        <v>8020097263.1099997</v>
      </c>
      <c r="AG75" s="314">
        <v>99.671400000000006</v>
      </c>
      <c r="AH75" s="219">
        <v>195596512.40000001</v>
      </c>
      <c r="AI75" s="314">
        <v>99.563599999999994</v>
      </c>
      <c r="AJ75" s="219">
        <v>206216340.74000001</v>
      </c>
      <c r="AK75" s="314">
        <v>97.328500000000005</v>
      </c>
      <c r="AL75" s="219">
        <v>1713011953.46</v>
      </c>
      <c r="AM75" s="314">
        <v>97.147000000000006</v>
      </c>
      <c r="AN75" s="219">
        <v>928238353.55999994</v>
      </c>
      <c r="AO75" s="314">
        <v>89.531199999999998</v>
      </c>
      <c r="AP75" s="219">
        <v>2259342396.9400001</v>
      </c>
      <c r="AQ75" s="314">
        <v>100.0068</v>
      </c>
      <c r="AR75" s="219">
        <v>429098203.24000001</v>
      </c>
      <c r="AS75" s="314">
        <v>100.02509999999999</v>
      </c>
    </row>
    <row r="76" spans="1:45" ht="14.25" thickTop="1" thickBot="1" x14ac:dyDescent="0.25">
      <c r="A76" s="313" t="s">
        <v>108</v>
      </c>
      <c r="B76" s="219">
        <v>40381574.219999999</v>
      </c>
      <c r="C76" s="314">
        <v>0.1321</v>
      </c>
      <c r="D76" s="219">
        <v>0</v>
      </c>
      <c r="E76" s="314">
        <v>0</v>
      </c>
      <c r="F76" s="219">
        <v>0</v>
      </c>
      <c r="G76" s="314">
        <v>0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0</v>
      </c>
      <c r="O76" s="314">
        <v>0</v>
      </c>
      <c r="P76" s="219">
        <v>0</v>
      </c>
      <c r="Q76" s="314">
        <v>0</v>
      </c>
      <c r="R76" s="219">
        <v>0</v>
      </c>
      <c r="S76" s="314">
        <v>0</v>
      </c>
      <c r="T76" s="219">
        <v>0</v>
      </c>
      <c r="U76" s="314">
        <v>0</v>
      </c>
      <c r="V76" s="219">
        <v>0</v>
      </c>
      <c r="W76" s="314">
        <v>0</v>
      </c>
      <c r="X76" s="219">
        <v>0</v>
      </c>
      <c r="Y76" s="314">
        <v>0</v>
      </c>
      <c r="Z76" s="219">
        <v>0</v>
      </c>
      <c r="AA76" s="314">
        <v>0</v>
      </c>
      <c r="AB76" s="219">
        <v>0</v>
      </c>
      <c r="AC76" s="314">
        <v>0</v>
      </c>
      <c r="AD76" s="219">
        <v>0</v>
      </c>
      <c r="AE76" s="314">
        <v>0</v>
      </c>
      <c r="AF76" s="219">
        <v>0</v>
      </c>
      <c r="AG76" s="314">
        <v>0</v>
      </c>
      <c r="AH76" s="219">
        <v>0</v>
      </c>
      <c r="AI76" s="314">
        <v>0</v>
      </c>
      <c r="AJ76" s="219">
        <v>4856871.24</v>
      </c>
      <c r="AK76" s="314">
        <v>2.2923</v>
      </c>
      <c r="AL76" s="219">
        <v>35524702.979999997</v>
      </c>
      <c r="AM76" s="314">
        <v>2.0146000000000002</v>
      </c>
      <c r="AN76" s="219">
        <v>0</v>
      </c>
      <c r="AO76" s="314">
        <v>0</v>
      </c>
      <c r="AP76" s="219">
        <v>0</v>
      </c>
      <c r="AQ76" s="314">
        <v>0</v>
      </c>
      <c r="AR76" s="219">
        <v>0</v>
      </c>
      <c r="AS76" s="314">
        <v>0</v>
      </c>
    </row>
    <row r="77" spans="1:45" ht="14.25" thickTop="1" thickBot="1" x14ac:dyDescent="0.25">
      <c r="A77" s="313" t="s">
        <v>134</v>
      </c>
      <c r="B77" s="219">
        <v>30124668498.91</v>
      </c>
      <c r="C77" s="314">
        <v>98.578400000000002</v>
      </c>
      <c r="D77" s="219">
        <v>282557332.12</v>
      </c>
      <c r="E77" s="314">
        <v>91.653099999999995</v>
      </c>
      <c r="F77" s="219">
        <v>59706264.659999996</v>
      </c>
      <c r="G77" s="314">
        <v>99.429000000000002</v>
      </c>
      <c r="H77" s="219">
        <v>13909703959.85</v>
      </c>
      <c r="I77" s="314">
        <v>99.288700000000006</v>
      </c>
      <c r="J77" s="219">
        <v>32533417.23</v>
      </c>
      <c r="K77" s="314">
        <v>89.648700000000005</v>
      </c>
      <c r="L77" s="219">
        <v>64774224.299999997</v>
      </c>
      <c r="M77" s="314">
        <v>97.461500000000001</v>
      </c>
      <c r="N77" s="219">
        <v>385096899.5</v>
      </c>
      <c r="O77" s="314">
        <v>98.548100000000005</v>
      </c>
      <c r="P77" s="219">
        <v>274700787.13999999</v>
      </c>
      <c r="Q77" s="314">
        <v>94.154499999999999</v>
      </c>
      <c r="R77" s="219">
        <v>20234185.690000001</v>
      </c>
      <c r="S77" s="314">
        <v>100</v>
      </c>
      <c r="T77" s="219">
        <v>115067606</v>
      </c>
      <c r="U77" s="314">
        <v>100</v>
      </c>
      <c r="V77" s="219">
        <v>20275590</v>
      </c>
      <c r="W77" s="314">
        <v>100</v>
      </c>
      <c r="X77" s="219">
        <v>10487598.359999999</v>
      </c>
      <c r="Y77" s="314">
        <v>100</v>
      </c>
      <c r="Z77" s="219">
        <v>410359002</v>
      </c>
      <c r="AA77" s="314">
        <v>98.3001</v>
      </c>
      <c r="AB77" s="219">
        <v>637943615.38999999</v>
      </c>
      <c r="AC77" s="314">
        <v>99.961200000000005</v>
      </c>
      <c r="AD77" s="219">
        <v>109245419</v>
      </c>
      <c r="AE77" s="314">
        <v>47.238199999999999</v>
      </c>
      <c r="AF77" s="219">
        <v>8020097263.1099997</v>
      </c>
      <c r="AG77" s="314">
        <v>99.671400000000006</v>
      </c>
      <c r="AH77" s="219">
        <v>195596512.40000001</v>
      </c>
      <c r="AI77" s="314">
        <v>99.563599999999994</v>
      </c>
      <c r="AJ77" s="219">
        <v>211073211.97999999</v>
      </c>
      <c r="AK77" s="314">
        <v>99.620800000000003</v>
      </c>
      <c r="AL77" s="219">
        <v>1748536656.4400001</v>
      </c>
      <c r="AM77" s="314">
        <v>99.161600000000007</v>
      </c>
      <c r="AN77" s="219">
        <v>928238353.55999994</v>
      </c>
      <c r="AO77" s="314">
        <v>89.531199999999998</v>
      </c>
      <c r="AP77" s="219">
        <v>2259342396.9400001</v>
      </c>
      <c r="AQ77" s="314">
        <v>100.0068</v>
      </c>
      <c r="AR77" s="219">
        <v>429098203.24000001</v>
      </c>
      <c r="AS77" s="314">
        <v>100.02509999999999</v>
      </c>
    </row>
    <row r="78" spans="1:45" ht="13.5" thickTop="1" x14ac:dyDescent="0.2">
      <c r="A78" t="s">
        <v>90</v>
      </c>
      <c r="B78" s="6">
        <v>20186282.829999998</v>
      </c>
      <c r="C78" s="2">
        <v>6.6100000000000006E-2</v>
      </c>
      <c r="D78" s="6">
        <v>0</v>
      </c>
      <c r="E78" s="2">
        <v>0</v>
      </c>
      <c r="F78" s="6">
        <v>0</v>
      </c>
      <c r="G78" s="2">
        <v>0</v>
      </c>
      <c r="H78" s="6">
        <v>0</v>
      </c>
      <c r="I78" s="2">
        <v>0</v>
      </c>
      <c r="J78" s="6">
        <v>0</v>
      </c>
      <c r="K78" s="2">
        <v>0</v>
      </c>
      <c r="L78" s="6">
        <v>0</v>
      </c>
      <c r="M78" s="2">
        <v>0</v>
      </c>
      <c r="N78" s="6">
        <v>0</v>
      </c>
      <c r="O78" s="2">
        <v>0</v>
      </c>
      <c r="P78" s="6">
        <v>0</v>
      </c>
      <c r="Q78" s="2">
        <v>0</v>
      </c>
      <c r="R78" s="6">
        <v>0</v>
      </c>
      <c r="S78" s="2">
        <v>0</v>
      </c>
      <c r="T78" s="6">
        <v>0</v>
      </c>
      <c r="U78" s="2">
        <v>0</v>
      </c>
      <c r="V78" s="6">
        <v>0</v>
      </c>
      <c r="W78" s="2">
        <v>0</v>
      </c>
      <c r="X78" s="6">
        <v>0</v>
      </c>
      <c r="Y78" s="2">
        <v>0</v>
      </c>
      <c r="Z78" s="6">
        <v>0</v>
      </c>
      <c r="AA78" s="2">
        <v>0</v>
      </c>
      <c r="AB78" s="6">
        <v>0</v>
      </c>
      <c r="AC78" s="2">
        <v>0</v>
      </c>
      <c r="AD78" s="6">
        <v>20186282.829999998</v>
      </c>
      <c r="AE78" s="2">
        <v>8.7286000000000001</v>
      </c>
      <c r="AF78" s="6">
        <v>0</v>
      </c>
      <c r="AG78" s="2">
        <v>0</v>
      </c>
      <c r="AH78" s="6">
        <v>0</v>
      </c>
      <c r="AI78" s="2">
        <v>0</v>
      </c>
      <c r="AJ78" s="6">
        <v>0</v>
      </c>
      <c r="AK78" s="2">
        <v>0</v>
      </c>
      <c r="AL78" s="6">
        <v>0</v>
      </c>
      <c r="AM78" s="2">
        <v>0</v>
      </c>
      <c r="AN78" s="6">
        <v>0</v>
      </c>
      <c r="AO78" s="2">
        <v>0</v>
      </c>
      <c r="AP78" s="6">
        <v>0</v>
      </c>
      <c r="AQ78" s="2">
        <v>0</v>
      </c>
      <c r="AR78" s="6">
        <v>0</v>
      </c>
      <c r="AS78" s="2">
        <v>0</v>
      </c>
    </row>
    <row r="79" spans="1:45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  <c r="R79" s="6">
        <v>0</v>
      </c>
      <c r="S79" s="2">
        <v>0</v>
      </c>
      <c r="T79" s="6">
        <v>0</v>
      </c>
      <c r="U79" s="2">
        <v>0</v>
      </c>
      <c r="V79" s="6">
        <v>0</v>
      </c>
      <c r="W79" s="2">
        <v>0</v>
      </c>
      <c r="X79" s="6">
        <v>0</v>
      </c>
      <c r="Y79" s="2">
        <v>0</v>
      </c>
      <c r="Z79" s="6">
        <v>0</v>
      </c>
      <c r="AA79" s="2">
        <v>0</v>
      </c>
      <c r="AB79" s="6">
        <v>0</v>
      </c>
      <c r="AC79" s="2">
        <v>0</v>
      </c>
      <c r="AD79" s="6">
        <v>0</v>
      </c>
      <c r="AE79" s="2">
        <v>0</v>
      </c>
      <c r="AF79" s="6">
        <v>0</v>
      </c>
      <c r="AG79" s="2">
        <v>0</v>
      </c>
      <c r="AH79" s="6">
        <v>0</v>
      </c>
      <c r="AI79" s="2">
        <v>0</v>
      </c>
      <c r="AJ79" s="6">
        <v>0</v>
      </c>
      <c r="AK79" s="2">
        <v>0</v>
      </c>
      <c r="AL79" s="6">
        <v>0</v>
      </c>
      <c r="AM79" s="2">
        <v>0</v>
      </c>
      <c r="AN79" s="6">
        <v>0</v>
      </c>
      <c r="AO79" s="2">
        <v>0</v>
      </c>
      <c r="AP79" s="6">
        <v>0</v>
      </c>
      <c r="AQ79" s="2">
        <v>0</v>
      </c>
      <c r="AR79" s="6">
        <v>0</v>
      </c>
      <c r="AS79" s="2">
        <v>0</v>
      </c>
    </row>
    <row r="80" spans="1:45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  <c r="R80" s="6">
        <v>0</v>
      </c>
      <c r="S80" s="2">
        <v>0</v>
      </c>
      <c r="T80" s="6">
        <v>0</v>
      </c>
      <c r="U80" s="2">
        <v>0</v>
      </c>
      <c r="V80" s="6">
        <v>0</v>
      </c>
      <c r="W80" s="2">
        <v>0</v>
      </c>
      <c r="X80" s="6">
        <v>0</v>
      </c>
      <c r="Y80" s="2">
        <v>0</v>
      </c>
      <c r="Z80" s="6">
        <v>0</v>
      </c>
      <c r="AA80" s="2">
        <v>0</v>
      </c>
      <c r="AB80" s="6">
        <v>0</v>
      </c>
      <c r="AC80" s="2">
        <v>0</v>
      </c>
      <c r="AD80" s="6">
        <v>0</v>
      </c>
      <c r="AE80" s="2">
        <v>0</v>
      </c>
      <c r="AF80" s="6">
        <v>0</v>
      </c>
      <c r="AG80" s="2">
        <v>0</v>
      </c>
      <c r="AH80" s="6">
        <v>0</v>
      </c>
      <c r="AI80" s="2">
        <v>0</v>
      </c>
      <c r="AJ80" s="6">
        <v>0</v>
      </c>
      <c r="AK80" s="2">
        <v>0</v>
      </c>
      <c r="AL80" s="6">
        <v>0</v>
      </c>
      <c r="AM80" s="2">
        <v>0</v>
      </c>
      <c r="AN80" s="6">
        <v>0</v>
      </c>
      <c r="AO80" s="2">
        <v>0</v>
      </c>
      <c r="AP80" s="6">
        <v>0</v>
      </c>
      <c r="AQ80" s="2">
        <v>0</v>
      </c>
      <c r="AR80" s="6">
        <v>0</v>
      </c>
      <c r="AS80" s="2">
        <v>0</v>
      </c>
    </row>
    <row r="81" spans="1:45" ht="14.25" thickTop="1" thickBot="1" x14ac:dyDescent="0.25">
      <c r="A81" s="313" t="s">
        <v>87</v>
      </c>
      <c r="B81" s="219">
        <v>20186282.829999998</v>
      </c>
      <c r="C81" s="314">
        <v>6.6100000000000006E-2</v>
      </c>
      <c r="D81" s="219">
        <v>0</v>
      </c>
      <c r="E81" s="314">
        <v>0</v>
      </c>
      <c r="F81" s="219">
        <v>0</v>
      </c>
      <c r="G81" s="314">
        <v>0</v>
      </c>
      <c r="H81" s="219">
        <v>0</v>
      </c>
      <c r="I81" s="314">
        <v>0</v>
      </c>
      <c r="J81" s="219">
        <v>0</v>
      </c>
      <c r="K81" s="314">
        <v>0</v>
      </c>
      <c r="L81" s="219">
        <v>0</v>
      </c>
      <c r="M81" s="314">
        <v>0</v>
      </c>
      <c r="N81" s="219">
        <v>0</v>
      </c>
      <c r="O81" s="314">
        <v>0</v>
      </c>
      <c r="P81" s="219">
        <v>0</v>
      </c>
      <c r="Q81" s="314">
        <v>0</v>
      </c>
      <c r="R81" s="219">
        <v>0</v>
      </c>
      <c r="S81" s="314">
        <v>0</v>
      </c>
      <c r="T81" s="219">
        <v>0</v>
      </c>
      <c r="U81" s="314">
        <v>0</v>
      </c>
      <c r="V81" s="219">
        <v>0</v>
      </c>
      <c r="W81" s="314">
        <v>0</v>
      </c>
      <c r="X81" s="219">
        <v>0</v>
      </c>
      <c r="Y81" s="314">
        <v>0</v>
      </c>
      <c r="Z81" s="219">
        <v>0</v>
      </c>
      <c r="AA81" s="314">
        <v>0</v>
      </c>
      <c r="AB81" s="219">
        <v>0</v>
      </c>
      <c r="AC81" s="314">
        <v>0</v>
      </c>
      <c r="AD81" s="219">
        <v>20186282.829999998</v>
      </c>
      <c r="AE81" s="314">
        <v>8.7286000000000001</v>
      </c>
      <c r="AF81" s="219">
        <v>0</v>
      </c>
      <c r="AG81" s="314">
        <v>0</v>
      </c>
      <c r="AH81" s="219">
        <v>0</v>
      </c>
      <c r="AI81" s="314">
        <v>0</v>
      </c>
      <c r="AJ81" s="219">
        <v>0</v>
      </c>
      <c r="AK81" s="314">
        <v>0</v>
      </c>
      <c r="AL81" s="219">
        <v>0</v>
      </c>
      <c r="AM81" s="314">
        <v>0</v>
      </c>
      <c r="AN81" s="219">
        <v>0</v>
      </c>
      <c r="AO81" s="314">
        <v>0</v>
      </c>
      <c r="AP81" s="219">
        <v>0</v>
      </c>
      <c r="AQ81" s="314">
        <v>0</v>
      </c>
      <c r="AR81" s="219">
        <v>0</v>
      </c>
      <c r="AS81" s="314">
        <v>0</v>
      </c>
    </row>
    <row r="82" spans="1:45" ht="14.25" thickTop="1" thickBot="1" x14ac:dyDescent="0.25"/>
    <row r="83" spans="1:45" ht="13.5" thickTop="1" x14ac:dyDescent="0.2">
      <c r="A83" s="3" t="s">
        <v>86</v>
      </c>
      <c r="B83" s="4">
        <v>53289</v>
      </c>
      <c r="C83" s="4"/>
      <c r="D83" s="4">
        <v>369</v>
      </c>
      <c r="E83" s="4"/>
      <c r="F83" s="4">
        <v>620</v>
      </c>
      <c r="G83" s="4"/>
      <c r="H83" s="4">
        <v>6769</v>
      </c>
      <c r="I83" s="4"/>
      <c r="J83" s="4">
        <v>12</v>
      </c>
      <c r="K83" s="4"/>
      <c r="L83" s="4">
        <v>119</v>
      </c>
      <c r="M83" s="4"/>
      <c r="N83" s="4">
        <v>1096</v>
      </c>
      <c r="O83" s="4"/>
      <c r="P83" s="4">
        <v>773</v>
      </c>
      <c r="Q83" s="4"/>
      <c r="R83" s="4">
        <v>1</v>
      </c>
      <c r="S83" s="4"/>
      <c r="T83" s="4">
        <v>1</v>
      </c>
      <c r="U83" s="4"/>
      <c r="V83" s="4">
        <v>1</v>
      </c>
      <c r="W83" s="4"/>
      <c r="X83" s="4">
        <v>1</v>
      </c>
      <c r="Y83" s="4"/>
      <c r="Z83" s="4">
        <v>2220</v>
      </c>
      <c r="AA83" s="4"/>
      <c r="AB83" s="4">
        <v>929</v>
      </c>
      <c r="AC83" s="4"/>
      <c r="AD83" s="4">
        <v>1</v>
      </c>
      <c r="AE83" s="4"/>
      <c r="AF83" s="4">
        <v>1</v>
      </c>
      <c r="AG83" s="4"/>
      <c r="AH83" s="4">
        <v>1</v>
      </c>
      <c r="AI83" s="4"/>
      <c r="AJ83" s="4">
        <v>261</v>
      </c>
      <c r="AK83" s="4"/>
      <c r="AL83" s="4">
        <v>36153</v>
      </c>
      <c r="AM83" s="4"/>
      <c r="AN83" s="4">
        <v>3851</v>
      </c>
      <c r="AO83" s="4"/>
      <c r="AP83" s="4">
        <v>43</v>
      </c>
      <c r="AQ83" s="4"/>
      <c r="AR83" s="4">
        <v>66</v>
      </c>
      <c r="AS83" s="4"/>
    </row>
    <row r="84" spans="1:45" ht="13.5" thickBot="1" x14ac:dyDescent="0.25">
      <c r="A84" s="191" t="s">
        <v>133</v>
      </c>
      <c r="B84" s="229">
        <v>573622.36</v>
      </c>
      <c r="C84" s="229"/>
      <c r="D84" s="229">
        <v>835474.11</v>
      </c>
      <c r="E84" s="229"/>
      <c r="F84" s="229">
        <v>96853.47</v>
      </c>
      <c r="G84" s="229"/>
      <c r="H84" s="229">
        <v>2069634.01</v>
      </c>
      <c r="I84" s="229"/>
      <c r="J84" s="229">
        <v>3024157.18</v>
      </c>
      <c r="K84" s="229"/>
      <c r="L84" s="229">
        <v>558498.86</v>
      </c>
      <c r="M84" s="229"/>
      <c r="N84" s="229">
        <v>356542.52</v>
      </c>
      <c r="O84" s="229"/>
      <c r="P84" s="229">
        <v>377432.46</v>
      </c>
      <c r="Q84" s="229"/>
      <c r="R84" s="229">
        <v>20234185.690000001</v>
      </c>
      <c r="S84" s="229"/>
      <c r="T84" s="229">
        <v>115067608</v>
      </c>
      <c r="U84" s="229"/>
      <c r="V84" s="229">
        <v>20275590</v>
      </c>
      <c r="W84" s="229"/>
      <c r="X84" s="229">
        <v>10487598.359999999</v>
      </c>
      <c r="Y84" s="229"/>
      <c r="Z84" s="229">
        <v>188043.02</v>
      </c>
      <c r="AA84" s="229"/>
      <c r="AB84" s="229">
        <v>686965.99</v>
      </c>
      <c r="AC84" s="229"/>
      <c r="AD84" s="229">
        <v>231264816.00999999</v>
      </c>
      <c r="AE84" s="229"/>
      <c r="AF84" s="229">
        <v>8046536325</v>
      </c>
      <c r="AG84" s="229"/>
      <c r="AH84" s="229">
        <v>196453827.5</v>
      </c>
      <c r="AI84" s="229"/>
      <c r="AJ84" s="229">
        <v>811787.66</v>
      </c>
      <c r="AK84" s="229"/>
      <c r="AL84" s="229">
        <v>48773.81</v>
      </c>
      <c r="AM84" s="229"/>
      <c r="AN84" s="229">
        <v>269222.71000000002</v>
      </c>
      <c r="AO84" s="229"/>
      <c r="AP84" s="229">
        <v>52539299.770000003</v>
      </c>
      <c r="AQ84" s="229"/>
      <c r="AR84" s="229">
        <v>6499855.8399999999</v>
      </c>
      <c r="AS84" s="229"/>
    </row>
    <row r="85" spans="1:45" ht="13.5" thickTop="1" x14ac:dyDescent="0.2"/>
    <row r="87" spans="1:45" x14ac:dyDescent="0.2">
      <c r="A87" t="s">
        <v>318</v>
      </c>
      <c r="B87" s="6">
        <v>12644167263.290001</v>
      </c>
      <c r="D87" s="6">
        <v>16682613</v>
      </c>
      <c r="F87" s="6">
        <v>0</v>
      </c>
      <c r="H87" s="6">
        <v>11681295692.860001</v>
      </c>
      <c r="J87" s="6">
        <v>23712.36</v>
      </c>
      <c r="L87" s="6">
        <v>51268296.689999998</v>
      </c>
      <c r="N87" s="6">
        <v>599564.84</v>
      </c>
      <c r="P87" s="6">
        <v>28412036.800000001</v>
      </c>
      <c r="R87" s="6">
        <v>20234185.690000001</v>
      </c>
      <c r="T87" s="6">
        <v>115067607.7</v>
      </c>
      <c r="V87" s="6">
        <v>20275590.329999998</v>
      </c>
      <c r="X87" s="6">
        <v>10487598.359999999</v>
      </c>
      <c r="Z87" s="6">
        <v>79854976.760000005</v>
      </c>
      <c r="AB87" s="6">
        <v>619965387.89999998</v>
      </c>
      <c r="AD87" s="6">
        <v>0</v>
      </c>
      <c r="AF87" s="6">
        <v>0</v>
      </c>
      <c r="AH87" s="6">
        <v>0</v>
      </c>
      <c r="AJ87" s="6">
        <v>0</v>
      </c>
      <c r="AL87" s="6">
        <v>0</v>
      </c>
      <c r="AN87" s="6">
        <v>0</v>
      </c>
      <c r="AP87" s="6">
        <v>0</v>
      </c>
      <c r="AR87" s="6">
        <v>0</v>
      </c>
    </row>
  </sheetData>
  <mergeCells count="21">
    <mergeCell ref="AN2:AO3"/>
    <mergeCell ref="AP2:AQ3"/>
    <mergeCell ref="AR2:AS3"/>
    <mergeCell ref="AB2:AC3"/>
    <mergeCell ref="AD2:AE3"/>
    <mergeCell ref="AF2:AG3"/>
    <mergeCell ref="AH2:AI3"/>
    <mergeCell ref="AJ2:AK3"/>
    <mergeCell ref="AL2:AM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12.140625" style="6" bestFit="1" customWidth="1"/>
    <col min="9" max="9" width="8" style="2" bestFit="1" customWidth="1"/>
    <col min="10" max="10" width="12.140625" style="6" bestFit="1" customWidth="1"/>
    <col min="11" max="11" width="8" style="2" bestFit="1" customWidth="1"/>
    <col min="12" max="12" width="9.140625" style="6" bestFit="1" customWidth="1"/>
    <col min="13" max="13" width="4" style="2" bestFit="1" customWidth="1"/>
    <col min="14" max="14" width="12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18" max="18" width="12.140625" style="6" bestFit="1" customWidth="1"/>
    <col min="19" max="19" width="8" style="2" bestFit="1" customWidth="1"/>
    <col min="20" max="20" width="12.140625" style="6" bestFit="1" customWidth="1"/>
    <col min="21" max="21" width="8" style="2" bestFit="1" customWidth="1"/>
    <col min="22" max="22" width="12.140625" style="6" bestFit="1" customWidth="1"/>
    <col min="23" max="23" width="8" style="2" bestFit="1" customWidth="1"/>
    <col min="24" max="24" width="12.140625" style="6" bestFit="1" customWidth="1"/>
    <col min="25" max="25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9.140625" bestFit="1" customWidth="1"/>
    <col min="269" max="269" width="4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9.140625" bestFit="1" customWidth="1"/>
    <col min="525" max="525" width="4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9.140625" bestFit="1" customWidth="1"/>
    <col min="781" max="781" width="4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9.140625" bestFit="1" customWidth="1"/>
    <col min="1037" max="1037" width="4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9.140625" bestFit="1" customWidth="1"/>
    <col min="1293" max="1293" width="4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9.140625" bestFit="1" customWidth="1"/>
    <col min="1549" max="1549" width="4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9.140625" bestFit="1" customWidth="1"/>
    <col min="1805" max="1805" width="4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9.140625" bestFit="1" customWidth="1"/>
    <col min="2061" max="2061" width="4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9.140625" bestFit="1" customWidth="1"/>
    <col min="2317" max="2317" width="4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9.140625" bestFit="1" customWidth="1"/>
    <col min="2573" max="2573" width="4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9.140625" bestFit="1" customWidth="1"/>
    <col min="2829" max="2829" width="4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9.140625" bestFit="1" customWidth="1"/>
    <col min="3085" max="3085" width="4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9.140625" bestFit="1" customWidth="1"/>
    <col min="3341" max="3341" width="4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9.140625" bestFit="1" customWidth="1"/>
    <col min="3597" max="3597" width="4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9.140625" bestFit="1" customWidth="1"/>
    <col min="3853" max="3853" width="4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9.140625" bestFit="1" customWidth="1"/>
    <col min="4109" max="4109" width="4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9.140625" bestFit="1" customWidth="1"/>
    <col min="4365" max="4365" width="4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9.140625" bestFit="1" customWidth="1"/>
    <col min="4621" max="4621" width="4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9.140625" bestFit="1" customWidth="1"/>
    <col min="4877" max="4877" width="4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9.140625" bestFit="1" customWidth="1"/>
    <col min="5133" max="5133" width="4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9.140625" bestFit="1" customWidth="1"/>
    <col min="5389" max="5389" width="4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9.140625" bestFit="1" customWidth="1"/>
    <col min="5645" max="5645" width="4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9.140625" bestFit="1" customWidth="1"/>
    <col min="5901" max="5901" width="4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9.140625" bestFit="1" customWidth="1"/>
    <col min="6157" max="6157" width="4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9.140625" bestFit="1" customWidth="1"/>
    <col min="6413" max="6413" width="4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9.140625" bestFit="1" customWidth="1"/>
    <col min="6669" max="6669" width="4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9.140625" bestFit="1" customWidth="1"/>
    <col min="6925" max="6925" width="4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9.140625" bestFit="1" customWidth="1"/>
    <col min="7181" max="7181" width="4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9.140625" bestFit="1" customWidth="1"/>
    <col min="7437" max="7437" width="4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9.140625" bestFit="1" customWidth="1"/>
    <col min="7693" max="7693" width="4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9.140625" bestFit="1" customWidth="1"/>
    <col min="7949" max="7949" width="4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9.140625" bestFit="1" customWidth="1"/>
    <col min="8205" max="8205" width="4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9.140625" bestFit="1" customWidth="1"/>
    <col min="8461" max="8461" width="4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9.140625" bestFit="1" customWidth="1"/>
    <col min="8717" max="8717" width="4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9.140625" bestFit="1" customWidth="1"/>
    <col min="8973" max="8973" width="4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9.140625" bestFit="1" customWidth="1"/>
    <col min="9229" max="9229" width="4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9.140625" bestFit="1" customWidth="1"/>
    <col min="9485" max="9485" width="4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9.140625" bestFit="1" customWidth="1"/>
    <col min="9741" max="9741" width="4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9.140625" bestFit="1" customWidth="1"/>
    <col min="9997" max="9997" width="4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9.140625" bestFit="1" customWidth="1"/>
    <col min="10253" max="10253" width="4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9.140625" bestFit="1" customWidth="1"/>
    <col min="10509" max="10509" width="4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9.140625" bestFit="1" customWidth="1"/>
    <col min="10765" max="10765" width="4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9.140625" bestFit="1" customWidth="1"/>
    <col min="11021" max="11021" width="4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9.140625" bestFit="1" customWidth="1"/>
    <col min="11277" max="11277" width="4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9.140625" bestFit="1" customWidth="1"/>
    <col min="11533" max="11533" width="4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9.140625" bestFit="1" customWidth="1"/>
    <col min="11789" max="11789" width="4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9.140625" bestFit="1" customWidth="1"/>
    <col min="12045" max="12045" width="4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9.140625" bestFit="1" customWidth="1"/>
    <col min="12301" max="12301" width="4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9.140625" bestFit="1" customWidth="1"/>
    <col min="12557" max="12557" width="4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9.140625" bestFit="1" customWidth="1"/>
    <col min="12813" max="12813" width="4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9.140625" bestFit="1" customWidth="1"/>
    <col min="13069" max="13069" width="4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9.140625" bestFit="1" customWidth="1"/>
    <col min="13325" max="13325" width="4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9.140625" bestFit="1" customWidth="1"/>
    <col min="13581" max="13581" width="4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9.140625" bestFit="1" customWidth="1"/>
    <col min="13837" max="13837" width="4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9.140625" bestFit="1" customWidth="1"/>
    <col min="14093" max="14093" width="4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9.140625" bestFit="1" customWidth="1"/>
    <col min="14349" max="14349" width="4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9.140625" bestFit="1" customWidth="1"/>
    <col min="14605" max="14605" width="4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9.140625" bestFit="1" customWidth="1"/>
    <col min="14861" max="14861" width="4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9.140625" bestFit="1" customWidth="1"/>
    <col min="15117" max="15117" width="4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9.140625" bestFit="1" customWidth="1"/>
    <col min="15373" max="15373" width="4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9.140625" bestFit="1" customWidth="1"/>
    <col min="15629" max="15629" width="4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9.140625" bestFit="1" customWidth="1"/>
    <col min="15885" max="15885" width="4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9.140625" bestFit="1" customWidth="1"/>
    <col min="16141" max="16141" width="4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</cols>
  <sheetData>
    <row r="1" spans="1:25" x14ac:dyDescent="0.2">
      <c r="A1" s="1" t="s">
        <v>1297</v>
      </c>
    </row>
    <row r="2" spans="1:25" x14ac:dyDescent="0.2">
      <c r="A2" s="202" t="s">
        <v>303</v>
      </c>
      <c r="B2" s="201" t="s">
        <v>69</v>
      </c>
      <c r="C2" s="308"/>
      <c r="D2" s="404" t="s">
        <v>488</v>
      </c>
      <c r="E2" s="404"/>
      <c r="F2" s="404" t="s">
        <v>489</v>
      </c>
      <c r="G2" s="404"/>
      <c r="H2" s="404" t="s">
        <v>490</v>
      </c>
      <c r="I2" s="404"/>
      <c r="J2" s="404" t="s">
        <v>491</v>
      </c>
      <c r="K2" s="404"/>
      <c r="L2" s="404" t="s">
        <v>492</v>
      </c>
      <c r="M2" s="404"/>
      <c r="N2" s="404" t="s">
        <v>493</v>
      </c>
      <c r="O2" s="404"/>
      <c r="P2" s="404" t="s">
        <v>494</v>
      </c>
      <c r="Q2" s="404"/>
      <c r="R2" s="404" t="s">
        <v>495</v>
      </c>
      <c r="S2" s="404"/>
      <c r="T2" s="404" t="s">
        <v>496</v>
      </c>
      <c r="U2" s="404"/>
      <c r="V2" s="404" t="s">
        <v>497</v>
      </c>
      <c r="W2" s="404"/>
      <c r="X2" s="404" t="s">
        <v>498</v>
      </c>
      <c r="Y2" s="404"/>
    </row>
    <row r="3" spans="1:25" x14ac:dyDescent="0.2">
      <c r="A3" s="198" t="s">
        <v>499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</row>
    <row r="4" spans="1:25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</row>
    <row r="5" spans="1:25" x14ac:dyDescent="0.2">
      <c r="A5" s="1" t="s">
        <v>128</v>
      </c>
    </row>
    <row r="6" spans="1:25" x14ac:dyDescent="0.2">
      <c r="A6" s="1" t="s">
        <v>140</v>
      </c>
      <c r="B6" s="185">
        <v>4757257730.54</v>
      </c>
      <c r="C6" s="8">
        <v>97.231899999999996</v>
      </c>
      <c r="D6" s="185">
        <v>200839422.02000001</v>
      </c>
      <c r="E6" s="8">
        <v>94.889799999999994</v>
      </c>
      <c r="F6" s="185">
        <v>511742340.13999999</v>
      </c>
      <c r="G6" s="8">
        <v>98.419300000000007</v>
      </c>
      <c r="H6" s="185">
        <v>182400756.81</v>
      </c>
      <c r="I6" s="8">
        <v>98.922899999999998</v>
      </c>
      <c r="J6" s="185">
        <v>534497689.04000002</v>
      </c>
      <c r="K6" s="8">
        <v>97.976399999999998</v>
      </c>
      <c r="L6" s="185">
        <v>8225901</v>
      </c>
      <c r="M6" s="8">
        <v>100</v>
      </c>
      <c r="N6" s="185">
        <v>460934022</v>
      </c>
      <c r="O6" s="8">
        <v>96.779499999999999</v>
      </c>
      <c r="P6" s="185">
        <v>1461129941</v>
      </c>
      <c r="Q6" s="8">
        <v>96.204999999999998</v>
      </c>
      <c r="R6" s="185">
        <v>486542579.63999999</v>
      </c>
      <c r="S6" s="8">
        <v>99.507000000000005</v>
      </c>
      <c r="T6" s="185">
        <v>58186111.579999998</v>
      </c>
      <c r="U6" s="8">
        <v>98.080200000000005</v>
      </c>
      <c r="V6" s="185">
        <v>280871639.01999998</v>
      </c>
      <c r="W6" s="8">
        <v>98.828299999999999</v>
      </c>
      <c r="X6" s="185">
        <v>571887328.28999996</v>
      </c>
      <c r="Y6" s="8">
        <v>96.0501</v>
      </c>
    </row>
    <row r="7" spans="1:25" x14ac:dyDescent="0.2">
      <c r="A7" s="312" t="s">
        <v>139</v>
      </c>
      <c r="B7" s="6">
        <v>95012310.219999999</v>
      </c>
      <c r="C7" s="2">
        <v>1.9419</v>
      </c>
      <c r="D7" s="6">
        <v>4780945.49</v>
      </c>
      <c r="E7" s="2">
        <v>2.2587999999999999</v>
      </c>
      <c r="F7" s="6">
        <v>-67366.850000000006</v>
      </c>
      <c r="G7" s="2">
        <v>-1.2999999999999999E-2</v>
      </c>
      <c r="H7" s="6">
        <v>1532775.06</v>
      </c>
      <c r="I7" s="2">
        <v>0.83130000000000004</v>
      </c>
      <c r="J7" s="6">
        <v>11039640.67</v>
      </c>
      <c r="K7" s="2">
        <v>2.0236000000000001</v>
      </c>
      <c r="L7" s="6">
        <v>0</v>
      </c>
      <c r="M7" s="2">
        <v>0</v>
      </c>
      <c r="N7" s="6">
        <v>9845693.2300000004</v>
      </c>
      <c r="O7" s="2">
        <v>2.0672000000000001</v>
      </c>
      <c r="P7" s="6">
        <v>57193798.850000001</v>
      </c>
      <c r="Q7" s="2">
        <v>3.7658</v>
      </c>
      <c r="R7" s="6">
        <v>2410371.63</v>
      </c>
      <c r="S7" s="2">
        <v>0.49299999999999999</v>
      </c>
      <c r="T7" s="6">
        <v>779839.78</v>
      </c>
      <c r="U7" s="2">
        <v>1.3145</v>
      </c>
      <c r="V7" s="6">
        <v>3030925.24</v>
      </c>
      <c r="W7" s="2">
        <v>1.0665</v>
      </c>
      <c r="X7" s="6">
        <v>4465687.12</v>
      </c>
      <c r="Y7" s="2">
        <v>0.75</v>
      </c>
    </row>
    <row r="8" spans="1:25" x14ac:dyDescent="0.2">
      <c r="A8" t="s">
        <v>313</v>
      </c>
      <c r="B8" s="6">
        <v>-315120</v>
      </c>
      <c r="C8" s="2">
        <v>-6.4000000000000003E-3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-315120</v>
      </c>
      <c r="Q8" s="2">
        <v>-2.07E-2</v>
      </c>
      <c r="R8" s="6">
        <v>0</v>
      </c>
      <c r="S8" s="2">
        <v>0</v>
      </c>
      <c r="T8" s="6">
        <v>0</v>
      </c>
      <c r="U8" s="2">
        <v>0</v>
      </c>
      <c r="V8" s="6">
        <v>0</v>
      </c>
      <c r="W8" s="2">
        <v>0</v>
      </c>
      <c r="X8" s="6">
        <v>0</v>
      </c>
      <c r="Y8" s="2">
        <v>0</v>
      </c>
    </row>
    <row r="9" spans="1:25" x14ac:dyDescent="0.2">
      <c r="A9" t="s">
        <v>314</v>
      </c>
      <c r="B9" s="6">
        <v>19096435.41</v>
      </c>
      <c r="C9" s="2">
        <v>0.39029999999999998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0</v>
      </c>
      <c r="Q9" s="2">
        <v>0</v>
      </c>
      <c r="R9" s="6">
        <v>0</v>
      </c>
      <c r="S9" s="2">
        <v>0</v>
      </c>
      <c r="T9" s="6">
        <v>0</v>
      </c>
      <c r="U9" s="2">
        <v>0</v>
      </c>
      <c r="V9" s="6">
        <v>44195.75</v>
      </c>
      <c r="W9" s="2">
        <v>1.5599999999999999E-2</v>
      </c>
      <c r="X9" s="6">
        <v>19052239.66</v>
      </c>
      <c r="Y9" s="2">
        <v>3.1999</v>
      </c>
    </row>
    <row r="10" spans="1:25" x14ac:dyDescent="0.2">
      <c r="A10" s="312" t="s">
        <v>315</v>
      </c>
      <c r="B10" s="6">
        <v>21416600.390000001</v>
      </c>
      <c r="C10" s="2">
        <v>0.43769999999999998</v>
      </c>
      <c r="D10" s="6">
        <v>6035110.75</v>
      </c>
      <c r="E10" s="2">
        <v>2.8513999999999999</v>
      </c>
      <c r="F10" s="6">
        <v>8286625.4900000002</v>
      </c>
      <c r="G10" s="2">
        <v>1.5936999999999999</v>
      </c>
      <c r="H10" s="6">
        <v>229606.34</v>
      </c>
      <c r="I10" s="2">
        <v>0.1245</v>
      </c>
      <c r="J10" s="6">
        <v>0</v>
      </c>
      <c r="K10" s="2">
        <v>0</v>
      </c>
      <c r="L10" s="6">
        <v>0</v>
      </c>
      <c r="M10" s="2">
        <v>0</v>
      </c>
      <c r="N10" s="6">
        <v>5492601</v>
      </c>
      <c r="O10" s="2">
        <v>1.1532</v>
      </c>
      <c r="P10" s="6">
        <v>758613</v>
      </c>
      <c r="Q10" s="2">
        <v>4.99E-2</v>
      </c>
      <c r="R10" s="6">
        <v>0</v>
      </c>
      <c r="S10" s="2">
        <v>0</v>
      </c>
      <c r="T10" s="6">
        <v>359088.76</v>
      </c>
      <c r="U10" s="2">
        <v>0.60529999999999995</v>
      </c>
      <c r="V10" s="6">
        <v>254955.05</v>
      </c>
      <c r="W10" s="2">
        <v>8.9700000000000002E-2</v>
      </c>
      <c r="X10" s="6">
        <v>0</v>
      </c>
      <c r="Y10" s="2">
        <v>0</v>
      </c>
    </row>
    <row r="11" spans="1:25" ht="13.5" thickBot="1" x14ac:dyDescent="0.25">
      <c r="A11" t="s">
        <v>124</v>
      </c>
      <c r="B11" s="6">
        <v>223625.2</v>
      </c>
      <c r="C11" s="2">
        <v>4.5999999999999999E-3</v>
      </c>
      <c r="D11" s="6">
        <v>0</v>
      </c>
      <c r="E11" s="2">
        <v>0</v>
      </c>
      <c r="F11" s="6">
        <v>0</v>
      </c>
      <c r="G11" s="2">
        <v>0</v>
      </c>
      <c r="H11" s="6">
        <v>223625.2</v>
      </c>
      <c r="I11" s="2">
        <v>0.12130000000000001</v>
      </c>
      <c r="J11" s="6">
        <v>0</v>
      </c>
      <c r="K11" s="2">
        <v>0</v>
      </c>
      <c r="L11" s="6">
        <v>0</v>
      </c>
      <c r="M11" s="2">
        <v>0</v>
      </c>
      <c r="N11" s="6">
        <v>0</v>
      </c>
      <c r="O11" s="2">
        <v>0</v>
      </c>
      <c r="P11" s="6">
        <v>0</v>
      </c>
      <c r="Q11" s="2">
        <v>0</v>
      </c>
      <c r="R11" s="6">
        <v>0</v>
      </c>
      <c r="S11" s="2">
        <v>0</v>
      </c>
      <c r="T11" s="6">
        <v>0</v>
      </c>
      <c r="U11" s="2">
        <v>0</v>
      </c>
      <c r="V11" s="6">
        <v>0</v>
      </c>
      <c r="W11" s="2">
        <v>0</v>
      </c>
      <c r="X11" s="6">
        <v>0</v>
      </c>
      <c r="Y11" s="2">
        <v>0</v>
      </c>
    </row>
    <row r="12" spans="1:25" ht="14.25" thickTop="1" thickBot="1" x14ac:dyDescent="0.25">
      <c r="A12" s="313" t="s">
        <v>72</v>
      </c>
      <c r="B12" s="219">
        <v>4892691581.7600002</v>
      </c>
      <c r="C12" s="314">
        <v>100</v>
      </c>
      <c r="D12" s="219">
        <v>211655478.25999999</v>
      </c>
      <c r="E12" s="314">
        <v>100</v>
      </c>
      <c r="F12" s="219">
        <v>519961598.77999997</v>
      </c>
      <c r="G12" s="314">
        <v>100</v>
      </c>
      <c r="H12" s="219">
        <v>184386763.41</v>
      </c>
      <c r="I12" s="314">
        <v>100</v>
      </c>
      <c r="J12" s="219">
        <v>545537329.71000004</v>
      </c>
      <c r="K12" s="314">
        <v>100</v>
      </c>
      <c r="L12" s="219">
        <v>8225901</v>
      </c>
      <c r="M12" s="314">
        <v>100</v>
      </c>
      <c r="N12" s="219">
        <v>476272316.23000002</v>
      </c>
      <c r="O12" s="314">
        <v>100</v>
      </c>
      <c r="P12" s="219">
        <v>1518767232.8499999</v>
      </c>
      <c r="Q12" s="314">
        <v>100</v>
      </c>
      <c r="R12" s="219">
        <v>488952951.26999998</v>
      </c>
      <c r="S12" s="314">
        <v>100</v>
      </c>
      <c r="T12" s="219">
        <v>59325040.119999997</v>
      </c>
      <c r="U12" s="314">
        <v>100</v>
      </c>
      <c r="V12" s="219">
        <v>284201715.06</v>
      </c>
      <c r="W12" s="314">
        <v>100</v>
      </c>
      <c r="X12" s="219">
        <v>595405255.07000005</v>
      </c>
      <c r="Y12" s="314">
        <v>100</v>
      </c>
    </row>
    <row r="13" spans="1:25" ht="13.5" thickTop="1" x14ac:dyDescent="0.2">
      <c r="A13" s="1" t="s">
        <v>122</v>
      </c>
    </row>
    <row r="14" spans="1:25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  <c r="R14" s="6">
        <v>0</v>
      </c>
      <c r="S14" s="2">
        <v>0</v>
      </c>
      <c r="T14" s="6">
        <v>0</v>
      </c>
      <c r="U14" s="2">
        <v>0</v>
      </c>
      <c r="V14" s="6">
        <v>0</v>
      </c>
      <c r="W14" s="2">
        <v>0</v>
      </c>
      <c r="X14" s="6">
        <v>0</v>
      </c>
      <c r="Y14" s="2">
        <v>0</v>
      </c>
    </row>
    <row r="15" spans="1:25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  <c r="V15" s="6">
        <v>0</v>
      </c>
      <c r="W15" s="2">
        <v>0</v>
      </c>
      <c r="X15" s="6">
        <v>0</v>
      </c>
      <c r="Y15" s="2">
        <v>0</v>
      </c>
    </row>
    <row r="16" spans="1:25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  <c r="V16" s="6">
        <v>0</v>
      </c>
      <c r="W16" s="2">
        <v>0</v>
      </c>
      <c r="X16" s="6">
        <v>0</v>
      </c>
      <c r="Y16" s="2">
        <v>0</v>
      </c>
    </row>
    <row r="17" spans="1:25" x14ac:dyDescent="0.2">
      <c r="A17" t="s">
        <v>197</v>
      </c>
      <c r="B17" s="6">
        <v>146401807.31</v>
      </c>
      <c r="C17" s="2">
        <v>2.9923000000000002</v>
      </c>
      <c r="D17" s="6">
        <v>0</v>
      </c>
      <c r="E17" s="2">
        <v>0</v>
      </c>
      <c r="F17" s="6">
        <v>0</v>
      </c>
      <c r="G17" s="2">
        <v>0</v>
      </c>
      <c r="H17" s="6">
        <v>3541566.76</v>
      </c>
      <c r="I17" s="2">
        <v>1.9207000000000001</v>
      </c>
      <c r="J17" s="6">
        <v>0</v>
      </c>
      <c r="K17" s="2">
        <v>0</v>
      </c>
      <c r="L17" s="6">
        <v>0</v>
      </c>
      <c r="M17" s="2">
        <v>0</v>
      </c>
      <c r="N17" s="6">
        <v>50672920</v>
      </c>
      <c r="O17" s="2">
        <v>10.6395</v>
      </c>
      <c r="P17" s="6">
        <v>63325707</v>
      </c>
      <c r="Q17" s="2">
        <v>4.1695000000000002</v>
      </c>
      <c r="R17" s="6">
        <v>0</v>
      </c>
      <c r="S17" s="2">
        <v>0</v>
      </c>
      <c r="T17" s="6">
        <v>0</v>
      </c>
      <c r="U17" s="2">
        <v>0</v>
      </c>
      <c r="V17" s="6">
        <v>19244374.5</v>
      </c>
      <c r="W17" s="2">
        <v>6.7713999999999999</v>
      </c>
      <c r="X17" s="6">
        <v>9617239.0500000007</v>
      </c>
      <c r="Y17" s="2">
        <v>1.6152</v>
      </c>
    </row>
    <row r="18" spans="1:25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  <c r="V18" s="6">
        <v>0</v>
      </c>
      <c r="W18" s="2">
        <v>0</v>
      </c>
      <c r="X18" s="6">
        <v>0</v>
      </c>
      <c r="Y18" s="2">
        <v>0</v>
      </c>
    </row>
    <row r="19" spans="1:25" x14ac:dyDescent="0.2">
      <c r="A19" t="s">
        <v>195</v>
      </c>
      <c r="B19" s="6">
        <v>13194025.59</v>
      </c>
      <c r="C19" s="2">
        <v>0.2697</v>
      </c>
      <c r="D19" s="6">
        <v>2073480.83</v>
      </c>
      <c r="E19" s="2">
        <v>0.97960000000000003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11120544.76</v>
      </c>
      <c r="U19" s="2">
        <v>18.745100000000001</v>
      </c>
      <c r="V19" s="6">
        <v>0</v>
      </c>
      <c r="W19" s="2">
        <v>0</v>
      </c>
      <c r="X19" s="6">
        <v>0</v>
      </c>
      <c r="Y19" s="2">
        <v>0</v>
      </c>
    </row>
    <row r="20" spans="1:25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  <c r="V20" s="6">
        <v>0</v>
      </c>
      <c r="W20" s="2">
        <v>0</v>
      </c>
      <c r="X20" s="6">
        <v>0</v>
      </c>
      <c r="Y20" s="2">
        <v>0</v>
      </c>
    </row>
    <row r="21" spans="1:25" x14ac:dyDescent="0.2">
      <c r="A21" t="s">
        <v>193</v>
      </c>
      <c r="B21" s="6">
        <v>0</v>
      </c>
      <c r="C21" s="2">
        <v>0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  <c r="V21" s="6">
        <v>0</v>
      </c>
      <c r="W21" s="2">
        <v>0</v>
      </c>
      <c r="X21" s="6">
        <v>0</v>
      </c>
      <c r="Y21" s="2">
        <v>0</v>
      </c>
    </row>
    <row r="22" spans="1:25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  <c r="V22" s="6">
        <v>0</v>
      </c>
      <c r="W22" s="2">
        <v>0</v>
      </c>
      <c r="X22" s="6">
        <v>0</v>
      </c>
      <c r="Y22" s="2">
        <v>0</v>
      </c>
    </row>
    <row r="23" spans="1:25" ht="14.25" thickTop="1" thickBot="1" x14ac:dyDescent="0.25">
      <c r="A23" s="313" t="s">
        <v>191</v>
      </c>
      <c r="B23" s="219">
        <v>159595832.90000001</v>
      </c>
      <c r="C23" s="314">
        <v>3.2618999999999998</v>
      </c>
      <c r="D23" s="219">
        <v>2073480.83</v>
      </c>
      <c r="E23" s="314">
        <v>0.97960000000000003</v>
      </c>
      <c r="F23" s="219">
        <v>0</v>
      </c>
      <c r="G23" s="314">
        <v>0</v>
      </c>
      <c r="H23" s="219">
        <v>3541566.76</v>
      </c>
      <c r="I23" s="314">
        <v>1.9207000000000001</v>
      </c>
      <c r="J23" s="219">
        <v>0</v>
      </c>
      <c r="K23" s="314">
        <v>0</v>
      </c>
      <c r="L23" s="219">
        <v>0</v>
      </c>
      <c r="M23" s="314">
        <v>0</v>
      </c>
      <c r="N23" s="219">
        <v>50672920</v>
      </c>
      <c r="O23" s="314">
        <v>10.6395</v>
      </c>
      <c r="P23" s="219">
        <v>63325707</v>
      </c>
      <c r="Q23" s="314">
        <v>4.1695000000000002</v>
      </c>
      <c r="R23" s="219">
        <v>0</v>
      </c>
      <c r="S23" s="314">
        <v>0</v>
      </c>
      <c r="T23" s="219">
        <v>11120544.76</v>
      </c>
      <c r="U23" s="314">
        <v>18.745100000000001</v>
      </c>
      <c r="V23" s="219">
        <v>19244374.5</v>
      </c>
      <c r="W23" s="314">
        <v>6.7713999999999999</v>
      </c>
      <c r="X23" s="219">
        <v>9617239.0500000007</v>
      </c>
      <c r="Y23" s="314">
        <v>1.6152</v>
      </c>
    </row>
    <row r="24" spans="1:25" ht="13.5" thickTop="1" x14ac:dyDescent="0.2">
      <c r="A24" t="s">
        <v>190</v>
      </c>
      <c r="B24" s="6">
        <v>32965775.379999999</v>
      </c>
      <c r="C24" s="2">
        <v>0.67379999999999995</v>
      </c>
      <c r="D24" s="6">
        <v>0</v>
      </c>
      <c r="E24" s="2">
        <v>0</v>
      </c>
      <c r="F24" s="6">
        <v>8159144.7000000002</v>
      </c>
      <c r="G24" s="2">
        <v>1.5691999999999999</v>
      </c>
      <c r="H24" s="6">
        <v>0</v>
      </c>
      <c r="I24" s="2">
        <v>0</v>
      </c>
      <c r="J24" s="6">
        <v>4759020.5599999996</v>
      </c>
      <c r="K24" s="2">
        <v>0.87239999999999995</v>
      </c>
      <c r="L24" s="6">
        <v>0</v>
      </c>
      <c r="M24" s="2">
        <v>0</v>
      </c>
      <c r="N24" s="6">
        <v>0</v>
      </c>
      <c r="O24" s="2">
        <v>0</v>
      </c>
      <c r="P24" s="6">
        <v>13548876</v>
      </c>
      <c r="Q24" s="2">
        <v>0.8921</v>
      </c>
      <c r="R24" s="6">
        <v>0</v>
      </c>
      <c r="S24" s="2">
        <v>0</v>
      </c>
      <c r="T24" s="6">
        <v>179550</v>
      </c>
      <c r="U24" s="2">
        <v>0.30270000000000002</v>
      </c>
      <c r="V24" s="6">
        <v>0</v>
      </c>
      <c r="W24" s="2">
        <v>0</v>
      </c>
      <c r="X24" s="6">
        <v>6319184.1200000001</v>
      </c>
      <c r="Y24" s="2">
        <v>1.0612999999999999</v>
      </c>
    </row>
    <row r="25" spans="1:25" x14ac:dyDescent="0.2">
      <c r="A25" t="s">
        <v>189</v>
      </c>
      <c r="B25" s="6">
        <v>180096471.19999999</v>
      </c>
      <c r="C25" s="2">
        <v>3.6808999999999998</v>
      </c>
      <c r="D25" s="6">
        <v>21747973.199999999</v>
      </c>
      <c r="E25" s="2">
        <v>10.2752</v>
      </c>
      <c r="F25" s="6">
        <v>42910918.479999997</v>
      </c>
      <c r="G25" s="2">
        <v>8.2527000000000008</v>
      </c>
      <c r="H25" s="6">
        <v>3707712</v>
      </c>
      <c r="I25" s="2">
        <v>2.0108000000000001</v>
      </c>
      <c r="J25" s="6">
        <v>42689609.759999998</v>
      </c>
      <c r="K25" s="2">
        <v>7.8251999999999997</v>
      </c>
      <c r="L25" s="6">
        <v>0</v>
      </c>
      <c r="M25" s="2">
        <v>0</v>
      </c>
      <c r="N25" s="6">
        <v>0</v>
      </c>
      <c r="O25" s="2">
        <v>0</v>
      </c>
      <c r="P25" s="6">
        <v>60736666</v>
      </c>
      <c r="Q25" s="2">
        <v>3.9990999999999999</v>
      </c>
      <c r="R25" s="6">
        <v>0</v>
      </c>
      <c r="S25" s="2">
        <v>0</v>
      </c>
      <c r="T25" s="6">
        <v>1526514</v>
      </c>
      <c r="U25" s="2">
        <v>2.5731000000000002</v>
      </c>
      <c r="V25" s="6">
        <v>0</v>
      </c>
      <c r="W25" s="2">
        <v>0</v>
      </c>
      <c r="X25" s="6">
        <v>6777077.7599999998</v>
      </c>
      <c r="Y25" s="2">
        <v>1.1382000000000001</v>
      </c>
    </row>
    <row r="26" spans="1:25" x14ac:dyDescent="0.2">
      <c r="A26" t="s">
        <v>188</v>
      </c>
      <c r="B26" s="6">
        <v>38816121.460000001</v>
      </c>
      <c r="C26" s="2">
        <v>0.79330000000000001</v>
      </c>
      <c r="D26" s="6">
        <v>13511192.1</v>
      </c>
      <c r="E26" s="2">
        <v>6.3836000000000004</v>
      </c>
      <c r="F26" s="6">
        <v>5333250.04</v>
      </c>
      <c r="G26" s="2">
        <v>1.0257000000000001</v>
      </c>
      <c r="H26" s="6">
        <v>4777762.5199999996</v>
      </c>
      <c r="I26" s="2">
        <v>2.5912000000000002</v>
      </c>
      <c r="J26" s="6">
        <v>0</v>
      </c>
      <c r="K26" s="2">
        <v>0</v>
      </c>
      <c r="L26" s="6">
        <v>0</v>
      </c>
      <c r="M26" s="2">
        <v>0</v>
      </c>
      <c r="N26" s="6">
        <v>0</v>
      </c>
      <c r="O26" s="2">
        <v>0</v>
      </c>
      <c r="P26" s="6">
        <v>4129668</v>
      </c>
      <c r="Q26" s="2">
        <v>0.27189999999999998</v>
      </c>
      <c r="R26" s="6">
        <v>0</v>
      </c>
      <c r="S26" s="2">
        <v>0</v>
      </c>
      <c r="T26" s="6">
        <v>0</v>
      </c>
      <c r="U26" s="2">
        <v>0</v>
      </c>
      <c r="V26" s="6">
        <v>0</v>
      </c>
      <c r="W26" s="2">
        <v>0</v>
      </c>
      <c r="X26" s="6">
        <v>11064248.800000001</v>
      </c>
      <c r="Y26" s="2">
        <v>1.8583000000000001</v>
      </c>
    </row>
    <row r="27" spans="1:25" ht="13.5" thickBot="1" x14ac:dyDescent="0.25">
      <c r="A27" t="s">
        <v>187</v>
      </c>
      <c r="B27" s="6">
        <v>2985244540.75</v>
      </c>
      <c r="C27" s="2">
        <v>61.014400000000002</v>
      </c>
      <c r="D27" s="6">
        <v>114405090.59999999</v>
      </c>
      <c r="E27" s="2">
        <v>54.052500000000002</v>
      </c>
      <c r="F27" s="6">
        <v>345082943.05000001</v>
      </c>
      <c r="G27" s="2">
        <v>66.367000000000004</v>
      </c>
      <c r="H27" s="6">
        <v>117468171.39</v>
      </c>
      <c r="I27" s="2">
        <v>63.707500000000003</v>
      </c>
      <c r="J27" s="6">
        <v>369142850.08999997</v>
      </c>
      <c r="K27" s="2">
        <v>67.665899999999993</v>
      </c>
      <c r="L27" s="6">
        <v>0</v>
      </c>
      <c r="M27" s="2">
        <v>0</v>
      </c>
      <c r="N27" s="6">
        <v>313688809</v>
      </c>
      <c r="O27" s="2">
        <v>65.863299999999995</v>
      </c>
      <c r="P27" s="6">
        <v>641408724</v>
      </c>
      <c r="Q27" s="2">
        <v>42.232199999999999</v>
      </c>
      <c r="R27" s="6">
        <v>415699349.24000001</v>
      </c>
      <c r="S27" s="2">
        <v>85.018299999999996</v>
      </c>
      <c r="T27" s="6">
        <v>24847682.129999999</v>
      </c>
      <c r="U27" s="2">
        <v>41.884</v>
      </c>
      <c r="V27" s="6">
        <v>197130401.88999999</v>
      </c>
      <c r="W27" s="2">
        <v>69.362799999999993</v>
      </c>
      <c r="X27" s="6">
        <v>446370519.36000001</v>
      </c>
      <c r="Y27" s="2">
        <v>74.969200000000001</v>
      </c>
    </row>
    <row r="28" spans="1:25" ht="14.25" thickTop="1" thickBot="1" x14ac:dyDescent="0.25">
      <c r="A28" s="313" t="s">
        <v>186</v>
      </c>
      <c r="B28" s="219">
        <v>3237122908.79</v>
      </c>
      <c r="C28" s="314">
        <v>66.162400000000005</v>
      </c>
      <c r="D28" s="219">
        <v>149664255.90000001</v>
      </c>
      <c r="E28" s="314">
        <v>70.711299999999994</v>
      </c>
      <c r="F28" s="219">
        <v>401486256.26999998</v>
      </c>
      <c r="G28" s="314">
        <v>77.214600000000004</v>
      </c>
      <c r="H28" s="219">
        <v>125953645.91</v>
      </c>
      <c r="I28" s="314">
        <v>68.3095</v>
      </c>
      <c r="J28" s="219">
        <v>416591480.41000003</v>
      </c>
      <c r="K28" s="314">
        <v>76.363500000000002</v>
      </c>
      <c r="L28" s="219">
        <v>0</v>
      </c>
      <c r="M28" s="314">
        <v>0</v>
      </c>
      <c r="N28" s="219">
        <v>313688809</v>
      </c>
      <c r="O28" s="314">
        <v>65.863299999999995</v>
      </c>
      <c r="P28" s="219">
        <v>719823934</v>
      </c>
      <c r="Q28" s="314">
        <v>47.395299999999999</v>
      </c>
      <c r="R28" s="219">
        <v>415699349.24000001</v>
      </c>
      <c r="S28" s="314">
        <v>85.018299999999996</v>
      </c>
      <c r="T28" s="219">
        <v>26553746.129999999</v>
      </c>
      <c r="U28" s="314">
        <v>44.759799999999998</v>
      </c>
      <c r="V28" s="219">
        <v>197130401.88999999</v>
      </c>
      <c r="W28" s="314">
        <v>69.362799999999993</v>
      </c>
      <c r="X28" s="219">
        <v>470531030.04000002</v>
      </c>
      <c r="Y28" s="314">
        <v>79.027000000000001</v>
      </c>
    </row>
    <row r="29" spans="1:25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  <c r="F29" s="6">
        <v>0</v>
      </c>
      <c r="G29" s="2">
        <v>0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  <c r="R29" s="6">
        <v>0</v>
      </c>
      <c r="S29" s="2">
        <v>0</v>
      </c>
      <c r="T29" s="6">
        <v>0</v>
      </c>
      <c r="U29" s="2">
        <v>0</v>
      </c>
      <c r="V29" s="6">
        <v>0</v>
      </c>
      <c r="W29" s="2">
        <v>0</v>
      </c>
      <c r="X29" s="6">
        <v>0</v>
      </c>
      <c r="Y29" s="2">
        <v>0</v>
      </c>
    </row>
    <row r="30" spans="1:25" x14ac:dyDescent="0.2">
      <c r="A30" t="s">
        <v>184</v>
      </c>
      <c r="B30" s="6">
        <v>0</v>
      </c>
      <c r="C30" s="2">
        <v>0</v>
      </c>
      <c r="D30" s="6">
        <v>0</v>
      </c>
      <c r="E30" s="2">
        <v>0</v>
      </c>
      <c r="F30" s="6">
        <v>0</v>
      </c>
      <c r="G30" s="2">
        <v>0</v>
      </c>
      <c r="H30" s="6">
        <v>0</v>
      </c>
      <c r="I30" s="2">
        <v>0</v>
      </c>
      <c r="J30" s="6">
        <v>0</v>
      </c>
      <c r="K30" s="2">
        <v>0</v>
      </c>
      <c r="L30" s="6">
        <v>0</v>
      </c>
      <c r="M30" s="2">
        <v>0</v>
      </c>
      <c r="N30" s="6">
        <v>0</v>
      </c>
      <c r="O30" s="2">
        <v>0</v>
      </c>
      <c r="P30" s="6">
        <v>0</v>
      </c>
      <c r="Q30" s="2">
        <v>0</v>
      </c>
      <c r="R30" s="6">
        <v>0</v>
      </c>
      <c r="S30" s="2">
        <v>0</v>
      </c>
      <c r="T30" s="6">
        <v>0</v>
      </c>
      <c r="U30" s="2">
        <v>0</v>
      </c>
      <c r="V30" s="6">
        <v>0</v>
      </c>
      <c r="W30" s="2">
        <v>0</v>
      </c>
      <c r="X30" s="6">
        <v>0</v>
      </c>
      <c r="Y30" s="2">
        <v>0</v>
      </c>
    </row>
    <row r="31" spans="1:25" x14ac:dyDescent="0.2">
      <c r="A31" t="s">
        <v>183</v>
      </c>
      <c r="B31" s="6">
        <v>63354503.799999997</v>
      </c>
      <c r="C31" s="2">
        <v>1.2948999999999999</v>
      </c>
      <c r="D31" s="6">
        <v>0</v>
      </c>
      <c r="E31" s="2">
        <v>0</v>
      </c>
      <c r="F31" s="6">
        <v>0</v>
      </c>
      <c r="G31" s="2">
        <v>0</v>
      </c>
      <c r="H31" s="6">
        <v>0</v>
      </c>
      <c r="I31" s="2">
        <v>0</v>
      </c>
      <c r="J31" s="6">
        <v>17579295.800000001</v>
      </c>
      <c r="K31" s="2">
        <v>3.2223999999999999</v>
      </c>
      <c r="L31" s="6">
        <v>0</v>
      </c>
      <c r="M31" s="2">
        <v>0</v>
      </c>
      <c r="N31" s="6">
        <v>0</v>
      </c>
      <c r="O31" s="2">
        <v>0</v>
      </c>
      <c r="P31" s="6">
        <v>44899973</v>
      </c>
      <c r="Q31" s="2">
        <v>2.9563000000000001</v>
      </c>
      <c r="R31" s="6">
        <v>0</v>
      </c>
      <c r="S31" s="2">
        <v>0</v>
      </c>
      <c r="T31" s="6">
        <v>875235</v>
      </c>
      <c r="U31" s="2">
        <v>1.4753000000000001</v>
      </c>
      <c r="V31" s="6">
        <v>0</v>
      </c>
      <c r="W31" s="2">
        <v>0</v>
      </c>
      <c r="X31" s="6">
        <v>0</v>
      </c>
      <c r="Y31" s="2">
        <v>0</v>
      </c>
    </row>
    <row r="32" spans="1:25" x14ac:dyDescent="0.2">
      <c r="A32" t="s">
        <v>182</v>
      </c>
      <c r="B32" s="6">
        <v>0</v>
      </c>
      <c r="C32" s="2">
        <v>0</v>
      </c>
      <c r="D32" s="6">
        <v>0</v>
      </c>
      <c r="E32" s="2">
        <v>0</v>
      </c>
      <c r="F32" s="6">
        <v>0</v>
      </c>
      <c r="G32" s="2">
        <v>0</v>
      </c>
      <c r="H32" s="6">
        <v>0</v>
      </c>
      <c r="I32" s="2">
        <v>0</v>
      </c>
      <c r="J32" s="6">
        <v>0</v>
      </c>
      <c r="K32" s="2">
        <v>0</v>
      </c>
      <c r="L32" s="6">
        <v>0</v>
      </c>
      <c r="M32" s="2">
        <v>0</v>
      </c>
      <c r="N32" s="6">
        <v>0</v>
      </c>
      <c r="O32" s="2">
        <v>0</v>
      </c>
      <c r="P32" s="6">
        <v>0</v>
      </c>
      <c r="Q32" s="2">
        <v>0</v>
      </c>
      <c r="R32" s="6">
        <v>0</v>
      </c>
      <c r="S32" s="2">
        <v>0</v>
      </c>
      <c r="T32" s="6">
        <v>0</v>
      </c>
      <c r="U32" s="2">
        <v>0</v>
      </c>
      <c r="V32" s="6">
        <v>0</v>
      </c>
      <c r="W32" s="2">
        <v>0</v>
      </c>
      <c r="X32" s="6">
        <v>0</v>
      </c>
      <c r="Y32" s="2">
        <v>0</v>
      </c>
    </row>
    <row r="33" spans="1:25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  <c r="R33" s="6">
        <v>0</v>
      </c>
      <c r="S33" s="2">
        <v>0</v>
      </c>
      <c r="T33" s="6">
        <v>0</v>
      </c>
      <c r="U33" s="2">
        <v>0</v>
      </c>
      <c r="V33" s="6">
        <v>0</v>
      </c>
      <c r="W33" s="2">
        <v>0</v>
      </c>
      <c r="X33" s="6">
        <v>0</v>
      </c>
      <c r="Y33" s="2">
        <v>0</v>
      </c>
    </row>
    <row r="34" spans="1:25" x14ac:dyDescent="0.2">
      <c r="A34" t="s">
        <v>180</v>
      </c>
      <c r="B34" s="6">
        <v>0</v>
      </c>
      <c r="C34" s="2">
        <v>0</v>
      </c>
      <c r="D34" s="6">
        <v>0</v>
      </c>
      <c r="E34" s="2">
        <v>0</v>
      </c>
      <c r="F34" s="6">
        <v>0</v>
      </c>
      <c r="G34" s="2">
        <v>0</v>
      </c>
      <c r="H34" s="6">
        <v>0</v>
      </c>
      <c r="I34" s="2">
        <v>0</v>
      </c>
      <c r="J34" s="6">
        <v>0</v>
      </c>
      <c r="K34" s="2">
        <v>0</v>
      </c>
      <c r="L34" s="6">
        <v>0</v>
      </c>
      <c r="M34" s="2">
        <v>0</v>
      </c>
      <c r="N34" s="6">
        <v>0</v>
      </c>
      <c r="O34" s="2">
        <v>0</v>
      </c>
      <c r="P34" s="6">
        <v>0</v>
      </c>
      <c r="Q34" s="2">
        <v>0</v>
      </c>
      <c r="R34" s="6">
        <v>0</v>
      </c>
      <c r="S34" s="2">
        <v>0</v>
      </c>
      <c r="T34" s="6">
        <v>0</v>
      </c>
      <c r="U34" s="2">
        <v>0</v>
      </c>
      <c r="V34" s="6">
        <v>0</v>
      </c>
      <c r="W34" s="2">
        <v>0</v>
      </c>
      <c r="X34" s="6">
        <v>0</v>
      </c>
      <c r="Y34" s="2">
        <v>0</v>
      </c>
    </row>
    <row r="35" spans="1:25" ht="13.5" thickBot="1" x14ac:dyDescent="0.25">
      <c r="A35" t="s">
        <v>179</v>
      </c>
      <c r="B35" s="6">
        <v>0</v>
      </c>
      <c r="C35" s="2">
        <v>0</v>
      </c>
      <c r="D35" s="6">
        <v>0</v>
      </c>
      <c r="E35" s="2">
        <v>0</v>
      </c>
      <c r="F35" s="6">
        <v>0</v>
      </c>
      <c r="G35" s="2">
        <v>0</v>
      </c>
      <c r="H35" s="6">
        <v>0</v>
      </c>
      <c r="I35" s="2">
        <v>0</v>
      </c>
      <c r="J35" s="6">
        <v>0</v>
      </c>
      <c r="K35" s="2">
        <v>0</v>
      </c>
      <c r="L35" s="6">
        <v>0</v>
      </c>
      <c r="M35" s="2">
        <v>0</v>
      </c>
      <c r="N35" s="6">
        <v>0</v>
      </c>
      <c r="O35" s="2">
        <v>0</v>
      </c>
      <c r="P35" s="6">
        <v>0</v>
      </c>
      <c r="Q35" s="2">
        <v>0</v>
      </c>
      <c r="R35" s="6">
        <v>0</v>
      </c>
      <c r="S35" s="2">
        <v>0</v>
      </c>
      <c r="T35" s="6">
        <v>0</v>
      </c>
      <c r="U35" s="2">
        <v>0</v>
      </c>
      <c r="V35" s="6">
        <v>0</v>
      </c>
      <c r="W35" s="2">
        <v>0</v>
      </c>
      <c r="X35" s="6">
        <v>0</v>
      </c>
      <c r="Y35" s="2">
        <v>0</v>
      </c>
    </row>
    <row r="36" spans="1:25" ht="14.25" thickTop="1" thickBot="1" x14ac:dyDescent="0.25">
      <c r="A36" s="313" t="s">
        <v>178</v>
      </c>
      <c r="B36" s="219">
        <v>63354503.799999997</v>
      </c>
      <c r="C36" s="314">
        <v>1.2948999999999999</v>
      </c>
      <c r="D36" s="219">
        <v>0</v>
      </c>
      <c r="E36" s="314">
        <v>0</v>
      </c>
      <c r="F36" s="219">
        <v>0</v>
      </c>
      <c r="G36" s="314">
        <v>0</v>
      </c>
      <c r="H36" s="219">
        <v>0</v>
      </c>
      <c r="I36" s="314">
        <v>0</v>
      </c>
      <c r="J36" s="219">
        <v>17579295.800000001</v>
      </c>
      <c r="K36" s="314">
        <v>3.2223999999999999</v>
      </c>
      <c r="L36" s="219">
        <v>0</v>
      </c>
      <c r="M36" s="314">
        <v>0</v>
      </c>
      <c r="N36" s="219">
        <v>0</v>
      </c>
      <c r="O36" s="314">
        <v>0</v>
      </c>
      <c r="P36" s="219">
        <v>44899973</v>
      </c>
      <c r="Q36" s="314">
        <v>2.9563000000000001</v>
      </c>
      <c r="R36" s="219">
        <v>0</v>
      </c>
      <c r="S36" s="314">
        <v>0</v>
      </c>
      <c r="T36" s="219">
        <v>875235</v>
      </c>
      <c r="U36" s="314">
        <v>1.4753000000000001</v>
      </c>
      <c r="V36" s="219">
        <v>0</v>
      </c>
      <c r="W36" s="314">
        <v>0</v>
      </c>
      <c r="X36" s="219">
        <v>0</v>
      </c>
      <c r="Y36" s="314">
        <v>0</v>
      </c>
    </row>
    <row r="37" spans="1:25" ht="13.5" thickTop="1" x14ac:dyDescent="0.2">
      <c r="A37" t="s">
        <v>177</v>
      </c>
      <c r="B37" s="6">
        <v>0</v>
      </c>
      <c r="C37" s="2">
        <v>0</v>
      </c>
      <c r="D37" s="6">
        <v>0</v>
      </c>
      <c r="E37" s="2">
        <v>0</v>
      </c>
      <c r="F37" s="6">
        <v>0</v>
      </c>
      <c r="G37" s="2">
        <v>0</v>
      </c>
      <c r="H37" s="6">
        <v>0</v>
      </c>
      <c r="I37" s="2">
        <v>0</v>
      </c>
      <c r="J37" s="6">
        <v>0</v>
      </c>
      <c r="K37" s="2">
        <v>0</v>
      </c>
      <c r="L37" s="6">
        <v>0</v>
      </c>
      <c r="M37" s="2">
        <v>0</v>
      </c>
      <c r="N37" s="6">
        <v>0</v>
      </c>
      <c r="O37" s="2">
        <v>0</v>
      </c>
      <c r="P37" s="6">
        <v>0</v>
      </c>
      <c r="Q37" s="2">
        <v>0</v>
      </c>
      <c r="R37" s="6">
        <v>0</v>
      </c>
      <c r="S37" s="2">
        <v>0</v>
      </c>
      <c r="T37" s="6">
        <v>0</v>
      </c>
      <c r="U37" s="2">
        <v>0</v>
      </c>
      <c r="V37" s="6">
        <v>0</v>
      </c>
      <c r="W37" s="2">
        <v>0</v>
      </c>
      <c r="X37" s="6">
        <v>0</v>
      </c>
      <c r="Y37" s="2">
        <v>0</v>
      </c>
    </row>
    <row r="38" spans="1:25" x14ac:dyDescent="0.2">
      <c r="A38" t="s">
        <v>176</v>
      </c>
      <c r="B38" s="6">
        <v>0</v>
      </c>
      <c r="C38" s="2">
        <v>0</v>
      </c>
      <c r="D38" s="6">
        <v>0</v>
      </c>
      <c r="E38" s="2">
        <v>0</v>
      </c>
      <c r="F38" s="6">
        <v>0</v>
      </c>
      <c r="G38" s="2">
        <v>0</v>
      </c>
      <c r="H38" s="6">
        <v>0</v>
      </c>
      <c r="I38" s="2">
        <v>0</v>
      </c>
      <c r="J38" s="6">
        <v>0</v>
      </c>
      <c r="K38" s="2">
        <v>0</v>
      </c>
      <c r="L38" s="6">
        <v>0</v>
      </c>
      <c r="M38" s="2">
        <v>0</v>
      </c>
      <c r="N38" s="6">
        <v>0</v>
      </c>
      <c r="O38" s="2">
        <v>0</v>
      </c>
      <c r="P38" s="6">
        <v>0</v>
      </c>
      <c r="Q38" s="2">
        <v>0</v>
      </c>
      <c r="R38" s="6">
        <v>0</v>
      </c>
      <c r="S38" s="2">
        <v>0</v>
      </c>
      <c r="T38" s="6">
        <v>0</v>
      </c>
      <c r="U38" s="2">
        <v>0</v>
      </c>
      <c r="V38" s="6">
        <v>0</v>
      </c>
      <c r="W38" s="2">
        <v>0</v>
      </c>
      <c r="X38" s="6">
        <v>0</v>
      </c>
      <c r="Y38" s="2">
        <v>0</v>
      </c>
    </row>
    <row r="39" spans="1:25" x14ac:dyDescent="0.2">
      <c r="A39" t="s">
        <v>175</v>
      </c>
      <c r="B39" s="6">
        <v>0</v>
      </c>
      <c r="C39" s="2">
        <v>0</v>
      </c>
      <c r="D39" s="6">
        <v>0</v>
      </c>
      <c r="E39" s="2">
        <v>0</v>
      </c>
      <c r="F39" s="6">
        <v>0</v>
      </c>
      <c r="G39" s="2">
        <v>0</v>
      </c>
      <c r="H39" s="6">
        <v>0</v>
      </c>
      <c r="I39" s="2">
        <v>0</v>
      </c>
      <c r="J39" s="6">
        <v>0</v>
      </c>
      <c r="K39" s="2">
        <v>0</v>
      </c>
      <c r="L39" s="6">
        <v>0</v>
      </c>
      <c r="M39" s="2">
        <v>0</v>
      </c>
      <c r="N39" s="6">
        <v>0</v>
      </c>
      <c r="O39" s="2">
        <v>0</v>
      </c>
      <c r="P39" s="6">
        <v>0</v>
      </c>
      <c r="Q39" s="2">
        <v>0</v>
      </c>
      <c r="R39" s="6">
        <v>0</v>
      </c>
      <c r="S39" s="2">
        <v>0</v>
      </c>
      <c r="T39" s="6">
        <v>0</v>
      </c>
      <c r="U39" s="2">
        <v>0</v>
      </c>
      <c r="V39" s="6">
        <v>0</v>
      </c>
      <c r="W39" s="2">
        <v>0</v>
      </c>
      <c r="X39" s="6">
        <v>0</v>
      </c>
      <c r="Y39" s="2">
        <v>0</v>
      </c>
    </row>
    <row r="40" spans="1:25" ht="13.5" thickBot="1" x14ac:dyDescent="0.25">
      <c r="A40" t="s">
        <v>174</v>
      </c>
      <c r="B40" s="6">
        <v>0</v>
      </c>
      <c r="C40" s="2">
        <v>0</v>
      </c>
      <c r="D40" s="6">
        <v>0</v>
      </c>
      <c r="E40" s="2">
        <v>0</v>
      </c>
      <c r="F40" s="6">
        <v>0</v>
      </c>
      <c r="G40" s="2">
        <v>0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  <c r="N40" s="6">
        <v>0</v>
      </c>
      <c r="O40" s="2">
        <v>0</v>
      </c>
      <c r="P40" s="6">
        <v>0</v>
      </c>
      <c r="Q40" s="2">
        <v>0</v>
      </c>
      <c r="R40" s="6">
        <v>0</v>
      </c>
      <c r="S40" s="2">
        <v>0</v>
      </c>
      <c r="T40" s="6">
        <v>0</v>
      </c>
      <c r="U40" s="2">
        <v>0</v>
      </c>
      <c r="V40" s="6">
        <v>0</v>
      </c>
      <c r="W40" s="2">
        <v>0</v>
      </c>
      <c r="X40" s="6">
        <v>0</v>
      </c>
      <c r="Y40" s="2">
        <v>0</v>
      </c>
    </row>
    <row r="41" spans="1:25" ht="14.25" thickTop="1" thickBot="1" x14ac:dyDescent="0.25">
      <c r="A41" s="313" t="s">
        <v>173</v>
      </c>
      <c r="B41" s="219">
        <v>0</v>
      </c>
      <c r="C41" s="314">
        <v>0</v>
      </c>
      <c r="D41" s="219">
        <v>0</v>
      </c>
      <c r="E41" s="314">
        <v>0</v>
      </c>
      <c r="F41" s="219">
        <v>0</v>
      </c>
      <c r="G41" s="314">
        <v>0</v>
      </c>
      <c r="H41" s="219">
        <v>0</v>
      </c>
      <c r="I41" s="314">
        <v>0</v>
      </c>
      <c r="J41" s="219">
        <v>0</v>
      </c>
      <c r="K41" s="314">
        <v>0</v>
      </c>
      <c r="L41" s="219">
        <v>0</v>
      </c>
      <c r="M41" s="314">
        <v>0</v>
      </c>
      <c r="N41" s="219">
        <v>0</v>
      </c>
      <c r="O41" s="314">
        <v>0</v>
      </c>
      <c r="P41" s="219">
        <v>0</v>
      </c>
      <c r="Q41" s="314">
        <v>0</v>
      </c>
      <c r="R41" s="219">
        <v>0</v>
      </c>
      <c r="S41" s="314">
        <v>0</v>
      </c>
      <c r="T41" s="219">
        <v>0</v>
      </c>
      <c r="U41" s="314">
        <v>0</v>
      </c>
      <c r="V41" s="219">
        <v>0</v>
      </c>
      <c r="W41" s="314">
        <v>0</v>
      </c>
      <c r="X41" s="219">
        <v>0</v>
      </c>
      <c r="Y41" s="314">
        <v>0</v>
      </c>
    </row>
    <row r="42" spans="1:25" ht="13.5" thickTop="1" x14ac:dyDescent="0.2">
      <c r="A42" t="s">
        <v>172</v>
      </c>
      <c r="B42" s="6">
        <v>0</v>
      </c>
      <c r="C42" s="2">
        <v>0</v>
      </c>
      <c r="D42" s="6">
        <v>0</v>
      </c>
      <c r="E42" s="2">
        <v>0</v>
      </c>
      <c r="F42" s="6">
        <v>0</v>
      </c>
      <c r="G42" s="2">
        <v>0</v>
      </c>
      <c r="H42" s="6">
        <v>0</v>
      </c>
      <c r="I42" s="2">
        <v>0</v>
      </c>
      <c r="J42" s="6">
        <v>0</v>
      </c>
      <c r="K42" s="2">
        <v>0</v>
      </c>
      <c r="L42" s="6">
        <v>0</v>
      </c>
      <c r="M42" s="2">
        <v>0</v>
      </c>
      <c r="N42" s="6">
        <v>0</v>
      </c>
      <c r="O42" s="2">
        <v>0</v>
      </c>
      <c r="P42" s="6">
        <v>0</v>
      </c>
      <c r="Q42" s="2">
        <v>0</v>
      </c>
      <c r="R42" s="6">
        <v>0</v>
      </c>
      <c r="S42" s="2">
        <v>0</v>
      </c>
      <c r="T42" s="6">
        <v>0</v>
      </c>
      <c r="U42" s="2">
        <v>0</v>
      </c>
      <c r="V42" s="6">
        <v>0</v>
      </c>
      <c r="W42" s="2">
        <v>0</v>
      </c>
      <c r="X42" s="6">
        <v>0</v>
      </c>
      <c r="Y42" s="2">
        <v>0</v>
      </c>
    </row>
    <row r="43" spans="1:25" x14ac:dyDescent="0.2">
      <c r="A43" t="s">
        <v>171</v>
      </c>
      <c r="B43" s="6">
        <v>9014154.5999999996</v>
      </c>
      <c r="C43" s="2">
        <v>0.1842</v>
      </c>
      <c r="D43" s="6">
        <v>4768353.54</v>
      </c>
      <c r="E43" s="2">
        <v>2.2528999999999999</v>
      </c>
      <c r="F43" s="6">
        <v>0</v>
      </c>
      <c r="G43" s="2">
        <v>0</v>
      </c>
      <c r="H43" s="6">
        <v>4245801.0599999996</v>
      </c>
      <c r="I43" s="2">
        <v>2.3027000000000002</v>
      </c>
      <c r="J43" s="6">
        <v>0</v>
      </c>
      <c r="K43" s="2">
        <v>0</v>
      </c>
      <c r="L43" s="6">
        <v>0</v>
      </c>
      <c r="M43" s="2">
        <v>0</v>
      </c>
      <c r="N43" s="6">
        <v>0</v>
      </c>
      <c r="O43" s="2">
        <v>0</v>
      </c>
      <c r="P43" s="6">
        <v>0</v>
      </c>
      <c r="Q43" s="2">
        <v>0</v>
      </c>
      <c r="R43" s="6">
        <v>0</v>
      </c>
      <c r="S43" s="2">
        <v>0</v>
      </c>
      <c r="T43" s="6">
        <v>0</v>
      </c>
      <c r="U43" s="2">
        <v>0</v>
      </c>
      <c r="V43" s="6">
        <v>0</v>
      </c>
      <c r="W43" s="2">
        <v>0</v>
      </c>
      <c r="X43" s="6">
        <v>0</v>
      </c>
      <c r="Y43" s="2">
        <v>0</v>
      </c>
    </row>
    <row r="44" spans="1:25" x14ac:dyDescent="0.2">
      <c r="A44" t="s">
        <v>170</v>
      </c>
      <c r="B44" s="6">
        <v>0</v>
      </c>
      <c r="C44" s="2">
        <v>0</v>
      </c>
      <c r="D44" s="6">
        <v>0</v>
      </c>
      <c r="E44" s="2">
        <v>0</v>
      </c>
      <c r="F44" s="6">
        <v>0</v>
      </c>
      <c r="G44" s="2">
        <v>0</v>
      </c>
      <c r="H44" s="6">
        <v>0</v>
      </c>
      <c r="I44" s="2">
        <v>0</v>
      </c>
      <c r="J44" s="6">
        <v>0</v>
      </c>
      <c r="K44" s="2">
        <v>0</v>
      </c>
      <c r="L44" s="6">
        <v>0</v>
      </c>
      <c r="M44" s="2">
        <v>0</v>
      </c>
      <c r="N44" s="6">
        <v>0</v>
      </c>
      <c r="O44" s="2">
        <v>0</v>
      </c>
      <c r="P44" s="6">
        <v>0</v>
      </c>
      <c r="Q44" s="2">
        <v>0</v>
      </c>
      <c r="R44" s="6">
        <v>0</v>
      </c>
      <c r="S44" s="2">
        <v>0</v>
      </c>
      <c r="T44" s="6">
        <v>0</v>
      </c>
      <c r="U44" s="2">
        <v>0</v>
      </c>
      <c r="V44" s="6">
        <v>0</v>
      </c>
      <c r="W44" s="2">
        <v>0</v>
      </c>
      <c r="X44" s="6">
        <v>0</v>
      </c>
      <c r="Y44" s="2">
        <v>0</v>
      </c>
    </row>
    <row r="45" spans="1:25" x14ac:dyDescent="0.2">
      <c r="A45" t="s">
        <v>169</v>
      </c>
      <c r="B45" s="6">
        <v>0</v>
      </c>
      <c r="C45" s="2">
        <v>0</v>
      </c>
      <c r="D45" s="6">
        <v>0</v>
      </c>
      <c r="E45" s="2">
        <v>0</v>
      </c>
      <c r="F45" s="6">
        <v>0</v>
      </c>
      <c r="G45" s="2">
        <v>0</v>
      </c>
      <c r="H45" s="6">
        <v>0</v>
      </c>
      <c r="I45" s="2">
        <v>0</v>
      </c>
      <c r="J45" s="6">
        <v>0</v>
      </c>
      <c r="K45" s="2">
        <v>0</v>
      </c>
      <c r="L45" s="6">
        <v>0</v>
      </c>
      <c r="M45" s="2">
        <v>0</v>
      </c>
      <c r="N45" s="6">
        <v>0</v>
      </c>
      <c r="O45" s="2">
        <v>0</v>
      </c>
      <c r="P45" s="6">
        <v>0</v>
      </c>
      <c r="Q45" s="2">
        <v>0</v>
      </c>
      <c r="R45" s="6">
        <v>0</v>
      </c>
      <c r="S45" s="2">
        <v>0</v>
      </c>
      <c r="T45" s="6">
        <v>0</v>
      </c>
      <c r="U45" s="2">
        <v>0</v>
      </c>
      <c r="V45" s="6">
        <v>0</v>
      </c>
      <c r="W45" s="2">
        <v>0</v>
      </c>
      <c r="X45" s="6">
        <v>0</v>
      </c>
      <c r="Y45" s="2">
        <v>0</v>
      </c>
    </row>
    <row r="46" spans="1:25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  <c r="R46" s="6">
        <v>0</v>
      </c>
      <c r="S46" s="2">
        <v>0</v>
      </c>
      <c r="T46" s="6">
        <v>0</v>
      </c>
      <c r="U46" s="2">
        <v>0</v>
      </c>
      <c r="V46" s="6">
        <v>0</v>
      </c>
      <c r="W46" s="2">
        <v>0</v>
      </c>
      <c r="X46" s="6">
        <v>0</v>
      </c>
      <c r="Y46" s="2">
        <v>0</v>
      </c>
    </row>
    <row r="47" spans="1:25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0</v>
      </c>
      <c r="M47" s="2">
        <v>0</v>
      </c>
      <c r="N47" s="6">
        <v>0</v>
      </c>
      <c r="O47" s="2">
        <v>0</v>
      </c>
      <c r="P47" s="6">
        <v>0</v>
      </c>
      <c r="Q47" s="2">
        <v>0</v>
      </c>
      <c r="R47" s="6">
        <v>0</v>
      </c>
      <c r="S47" s="2">
        <v>0</v>
      </c>
      <c r="T47" s="6">
        <v>0</v>
      </c>
      <c r="U47" s="2">
        <v>0</v>
      </c>
      <c r="V47" s="6">
        <v>0</v>
      </c>
      <c r="W47" s="2">
        <v>0</v>
      </c>
      <c r="X47" s="6">
        <v>0</v>
      </c>
      <c r="Y47" s="2">
        <v>0</v>
      </c>
    </row>
    <row r="48" spans="1:25" ht="13.5" thickBot="1" x14ac:dyDescent="0.25">
      <c r="A48" t="s">
        <v>74</v>
      </c>
      <c r="B48" s="6">
        <v>0</v>
      </c>
      <c r="C48" s="2">
        <v>0</v>
      </c>
      <c r="D48" s="6">
        <v>0</v>
      </c>
      <c r="E48" s="2">
        <v>0</v>
      </c>
      <c r="F48" s="6">
        <v>0</v>
      </c>
      <c r="G48" s="2">
        <v>0</v>
      </c>
      <c r="H48" s="6">
        <v>0</v>
      </c>
      <c r="I48" s="2">
        <v>0</v>
      </c>
      <c r="J48" s="6">
        <v>0</v>
      </c>
      <c r="K48" s="2">
        <v>0</v>
      </c>
      <c r="L48" s="6">
        <v>0</v>
      </c>
      <c r="M48" s="2">
        <v>0</v>
      </c>
      <c r="N48" s="6">
        <v>0</v>
      </c>
      <c r="O48" s="2">
        <v>0</v>
      </c>
      <c r="P48" s="6">
        <v>0</v>
      </c>
      <c r="Q48" s="2">
        <v>0</v>
      </c>
      <c r="R48" s="6">
        <v>0</v>
      </c>
      <c r="S48" s="2">
        <v>0</v>
      </c>
      <c r="T48" s="6">
        <v>0</v>
      </c>
      <c r="U48" s="2">
        <v>0</v>
      </c>
      <c r="V48" s="6">
        <v>0</v>
      </c>
      <c r="W48" s="2">
        <v>0</v>
      </c>
      <c r="X48" s="6">
        <v>0</v>
      </c>
      <c r="Y48" s="2">
        <v>0</v>
      </c>
    </row>
    <row r="49" spans="1:25" ht="14.25" thickTop="1" thickBot="1" x14ac:dyDescent="0.25">
      <c r="A49" s="313" t="s">
        <v>166</v>
      </c>
      <c r="B49" s="219">
        <v>9014154.5999999996</v>
      </c>
      <c r="C49" s="314">
        <v>0.1842</v>
      </c>
      <c r="D49" s="219">
        <v>4768353.54</v>
      </c>
      <c r="E49" s="314">
        <v>2.2528999999999999</v>
      </c>
      <c r="F49" s="219">
        <v>0</v>
      </c>
      <c r="G49" s="314">
        <v>0</v>
      </c>
      <c r="H49" s="219">
        <v>4245801.0599999996</v>
      </c>
      <c r="I49" s="314">
        <v>2.3027000000000002</v>
      </c>
      <c r="J49" s="219">
        <v>0</v>
      </c>
      <c r="K49" s="314">
        <v>0</v>
      </c>
      <c r="L49" s="219">
        <v>0</v>
      </c>
      <c r="M49" s="314">
        <v>0</v>
      </c>
      <c r="N49" s="219">
        <v>0</v>
      </c>
      <c r="O49" s="314">
        <v>0</v>
      </c>
      <c r="P49" s="219">
        <v>0</v>
      </c>
      <c r="Q49" s="314">
        <v>0</v>
      </c>
      <c r="R49" s="219">
        <v>0</v>
      </c>
      <c r="S49" s="314">
        <v>0</v>
      </c>
      <c r="T49" s="219">
        <v>0</v>
      </c>
      <c r="U49" s="314">
        <v>0</v>
      </c>
      <c r="V49" s="219">
        <v>0</v>
      </c>
      <c r="W49" s="314">
        <v>0</v>
      </c>
      <c r="X49" s="219">
        <v>0</v>
      </c>
      <c r="Y49" s="314">
        <v>0</v>
      </c>
    </row>
    <row r="50" spans="1:25" ht="13.5" thickTop="1" x14ac:dyDescent="0.2">
      <c r="A50" t="s">
        <v>165</v>
      </c>
      <c r="B50" s="6">
        <v>0</v>
      </c>
      <c r="C50" s="2">
        <v>0</v>
      </c>
      <c r="D50" s="6">
        <v>0</v>
      </c>
      <c r="E50" s="2">
        <v>0</v>
      </c>
      <c r="F50" s="6">
        <v>0</v>
      </c>
      <c r="G50" s="2">
        <v>0</v>
      </c>
      <c r="H50" s="6">
        <v>0</v>
      </c>
      <c r="I50" s="2">
        <v>0</v>
      </c>
      <c r="J50" s="6">
        <v>0</v>
      </c>
      <c r="K50" s="2">
        <v>0</v>
      </c>
      <c r="L50" s="6">
        <v>0</v>
      </c>
      <c r="M50" s="2">
        <v>0</v>
      </c>
      <c r="N50" s="6">
        <v>0</v>
      </c>
      <c r="O50" s="2">
        <v>0</v>
      </c>
      <c r="P50" s="6">
        <v>0</v>
      </c>
      <c r="Q50" s="2">
        <v>0</v>
      </c>
      <c r="R50" s="6">
        <v>0</v>
      </c>
      <c r="S50" s="2">
        <v>0</v>
      </c>
      <c r="T50" s="6">
        <v>0</v>
      </c>
      <c r="U50" s="2">
        <v>0</v>
      </c>
      <c r="V50" s="6">
        <v>0</v>
      </c>
      <c r="W50" s="2">
        <v>0</v>
      </c>
      <c r="X50" s="6">
        <v>0</v>
      </c>
      <c r="Y50" s="2">
        <v>0</v>
      </c>
    </row>
    <row r="51" spans="1:25" ht="13.5" thickBot="1" x14ac:dyDescent="0.25">
      <c r="A51" t="s">
        <v>164</v>
      </c>
      <c r="B51" s="6">
        <v>0</v>
      </c>
      <c r="C51" s="2">
        <v>0</v>
      </c>
      <c r="D51" s="6">
        <v>0</v>
      </c>
      <c r="E51" s="2">
        <v>0</v>
      </c>
      <c r="F51" s="6">
        <v>0</v>
      </c>
      <c r="G51" s="2">
        <v>0</v>
      </c>
      <c r="H51" s="6">
        <v>0</v>
      </c>
      <c r="I51" s="2">
        <v>0</v>
      </c>
      <c r="J51" s="6">
        <v>0</v>
      </c>
      <c r="K51" s="2">
        <v>0</v>
      </c>
      <c r="L51" s="6">
        <v>0</v>
      </c>
      <c r="M51" s="2">
        <v>0</v>
      </c>
      <c r="N51" s="6">
        <v>0</v>
      </c>
      <c r="O51" s="2">
        <v>0</v>
      </c>
      <c r="P51" s="6">
        <v>0</v>
      </c>
      <c r="Q51" s="2">
        <v>0</v>
      </c>
      <c r="R51" s="6">
        <v>0</v>
      </c>
      <c r="S51" s="2">
        <v>0</v>
      </c>
      <c r="T51" s="6">
        <v>0</v>
      </c>
      <c r="U51" s="2">
        <v>0</v>
      </c>
      <c r="V51" s="6">
        <v>0</v>
      </c>
      <c r="W51" s="2">
        <v>0</v>
      </c>
      <c r="X51" s="6">
        <v>0</v>
      </c>
      <c r="Y51" s="2">
        <v>0</v>
      </c>
    </row>
    <row r="52" spans="1:25" ht="14.25" thickTop="1" thickBot="1" x14ac:dyDescent="0.25">
      <c r="A52" s="313" t="s">
        <v>163</v>
      </c>
      <c r="B52" s="219">
        <v>0</v>
      </c>
      <c r="C52" s="314">
        <v>0</v>
      </c>
      <c r="D52" s="219">
        <v>0</v>
      </c>
      <c r="E52" s="314">
        <v>0</v>
      </c>
      <c r="F52" s="219">
        <v>0</v>
      </c>
      <c r="G52" s="314">
        <v>0</v>
      </c>
      <c r="H52" s="219">
        <v>0</v>
      </c>
      <c r="I52" s="314">
        <v>0</v>
      </c>
      <c r="J52" s="219">
        <v>0</v>
      </c>
      <c r="K52" s="314">
        <v>0</v>
      </c>
      <c r="L52" s="219">
        <v>0</v>
      </c>
      <c r="M52" s="314">
        <v>0</v>
      </c>
      <c r="N52" s="219">
        <v>0</v>
      </c>
      <c r="O52" s="314">
        <v>0</v>
      </c>
      <c r="P52" s="219">
        <v>0</v>
      </c>
      <c r="Q52" s="314">
        <v>0</v>
      </c>
      <c r="R52" s="219">
        <v>0</v>
      </c>
      <c r="S52" s="314">
        <v>0</v>
      </c>
      <c r="T52" s="219">
        <v>0</v>
      </c>
      <c r="U52" s="314">
        <v>0</v>
      </c>
      <c r="V52" s="219">
        <v>0</v>
      </c>
      <c r="W52" s="314">
        <v>0</v>
      </c>
      <c r="X52" s="219">
        <v>0</v>
      </c>
      <c r="Y52" s="314">
        <v>0</v>
      </c>
    </row>
    <row r="53" spans="1:25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  <c r="R53" s="6">
        <v>0</v>
      </c>
      <c r="S53" s="2">
        <v>0</v>
      </c>
      <c r="T53" s="6">
        <v>0</v>
      </c>
      <c r="U53" s="2">
        <v>0</v>
      </c>
      <c r="V53" s="6">
        <v>0</v>
      </c>
      <c r="W53" s="2">
        <v>0</v>
      </c>
      <c r="X53" s="6">
        <v>0</v>
      </c>
      <c r="Y53" s="2">
        <v>0</v>
      </c>
    </row>
    <row r="54" spans="1:25" x14ac:dyDescent="0.2">
      <c r="A54" t="s">
        <v>161</v>
      </c>
      <c r="B54" s="6">
        <v>1017230.1</v>
      </c>
      <c r="C54" s="2">
        <v>2.0799999999999999E-2</v>
      </c>
      <c r="D54" s="6">
        <v>0</v>
      </c>
      <c r="E54" s="2">
        <v>0</v>
      </c>
      <c r="F54" s="6">
        <v>0</v>
      </c>
      <c r="G54" s="2">
        <v>0</v>
      </c>
      <c r="H54" s="6">
        <v>0</v>
      </c>
      <c r="I54" s="2">
        <v>0</v>
      </c>
      <c r="J54" s="6">
        <v>0</v>
      </c>
      <c r="K54" s="2">
        <v>0</v>
      </c>
      <c r="L54" s="6">
        <v>0</v>
      </c>
      <c r="M54" s="2">
        <v>0</v>
      </c>
      <c r="N54" s="6">
        <v>0</v>
      </c>
      <c r="O54" s="2">
        <v>0</v>
      </c>
      <c r="P54" s="6">
        <v>0</v>
      </c>
      <c r="Q54" s="2">
        <v>0</v>
      </c>
      <c r="R54" s="6">
        <v>0</v>
      </c>
      <c r="S54" s="2">
        <v>0</v>
      </c>
      <c r="T54" s="6">
        <v>1017230.1</v>
      </c>
      <c r="U54" s="2">
        <v>1.7146999999999999</v>
      </c>
      <c r="V54" s="6">
        <v>0</v>
      </c>
      <c r="W54" s="2">
        <v>0</v>
      </c>
      <c r="X54" s="6">
        <v>0</v>
      </c>
      <c r="Y54" s="2">
        <v>0</v>
      </c>
    </row>
    <row r="55" spans="1:25" x14ac:dyDescent="0.2">
      <c r="A55" t="s">
        <v>160</v>
      </c>
      <c r="B55" s="6">
        <v>0</v>
      </c>
      <c r="C55" s="2">
        <v>0</v>
      </c>
      <c r="D55" s="6">
        <v>0</v>
      </c>
      <c r="E55" s="2">
        <v>0</v>
      </c>
      <c r="F55" s="6">
        <v>0</v>
      </c>
      <c r="G55" s="2">
        <v>0</v>
      </c>
      <c r="H55" s="6">
        <v>0</v>
      </c>
      <c r="I55" s="2">
        <v>0</v>
      </c>
      <c r="J55" s="6">
        <v>0</v>
      </c>
      <c r="K55" s="2">
        <v>0</v>
      </c>
      <c r="L55" s="6">
        <v>0</v>
      </c>
      <c r="M55" s="2">
        <v>0</v>
      </c>
      <c r="N55" s="6">
        <v>0</v>
      </c>
      <c r="O55" s="2">
        <v>0</v>
      </c>
      <c r="P55" s="6">
        <v>0</v>
      </c>
      <c r="Q55" s="2">
        <v>0</v>
      </c>
      <c r="R55" s="6">
        <v>0</v>
      </c>
      <c r="S55" s="2">
        <v>0</v>
      </c>
      <c r="T55" s="6">
        <v>0</v>
      </c>
      <c r="U55" s="2">
        <v>0</v>
      </c>
      <c r="V55" s="6">
        <v>0</v>
      </c>
      <c r="W55" s="2">
        <v>0</v>
      </c>
      <c r="X55" s="6">
        <v>0</v>
      </c>
      <c r="Y55" s="2">
        <v>0</v>
      </c>
    </row>
    <row r="56" spans="1:25" x14ac:dyDescent="0.2">
      <c r="A56" t="s">
        <v>159</v>
      </c>
      <c r="B56" s="6">
        <v>5804400</v>
      </c>
      <c r="C56" s="2">
        <v>0.1186</v>
      </c>
      <c r="D56" s="6">
        <v>0</v>
      </c>
      <c r="E56" s="2">
        <v>0</v>
      </c>
      <c r="F56" s="6">
        <v>5466650</v>
      </c>
      <c r="G56" s="2">
        <v>1.0513999999999999</v>
      </c>
      <c r="H56" s="6">
        <v>0</v>
      </c>
      <c r="I56" s="2">
        <v>0</v>
      </c>
      <c r="J56" s="6">
        <v>0</v>
      </c>
      <c r="K56" s="2">
        <v>0</v>
      </c>
      <c r="L56" s="6">
        <v>0</v>
      </c>
      <c r="M56" s="2">
        <v>0</v>
      </c>
      <c r="N56" s="6">
        <v>0</v>
      </c>
      <c r="O56" s="2">
        <v>0</v>
      </c>
      <c r="P56" s="6">
        <v>0</v>
      </c>
      <c r="Q56" s="2">
        <v>0</v>
      </c>
      <c r="R56" s="6">
        <v>0</v>
      </c>
      <c r="S56" s="2">
        <v>0</v>
      </c>
      <c r="T56" s="6">
        <v>337750</v>
      </c>
      <c r="U56" s="2">
        <v>0.56930000000000003</v>
      </c>
      <c r="V56" s="6">
        <v>0</v>
      </c>
      <c r="W56" s="2">
        <v>0</v>
      </c>
      <c r="X56" s="6">
        <v>0</v>
      </c>
      <c r="Y56" s="2">
        <v>0</v>
      </c>
    </row>
    <row r="57" spans="1:25" x14ac:dyDescent="0.2">
      <c r="A57" t="s">
        <v>158</v>
      </c>
      <c r="B57" s="6">
        <v>0</v>
      </c>
      <c r="C57" s="2">
        <v>0</v>
      </c>
      <c r="D57" s="6">
        <v>0</v>
      </c>
      <c r="E57" s="2">
        <v>0</v>
      </c>
      <c r="F57" s="6">
        <v>0</v>
      </c>
      <c r="G57" s="2">
        <v>0</v>
      </c>
      <c r="H57" s="6">
        <v>0</v>
      </c>
      <c r="I57" s="2">
        <v>0</v>
      </c>
      <c r="J57" s="6">
        <v>0</v>
      </c>
      <c r="K57" s="2">
        <v>0</v>
      </c>
      <c r="L57" s="6">
        <v>0</v>
      </c>
      <c r="M57" s="2">
        <v>0</v>
      </c>
      <c r="N57" s="6">
        <v>0</v>
      </c>
      <c r="O57" s="2">
        <v>0</v>
      </c>
      <c r="P57" s="6">
        <v>0</v>
      </c>
      <c r="Q57" s="2">
        <v>0</v>
      </c>
      <c r="R57" s="6">
        <v>0</v>
      </c>
      <c r="S57" s="2">
        <v>0</v>
      </c>
      <c r="T57" s="6">
        <v>0</v>
      </c>
      <c r="U57" s="2">
        <v>0</v>
      </c>
      <c r="V57" s="6">
        <v>0</v>
      </c>
      <c r="W57" s="2">
        <v>0</v>
      </c>
      <c r="X57" s="6">
        <v>0</v>
      </c>
      <c r="Y57" s="2">
        <v>0</v>
      </c>
    </row>
    <row r="58" spans="1:25" x14ac:dyDescent="0.2">
      <c r="A58" t="s">
        <v>157</v>
      </c>
      <c r="B58" s="6">
        <v>5290727.2300000004</v>
      </c>
      <c r="C58" s="2">
        <v>0.1081</v>
      </c>
      <c r="D58" s="6">
        <v>0</v>
      </c>
      <c r="E58" s="2">
        <v>0</v>
      </c>
      <c r="F58" s="6">
        <v>0</v>
      </c>
      <c r="G58" s="2">
        <v>0</v>
      </c>
      <c r="H58" s="6">
        <v>0</v>
      </c>
      <c r="I58" s="2">
        <v>0</v>
      </c>
      <c r="J58" s="6">
        <v>5290727.2300000004</v>
      </c>
      <c r="K58" s="2">
        <v>0.9698</v>
      </c>
      <c r="L58" s="6">
        <v>0</v>
      </c>
      <c r="M58" s="2">
        <v>0</v>
      </c>
      <c r="N58" s="6">
        <v>0</v>
      </c>
      <c r="O58" s="2">
        <v>0</v>
      </c>
      <c r="P58" s="6">
        <v>0</v>
      </c>
      <c r="Q58" s="2">
        <v>0</v>
      </c>
      <c r="R58" s="6">
        <v>0</v>
      </c>
      <c r="S58" s="2">
        <v>0</v>
      </c>
      <c r="T58" s="6">
        <v>0</v>
      </c>
      <c r="U58" s="2">
        <v>0</v>
      </c>
      <c r="V58" s="6">
        <v>0</v>
      </c>
      <c r="W58" s="2">
        <v>0</v>
      </c>
      <c r="X58" s="6">
        <v>0</v>
      </c>
      <c r="Y58" s="2">
        <v>0</v>
      </c>
    </row>
    <row r="59" spans="1:25" ht="13.5" thickBot="1" x14ac:dyDescent="0.25">
      <c r="A59" t="s">
        <v>156</v>
      </c>
      <c r="B59" s="6">
        <v>0</v>
      </c>
      <c r="C59" s="2">
        <v>0</v>
      </c>
      <c r="D59" s="6">
        <v>0</v>
      </c>
      <c r="E59" s="2">
        <v>0</v>
      </c>
      <c r="F59" s="6">
        <v>0</v>
      </c>
      <c r="G59" s="2">
        <v>0</v>
      </c>
      <c r="H59" s="6">
        <v>0</v>
      </c>
      <c r="I59" s="2">
        <v>0</v>
      </c>
      <c r="J59" s="6">
        <v>0</v>
      </c>
      <c r="K59" s="2">
        <v>0</v>
      </c>
      <c r="L59" s="6">
        <v>0</v>
      </c>
      <c r="M59" s="2">
        <v>0</v>
      </c>
      <c r="N59" s="6">
        <v>0</v>
      </c>
      <c r="O59" s="2">
        <v>0</v>
      </c>
      <c r="P59" s="6">
        <v>0</v>
      </c>
      <c r="Q59" s="2">
        <v>0</v>
      </c>
      <c r="R59" s="6">
        <v>0</v>
      </c>
      <c r="S59" s="2">
        <v>0</v>
      </c>
      <c r="T59" s="6">
        <v>0</v>
      </c>
      <c r="U59" s="2">
        <v>0</v>
      </c>
      <c r="V59" s="6">
        <v>0</v>
      </c>
      <c r="W59" s="2">
        <v>0</v>
      </c>
      <c r="X59" s="6">
        <v>0</v>
      </c>
      <c r="Y59" s="2">
        <v>0</v>
      </c>
    </row>
    <row r="60" spans="1:25" ht="14.25" thickTop="1" thickBot="1" x14ac:dyDescent="0.25">
      <c r="A60" s="313" t="s">
        <v>155</v>
      </c>
      <c r="B60" s="219">
        <v>12112357.33</v>
      </c>
      <c r="C60" s="314">
        <v>0.24759999999999999</v>
      </c>
      <c r="D60" s="219">
        <v>0</v>
      </c>
      <c r="E60" s="314">
        <v>0</v>
      </c>
      <c r="F60" s="219">
        <v>5466650</v>
      </c>
      <c r="G60" s="314">
        <v>1.0513999999999999</v>
      </c>
      <c r="H60" s="219">
        <v>0</v>
      </c>
      <c r="I60" s="314">
        <v>0</v>
      </c>
      <c r="J60" s="219">
        <v>5290727.2300000004</v>
      </c>
      <c r="K60" s="314">
        <v>0.9698</v>
      </c>
      <c r="L60" s="219">
        <v>0</v>
      </c>
      <c r="M60" s="314">
        <v>0</v>
      </c>
      <c r="N60" s="219">
        <v>0</v>
      </c>
      <c r="O60" s="314">
        <v>0</v>
      </c>
      <c r="P60" s="219">
        <v>0</v>
      </c>
      <c r="Q60" s="314">
        <v>0</v>
      </c>
      <c r="R60" s="219">
        <v>0</v>
      </c>
      <c r="S60" s="314">
        <v>0</v>
      </c>
      <c r="T60" s="219">
        <v>1354980.1</v>
      </c>
      <c r="U60" s="314">
        <v>2.2839999999999998</v>
      </c>
      <c r="V60" s="219">
        <v>0</v>
      </c>
      <c r="W60" s="314">
        <v>0</v>
      </c>
      <c r="X60" s="219">
        <v>0</v>
      </c>
      <c r="Y60" s="314">
        <v>0</v>
      </c>
    </row>
    <row r="61" spans="1:25" ht="13.5" thickTop="1" x14ac:dyDescent="0.2">
      <c r="A61" t="s">
        <v>154</v>
      </c>
      <c r="B61" s="6">
        <v>657399433.57000005</v>
      </c>
      <c r="C61" s="2">
        <v>13.436400000000001</v>
      </c>
      <c r="D61" s="6">
        <v>18132381.199999999</v>
      </c>
      <c r="E61" s="2">
        <v>8.5669000000000004</v>
      </c>
      <c r="F61" s="6">
        <v>86170441.969999999</v>
      </c>
      <c r="G61" s="2">
        <v>16.572500000000002</v>
      </c>
      <c r="H61" s="6">
        <v>28366272</v>
      </c>
      <c r="I61" s="2">
        <v>15.3841</v>
      </c>
      <c r="J61" s="6">
        <v>95036185.599999994</v>
      </c>
      <c r="K61" s="2">
        <v>17.4207</v>
      </c>
      <c r="L61" s="6">
        <v>0</v>
      </c>
      <c r="M61" s="2">
        <v>0</v>
      </c>
      <c r="N61" s="6">
        <v>0</v>
      </c>
      <c r="O61" s="2">
        <v>0</v>
      </c>
      <c r="P61" s="6">
        <v>257855384</v>
      </c>
      <c r="Q61" s="2">
        <v>16.977900000000002</v>
      </c>
      <c r="R61" s="6">
        <v>70843230.400000006</v>
      </c>
      <c r="S61" s="2">
        <v>14.488799999999999</v>
      </c>
      <c r="T61" s="6">
        <v>9256479.1999999993</v>
      </c>
      <c r="U61" s="2">
        <v>15.603</v>
      </c>
      <c r="V61" s="6">
        <v>0</v>
      </c>
      <c r="W61" s="2">
        <v>0</v>
      </c>
      <c r="X61" s="6">
        <v>91739059.200000003</v>
      </c>
      <c r="Y61" s="2">
        <v>15.4078</v>
      </c>
    </row>
    <row r="62" spans="1:25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  <c r="R62" s="6">
        <v>0</v>
      </c>
      <c r="S62" s="2">
        <v>0</v>
      </c>
      <c r="T62" s="6">
        <v>0</v>
      </c>
      <c r="U62" s="2">
        <v>0</v>
      </c>
      <c r="V62" s="6">
        <v>0</v>
      </c>
      <c r="W62" s="2">
        <v>0</v>
      </c>
      <c r="X62" s="6">
        <v>0</v>
      </c>
      <c r="Y62" s="2">
        <v>0</v>
      </c>
    </row>
    <row r="63" spans="1:25" ht="14.25" thickTop="1" thickBot="1" x14ac:dyDescent="0.25">
      <c r="A63" s="313" t="s">
        <v>152</v>
      </c>
      <c r="B63" s="219">
        <v>657399433.57000005</v>
      </c>
      <c r="C63" s="314">
        <v>13.436400000000001</v>
      </c>
      <c r="D63" s="219">
        <v>18132381.199999999</v>
      </c>
      <c r="E63" s="314">
        <v>8.5669000000000004</v>
      </c>
      <c r="F63" s="219">
        <v>86170441.969999999</v>
      </c>
      <c r="G63" s="314">
        <v>16.572500000000002</v>
      </c>
      <c r="H63" s="219">
        <v>28366272</v>
      </c>
      <c r="I63" s="314">
        <v>15.3841</v>
      </c>
      <c r="J63" s="219">
        <v>95036185.599999994</v>
      </c>
      <c r="K63" s="314">
        <v>17.4207</v>
      </c>
      <c r="L63" s="219">
        <v>0</v>
      </c>
      <c r="M63" s="314">
        <v>0</v>
      </c>
      <c r="N63" s="219">
        <v>0</v>
      </c>
      <c r="O63" s="314">
        <v>0</v>
      </c>
      <c r="P63" s="219">
        <v>257855384</v>
      </c>
      <c r="Q63" s="314">
        <v>16.977900000000002</v>
      </c>
      <c r="R63" s="219">
        <v>70843230.400000006</v>
      </c>
      <c r="S63" s="314">
        <v>14.488799999999999</v>
      </c>
      <c r="T63" s="219">
        <v>9256479.1999999993</v>
      </c>
      <c r="U63" s="314">
        <v>15.603</v>
      </c>
      <c r="V63" s="219">
        <v>0</v>
      </c>
      <c r="W63" s="314">
        <v>0</v>
      </c>
      <c r="X63" s="219">
        <v>91739059.200000003</v>
      </c>
      <c r="Y63" s="314">
        <v>15.4078</v>
      </c>
    </row>
    <row r="64" spans="1:25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  <c r="R64" s="6">
        <v>0</v>
      </c>
      <c r="S64" s="2">
        <v>0</v>
      </c>
      <c r="T64" s="6">
        <v>0</v>
      </c>
      <c r="U64" s="2">
        <v>0</v>
      </c>
      <c r="V64" s="6">
        <v>0</v>
      </c>
      <c r="W64" s="2">
        <v>0</v>
      </c>
      <c r="X64" s="6">
        <v>0</v>
      </c>
      <c r="Y64" s="2">
        <v>0</v>
      </c>
    </row>
    <row r="65" spans="1:25" ht="13.5" thickBot="1" x14ac:dyDescent="0.25">
      <c r="A65" t="s">
        <v>146</v>
      </c>
      <c r="B65" s="6">
        <v>0</v>
      </c>
      <c r="C65" s="2">
        <v>0</v>
      </c>
      <c r="D65" s="6">
        <v>0</v>
      </c>
      <c r="E65" s="2">
        <v>0</v>
      </c>
      <c r="F65" s="6">
        <v>0</v>
      </c>
      <c r="G65" s="2">
        <v>0</v>
      </c>
      <c r="H65" s="6">
        <v>0</v>
      </c>
      <c r="I65" s="2">
        <v>0</v>
      </c>
      <c r="J65" s="6">
        <v>0</v>
      </c>
      <c r="K65" s="2">
        <v>0</v>
      </c>
      <c r="L65" s="6">
        <v>0</v>
      </c>
      <c r="M65" s="2">
        <v>0</v>
      </c>
      <c r="N65" s="6">
        <v>0</v>
      </c>
      <c r="O65" s="2">
        <v>0</v>
      </c>
      <c r="P65" s="6">
        <v>0</v>
      </c>
      <c r="Q65" s="2">
        <v>0</v>
      </c>
      <c r="R65" s="6">
        <v>0</v>
      </c>
      <c r="S65" s="2">
        <v>0</v>
      </c>
      <c r="T65" s="6">
        <v>0</v>
      </c>
      <c r="U65" s="2">
        <v>0</v>
      </c>
      <c r="V65" s="6">
        <v>0</v>
      </c>
      <c r="W65" s="2">
        <v>0</v>
      </c>
      <c r="X65" s="6">
        <v>0</v>
      </c>
      <c r="Y65" s="2">
        <v>0</v>
      </c>
    </row>
    <row r="66" spans="1:25" ht="14.25" thickTop="1" thickBot="1" x14ac:dyDescent="0.25">
      <c r="A66" s="313" t="s">
        <v>145</v>
      </c>
      <c r="B66" s="219">
        <v>0</v>
      </c>
      <c r="C66" s="314">
        <v>0</v>
      </c>
      <c r="D66" s="219">
        <v>0</v>
      </c>
      <c r="E66" s="314">
        <v>0</v>
      </c>
      <c r="F66" s="219">
        <v>0</v>
      </c>
      <c r="G66" s="314">
        <v>0</v>
      </c>
      <c r="H66" s="219">
        <v>0</v>
      </c>
      <c r="I66" s="314">
        <v>0</v>
      </c>
      <c r="J66" s="219">
        <v>0</v>
      </c>
      <c r="K66" s="314">
        <v>0</v>
      </c>
      <c r="L66" s="219">
        <v>0</v>
      </c>
      <c r="M66" s="314">
        <v>0</v>
      </c>
      <c r="N66" s="219">
        <v>0</v>
      </c>
      <c r="O66" s="314">
        <v>0</v>
      </c>
      <c r="P66" s="219">
        <v>0</v>
      </c>
      <c r="Q66" s="314">
        <v>0</v>
      </c>
      <c r="R66" s="219">
        <v>0</v>
      </c>
      <c r="S66" s="314">
        <v>0</v>
      </c>
      <c r="T66" s="219">
        <v>0</v>
      </c>
      <c r="U66" s="314">
        <v>0</v>
      </c>
      <c r="V66" s="219">
        <v>0</v>
      </c>
      <c r="W66" s="314">
        <v>0</v>
      </c>
      <c r="X66" s="219">
        <v>0</v>
      </c>
      <c r="Y66" s="314">
        <v>0</v>
      </c>
    </row>
    <row r="67" spans="1:25" ht="13.5" thickTop="1" x14ac:dyDescent="0.2">
      <c r="A67" t="s">
        <v>150</v>
      </c>
      <c r="B67" s="6">
        <v>0</v>
      </c>
      <c r="C67" s="2">
        <v>0</v>
      </c>
      <c r="D67" s="6">
        <v>0</v>
      </c>
      <c r="E67" s="2">
        <v>0</v>
      </c>
      <c r="F67" s="6">
        <v>0</v>
      </c>
      <c r="G67" s="2">
        <v>0</v>
      </c>
      <c r="H67" s="6">
        <v>0</v>
      </c>
      <c r="I67" s="2">
        <v>0</v>
      </c>
      <c r="J67" s="6">
        <v>0</v>
      </c>
      <c r="K67" s="2">
        <v>0</v>
      </c>
      <c r="L67" s="6">
        <v>0</v>
      </c>
      <c r="M67" s="2">
        <v>0</v>
      </c>
      <c r="N67" s="6">
        <v>0</v>
      </c>
      <c r="O67" s="2">
        <v>0</v>
      </c>
      <c r="P67" s="6">
        <v>0</v>
      </c>
      <c r="Q67" s="2">
        <v>0</v>
      </c>
      <c r="R67" s="6">
        <v>0</v>
      </c>
      <c r="S67" s="2">
        <v>0</v>
      </c>
      <c r="T67" s="6">
        <v>0</v>
      </c>
      <c r="U67" s="2">
        <v>0</v>
      </c>
      <c r="V67" s="6">
        <v>0</v>
      </c>
      <c r="W67" s="2">
        <v>0</v>
      </c>
      <c r="X67" s="6">
        <v>0</v>
      </c>
      <c r="Y67" s="2">
        <v>0</v>
      </c>
    </row>
    <row r="68" spans="1:25" ht="13.5" thickBot="1" x14ac:dyDescent="0.25">
      <c r="A68" t="s">
        <v>149</v>
      </c>
      <c r="B68" s="6">
        <v>0</v>
      </c>
      <c r="C68" s="2">
        <v>0</v>
      </c>
      <c r="D68" s="6">
        <v>0</v>
      </c>
      <c r="E68" s="2">
        <v>0</v>
      </c>
      <c r="F68" s="6">
        <v>0</v>
      </c>
      <c r="G68" s="2">
        <v>0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  <c r="R68" s="6">
        <v>0</v>
      </c>
      <c r="S68" s="2">
        <v>0</v>
      </c>
      <c r="T68" s="6">
        <v>0</v>
      </c>
      <c r="U68" s="2">
        <v>0</v>
      </c>
      <c r="V68" s="6">
        <v>0</v>
      </c>
      <c r="W68" s="2">
        <v>0</v>
      </c>
      <c r="X68" s="6">
        <v>0</v>
      </c>
      <c r="Y68" s="2">
        <v>0</v>
      </c>
    </row>
    <row r="69" spans="1:25" ht="14.25" thickTop="1" thickBot="1" x14ac:dyDescent="0.25">
      <c r="A69" s="313" t="s">
        <v>148</v>
      </c>
      <c r="B69" s="219">
        <v>0</v>
      </c>
      <c r="C69" s="314">
        <v>0</v>
      </c>
      <c r="D69" s="219">
        <v>0</v>
      </c>
      <c r="E69" s="314">
        <v>0</v>
      </c>
      <c r="F69" s="219">
        <v>0</v>
      </c>
      <c r="G69" s="314">
        <v>0</v>
      </c>
      <c r="H69" s="219">
        <v>0</v>
      </c>
      <c r="I69" s="314">
        <v>0</v>
      </c>
      <c r="J69" s="219">
        <v>0</v>
      </c>
      <c r="K69" s="314">
        <v>0</v>
      </c>
      <c r="L69" s="219">
        <v>0</v>
      </c>
      <c r="M69" s="314">
        <v>0</v>
      </c>
      <c r="N69" s="219">
        <v>0</v>
      </c>
      <c r="O69" s="314">
        <v>0</v>
      </c>
      <c r="P69" s="219">
        <v>0</v>
      </c>
      <c r="Q69" s="314">
        <v>0</v>
      </c>
      <c r="R69" s="219">
        <v>0</v>
      </c>
      <c r="S69" s="314">
        <v>0</v>
      </c>
      <c r="T69" s="219">
        <v>0</v>
      </c>
      <c r="U69" s="314">
        <v>0</v>
      </c>
      <c r="V69" s="219">
        <v>0</v>
      </c>
      <c r="W69" s="314">
        <v>0</v>
      </c>
      <c r="X69" s="219">
        <v>0</v>
      </c>
      <c r="Y69" s="314">
        <v>0</v>
      </c>
    </row>
    <row r="70" spans="1:25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  <c r="R70" s="6">
        <v>0</v>
      </c>
      <c r="S70" s="2">
        <v>0</v>
      </c>
      <c r="T70" s="6">
        <v>0</v>
      </c>
      <c r="U70" s="2">
        <v>0</v>
      </c>
      <c r="V70" s="6">
        <v>0</v>
      </c>
      <c r="W70" s="2">
        <v>0</v>
      </c>
      <c r="X70" s="6">
        <v>0</v>
      </c>
      <c r="Y70" s="2">
        <v>0</v>
      </c>
    </row>
    <row r="71" spans="1:25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  <c r="R71" s="6">
        <v>0</v>
      </c>
      <c r="S71" s="2">
        <v>0</v>
      </c>
      <c r="T71" s="6">
        <v>0</v>
      </c>
      <c r="U71" s="2">
        <v>0</v>
      </c>
      <c r="V71" s="6">
        <v>0</v>
      </c>
      <c r="W71" s="2">
        <v>0</v>
      </c>
      <c r="X71" s="6">
        <v>0</v>
      </c>
      <c r="Y71" s="2">
        <v>0</v>
      </c>
    </row>
    <row r="72" spans="1:25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  <c r="T72" s="219">
        <v>0</v>
      </c>
      <c r="U72" s="314">
        <v>0</v>
      </c>
      <c r="V72" s="219">
        <v>0</v>
      </c>
      <c r="W72" s="314">
        <v>0</v>
      </c>
      <c r="X72" s="219">
        <v>0</v>
      </c>
      <c r="Y72" s="314">
        <v>0</v>
      </c>
    </row>
    <row r="73" spans="1:25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  <c r="T73" s="219">
        <v>0</v>
      </c>
      <c r="U73" s="314">
        <v>0</v>
      </c>
      <c r="V73" s="219">
        <v>0</v>
      </c>
      <c r="W73" s="314">
        <v>0</v>
      </c>
      <c r="X73" s="219">
        <v>0</v>
      </c>
      <c r="Y73" s="314">
        <v>0</v>
      </c>
    </row>
    <row r="74" spans="1:25" ht="14.25" thickTop="1" thickBot="1" x14ac:dyDescent="0.25">
      <c r="A74" s="313" t="s">
        <v>225</v>
      </c>
      <c r="B74" s="219">
        <v>11839987.24</v>
      </c>
      <c r="C74" s="314">
        <v>0.24199999999999999</v>
      </c>
      <c r="D74" s="219">
        <v>668795.06000000006</v>
      </c>
      <c r="E74" s="314">
        <v>0.316</v>
      </c>
      <c r="F74" s="219">
        <v>0</v>
      </c>
      <c r="G74" s="314">
        <v>0</v>
      </c>
      <c r="H74" s="219">
        <v>0</v>
      </c>
      <c r="I74" s="314">
        <v>0</v>
      </c>
      <c r="J74" s="219">
        <v>0</v>
      </c>
      <c r="K74" s="314">
        <v>0</v>
      </c>
      <c r="L74" s="219">
        <v>8225901</v>
      </c>
      <c r="M74" s="314">
        <v>100</v>
      </c>
      <c r="N74" s="219">
        <v>0</v>
      </c>
      <c r="O74" s="314">
        <v>0</v>
      </c>
      <c r="P74" s="219">
        <v>0</v>
      </c>
      <c r="Q74" s="314">
        <v>0</v>
      </c>
      <c r="R74" s="219">
        <v>0</v>
      </c>
      <c r="S74" s="314">
        <v>0</v>
      </c>
      <c r="T74" s="219">
        <v>2945291.18</v>
      </c>
      <c r="U74" s="314">
        <v>4.9646999999999997</v>
      </c>
      <c r="V74" s="219">
        <v>0</v>
      </c>
      <c r="W74" s="314">
        <v>0</v>
      </c>
      <c r="X74" s="219">
        <v>0</v>
      </c>
      <c r="Y74" s="314">
        <v>0</v>
      </c>
    </row>
    <row r="75" spans="1:25" ht="14.25" thickTop="1" thickBot="1" x14ac:dyDescent="0.25">
      <c r="A75" s="313" t="s">
        <v>135</v>
      </c>
      <c r="B75" s="219">
        <v>4150439178.23</v>
      </c>
      <c r="C75" s="314">
        <v>84.829400000000007</v>
      </c>
      <c r="D75" s="219">
        <v>175307266.53</v>
      </c>
      <c r="E75" s="314">
        <v>82.826700000000002</v>
      </c>
      <c r="F75" s="219">
        <v>493123348.24000001</v>
      </c>
      <c r="G75" s="314">
        <v>94.838399999999993</v>
      </c>
      <c r="H75" s="219">
        <v>162107285.72999999</v>
      </c>
      <c r="I75" s="314">
        <v>87.917000000000002</v>
      </c>
      <c r="J75" s="219">
        <v>534497689.04000002</v>
      </c>
      <c r="K75" s="314">
        <v>97.976399999999998</v>
      </c>
      <c r="L75" s="219">
        <v>8225901</v>
      </c>
      <c r="M75" s="314">
        <v>100</v>
      </c>
      <c r="N75" s="219">
        <v>364361729</v>
      </c>
      <c r="O75" s="314">
        <v>76.502799999999993</v>
      </c>
      <c r="P75" s="219">
        <v>1085904998</v>
      </c>
      <c r="Q75" s="314">
        <v>71.499099999999999</v>
      </c>
      <c r="R75" s="219">
        <v>486542579.63999999</v>
      </c>
      <c r="S75" s="314">
        <v>99.507000000000005</v>
      </c>
      <c r="T75" s="219">
        <v>52106276.369999997</v>
      </c>
      <c r="U75" s="314">
        <v>87.831800000000001</v>
      </c>
      <c r="V75" s="219">
        <v>216374776.38999999</v>
      </c>
      <c r="W75" s="314">
        <v>76.134200000000007</v>
      </c>
      <c r="X75" s="219">
        <v>571887328.28999996</v>
      </c>
      <c r="Y75" s="314">
        <v>96.0501</v>
      </c>
    </row>
    <row r="76" spans="1:25" ht="14.25" thickTop="1" thickBot="1" x14ac:dyDescent="0.25">
      <c r="A76" s="313" t="s">
        <v>108</v>
      </c>
      <c r="B76" s="219">
        <v>606818552.30999994</v>
      </c>
      <c r="C76" s="314">
        <v>12.4026</v>
      </c>
      <c r="D76" s="219">
        <v>25532155.489999998</v>
      </c>
      <c r="E76" s="314">
        <v>12.0631</v>
      </c>
      <c r="F76" s="219">
        <v>18618991.899999999</v>
      </c>
      <c r="G76" s="314">
        <v>3.5808</v>
      </c>
      <c r="H76" s="219">
        <v>20293471.079999998</v>
      </c>
      <c r="I76" s="314">
        <v>11.0059</v>
      </c>
      <c r="J76" s="219">
        <v>0</v>
      </c>
      <c r="K76" s="314">
        <v>0</v>
      </c>
      <c r="L76" s="219">
        <v>0</v>
      </c>
      <c r="M76" s="314">
        <v>0</v>
      </c>
      <c r="N76" s="219">
        <v>96572293</v>
      </c>
      <c r="O76" s="314">
        <v>20.276700000000002</v>
      </c>
      <c r="P76" s="219">
        <v>375224943</v>
      </c>
      <c r="Q76" s="314">
        <v>24.7059</v>
      </c>
      <c r="R76" s="219">
        <v>0</v>
      </c>
      <c r="S76" s="314">
        <v>0</v>
      </c>
      <c r="T76" s="219">
        <v>6079835.21</v>
      </c>
      <c r="U76" s="314">
        <v>10.2483</v>
      </c>
      <c r="V76" s="219">
        <v>64496862.630000003</v>
      </c>
      <c r="W76" s="314">
        <v>22.693999999999999</v>
      </c>
      <c r="X76" s="219">
        <v>0</v>
      </c>
      <c r="Y76" s="314">
        <v>0</v>
      </c>
    </row>
    <row r="77" spans="1:25" ht="14.25" thickTop="1" thickBot="1" x14ac:dyDescent="0.25">
      <c r="A77" s="313" t="s">
        <v>134</v>
      </c>
      <c r="B77" s="219">
        <v>4757257730.54</v>
      </c>
      <c r="C77" s="314">
        <v>97.231899999999996</v>
      </c>
      <c r="D77" s="219">
        <v>200839422.02000001</v>
      </c>
      <c r="E77" s="314">
        <v>94.889799999999994</v>
      </c>
      <c r="F77" s="219">
        <v>511742340.13999999</v>
      </c>
      <c r="G77" s="314">
        <v>98.419300000000007</v>
      </c>
      <c r="H77" s="219">
        <v>182400756.81</v>
      </c>
      <c r="I77" s="314">
        <v>98.922899999999998</v>
      </c>
      <c r="J77" s="219">
        <v>534497689.04000002</v>
      </c>
      <c r="K77" s="314">
        <v>97.976399999999998</v>
      </c>
      <c r="L77" s="219">
        <v>8225901</v>
      </c>
      <c r="M77" s="314">
        <v>100</v>
      </c>
      <c r="N77" s="219">
        <v>460934022</v>
      </c>
      <c r="O77" s="314">
        <v>96.779499999999999</v>
      </c>
      <c r="P77" s="219">
        <v>1461129941</v>
      </c>
      <c r="Q77" s="314">
        <v>96.204999999999998</v>
      </c>
      <c r="R77" s="219">
        <v>486542579.63999999</v>
      </c>
      <c r="S77" s="314">
        <v>99.507000000000005</v>
      </c>
      <c r="T77" s="219">
        <v>58186111.579999998</v>
      </c>
      <c r="U77" s="314">
        <v>98.080200000000005</v>
      </c>
      <c r="V77" s="219">
        <v>280871639.01999998</v>
      </c>
      <c r="W77" s="314">
        <v>98.828299999999999</v>
      </c>
      <c r="X77" s="219">
        <v>571887328.28999996</v>
      </c>
      <c r="Y77" s="314">
        <v>96.0501</v>
      </c>
    </row>
    <row r="78" spans="1:25" ht="13.5" thickTop="1" x14ac:dyDescent="0.2">
      <c r="A78" t="s">
        <v>90</v>
      </c>
      <c r="B78" s="6">
        <v>223625.2</v>
      </c>
      <c r="C78" s="2">
        <v>4.5999999999999999E-3</v>
      </c>
      <c r="D78" s="6">
        <v>0</v>
      </c>
      <c r="E78" s="2">
        <v>0</v>
      </c>
      <c r="F78" s="6">
        <v>0</v>
      </c>
      <c r="G78" s="2">
        <v>0</v>
      </c>
      <c r="H78" s="6">
        <v>223625.2</v>
      </c>
      <c r="I78" s="2">
        <v>0.12130000000000001</v>
      </c>
      <c r="J78" s="6">
        <v>0</v>
      </c>
      <c r="K78" s="2">
        <v>0</v>
      </c>
      <c r="L78" s="6">
        <v>0</v>
      </c>
      <c r="M78" s="2">
        <v>0</v>
      </c>
      <c r="N78" s="6">
        <v>0</v>
      </c>
      <c r="O78" s="2">
        <v>0</v>
      </c>
      <c r="P78" s="6">
        <v>0</v>
      </c>
      <c r="Q78" s="2">
        <v>0</v>
      </c>
      <c r="R78" s="6">
        <v>0</v>
      </c>
      <c r="S78" s="2">
        <v>0</v>
      </c>
      <c r="T78" s="6">
        <v>0</v>
      </c>
      <c r="U78" s="2">
        <v>0</v>
      </c>
      <c r="V78" s="6">
        <v>0</v>
      </c>
      <c r="W78" s="2">
        <v>0</v>
      </c>
      <c r="X78" s="6">
        <v>0</v>
      </c>
      <c r="Y78" s="2">
        <v>0</v>
      </c>
    </row>
    <row r="79" spans="1:25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  <c r="R79" s="6">
        <v>0</v>
      </c>
      <c r="S79" s="2">
        <v>0</v>
      </c>
      <c r="T79" s="6">
        <v>0</v>
      </c>
      <c r="U79" s="2">
        <v>0</v>
      </c>
      <c r="V79" s="6">
        <v>0</v>
      </c>
      <c r="W79" s="2">
        <v>0</v>
      </c>
      <c r="X79" s="6">
        <v>0</v>
      </c>
      <c r="Y79" s="2">
        <v>0</v>
      </c>
    </row>
    <row r="80" spans="1:25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  <c r="R80" s="6">
        <v>0</v>
      </c>
      <c r="S80" s="2">
        <v>0</v>
      </c>
      <c r="T80" s="6">
        <v>0</v>
      </c>
      <c r="U80" s="2">
        <v>0</v>
      </c>
      <c r="V80" s="6">
        <v>0</v>
      </c>
      <c r="W80" s="2">
        <v>0</v>
      </c>
      <c r="X80" s="6">
        <v>0</v>
      </c>
      <c r="Y80" s="2">
        <v>0</v>
      </c>
    </row>
    <row r="81" spans="1:25" ht="14.25" thickTop="1" thickBot="1" x14ac:dyDescent="0.25">
      <c r="A81" s="313" t="s">
        <v>87</v>
      </c>
      <c r="B81" s="219">
        <v>223625.2</v>
      </c>
      <c r="C81" s="314">
        <v>4.5999999999999999E-3</v>
      </c>
      <c r="D81" s="219">
        <v>0</v>
      </c>
      <c r="E81" s="314">
        <v>0</v>
      </c>
      <c r="F81" s="219">
        <v>0</v>
      </c>
      <c r="G81" s="314">
        <v>0</v>
      </c>
      <c r="H81" s="219">
        <v>223625.2</v>
      </c>
      <c r="I81" s="314">
        <v>0.12130000000000001</v>
      </c>
      <c r="J81" s="219">
        <v>0</v>
      </c>
      <c r="K81" s="314">
        <v>0</v>
      </c>
      <c r="L81" s="219">
        <v>0</v>
      </c>
      <c r="M81" s="314">
        <v>0</v>
      </c>
      <c r="N81" s="219">
        <v>0</v>
      </c>
      <c r="O81" s="314">
        <v>0</v>
      </c>
      <c r="P81" s="219">
        <v>0</v>
      </c>
      <c r="Q81" s="314">
        <v>0</v>
      </c>
      <c r="R81" s="219">
        <v>0</v>
      </c>
      <c r="S81" s="314">
        <v>0</v>
      </c>
      <c r="T81" s="219">
        <v>0</v>
      </c>
      <c r="U81" s="314">
        <v>0</v>
      </c>
      <c r="V81" s="219">
        <v>0</v>
      </c>
      <c r="W81" s="314">
        <v>0</v>
      </c>
      <c r="X81" s="219">
        <v>0</v>
      </c>
      <c r="Y81" s="314">
        <v>0</v>
      </c>
    </row>
    <row r="82" spans="1:25" ht="14.25" thickTop="1" thickBot="1" x14ac:dyDescent="0.25"/>
    <row r="83" spans="1:25" ht="13.5" thickTop="1" x14ac:dyDescent="0.2">
      <c r="A83" s="3" t="s">
        <v>86</v>
      </c>
      <c r="B83" s="4">
        <v>32310</v>
      </c>
      <c r="C83" s="4"/>
      <c r="D83" s="4">
        <v>670</v>
      </c>
      <c r="E83" s="4"/>
      <c r="F83" s="4">
        <v>1288</v>
      </c>
      <c r="G83" s="4"/>
      <c r="H83" s="4">
        <v>1600</v>
      </c>
      <c r="I83" s="4"/>
      <c r="J83" s="4">
        <v>2545</v>
      </c>
      <c r="K83" s="4"/>
      <c r="L83" s="4">
        <v>1</v>
      </c>
      <c r="M83" s="4"/>
      <c r="N83" s="4">
        <v>4021</v>
      </c>
      <c r="O83" s="4"/>
      <c r="P83" s="4">
        <v>7535</v>
      </c>
      <c r="Q83" s="4"/>
      <c r="R83" s="4">
        <v>1</v>
      </c>
      <c r="S83" s="4"/>
      <c r="T83" s="4">
        <v>4110</v>
      </c>
      <c r="U83" s="4"/>
      <c r="V83" s="4">
        <v>5048</v>
      </c>
      <c r="W83" s="4"/>
      <c r="X83" s="4">
        <v>5220</v>
      </c>
      <c r="Y83" s="4"/>
    </row>
    <row r="84" spans="1:25" ht="13.5" thickBot="1" x14ac:dyDescent="0.25">
      <c r="A84" s="191" t="s">
        <v>133</v>
      </c>
      <c r="B84" s="229">
        <v>156483.44</v>
      </c>
      <c r="C84" s="229"/>
      <c r="D84" s="229">
        <v>315903.7</v>
      </c>
      <c r="E84" s="229"/>
      <c r="F84" s="229">
        <v>403696.89</v>
      </c>
      <c r="G84" s="229"/>
      <c r="H84" s="229">
        <v>115241.73</v>
      </c>
      <c r="I84" s="229"/>
      <c r="J84" s="229">
        <v>214356.51</v>
      </c>
      <c r="K84" s="229"/>
      <c r="L84" s="229">
        <v>8225901</v>
      </c>
      <c r="M84" s="229"/>
      <c r="N84" s="229">
        <v>118446.24</v>
      </c>
      <c r="O84" s="229"/>
      <c r="P84" s="229">
        <v>201561.68</v>
      </c>
      <c r="Q84" s="229"/>
      <c r="R84" s="229">
        <v>488952951.30000001</v>
      </c>
      <c r="S84" s="229"/>
      <c r="T84" s="229">
        <v>14434.32</v>
      </c>
      <c r="U84" s="229"/>
      <c r="V84" s="229">
        <v>56299.86</v>
      </c>
      <c r="W84" s="229"/>
      <c r="X84" s="229">
        <v>114062.31</v>
      </c>
      <c r="Y84" s="229"/>
    </row>
    <row r="85" spans="1:25" ht="13.5" thickTop="1" x14ac:dyDescent="0.2"/>
    <row r="87" spans="1:25" x14ac:dyDescent="0.2">
      <c r="A87" t="s">
        <v>318</v>
      </c>
      <c r="B87" s="6">
        <v>707295588.61000001</v>
      </c>
      <c r="D87" s="6">
        <v>183461178.84999999</v>
      </c>
      <c r="F87" s="6">
        <v>21580.3</v>
      </c>
      <c r="H87" s="6">
        <v>1081354.71</v>
      </c>
      <c r="J87" s="6">
        <v>0</v>
      </c>
      <c r="L87" s="6">
        <v>8225901</v>
      </c>
      <c r="N87" s="6">
        <v>0</v>
      </c>
      <c r="P87" s="6">
        <v>343912499.60000002</v>
      </c>
      <c r="R87" s="6">
        <v>0</v>
      </c>
      <c r="T87" s="6">
        <v>593250.4</v>
      </c>
      <c r="V87" s="6">
        <v>0</v>
      </c>
      <c r="X87" s="6">
        <v>6711510.6500000004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2.75" x14ac:dyDescent="0.2"/>
  <cols>
    <col min="1" max="1" width="50.7109375" bestFit="1" customWidth="1"/>
    <col min="2" max="2" width="12" style="6" bestFit="1" customWidth="1"/>
    <col min="3" max="3" width="8" style="2" bestFit="1" customWidth="1"/>
    <col min="4" max="4" width="12" style="6" bestFit="1" customWidth="1"/>
    <col min="5" max="5" width="8" style="2" bestFit="1" customWidth="1"/>
    <col min="6" max="6" width="12" style="6" bestFit="1" customWidth="1"/>
    <col min="7" max="7" width="8" style="2" bestFit="1" customWidth="1"/>
    <col min="8" max="8" width="12" style="6" bestFit="1" customWidth="1"/>
    <col min="9" max="9" width="8" style="2" bestFit="1" customWidth="1"/>
    <col min="10" max="10" width="12" style="6" bestFit="1" customWidth="1"/>
    <col min="11" max="11" width="8" style="2" bestFit="1" customWidth="1"/>
    <col min="12" max="12" width="12" style="6" bestFit="1" customWidth="1"/>
    <col min="13" max="13" width="8" style="2" bestFit="1" customWidth="1"/>
    <col min="14" max="14" width="12" style="6" bestFit="1" customWidth="1"/>
    <col min="15" max="15" width="8" style="2" bestFit="1" customWidth="1"/>
    <col min="16" max="16" width="12" style="6" bestFit="1" customWidth="1"/>
    <col min="17" max="17" width="8" style="2" bestFit="1" customWidth="1"/>
    <col min="18" max="18" width="12" style="6" bestFit="1" customWidth="1"/>
    <col min="19" max="19" width="8" style="2" bestFit="1" customWidth="1"/>
    <col min="20" max="20" width="12" style="6" bestFit="1" customWidth="1"/>
    <col min="21" max="21" width="8" style="2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</cols>
  <sheetData>
    <row r="1" spans="1:21" x14ac:dyDescent="0.2">
      <c r="A1" s="1" t="s">
        <v>1297</v>
      </c>
    </row>
    <row r="2" spans="1:21" x14ac:dyDescent="0.2">
      <c r="A2" s="202" t="s">
        <v>303</v>
      </c>
      <c r="B2" s="201" t="s">
        <v>69</v>
      </c>
      <c r="C2" s="308"/>
      <c r="D2" s="404" t="s">
        <v>500</v>
      </c>
      <c r="E2" s="404"/>
      <c r="F2" s="404" t="s">
        <v>501</v>
      </c>
      <c r="G2" s="404"/>
      <c r="H2" s="404" t="s">
        <v>502</v>
      </c>
      <c r="I2" s="404"/>
      <c r="J2" s="404" t="s">
        <v>503</v>
      </c>
      <c r="K2" s="404"/>
      <c r="L2" s="404" t="s">
        <v>504</v>
      </c>
      <c r="M2" s="404"/>
      <c r="N2" s="404" t="s">
        <v>505</v>
      </c>
      <c r="O2" s="404"/>
      <c r="P2" s="404" t="s">
        <v>506</v>
      </c>
      <c r="Q2" s="404"/>
      <c r="R2" s="404" t="s">
        <v>507</v>
      </c>
      <c r="S2" s="404"/>
      <c r="T2" s="404" t="s">
        <v>508</v>
      </c>
      <c r="U2" s="404"/>
    </row>
    <row r="3" spans="1:21" x14ac:dyDescent="0.2">
      <c r="A3" s="198" t="s">
        <v>509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</row>
    <row r="4" spans="1:21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</row>
    <row r="5" spans="1:21" x14ac:dyDescent="0.2">
      <c r="A5" s="1" t="s">
        <v>128</v>
      </c>
    </row>
    <row r="6" spans="1:21" x14ac:dyDescent="0.2">
      <c r="A6" s="1" t="s">
        <v>140</v>
      </c>
      <c r="B6" s="185">
        <v>5344835193.9200001</v>
      </c>
      <c r="C6" s="8">
        <v>95.398700000000005</v>
      </c>
      <c r="D6" s="185">
        <v>148693831.77000001</v>
      </c>
      <c r="E6" s="8">
        <v>97.869799999999998</v>
      </c>
      <c r="F6" s="185">
        <v>1568562738.5799999</v>
      </c>
      <c r="G6" s="8">
        <v>97.621200000000002</v>
      </c>
      <c r="H6" s="185">
        <v>1019419828.91</v>
      </c>
      <c r="I6" s="8">
        <v>89.337800000000001</v>
      </c>
      <c r="J6" s="185">
        <v>1063790466</v>
      </c>
      <c r="K6" s="8">
        <v>94.882199999999997</v>
      </c>
      <c r="L6" s="185">
        <v>156872441.44</v>
      </c>
      <c r="M6" s="8">
        <v>96.070800000000006</v>
      </c>
      <c r="N6" s="185">
        <v>868138658</v>
      </c>
      <c r="O6" s="8">
        <v>98.077200000000005</v>
      </c>
      <c r="P6" s="185">
        <v>99462852.780000001</v>
      </c>
      <c r="Q6" s="8">
        <v>99.879800000000003</v>
      </c>
      <c r="R6" s="185">
        <v>256746280.59999999</v>
      </c>
      <c r="S6" s="8">
        <v>96.551599999999993</v>
      </c>
      <c r="T6" s="185">
        <v>163148095.84</v>
      </c>
      <c r="U6" s="8">
        <v>97.276499999999999</v>
      </c>
    </row>
    <row r="7" spans="1:21" x14ac:dyDescent="0.2">
      <c r="A7" s="312" t="s">
        <v>139</v>
      </c>
      <c r="B7" s="6">
        <v>148958168</v>
      </c>
      <c r="C7" s="2">
        <v>2.6587000000000001</v>
      </c>
      <c r="D7" s="6">
        <v>3236461.72</v>
      </c>
      <c r="E7" s="2">
        <v>2.1301999999999999</v>
      </c>
      <c r="F7" s="6">
        <v>38221803.329999998</v>
      </c>
      <c r="G7" s="2">
        <v>2.3788</v>
      </c>
      <c r="H7" s="6">
        <v>24346300.829999998</v>
      </c>
      <c r="I7" s="2">
        <v>2.1335999999999999</v>
      </c>
      <c r="J7" s="6">
        <v>57378922.450000003</v>
      </c>
      <c r="K7" s="2">
        <v>5.1177999999999999</v>
      </c>
      <c r="L7" s="6">
        <v>6415871.6500000004</v>
      </c>
      <c r="M7" s="2">
        <v>3.9291999999999998</v>
      </c>
      <c r="N7" s="6">
        <v>9020048.2300000004</v>
      </c>
      <c r="O7" s="2">
        <v>1.0189999999999999</v>
      </c>
      <c r="P7" s="6">
        <v>119717.17</v>
      </c>
      <c r="Q7" s="2">
        <v>0.1202</v>
      </c>
      <c r="R7" s="6">
        <v>8851252.2200000007</v>
      </c>
      <c r="S7" s="2">
        <v>3.3285999999999998</v>
      </c>
      <c r="T7" s="6">
        <v>1367790.4</v>
      </c>
      <c r="U7" s="2">
        <v>0.8155</v>
      </c>
    </row>
    <row r="8" spans="1:21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  <c r="R8" s="6">
        <v>0</v>
      </c>
      <c r="S8" s="2">
        <v>0</v>
      </c>
      <c r="T8" s="6">
        <v>0</v>
      </c>
      <c r="U8" s="2">
        <v>0</v>
      </c>
    </row>
    <row r="9" spans="1:21" x14ac:dyDescent="0.2">
      <c r="A9" t="s">
        <v>314</v>
      </c>
      <c r="B9" s="6">
        <v>13332706.84</v>
      </c>
      <c r="C9" s="2">
        <v>0.23799999999999999</v>
      </c>
      <c r="D9" s="6">
        <v>0</v>
      </c>
      <c r="E9" s="2">
        <v>0</v>
      </c>
      <c r="F9" s="6">
        <v>0</v>
      </c>
      <c r="G9" s="2">
        <v>0</v>
      </c>
      <c r="H9" s="6">
        <v>10132706</v>
      </c>
      <c r="I9" s="2">
        <v>0.88800000000000001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0</v>
      </c>
      <c r="Q9" s="2">
        <v>0</v>
      </c>
      <c r="R9" s="6">
        <v>0</v>
      </c>
      <c r="S9" s="2">
        <v>0</v>
      </c>
      <c r="T9" s="6">
        <v>3200000.84</v>
      </c>
      <c r="U9" s="2">
        <v>1.9079999999999999</v>
      </c>
    </row>
    <row r="10" spans="1:21" x14ac:dyDescent="0.2">
      <c r="A10" s="312" t="s">
        <v>315</v>
      </c>
      <c r="B10" s="6">
        <v>35153513.219999999</v>
      </c>
      <c r="C10" s="2">
        <v>0.62739999999999996</v>
      </c>
      <c r="D10" s="6">
        <v>0</v>
      </c>
      <c r="E10" s="2">
        <v>0</v>
      </c>
      <c r="F10" s="6">
        <v>0</v>
      </c>
      <c r="G10" s="2">
        <v>0</v>
      </c>
      <c r="H10" s="6">
        <v>34834808.18</v>
      </c>
      <c r="I10" s="2">
        <v>3.0528</v>
      </c>
      <c r="J10" s="6">
        <v>0</v>
      </c>
      <c r="K10" s="2">
        <v>0</v>
      </c>
      <c r="L10" s="6">
        <v>0</v>
      </c>
      <c r="M10" s="2">
        <v>0</v>
      </c>
      <c r="N10" s="6">
        <v>0</v>
      </c>
      <c r="O10" s="2">
        <v>0</v>
      </c>
      <c r="P10" s="6">
        <v>0</v>
      </c>
      <c r="Q10" s="2">
        <v>0</v>
      </c>
      <c r="R10" s="6">
        <v>318705.03999999998</v>
      </c>
      <c r="S10" s="2">
        <v>0.11990000000000001</v>
      </c>
      <c r="T10" s="6">
        <v>0</v>
      </c>
      <c r="U10" s="2">
        <v>0</v>
      </c>
    </row>
    <row r="11" spans="1:21" ht="13.5" thickBot="1" x14ac:dyDescent="0.25">
      <c r="A11" t="s">
        <v>124</v>
      </c>
      <c r="B11" s="6">
        <v>60350773.840000004</v>
      </c>
      <c r="C11" s="2">
        <v>1.0771999999999999</v>
      </c>
      <c r="D11" s="6">
        <v>0</v>
      </c>
      <c r="E11" s="2">
        <v>0</v>
      </c>
      <c r="F11" s="6">
        <v>0</v>
      </c>
      <c r="G11" s="2">
        <v>0</v>
      </c>
      <c r="H11" s="6">
        <v>52350773.840000004</v>
      </c>
      <c r="I11" s="2">
        <v>4.5877999999999997</v>
      </c>
      <c r="J11" s="6">
        <v>0</v>
      </c>
      <c r="K11" s="2">
        <v>0</v>
      </c>
      <c r="L11" s="6">
        <v>0</v>
      </c>
      <c r="M11" s="2">
        <v>0</v>
      </c>
      <c r="N11" s="6">
        <v>8000000</v>
      </c>
      <c r="O11" s="2">
        <v>0.90380000000000005</v>
      </c>
      <c r="P11" s="6">
        <v>0</v>
      </c>
      <c r="Q11" s="2">
        <v>0</v>
      </c>
      <c r="R11" s="6">
        <v>0</v>
      </c>
      <c r="S11" s="2">
        <v>0</v>
      </c>
      <c r="T11" s="6">
        <v>0</v>
      </c>
      <c r="U11" s="2">
        <v>0</v>
      </c>
    </row>
    <row r="12" spans="1:21" ht="14.25" thickTop="1" thickBot="1" x14ac:dyDescent="0.25">
      <c r="A12" s="313" t="s">
        <v>72</v>
      </c>
      <c r="B12" s="219">
        <v>5602630355.8199997</v>
      </c>
      <c r="C12" s="314">
        <v>100</v>
      </c>
      <c r="D12" s="219">
        <v>151930293.49000001</v>
      </c>
      <c r="E12" s="314">
        <v>100</v>
      </c>
      <c r="F12" s="219">
        <v>1606784541.9100001</v>
      </c>
      <c r="G12" s="314">
        <v>100</v>
      </c>
      <c r="H12" s="219">
        <v>1141084417.76</v>
      </c>
      <c r="I12" s="314">
        <v>100</v>
      </c>
      <c r="J12" s="219">
        <v>1121169388.45</v>
      </c>
      <c r="K12" s="314">
        <v>100</v>
      </c>
      <c r="L12" s="219">
        <v>163288313.09</v>
      </c>
      <c r="M12" s="314">
        <v>100</v>
      </c>
      <c r="N12" s="219">
        <v>885158706.23000002</v>
      </c>
      <c r="O12" s="314">
        <v>100</v>
      </c>
      <c r="P12" s="219">
        <v>99582569.950000003</v>
      </c>
      <c r="Q12" s="314">
        <v>100</v>
      </c>
      <c r="R12" s="219">
        <v>265916237.86000001</v>
      </c>
      <c r="S12" s="314">
        <v>100</v>
      </c>
      <c r="T12" s="219">
        <v>167715887.08000001</v>
      </c>
      <c r="U12" s="314">
        <v>100</v>
      </c>
    </row>
    <row r="13" spans="1:21" ht="13.5" thickTop="1" x14ac:dyDescent="0.2">
      <c r="A13" s="1" t="s">
        <v>122</v>
      </c>
    </row>
    <row r="14" spans="1:21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  <c r="R14" s="6">
        <v>0</v>
      </c>
      <c r="S14" s="2">
        <v>0</v>
      </c>
      <c r="T14" s="6">
        <v>0</v>
      </c>
      <c r="U14" s="2">
        <v>0</v>
      </c>
    </row>
    <row r="15" spans="1:21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</row>
    <row r="16" spans="1:21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</row>
    <row r="17" spans="1:21" x14ac:dyDescent="0.2">
      <c r="A17" t="s">
        <v>197</v>
      </c>
      <c r="B17" s="6">
        <v>59348959.119999997</v>
      </c>
      <c r="C17" s="2">
        <v>1.0592999999999999</v>
      </c>
      <c r="D17" s="6">
        <v>0</v>
      </c>
      <c r="E17" s="2">
        <v>0</v>
      </c>
      <c r="F17" s="6">
        <v>0</v>
      </c>
      <c r="G17" s="2">
        <v>0</v>
      </c>
      <c r="H17" s="6">
        <v>59348959.119999997</v>
      </c>
      <c r="I17" s="2">
        <v>5.2011000000000003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  <c r="R17" s="6">
        <v>0</v>
      </c>
      <c r="S17" s="2">
        <v>0</v>
      </c>
      <c r="T17" s="6">
        <v>0</v>
      </c>
      <c r="U17" s="2">
        <v>0</v>
      </c>
    </row>
    <row r="18" spans="1:21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</row>
    <row r="19" spans="1:21" x14ac:dyDescent="0.2">
      <c r="A19" t="s">
        <v>195</v>
      </c>
      <c r="B19" s="6">
        <v>0</v>
      </c>
      <c r="C19" s="2">
        <v>0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0</v>
      </c>
      <c r="U19" s="2">
        <v>0</v>
      </c>
    </row>
    <row r="20" spans="1:21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</row>
    <row r="21" spans="1:21" x14ac:dyDescent="0.2">
      <c r="A21" t="s">
        <v>193</v>
      </c>
      <c r="B21" s="6">
        <v>16961098.5</v>
      </c>
      <c r="C21" s="2">
        <v>0.30270000000000002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13325436</v>
      </c>
      <c r="K21" s="2">
        <v>1.1884999999999999</v>
      </c>
      <c r="L21" s="6">
        <v>3635662.5</v>
      </c>
      <c r="M21" s="2">
        <v>2.2265000000000001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</row>
    <row r="22" spans="1:21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</row>
    <row r="23" spans="1:21" ht="14.25" thickTop="1" thickBot="1" x14ac:dyDescent="0.25">
      <c r="A23" s="313" t="s">
        <v>191</v>
      </c>
      <c r="B23" s="219">
        <v>76310057.620000005</v>
      </c>
      <c r="C23" s="314">
        <v>1.3620000000000001</v>
      </c>
      <c r="D23" s="219">
        <v>0</v>
      </c>
      <c r="E23" s="314">
        <v>0</v>
      </c>
      <c r="F23" s="219">
        <v>0</v>
      </c>
      <c r="G23" s="314">
        <v>0</v>
      </c>
      <c r="H23" s="219">
        <v>59348959.119999997</v>
      </c>
      <c r="I23" s="314">
        <v>5.2011000000000003</v>
      </c>
      <c r="J23" s="219">
        <v>13325436</v>
      </c>
      <c r="K23" s="314">
        <v>1.1884999999999999</v>
      </c>
      <c r="L23" s="219">
        <v>3635662.5</v>
      </c>
      <c r="M23" s="314">
        <v>2.2265000000000001</v>
      </c>
      <c r="N23" s="219">
        <v>0</v>
      </c>
      <c r="O23" s="314">
        <v>0</v>
      </c>
      <c r="P23" s="219">
        <v>0</v>
      </c>
      <c r="Q23" s="314">
        <v>0</v>
      </c>
      <c r="R23" s="219">
        <v>0</v>
      </c>
      <c r="S23" s="314">
        <v>0</v>
      </c>
      <c r="T23" s="219">
        <v>0</v>
      </c>
      <c r="U23" s="314">
        <v>0</v>
      </c>
    </row>
    <row r="24" spans="1:21" ht="13.5" thickTop="1" x14ac:dyDescent="0.2">
      <c r="A24" t="s">
        <v>190</v>
      </c>
      <c r="B24" s="6">
        <v>243331183.84</v>
      </c>
      <c r="C24" s="2">
        <v>4.3432000000000004</v>
      </c>
      <c r="D24" s="6">
        <v>10995916.74</v>
      </c>
      <c r="E24" s="2">
        <v>7.2374999999999998</v>
      </c>
      <c r="F24" s="6">
        <v>55694724.350000001</v>
      </c>
      <c r="G24" s="2">
        <v>3.4662000000000002</v>
      </c>
      <c r="H24" s="6">
        <v>34901407.799999997</v>
      </c>
      <c r="I24" s="2">
        <v>3.0586000000000002</v>
      </c>
      <c r="J24" s="6">
        <v>41187000</v>
      </c>
      <c r="K24" s="2">
        <v>3.6736</v>
      </c>
      <c r="L24" s="6">
        <v>0</v>
      </c>
      <c r="M24" s="2">
        <v>0</v>
      </c>
      <c r="N24" s="6">
        <v>87417519</v>
      </c>
      <c r="O24" s="2">
        <v>9.8758999999999997</v>
      </c>
      <c r="P24" s="6">
        <v>2859420.48</v>
      </c>
      <c r="Q24" s="2">
        <v>2.8714</v>
      </c>
      <c r="R24" s="6">
        <v>4834804.6399999997</v>
      </c>
      <c r="S24" s="2">
        <v>1.8182</v>
      </c>
      <c r="T24" s="6">
        <v>5440390.8300000001</v>
      </c>
      <c r="U24" s="2">
        <v>3.2437999999999998</v>
      </c>
    </row>
    <row r="25" spans="1:21" x14ac:dyDescent="0.2">
      <c r="A25" t="s">
        <v>189</v>
      </c>
      <c r="B25" s="6">
        <v>78030417.799999997</v>
      </c>
      <c r="C25" s="2">
        <v>1.3927</v>
      </c>
      <c r="D25" s="6">
        <v>6680556</v>
      </c>
      <c r="E25" s="2">
        <v>4.3971</v>
      </c>
      <c r="F25" s="6">
        <v>21047865.600000001</v>
      </c>
      <c r="G25" s="2">
        <v>1.3099000000000001</v>
      </c>
      <c r="H25" s="6">
        <v>23249925</v>
      </c>
      <c r="I25" s="2">
        <v>2.0375000000000001</v>
      </c>
      <c r="J25" s="6">
        <v>24997976.399999999</v>
      </c>
      <c r="K25" s="2">
        <v>2.2296</v>
      </c>
      <c r="L25" s="6">
        <v>0</v>
      </c>
      <c r="M25" s="2">
        <v>0</v>
      </c>
      <c r="N25" s="6">
        <v>0</v>
      </c>
      <c r="O25" s="2">
        <v>0</v>
      </c>
      <c r="P25" s="6">
        <v>2054094.8</v>
      </c>
      <c r="Q25" s="2">
        <v>2.0627</v>
      </c>
      <c r="R25" s="6">
        <v>0</v>
      </c>
      <c r="S25" s="2">
        <v>0</v>
      </c>
      <c r="T25" s="6">
        <v>0</v>
      </c>
      <c r="U25" s="2">
        <v>0</v>
      </c>
    </row>
    <row r="26" spans="1:21" x14ac:dyDescent="0.2">
      <c r="A26" t="s">
        <v>188</v>
      </c>
      <c r="B26" s="6">
        <v>73550514.620000005</v>
      </c>
      <c r="C26" s="2">
        <v>1.3128</v>
      </c>
      <c r="D26" s="6">
        <v>4598666.7</v>
      </c>
      <c r="E26" s="2">
        <v>3.0268000000000002</v>
      </c>
      <c r="F26" s="6">
        <v>33218196.52</v>
      </c>
      <c r="G26" s="2">
        <v>2.0674000000000001</v>
      </c>
      <c r="H26" s="6">
        <v>27421390.899999999</v>
      </c>
      <c r="I26" s="2">
        <v>2.4030999999999998</v>
      </c>
      <c r="J26" s="6">
        <v>6297000</v>
      </c>
      <c r="K26" s="2">
        <v>0.56159999999999999</v>
      </c>
      <c r="L26" s="6">
        <v>976800</v>
      </c>
      <c r="M26" s="2">
        <v>0.59819999999999995</v>
      </c>
      <c r="N26" s="6">
        <v>0</v>
      </c>
      <c r="O26" s="2">
        <v>0</v>
      </c>
      <c r="P26" s="6">
        <v>1038460.5</v>
      </c>
      <c r="Q26" s="2">
        <v>1.0427999999999999</v>
      </c>
      <c r="R26" s="6">
        <v>0</v>
      </c>
      <c r="S26" s="2">
        <v>0</v>
      </c>
      <c r="T26" s="6">
        <v>0</v>
      </c>
      <c r="U26" s="2">
        <v>0</v>
      </c>
    </row>
    <row r="27" spans="1:21" ht="13.5" thickBot="1" x14ac:dyDescent="0.25">
      <c r="A27" t="s">
        <v>187</v>
      </c>
      <c r="B27" s="6">
        <v>482347637.63</v>
      </c>
      <c r="C27" s="2">
        <v>8.6092999999999993</v>
      </c>
      <c r="D27" s="6">
        <v>4115366.85</v>
      </c>
      <c r="E27" s="2">
        <v>2.7086999999999999</v>
      </c>
      <c r="F27" s="6">
        <v>242452160.36000001</v>
      </c>
      <c r="G27" s="2">
        <v>15.0893</v>
      </c>
      <c r="H27" s="6">
        <v>117272689.56999999</v>
      </c>
      <c r="I27" s="2">
        <v>10.2773</v>
      </c>
      <c r="J27" s="6">
        <v>39752197</v>
      </c>
      <c r="K27" s="2">
        <v>3.5455999999999999</v>
      </c>
      <c r="L27" s="6">
        <v>4925200</v>
      </c>
      <c r="M27" s="2">
        <v>3.0163000000000002</v>
      </c>
      <c r="N27" s="6">
        <v>56947725</v>
      </c>
      <c r="O27" s="2">
        <v>6.4336000000000002</v>
      </c>
      <c r="P27" s="6">
        <v>8446792.6500000004</v>
      </c>
      <c r="Q27" s="2">
        <v>8.4822000000000006</v>
      </c>
      <c r="R27" s="6">
        <v>8435506.1999999993</v>
      </c>
      <c r="S27" s="2">
        <v>3.1722000000000001</v>
      </c>
      <c r="T27" s="6">
        <v>0</v>
      </c>
      <c r="U27" s="2">
        <v>0</v>
      </c>
    </row>
    <row r="28" spans="1:21" ht="14.25" thickTop="1" thickBot="1" x14ac:dyDescent="0.25">
      <c r="A28" s="313" t="s">
        <v>186</v>
      </c>
      <c r="B28" s="219">
        <v>877259753.88999999</v>
      </c>
      <c r="C28" s="314">
        <v>15.657999999999999</v>
      </c>
      <c r="D28" s="219">
        <v>26390506.289999999</v>
      </c>
      <c r="E28" s="314">
        <v>17.370100000000001</v>
      </c>
      <c r="F28" s="219">
        <v>352412946.82999998</v>
      </c>
      <c r="G28" s="314">
        <v>21.9328</v>
      </c>
      <c r="H28" s="219">
        <v>202845413.27000001</v>
      </c>
      <c r="I28" s="314">
        <v>17.776499999999999</v>
      </c>
      <c r="J28" s="219">
        <v>112234173.40000001</v>
      </c>
      <c r="K28" s="314">
        <v>10.0105</v>
      </c>
      <c r="L28" s="219">
        <v>5902000</v>
      </c>
      <c r="M28" s="314">
        <v>3.6145</v>
      </c>
      <c r="N28" s="219">
        <v>144365244</v>
      </c>
      <c r="O28" s="314">
        <v>16.3095</v>
      </c>
      <c r="P28" s="219">
        <v>14398768.43</v>
      </c>
      <c r="Q28" s="314">
        <v>14.459099999999999</v>
      </c>
      <c r="R28" s="219">
        <v>13270310.84</v>
      </c>
      <c r="S28" s="314">
        <v>4.9904000000000002</v>
      </c>
      <c r="T28" s="219">
        <v>5440390.8300000001</v>
      </c>
      <c r="U28" s="314">
        <v>3.2437999999999998</v>
      </c>
    </row>
    <row r="29" spans="1:21" ht="13.5" thickTop="1" x14ac:dyDescent="0.2">
      <c r="A29" t="s">
        <v>185</v>
      </c>
      <c r="B29" s="6">
        <v>84451066.049999997</v>
      </c>
      <c r="C29" s="2">
        <v>1.5073000000000001</v>
      </c>
      <c r="D29" s="6">
        <v>0</v>
      </c>
      <c r="E29" s="2">
        <v>0</v>
      </c>
      <c r="F29" s="6">
        <v>58571066.049999997</v>
      </c>
      <c r="G29" s="2">
        <v>3.6452</v>
      </c>
      <c r="H29" s="6">
        <v>0</v>
      </c>
      <c r="I29" s="2">
        <v>0</v>
      </c>
      <c r="J29" s="6">
        <v>25880000</v>
      </c>
      <c r="K29" s="2">
        <v>2.3083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  <c r="R29" s="6">
        <v>0</v>
      </c>
      <c r="S29" s="2">
        <v>0</v>
      </c>
      <c r="T29" s="6">
        <v>0</v>
      </c>
      <c r="U29" s="2">
        <v>0</v>
      </c>
    </row>
    <row r="30" spans="1:21" x14ac:dyDescent="0.2">
      <c r="A30" t="s">
        <v>184</v>
      </c>
      <c r="B30" s="6">
        <v>76178893.180000007</v>
      </c>
      <c r="C30" s="2">
        <v>1.3596999999999999</v>
      </c>
      <c r="D30" s="6">
        <v>6142991.3799999999</v>
      </c>
      <c r="E30" s="2">
        <v>4.0433000000000003</v>
      </c>
      <c r="F30" s="6">
        <v>56414136.600000001</v>
      </c>
      <c r="G30" s="2">
        <v>3.5110000000000001</v>
      </c>
      <c r="H30" s="6">
        <v>0</v>
      </c>
      <c r="I30" s="2">
        <v>0</v>
      </c>
      <c r="J30" s="6">
        <v>0</v>
      </c>
      <c r="K30" s="2">
        <v>0</v>
      </c>
      <c r="L30" s="6">
        <v>5085120</v>
      </c>
      <c r="M30" s="2">
        <v>3.1141999999999999</v>
      </c>
      <c r="N30" s="6">
        <v>0</v>
      </c>
      <c r="O30" s="2">
        <v>0</v>
      </c>
      <c r="P30" s="6">
        <v>0</v>
      </c>
      <c r="Q30" s="2">
        <v>0</v>
      </c>
      <c r="R30" s="6">
        <v>8536645.1999999993</v>
      </c>
      <c r="S30" s="2">
        <v>3.2103000000000002</v>
      </c>
      <c r="T30" s="6">
        <v>0</v>
      </c>
      <c r="U30" s="2">
        <v>0</v>
      </c>
    </row>
    <row r="31" spans="1:21" x14ac:dyDescent="0.2">
      <c r="A31" t="s">
        <v>183</v>
      </c>
      <c r="B31" s="6">
        <v>457831443.11000001</v>
      </c>
      <c r="C31" s="2">
        <v>8.1716999999999995</v>
      </c>
      <c r="D31" s="6">
        <v>12010169.060000001</v>
      </c>
      <c r="E31" s="2">
        <v>7.9051</v>
      </c>
      <c r="F31" s="6">
        <v>112380959.77</v>
      </c>
      <c r="G31" s="2">
        <v>6.9942000000000002</v>
      </c>
      <c r="H31" s="6">
        <v>122708322.34999999</v>
      </c>
      <c r="I31" s="2">
        <v>10.7537</v>
      </c>
      <c r="J31" s="6">
        <v>90927720.280000001</v>
      </c>
      <c r="K31" s="2">
        <v>8.1100999999999992</v>
      </c>
      <c r="L31" s="6">
        <v>18666100</v>
      </c>
      <c r="M31" s="2">
        <v>11.4314</v>
      </c>
      <c r="N31" s="6">
        <v>58460388</v>
      </c>
      <c r="O31" s="2">
        <v>6.6044999999999998</v>
      </c>
      <c r="P31" s="6">
        <v>6660707.8499999996</v>
      </c>
      <c r="Q31" s="2">
        <v>6.6886000000000001</v>
      </c>
      <c r="R31" s="6">
        <v>17019491.969999999</v>
      </c>
      <c r="S31" s="2">
        <v>6.4002999999999997</v>
      </c>
      <c r="T31" s="6">
        <v>18997583.829999998</v>
      </c>
      <c r="U31" s="2">
        <v>11.327199999999999</v>
      </c>
    </row>
    <row r="32" spans="1:21" x14ac:dyDescent="0.2">
      <c r="A32" t="s">
        <v>182</v>
      </c>
      <c r="B32" s="6">
        <v>54072402.409999996</v>
      </c>
      <c r="C32" s="2">
        <v>0.96509999999999996</v>
      </c>
      <c r="D32" s="6">
        <v>0</v>
      </c>
      <c r="E32" s="2">
        <v>0</v>
      </c>
      <c r="F32" s="6">
        <v>45274778.509999998</v>
      </c>
      <c r="G32" s="2">
        <v>2.8176999999999999</v>
      </c>
      <c r="H32" s="6">
        <v>0</v>
      </c>
      <c r="I32" s="2">
        <v>0</v>
      </c>
      <c r="J32" s="6">
        <v>8797623.9000000004</v>
      </c>
      <c r="K32" s="2">
        <v>0.78469999999999995</v>
      </c>
      <c r="L32" s="6">
        <v>0</v>
      </c>
      <c r="M32" s="2">
        <v>0</v>
      </c>
      <c r="N32" s="6">
        <v>0</v>
      </c>
      <c r="O32" s="2">
        <v>0</v>
      </c>
      <c r="P32" s="6">
        <v>0</v>
      </c>
      <c r="Q32" s="2">
        <v>0</v>
      </c>
      <c r="R32" s="6">
        <v>0</v>
      </c>
      <c r="S32" s="2">
        <v>0</v>
      </c>
      <c r="T32" s="6">
        <v>0</v>
      </c>
      <c r="U32" s="2">
        <v>0</v>
      </c>
    </row>
    <row r="33" spans="1:21" x14ac:dyDescent="0.2">
      <c r="A33" t="s">
        <v>181</v>
      </c>
      <c r="B33" s="6">
        <v>47507804.299999997</v>
      </c>
      <c r="C33" s="2">
        <v>0.84799999999999998</v>
      </c>
      <c r="D33" s="6">
        <v>0</v>
      </c>
      <c r="E33" s="2">
        <v>0</v>
      </c>
      <c r="F33" s="6">
        <v>0</v>
      </c>
      <c r="G33" s="2">
        <v>0</v>
      </c>
      <c r="H33" s="6">
        <v>35087804.299999997</v>
      </c>
      <c r="I33" s="2">
        <v>3.0750000000000002</v>
      </c>
      <c r="J33" s="6">
        <v>12420000</v>
      </c>
      <c r="K33" s="2">
        <v>1.1077999999999999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  <c r="R33" s="6">
        <v>0</v>
      </c>
      <c r="S33" s="2">
        <v>0</v>
      </c>
      <c r="T33" s="6">
        <v>0</v>
      </c>
      <c r="U33" s="2">
        <v>0</v>
      </c>
    </row>
    <row r="34" spans="1:21" x14ac:dyDescent="0.2">
      <c r="A34" t="s">
        <v>180</v>
      </c>
      <c r="B34" s="6">
        <v>0</v>
      </c>
      <c r="C34" s="2">
        <v>0</v>
      </c>
      <c r="D34" s="6">
        <v>0</v>
      </c>
      <c r="E34" s="2">
        <v>0</v>
      </c>
      <c r="F34" s="6">
        <v>0</v>
      </c>
      <c r="G34" s="2">
        <v>0</v>
      </c>
      <c r="H34" s="6">
        <v>0</v>
      </c>
      <c r="I34" s="2">
        <v>0</v>
      </c>
      <c r="J34" s="6">
        <v>0</v>
      </c>
      <c r="K34" s="2">
        <v>0</v>
      </c>
      <c r="L34" s="6">
        <v>0</v>
      </c>
      <c r="M34" s="2">
        <v>0</v>
      </c>
      <c r="N34" s="6">
        <v>0</v>
      </c>
      <c r="O34" s="2">
        <v>0</v>
      </c>
      <c r="P34" s="6">
        <v>0</v>
      </c>
      <c r="Q34" s="2">
        <v>0</v>
      </c>
      <c r="R34" s="6">
        <v>0</v>
      </c>
      <c r="S34" s="2">
        <v>0</v>
      </c>
      <c r="T34" s="6">
        <v>0</v>
      </c>
      <c r="U34" s="2">
        <v>0</v>
      </c>
    </row>
    <row r="35" spans="1:21" ht="13.5" thickBot="1" x14ac:dyDescent="0.25">
      <c r="A35" t="s">
        <v>179</v>
      </c>
      <c r="B35" s="6">
        <v>35142730.740000002</v>
      </c>
      <c r="C35" s="2">
        <v>0.62729999999999997</v>
      </c>
      <c r="D35" s="6">
        <v>0</v>
      </c>
      <c r="E35" s="2">
        <v>0</v>
      </c>
      <c r="F35" s="6">
        <v>0</v>
      </c>
      <c r="G35" s="2">
        <v>0</v>
      </c>
      <c r="H35" s="6">
        <v>0</v>
      </c>
      <c r="I35" s="2">
        <v>0</v>
      </c>
      <c r="J35" s="6">
        <v>35142730.740000002</v>
      </c>
      <c r="K35" s="2">
        <v>3.1345000000000001</v>
      </c>
      <c r="L35" s="6">
        <v>0</v>
      </c>
      <c r="M35" s="2">
        <v>0</v>
      </c>
      <c r="N35" s="6">
        <v>0</v>
      </c>
      <c r="O35" s="2">
        <v>0</v>
      </c>
      <c r="P35" s="6">
        <v>0</v>
      </c>
      <c r="Q35" s="2">
        <v>0</v>
      </c>
      <c r="R35" s="6">
        <v>0</v>
      </c>
      <c r="S35" s="2">
        <v>0</v>
      </c>
      <c r="T35" s="6">
        <v>0</v>
      </c>
      <c r="U35" s="2">
        <v>0</v>
      </c>
    </row>
    <row r="36" spans="1:21" ht="14.25" thickTop="1" thickBot="1" x14ac:dyDescent="0.25">
      <c r="A36" s="313" t="s">
        <v>178</v>
      </c>
      <c r="B36" s="219">
        <v>755184339.78999996</v>
      </c>
      <c r="C36" s="314">
        <v>13.479100000000001</v>
      </c>
      <c r="D36" s="219">
        <v>18153160.440000001</v>
      </c>
      <c r="E36" s="314">
        <v>11.9483</v>
      </c>
      <c r="F36" s="219">
        <v>272640940.93000001</v>
      </c>
      <c r="G36" s="314">
        <v>16.9681</v>
      </c>
      <c r="H36" s="219">
        <v>157796126.65000001</v>
      </c>
      <c r="I36" s="314">
        <v>13.8286</v>
      </c>
      <c r="J36" s="219">
        <v>173168074.91999999</v>
      </c>
      <c r="K36" s="314">
        <v>15.4453</v>
      </c>
      <c r="L36" s="219">
        <v>23751220</v>
      </c>
      <c r="M36" s="314">
        <v>14.5456</v>
      </c>
      <c r="N36" s="219">
        <v>58460388</v>
      </c>
      <c r="O36" s="314">
        <v>6.6044999999999998</v>
      </c>
      <c r="P36" s="219">
        <v>6660707.8499999996</v>
      </c>
      <c r="Q36" s="314">
        <v>6.6886000000000001</v>
      </c>
      <c r="R36" s="219">
        <v>25556137.170000002</v>
      </c>
      <c r="S36" s="314">
        <v>9.6105999999999998</v>
      </c>
      <c r="T36" s="219">
        <v>18997583.829999998</v>
      </c>
      <c r="U36" s="314">
        <v>11.327199999999999</v>
      </c>
    </row>
    <row r="37" spans="1:21" ht="13.5" thickTop="1" x14ac:dyDescent="0.2">
      <c r="A37" t="s">
        <v>177</v>
      </c>
      <c r="B37" s="6">
        <v>76196716.810000002</v>
      </c>
      <c r="C37" s="2">
        <v>1.36</v>
      </c>
      <c r="D37" s="6">
        <v>2418585</v>
      </c>
      <c r="E37" s="2">
        <v>1.5919000000000001</v>
      </c>
      <c r="F37" s="6">
        <v>0</v>
      </c>
      <c r="G37" s="2">
        <v>0</v>
      </c>
      <c r="H37" s="6">
        <v>41404511.799999997</v>
      </c>
      <c r="I37" s="2">
        <v>3.6284999999999998</v>
      </c>
      <c r="J37" s="6">
        <v>0</v>
      </c>
      <c r="K37" s="2">
        <v>0</v>
      </c>
      <c r="L37" s="6">
        <v>11120230</v>
      </c>
      <c r="M37" s="2">
        <v>6.8102</v>
      </c>
      <c r="N37" s="6">
        <v>0</v>
      </c>
      <c r="O37" s="2">
        <v>0</v>
      </c>
      <c r="P37" s="6">
        <v>6199860.25</v>
      </c>
      <c r="Q37" s="2">
        <v>6.2257999999999996</v>
      </c>
      <c r="R37" s="6">
        <v>11319751</v>
      </c>
      <c r="S37" s="2">
        <v>4.2568999999999999</v>
      </c>
      <c r="T37" s="6">
        <v>3733778.76</v>
      </c>
      <c r="U37" s="2">
        <v>2.2263000000000002</v>
      </c>
    </row>
    <row r="38" spans="1:21" x14ac:dyDescent="0.2">
      <c r="A38" t="s">
        <v>176</v>
      </c>
      <c r="B38" s="6">
        <v>513318969.39999998</v>
      </c>
      <c r="C38" s="2">
        <v>9.1621000000000006</v>
      </c>
      <c r="D38" s="6">
        <v>11539774.4</v>
      </c>
      <c r="E38" s="2">
        <v>7.5953999999999997</v>
      </c>
      <c r="F38" s="6">
        <v>105249625.09999999</v>
      </c>
      <c r="G38" s="2">
        <v>6.5503</v>
      </c>
      <c r="H38" s="6">
        <v>28421214.84</v>
      </c>
      <c r="I38" s="2">
        <v>2.4906999999999999</v>
      </c>
      <c r="J38" s="6">
        <v>212158570</v>
      </c>
      <c r="K38" s="2">
        <v>18.922999999999998</v>
      </c>
      <c r="L38" s="6">
        <v>10757500</v>
      </c>
      <c r="M38" s="2">
        <v>6.5880000000000001</v>
      </c>
      <c r="N38" s="6">
        <v>98623516</v>
      </c>
      <c r="O38" s="2">
        <v>11.1419</v>
      </c>
      <c r="P38" s="6">
        <v>5531134.3600000003</v>
      </c>
      <c r="Q38" s="2">
        <v>5.5542999999999996</v>
      </c>
      <c r="R38" s="6">
        <v>27455220.800000001</v>
      </c>
      <c r="S38" s="2">
        <v>10.3248</v>
      </c>
      <c r="T38" s="6">
        <v>13582413.9</v>
      </c>
      <c r="U38" s="2">
        <v>8.0984999999999996</v>
      </c>
    </row>
    <row r="39" spans="1:21" x14ac:dyDescent="0.2">
      <c r="A39" t="s">
        <v>175</v>
      </c>
      <c r="B39" s="6">
        <v>63269966</v>
      </c>
      <c r="C39" s="2">
        <v>1.1293</v>
      </c>
      <c r="D39" s="6">
        <v>0</v>
      </c>
      <c r="E39" s="2">
        <v>0</v>
      </c>
      <c r="F39" s="6">
        <v>22830264</v>
      </c>
      <c r="G39" s="2">
        <v>1.4209000000000001</v>
      </c>
      <c r="H39" s="6">
        <v>219670</v>
      </c>
      <c r="I39" s="2">
        <v>1.9300000000000001E-2</v>
      </c>
      <c r="J39" s="6">
        <v>23086000</v>
      </c>
      <c r="K39" s="2">
        <v>2.0590999999999999</v>
      </c>
      <c r="L39" s="6">
        <v>0</v>
      </c>
      <c r="M39" s="2">
        <v>0</v>
      </c>
      <c r="N39" s="6">
        <v>14192112</v>
      </c>
      <c r="O39" s="2">
        <v>1.6032999999999999</v>
      </c>
      <c r="P39" s="6">
        <v>0</v>
      </c>
      <c r="Q39" s="2">
        <v>0</v>
      </c>
      <c r="R39" s="6">
        <v>2941920</v>
      </c>
      <c r="S39" s="2">
        <v>1.1063000000000001</v>
      </c>
      <c r="T39" s="6">
        <v>0</v>
      </c>
      <c r="U39" s="2">
        <v>0</v>
      </c>
    </row>
    <row r="40" spans="1:21" ht="13.5" thickBot="1" x14ac:dyDescent="0.25">
      <c r="A40" t="s">
        <v>174</v>
      </c>
      <c r="B40" s="6">
        <v>216850240.72</v>
      </c>
      <c r="C40" s="2">
        <v>3.8704999999999998</v>
      </c>
      <c r="D40" s="6">
        <v>3791541.8</v>
      </c>
      <c r="E40" s="2">
        <v>2.4956</v>
      </c>
      <c r="F40" s="6">
        <v>23898424.199999999</v>
      </c>
      <c r="G40" s="2">
        <v>1.4873000000000001</v>
      </c>
      <c r="H40" s="6">
        <v>50507134.600000001</v>
      </c>
      <c r="I40" s="2">
        <v>4.4261999999999997</v>
      </c>
      <c r="J40" s="6">
        <v>35423400</v>
      </c>
      <c r="K40" s="2">
        <v>3.1595</v>
      </c>
      <c r="L40" s="6">
        <v>5465460</v>
      </c>
      <c r="M40" s="2">
        <v>3.3471000000000002</v>
      </c>
      <c r="N40" s="6">
        <v>45192654</v>
      </c>
      <c r="O40" s="2">
        <v>5.1055999999999999</v>
      </c>
      <c r="P40" s="6">
        <v>1296390</v>
      </c>
      <c r="Q40" s="2">
        <v>1.3018000000000001</v>
      </c>
      <c r="R40" s="6">
        <v>31912516.379999999</v>
      </c>
      <c r="S40" s="2">
        <v>12.000999999999999</v>
      </c>
      <c r="T40" s="6">
        <v>19362719.739999998</v>
      </c>
      <c r="U40" s="2">
        <v>11.545</v>
      </c>
    </row>
    <row r="41" spans="1:21" ht="14.25" thickTop="1" thickBot="1" x14ac:dyDescent="0.25">
      <c r="A41" s="313" t="s">
        <v>173</v>
      </c>
      <c r="B41" s="219">
        <v>869635892.92999995</v>
      </c>
      <c r="C41" s="314">
        <v>15.5219</v>
      </c>
      <c r="D41" s="219">
        <v>17749901.199999999</v>
      </c>
      <c r="E41" s="314">
        <v>11.6829</v>
      </c>
      <c r="F41" s="219">
        <v>151978313.30000001</v>
      </c>
      <c r="G41" s="314">
        <v>9.4585000000000008</v>
      </c>
      <c r="H41" s="219">
        <v>120552531.23999999</v>
      </c>
      <c r="I41" s="314">
        <v>10.5647</v>
      </c>
      <c r="J41" s="219">
        <v>270667970</v>
      </c>
      <c r="K41" s="314">
        <v>24.1416</v>
      </c>
      <c r="L41" s="219">
        <v>27343190</v>
      </c>
      <c r="M41" s="314">
        <v>16.7453</v>
      </c>
      <c r="N41" s="219">
        <v>158008282</v>
      </c>
      <c r="O41" s="314">
        <v>17.8508</v>
      </c>
      <c r="P41" s="219">
        <v>13027384.609999999</v>
      </c>
      <c r="Q41" s="314">
        <v>13.082000000000001</v>
      </c>
      <c r="R41" s="219">
        <v>73629408.180000007</v>
      </c>
      <c r="S41" s="314">
        <v>27.6889</v>
      </c>
      <c r="T41" s="219">
        <v>36678912.399999999</v>
      </c>
      <c r="U41" s="314">
        <v>21.869700000000002</v>
      </c>
    </row>
    <row r="42" spans="1:21" ht="13.5" thickTop="1" x14ac:dyDescent="0.2">
      <c r="A42" t="s">
        <v>172</v>
      </c>
      <c r="B42" s="6">
        <v>47701900.799999997</v>
      </c>
      <c r="C42" s="2">
        <v>0.85140000000000005</v>
      </c>
      <c r="D42" s="6">
        <v>0</v>
      </c>
      <c r="E42" s="2">
        <v>0</v>
      </c>
      <c r="F42" s="6">
        <v>0</v>
      </c>
      <c r="G42" s="2">
        <v>0</v>
      </c>
      <c r="H42" s="6">
        <v>0</v>
      </c>
      <c r="I42" s="2">
        <v>0</v>
      </c>
      <c r="J42" s="6">
        <v>46665000</v>
      </c>
      <c r="K42" s="2">
        <v>4.1622000000000003</v>
      </c>
      <c r="L42" s="6">
        <v>0</v>
      </c>
      <c r="M42" s="2">
        <v>0</v>
      </c>
      <c r="N42" s="6">
        <v>0</v>
      </c>
      <c r="O42" s="2">
        <v>0</v>
      </c>
      <c r="P42" s="6">
        <v>1036900.8</v>
      </c>
      <c r="Q42" s="2">
        <v>1.0411999999999999</v>
      </c>
      <c r="R42" s="6">
        <v>0</v>
      </c>
      <c r="S42" s="2">
        <v>0</v>
      </c>
      <c r="T42" s="6">
        <v>0</v>
      </c>
      <c r="U42" s="2">
        <v>0</v>
      </c>
    </row>
    <row r="43" spans="1:21" x14ac:dyDescent="0.2">
      <c r="A43" t="s">
        <v>171</v>
      </c>
      <c r="B43" s="6">
        <v>275290879.31</v>
      </c>
      <c r="C43" s="2">
        <v>4.9135999999999997</v>
      </c>
      <c r="D43" s="6">
        <v>11249068.4</v>
      </c>
      <c r="E43" s="2">
        <v>7.4040999999999997</v>
      </c>
      <c r="F43" s="6">
        <v>67349306.510000005</v>
      </c>
      <c r="G43" s="2">
        <v>4.1916000000000002</v>
      </c>
      <c r="H43" s="6">
        <v>54921114.93</v>
      </c>
      <c r="I43" s="2">
        <v>4.8131000000000004</v>
      </c>
      <c r="J43" s="6">
        <v>55365000</v>
      </c>
      <c r="K43" s="2">
        <v>4.9381000000000004</v>
      </c>
      <c r="L43" s="6">
        <v>10057333.289999999</v>
      </c>
      <c r="M43" s="2">
        <v>6.1592000000000002</v>
      </c>
      <c r="N43" s="6">
        <v>47907970</v>
      </c>
      <c r="O43" s="2">
        <v>5.4123999999999999</v>
      </c>
      <c r="P43" s="6">
        <v>7309689</v>
      </c>
      <c r="Q43" s="2">
        <v>7.3403</v>
      </c>
      <c r="R43" s="6">
        <v>8838700</v>
      </c>
      <c r="S43" s="2">
        <v>3.3239000000000001</v>
      </c>
      <c r="T43" s="6">
        <v>12292697.18</v>
      </c>
      <c r="U43" s="2">
        <v>7.3295000000000003</v>
      </c>
    </row>
    <row r="44" spans="1:21" x14ac:dyDescent="0.2">
      <c r="A44" t="s">
        <v>170</v>
      </c>
      <c r="B44" s="6">
        <v>362796261.76999998</v>
      </c>
      <c r="C44" s="2">
        <v>6.4755000000000003</v>
      </c>
      <c r="D44" s="6">
        <v>7448694</v>
      </c>
      <c r="E44" s="2">
        <v>4.9027000000000003</v>
      </c>
      <c r="F44" s="6">
        <v>162151932.74000001</v>
      </c>
      <c r="G44" s="2">
        <v>10.091699999999999</v>
      </c>
      <c r="H44" s="6">
        <v>62357198.270000003</v>
      </c>
      <c r="I44" s="2">
        <v>5.4646999999999997</v>
      </c>
      <c r="J44" s="6">
        <v>49579321.740000002</v>
      </c>
      <c r="K44" s="2">
        <v>4.4221000000000004</v>
      </c>
      <c r="L44" s="6">
        <v>10036650</v>
      </c>
      <c r="M44" s="2">
        <v>6.1466000000000003</v>
      </c>
      <c r="N44" s="6">
        <v>32324527</v>
      </c>
      <c r="O44" s="2">
        <v>3.6518000000000002</v>
      </c>
      <c r="P44" s="6">
        <v>7414289.96</v>
      </c>
      <c r="Q44" s="2">
        <v>7.4454000000000002</v>
      </c>
      <c r="R44" s="6">
        <v>12412380.960000001</v>
      </c>
      <c r="S44" s="2">
        <v>4.6677999999999997</v>
      </c>
      <c r="T44" s="6">
        <v>19071267.100000001</v>
      </c>
      <c r="U44" s="2">
        <v>11.3712</v>
      </c>
    </row>
    <row r="45" spans="1:21" x14ac:dyDescent="0.2">
      <c r="A45" t="s">
        <v>169</v>
      </c>
      <c r="B45" s="6">
        <v>132695398.78</v>
      </c>
      <c r="C45" s="2">
        <v>2.3683999999999998</v>
      </c>
      <c r="D45" s="6">
        <v>6089655.5999999996</v>
      </c>
      <c r="E45" s="2">
        <v>4.0082000000000004</v>
      </c>
      <c r="F45" s="6">
        <v>30451955.399999999</v>
      </c>
      <c r="G45" s="2">
        <v>1.8952</v>
      </c>
      <c r="H45" s="6">
        <v>0</v>
      </c>
      <c r="I45" s="2">
        <v>0</v>
      </c>
      <c r="J45" s="6">
        <v>40423500</v>
      </c>
      <c r="K45" s="2">
        <v>3.6055000000000001</v>
      </c>
      <c r="L45" s="6">
        <v>6716520</v>
      </c>
      <c r="M45" s="2">
        <v>4.1132999999999997</v>
      </c>
      <c r="N45" s="6">
        <v>38281676</v>
      </c>
      <c r="O45" s="2">
        <v>4.3247999999999998</v>
      </c>
      <c r="P45" s="6">
        <v>7364468.7800000003</v>
      </c>
      <c r="Q45" s="2">
        <v>7.3952999999999998</v>
      </c>
      <c r="R45" s="6">
        <v>3367623</v>
      </c>
      <c r="S45" s="2">
        <v>1.2664</v>
      </c>
      <c r="T45" s="6">
        <v>0</v>
      </c>
      <c r="U45" s="2">
        <v>0</v>
      </c>
    </row>
    <row r="46" spans="1:21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  <c r="R46" s="6">
        <v>0</v>
      </c>
      <c r="S46" s="2">
        <v>0</v>
      </c>
      <c r="T46" s="6">
        <v>0</v>
      </c>
      <c r="U46" s="2">
        <v>0</v>
      </c>
    </row>
    <row r="47" spans="1:21" x14ac:dyDescent="0.2">
      <c r="A47" t="s">
        <v>167</v>
      </c>
      <c r="B47" s="6">
        <v>52271461.649999999</v>
      </c>
      <c r="C47" s="2">
        <v>0.93300000000000005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19304857.75</v>
      </c>
      <c r="K47" s="2">
        <v>1.7219</v>
      </c>
      <c r="L47" s="6">
        <v>0</v>
      </c>
      <c r="M47" s="2">
        <v>0</v>
      </c>
      <c r="N47" s="6">
        <v>31876388</v>
      </c>
      <c r="O47" s="2">
        <v>3.6012</v>
      </c>
      <c r="P47" s="6">
        <v>1090215.8999999999</v>
      </c>
      <c r="Q47" s="2">
        <v>1.0948</v>
      </c>
      <c r="R47" s="6">
        <v>0</v>
      </c>
      <c r="S47" s="2">
        <v>0</v>
      </c>
      <c r="T47" s="6">
        <v>0</v>
      </c>
      <c r="U47" s="2">
        <v>0</v>
      </c>
    </row>
    <row r="48" spans="1:21" ht="13.5" thickBot="1" x14ac:dyDescent="0.25">
      <c r="A48" t="s">
        <v>74</v>
      </c>
      <c r="B48" s="6">
        <v>18021409.300000001</v>
      </c>
      <c r="C48" s="2">
        <v>0.32169999999999999</v>
      </c>
      <c r="D48" s="6">
        <v>3850356</v>
      </c>
      <c r="E48" s="2">
        <v>2.5343</v>
      </c>
      <c r="F48" s="6">
        <v>0</v>
      </c>
      <c r="G48" s="2">
        <v>0</v>
      </c>
      <c r="H48" s="6">
        <v>0</v>
      </c>
      <c r="I48" s="2">
        <v>0</v>
      </c>
      <c r="J48" s="6">
        <v>0</v>
      </c>
      <c r="K48" s="2">
        <v>0</v>
      </c>
      <c r="L48" s="6">
        <v>0</v>
      </c>
      <c r="M48" s="2">
        <v>0</v>
      </c>
      <c r="N48" s="6">
        <v>0</v>
      </c>
      <c r="O48" s="2">
        <v>0</v>
      </c>
      <c r="P48" s="6">
        <v>14171053.300000001</v>
      </c>
      <c r="Q48" s="2">
        <v>14.230499999999999</v>
      </c>
      <c r="R48" s="6">
        <v>0</v>
      </c>
      <c r="S48" s="2">
        <v>0</v>
      </c>
      <c r="T48" s="6">
        <v>0</v>
      </c>
      <c r="U48" s="2">
        <v>0</v>
      </c>
    </row>
    <row r="49" spans="1:21" ht="14.25" thickTop="1" thickBot="1" x14ac:dyDescent="0.25">
      <c r="A49" s="313" t="s">
        <v>166</v>
      </c>
      <c r="B49" s="219">
        <v>888777311.61000001</v>
      </c>
      <c r="C49" s="314">
        <v>15.8636</v>
      </c>
      <c r="D49" s="219">
        <v>28637774</v>
      </c>
      <c r="E49" s="314">
        <v>18.849299999999999</v>
      </c>
      <c r="F49" s="219">
        <v>259953194.65000001</v>
      </c>
      <c r="G49" s="314">
        <v>16.1785</v>
      </c>
      <c r="H49" s="219">
        <v>117278313.2</v>
      </c>
      <c r="I49" s="314">
        <v>10.277799999999999</v>
      </c>
      <c r="J49" s="219">
        <v>211337679.49000001</v>
      </c>
      <c r="K49" s="314">
        <v>18.849799999999998</v>
      </c>
      <c r="L49" s="219">
        <v>26810503.289999999</v>
      </c>
      <c r="M49" s="314">
        <v>16.4191</v>
      </c>
      <c r="N49" s="219">
        <v>150390561</v>
      </c>
      <c r="O49" s="314">
        <v>16.990200000000002</v>
      </c>
      <c r="P49" s="219">
        <v>38386617.740000002</v>
      </c>
      <c r="Q49" s="314">
        <v>38.547499999999999</v>
      </c>
      <c r="R49" s="219">
        <v>24618703.960000001</v>
      </c>
      <c r="S49" s="314">
        <v>9.2581000000000007</v>
      </c>
      <c r="T49" s="219">
        <v>31363964.280000001</v>
      </c>
      <c r="U49" s="314">
        <v>18.700700000000001</v>
      </c>
    </row>
    <row r="50" spans="1:21" ht="13.5" thickTop="1" x14ac:dyDescent="0.2">
      <c r="A50" t="s">
        <v>165</v>
      </c>
      <c r="B50" s="6">
        <v>154994488.80000001</v>
      </c>
      <c r="C50" s="2">
        <v>2.7665000000000002</v>
      </c>
      <c r="D50" s="6">
        <v>7222310.25</v>
      </c>
      <c r="E50" s="2">
        <v>4.7537000000000003</v>
      </c>
      <c r="F50" s="6">
        <v>70164778.200000003</v>
      </c>
      <c r="G50" s="2">
        <v>4.3667999999999996</v>
      </c>
      <c r="H50" s="6">
        <v>0</v>
      </c>
      <c r="I50" s="2">
        <v>0</v>
      </c>
      <c r="J50" s="6">
        <v>48232500</v>
      </c>
      <c r="K50" s="2">
        <v>4.3019999999999996</v>
      </c>
      <c r="L50" s="6">
        <v>14404999.050000001</v>
      </c>
      <c r="M50" s="2">
        <v>8.8217999999999996</v>
      </c>
      <c r="N50" s="6">
        <v>0</v>
      </c>
      <c r="O50" s="2">
        <v>0</v>
      </c>
      <c r="P50" s="6">
        <v>7795102.2999999998</v>
      </c>
      <c r="Q50" s="2">
        <v>7.8277999999999999</v>
      </c>
      <c r="R50" s="6">
        <v>4108815</v>
      </c>
      <c r="S50" s="2">
        <v>1.5451999999999999</v>
      </c>
      <c r="T50" s="6">
        <v>3065984</v>
      </c>
      <c r="U50" s="2">
        <v>1.8281000000000001</v>
      </c>
    </row>
    <row r="51" spans="1:21" ht="13.5" thickBot="1" x14ac:dyDescent="0.25">
      <c r="A51" t="s">
        <v>164</v>
      </c>
      <c r="B51" s="6">
        <v>65206918.719999999</v>
      </c>
      <c r="C51" s="2">
        <v>1.1638999999999999</v>
      </c>
      <c r="D51" s="6">
        <v>0</v>
      </c>
      <c r="E51" s="2">
        <v>0</v>
      </c>
      <c r="F51" s="6">
        <v>0</v>
      </c>
      <c r="G51" s="2">
        <v>0</v>
      </c>
      <c r="H51" s="6">
        <v>40807314</v>
      </c>
      <c r="I51" s="2">
        <v>3.5762</v>
      </c>
      <c r="J51" s="6">
        <v>0</v>
      </c>
      <c r="K51" s="2">
        <v>0</v>
      </c>
      <c r="L51" s="6">
        <v>6728000</v>
      </c>
      <c r="M51" s="2">
        <v>4.1203000000000003</v>
      </c>
      <c r="N51" s="6">
        <v>0</v>
      </c>
      <c r="O51" s="2">
        <v>0</v>
      </c>
      <c r="P51" s="6">
        <v>1138644</v>
      </c>
      <c r="Q51" s="2">
        <v>1.1434</v>
      </c>
      <c r="R51" s="6">
        <v>8127391.3600000003</v>
      </c>
      <c r="S51" s="2">
        <v>3.0564</v>
      </c>
      <c r="T51" s="6">
        <v>8405569.3599999994</v>
      </c>
      <c r="U51" s="2">
        <v>5.0118</v>
      </c>
    </row>
    <row r="52" spans="1:21" ht="14.25" thickTop="1" thickBot="1" x14ac:dyDescent="0.25">
      <c r="A52" s="313" t="s">
        <v>163</v>
      </c>
      <c r="B52" s="219">
        <v>220201407.52000001</v>
      </c>
      <c r="C52" s="314">
        <v>3.9302999999999999</v>
      </c>
      <c r="D52" s="219">
        <v>7222310.25</v>
      </c>
      <c r="E52" s="314">
        <v>4.7537000000000003</v>
      </c>
      <c r="F52" s="219">
        <v>70164778.200000003</v>
      </c>
      <c r="G52" s="314">
        <v>4.3667999999999996</v>
      </c>
      <c r="H52" s="219">
        <v>40807314</v>
      </c>
      <c r="I52" s="314">
        <v>3.5762</v>
      </c>
      <c r="J52" s="219">
        <v>48232500</v>
      </c>
      <c r="K52" s="314">
        <v>4.3019999999999996</v>
      </c>
      <c r="L52" s="219">
        <v>21132999.050000001</v>
      </c>
      <c r="M52" s="314">
        <v>12.9421</v>
      </c>
      <c r="N52" s="219">
        <v>0</v>
      </c>
      <c r="O52" s="314">
        <v>0</v>
      </c>
      <c r="P52" s="219">
        <v>8933746.3000000007</v>
      </c>
      <c r="Q52" s="314">
        <v>8.9711999999999996</v>
      </c>
      <c r="R52" s="219">
        <v>12236206.359999999</v>
      </c>
      <c r="S52" s="314">
        <v>4.6014999999999997</v>
      </c>
      <c r="T52" s="219">
        <v>11471553.359999999</v>
      </c>
      <c r="U52" s="314">
        <v>6.8399000000000001</v>
      </c>
    </row>
    <row r="53" spans="1:21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  <c r="R53" s="6">
        <v>0</v>
      </c>
      <c r="S53" s="2">
        <v>0</v>
      </c>
      <c r="T53" s="6">
        <v>0</v>
      </c>
      <c r="U53" s="2">
        <v>0</v>
      </c>
    </row>
    <row r="54" spans="1:21" x14ac:dyDescent="0.2">
      <c r="A54" t="s">
        <v>161</v>
      </c>
      <c r="B54" s="6">
        <v>298551452.37</v>
      </c>
      <c r="C54" s="2">
        <v>5.3288000000000002</v>
      </c>
      <c r="D54" s="6">
        <v>10028428.93</v>
      </c>
      <c r="E54" s="2">
        <v>6.6006999999999998</v>
      </c>
      <c r="F54" s="6">
        <v>62657368.329999998</v>
      </c>
      <c r="G54" s="2">
        <v>3.8996</v>
      </c>
      <c r="H54" s="6">
        <v>82468962.829999998</v>
      </c>
      <c r="I54" s="2">
        <v>7.2271999999999998</v>
      </c>
      <c r="J54" s="6">
        <v>0</v>
      </c>
      <c r="K54" s="2">
        <v>0</v>
      </c>
      <c r="L54" s="6">
        <v>1900920</v>
      </c>
      <c r="M54" s="2">
        <v>1.1640999999999999</v>
      </c>
      <c r="N54" s="6">
        <v>93657391</v>
      </c>
      <c r="O54" s="2">
        <v>10.5809</v>
      </c>
      <c r="P54" s="6">
        <v>6262045.2999999998</v>
      </c>
      <c r="Q54" s="2">
        <v>6.2882999999999996</v>
      </c>
      <c r="R54" s="6">
        <v>31627107.079999998</v>
      </c>
      <c r="S54" s="2">
        <v>11.893599999999999</v>
      </c>
      <c r="T54" s="6">
        <v>9949228.9000000004</v>
      </c>
      <c r="U54" s="2">
        <v>5.9321999999999999</v>
      </c>
    </row>
    <row r="55" spans="1:21" x14ac:dyDescent="0.2">
      <c r="A55" t="s">
        <v>160</v>
      </c>
      <c r="B55" s="6">
        <v>174476996.09</v>
      </c>
      <c r="C55" s="2">
        <v>3.1141999999999999</v>
      </c>
      <c r="D55" s="6">
        <v>6010400.2000000002</v>
      </c>
      <c r="E55" s="2">
        <v>3.956</v>
      </c>
      <c r="F55" s="6">
        <v>58799330.259999998</v>
      </c>
      <c r="G55" s="2">
        <v>3.6594000000000002</v>
      </c>
      <c r="H55" s="6">
        <v>23366985.23</v>
      </c>
      <c r="I55" s="2">
        <v>2.0478000000000001</v>
      </c>
      <c r="J55" s="6">
        <v>21970251.600000001</v>
      </c>
      <c r="K55" s="2">
        <v>1.9596</v>
      </c>
      <c r="L55" s="6">
        <v>4144250</v>
      </c>
      <c r="M55" s="2">
        <v>2.5379999999999998</v>
      </c>
      <c r="N55" s="6">
        <v>42020690</v>
      </c>
      <c r="O55" s="2">
        <v>4.7472000000000003</v>
      </c>
      <c r="P55" s="6">
        <v>2400003.4</v>
      </c>
      <c r="Q55" s="2">
        <v>2.4100999999999999</v>
      </c>
      <c r="R55" s="6">
        <v>10647367</v>
      </c>
      <c r="S55" s="2">
        <v>4.0039999999999996</v>
      </c>
      <c r="T55" s="6">
        <v>5117718.4000000004</v>
      </c>
      <c r="U55" s="2">
        <v>3.0514000000000001</v>
      </c>
    </row>
    <row r="56" spans="1:21" x14ac:dyDescent="0.2">
      <c r="A56" t="s">
        <v>159</v>
      </c>
      <c r="B56" s="6">
        <v>237359815.44999999</v>
      </c>
      <c r="C56" s="2">
        <v>4.2366000000000001</v>
      </c>
      <c r="D56" s="6">
        <v>6418222.4000000004</v>
      </c>
      <c r="E56" s="2">
        <v>4.2244999999999999</v>
      </c>
      <c r="F56" s="6">
        <v>107196177.86</v>
      </c>
      <c r="G56" s="2">
        <v>6.6715</v>
      </c>
      <c r="H56" s="6">
        <v>39293878.32</v>
      </c>
      <c r="I56" s="2">
        <v>3.4436</v>
      </c>
      <c r="J56" s="6">
        <v>35695763.950000003</v>
      </c>
      <c r="K56" s="2">
        <v>3.1838000000000002</v>
      </c>
      <c r="L56" s="6">
        <v>5032300</v>
      </c>
      <c r="M56" s="2">
        <v>3.0817999999999999</v>
      </c>
      <c r="N56" s="6">
        <v>0</v>
      </c>
      <c r="O56" s="2">
        <v>0</v>
      </c>
      <c r="P56" s="6">
        <v>5407250.4000000004</v>
      </c>
      <c r="Q56" s="2">
        <v>5.4298999999999999</v>
      </c>
      <c r="R56" s="6">
        <v>23021044.100000001</v>
      </c>
      <c r="S56" s="2">
        <v>8.6572999999999993</v>
      </c>
      <c r="T56" s="6">
        <v>15295178.42</v>
      </c>
      <c r="U56" s="2">
        <v>9.1196999999999999</v>
      </c>
    </row>
    <row r="57" spans="1:21" x14ac:dyDescent="0.2">
      <c r="A57" t="s">
        <v>158</v>
      </c>
      <c r="B57" s="6">
        <v>284380398.02999997</v>
      </c>
      <c r="C57" s="2">
        <v>5.0758000000000001</v>
      </c>
      <c r="D57" s="6">
        <v>8997160.1999999993</v>
      </c>
      <c r="E57" s="2">
        <v>5.9218999999999999</v>
      </c>
      <c r="F57" s="6">
        <v>71324794.900000006</v>
      </c>
      <c r="G57" s="2">
        <v>4.4390000000000001</v>
      </c>
      <c r="H57" s="6">
        <v>20051387.809999999</v>
      </c>
      <c r="I57" s="2">
        <v>1.7572000000000001</v>
      </c>
      <c r="J57" s="6">
        <v>67342500</v>
      </c>
      <c r="K57" s="2">
        <v>6.0065</v>
      </c>
      <c r="L57" s="6">
        <v>14664000</v>
      </c>
      <c r="M57" s="2">
        <v>8.9803999999999995</v>
      </c>
      <c r="N57" s="6">
        <v>89348370</v>
      </c>
      <c r="O57" s="2">
        <v>10.094099999999999</v>
      </c>
      <c r="P57" s="6">
        <v>0</v>
      </c>
      <c r="Q57" s="2">
        <v>0</v>
      </c>
      <c r="R57" s="6">
        <v>5037000</v>
      </c>
      <c r="S57" s="2">
        <v>1.8942000000000001</v>
      </c>
      <c r="T57" s="6">
        <v>7615185.1200000001</v>
      </c>
      <c r="U57" s="2">
        <v>4.5404999999999998</v>
      </c>
    </row>
    <row r="58" spans="1:21" x14ac:dyDescent="0.2">
      <c r="A58" t="s">
        <v>157</v>
      </c>
      <c r="B58" s="6">
        <v>228973262.97999999</v>
      </c>
      <c r="C58" s="2">
        <v>4.0869</v>
      </c>
      <c r="D58" s="6">
        <v>5783370.5599999996</v>
      </c>
      <c r="E58" s="2">
        <v>3.8066</v>
      </c>
      <c r="F58" s="6">
        <v>38441905.399999999</v>
      </c>
      <c r="G58" s="2">
        <v>2.3925000000000001</v>
      </c>
      <c r="H58" s="6">
        <v>0</v>
      </c>
      <c r="I58" s="2">
        <v>0</v>
      </c>
      <c r="J58" s="6">
        <v>82334616.640000001</v>
      </c>
      <c r="K58" s="2">
        <v>7.3436000000000003</v>
      </c>
      <c r="L58" s="6">
        <v>4755000</v>
      </c>
      <c r="M58" s="2">
        <v>2.9119999999999999</v>
      </c>
      <c r="N58" s="6">
        <v>79311979</v>
      </c>
      <c r="O58" s="2">
        <v>8.9602000000000004</v>
      </c>
      <c r="P58" s="6">
        <v>2024909.25</v>
      </c>
      <c r="Q58" s="2">
        <v>2.0333999999999999</v>
      </c>
      <c r="R58" s="6">
        <v>10649971.73</v>
      </c>
      <c r="S58" s="2">
        <v>4.0049999999999999</v>
      </c>
      <c r="T58" s="6">
        <v>5671510.4000000004</v>
      </c>
      <c r="U58" s="2">
        <v>3.3816000000000002</v>
      </c>
    </row>
    <row r="59" spans="1:21" ht="13.5" thickBot="1" x14ac:dyDescent="0.25">
      <c r="A59" t="s">
        <v>156</v>
      </c>
      <c r="B59" s="6">
        <v>236007878.12</v>
      </c>
      <c r="C59" s="2">
        <v>4.2123999999999997</v>
      </c>
      <c r="D59" s="6">
        <v>11062613.6</v>
      </c>
      <c r="E59" s="2">
        <v>7.2813999999999997</v>
      </c>
      <c r="F59" s="6">
        <v>95254249.299999997</v>
      </c>
      <c r="G59" s="2">
        <v>5.9283000000000001</v>
      </c>
      <c r="H59" s="6">
        <v>75736664.420000002</v>
      </c>
      <c r="I59" s="2">
        <v>6.6372999999999998</v>
      </c>
      <c r="J59" s="6">
        <v>0</v>
      </c>
      <c r="K59" s="2">
        <v>0</v>
      </c>
      <c r="L59" s="6">
        <v>7862896.5999999996</v>
      </c>
      <c r="M59" s="2">
        <v>4.8152999999999997</v>
      </c>
      <c r="N59" s="6">
        <v>16501930</v>
      </c>
      <c r="O59" s="2">
        <v>1.8643000000000001</v>
      </c>
      <c r="P59" s="6">
        <v>0</v>
      </c>
      <c r="Q59" s="2">
        <v>0</v>
      </c>
      <c r="R59" s="6">
        <v>16785570.300000001</v>
      </c>
      <c r="S59" s="2">
        <v>6.3124000000000002</v>
      </c>
      <c r="T59" s="6">
        <v>12803953.9</v>
      </c>
      <c r="U59" s="2">
        <v>7.6342999999999996</v>
      </c>
    </row>
    <row r="60" spans="1:21" ht="14.25" thickTop="1" thickBot="1" x14ac:dyDescent="0.25">
      <c r="A60" s="313" t="s">
        <v>155</v>
      </c>
      <c r="B60" s="219">
        <v>1459749803.04</v>
      </c>
      <c r="C60" s="314">
        <v>26.0547</v>
      </c>
      <c r="D60" s="219">
        <v>48300195.890000001</v>
      </c>
      <c r="E60" s="314">
        <v>31.791</v>
      </c>
      <c r="F60" s="219">
        <v>433673826.05000001</v>
      </c>
      <c r="G60" s="314">
        <v>26.990200000000002</v>
      </c>
      <c r="H60" s="219">
        <v>240917878.61000001</v>
      </c>
      <c r="I60" s="314">
        <v>21.113099999999999</v>
      </c>
      <c r="J60" s="219">
        <v>207343132.19</v>
      </c>
      <c r="K60" s="314">
        <v>18.493500000000001</v>
      </c>
      <c r="L60" s="219">
        <v>38359366.600000001</v>
      </c>
      <c r="M60" s="314">
        <v>23.491800000000001</v>
      </c>
      <c r="N60" s="219">
        <v>320840360</v>
      </c>
      <c r="O60" s="314">
        <v>36.246600000000001</v>
      </c>
      <c r="P60" s="219">
        <v>16094208.35</v>
      </c>
      <c r="Q60" s="314">
        <v>16.1617</v>
      </c>
      <c r="R60" s="219">
        <v>97768060.209999993</v>
      </c>
      <c r="S60" s="314">
        <v>36.766500000000001</v>
      </c>
      <c r="T60" s="219">
        <v>56452775.140000001</v>
      </c>
      <c r="U60" s="314">
        <v>33.659799999999997</v>
      </c>
    </row>
    <row r="61" spans="1:21" ht="13.5" thickTop="1" x14ac:dyDescent="0.2">
      <c r="A61" t="s">
        <v>154</v>
      </c>
      <c r="B61" s="6">
        <v>0</v>
      </c>
      <c r="C61" s="2">
        <v>0</v>
      </c>
      <c r="D61" s="6">
        <v>0</v>
      </c>
      <c r="E61" s="2">
        <v>0</v>
      </c>
      <c r="F61" s="6">
        <v>0</v>
      </c>
      <c r="G61" s="2">
        <v>0</v>
      </c>
      <c r="H61" s="6">
        <v>0</v>
      </c>
      <c r="I61" s="2">
        <v>0</v>
      </c>
      <c r="J61" s="6">
        <v>0</v>
      </c>
      <c r="K61" s="2">
        <v>0</v>
      </c>
      <c r="L61" s="6">
        <v>0</v>
      </c>
      <c r="M61" s="2">
        <v>0</v>
      </c>
      <c r="N61" s="6">
        <v>0</v>
      </c>
      <c r="O61" s="2">
        <v>0</v>
      </c>
      <c r="P61" s="6">
        <v>0</v>
      </c>
      <c r="Q61" s="2">
        <v>0</v>
      </c>
      <c r="R61" s="6">
        <v>0</v>
      </c>
      <c r="S61" s="2">
        <v>0</v>
      </c>
      <c r="T61" s="6">
        <v>0</v>
      </c>
      <c r="U61" s="2">
        <v>0</v>
      </c>
    </row>
    <row r="62" spans="1:21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  <c r="R62" s="6">
        <v>0</v>
      </c>
      <c r="S62" s="2">
        <v>0</v>
      </c>
      <c r="T62" s="6">
        <v>0</v>
      </c>
      <c r="U62" s="2">
        <v>0</v>
      </c>
    </row>
    <row r="63" spans="1:21" ht="14.25" thickTop="1" thickBot="1" x14ac:dyDescent="0.25">
      <c r="A63" s="313" t="s">
        <v>152</v>
      </c>
      <c r="B63" s="219">
        <v>0</v>
      </c>
      <c r="C63" s="314">
        <v>0</v>
      </c>
      <c r="D63" s="219">
        <v>0</v>
      </c>
      <c r="E63" s="314">
        <v>0</v>
      </c>
      <c r="F63" s="219">
        <v>0</v>
      </c>
      <c r="G63" s="314">
        <v>0</v>
      </c>
      <c r="H63" s="219">
        <v>0</v>
      </c>
      <c r="I63" s="314">
        <v>0</v>
      </c>
      <c r="J63" s="219">
        <v>0</v>
      </c>
      <c r="K63" s="314">
        <v>0</v>
      </c>
      <c r="L63" s="219">
        <v>0</v>
      </c>
      <c r="M63" s="314">
        <v>0</v>
      </c>
      <c r="N63" s="219">
        <v>0</v>
      </c>
      <c r="O63" s="314">
        <v>0</v>
      </c>
      <c r="P63" s="219">
        <v>0</v>
      </c>
      <c r="Q63" s="314">
        <v>0</v>
      </c>
      <c r="R63" s="219">
        <v>0</v>
      </c>
      <c r="S63" s="314">
        <v>0</v>
      </c>
      <c r="T63" s="219">
        <v>0</v>
      </c>
      <c r="U63" s="314">
        <v>0</v>
      </c>
    </row>
    <row r="64" spans="1:21" ht="13.5" thickTop="1" x14ac:dyDescent="0.2">
      <c r="A64" t="s">
        <v>147</v>
      </c>
      <c r="B64" s="6">
        <v>37604021.57</v>
      </c>
      <c r="C64" s="2">
        <v>0.67120000000000002</v>
      </c>
      <c r="D64" s="6">
        <v>0</v>
      </c>
      <c r="E64" s="2">
        <v>0</v>
      </c>
      <c r="F64" s="6">
        <v>0</v>
      </c>
      <c r="G64" s="2">
        <v>0</v>
      </c>
      <c r="H64" s="6">
        <v>36292917.68</v>
      </c>
      <c r="I64" s="2">
        <v>3.1806000000000001</v>
      </c>
      <c r="J64" s="6">
        <v>504000</v>
      </c>
      <c r="K64" s="2">
        <v>4.4999999999999998E-2</v>
      </c>
      <c r="L64" s="6">
        <v>0</v>
      </c>
      <c r="M64" s="2">
        <v>0</v>
      </c>
      <c r="N64" s="6">
        <v>0</v>
      </c>
      <c r="O64" s="2">
        <v>0</v>
      </c>
      <c r="P64" s="6">
        <v>807103.89</v>
      </c>
      <c r="Q64" s="2">
        <v>0.8105</v>
      </c>
      <c r="R64" s="6">
        <v>0</v>
      </c>
      <c r="S64" s="2">
        <v>0</v>
      </c>
      <c r="T64" s="6">
        <v>0</v>
      </c>
      <c r="U64" s="2">
        <v>0</v>
      </c>
    </row>
    <row r="65" spans="1:21" ht="13.5" thickBot="1" x14ac:dyDescent="0.25">
      <c r="A65" t="s">
        <v>146</v>
      </c>
      <c r="B65" s="6">
        <v>23494336.399999999</v>
      </c>
      <c r="C65" s="2">
        <v>0.41930000000000001</v>
      </c>
      <c r="D65" s="6">
        <v>99589.36</v>
      </c>
      <c r="E65" s="2">
        <v>6.5500000000000003E-2</v>
      </c>
      <c r="F65" s="6">
        <v>0</v>
      </c>
      <c r="G65" s="2">
        <v>0</v>
      </c>
      <c r="H65" s="6">
        <v>23394747.039999999</v>
      </c>
      <c r="I65" s="2">
        <v>2.0501999999999998</v>
      </c>
      <c r="J65" s="6">
        <v>0</v>
      </c>
      <c r="K65" s="2">
        <v>0</v>
      </c>
      <c r="L65" s="6">
        <v>0</v>
      </c>
      <c r="M65" s="2">
        <v>0</v>
      </c>
      <c r="N65" s="6">
        <v>0</v>
      </c>
      <c r="O65" s="2">
        <v>0</v>
      </c>
      <c r="P65" s="6">
        <v>0</v>
      </c>
      <c r="Q65" s="2">
        <v>0</v>
      </c>
      <c r="R65" s="6">
        <v>0</v>
      </c>
      <c r="S65" s="2">
        <v>0</v>
      </c>
      <c r="T65" s="6">
        <v>0</v>
      </c>
      <c r="U65" s="2">
        <v>0</v>
      </c>
    </row>
    <row r="66" spans="1:21" ht="14.25" thickTop="1" thickBot="1" x14ac:dyDescent="0.25">
      <c r="A66" s="313" t="s">
        <v>145</v>
      </c>
      <c r="B66" s="219">
        <v>61098357.969999999</v>
      </c>
      <c r="C66" s="314">
        <v>1.0905</v>
      </c>
      <c r="D66" s="219">
        <v>99589.36</v>
      </c>
      <c r="E66" s="314">
        <v>6.5500000000000003E-2</v>
      </c>
      <c r="F66" s="219">
        <v>0</v>
      </c>
      <c r="G66" s="314">
        <v>0</v>
      </c>
      <c r="H66" s="219">
        <v>59687664.719999999</v>
      </c>
      <c r="I66" s="314">
        <v>5.2308000000000003</v>
      </c>
      <c r="J66" s="219">
        <v>504000</v>
      </c>
      <c r="K66" s="314">
        <v>4.4999999999999998E-2</v>
      </c>
      <c r="L66" s="219">
        <v>0</v>
      </c>
      <c r="M66" s="314">
        <v>0</v>
      </c>
      <c r="N66" s="219">
        <v>0</v>
      </c>
      <c r="O66" s="314">
        <v>0</v>
      </c>
      <c r="P66" s="219">
        <v>807103.89</v>
      </c>
      <c r="Q66" s="314">
        <v>0.8105</v>
      </c>
      <c r="R66" s="219">
        <v>0</v>
      </c>
      <c r="S66" s="314">
        <v>0</v>
      </c>
      <c r="T66" s="219">
        <v>0</v>
      </c>
      <c r="U66" s="314">
        <v>0</v>
      </c>
    </row>
    <row r="67" spans="1:21" ht="13.5" thickTop="1" x14ac:dyDescent="0.2">
      <c r="A67" t="s">
        <v>150</v>
      </c>
      <c r="B67" s="6">
        <v>101317042.67</v>
      </c>
      <c r="C67" s="2">
        <v>1.8084</v>
      </c>
      <c r="D67" s="6">
        <v>2140394.34</v>
      </c>
      <c r="E67" s="2">
        <v>1.4088000000000001</v>
      </c>
      <c r="F67" s="6">
        <v>4847881.62</v>
      </c>
      <c r="G67" s="2">
        <v>0.30170000000000002</v>
      </c>
      <c r="H67" s="6">
        <v>20185628.100000001</v>
      </c>
      <c r="I67" s="2">
        <v>1.7689999999999999</v>
      </c>
      <c r="J67" s="6">
        <v>26977500</v>
      </c>
      <c r="K67" s="2">
        <v>2.4062000000000001</v>
      </c>
      <c r="L67" s="6">
        <v>9937500</v>
      </c>
      <c r="M67" s="2">
        <v>6.0858999999999996</v>
      </c>
      <c r="N67" s="6">
        <v>36073823</v>
      </c>
      <c r="O67" s="2">
        <v>4.0754000000000001</v>
      </c>
      <c r="P67" s="6">
        <v>1154315.6100000001</v>
      </c>
      <c r="Q67" s="2">
        <v>1.1592</v>
      </c>
      <c r="R67" s="6">
        <v>0</v>
      </c>
      <c r="S67" s="2">
        <v>0</v>
      </c>
      <c r="T67" s="6">
        <v>0</v>
      </c>
      <c r="U67" s="2">
        <v>0</v>
      </c>
    </row>
    <row r="68" spans="1:21" ht="13.5" thickBot="1" x14ac:dyDescent="0.25">
      <c r="A68" t="s">
        <v>149</v>
      </c>
      <c r="B68" s="6">
        <v>24458938.57</v>
      </c>
      <c r="C68" s="2">
        <v>0.43659999999999999</v>
      </c>
      <c r="D68" s="6">
        <v>0</v>
      </c>
      <c r="E68" s="2">
        <v>0</v>
      </c>
      <c r="F68" s="6">
        <v>22890857</v>
      </c>
      <c r="G68" s="2">
        <v>1.4246000000000001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  <c r="R68" s="6">
        <v>1568081.57</v>
      </c>
      <c r="S68" s="2">
        <v>0.5897</v>
      </c>
      <c r="T68" s="6">
        <v>0</v>
      </c>
      <c r="U68" s="2">
        <v>0</v>
      </c>
    </row>
    <row r="69" spans="1:21" ht="14.25" thickTop="1" thickBot="1" x14ac:dyDescent="0.25">
      <c r="A69" s="313" t="s">
        <v>148</v>
      </c>
      <c r="B69" s="219">
        <v>125775981.23999999</v>
      </c>
      <c r="C69" s="314">
        <v>2.2448999999999999</v>
      </c>
      <c r="D69" s="219">
        <v>2140394.34</v>
      </c>
      <c r="E69" s="314">
        <v>1.4088000000000001</v>
      </c>
      <c r="F69" s="219">
        <v>27738738.620000001</v>
      </c>
      <c r="G69" s="314">
        <v>1.7263999999999999</v>
      </c>
      <c r="H69" s="219">
        <v>20185628.100000001</v>
      </c>
      <c r="I69" s="314">
        <v>1.7689999999999999</v>
      </c>
      <c r="J69" s="219">
        <v>26977500</v>
      </c>
      <c r="K69" s="314">
        <v>2.4062000000000001</v>
      </c>
      <c r="L69" s="219">
        <v>9937500</v>
      </c>
      <c r="M69" s="314">
        <v>6.0858999999999996</v>
      </c>
      <c r="N69" s="219">
        <v>36073823</v>
      </c>
      <c r="O69" s="314">
        <v>4.0754000000000001</v>
      </c>
      <c r="P69" s="219">
        <v>1154315.6100000001</v>
      </c>
      <c r="Q69" s="314">
        <v>1.1592</v>
      </c>
      <c r="R69" s="219">
        <v>1568081.57</v>
      </c>
      <c r="S69" s="314">
        <v>0.5897</v>
      </c>
      <c r="T69" s="219">
        <v>0</v>
      </c>
      <c r="U69" s="314">
        <v>0</v>
      </c>
    </row>
    <row r="70" spans="1:21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  <c r="R70" s="6">
        <v>0</v>
      </c>
      <c r="S70" s="2">
        <v>0</v>
      </c>
      <c r="T70" s="6">
        <v>0</v>
      </c>
      <c r="U70" s="2">
        <v>0</v>
      </c>
    </row>
    <row r="71" spans="1:21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  <c r="R71" s="6">
        <v>0</v>
      </c>
      <c r="S71" s="2">
        <v>0</v>
      </c>
      <c r="T71" s="6">
        <v>0</v>
      </c>
      <c r="U71" s="2">
        <v>0</v>
      </c>
    </row>
    <row r="72" spans="1:21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  <c r="T72" s="219">
        <v>0</v>
      </c>
      <c r="U72" s="314">
        <v>0</v>
      </c>
    </row>
    <row r="73" spans="1:21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  <c r="T73" s="219">
        <v>0</v>
      </c>
      <c r="U73" s="314">
        <v>0</v>
      </c>
    </row>
    <row r="74" spans="1:21" ht="14.25" thickTop="1" thickBot="1" x14ac:dyDescent="0.25">
      <c r="A74" s="313" t="s">
        <v>225</v>
      </c>
      <c r="B74" s="219">
        <v>2742916</v>
      </c>
      <c r="C74" s="314">
        <v>4.9000000000000002E-2</v>
      </c>
      <c r="D74" s="219">
        <v>0</v>
      </c>
      <c r="E74" s="314">
        <v>0</v>
      </c>
      <c r="F74" s="219">
        <v>0</v>
      </c>
      <c r="G74" s="314">
        <v>0</v>
      </c>
      <c r="H74" s="219">
        <v>0</v>
      </c>
      <c r="I74" s="314">
        <v>0</v>
      </c>
      <c r="J74" s="219">
        <v>0</v>
      </c>
      <c r="K74" s="314">
        <v>0</v>
      </c>
      <c r="L74" s="219">
        <v>0</v>
      </c>
      <c r="M74" s="314">
        <v>0</v>
      </c>
      <c r="N74" s="219">
        <v>0</v>
      </c>
      <c r="O74" s="314">
        <v>0</v>
      </c>
      <c r="P74" s="219">
        <v>0</v>
      </c>
      <c r="Q74" s="314">
        <v>0</v>
      </c>
      <c r="R74" s="219">
        <v>0</v>
      </c>
      <c r="S74" s="314">
        <v>0</v>
      </c>
      <c r="T74" s="219">
        <v>2742916</v>
      </c>
      <c r="U74" s="314">
        <v>1.6355</v>
      </c>
    </row>
    <row r="75" spans="1:21" ht="14.25" thickTop="1" thickBot="1" x14ac:dyDescent="0.25">
      <c r="A75" s="313" t="s">
        <v>135</v>
      </c>
      <c r="B75" s="219">
        <v>5336735821.6099997</v>
      </c>
      <c r="C75" s="314">
        <v>95.254099999999994</v>
      </c>
      <c r="D75" s="219">
        <v>148693831.77000001</v>
      </c>
      <c r="E75" s="314">
        <v>97.869799999999998</v>
      </c>
      <c r="F75" s="219">
        <v>1568562738.5799999</v>
      </c>
      <c r="G75" s="314">
        <v>97.621200000000002</v>
      </c>
      <c r="H75" s="219">
        <v>1019419828.91</v>
      </c>
      <c r="I75" s="314">
        <v>89.337800000000001</v>
      </c>
      <c r="J75" s="219">
        <v>1063790466</v>
      </c>
      <c r="K75" s="314">
        <v>94.882199999999997</v>
      </c>
      <c r="L75" s="219">
        <v>156872441.44</v>
      </c>
      <c r="M75" s="314">
        <v>96.070800000000006</v>
      </c>
      <c r="N75" s="219">
        <v>868138658</v>
      </c>
      <c r="O75" s="314">
        <v>98.077200000000005</v>
      </c>
      <c r="P75" s="219">
        <v>99462852.780000001</v>
      </c>
      <c r="Q75" s="314">
        <v>99.879800000000003</v>
      </c>
      <c r="R75" s="219">
        <v>248646908.28999999</v>
      </c>
      <c r="S75" s="314">
        <v>93.505700000000004</v>
      </c>
      <c r="T75" s="219">
        <v>163148095.84</v>
      </c>
      <c r="U75" s="314">
        <v>97.276499999999999</v>
      </c>
    </row>
    <row r="76" spans="1:21" ht="14.25" thickTop="1" thickBot="1" x14ac:dyDescent="0.25">
      <c r="A76" s="313" t="s">
        <v>108</v>
      </c>
      <c r="B76" s="219">
        <v>8099372.3099999996</v>
      </c>
      <c r="C76" s="314">
        <v>0.14460000000000001</v>
      </c>
      <c r="D76" s="219">
        <v>0</v>
      </c>
      <c r="E76" s="314">
        <v>0</v>
      </c>
      <c r="F76" s="219">
        <v>0</v>
      </c>
      <c r="G76" s="314">
        <v>0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0</v>
      </c>
      <c r="O76" s="314">
        <v>0</v>
      </c>
      <c r="P76" s="219">
        <v>0</v>
      </c>
      <c r="Q76" s="314">
        <v>0</v>
      </c>
      <c r="R76" s="219">
        <v>8099372.3099999996</v>
      </c>
      <c r="S76" s="314">
        <v>3.0457999999999998</v>
      </c>
      <c r="T76" s="219">
        <v>0</v>
      </c>
      <c r="U76" s="314">
        <v>0</v>
      </c>
    </row>
    <row r="77" spans="1:21" ht="14.25" thickTop="1" thickBot="1" x14ac:dyDescent="0.25">
      <c r="A77" s="313" t="s">
        <v>134</v>
      </c>
      <c r="B77" s="219">
        <v>5344835193.9200001</v>
      </c>
      <c r="C77" s="314">
        <v>95.398700000000005</v>
      </c>
      <c r="D77" s="219">
        <v>148693831.77000001</v>
      </c>
      <c r="E77" s="314">
        <v>97.869799999999998</v>
      </c>
      <c r="F77" s="219">
        <v>1568562738.5799999</v>
      </c>
      <c r="G77" s="314">
        <v>97.621200000000002</v>
      </c>
      <c r="H77" s="219">
        <v>1019419828.91</v>
      </c>
      <c r="I77" s="314">
        <v>89.337800000000001</v>
      </c>
      <c r="J77" s="219">
        <v>1063790466</v>
      </c>
      <c r="K77" s="314">
        <v>94.882199999999997</v>
      </c>
      <c r="L77" s="219">
        <v>156872441.44</v>
      </c>
      <c r="M77" s="314">
        <v>96.070800000000006</v>
      </c>
      <c r="N77" s="219">
        <v>868138658</v>
      </c>
      <c r="O77" s="314">
        <v>98.077200000000005</v>
      </c>
      <c r="P77" s="219">
        <v>99462852.780000001</v>
      </c>
      <c r="Q77" s="314">
        <v>99.879800000000003</v>
      </c>
      <c r="R77" s="219">
        <v>256746280.59999999</v>
      </c>
      <c r="S77" s="314">
        <v>96.551599999999993</v>
      </c>
      <c r="T77" s="219">
        <v>163148095.84</v>
      </c>
      <c r="U77" s="314">
        <v>97.276499999999999</v>
      </c>
    </row>
    <row r="78" spans="1:21" ht="13.5" thickTop="1" x14ac:dyDescent="0.2">
      <c r="A78" t="s">
        <v>90</v>
      </c>
      <c r="B78" s="6">
        <v>60350773.840000004</v>
      </c>
      <c r="C78" s="2">
        <v>1.0771999999999999</v>
      </c>
      <c r="D78" s="6">
        <v>0</v>
      </c>
      <c r="E78" s="2">
        <v>0</v>
      </c>
      <c r="F78" s="6">
        <v>0</v>
      </c>
      <c r="G78" s="2">
        <v>0</v>
      </c>
      <c r="H78" s="6">
        <v>52350773.840000004</v>
      </c>
      <c r="I78" s="2">
        <v>4.5877999999999997</v>
      </c>
      <c r="J78" s="6">
        <v>0</v>
      </c>
      <c r="K78" s="2">
        <v>0</v>
      </c>
      <c r="L78" s="6">
        <v>0</v>
      </c>
      <c r="M78" s="2">
        <v>0</v>
      </c>
      <c r="N78" s="6">
        <v>8000000</v>
      </c>
      <c r="O78" s="2">
        <v>0.90380000000000005</v>
      </c>
      <c r="P78" s="6">
        <v>0</v>
      </c>
      <c r="Q78" s="2">
        <v>0</v>
      </c>
      <c r="R78" s="6">
        <v>0</v>
      </c>
      <c r="S78" s="2">
        <v>0</v>
      </c>
      <c r="T78" s="6">
        <v>0</v>
      </c>
      <c r="U78" s="2">
        <v>0</v>
      </c>
    </row>
    <row r="79" spans="1:21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  <c r="R79" s="6">
        <v>0</v>
      </c>
      <c r="S79" s="2">
        <v>0</v>
      </c>
      <c r="T79" s="6">
        <v>0</v>
      </c>
      <c r="U79" s="2">
        <v>0</v>
      </c>
    </row>
    <row r="80" spans="1:21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  <c r="R80" s="6">
        <v>0</v>
      </c>
      <c r="S80" s="2">
        <v>0</v>
      </c>
      <c r="T80" s="6">
        <v>0</v>
      </c>
      <c r="U80" s="2">
        <v>0</v>
      </c>
    </row>
    <row r="81" spans="1:21" ht="14.25" thickTop="1" thickBot="1" x14ac:dyDescent="0.25">
      <c r="A81" s="313" t="s">
        <v>87</v>
      </c>
      <c r="B81" s="219">
        <v>60350773.840000004</v>
      </c>
      <c r="C81" s="314">
        <v>1.0771999999999999</v>
      </c>
      <c r="D81" s="219">
        <v>0</v>
      </c>
      <c r="E81" s="314">
        <v>0</v>
      </c>
      <c r="F81" s="219">
        <v>0</v>
      </c>
      <c r="G81" s="314">
        <v>0</v>
      </c>
      <c r="H81" s="219">
        <v>52350773.840000004</v>
      </c>
      <c r="I81" s="314">
        <v>4.5877999999999997</v>
      </c>
      <c r="J81" s="219">
        <v>0</v>
      </c>
      <c r="K81" s="314">
        <v>0</v>
      </c>
      <c r="L81" s="219">
        <v>0</v>
      </c>
      <c r="M81" s="314">
        <v>0</v>
      </c>
      <c r="N81" s="219">
        <v>8000000</v>
      </c>
      <c r="O81" s="314">
        <v>0.90380000000000005</v>
      </c>
      <c r="P81" s="219">
        <v>0</v>
      </c>
      <c r="Q81" s="314">
        <v>0</v>
      </c>
      <c r="R81" s="219">
        <v>0</v>
      </c>
      <c r="S81" s="314">
        <v>0</v>
      </c>
      <c r="T81" s="219">
        <v>0</v>
      </c>
      <c r="U81" s="314">
        <v>0</v>
      </c>
    </row>
    <row r="82" spans="1:21" ht="14.25" thickTop="1" thickBot="1" x14ac:dyDescent="0.25"/>
    <row r="83" spans="1:21" ht="13.5" thickTop="1" x14ac:dyDescent="0.2">
      <c r="A83" s="3" t="s">
        <v>86</v>
      </c>
      <c r="B83" s="4">
        <v>27558</v>
      </c>
      <c r="C83" s="4"/>
      <c r="D83" s="4">
        <v>625</v>
      </c>
      <c r="E83" s="4"/>
      <c r="F83" s="4">
        <v>8386</v>
      </c>
      <c r="G83" s="4"/>
      <c r="H83" s="4">
        <v>1379</v>
      </c>
      <c r="I83" s="4"/>
      <c r="J83" s="4">
        <v>3652</v>
      </c>
      <c r="K83" s="4"/>
      <c r="L83" s="4">
        <v>271</v>
      </c>
      <c r="M83" s="4"/>
      <c r="N83" s="4">
        <v>10092</v>
      </c>
      <c r="O83" s="4"/>
      <c r="P83" s="4">
        <v>375</v>
      </c>
      <c r="Q83" s="4"/>
      <c r="R83" s="4">
        <v>2777</v>
      </c>
      <c r="S83" s="4"/>
      <c r="T83" s="4">
        <v>1</v>
      </c>
      <c r="U83" s="4"/>
    </row>
    <row r="84" spans="1:21" ht="13.5" thickBot="1" x14ac:dyDescent="0.25">
      <c r="A84" s="191" t="s">
        <v>133</v>
      </c>
      <c r="B84" s="229">
        <v>203303.23</v>
      </c>
      <c r="C84" s="229"/>
      <c r="D84" s="229">
        <v>243088.47</v>
      </c>
      <c r="E84" s="229"/>
      <c r="F84" s="229">
        <v>191603.21</v>
      </c>
      <c r="G84" s="229"/>
      <c r="H84" s="229">
        <v>827472.38</v>
      </c>
      <c r="I84" s="229"/>
      <c r="J84" s="229">
        <v>307001.48</v>
      </c>
      <c r="K84" s="229"/>
      <c r="L84" s="229">
        <v>602539.9</v>
      </c>
      <c r="M84" s="229"/>
      <c r="N84" s="229">
        <v>87708.95</v>
      </c>
      <c r="O84" s="229"/>
      <c r="P84" s="229">
        <v>265553.52</v>
      </c>
      <c r="Q84" s="229"/>
      <c r="R84" s="229">
        <v>95756.66</v>
      </c>
      <c r="S84" s="229"/>
      <c r="T84" s="229">
        <v>167715887.09999999</v>
      </c>
      <c r="U84" s="229"/>
    </row>
    <row r="85" spans="1:21" ht="13.5" thickTop="1" x14ac:dyDescent="0.2"/>
    <row r="87" spans="1:21" x14ac:dyDescent="0.2">
      <c r="A87" t="s">
        <v>318</v>
      </c>
      <c r="B87" s="6">
        <v>1135212560.1099999</v>
      </c>
      <c r="D87" s="6">
        <v>141015464.74000001</v>
      </c>
      <c r="F87" s="6">
        <v>442508732.70999998</v>
      </c>
      <c r="H87" s="6">
        <v>133495801.90000001</v>
      </c>
      <c r="J87" s="6">
        <v>11253978.67</v>
      </c>
      <c r="L87" s="6">
        <v>163288313.09999999</v>
      </c>
      <c r="N87" s="6">
        <v>46653680.719999999</v>
      </c>
      <c r="P87" s="6">
        <v>82769412.760000005</v>
      </c>
      <c r="R87" s="6">
        <v>79774871.359999999</v>
      </c>
      <c r="T87" s="6">
        <v>34452304.149999999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7109375" style="6" bestFit="1" customWidth="1"/>
    <col min="7" max="7" width="8" style="2" bestFit="1" customWidth="1"/>
    <col min="8" max="8" width="12.7109375" style="6" bestFit="1" customWidth="1"/>
    <col min="9" max="9" width="8" style="2" bestFit="1" customWidth="1"/>
    <col min="10" max="10" width="12.140625" style="6" bestFit="1" customWidth="1"/>
    <col min="11" max="11" width="8" style="2" bestFit="1" customWidth="1"/>
    <col min="12" max="12" width="12.140625" style="6" bestFit="1" customWidth="1"/>
    <col min="13" max="13" width="8" style="2" bestFit="1" customWidth="1"/>
    <col min="14" max="14" width="11.140625" style="6" bestFit="1" customWidth="1"/>
    <col min="15" max="15" width="8" style="2" bestFit="1" customWidth="1"/>
    <col min="16" max="16" width="12.140625" style="6" bestFit="1" customWidth="1"/>
    <col min="17" max="17" width="8" style="2" bestFit="1" customWidth="1"/>
    <col min="18" max="18" width="12.140625" style="6" bestFit="1" customWidth="1"/>
    <col min="19" max="19" width="8" style="2" bestFit="1" customWidth="1"/>
    <col min="20" max="20" width="12.140625" style="6" bestFit="1" customWidth="1"/>
    <col min="21" max="21" width="8" style="2" bestFit="1" customWidth="1"/>
    <col min="22" max="22" width="12.140625" style="6" bestFit="1" customWidth="1"/>
    <col min="23" max="23" width="8" style="2" bestFit="1" customWidth="1"/>
    <col min="24" max="24" width="12.140625" style="6" bestFit="1" customWidth="1"/>
    <col min="25" max="25" width="8" style="2" bestFit="1" customWidth="1"/>
    <col min="26" max="26" width="12.140625" style="6" bestFit="1" customWidth="1"/>
    <col min="27" max="27" width="8" style="2" bestFit="1" customWidth="1"/>
    <col min="28" max="28" width="12.140625" style="6" bestFit="1" customWidth="1"/>
    <col min="29" max="29" width="8" style="2" bestFit="1" customWidth="1"/>
    <col min="30" max="30" width="12.140625" style="6" bestFit="1" customWidth="1"/>
    <col min="31" max="31" width="8" style="2" bestFit="1" customWidth="1"/>
    <col min="32" max="32" width="12.140625" style="6" bestFit="1" customWidth="1"/>
    <col min="33" max="33" width="8" style="2" bestFit="1" customWidth="1"/>
    <col min="34" max="34" width="12.140625" style="6" bestFit="1" customWidth="1"/>
    <col min="35" max="35" width="8" style="2" bestFit="1" customWidth="1"/>
    <col min="36" max="36" width="12.140625" style="6" bestFit="1" customWidth="1"/>
    <col min="37" max="37" width="8" style="2" bestFit="1" customWidth="1"/>
    <col min="38" max="38" width="12.140625" style="6" bestFit="1" customWidth="1"/>
    <col min="39" max="39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710937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1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710937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1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710937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1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710937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1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710937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1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710937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1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710937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1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710937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1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710937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1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710937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1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710937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1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710937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1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710937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1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710937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1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710937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1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710937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1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710937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1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710937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1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710937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1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710937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1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710937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1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710937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1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710937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1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710937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1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710937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1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710937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1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710937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1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710937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1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710937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1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710937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1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710937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1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710937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1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710937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1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710937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1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710937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1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710937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1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710937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1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710937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1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710937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1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710937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1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710937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1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710937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1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710937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1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710937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1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710937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1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710937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1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710937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1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710937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1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710937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1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710937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1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710937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1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710937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1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710937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1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710937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1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710937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1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710937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1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710937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1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710937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1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710937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1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710937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1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710937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1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710937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1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710937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1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</cols>
  <sheetData>
    <row r="1" spans="1:39" x14ac:dyDescent="0.2">
      <c r="A1" s="1" t="s">
        <v>1297</v>
      </c>
    </row>
    <row r="2" spans="1:39" x14ac:dyDescent="0.2">
      <c r="A2" s="202" t="s">
        <v>303</v>
      </c>
      <c r="B2" s="201" t="s">
        <v>69</v>
      </c>
      <c r="C2" s="308"/>
      <c r="D2" s="404" t="s">
        <v>510</v>
      </c>
      <c r="E2" s="404"/>
      <c r="F2" s="404" t="s">
        <v>511</v>
      </c>
      <c r="G2" s="404"/>
      <c r="H2" s="404" t="s">
        <v>512</v>
      </c>
      <c r="I2" s="404"/>
      <c r="J2" s="404" t="s">
        <v>513</v>
      </c>
      <c r="K2" s="404"/>
      <c r="L2" s="404" t="s">
        <v>514</v>
      </c>
      <c r="M2" s="404"/>
      <c r="N2" s="404" t="s">
        <v>515</v>
      </c>
      <c r="O2" s="404"/>
      <c r="P2" s="404" t="s">
        <v>516</v>
      </c>
      <c r="Q2" s="404"/>
      <c r="R2" s="404" t="s">
        <v>517</v>
      </c>
      <c r="S2" s="404"/>
      <c r="T2" s="404" t="s">
        <v>518</v>
      </c>
      <c r="U2" s="404"/>
      <c r="V2" s="404" t="s">
        <v>519</v>
      </c>
      <c r="W2" s="404"/>
      <c r="X2" s="404" t="s">
        <v>520</v>
      </c>
      <c r="Y2" s="404"/>
      <c r="Z2" s="404" t="s">
        <v>521</v>
      </c>
      <c r="AA2" s="404"/>
      <c r="AB2" s="404" t="s">
        <v>522</v>
      </c>
      <c r="AC2" s="404"/>
      <c r="AD2" s="404" t="s">
        <v>523</v>
      </c>
      <c r="AE2" s="404"/>
      <c r="AF2" s="404" t="s">
        <v>524</v>
      </c>
      <c r="AG2" s="404"/>
      <c r="AH2" s="404" t="s">
        <v>525</v>
      </c>
      <c r="AI2" s="404"/>
      <c r="AJ2" s="404" t="s">
        <v>526</v>
      </c>
      <c r="AK2" s="404"/>
      <c r="AL2" s="404" t="s">
        <v>527</v>
      </c>
      <c r="AM2" s="404"/>
    </row>
    <row r="3" spans="1:39" x14ac:dyDescent="0.2">
      <c r="A3" s="198" t="s">
        <v>528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</row>
    <row r="4" spans="1:39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  <c r="Z4" s="310" t="s">
        <v>70</v>
      </c>
      <c r="AA4" s="311" t="s">
        <v>71</v>
      </c>
      <c r="AB4" s="310" t="s">
        <v>70</v>
      </c>
      <c r="AC4" s="311" t="s">
        <v>71</v>
      </c>
      <c r="AD4" s="310" t="s">
        <v>70</v>
      </c>
      <c r="AE4" s="311" t="s">
        <v>71</v>
      </c>
      <c r="AF4" s="310" t="s">
        <v>70</v>
      </c>
      <c r="AG4" s="311" t="s">
        <v>71</v>
      </c>
      <c r="AH4" s="310" t="s">
        <v>70</v>
      </c>
      <c r="AI4" s="311" t="s">
        <v>71</v>
      </c>
      <c r="AJ4" s="310" t="s">
        <v>70</v>
      </c>
      <c r="AK4" s="311" t="s">
        <v>71</v>
      </c>
      <c r="AL4" s="310" t="s">
        <v>70</v>
      </c>
      <c r="AM4" s="311" t="s">
        <v>71</v>
      </c>
    </row>
    <row r="5" spans="1:39" x14ac:dyDescent="0.2">
      <c r="A5" s="1" t="s">
        <v>128</v>
      </c>
    </row>
    <row r="6" spans="1:39" x14ac:dyDescent="0.2">
      <c r="A6" s="1" t="s">
        <v>140</v>
      </c>
      <c r="B6" s="185">
        <v>25535984896.990002</v>
      </c>
      <c r="C6" s="8">
        <v>89.448099999999997</v>
      </c>
      <c r="D6" s="185">
        <v>354278235.29000002</v>
      </c>
      <c r="E6" s="8">
        <v>80.732100000000003</v>
      </c>
      <c r="F6" s="185">
        <v>1134805481.3399999</v>
      </c>
      <c r="G6" s="8">
        <v>98.314899999999994</v>
      </c>
      <c r="H6" s="185">
        <v>1268245686.3699999</v>
      </c>
      <c r="I6" s="8">
        <v>95.973200000000006</v>
      </c>
      <c r="J6" s="185">
        <v>103074215.3</v>
      </c>
      <c r="K6" s="8">
        <v>97.122600000000006</v>
      </c>
      <c r="L6" s="185">
        <v>83537038.519999996</v>
      </c>
      <c r="M6" s="8">
        <v>97.349500000000006</v>
      </c>
      <c r="N6" s="185">
        <v>294952688</v>
      </c>
      <c r="O6" s="8">
        <v>96.332899999999995</v>
      </c>
      <c r="P6" s="185">
        <v>2967937987.2600002</v>
      </c>
      <c r="Q6" s="8">
        <v>99.703199999999995</v>
      </c>
      <c r="R6" s="185">
        <v>4796305206.1099997</v>
      </c>
      <c r="S6" s="8">
        <v>74.566599999999994</v>
      </c>
      <c r="T6" s="185">
        <v>72985257.920000002</v>
      </c>
      <c r="U6" s="8">
        <v>88.937700000000007</v>
      </c>
      <c r="V6" s="185">
        <v>87375854.5</v>
      </c>
      <c r="W6" s="8">
        <v>91.335300000000004</v>
      </c>
      <c r="X6" s="185">
        <v>358035655.24000001</v>
      </c>
      <c r="Y6" s="8">
        <v>80.810599999999994</v>
      </c>
      <c r="Z6" s="185">
        <v>3683667406</v>
      </c>
      <c r="AA6" s="8">
        <v>93.928700000000006</v>
      </c>
      <c r="AB6" s="185">
        <v>798407752</v>
      </c>
      <c r="AC6" s="8">
        <v>98.006500000000003</v>
      </c>
      <c r="AD6" s="185">
        <v>2897821051.6999998</v>
      </c>
      <c r="AE6" s="8">
        <v>83.588099999999997</v>
      </c>
      <c r="AF6" s="185">
        <v>2273447643.96</v>
      </c>
      <c r="AG6" s="8">
        <v>98.140699999999995</v>
      </c>
      <c r="AH6" s="185">
        <v>95835200</v>
      </c>
      <c r="AI6" s="8">
        <v>93.713300000000004</v>
      </c>
      <c r="AJ6" s="185">
        <v>2725808899.8200002</v>
      </c>
      <c r="AK6" s="8">
        <v>93.568600000000004</v>
      </c>
      <c r="AL6" s="185">
        <v>1539463637.6600001</v>
      </c>
      <c r="AM6" s="8">
        <v>98.007999999999996</v>
      </c>
    </row>
    <row r="7" spans="1:39" x14ac:dyDescent="0.2">
      <c r="A7" s="312" t="s">
        <v>139</v>
      </c>
      <c r="B7" s="6">
        <v>557563456.00999999</v>
      </c>
      <c r="C7" s="2">
        <v>1.9530000000000001</v>
      </c>
      <c r="D7" s="6">
        <v>84553699.540000007</v>
      </c>
      <c r="E7" s="2">
        <v>19.267900000000001</v>
      </c>
      <c r="F7" s="6">
        <v>19450633.27</v>
      </c>
      <c r="G7" s="2">
        <v>1.6851</v>
      </c>
      <c r="H7" s="6">
        <v>100188.92</v>
      </c>
      <c r="I7" s="2">
        <v>7.6E-3</v>
      </c>
      <c r="J7" s="6">
        <v>3053671.55</v>
      </c>
      <c r="K7" s="2">
        <v>2.8774000000000002</v>
      </c>
      <c r="L7" s="6">
        <v>2274394.4</v>
      </c>
      <c r="M7" s="2">
        <v>2.6505000000000001</v>
      </c>
      <c r="N7" s="6">
        <v>0</v>
      </c>
      <c r="O7" s="2">
        <v>0</v>
      </c>
      <c r="P7" s="6">
        <v>8835999.3699999992</v>
      </c>
      <c r="Q7" s="2">
        <v>0.29680000000000001</v>
      </c>
      <c r="R7" s="6">
        <v>25522800.280000001</v>
      </c>
      <c r="S7" s="2">
        <v>0.39679999999999999</v>
      </c>
      <c r="T7" s="6">
        <v>2333964.7400000002</v>
      </c>
      <c r="U7" s="2">
        <v>2.8441000000000001</v>
      </c>
      <c r="V7" s="6">
        <v>7724243.8899999997</v>
      </c>
      <c r="W7" s="2">
        <v>8.0742999999999991</v>
      </c>
      <c r="X7" s="6">
        <v>29778383.210000001</v>
      </c>
      <c r="Y7" s="2">
        <v>6.7210999999999999</v>
      </c>
      <c r="Z7" s="6">
        <v>238103933.69999999</v>
      </c>
      <c r="AA7" s="2">
        <v>6.0712999999999999</v>
      </c>
      <c r="AB7" s="6">
        <v>1240398.2</v>
      </c>
      <c r="AC7" s="2">
        <v>0.15229999999999999</v>
      </c>
      <c r="AD7" s="6">
        <v>-1705791.3</v>
      </c>
      <c r="AE7" s="2">
        <v>-4.9200000000000001E-2</v>
      </c>
      <c r="AF7" s="6">
        <v>43071154.619999997</v>
      </c>
      <c r="AG7" s="2">
        <v>1.8593</v>
      </c>
      <c r="AH7" s="6">
        <v>6429071.5899999999</v>
      </c>
      <c r="AI7" s="2">
        <v>6.2866999999999997</v>
      </c>
      <c r="AJ7" s="6">
        <v>81604422.980000004</v>
      </c>
      <c r="AK7" s="2">
        <v>2.8012000000000001</v>
      </c>
      <c r="AL7" s="6">
        <v>5192287.05</v>
      </c>
      <c r="AM7" s="2">
        <v>0.3306</v>
      </c>
    </row>
    <row r="8" spans="1:39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  <c r="R8" s="6">
        <v>0</v>
      </c>
      <c r="S8" s="2">
        <v>0</v>
      </c>
      <c r="T8" s="6">
        <v>0</v>
      </c>
      <c r="U8" s="2">
        <v>0</v>
      </c>
      <c r="V8" s="6">
        <v>0</v>
      </c>
      <c r="W8" s="2">
        <v>0</v>
      </c>
      <c r="X8" s="6">
        <v>0</v>
      </c>
      <c r="Y8" s="2">
        <v>0</v>
      </c>
      <c r="Z8" s="6">
        <v>0</v>
      </c>
      <c r="AA8" s="2">
        <v>0</v>
      </c>
      <c r="AB8" s="6">
        <v>0</v>
      </c>
      <c r="AC8" s="2">
        <v>0</v>
      </c>
      <c r="AD8" s="6">
        <v>0</v>
      </c>
      <c r="AE8" s="2">
        <v>0</v>
      </c>
      <c r="AF8" s="6">
        <v>0</v>
      </c>
      <c r="AG8" s="2">
        <v>0</v>
      </c>
      <c r="AH8" s="6">
        <v>0</v>
      </c>
      <c r="AI8" s="2">
        <v>0</v>
      </c>
      <c r="AJ8" s="6">
        <v>0</v>
      </c>
      <c r="AK8" s="2">
        <v>0</v>
      </c>
      <c r="AL8" s="6">
        <v>0</v>
      </c>
      <c r="AM8" s="2">
        <v>0</v>
      </c>
    </row>
    <row r="9" spans="1:39" x14ac:dyDescent="0.2">
      <c r="A9" t="s">
        <v>314</v>
      </c>
      <c r="B9" s="6">
        <v>17880110</v>
      </c>
      <c r="C9" s="2">
        <v>6.2600000000000003E-2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-622480</v>
      </c>
      <c r="O9" s="2">
        <v>-0.20330000000000001</v>
      </c>
      <c r="P9" s="6">
        <v>0</v>
      </c>
      <c r="Q9" s="2">
        <v>0</v>
      </c>
      <c r="R9" s="6">
        <v>0</v>
      </c>
      <c r="S9" s="2">
        <v>0</v>
      </c>
      <c r="T9" s="6">
        <v>0</v>
      </c>
      <c r="U9" s="2">
        <v>0</v>
      </c>
      <c r="V9" s="6">
        <v>0</v>
      </c>
      <c r="W9" s="2">
        <v>0</v>
      </c>
      <c r="X9" s="6">
        <v>0</v>
      </c>
      <c r="Y9" s="2">
        <v>0</v>
      </c>
      <c r="Z9" s="6">
        <v>0</v>
      </c>
      <c r="AA9" s="2">
        <v>0</v>
      </c>
      <c r="AB9" s="6">
        <v>0</v>
      </c>
      <c r="AC9" s="2">
        <v>0</v>
      </c>
      <c r="AD9" s="6">
        <v>0</v>
      </c>
      <c r="AE9" s="2">
        <v>0</v>
      </c>
      <c r="AF9" s="6">
        <v>0</v>
      </c>
      <c r="AG9" s="2">
        <v>0</v>
      </c>
      <c r="AH9" s="6">
        <v>0</v>
      </c>
      <c r="AI9" s="2">
        <v>0</v>
      </c>
      <c r="AJ9" s="6">
        <v>0</v>
      </c>
      <c r="AK9" s="2">
        <v>0</v>
      </c>
      <c r="AL9" s="6">
        <v>18502590</v>
      </c>
      <c r="AM9" s="2">
        <v>1.1778999999999999</v>
      </c>
    </row>
    <row r="10" spans="1:39" x14ac:dyDescent="0.2">
      <c r="A10" s="312" t="s">
        <v>315</v>
      </c>
      <c r="B10" s="6">
        <v>120685148.72</v>
      </c>
      <c r="C10" s="2">
        <v>0.42270000000000002</v>
      </c>
      <c r="D10" s="6">
        <v>0</v>
      </c>
      <c r="E10" s="2">
        <v>0</v>
      </c>
      <c r="F10" s="6">
        <v>0</v>
      </c>
      <c r="G10" s="2">
        <v>0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  <c r="N10" s="6">
        <v>0</v>
      </c>
      <c r="O10" s="2">
        <v>0</v>
      </c>
      <c r="P10" s="6">
        <v>0</v>
      </c>
      <c r="Q10" s="2">
        <v>0</v>
      </c>
      <c r="R10" s="6">
        <v>21638.1</v>
      </c>
      <c r="S10" s="2">
        <v>2.9999999999999997E-4</v>
      </c>
      <c r="T10" s="6">
        <v>0</v>
      </c>
      <c r="U10" s="2">
        <v>0</v>
      </c>
      <c r="V10" s="6">
        <v>0</v>
      </c>
      <c r="W10" s="2">
        <v>0</v>
      </c>
      <c r="X10" s="6">
        <v>55241514.979999997</v>
      </c>
      <c r="Y10" s="2">
        <v>12.468299999999999</v>
      </c>
      <c r="Z10" s="6">
        <v>0</v>
      </c>
      <c r="AA10" s="2">
        <v>0</v>
      </c>
      <c r="AB10" s="6">
        <v>0</v>
      </c>
      <c r="AC10" s="2">
        <v>0</v>
      </c>
      <c r="AD10" s="6">
        <v>30224301.100000001</v>
      </c>
      <c r="AE10" s="2">
        <v>0.87180000000000002</v>
      </c>
      <c r="AF10" s="6">
        <v>0</v>
      </c>
      <c r="AG10" s="2">
        <v>0</v>
      </c>
      <c r="AH10" s="6">
        <v>0</v>
      </c>
      <c r="AI10" s="2">
        <v>0</v>
      </c>
      <c r="AJ10" s="6">
        <v>27602802.140000001</v>
      </c>
      <c r="AK10" s="2">
        <v>0.94750000000000001</v>
      </c>
      <c r="AL10" s="6">
        <v>7594892.4000000004</v>
      </c>
      <c r="AM10" s="2">
        <v>0.48349999999999999</v>
      </c>
    </row>
    <row r="11" spans="1:39" ht="13.5" thickBot="1" x14ac:dyDescent="0.25">
      <c r="A11" t="s">
        <v>124</v>
      </c>
      <c r="B11" s="6">
        <v>2316261812.3299999</v>
      </c>
      <c r="C11" s="2">
        <v>8.1135000000000002</v>
      </c>
      <c r="D11" s="6">
        <v>0</v>
      </c>
      <c r="E11" s="2">
        <v>0</v>
      </c>
      <c r="F11" s="6">
        <v>0</v>
      </c>
      <c r="G11" s="2">
        <v>0</v>
      </c>
      <c r="H11" s="6">
        <v>53111623.43</v>
      </c>
      <c r="I11" s="2">
        <v>4.0191999999999997</v>
      </c>
      <c r="J11" s="6">
        <v>0</v>
      </c>
      <c r="K11" s="2">
        <v>0</v>
      </c>
      <c r="L11" s="6">
        <v>0</v>
      </c>
      <c r="M11" s="2">
        <v>0</v>
      </c>
      <c r="N11" s="6">
        <v>11850510</v>
      </c>
      <c r="O11" s="2">
        <v>3.8704000000000001</v>
      </c>
      <c r="P11" s="6">
        <v>0</v>
      </c>
      <c r="Q11" s="2">
        <v>0</v>
      </c>
      <c r="R11" s="6">
        <v>1610392309.72</v>
      </c>
      <c r="S11" s="2">
        <v>25.036300000000001</v>
      </c>
      <c r="T11" s="6">
        <v>6744098.5</v>
      </c>
      <c r="U11" s="2">
        <v>8.2181999999999995</v>
      </c>
      <c r="V11" s="6">
        <v>564789.80000000005</v>
      </c>
      <c r="W11" s="2">
        <v>0.59040000000000004</v>
      </c>
      <c r="X11" s="6">
        <v>0</v>
      </c>
      <c r="Y11" s="2">
        <v>0</v>
      </c>
      <c r="Z11" s="6">
        <v>0</v>
      </c>
      <c r="AA11" s="2">
        <v>0</v>
      </c>
      <c r="AB11" s="6">
        <v>15000000</v>
      </c>
      <c r="AC11" s="2">
        <v>1.8412999999999999</v>
      </c>
      <c r="AD11" s="6">
        <v>540447612.39999998</v>
      </c>
      <c r="AE11" s="2">
        <v>15.5893</v>
      </c>
      <c r="AF11" s="6">
        <v>0</v>
      </c>
      <c r="AG11" s="2">
        <v>0</v>
      </c>
      <c r="AH11" s="6">
        <v>0</v>
      </c>
      <c r="AI11" s="2">
        <v>0</v>
      </c>
      <c r="AJ11" s="6">
        <v>78150868.480000004</v>
      </c>
      <c r="AK11" s="2">
        <v>2.6827000000000001</v>
      </c>
      <c r="AL11" s="6">
        <v>0</v>
      </c>
      <c r="AM11" s="2">
        <v>0</v>
      </c>
    </row>
    <row r="12" spans="1:39" ht="14.25" thickTop="1" thickBot="1" x14ac:dyDescent="0.25">
      <c r="A12" s="313" t="s">
        <v>72</v>
      </c>
      <c r="B12" s="219">
        <v>28548375424.049999</v>
      </c>
      <c r="C12" s="314">
        <v>100</v>
      </c>
      <c r="D12" s="219">
        <v>438831934.82999998</v>
      </c>
      <c r="E12" s="314">
        <v>100</v>
      </c>
      <c r="F12" s="219">
        <v>1154256114.6099999</v>
      </c>
      <c r="G12" s="314">
        <v>100</v>
      </c>
      <c r="H12" s="219">
        <v>1321457498.72</v>
      </c>
      <c r="I12" s="314">
        <v>100</v>
      </c>
      <c r="J12" s="219">
        <v>106127886.84999999</v>
      </c>
      <c r="K12" s="314">
        <v>100</v>
      </c>
      <c r="L12" s="219">
        <v>85811432.920000002</v>
      </c>
      <c r="M12" s="314">
        <v>100</v>
      </c>
      <c r="N12" s="219">
        <v>306180718</v>
      </c>
      <c r="O12" s="314">
        <v>100</v>
      </c>
      <c r="P12" s="219">
        <v>2976773986.6300001</v>
      </c>
      <c r="Q12" s="314">
        <v>100</v>
      </c>
      <c r="R12" s="219">
        <v>6432241954.21</v>
      </c>
      <c r="S12" s="314">
        <v>100</v>
      </c>
      <c r="T12" s="219">
        <v>82063321.159999996</v>
      </c>
      <c r="U12" s="314">
        <v>100</v>
      </c>
      <c r="V12" s="219">
        <v>95664888.189999998</v>
      </c>
      <c r="W12" s="314">
        <v>100</v>
      </c>
      <c r="X12" s="219">
        <v>443055553.43000001</v>
      </c>
      <c r="Y12" s="314">
        <v>100</v>
      </c>
      <c r="Z12" s="219">
        <v>3921771339.6999998</v>
      </c>
      <c r="AA12" s="314">
        <v>100</v>
      </c>
      <c r="AB12" s="219">
        <v>814648150.20000005</v>
      </c>
      <c r="AC12" s="314">
        <v>100</v>
      </c>
      <c r="AD12" s="219">
        <v>3466787173.9000001</v>
      </c>
      <c r="AE12" s="314">
        <v>100</v>
      </c>
      <c r="AF12" s="219">
        <v>2316518798.5799999</v>
      </c>
      <c r="AG12" s="314">
        <v>100</v>
      </c>
      <c r="AH12" s="219">
        <v>102264271.59</v>
      </c>
      <c r="AI12" s="314">
        <v>100</v>
      </c>
      <c r="AJ12" s="219">
        <v>2913166993.4200001</v>
      </c>
      <c r="AK12" s="314">
        <v>100</v>
      </c>
      <c r="AL12" s="219">
        <v>1570753407.1099999</v>
      </c>
      <c r="AM12" s="314">
        <v>100</v>
      </c>
    </row>
    <row r="13" spans="1:39" ht="13.5" thickTop="1" x14ac:dyDescent="0.2">
      <c r="A13" s="1" t="s">
        <v>122</v>
      </c>
    </row>
    <row r="14" spans="1:39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  <c r="N14" s="6">
        <v>0</v>
      </c>
      <c r="O14" s="2">
        <v>0</v>
      </c>
      <c r="P14" s="6">
        <v>0</v>
      </c>
      <c r="Q14" s="2">
        <v>0</v>
      </c>
      <c r="R14" s="6">
        <v>0</v>
      </c>
      <c r="S14" s="2">
        <v>0</v>
      </c>
      <c r="T14" s="6">
        <v>0</v>
      </c>
      <c r="U14" s="2">
        <v>0</v>
      </c>
      <c r="V14" s="6">
        <v>0</v>
      </c>
      <c r="W14" s="2">
        <v>0</v>
      </c>
      <c r="X14" s="6">
        <v>0</v>
      </c>
      <c r="Y14" s="2">
        <v>0</v>
      </c>
      <c r="Z14" s="6">
        <v>0</v>
      </c>
      <c r="AA14" s="2">
        <v>0</v>
      </c>
      <c r="AB14" s="6">
        <v>0</v>
      </c>
      <c r="AC14" s="2">
        <v>0</v>
      </c>
      <c r="AD14" s="6">
        <v>0</v>
      </c>
      <c r="AE14" s="2">
        <v>0</v>
      </c>
      <c r="AF14" s="6">
        <v>0</v>
      </c>
      <c r="AG14" s="2">
        <v>0</v>
      </c>
      <c r="AH14" s="6">
        <v>0</v>
      </c>
      <c r="AI14" s="2">
        <v>0</v>
      </c>
      <c r="AJ14" s="6">
        <v>0</v>
      </c>
      <c r="AK14" s="2">
        <v>0</v>
      </c>
      <c r="AL14" s="6">
        <v>0</v>
      </c>
      <c r="AM14" s="2">
        <v>0</v>
      </c>
    </row>
    <row r="15" spans="1:39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  <c r="V15" s="6">
        <v>0</v>
      </c>
      <c r="W15" s="2">
        <v>0</v>
      </c>
      <c r="X15" s="6">
        <v>0</v>
      </c>
      <c r="Y15" s="2">
        <v>0</v>
      </c>
      <c r="Z15" s="6">
        <v>0</v>
      </c>
      <c r="AA15" s="2">
        <v>0</v>
      </c>
      <c r="AB15" s="6">
        <v>0</v>
      </c>
      <c r="AC15" s="2">
        <v>0</v>
      </c>
      <c r="AD15" s="6">
        <v>0</v>
      </c>
      <c r="AE15" s="2">
        <v>0</v>
      </c>
      <c r="AF15" s="6">
        <v>0</v>
      </c>
      <c r="AG15" s="2">
        <v>0</v>
      </c>
      <c r="AH15" s="6">
        <v>0</v>
      </c>
      <c r="AI15" s="2">
        <v>0</v>
      </c>
      <c r="AJ15" s="6">
        <v>0</v>
      </c>
      <c r="AK15" s="2">
        <v>0</v>
      </c>
      <c r="AL15" s="6">
        <v>0</v>
      </c>
      <c r="AM15" s="2">
        <v>0</v>
      </c>
    </row>
    <row r="16" spans="1:39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  <c r="V16" s="6">
        <v>0</v>
      </c>
      <c r="W16" s="2">
        <v>0</v>
      </c>
      <c r="X16" s="6">
        <v>0</v>
      </c>
      <c r="Y16" s="2">
        <v>0</v>
      </c>
      <c r="Z16" s="6">
        <v>0</v>
      </c>
      <c r="AA16" s="2">
        <v>0</v>
      </c>
      <c r="AB16" s="6">
        <v>0</v>
      </c>
      <c r="AC16" s="2">
        <v>0</v>
      </c>
      <c r="AD16" s="6">
        <v>0</v>
      </c>
      <c r="AE16" s="2">
        <v>0</v>
      </c>
      <c r="AF16" s="6">
        <v>0</v>
      </c>
      <c r="AG16" s="2">
        <v>0</v>
      </c>
      <c r="AH16" s="6">
        <v>0</v>
      </c>
      <c r="AI16" s="2">
        <v>0</v>
      </c>
      <c r="AJ16" s="6">
        <v>0</v>
      </c>
      <c r="AK16" s="2">
        <v>0</v>
      </c>
      <c r="AL16" s="6">
        <v>0</v>
      </c>
      <c r="AM16" s="2">
        <v>0</v>
      </c>
    </row>
    <row r="17" spans="1:39" x14ac:dyDescent="0.2">
      <c r="A17" t="s">
        <v>197</v>
      </c>
      <c r="B17" s="6">
        <v>21887003.920000002</v>
      </c>
      <c r="C17" s="2">
        <v>7.6700000000000004E-2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  <c r="R17" s="6">
        <v>0</v>
      </c>
      <c r="S17" s="2">
        <v>0</v>
      </c>
      <c r="T17" s="6">
        <v>0</v>
      </c>
      <c r="U17" s="2">
        <v>0</v>
      </c>
      <c r="V17" s="6">
        <v>0</v>
      </c>
      <c r="W17" s="2">
        <v>0</v>
      </c>
      <c r="X17" s="6">
        <v>21887003.920000002</v>
      </c>
      <c r="Y17" s="2">
        <v>4.9400000000000004</v>
      </c>
      <c r="Z17" s="6">
        <v>0</v>
      </c>
      <c r="AA17" s="2">
        <v>0</v>
      </c>
      <c r="AB17" s="6">
        <v>0</v>
      </c>
      <c r="AC17" s="2">
        <v>0</v>
      </c>
      <c r="AD17" s="6">
        <v>0</v>
      </c>
      <c r="AE17" s="2">
        <v>0</v>
      </c>
      <c r="AF17" s="6">
        <v>0</v>
      </c>
      <c r="AG17" s="2">
        <v>0</v>
      </c>
      <c r="AH17" s="6">
        <v>0</v>
      </c>
      <c r="AI17" s="2">
        <v>0</v>
      </c>
      <c r="AJ17" s="6">
        <v>0</v>
      </c>
      <c r="AK17" s="2">
        <v>0</v>
      </c>
      <c r="AL17" s="6">
        <v>0</v>
      </c>
      <c r="AM17" s="2">
        <v>0</v>
      </c>
    </row>
    <row r="18" spans="1:39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  <c r="V18" s="6">
        <v>0</v>
      </c>
      <c r="W18" s="2">
        <v>0</v>
      </c>
      <c r="X18" s="6">
        <v>0</v>
      </c>
      <c r="Y18" s="2">
        <v>0</v>
      </c>
      <c r="Z18" s="6">
        <v>0</v>
      </c>
      <c r="AA18" s="2">
        <v>0</v>
      </c>
      <c r="AB18" s="6">
        <v>0</v>
      </c>
      <c r="AC18" s="2">
        <v>0</v>
      </c>
      <c r="AD18" s="6">
        <v>0</v>
      </c>
      <c r="AE18" s="2">
        <v>0</v>
      </c>
      <c r="AF18" s="6">
        <v>0</v>
      </c>
      <c r="AG18" s="2">
        <v>0</v>
      </c>
      <c r="AH18" s="6">
        <v>0</v>
      </c>
      <c r="AI18" s="2">
        <v>0</v>
      </c>
      <c r="AJ18" s="6">
        <v>0</v>
      </c>
      <c r="AK18" s="2">
        <v>0</v>
      </c>
      <c r="AL18" s="6">
        <v>0</v>
      </c>
      <c r="AM18" s="2">
        <v>0</v>
      </c>
    </row>
    <row r="19" spans="1:39" x14ac:dyDescent="0.2">
      <c r="A19" t="s">
        <v>195</v>
      </c>
      <c r="B19" s="6">
        <v>157790785.99000001</v>
      </c>
      <c r="C19" s="2">
        <v>0.55269999999999997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3923446.64</v>
      </c>
      <c r="K19" s="2">
        <v>3.6968999999999999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0</v>
      </c>
      <c r="U19" s="2">
        <v>0</v>
      </c>
      <c r="V19" s="6">
        <v>0</v>
      </c>
      <c r="W19" s="2">
        <v>0</v>
      </c>
      <c r="X19" s="6">
        <v>0</v>
      </c>
      <c r="Y19" s="2">
        <v>0</v>
      </c>
      <c r="Z19" s="6">
        <v>0</v>
      </c>
      <c r="AA19" s="2">
        <v>0</v>
      </c>
      <c r="AB19" s="6">
        <v>0</v>
      </c>
      <c r="AC19" s="2">
        <v>0</v>
      </c>
      <c r="AD19" s="6">
        <v>0</v>
      </c>
      <c r="AE19" s="2">
        <v>0</v>
      </c>
      <c r="AF19" s="6">
        <v>19395935.460000001</v>
      </c>
      <c r="AG19" s="2">
        <v>0.83730000000000004</v>
      </c>
      <c r="AH19" s="6">
        <v>0</v>
      </c>
      <c r="AI19" s="2">
        <v>0</v>
      </c>
      <c r="AJ19" s="6">
        <v>134471403.88999999</v>
      </c>
      <c r="AK19" s="2">
        <v>4.6159999999999997</v>
      </c>
      <c r="AL19" s="6">
        <v>0</v>
      </c>
      <c r="AM19" s="2">
        <v>0</v>
      </c>
    </row>
    <row r="20" spans="1:39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  <c r="V20" s="6">
        <v>0</v>
      </c>
      <c r="W20" s="2">
        <v>0</v>
      </c>
      <c r="X20" s="6">
        <v>0</v>
      </c>
      <c r="Y20" s="2">
        <v>0</v>
      </c>
      <c r="Z20" s="6">
        <v>0</v>
      </c>
      <c r="AA20" s="2">
        <v>0</v>
      </c>
      <c r="AB20" s="6">
        <v>0</v>
      </c>
      <c r="AC20" s="2">
        <v>0</v>
      </c>
      <c r="AD20" s="6">
        <v>0</v>
      </c>
      <c r="AE20" s="2">
        <v>0</v>
      </c>
      <c r="AF20" s="6">
        <v>0</v>
      </c>
      <c r="AG20" s="2">
        <v>0</v>
      </c>
      <c r="AH20" s="6">
        <v>0</v>
      </c>
      <c r="AI20" s="2">
        <v>0</v>
      </c>
      <c r="AJ20" s="6">
        <v>0</v>
      </c>
      <c r="AK20" s="2">
        <v>0</v>
      </c>
      <c r="AL20" s="6">
        <v>0</v>
      </c>
      <c r="AM20" s="2">
        <v>0</v>
      </c>
    </row>
    <row r="21" spans="1:39" x14ac:dyDescent="0.2">
      <c r="A21" t="s">
        <v>193</v>
      </c>
      <c r="B21" s="6">
        <v>16341000</v>
      </c>
      <c r="C21" s="2">
        <v>5.7200000000000001E-2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  <c r="V21" s="6">
        <v>0</v>
      </c>
      <c r="W21" s="2">
        <v>0</v>
      </c>
      <c r="X21" s="6">
        <v>0</v>
      </c>
      <c r="Y21" s="2">
        <v>0</v>
      </c>
      <c r="Z21" s="6">
        <v>16341000</v>
      </c>
      <c r="AA21" s="2">
        <v>0.41670000000000001</v>
      </c>
      <c r="AB21" s="6">
        <v>0</v>
      </c>
      <c r="AC21" s="2">
        <v>0</v>
      </c>
      <c r="AD21" s="6">
        <v>0</v>
      </c>
      <c r="AE21" s="2">
        <v>0</v>
      </c>
      <c r="AF21" s="6">
        <v>0</v>
      </c>
      <c r="AG21" s="2">
        <v>0</v>
      </c>
      <c r="AH21" s="6">
        <v>0</v>
      </c>
      <c r="AI21" s="2">
        <v>0</v>
      </c>
      <c r="AJ21" s="6">
        <v>0</v>
      </c>
      <c r="AK21" s="2">
        <v>0</v>
      </c>
      <c r="AL21" s="6">
        <v>0</v>
      </c>
      <c r="AM21" s="2">
        <v>0</v>
      </c>
    </row>
    <row r="22" spans="1:39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  <c r="V22" s="6">
        <v>0</v>
      </c>
      <c r="W22" s="2">
        <v>0</v>
      </c>
      <c r="X22" s="6">
        <v>0</v>
      </c>
      <c r="Y22" s="2">
        <v>0</v>
      </c>
      <c r="Z22" s="6">
        <v>0</v>
      </c>
      <c r="AA22" s="2">
        <v>0</v>
      </c>
      <c r="AB22" s="6">
        <v>0</v>
      </c>
      <c r="AC22" s="2">
        <v>0</v>
      </c>
      <c r="AD22" s="6">
        <v>0</v>
      </c>
      <c r="AE22" s="2">
        <v>0</v>
      </c>
      <c r="AF22" s="6">
        <v>0</v>
      </c>
      <c r="AG22" s="2">
        <v>0</v>
      </c>
      <c r="AH22" s="6">
        <v>0</v>
      </c>
      <c r="AI22" s="2">
        <v>0</v>
      </c>
      <c r="AJ22" s="6">
        <v>0</v>
      </c>
      <c r="AK22" s="2">
        <v>0</v>
      </c>
      <c r="AL22" s="6">
        <v>0</v>
      </c>
      <c r="AM22" s="2">
        <v>0</v>
      </c>
    </row>
    <row r="23" spans="1:39" ht="14.25" thickTop="1" thickBot="1" x14ac:dyDescent="0.25">
      <c r="A23" s="313" t="s">
        <v>191</v>
      </c>
      <c r="B23" s="219">
        <v>196018789.91</v>
      </c>
      <c r="C23" s="314">
        <v>0.68659999999999999</v>
      </c>
      <c r="D23" s="219">
        <v>0</v>
      </c>
      <c r="E23" s="314">
        <v>0</v>
      </c>
      <c r="F23" s="219">
        <v>0</v>
      </c>
      <c r="G23" s="314">
        <v>0</v>
      </c>
      <c r="H23" s="219">
        <v>0</v>
      </c>
      <c r="I23" s="314">
        <v>0</v>
      </c>
      <c r="J23" s="219">
        <v>3923446.64</v>
      </c>
      <c r="K23" s="314">
        <v>3.6968999999999999</v>
      </c>
      <c r="L23" s="219">
        <v>0</v>
      </c>
      <c r="M23" s="314">
        <v>0</v>
      </c>
      <c r="N23" s="219">
        <v>0</v>
      </c>
      <c r="O23" s="314">
        <v>0</v>
      </c>
      <c r="P23" s="219">
        <v>0</v>
      </c>
      <c r="Q23" s="314">
        <v>0</v>
      </c>
      <c r="R23" s="219">
        <v>0</v>
      </c>
      <c r="S23" s="314">
        <v>0</v>
      </c>
      <c r="T23" s="219">
        <v>0</v>
      </c>
      <c r="U23" s="314">
        <v>0</v>
      </c>
      <c r="V23" s="219">
        <v>0</v>
      </c>
      <c r="W23" s="314">
        <v>0</v>
      </c>
      <c r="X23" s="219">
        <v>21887003.920000002</v>
      </c>
      <c r="Y23" s="314">
        <v>4.9400000000000004</v>
      </c>
      <c r="Z23" s="219">
        <v>16341000</v>
      </c>
      <c r="AA23" s="314">
        <v>0.41670000000000001</v>
      </c>
      <c r="AB23" s="219">
        <v>0</v>
      </c>
      <c r="AC23" s="314">
        <v>0</v>
      </c>
      <c r="AD23" s="219">
        <v>0</v>
      </c>
      <c r="AE23" s="314">
        <v>0</v>
      </c>
      <c r="AF23" s="219">
        <v>19395935.460000001</v>
      </c>
      <c r="AG23" s="314">
        <v>0.83730000000000004</v>
      </c>
      <c r="AH23" s="219">
        <v>0</v>
      </c>
      <c r="AI23" s="314">
        <v>0</v>
      </c>
      <c r="AJ23" s="219">
        <v>134471403.88999999</v>
      </c>
      <c r="AK23" s="314">
        <v>4.6159999999999997</v>
      </c>
      <c r="AL23" s="219">
        <v>0</v>
      </c>
      <c r="AM23" s="314">
        <v>0</v>
      </c>
    </row>
    <row r="24" spans="1:39" ht="13.5" thickTop="1" x14ac:dyDescent="0.2">
      <c r="A24" t="s">
        <v>190</v>
      </c>
      <c r="B24" s="6">
        <v>176104370.56</v>
      </c>
      <c r="C24" s="2">
        <v>0.6169</v>
      </c>
      <c r="D24" s="6">
        <v>12170756.390000001</v>
      </c>
      <c r="E24" s="2">
        <v>2.7734000000000001</v>
      </c>
      <c r="F24" s="6">
        <v>20183552.059999999</v>
      </c>
      <c r="G24" s="2">
        <v>1.7485999999999999</v>
      </c>
      <c r="H24" s="6">
        <v>20917129.300000001</v>
      </c>
      <c r="I24" s="2">
        <v>1.5829</v>
      </c>
      <c r="J24" s="6">
        <v>1642949.43</v>
      </c>
      <c r="K24" s="2">
        <v>1.5481</v>
      </c>
      <c r="L24" s="6">
        <v>0</v>
      </c>
      <c r="M24" s="2">
        <v>0</v>
      </c>
      <c r="N24" s="6">
        <v>4478400</v>
      </c>
      <c r="O24" s="2">
        <v>1.4626999999999999</v>
      </c>
      <c r="P24" s="6">
        <v>23328005.219999999</v>
      </c>
      <c r="Q24" s="2">
        <v>0.78369999999999995</v>
      </c>
      <c r="R24" s="6">
        <v>0</v>
      </c>
      <c r="S24" s="2">
        <v>0</v>
      </c>
      <c r="T24" s="6">
        <v>0</v>
      </c>
      <c r="U24" s="2">
        <v>0</v>
      </c>
      <c r="V24" s="6">
        <v>0</v>
      </c>
      <c r="W24" s="2">
        <v>0</v>
      </c>
      <c r="X24" s="6">
        <v>0</v>
      </c>
      <c r="Y24" s="2">
        <v>0</v>
      </c>
      <c r="Z24" s="6">
        <v>0</v>
      </c>
      <c r="AA24" s="2">
        <v>0</v>
      </c>
      <c r="AB24" s="6">
        <v>13855115</v>
      </c>
      <c r="AC24" s="2">
        <v>1.7007000000000001</v>
      </c>
      <c r="AD24" s="6">
        <v>37495958.399999999</v>
      </c>
      <c r="AE24" s="2">
        <v>1.0815999999999999</v>
      </c>
      <c r="AF24" s="6">
        <v>9213879.4199999999</v>
      </c>
      <c r="AG24" s="2">
        <v>0.3977</v>
      </c>
      <c r="AH24" s="6">
        <v>4667860</v>
      </c>
      <c r="AI24" s="2">
        <v>4.5644999999999998</v>
      </c>
      <c r="AJ24" s="6">
        <v>28150765.34</v>
      </c>
      <c r="AK24" s="2">
        <v>0.96630000000000005</v>
      </c>
      <c r="AL24" s="6">
        <v>0</v>
      </c>
      <c r="AM24" s="2">
        <v>0</v>
      </c>
    </row>
    <row r="25" spans="1:39" x14ac:dyDescent="0.2">
      <c r="A25" t="s">
        <v>189</v>
      </c>
      <c r="B25" s="6">
        <v>700586599.17999995</v>
      </c>
      <c r="C25" s="2">
        <v>2.4540000000000002</v>
      </c>
      <c r="D25" s="6">
        <v>2646259.2000000002</v>
      </c>
      <c r="E25" s="2">
        <v>0.60299999999999998</v>
      </c>
      <c r="F25" s="6">
        <v>0</v>
      </c>
      <c r="G25" s="2">
        <v>0</v>
      </c>
      <c r="H25" s="6">
        <v>27057277.530000001</v>
      </c>
      <c r="I25" s="2">
        <v>2.0474999999999999</v>
      </c>
      <c r="J25" s="6">
        <v>0</v>
      </c>
      <c r="K25" s="2">
        <v>0</v>
      </c>
      <c r="L25" s="6">
        <v>0</v>
      </c>
      <c r="M25" s="2">
        <v>0</v>
      </c>
      <c r="N25" s="6">
        <v>3328162</v>
      </c>
      <c r="O25" s="2">
        <v>1.087</v>
      </c>
      <c r="P25" s="6">
        <v>166998651</v>
      </c>
      <c r="Q25" s="2">
        <v>5.6101000000000001</v>
      </c>
      <c r="R25" s="6">
        <v>365324519.99000001</v>
      </c>
      <c r="S25" s="2">
        <v>5.6795999999999998</v>
      </c>
      <c r="T25" s="6">
        <v>0</v>
      </c>
      <c r="U25" s="2">
        <v>0</v>
      </c>
      <c r="V25" s="6">
        <v>0</v>
      </c>
      <c r="W25" s="2">
        <v>0</v>
      </c>
      <c r="X25" s="6">
        <v>0</v>
      </c>
      <c r="Y25" s="2">
        <v>0</v>
      </c>
      <c r="Z25" s="6">
        <v>0</v>
      </c>
      <c r="AA25" s="2">
        <v>0</v>
      </c>
      <c r="AB25" s="6">
        <v>0</v>
      </c>
      <c r="AC25" s="2">
        <v>0</v>
      </c>
      <c r="AD25" s="6">
        <v>82874469.400000006</v>
      </c>
      <c r="AE25" s="2">
        <v>2.3904999999999998</v>
      </c>
      <c r="AF25" s="6">
        <v>52357260.060000002</v>
      </c>
      <c r="AG25" s="2">
        <v>2.2602000000000002</v>
      </c>
      <c r="AH25" s="6">
        <v>0</v>
      </c>
      <c r="AI25" s="2">
        <v>0</v>
      </c>
      <c r="AJ25" s="6">
        <v>0</v>
      </c>
      <c r="AK25" s="2">
        <v>0</v>
      </c>
      <c r="AL25" s="6">
        <v>0</v>
      </c>
      <c r="AM25" s="2">
        <v>0</v>
      </c>
    </row>
    <row r="26" spans="1:39" x14ac:dyDescent="0.2">
      <c r="A26" t="s">
        <v>188</v>
      </c>
      <c r="B26" s="6">
        <v>308711383.66000003</v>
      </c>
      <c r="C26" s="2">
        <v>1.0813999999999999</v>
      </c>
      <c r="D26" s="6">
        <v>19792440</v>
      </c>
      <c r="E26" s="2">
        <v>4.5103</v>
      </c>
      <c r="F26" s="6">
        <v>3544122.4</v>
      </c>
      <c r="G26" s="2">
        <v>0.307</v>
      </c>
      <c r="H26" s="6">
        <v>0</v>
      </c>
      <c r="I26" s="2">
        <v>0</v>
      </c>
      <c r="J26" s="6">
        <v>0</v>
      </c>
      <c r="K26" s="2">
        <v>0</v>
      </c>
      <c r="L26" s="6">
        <v>0</v>
      </c>
      <c r="M26" s="2">
        <v>0</v>
      </c>
      <c r="N26" s="6">
        <v>0</v>
      </c>
      <c r="O26" s="2">
        <v>0</v>
      </c>
      <c r="P26" s="6">
        <v>60692003.009999998</v>
      </c>
      <c r="Q26" s="2">
        <v>2.0388999999999999</v>
      </c>
      <c r="R26" s="6">
        <v>89323704.049999997</v>
      </c>
      <c r="S26" s="2">
        <v>1.3887</v>
      </c>
      <c r="T26" s="6">
        <v>1416511.2</v>
      </c>
      <c r="U26" s="2">
        <v>1.7261</v>
      </c>
      <c r="V26" s="6">
        <v>0</v>
      </c>
      <c r="W26" s="2">
        <v>0</v>
      </c>
      <c r="X26" s="6">
        <v>0</v>
      </c>
      <c r="Y26" s="2">
        <v>0</v>
      </c>
      <c r="Z26" s="6">
        <v>111216040</v>
      </c>
      <c r="AA26" s="2">
        <v>2.8359000000000001</v>
      </c>
      <c r="AB26" s="6">
        <v>12847428</v>
      </c>
      <c r="AC26" s="2">
        <v>1.5770999999999999</v>
      </c>
      <c r="AD26" s="6">
        <v>0</v>
      </c>
      <c r="AE26" s="2">
        <v>0</v>
      </c>
      <c r="AF26" s="6">
        <v>5612535</v>
      </c>
      <c r="AG26" s="2">
        <v>0.24229999999999999</v>
      </c>
      <c r="AH26" s="6">
        <v>4266600</v>
      </c>
      <c r="AI26" s="2">
        <v>4.1721000000000004</v>
      </c>
      <c r="AJ26" s="6">
        <v>0</v>
      </c>
      <c r="AK26" s="2">
        <v>0</v>
      </c>
      <c r="AL26" s="6">
        <v>0</v>
      </c>
      <c r="AM26" s="2">
        <v>0</v>
      </c>
    </row>
    <row r="27" spans="1:39" ht="13.5" thickBot="1" x14ac:dyDescent="0.25">
      <c r="A27" t="s">
        <v>187</v>
      </c>
      <c r="B27" s="6">
        <v>6318882190.0200005</v>
      </c>
      <c r="C27" s="2">
        <v>22.133900000000001</v>
      </c>
      <c r="D27" s="6">
        <v>118577248.67</v>
      </c>
      <c r="E27" s="2">
        <v>27.021100000000001</v>
      </c>
      <c r="F27" s="6">
        <v>172261810.81999999</v>
      </c>
      <c r="G27" s="2">
        <v>14.924099999999999</v>
      </c>
      <c r="H27" s="6">
        <v>197293912.96000001</v>
      </c>
      <c r="I27" s="2">
        <v>14.93</v>
      </c>
      <c r="J27" s="6">
        <v>17917391.989999998</v>
      </c>
      <c r="K27" s="2">
        <v>16.8828</v>
      </c>
      <c r="L27" s="6">
        <v>29552905.539999999</v>
      </c>
      <c r="M27" s="2">
        <v>34.439399999999999</v>
      </c>
      <c r="N27" s="6">
        <v>48552420</v>
      </c>
      <c r="O27" s="2">
        <v>15.8574</v>
      </c>
      <c r="P27" s="6">
        <v>1135205991.3499999</v>
      </c>
      <c r="Q27" s="2">
        <v>38.135399999999997</v>
      </c>
      <c r="R27" s="6">
        <v>2098558048.1900001</v>
      </c>
      <c r="S27" s="2">
        <v>32.625599999999999</v>
      </c>
      <c r="T27" s="6">
        <v>13438760.9</v>
      </c>
      <c r="U27" s="2">
        <v>16.376100000000001</v>
      </c>
      <c r="V27" s="6">
        <v>17374194.82</v>
      </c>
      <c r="W27" s="2">
        <v>18.1615</v>
      </c>
      <c r="X27" s="6">
        <v>167147278.49000001</v>
      </c>
      <c r="Y27" s="2">
        <v>37.725999999999999</v>
      </c>
      <c r="Z27" s="6">
        <v>543710522</v>
      </c>
      <c r="AA27" s="2">
        <v>13.863899999999999</v>
      </c>
      <c r="AB27" s="6">
        <v>191860389</v>
      </c>
      <c r="AC27" s="2">
        <v>23.551300000000001</v>
      </c>
      <c r="AD27" s="6">
        <v>530151067</v>
      </c>
      <c r="AE27" s="2">
        <v>15.292299999999999</v>
      </c>
      <c r="AF27" s="6">
        <v>288738935.01999998</v>
      </c>
      <c r="AG27" s="2">
        <v>12.4643</v>
      </c>
      <c r="AH27" s="6">
        <v>4495400</v>
      </c>
      <c r="AI27" s="2">
        <v>4.3959000000000001</v>
      </c>
      <c r="AJ27" s="6">
        <v>439684370.50999999</v>
      </c>
      <c r="AK27" s="2">
        <v>15.093</v>
      </c>
      <c r="AL27" s="6">
        <v>304361542.75999999</v>
      </c>
      <c r="AM27" s="2">
        <v>19.376799999999999</v>
      </c>
    </row>
    <row r="28" spans="1:39" ht="14.25" thickTop="1" thickBot="1" x14ac:dyDescent="0.25">
      <c r="A28" s="313" t="s">
        <v>186</v>
      </c>
      <c r="B28" s="219">
        <v>7504284543.4200001</v>
      </c>
      <c r="C28" s="314">
        <v>26.286200000000001</v>
      </c>
      <c r="D28" s="219">
        <v>153186704.25999999</v>
      </c>
      <c r="E28" s="314">
        <v>34.907800000000002</v>
      </c>
      <c r="F28" s="219">
        <v>195989485.28</v>
      </c>
      <c r="G28" s="314">
        <v>16.979700000000001</v>
      </c>
      <c r="H28" s="219">
        <v>245268319.78999999</v>
      </c>
      <c r="I28" s="314">
        <v>18.560400000000001</v>
      </c>
      <c r="J28" s="219">
        <v>19560341.420000002</v>
      </c>
      <c r="K28" s="314">
        <v>18.430900000000001</v>
      </c>
      <c r="L28" s="219">
        <v>29552905.539999999</v>
      </c>
      <c r="M28" s="314">
        <v>34.439399999999999</v>
      </c>
      <c r="N28" s="219">
        <v>56358982</v>
      </c>
      <c r="O28" s="314">
        <v>18.4071</v>
      </c>
      <c r="P28" s="219">
        <v>1386224650.5799999</v>
      </c>
      <c r="Q28" s="314">
        <v>46.567999999999998</v>
      </c>
      <c r="R28" s="219">
        <v>2553206272.23</v>
      </c>
      <c r="S28" s="314">
        <v>39.693899999999999</v>
      </c>
      <c r="T28" s="219">
        <v>14855272.1</v>
      </c>
      <c r="U28" s="314">
        <v>18.1022</v>
      </c>
      <c r="V28" s="219">
        <v>17374194.82</v>
      </c>
      <c r="W28" s="314">
        <v>18.1615</v>
      </c>
      <c r="X28" s="219">
        <v>167147278.49000001</v>
      </c>
      <c r="Y28" s="314">
        <v>37.725999999999999</v>
      </c>
      <c r="Z28" s="219">
        <v>654926562</v>
      </c>
      <c r="AA28" s="314">
        <v>16.6998</v>
      </c>
      <c r="AB28" s="219">
        <v>218562932</v>
      </c>
      <c r="AC28" s="314">
        <v>26.8291</v>
      </c>
      <c r="AD28" s="219">
        <v>650521494.79999995</v>
      </c>
      <c r="AE28" s="314">
        <v>18.764399999999998</v>
      </c>
      <c r="AF28" s="219">
        <v>355922609.5</v>
      </c>
      <c r="AG28" s="314">
        <v>15.3645</v>
      </c>
      <c r="AH28" s="219">
        <v>13429860</v>
      </c>
      <c r="AI28" s="314">
        <v>13.1325</v>
      </c>
      <c r="AJ28" s="219">
        <v>467835135.85000002</v>
      </c>
      <c r="AK28" s="314">
        <v>16.0593</v>
      </c>
      <c r="AL28" s="219">
        <v>304361542.75999999</v>
      </c>
      <c r="AM28" s="314">
        <v>19.376799999999999</v>
      </c>
    </row>
    <row r="29" spans="1:39" ht="13.5" thickTop="1" x14ac:dyDescent="0.2">
      <c r="A29" t="s">
        <v>185</v>
      </c>
      <c r="B29" s="6">
        <v>23097511.800000001</v>
      </c>
      <c r="C29" s="2">
        <v>8.09E-2</v>
      </c>
      <c r="D29" s="6">
        <v>0</v>
      </c>
      <c r="E29" s="2">
        <v>0</v>
      </c>
      <c r="F29" s="6">
        <v>22189414.949999999</v>
      </c>
      <c r="G29" s="2">
        <v>1.9224000000000001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  <c r="N29" s="6">
        <v>0</v>
      </c>
      <c r="O29" s="2">
        <v>0</v>
      </c>
      <c r="P29" s="6">
        <v>0</v>
      </c>
      <c r="Q29" s="2">
        <v>0</v>
      </c>
      <c r="R29" s="6">
        <v>0</v>
      </c>
      <c r="S29" s="2">
        <v>0</v>
      </c>
      <c r="T29" s="6">
        <v>908096.85</v>
      </c>
      <c r="U29" s="2">
        <v>1.1066</v>
      </c>
      <c r="V29" s="6">
        <v>0</v>
      </c>
      <c r="W29" s="2">
        <v>0</v>
      </c>
      <c r="X29" s="6">
        <v>0</v>
      </c>
      <c r="Y29" s="2">
        <v>0</v>
      </c>
      <c r="Z29" s="6">
        <v>0</v>
      </c>
      <c r="AA29" s="2">
        <v>0</v>
      </c>
      <c r="AB29" s="6">
        <v>0</v>
      </c>
      <c r="AC29" s="2">
        <v>0</v>
      </c>
      <c r="AD29" s="6">
        <v>0</v>
      </c>
      <c r="AE29" s="2">
        <v>0</v>
      </c>
      <c r="AF29" s="6">
        <v>0</v>
      </c>
      <c r="AG29" s="2">
        <v>0</v>
      </c>
      <c r="AH29" s="6">
        <v>0</v>
      </c>
      <c r="AI29" s="2">
        <v>0</v>
      </c>
      <c r="AJ29" s="6">
        <v>0</v>
      </c>
      <c r="AK29" s="2">
        <v>0</v>
      </c>
      <c r="AL29" s="6">
        <v>0</v>
      </c>
      <c r="AM29" s="2">
        <v>0</v>
      </c>
    </row>
    <row r="30" spans="1:39" x14ac:dyDescent="0.2">
      <c r="A30" t="s">
        <v>184</v>
      </c>
      <c r="B30" s="6">
        <v>440372754.04000002</v>
      </c>
      <c r="C30" s="2">
        <v>1.5425</v>
      </c>
      <c r="D30" s="6">
        <v>0</v>
      </c>
      <c r="E30" s="2">
        <v>0</v>
      </c>
      <c r="F30" s="6">
        <v>75173847.560000002</v>
      </c>
      <c r="G30" s="2">
        <v>6.5128000000000004</v>
      </c>
      <c r="H30" s="6">
        <v>36181350.259999998</v>
      </c>
      <c r="I30" s="2">
        <v>2.738</v>
      </c>
      <c r="J30" s="6">
        <v>5698225</v>
      </c>
      <c r="K30" s="2">
        <v>5.3692000000000002</v>
      </c>
      <c r="L30" s="6">
        <v>0</v>
      </c>
      <c r="M30" s="2">
        <v>0</v>
      </c>
      <c r="N30" s="6">
        <v>9561920</v>
      </c>
      <c r="O30" s="2">
        <v>3.1230000000000002</v>
      </c>
      <c r="P30" s="6">
        <v>0</v>
      </c>
      <c r="Q30" s="2">
        <v>0</v>
      </c>
      <c r="R30" s="6">
        <v>0</v>
      </c>
      <c r="S30" s="2">
        <v>0</v>
      </c>
      <c r="T30" s="6">
        <v>0</v>
      </c>
      <c r="U30" s="2">
        <v>0</v>
      </c>
      <c r="V30" s="6">
        <v>3592973.44</v>
      </c>
      <c r="W30" s="2">
        <v>3.7557999999999998</v>
      </c>
      <c r="X30" s="6">
        <v>0</v>
      </c>
      <c r="Y30" s="2">
        <v>0</v>
      </c>
      <c r="Z30" s="6">
        <v>0</v>
      </c>
      <c r="AA30" s="2">
        <v>0</v>
      </c>
      <c r="AB30" s="6">
        <v>0</v>
      </c>
      <c r="AC30" s="2">
        <v>0</v>
      </c>
      <c r="AD30" s="6">
        <v>76846637.400000006</v>
      </c>
      <c r="AE30" s="2">
        <v>2.2166999999999999</v>
      </c>
      <c r="AF30" s="6">
        <v>110904779.59999999</v>
      </c>
      <c r="AG30" s="2">
        <v>4.7876000000000003</v>
      </c>
      <c r="AH30" s="6">
        <v>0</v>
      </c>
      <c r="AI30" s="2">
        <v>0</v>
      </c>
      <c r="AJ30" s="6">
        <v>39977529.899999999</v>
      </c>
      <c r="AK30" s="2">
        <v>1.3723000000000001</v>
      </c>
      <c r="AL30" s="6">
        <v>82435490.879999995</v>
      </c>
      <c r="AM30" s="2">
        <v>5.2481</v>
      </c>
    </row>
    <row r="31" spans="1:39" x14ac:dyDescent="0.2">
      <c r="A31" t="s">
        <v>183</v>
      </c>
      <c r="B31" s="6">
        <v>639878191.30999994</v>
      </c>
      <c r="C31" s="2">
        <v>2.2414000000000001</v>
      </c>
      <c r="D31" s="6">
        <v>0</v>
      </c>
      <c r="E31" s="2">
        <v>0</v>
      </c>
      <c r="F31" s="6">
        <v>12090559.5</v>
      </c>
      <c r="G31" s="2">
        <v>1.0475000000000001</v>
      </c>
      <c r="H31" s="6">
        <v>35794025.200000003</v>
      </c>
      <c r="I31" s="2">
        <v>2.7086999999999999</v>
      </c>
      <c r="J31" s="6">
        <v>2332753.4700000002</v>
      </c>
      <c r="K31" s="2">
        <v>2.1981000000000002</v>
      </c>
      <c r="L31" s="6">
        <v>0</v>
      </c>
      <c r="M31" s="2">
        <v>0</v>
      </c>
      <c r="N31" s="6">
        <v>12124780</v>
      </c>
      <c r="O31" s="2">
        <v>3.96</v>
      </c>
      <c r="P31" s="6">
        <v>24485768.34</v>
      </c>
      <c r="Q31" s="2">
        <v>0.8226</v>
      </c>
      <c r="R31" s="6">
        <v>40644373.380000003</v>
      </c>
      <c r="S31" s="2">
        <v>0.63190000000000002</v>
      </c>
      <c r="T31" s="6">
        <v>2468284.96</v>
      </c>
      <c r="U31" s="2">
        <v>3.0078</v>
      </c>
      <c r="V31" s="6">
        <v>1384914.5</v>
      </c>
      <c r="W31" s="2">
        <v>1.4477</v>
      </c>
      <c r="X31" s="6">
        <v>16450771.01</v>
      </c>
      <c r="Y31" s="2">
        <v>3.7130000000000001</v>
      </c>
      <c r="Z31" s="6">
        <v>109850553</v>
      </c>
      <c r="AA31" s="2">
        <v>2.8010000000000002</v>
      </c>
      <c r="AB31" s="6">
        <v>26728720</v>
      </c>
      <c r="AC31" s="2">
        <v>3.2810000000000001</v>
      </c>
      <c r="AD31" s="6">
        <v>112018647.5</v>
      </c>
      <c r="AE31" s="2">
        <v>3.2311999999999999</v>
      </c>
      <c r="AF31" s="6">
        <v>121309319.67</v>
      </c>
      <c r="AG31" s="2">
        <v>5.2366999999999999</v>
      </c>
      <c r="AH31" s="6">
        <v>4677940</v>
      </c>
      <c r="AI31" s="2">
        <v>4.5743999999999998</v>
      </c>
      <c r="AJ31" s="6">
        <v>48358715.280000001</v>
      </c>
      <c r="AK31" s="2">
        <v>1.66</v>
      </c>
      <c r="AL31" s="6">
        <v>69158065.5</v>
      </c>
      <c r="AM31" s="2">
        <v>4.4028999999999998</v>
      </c>
    </row>
    <row r="32" spans="1:39" x14ac:dyDescent="0.2">
      <c r="A32" t="s">
        <v>182</v>
      </c>
      <c r="B32" s="6">
        <v>1721289417.71</v>
      </c>
      <c r="C32" s="2">
        <v>6.0293999999999999</v>
      </c>
      <c r="D32" s="6">
        <v>0</v>
      </c>
      <c r="E32" s="2">
        <v>0</v>
      </c>
      <c r="F32" s="6">
        <v>45561504.299999997</v>
      </c>
      <c r="G32" s="2">
        <v>3.9472999999999998</v>
      </c>
      <c r="H32" s="6">
        <v>0</v>
      </c>
      <c r="I32" s="2">
        <v>0</v>
      </c>
      <c r="J32" s="6">
        <v>5786413.3600000003</v>
      </c>
      <c r="K32" s="2">
        <v>5.4523000000000001</v>
      </c>
      <c r="L32" s="6">
        <v>0</v>
      </c>
      <c r="M32" s="2">
        <v>0</v>
      </c>
      <c r="N32" s="6">
        <v>0</v>
      </c>
      <c r="O32" s="2">
        <v>0</v>
      </c>
      <c r="P32" s="6">
        <v>420361156.67000002</v>
      </c>
      <c r="Q32" s="2">
        <v>14.1214</v>
      </c>
      <c r="R32" s="6">
        <v>886417813.19000006</v>
      </c>
      <c r="S32" s="2">
        <v>13.780900000000001</v>
      </c>
      <c r="T32" s="6">
        <v>1498116.88</v>
      </c>
      <c r="U32" s="2">
        <v>1.8255999999999999</v>
      </c>
      <c r="V32" s="6">
        <v>2470181.2200000002</v>
      </c>
      <c r="W32" s="2">
        <v>2.5821000000000001</v>
      </c>
      <c r="X32" s="6">
        <v>0</v>
      </c>
      <c r="Y32" s="2">
        <v>0</v>
      </c>
      <c r="Z32" s="6">
        <v>195264596.90000001</v>
      </c>
      <c r="AA32" s="2">
        <v>4.9790000000000001</v>
      </c>
      <c r="AB32" s="6">
        <v>21569773</v>
      </c>
      <c r="AC32" s="2">
        <v>2.6476999999999999</v>
      </c>
      <c r="AD32" s="6">
        <v>0</v>
      </c>
      <c r="AE32" s="2">
        <v>0</v>
      </c>
      <c r="AF32" s="6">
        <v>0</v>
      </c>
      <c r="AG32" s="2">
        <v>0</v>
      </c>
      <c r="AH32" s="6">
        <v>0</v>
      </c>
      <c r="AI32" s="2">
        <v>0</v>
      </c>
      <c r="AJ32" s="6">
        <v>142359862.19</v>
      </c>
      <c r="AK32" s="2">
        <v>4.8868</v>
      </c>
      <c r="AL32" s="6">
        <v>0</v>
      </c>
      <c r="AM32" s="2">
        <v>0</v>
      </c>
    </row>
    <row r="33" spans="1:39" x14ac:dyDescent="0.2">
      <c r="A33" t="s">
        <v>181</v>
      </c>
      <c r="B33" s="6">
        <v>21191358.600000001</v>
      </c>
      <c r="C33" s="2">
        <v>7.4200000000000002E-2</v>
      </c>
      <c r="D33" s="6">
        <v>0</v>
      </c>
      <c r="E33" s="2">
        <v>0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6308717.5499999998</v>
      </c>
      <c r="Q33" s="2">
        <v>0.21190000000000001</v>
      </c>
      <c r="R33" s="6">
        <v>14882641.050000001</v>
      </c>
      <c r="S33" s="2">
        <v>0.23139999999999999</v>
      </c>
      <c r="T33" s="6">
        <v>0</v>
      </c>
      <c r="U33" s="2">
        <v>0</v>
      </c>
      <c r="V33" s="6">
        <v>0</v>
      </c>
      <c r="W33" s="2">
        <v>0</v>
      </c>
      <c r="X33" s="6">
        <v>0</v>
      </c>
      <c r="Y33" s="2">
        <v>0</v>
      </c>
      <c r="Z33" s="6">
        <v>0</v>
      </c>
      <c r="AA33" s="2">
        <v>0</v>
      </c>
      <c r="AB33" s="6">
        <v>0</v>
      </c>
      <c r="AC33" s="2">
        <v>0</v>
      </c>
      <c r="AD33" s="6">
        <v>0</v>
      </c>
      <c r="AE33" s="2">
        <v>0</v>
      </c>
      <c r="AF33" s="6">
        <v>0</v>
      </c>
      <c r="AG33" s="2">
        <v>0</v>
      </c>
      <c r="AH33" s="6">
        <v>0</v>
      </c>
      <c r="AI33" s="2">
        <v>0</v>
      </c>
      <c r="AJ33" s="6">
        <v>0</v>
      </c>
      <c r="AK33" s="2">
        <v>0</v>
      </c>
      <c r="AL33" s="6">
        <v>0</v>
      </c>
      <c r="AM33" s="2">
        <v>0</v>
      </c>
    </row>
    <row r="34" spans="1:39" x14ac:dyDescent="0.2">
      <c r="A34" t="s">
        <v>180</v>
      </c>
      <c r="B34" s="6">
        <v>297810429.5</v>
      </c>
      <c r="C34" s="2">
        <v>1.0431999999999999</v>
      </c>
      <c r="D34" s="6">
        <v>0</v>
      </c>
      <c r="E34" s="2">
        <v>0</v>
      </c>
      <c r="F34" s="6">
        <v>62862450</v>
      </c>
      <c r="G34" s="2">
        <v>5.4461000000000004</v>
      </c>
      <c r="H34" s="6">
        <v>60566404.5</v>
      </c>
      <c r="I34" s="2">
        <v>4.5833000000000004</v>
      </c>
      <c r="J34" s="6">
        <v>0</v>
      </c>
      <c r="K34" s="2">
        <v>0</v>
      </c>
      <c r="L34" s="6">
        <v>2289129.5</v>
      </c>
      <c r="M34" s="2">
        <v>2.6676000000000002</v>
      </c>
      <c r="N34" s="6">
        <v>13693614</v>
      </c>
      <c r="O34" s="2">
        <v>4.4724000000000004</v>
      </c>
      <c r="P34" s="6">
        <v>0</v>
      </c>
      <c r="Q34" s="2">
        <v>0</v>
      </c>
      <c r="R34" s="6">
        <v>0</v>
      </c>
      <c r="S34" s="2">
        <v>0</v>
      </c>
      <c r="T34" s="6">
        <v>0</v>
      </c>
      <c r="U34" s="2">
        <v>0</v>
      </c>
      <c r="V34" s="6">
        <v>3350669</v>
      </c>
      <c r="W34" s="2">
        <v>3.5024999999999999</v>
      </c>
      <c r="X34" s="6">
        <v>0</v>
      </c>
      <c r="Y34" s="2">
        <v>0</v>
      </c>
      <c r="Z34" s="6">
        <v>0</v>
      </c>
      <c r="AA34" s="2">
        <v>0</v>
      </c>
      <c r="AB34" s="6">
        <v>10859184</v>
      </c>
      <c r="AC34" s="2">
        <v>1.333</v>
      </c>
      <c r="AD34" s="6">
        <v>127906254</v>
      </c>
      <c r="AE34" s="2">
        <v>3.6894999999999998</v>
      </c>
      <c r="AF34" s="6">
        <v>16282724.5</v>
      </c>
      <c r="AG34" s="2">
        <v>0.70289999999999997</v>
      </c>
      <c r="AH34" s="6">
        <v>0</v>
      </c>
      <c r="AI34" s="2">
        <v>0</v>
      </c>
      <c r="AJ34" s="6">
        <v>0</v>
      </c>
      <c r="AK34" s="2">
        <v>0</v>
      </c>
      <c r="AL34" s="6">
        <v>0</v>
      </c>
      <c r="AM34" s="2">
        <v>0</v>
      </c>
    </row>
    <row r="35" spans="1:39" ht="13.5" thickBot="1" x14ac:dyDescent="0.25">
      <c r="A35" t="s">
        <v>179</v>
      </c>
      <c r="B35" s="6">
        <v>505974087.5</v>
      </c>
      <c r="C35" s="2">
        <v>1.7723</v>
      </c>
      <c r="D35" s="6">
        <v>0</v>
      </c>
      <c r="E35" s="2">
        <v>0</v>
      </c>
      <c r="F35" s="6">
        <v>47495593.079999998</v>
      </c>
      <c r="G35" s="2">
        <v>4.1147999999999998</v>
      </c>
      <c r="H35" s="6">
        <v>38355111.119999997</v>
      </c>
      <c r="I35" s="2">
        <v>2.9024999999999999</v>
      </c>
      <c r="J35" s="6">
        <v>0</v>
      </c>
      <c r="K35" s="2">
        <v>0</v>
      </c>
      <c r="L35" s="6">
        <v>2186491.3199999998</v>
      </c>
      <c r="M35" s="2">
        <v>2.548</v>
      </c>
      <c r="N35" s="6">
        <v>1944975</v>
      </c>
      <c r="O35" s="2">
        <v>0.63519999999999999</v>
      </c>
      <c r="P35" s="6">
        <v>0</v>
      </c>
      <c r="Q35" s="2">
        <v>0</v>
      </c>
      <c r="R35" s="6">
        <v>0</v>
      </c>
      <c r="S35" s="2">
        <v>0</v>
      </c>
      <c r="T35" s="6">
        <v>4559258.34</v>
      </c>
      <c r="U35" s="2">
        <v>5.5557999999999996</v>
      </c>
      <c r="V35" s="6">
        <v>4779791.6399999997</v>
      </c>
      <c r="W35" s="2">
        <v>4.9964000000000004</v>
      </c>
      <c r="X35" s="6">
        <v>21995259</v>
      </c>
      <c r="Y35" s="2">
        <v>4.9644000000000004</v>
      </c>
      <c r="Z35" s="6">
        <v>188802198</v>
      </c>
      <c r="AA35" s="2">
        <v>4.8141999999999996</v>
      </c>
      <c r="AB35" s="6">
        <v>11892098</v>
      </c>
      <c r="AC35" s="2">
        <v>1.4598</v>
      </c>
      <c r="AD35" s="6">
        <v>106977920.40000001</v>
      </c>
      <c r="AE35" s="2">
        <v>3.0857999999999999</v>
      </c>
      <c r="AF35" s="6">
        <v>0</v>
      </c>
      <c r="AG35" s="2">
        <v>0</v>
      </c>
      <c r="AH35" s="6">
        <v>0</v>
      </c>
      <c r="AI35" s="2">
        <v>0</v>
      </c>
      <c r="AJ35" s="6">
        <v>0</v>
      </c>
      <c r="AK35" s="2">
        <v>0</v>
      </c>
      <c r="AL35" s="6">
        <v>76985391.599999994</v>
      </c>
      <c r="AM35" s="2">
        <v>4.9012000000000002</v>
      </c>
    </row>
    <row r="36" spans="1:39" ht="14.25" thickTop="1" thickBot="1" x14ac:dyDescent="0.25">
      <c r="A36" s="313" t="s">
        <v>178</v>
      </c>
      <c r="B36" s="219">
        <v>3649613750.46</v>
      </c>
      <c r="C36" s="314">
        <v>12.784000000000001</v>
      </c>
      <c r="D36" s="219">
        <v>0</v>
      </c>
      <c r="E36" s="314">
        <v>0</v>
      </c>
      <c r="F36" s="219">
        <v>265373369.38999999</v>
      </c>
      <c r="G36" s="314">
        <v>22.9909</v>
      </c>
      <c r="H36" s="219">
        <v>170896891.08000001</v>
      </c>
      <c r="I36" s="314">
        <v>12.932499999999999</v>
      </c>
      <c r="J36" s="219">
        <v>13817391.83</v>
      </c>
      <c r="K36" s="314">
        <v>13.019600000000001</v>
      </c>
      <c r="L36" s="219">
        <v>4475620.82</v>
      </c>
      <c r="M36" s="314">
        <v>5.2156000000000002</v>
      </c>
      <c r="N36" s="219">
        <v>37325289</v>
      </c>
      <c r="O36" s="314">
        <v>12.1906</v>
      </c>
      <c r="P36" s="219">
        <v>451155642.56</v>
      </c>
      <c r="Q36" s="314">
        <v>15.155900000000001</v>
      </c>
      <c r="R36" s="219">
        <v>941944827.62</v>
      </c>
      <c r="S36" s="314">
        <v>14.6441</v>
      </c>
      <c r="T36" s="219">
        <v>9433757.0299999993</v>
      </c>
      <c r="U36" s="314">
        <v>11.495699999999999</v>
      </c>
      <c r="V36" s="219">
        <v>15578529.800000001</v>
      </c>
      <c r="W36" s="314">
        <v>16.284500000000001</v>
      </c>
      <c r="X36" s="219">
        <v>38446030.009999998</v>
      </c>
      <c r="Y36" s="314">
        <v>8.6775000000000002</v>
      </c>
      <c r="Z36" s="219">
        <v>493917347.89999998</v>
      </c>
      <c r="AA36" s="314">
        <v>12.594200000000001</v>
      </c>
      <c r="AB36" s="219">
        <v>71049775</v>
      </c>
      <c r="AC36" s="314">
        <v>8.7215000000000007</v>
      </c>
      <c r="AD36" s="219">
        <v>423749459.30000001</v>
      </c>
      <c r="AE36" s="314">
        <v>12.223100000000001</v>
      </c>
      <c r="AF36" s="219">
        <v>248496823.77000001</v>
      </c>
      <c r="AG36" s="314">
        <v>10.7272</v>
      </c>
      <c r="AH36" s="219">
        <v>4677940</v>
      </c>
      <c r="AI36" s="314">
        <v>4.5743999999999998</v>
      </c>
      <c r="AJ36" s="219">
        <v>230696107.37</v>
      </c>
      <c r="AK36" s="314">
        <v>7.9191000000000003</v>
      </c>
      <c r="AL36" s="219">
        <v>228578947.97999999</v>
      </c>
      <c r="AM36" s="314">
        <v>14.552199999999999</v>
      </c>
    </row>
    <row r="37" spans="1:39" ht="13.5" thickTop="1" x14ac:dyDescent="0.2">
      <c r="A37" t="s">
        <v>177</v>
      </c>
      <c r="B37" s="6">
        <v>146658649.88</v>
      </c>
      <c r="C37" s="2">
        <v>0.51370000000000005</v>
      </c>
      <c r="D37" s="6">
        <v>0</v>
      </c>
      <c r="E37" s="2">
        <v>0</v>
      </c>
      <c r="F37" s="6">
        <v>25609225.5</v>
      </c>
      <c r="G37" s="2">
        <v>2.2187000000000001</v>
      </c>
      <c r="H37" s="6">
        <v>6790833.5</v>
      </c>
      <c r="I37" s="2">
        <v>0.51390000000000002</v>
      </c>
      <c r="J37" s="6">
        <v>0</v>
      </c>
      <c r="K37" s="2">
        <v>0</v>
      </c>
      <c r="L37" s="6">
        <v>4346039.7</v>
      </c>
      <c r="M37" s="2">
        <v>5.0646000000000004</v>
      </c>
      <c r="N37" s="6">
        <v>1220173</v>
      </c>
      <c r="O37" s="2">
        <v>0.39850000000000002</v>
      </c>
      <c r="P37" s="6">
        <v>0</v>
      </c>
      <c r="Q37" s="2">
        <v>0</v>
      </c>
      <c r="R37" s="6">
        <v>0</v>
      </c>
      <c r="S37" s="2">
        <v>0</v>
      </c>
      <c r="T37" s="6">
        <v>437610.15</v>
      </c>
      <c r="U37" s="2">
        <v>0.5333</v>
      </c>
      <c r="V37" s="6">
        <v>0</v>
      </c>
      <c r="W37" s="2">
        <v>0</v>
      </c>
      <c r="X37" s="6">
        <v>11034554.1</v>
      </c>
      <c r="Y37" s="2">
        <v>2.4906000000000001</v>
      </c>
      <c r="Z37" s="6">
        <v>0</v>
      </c>
      <c r="AA37" s="2">
        <v>0</v>
      </c>
      <c r="AB37" s="6">
        <v>13972979</v>
      </c>
      <c r="AC37" s="2">
        <v>1.7152000000000001</v>
      </c>
      <c r="AD37" s="6">
        <v>17123088.800000001</v>
      </c>
      <c r="AE37" s="2">
        <v>0.49390000000000001</v>
      </c>
      <c r="AF37" s="6">
        <v>33219458.399999999</v>
      </c>
      <c r="AG37" s="2">
        <v>1.4339999999999999</v>
      </c>
      <c r="AH37" s="6">
        <v>4703500</v>
      </c>
      <c r="AI37" s="2">
        <v>4.5994000000000002</v>
      </c>
      <c r="AJ37" s="6">
        <v>0</v>
      </c>
      <c r="AK37" s="2">
        <v>0</v>
      </c>
      <c r="AL37" s="6">
        <v>28201187.73</v>
      </c>
      <c r="AM37" s="2">
        <v>1.7954000000000001</v>
      </c>
    </row>
    <row r="38" spans="1:39" x14ac:dyDescent="0.2">
      <c r="A38" t="s">
        <v>176</v>
      </c>
      <c r="B38" s="6">
        <v>1002964089.4400001</v>
      </c>
      <c r="C38" s="2">
        <v>3.5131999999999999</v>
      </c>
      <c r="D38" s="6">
        <v>9863721.9000000004</v>
      </c>
      <c r="E38" s="2">
        <v>2.2477</v>
      </c>
      <c r="F38" s="6">
        <v>114667319.81</v>
      </c>
      <c r="G38" s="2">
        <v>9.9343000000000004</v>
      </c>
      <c r="H38" s="6">
        <v>51799322.950000003</v>
      </c>
      <c r="I38" s="2">
        <v>3.9199000000000002</v>
      </c>
      <c r="J38" s="6">
        <v>3614968.2</v>
      </c>
      <c r="K38" s="2">
        <v>3.4062000000000001</v>
      </c>
      <c r="L38" s="6">
        <v>1997465.25</v>
      </c>
      <c r="M38" s="2">
        <v>2.3277000000000001</v>
      </c>
      <c r="N38" s="6">
        <v>12645564</v>
      </c>
      <c r="O38" s="2">
        <v>4.1300999999999997</v>
      </c>
      <c r="P38" s="6">
        <v>51377265</v>
      </c>
      <c r="Q38" s="2">
        <v>1.7259</v>
      </c>
      <c r="R38" s="6">
        <v>89824139.980000004</v>
      </c>
      <c r="S38" s="2">
        <v>1.3965000000000001</v>
      </c>
      <c r="T38" s="6">
        <v>4196560.75</v>
      </c>
      <c r="U38" s="2">
        <v>5.1138000000000003</v>
      </c>
      <c r="V38" s="6">
        <v>2996416.5</v>
      </c>
      <c r="W38" s="2">
        <v>3.1322000000000001</v>
      </c>
      <c r="X38" s="6">
        <v>0</v>
      </c>
      <c r="Y38" s="2">
        <v>0</v>
      </c>
      <c r="Z38" s="6">
        <v>449012960</v>
      </c>
      <c r="AA38" s="2">
        <v>11.449199999999999</v>
      </c>
      <c r="AB38" s="6">
        <v>3986052</v>
      </c>
      <c r="AC38" s="2">
        <v>0.48930000000000001</v>
      </c>
      <c r="AD38" s="6">
        <v>94412019.299999997</v>
      </c>
      <c r="AE38" s="2">
        <v>2.7233000000000001</v>
      </c>
      <c r="AF38" s="6">
        <v>19664595.800000001</v>
      </c>
      <c r="AG38" s="2">
        <v>0.84889999999999999</v>
      </c>
      <c r="AH38" s="6">
        <v>7490000</v>
      </c>
      <c r="AI38" s="2">
        <v>7.3242000000000003</v>
      </c>
      <c r="AJ38" s="6">
        <v>85415718</v>
      </c>
      <c r="AK38" s="2">
        <v>2.9321000000000002</v>
      </c>
      <c r="AL38" s="6">
        <v>0</v>
      </c>
      <c r="AM38" s="2">
        <v>0</v>
      </c>
    </row>
    <row r="39" spans="1:39" x14ac:dyDescent="0.2">
      <c r="A39" t="s">
        <v>175</v>
      </c>
      <c r="B39" s="6">
        <v>364663668.08999997</v>
      </c>
      <c r="C39" s="2">
        <v>1.2774000000000001</v>
      </c>
      <c r="D39" s="6">
        <v>0</v>
      </c>
      <c r="E39" s="2">
        <v>0</v>
      </c>
      <c r="F39" s="6">
        <v>6464080</v>
      </c>
      <c r="G39" s="2">
        <v>0.56000000000000005</v>
      </c>
      <c r="H39" s="6">
        <v>62404309.890000001</v>
      </c>
      <c r="I39" s="2">
        <v>4.7224000000000004</v>
      </c>
      <c r="J39" s="6">
        <v>2336846.4</v>
      </c>
      <c r="K39" s="2">
        <v>2.2019000000000002</v>
      </c>
      <c r="L39" s="6">
        <v>4864356</v>
      </c>
      <c r="M39" s="2">
        <v>5.6687000000000003</v>
      </c>
      <c r="N39" s="6">
        <v>18262927</v>
      </c>
      <c r="O39" s="2">
        <v>5.9648000000000003</v>
      </c>
      <c r="P39" s="6">
        <v>16490784</v>
      </c>
      <c r="Q39" s="2">
        <v>0.55400000000000005</v>
      </c>
      <c r="R39" s="6">
        <v>0</v>
      </c>
      <c r="S39" s="2">
        <v>0</v>
      </c>
      <c r="T39" s="6">
        <v>5288763.2</v>
      </c>
      <c r="U39" s="2">
        <v>6.4447000000000001</v>
      </c>
      <c r="V39" s="6">
        <v>4838825.5999999996</v>
      </c>
      <c r="W39" s="2">
        <v>5.0580999999999996</v>
      </c>
      <c r="X39" s="6">
        <v>0</v>
      </c>
      <c r="Y39" s="2">
        <v>0</v>
      </c>
      <c r="Z39" s="6">
        <v>0</v>
      </c>
      <c r="AA39" s="2">
        <v>0</v>
      </c>
      <c r="AB39" s="6">
        <v>0</v>
      </c>
      <c r="AC39" s="2">
        <v>0</v>
      </c>
      <c r="AD39" s="6">
        <v>98487592</v>
      </c>
      <c r="AE39" s="2">
        <v>2.8409</v>
      </c>
      <c r="AF39" s="6">
        <v>107760680</v>
      </c>
      <c r="AG39" s="2">
        <v>4.6517999999999997</v>
      </c>
      <c r="AH39" s="6">
        <v>4345600</v>
      </c>
      <c r="AI39" s="2">
        <v>4.2493999999999996</v>
      </c>
      <c r="AJ39" s="6">
        <v>33118904</v>
      </c>
      <c r="AK39" s="2">
        <v>1.1369</v>
      </c>
      <c r="AL39" s="6">
        <v>0</v>
      </c>
      <c r="AM39" s="2">
        <v>0</v>
      </c>
    </row>
    <row r="40" spans="1:39" ht="13.5" thickBot="1" x14ac:dyDescent="0.25">
      <c r="A40" t="s">
        <v>174</v>
      </c>
      <c r="B40" s="6">
        <v>624602623.42999995</v>
      </c>
      <c r="C40" s="2">
        <v>2.1879</v>
      </c>
      <c r="D40" s="6">
        <v>44379559.520000003</v>
      </c>
      <c r="E40" s="2">
        <v>10.113099999999999</v>
      </c>
      <c r="F40" s="6">
        <v>0</v>
      </c>
      <c r="G40" s="2">
        <v>0</v>
      </c>
      <c r="H40" s="6">
        <v>29259333.960000001</v>
      </c>
      <c r="I40" s="2">
        <v>2.2141999999999999</v>
      </c>
      <c r="J40" s="6">
        <v>3581231.4</v>
      </c>
      <c r="K40" s="2">
        <v>3.3744000000000001</v>
      </c>
      <c r="L40" s="6">
        <v>822928.5</v>
      </c>
      <c r="M40" s="2">
        <v>0.95899999999999996</v>
      </c>
      <c r="N40" s="6">
        <v>2825775</v>
      </c>
      <c r="O40" s="2">
        <v>0.92290000000000005</v>
      </c>
      <c r="P40" s="6">
        <v>128351565</v>
      </c>
      <c r="Q40" s="2">
        <v>4.3117999999999999</v>
      </c>
      <c r="R40" s="6">
        <v>115906200.69</v>
      </c>
      <c r="S40" s="2">
        <v>1.802</v>
      </c>
      <c r="T40" s="6">
        <v>0</v>
      </c>
      <c r="U40" s="2">
        <v>0</v>
      </c>
      <c r="V40" s="6">
        <v>0</v>
      </c>
      <c r="W40" s="2">
        <v>0</v>
      </c>
      <c r="X40" s="6">
        <v>4189657.5</v>
      </c>
      <c r="Y40" s="2">
        <v>0.9456</v>
      </c>
      <c r="Z40" s="6">
        <v>0</v>
      </c>
      <c r="AA40" s="2">
        <v>0</v>
      </c>
      <c r="AB40" s="6">
        <v>0</v>
      </c>
      <c r="AC40" s="2">
        <v>0</v>
      </c>
      <c r="AD40" s="6">
        <v>75722019.200000003</v>
      </c>
      <c r="AE40" s="2">
        <v>2.1842000000000001</v>
      </c>
      <c r="AF40" s="6">
        <v>39407191.719999999</v>
      </c>
      <c r="AG40" s="2">
        <v>1.7011000000000001</v>
      </c>
      <c r="AH40" s="6">
        <v>0</v>
      </c>
      <c r="AI40" s="2">
        <v>0</v>
      </c>
      <c r="AJ40" s="6">
        <v>141490165.94</v>
      </c>
      <c r="AK40" s="2">
        <v>4.8569000000000004</v>
      </c>
      <c r="AL40" s="6">
        <v>38666995</v>
      </c>
      <c r="AM40" s="2">
        <v>2.4617</v>
      </c>
    </row>
    <row r="41" spans="1:39" ht="14.25" thickTop="1" thickBot="1" x14ac:dyDescent="0.25">
      <c r="A41" s="313" t="s">
        <v>173</v>
      </c>
      <c r="B41" s="219">
        <v>2138889030.8399999</v>
      </c>
      <c r="C41" s="314">
        <v>7.4922000000000004</v>
      </c>
      <c r="D41" s="219">
        <v>54243281.420000002</v>
      </c>
      <c r="E41" s="314">
        <v>12.360799999999999</v>
      </c>
      <c r="F41" s="219">
        <v>146740625.31</v>
      </c>
      <c r="G41" s="314">
        <v>12.712999999999999</v>
      </c>
      <c r="H41" s="219">
        <v>150253800.30000001</v>
      </c>
      <c r="I41" s="314">
        <v>11.3703</v>
      </c>
      <c r="J41" s="219">
        <v>9533046</v>
      </c>
      <c r="K41" s="314">
        <v>8.9825999999999997</v>
      </c>
      <c r="L41" s="219">
        <v>12030789.449999999</v>
      </c>
      <c r="M41" s="314">
        <v>14.02</v>
      </c>
      <c r="N41" s="219">
        <v>34954439</v>
      </c>
      <c r="O41" s="314">
        <v>11.4163</v>
      </c>
      <c r="P41" s="219">
        <v>196219614</v>
      </c>
      <c r="Q41" s="314">
        <v>6.5917000000000003</v>
      </c>
      <c r="R41" s="219">
        <v>205730340.66999999</v>
      </c>
      <c r="S41" s="314">
        <v>3.1983999999999999</v>
      </c>
      <c r="T41" s="219">
        <v>9922934.0999999996</v>
      </c>
      <c r="U41" s="314">
        <v>12.091799999999999</v>
      </c>
      <c r="V41" s="219">
        <v>7835242.0999999996</v>
      </c>
      <c r="W41" s="314">
        <v>8.1903000000000006</v>
      </c>
      <c r="X41" s="219">
        <v>15224211.6</v>
      </c>
      <c r="Y41" s="314">
        <v>3.4361999999999999</v>
      </c>
      <c r="Z41" s="219">
        <v>449012960</v>
      </c>
      <c r="AA41" s="314">
        <v>11.449199999999999</v>
      </c>
      <c r="AB41" s="219">
        <v>17959031</v>
      </c>
      <c r="AC41" s="314">
        <v>2.2044999999999999</v>
      </c>
      <c r="AD41" s="219">
        <v>285744719.30000001</v>
      </c>
      <c r="AE41" s="314">
        <v>8.2423000000000002</v>
      </c>
      <c r="AF41" s="219">
        <v>200051925.91999999</v>
      </c>
      <c r="AG41" s="314">
        <v>8.6358999999999995</v>
      </c>
      <c r="AH41" s="219">
        <v>16539100</v>
      </c>
      <c r="AI41" s="314">
        <v>16.172899999999998</v>
      </c>
      <c r="AJ41" s="219">
        <v>260024787.94</v>
      </c>
      <c r="AK41" s="314">
        <v>8.9258000000000006</v>
      </c>
      <c r="AL41" s="219">
        <v>66868182.729999997</v>
      </c>
      <c r="AM41" s="314">
        <v>4.2571000000000003</v>
      </c>
    </row>
    <row r="42" spans="1:39" ht="13.5" thickTop="1" x14ac:dyDescent="0.2">
      <c r="A42" t="s">
        <v>172</v>
      </c>
      <c r="B42" s="6">
        <v>1942357141.5799999</v>
      </c>
      <c r="C42" s="2">
        <v>6.8037000000000001</v>
      </c>
      <c r="D42" s="6">
        <v>0</v>
      </c>
      <c r="E42" s="2">
        <v>0</v>
      </c>
      <c r="F42" s="6">
        <v>118341420.66</v>
      </c>
      <c r="G42" s="2">
        <v>10.252599999999999</v>
      </c>
      <c r="H42" s="6">
        <v>170890653.86000001</v>
      </c>
      <c r="I42" s="2">
        <v>12.932</v>
      </c>
      <c r="J42" s="6">
        <v>10892888.800000001</v>
      </c>
      <c r="K42" s="2">
        <v>10.2639</v>
      </c>
      <c r="L42" s="6">
        <v>7289497.04</v>
      </c>
      <c r="M42" s="2">
        <v>8.4947999999999997</v>
      </c>
      <c r="N42" s="6">
        <v>40378879</v>
      </c>
      <c r="O42" s="2">
        <v>13.187900000000001</v>
      </c>
      <c r="P42" s="6">
        <v>145140820</v>
      </c>
      <c r="Q42" s="2">
        <v>4.8757999999999999</v>
      </c>
      <c r="R42" s="6">
        <v>196543176</v>
      </c>
      <c r="S42" s="2">
        <v>3.0556000000000001</v>
      </c>
      <c r="T42" s="6">
        <v>5590288.1600000001</v>
      </c>
      <c r="U42" s="2">
        <v>6.8121999999999998</v>
      </c>
      <c r="V42" s="6">
        <v>9086546.0399999991</v>
      </c>
      <c r="W42" s="2">
        <v>9.4983000000000004</v>
      </c>
      <c r="X42" s="6">
        <v>0</v>
      </c>
      <c r="Y42" s="2">
        <v>0</v>
      </c>
      <c r="Z42" s="6">
        <v>457527698.5</v>
      </c>
      <c r="AA42" s="2">
        <v>11.666399999999999</v>
      </c>
      <c r="AB42" s="6">
        <v>43731553</v>
      </c>
      <c r="AC42" s="2">
        <v>5.3681999999999999</v>
      </c>
      <c r="AD42" s="6">
        <v>273864910.5</v>
      </c>
      <c r="AE42" s="2">
        <v>7.8997000000000002</v>
      </c>
      <c r="AF42" s="6">
        <v>266074494.02000001</v>
      </c>
      <c r="AG42" s="2">
        <v>11.486000000000001</v>
      </c>
      <c r="AH42" s="6">
        <v>4867000</v>
      </c>
      <c r="AI42" s="2">
        <v>4.7591999999999999</v>
      </c>
      <c r="AJ42" s="6">
        <v>167615380</v>
      </c>
      <c r="AK42" s="2">
        <v>5.7537000000000003</v>
      </c>
      <c r="AL42" s="6">
        <v>24521936</v>
      </c>
      <c r="AM42" s="2">
        <v>1.5611999999999999</v>
      </c>
    </row>
    <row r="43" spans="1:39" x14ac:dyDescent="0.2">
      <c r="A43" t="s">
        <v>171</v>
      </c>
      <c r="B43" s="6">
        <v>241215860.15000001</v>
      </c>
      <c r="C43" s="2">
        <v>0.84489999999999998</v>
      </c>
      <c r="D43" s="6">
        <v>28260842</v>
      </c>
      <c r="E43" s="2">
        <v>6.44</v>
      </c>
      <c r="F43" s="6">
        <v>0</v>
      </c>
      <c r="G43" s="2">
        <v>0</v>
      </c>
      <c r="H43" s="6">
        <v>0</v>
      </c>
      <c r="I43" s="2">
        <v>0</v>
      </c>
      <c r="J43" s="6">
        <v>1062621</v>
      </c>
      <c r="K43" s="2">
        <v>1.0013000000000001</v>
      </c>
      <c r="L43" s="6">
        <v>0</v>
      </c>
      <c r="M43" s="2">
        <v>0</v>
      </c>
      <c r="N43" s="6">
        <v>0</v>
      </c>
      <c r="O43" s="2">
        <v>0</v>
      </c>
      <c r="P43" s="6">
        <v>167730444</v>
      </c>
      <c r="Q43" s="2">
        <v>5.6345999999999998</v>
      </c>
      <c r="R43" s="6">
        <v>0</v>
      </c>
      <c r="S43" s="2">
        <v>0</v>
      </c>
      <c r="T43" s="6">
        <v>2627139.9</v>
      </c>
      <c r="U43" s="2">
        <v>3.2014</v>
      </c>
      <c r="V43" s="6">
        <v>0</v>
      </c>
      <c r="W43" s="2">
        <v>0</v>
      </c>
      <c r="X43" s="6">
        <v>0</v>
      </c>
      <c r="Y43" s="2">
        <v>0</v>
      </c>
      <c r="Z43" s="6">
        <v>0</v>
      </c>
      <c r="AA43" s="2">
        <v>0</v>
      </c>
      <c r="AB43" s="6">
        <v>0</v>
      </c>
      <c r="AC43" s="2">
        <v>0</v>
      </c>
      <c r="AD43" s="6">
        <v>0</v>
      </c>
      <c r="AE43" s="2">
        <v>0</v>
      </c>
      <c r="AF43" s="6">
        <v>41534813.25</v>
      </c>
      <c r="AG43" s="2">
        <v>1.7929999999999999</v>
      </c>
      <c r="AH43" s="6">
        <v>0</v>
      </c>
      <c r="AI43" s="2">
        <v>0</v>
      </c>
      <c r="AJ43" s="6">
        <v>0</v>
      </c>
      <c r="AK43" s="2">
        <v>0</v>
      </c>
      <c r="AL43" s="6">
        <v>0</v>
      </c>
      <c r="AM43" s="2">
        <v>0</v>
      </c>
    </row>
    <row r="44" spans="1:39" x14ac:dyDescent="0.2">
      <c r="A44" t="s">
        <v>170</v>
      </c>
      <c r="B44" s="6">
        <v>771943733.58000004</v>
      </c>
      <c r="C44" s="2">
        <v>2.7040000000000002</v>
      </c>
      <c r="D44" s="6">
        <v>28348762.780000001</v>
      </c>
      <c r="E44" s="2">
        <v>6.4600999999999997</v>
      </c>
      <c r="F44" s="6">
        <v>33868926.119999997</v>
      </c>
      <c r="G44" s="2">
        <v>2.9342999999999999</v>
      </c>
      <c r="H44" s="6">
        <v>46784702.009999998</v>
      </c>
      <c r="I44" s="2">
        <v>3.5404</v>
      </c>
      <c r="J44" s="6">
        <v>6899164.7199999997</v>
      </c>
      <c r="K44" s="2">
        <v>6.5007999999999999</v>
      </c>
      <c r="L44" s="6">
        <v>5187660.4400000004</v>
      </c>
      <c r="M44" s="2">
        <v>6.0453999999999999</v>
      </c>
      <c r="N44" s="6">
        <v>13467999</v>
      </c>
      <c r="O44" s="2">
        <v>4.3986999999999998</v>
      </c>
      <c r="P44" s="6">
        <v>43311602.659999996</v>
      </c>
      <c r="Q44" s="2">
        <v>1.4550000000000001</v>
      </c>
      <c r="R44" s="6">
        <v>31481939.989999998</v>
      </c>
      <c r="S44" s="2">
        <v>0.4894</v>
      </c>
      <c r="T44" s="6">
        <v>7268662.0199999996</v>
      </c>
      <c r="U44" s="2">
        <v>8.8574000000000002</v>
      </c>
      <c r="V44" s="6">
        <v>865477.2</v>
      </c>
      <c r="W44" s="2">
        <v>0.90469999999999995</v>
      </c>
      <c r="X44" s="6">
        <v>22505289.350000001</v>
      </c>
      <c r="Y44" s="2">
        <v>5.0796000000000001</v>
      </c>
      <c r="Z44" s="6">
        <v>0</v>
      </c>
      <c r="AA44" s="2">
        <v>0</v>
      </c>
      <c r="AB44" s="6">
        <v>52726583</v>
      </c>
      <c r="AC44" s="2">
        <v>6.4722999999999997</v>
      </c>
      <c r="AD44" s="6">
        <v>141876731.19999999</v>
      </c>
      <c r="AE44" s="2">
        <v>4.0925000000000002</v>
      </c>
      <c r="AF44" s="6">
        <v>64420591.890000001</v>
      </c>
      <c r="AG44" s="2">
        <v>2.7808999999999999</v>
      </c>
      <c r="AH44" s="6">
        <v>4379200</v>
      </c>
      <c r="AI44" s="2">
        <v>4.2821999999999996</v>
      </c>
      <c r="AJ44" s="6">
        <v>158323420</v>
      </c>
      <c r="AK44" s="2">
        <v>5.4348000000000001</v>
      </c>
      <c r="AL44" s="6">
        <v>110227021.2</v>
      </c>
      <c r="AM44" s="2">
        <v>7.0175000000000001</v>
      </c>
    </row>
    <row r="45" spans="1:39" x14ac:dyDescent="0.2">
      <c r="A45" t="s">
        <v>169</v>
      </c>
      <c r="B45" s="6">
        <v>802474236.19000006</v>
      </c>
      <c r="C45" s="2">
        <v>2.8109000000000002</v>
      </c>
      <c r="D45" s="6">
        <v>26136648.190000001</v>
      </c>
      <c r="E45" s="2">
        <v>5.9560000000000004</v>
      </c>
      <c r="F45" s="6">
        <v>21632107.41</v>
      </c>
      <c r="G45" s="2">
        <v>1.8741000000000001</v>
      </c>
      <c r="H45" s="6">
        <v>56380642.439999998</v>
      </c>
      <c r="I45" s="2">
        <v>4.2664999999999997</v>
      </c>
      <c r="J45" s="6">
        <v>8642356.7400000002</v>
      </c>
      <c r="K45" s="2">
        <v>8.1433</v>
      </c>
      <c r="L45" s="6">
        <v>8246544.7800000003</v>
      </c>
      <c r="M45" s="2">
        <v>9.6100999999999992</v>
      </c>
      <c r="N45" s="6">
        <v>13240665</v>
      </c>
      <c r="O45" s="2">
        <v>4.3244999999999996</v>
      </c>
      <c r="P45" s="6">
        <v>0</v>
      </c>
      <c r="Q45" s="2">
        <v>0</v>
      </c>
      <c r="R45" s="6">
        <v>0</v>
      </c>
      <c r="S45" s="2">
        <v>0</v>
      </c>
      <c r="T45" s="6">
        <v>5414827.2199999997</v>
      </c>
      <c r="U45" s="2">
        <v>6.5983999999999998</v>
      </c>
      <c r="V45" s="6">
        <v>7008901.3700000001</v>
      </c>
      <c r="W45" s="2">
        <v>7.3265000000000002</v>
      </c>
      <c r="X45" s="6">
        <v>0</v>
      </c>
      <c r="Y45" s="2">
        <v>0</v>
      </c>
      <c r="Z45" s="6">
        <v>0</v>
      </c>
      <c r="AA45" s="2">
        <v>0</v>
      </c>
      <c r="AB45" s="6">
        <v>42416784</v>
      </c>
      <c r="AC45" s="2">
        <v>5.2068000000000003</v>
      </c>
      <c r="AD45" s="6">
        <v>145659295.5</v>
      </c>
      <c r="AE45" s="2">
        <v>4.2016</v>
      </c>
      <c r="AF45" s="6">
        <v>146647107.88999999</v>
      </c>
      <c r="AG45" s="2">
        <v>6.3304999999999998</v>
      </c>
      <c r="AH45" s="6">
        <v>2176650</v>
      </c>
      <c r="AI45" s="2">
        <v>2.1284999999999998</v>
      </c>
      <c r="AJ45" s="6">
        <v>201513212.81999999</v>
      </c>
      <c r="AK45" s="2">
        <v>6.9173</v>
      </c>
      <c r="AL45" s="6">
        <v>117358492.83</v>
      </c>
      <c r="AM45" s="2">
        <v>7.4714999999999998</v>
      </c>
    </row>
    <row r="46" spans="1:39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  <c r="N46" s="6">
        <v>0</v>
      </c>
      <c r="O46" s="2">
        <v>0</v>
      </c>
      <c r="P46" s="6">
        <v>0</v>
      </c>
      <c r="Q46" s="2">
        <v>0</v>
      </c>
      <c r="R46" s="6">
        <v>0</v>
      </c>
      <c r="S46" s="2">
        <v>0</v>
      </c>
      <c r="T46" s="6">
        <v>0</v>
      </c>
      <c r="U46" s="2">
        <v>0</v>
      </c>
      <c r="V46" s="6">
        <v>0</v>
      </c>
      <c r="W46" s="2">
        <v>0</v>
      </c>
      <c r="X46" s="6">
        <v>0</v>
      </c>
      <c r="Y46" s="2">
        <v>0</v>
      </c>
      <c r="Z46" s="6">
        <v>0</v>
      </c>
      <c r="AA46" s="2">
        <v>0</v>
      </c>
      <c r="AB46" s="6">
        <v>0</v>
      </c>
      <c r="AC46" s="2">
        <v>0</v>
      </c>
      <c r="AD46" s="6">
        <v>0</v>
      </c>
      <c r="AE46" s="2">
        <v>0</v>
      </c>
      <c r="AF46" s="6">
        <v>0</v>
      </c>
      <c r="AG46" s="2">
        <v>0</v>
      </c>
      <c r="AH46" s="6">
        <v>0</v>
      </c>
      <c r="AI46" s="2">
        <v>0</v>
      </c>
      <c r="AJ46" s="6">
        <v>0</v>
      </c>
      <c r="AK46" s="2">
        <v>0</v>
      </c>
      <c r="AL46" s="6">
        <v>0</v>
      </c>
      <c r="AM46" s="2">
        <v>0</v>
      </c>
    </row>
    <row r="47" spans="1:39" x14ac:dyDescent="0.2">
      <c r="A47" t="s">
        <v>167</v>
      </c>
      <c r="B47" s="6">
        <v>175016875</v>
      </c>
      <c r="C47" s="2">
        <v>0.61309999999999998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0</v>
      </c>
      <c r="M47" s="2">
        <v>0</v>
      </c>
      <c r="N47" s="6">
        <v>0</v>
      </c>
      <c r="O47" s="2">
        <v>0</v>
      </c>
      <c r="P47" s="6">
        <v>0</v>
      </c>
      <c r="Q47" s="2">
        <v>0</v>
      </c>
      <c r="R47" s="6">
        <v>0</v>
      </c>
      <c r="S47" s="2">
        <v>0</v>
      </c>
      <c r="T47" s="6">
        <v>0</v>
      </c>
      <c r="U47" s="2">
        <v>0</v>
      </c>
      <c r="V47" s="6">
        <v>0</v>
      </c>
      <c r="W47" s="2">
        <v>0</v>
      </c>
      <c r="X47" s="6">
        <v>0</v>
      </c>
      <c r="Y47" s="2">
        <v>0</v>
      </c>
      <c r="Z47" s="6">
        <v>169988375</v>
      </c>
      <c r="AA47" s="2">
        <v>4.3345000000000002</v>
      </c>
      <c r="AB47" s="6">
        <v>5028500</v>
      </c>
      <c r="AC47" s="2">
        <v>0.61729999999999996</v>
      </c>
      <c r="AD47" s="6">
        <v>0</v>
      </c>
      <c r="AE47" s="2">
        <v>0</v>
      </c>
      <c r="AF47" s="6">
        <v>0</v>
      </c>
      <c r="AG47" s="2">
        <v>0</v>
      </c>
      <c r="AH47" s="6">
        <v>0</v>
      </c>
      <c r="AI47" s="2">
        <v>0</v>
      </c>
      <c r="AJ47" s="6">
        <v>0</v>
      </c>
      <c r="AK47" s="2">
        <v>0</v>
      </c>
      <c r="AL47" s="6">
        <v>0</v>
      </c>
      <c r="AM47" s="2">
        <v>0</v>
      </c>
    </row>
    <row r="48" spans="1:39" ht="13.5" thickBot="1" x14ac:dyDescent="0.25">
      <c r="A48" t="s">
        <v>74</v>
      </c>
      <c r="B48" s="6">
        <v>295047007.05000001</v>
      </c>
      <c r="C48" s="2">
        <v>1.0335000000000001</v>
      </c>
      <c r="D48" s="6">
        <v>3275468.42</v>
      </c>
      <c r="E48" s="2">
        <v>0.74639999999999995</v>
      </c>
      <c r="F48" s="6">
        <v>1113205</v>
      </c>
      <c r="G48" s="2">
        <v>9.64E-2</v>
      </c>
      <c r="H48" s="6">
        <v>45354414.369999997</v>
      </c>
      <c r="I48" s="2">
        <v>3.4321999999999999</v>
      </c>
      <c r="J48" s="6">
        <v>0</v>
      </c>
      <c r="K48" s="2">
        <v>0</v>
      </c>
      <c r="L48" s="6">
        <v>0</v>
      </c>
      <c r="M48" s="2">
        <v>0</v>
      </c>
      <c r="N48" s="6">
        <v>15626969</v>
      </c>
      <c r="O48" s="2">
        <v>5.1037999999999997</v>
      </c>
      <c r="P48" s="6">
        <v>17897720.100000001</v>
      </c>
      <c r="Q48" s="2">
        <v>0.60119999999999996</v>
      </c>
      <c r="R48" s="6">
        <v>21147936.030000001</v>
      </c>
      <c r="S48" s="2">
        <v>0.32879999999999998</v>
      </c>
      <c r="T48" s="6">
        <v>0</v>
      </c>
      <c r="U48" s="2">
        <v>0</v>
      </c>
      <c r="V48" s="6">
        <v>0</v>
      </c>
      <c r="W48" s="2">
        <v>0</v>
      </c>
      <c r="X48" s="6">
        <v>0</v>
      </c>
      <c r="Y48" s="2">
        <v>0</v>
      </c>
      <c r="Z48" s="6">
        <v>75798831.599999994</v>
      </c>
      <c r="AA48" s="2">
        <v>1.9328000000000001</v>
      </c>
      <c r="AB48" s="6">
        <v>12176098</v>
      </c>
      <c r="AC48" s="2">
        <v>1.4945999999999999</v>
      </c>
      <c r="AD48" s="6">
        <v>52089100.899999999</v>
      </c>
      <c r="AE48" s="2">
        <v>1.5024999999999999</v>
      </c>
      <c r="AF48" s="6">
        <v>50567263.630000003</v>
      </c>
      <c r="AG48" s="2">
        <v>2.1829000000000001</v>
      </c>
      <c r="AH48" s="6">
        <v>0</v>
      </c>
      <c r="AI48" s="2">
        <v>0</v>
      </c>
      <c r="AJ48" s="6">
        <v>0</v>
      </c>
      <c r="AK48" s="2">
        <v>0</v>
      </c>
      <c r="AL48" s="6">
        <v>0</v>
      </c>
      <c r="AM48" s="2">
        <v>0</v>
      </c>
    </row>
    <row r="49" spans="1:39" ht="14.25" thickTop="1" thickBot="1" x14ac:dyDescent="0.25">
      <c r="A49" s="313" t="s">
        <v>166</v>
      </c>
      <c r="B49" s="219">
        <v>4228054853.5500002</v>
      </c>
      <c r="C49" s="314">
        <v>14.8101</v>
      </c>
      <c r="D49" s="219">
        <v>86021721.390000001</v>
      </c>
      <c r="E49" s="314">
        <v>19.602399999999999</v>
      </c>
      <c r="F49" s="219">
        <v>174955659.19</v>
      </c>
      <c r="G49" s="314">
        <v>15.157400000000001</v>
      </c>
      <c r="H49" s="219">
        <v>319410412.68000001</v>
      </c>
      <c r="I49" s="314">
        <v>24.171099999999999</v>
      </c>
      <c r="J49" s="219">
        <v>27497031.260000002</v>
      </c>
      <c r="K49" s="314">
        <v>25.909300000000002</v>
      </c>
      <c r="L49" s="219">
        <v>20723702.260000002</v>
      </c>
      <c r="M49" s="314">
        <v>24.150300000000001</v>
      </c>
      <c r="N49" s="219">
        <v>82714512</v>
      </c>
      <c r="O49" s="314">
        <v>27.014900000000001</v>
      </c>
      <c r="P49" s="219">
        <v>374080586.75999999</v>
      </c>
      <c r="Q49" s="314">
        <v>12.566599999999999</v>
      </c>
      <c r="R49" s="219">
        <v>249173052.02000001</v>
      </c>
      <c r="S49" s="314">
        <v>3.8738000000000001</v>
      </c>
      <c r="T49" s="219">
        <v>20900917.300000001</v>
      </c>
      <c r="U49" s="314">
        <v>25.4693</v>
      </c>
      <c r="V49" s="219">
        <v>16960924.609999999</v>
      </c>
      <c r="W49" s="314">
        <v>17.729500000000002</v>
      </c>
      <c r="X49" s="219">
        <v>22505289.350000001</v>
      </c>
      <c r="Y49" s="314">
        <v>5.0796000000000001</v>
      </c>
      <c r="Z49" s="219">
        <v>703314905.10000002</v>
      </c>
      <c r="AA49" s="314">
        <v>17.933599999999998</v>
      </c>
      <c r="AB49" s="219">
        <v>156079518</v>
      </c>
      <c r="AC49" s="314">
        <v>19.159099999999999</v>
      </c>
      <c r="AD49" s="219">
        <v>613490038.10000002</v>
      </c>
      <c r="AE49" s="314">
        <v>17.696200000000001</v>
      </c>
      <c r="AF49" s="219">
        <v>569244270.67999995</v>
      </c>
      <c r="AG49" s="314">
        <v>24.5733</v>
      </c>
      <c r="AH49" s="219">
        <v>11422850</v>
      </c>
      <c r="AI49" s="314">
        <v>11.1699</v>
      </c>
      <c r="AJ49" s="219">
        <v>527452012.81999999</v>
      </c>
      <c r="AK49" s="314">
        <v>18.105799999999999</v>
      </c>
      <c r="AL49" s="219">
        <v>252107450.03</v>
      </c>
      <c r="AM49" s="314">
        <v>16.0501</v>
      </c>
    </row>
    <row r="50" spans="1:39" ht="13.5" thickTop="1" x14ac:dyDescent="0.2">
      <c r="A50" t="s">
        <v>165</v>
      </c>
      <c r="B50" s="6">
        <v>345325633.43000001</v>
      </c>
      <c r="C50" s="2">
        <v>1.2096</v>
      </c>
      <c r="D50" s="6">
        <v>0</v>
      </c>
      <c r="E50" s="2">
        <v>0</v>
      </c>
      <c r="F50" s="6">
        <v>0</v>
      </c>
      <c r="G50" s="2">
        <v>0</v>
      </c>
      <c r="H50" s="6">
        <v>34651621.43</v>
      </c>
      <c r="I50" s="2">
        <v>2.6221999999999999</v>
      </c>
      <c r="J50" s="6">
        <v>0</v>
      </c>
      <c r="K50" s="2">
        <v>0</v>
      </c>
      <c r="L50" s="6">
        <v>0</v>
      </c>
      <c r="M50" s="2">
        <v>0</v>
      </c>
      <c r="N50" s="6">
        <v>10821255</v>
      </c>
      <c r="O50" s="2">
        <v>3.5343</v>
      </c>
      <c r="P50" s="6">
        <v>0</v>
      </c>
      <c r="Q50" s="2">
        <v>0</v>
      </c>
      <c r="R50" s="6">
        <v>0</v>
      </c>
      <c r="S50" s="2">
        <v>0</v>
      </c>
      <c r="T50" s="6">
        <v>0</v>
      </c>
      <c r="U50" s="2">
        <v>0</v>
      </c>
      <c r="V50" s="6">
        <v>1073125.8</v>
      </c>
      <c r="W50" s="2">
        <v>1.1217999999999999</v>
      </c>
      <c r="X50" s="6">
        <v>0</v>
      </c>
      <c r="Y50" s="2">
        <v>0</v>
      </c>
      <c r="Z50" s="6">
        <v>0</v>
      </c>
      <c r="AA50" s="2">
        <v>0</v>
      </c>
      <c r="AB50" s="6">
        <v>25911512</v>
      </c>
      <c r="AC50" s="2">
        <v>3.1806999999999999</v>
      </c>
      <c r="AD50" s="6">
        <v>120675266.09999999</v>
      </c>
      <c r="AE50" s="2">
        <v>3.4809000000000001</v>
      </c>
      <c r="AF50" s="6">
        <v>43607594.399999999</v>
      </c>
      <c r="AG50" s="2">
        <v>1.8825000000000001</v>
      </c>
      <c r="AH50" s="6">
        <v>8530550</v>
      </c>
      <c r="AI50" s="2">
        <v>8.3416999999999994</v>
      </c>
      <c r="AJ50" s="6">
        <v>0</v>
      </c>
      <c r="AK50" s="2">
        <v>0</v>
      </c>
      <c r="AL50" s="6">
        <v>100054708.7</v>
      </c>
      <c r="AM50" s="2">
        <v>6.3699000000000003</v>
      </c>
    </row>
    <row r="51" spans="1:39" ht="13.5" thickBot="1" x14ac:dyDescent="0.25">
      <c r="A51" t="s">
        <v>164</v>
      </c>
      <c r="B51" s="6">
        <v>327084969.88</v>
      </c>
      <c r="C51" s="2">
        <v>1.1456999999999999</v>
      </c>
      <c r="D51" s="6">
        <v>9580896</v>
      </c>
      <c r="E51" s="2">
        <v>2.1833</v>
      </c>
      <c r="F51" s="6">
        <v>63673454</v>
      </c>
      <c r="G51" s="2">
        <v>5.5164</v>
      </c>
      <c r="H51" s="6">
        <v>19082759.579999998</v>
      </c>
      <c r="I51" s="2">
        <v>1.4440999999999999</v>
      </c>
      <c r="J51" s="6">
        <v>0</v>
      </c>
      <c r="K51" s="2">
        <v>0</v>
      </c>
      <c r="L51" s="6">
        <v>857168</v>
      </c>
      <c r="M51" s="2">
        <v>0.99890000000000001</v>
      </c>
      <c r="N51" s="6">
        <v>7064861</v>
      </c>
      <c r="O51" s="2">
        <v>2.3073999999999999</v>
      </c>
      <c r="P51" s="6">
        <v>3024</v>
      </c>
      <c r="Q51" s="2">
        <v>1E-4</v>
      </c>
      <c r="R51" s="6">
        <v>0</v>
      </c>
      <c r="S51" s="2">
        <v>0</v>
      </c>
      <c r="T51" s="6">
        <v>0</v>
      </c>
      <c r="U51" s="2">
        <v>0</v>
      </c>
      <c r="V51" s="6">
        <v>3219331.86</v>
      </c>
      <c r="W51" s="2">
        <v>3.3652000000000002</v>
      </c>
      <c r="X51" s="6">
        <v>10117008</v>
      </c>
      <c r="Y51" s="2">
        <v>2.2835000000000001</v>
      </c>
      <c r="Z51" s="6">
        <v>145534428</v>
      </c>
      <c r="AA51" s="2">
        <v>3.7109000000000001</v>
      </c>
      <c r="AB51" s="6">
        <v>0</v>
      </c>
      <c r="AC51" s="2">
        <v>0</v>
      </c>
      <c r="AD51" s="6">
        <v>0</v>
      </c>
      <c r="AE51" s="2">
        <v>0</v>
      </c>
      <c r="AF51" s="6">
        <v>31270479.440000001</v>
      </c>
      <c r="AG51" s="2">
        <v>1.3499000000000001</v>
      </c>
      <c r="AH51" s="6">
        <v>5408000</v>
      </c>
      <c r="AI51" s="2">
        <v>5.2882999999999996</v>
      </c>
      <c r="AJ51" s="6">
        <v>0</v>
      </c>
      <c r="AK51" s="2">
        <v>0</v>
      </c>
      <c r="AL51" s="6">
        <v>31273560</v>
      </c>
      <c r="AM51" s="2">
        <v>1.9910000000000001</v>
      </c>
    </row>
    <row r="52" spans="1:39" ht="14.25" thickTop="1" thickBot="1" x14ac:dyDescent="0.25">
      <c r="A52" s="313" t="s">
        <v>163</v>
      </c>
      <c r="B52" s="219">
        <v>672410603.30999994</v>
      </c>
      <c r="C52" s="314">
        <v>2.3553000000000002</v>
      </c>
      <c r="D52" s="219">
        <v>9580896</v>
      </c>
      <c r="E52" s="314">
        <v>2.1833</v>
      </c>
      <c r="F52" s="219">
        <v>63673454</v>
      </c>
      <c r="G52" s="314">
        <v>5.5164</v>
      </c>
      <c r="H52" s="219">
        <v>53734381.009999998</v>
      </c>
      <c r="I52" s="314">
        <v>4.0663</v>
      </c>
      <c r="J52" s="219">
        <v>0</v>
      </c>
      <c r="K52" s="314">
        <v>0</v>
      </c>
      <c r="L52" s="219">
        <v>857168</v>
      </c>
      <c r="M52" s="314">
        <v>0.99890000000000001</v>
      </c>
      <c r="N52" s="219">
        <v>17886116</v>
      </c>
      <c r="O52" s="314">
        <v>5.8417000000000003</v>
      </c>
      <c r="P52" s="219">
        <v>3024</v>
      </c>
      <c r="Q52" s="314">
        <v>1E-4</v>
      </c>
      <c r="R52" s="219">
        <v>0</v>
      </c>
      <c r="S52" s="314">
        <v>0</v>
      </c>
      <c r="T52" s="219">
        <v>0</v>
      </c>
      <c r="U52" s="314">
        <v>0</v>
      </c>
      <c r="V52" s="219">
        <v>4292457.66</v>
      </c>
      <c r="W52" s="314">
        <v>4.4870000000000001</v>
      </c>
      <c r="X52" s="219">
        <v>10117008</v>
      </c>
      <c r="Y52" s="314">
        <v>2.2835000000000001</v>
      </c>
      <c r="Z52" s="219">
        <v>145534428</v>
      </c>
      <c r="AA52" s="314">
        <v>3.7109000000000001</v>
      </c>
      <c r="AB52" s="219">
        <v>25911512</v>
      </c>
      <c r="AC52" s="314">
        <v>3.1806999999999999</v>
      </c>
      <c r="AD52" s="219">
        <v>120675266.09999999</v>
      </c>
      <c r="AE52" s="314">
        <v>3.4809000000000001</v>
      </c>
      <c r="AF52" s="219">
        <v>74878073.840000004</v>
      </c>
      <c r="AG52" s="314">
        <v>3.2324000000000002</v>
      </c>
      <c r="AH52" s="219">
        <v>13938550</v>
      </c>
      <c r="AI52" s="314">
        <v>13.629899999999999</v>
      </c>
      <c r="AJ52" s="219">
        <v>0</v>
      </c>
      <c r="AK52" s="314">
        <v>0</v>
      </c>
      <c r="AL52" s="219">
        <v>131328268.7</v>
      </c>
      <c r="AM52" s="314">
        <v>8.3607999999999993</v>
      </c>
    </row>
    <row r="53" spans="1:39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  <c r="N53" s="6">
        <v>0</v>
      </c>
      <c r="O53" s="2">
        <v>0</v>
      </c>
      <c r="P53" s="6">
        <v>0</v>
      </c>
      <c r="Q53" s="2">
        <v>0</v>
      </c>
      <c r="R53" s="6">
        <v>0</v>
      </c>
      <c r="S53" s="2">
        <v>0</v>
      </c>
      <c r="T53" s="6">
        <v>0</v>
      </c>
      <c r="U53" s="2">
        <v>0</v>
      </c>
      <c r="V53" s="6">
        <v>0</v>
      </c>
      <c r="W53" s="2">
        <v>0</v>
      </c>
      <c r="X53" s="6">
        <v>0</v>
      </c>
      <c r="Y53" s="2">
        <v>0</v>
      </c>
      <c r="Z53" s="6">
        <v>0</v>
      </c>
      <c r="AA53" s="2">
        <v>0</v>
      </c>
      <c r="AB53" s="6">
        <v>0</v>
      </c>
      <c r="AC53" s="2">
        <v>0</v>
      </c>
      <c r="AD53" s="6">
        <v>0</v>
      </c>
      <c r="AE53" s="2">
        <v>0</v>
      </c>
      <c r="AF53" s="6">
        <v>0</v>
      </c>
      <c r="AG53" s="2">
        <v>0</v>
      </c>
      <c r="AH53" s="6">
        <v>0</v>
      </c>
      <c r="AI53" s="2">
        <v>0</v>
      </c>
      <c r="AJ53" s="6">
        <v>0</v>
      </c>
      <c r="AK53" s="2">
        <v>0</v>
      </c>
      <c r="AL53" s="6">
        <v>0</v>
      </c>
      <c r="AM53" s="2">
        <v>0</v>
      </c>
    </row>
    <row r="54" spans="1:39" x14ac:dyDescent="0.2">
      <c r="A54" t="s">
        <v>161</v>
      </c>
      <c r="B54" s="6">
        <v>698399312.32000005</v>
      </c>
      <c r="C54" s="2">
        <v>2.4464000000000001</v>
      </c>
      <c r="D54" s="6">
        <v>8204116.4500000002</v>
      </c>
      <c r="E54" s="2">
        <v>1.8694999999999999</v>
      </c>
      <c r="F54" s="6">
        <v>22522538.010000002</v>
      </c>
      <c r="G54" s="2">
        <v>1.9513</v>
      </c>
      <c r="H54" s="6">
        <v>21355450.399999999</v>
      </c>
      <c r="I54" s="2">
        <v>1.6161000000000001</v>
      </c>
      <c r="J54" s="6">
        <v>4947894.9000000004</v>
      </c>
      <c r="K54" s="2">
        <v>4.6622000000000003</v>
      </c>
      <c r="L54" s="6">
        <v>3066247.7</v>
      </c>
      <c r="M54" s="2">
        <v>3.5731999999999999</v>
      </c>
      <c r="N54" s="6">
        <v>2246729</v>
      </c>
      <c r="O54" s="2">
        <v>0.73380000000000001</v>
      </c>
      <c r="P54" s="6">
        <v>5900405.21</v>
      </c>
      <c r="Q54" s="2">
        <v>0.19819999999999999</v>
      </c>
      <c r="R54" s="6">
        <v>13993712.84</v>
      </c>
      <c r="S54" s="2">
        <v>0.21759999999999999</v>
      </c>
      <c r="T54" s="6">
        <v>3192177.66</v>
      </c>
      <c r="U54" s="2">
        <v>3.8898999999999999</v>
      </c>
      <c r="V54" s="6">
        <v>874972.8</v>
      </c>
      <c r="W54" s="2">
        <v>0.91459999999999997</v>
      </c>
      <c r="X54" s="6">
        <v>6784628.7599999998</v>
      </c>
      <c r="Y54" s="2">
        <v>1.5313000000000001</v>
      </c>
      <c r="Z54" s="6">
        <v>209174040</v>
      </c>
      <c r="AA54" s="2">
        <v>5.3337000000000003</v>
      </c>
      <c r="AB54" s="6">
        <v>56039522</v>
      </c>
      <c r="AC54" s="2">
        <v>6.8789999999999996</v>
      </c>
      <c r="AD54" s="6">
        <v>42225925.600000001</v>
      </c>
      <c r="AE54" s="2">
        <v>1.218</v>
      </c>
      <c r="AF54" s="6">
        <v>73855599.769999996</v>
      </c>
      <c r="AG54" s="2">
        <v>3.1882000000000001</v>
      </c>
      <c r="AH54" s="6">
        <v>0</v>
      </c>
      <c r="AI54" s="2">
        <v>0</v>
      </c>
      <c r="AJ54" s="6">
        <v>137357907.40000001</v>
      </c>
      <c r="AK54" s="2">
        <v>4.7150999999999996</v>
      </c>
      <c r="AL54" s="6">
        <v>86657443.819999993</v>
      </c>
      <c r="AM54" s="2">
        <v>5.5168999999999997</v>
      </c>
    </row>
    <row r="55" spans="1:39" x14ac:dyDescent="0.2">
      <c r="A55" t="s">
        <v>160</v>
      </c>
      <c r="B55" s="6">
        <v>97984518.849999994</v>
      </c>
      <c r="C55" s="2">
        <v>0.34320000000000001</v>
      </c>
      <c r="D55" s="6">
        <v>0</v>
      </c>
      <c r="E55" s="2">
        <v>0</v>
      </c>
      <c r="F55" s="6">
        <v>0</v>
      </c>
      <c r="G55" s="2">
        <v>0</v>
      </c>
      <c r="H55" s="6">
        <v>0</v>
      </c>
      <c r="I55" s="2">
        <v>0</v>
      </c>
      <c r="J55" s="6">
        <v>1596222.4</v>
      </c>
      <c r="K55" s="2">
        <v>1.5041</v>
      </c>
      <c r="L55" s="6">
        <v>1713157.6</v>
      </c>
      <c r="M55" s="2">
        <v>1.9964</v>
      </c>
      <c r="N55" s="6">
        <v>0</v>
      </c>
      <c r="O55" s="2">
        <v>0</v>
      </c>
      <c r="P55" s="6">
        <v>1689759</v>
      </c>
      <c r="Q55" s="2">
        <v>5.6800000000000003E-2</v>
      </c>
      <c r="R55" s="6">
        <v>4038259.5</v>
      </c>
      <c r="S55" s="2">
        <v>6.2799999999999995E-2</v>
      </c>
      <c r="T55" s="6">
        <v>0</v>
      </c>
      <c r="U55" s="2">
        <v>0</v>
      </c>
      <c r="V55" s="6">
        <v>0</v>
      </c>
      <c r="W55" s="2">
        <v>0</v>
      </c>
      <c r="X55" s="6">
        <v>4255259.25</v>
      </c>
      <c r="Y55" s="2">
        <v>0.96040000000000003</v>
      </c>
      <c r="Z55" s="6">
        <v>0</v>
      </c>
      <c r="AA55" s="2">
        <v>0</v>
      </c>
      <c r="AB55" s="6">
        <v>25362841</v>
      </c>
      <c r="AC55" s="2">
        <v>3.1133000000000002</v>
      </c>
      <c r="AD55" s="6">
        <v>0</v>
      </c>
      <c r="AE55" s="2">
        <v>0</v>
      </c>
      <c r="AF55" s="6">
        <v>10176911.050000001</v>
      </c>
      <c r="AG55" s="2">
        <v>0.43930000000000002</v>
      </c>
      <c r="AH55" s="6">
        <v>3330600</v>
      </c>
      <c r="AI55" s="2">
        <v>3.2568999999999999</v>
      </c>
      <c r="AJ55" s="6">
        <v>45821509.049999997</v>
      </c>
      <c r="AK55" s="2">
        <v>1.5729</v>
      </c>
      <c r="AL55" s="6">
        <v>0</v>
      </c>
      <c r="AM55" s="2">
        <v>0</v>
      </c>
    </row>
    <row r="56" spans="1:39" x14ac:dyDescent="0.2">
      <c r="A56" t="s">
        <v>159</v>
      </c>
      <c r="B56" s="6">
        <v>1401682029.74</v>
      </c>
      <c r="C56" s="2">
        <v>4.9097999999999997</v>
      </c>
      <c r="D56" s="6">
        <v>9721024.9600000009</v>
      </c>
      <c r="E56" s="2">
        <v>2.2151999999999998</v>
      </c>
      <c r="F56" s="6">
        <v>95197844.560000002</v>
      </c>
      <c r="G56" s="2">
        <v>8.2475000000000005</v>
      </c>
      <c r="H56" s="6">
        <v>29843318.32</v>
      </c>
      <c r="I56" s="2">
        <v>2.2584</v>
      </c>
      <c r="J56" s="6">
        <v>4217030.45</v>
      </c>
      <c r="K56" s="2">
        <v>3.9735</v>
      </c>
      <c r="L56" s="6">
        <v>0</v>
      </c>
      <c r="M56" s="2">
        <v>0</v>
      </c>
      <c r="N56" s="6">
        <v>6002103</v>
      </c>
      <c r="O56" s="2">
        <v>1.9602999999999999</v>
      </c>
      <c r="P56" s="6">
        <v>139808294.68000001</v>
      </c>
      <c r="Q56" s="2">
        <v>4.6966000000000001</v>
      </c>
      <c r="R56" s="6">
        <v>289813113.08999997</v>
      </c>
      <c r="S56" s="2">
        <v>4.5056000000000003</v>
      </c>
      <c r="T56" s="6">
        <v>2382026.46</v>
      </c>
      <c r="U56" s="2">
        <v>2.9026999999999998</v>
      </c>
      <c r="V56" s="6">
        <v>5119445.71</v>
      </c>
      <c r="W56" s="2">
        <v>5.3513999999999999</v>
      </c>
      <c r="X56" s="6">
        <v>0</v>
      </c>
      <c r="Y56" s="2">
        <v>0</v>
      </c>
      <c r="Z56" s="6">
        <v>425323706.19999999</v>
      </c>
      <c r="AA56" s="2">
        <v>10.8452</v>
      </c>
      <c r="AB56" s="6">
        <v>3396951</v>
      </c>
      <c r="AC56" s="2">
        <v>0.41699999999999998</v>
      </c>
      <c r="AD56" s="6">
        <v>0</v>
      </c>
      <c r="AE56" s="2">
        <v>0</v>
      </c>
      <c r="AF56" s="6">
        <v>175722714.22999999</v>
      </c>
      <c r="AG56" s="2">
        <v>7.5856000000000003</v>
      </c>
      <c r="AH56" s="6">
        <v>9016700</v>
      </c>
      <c r="AI56" s="2">
        <v>8.8170999999999999</v>
      </c>
      <c r="AJ56" s="6">
        <v>65788539.039999999</v>
      </c>
      <c r="AK56" s="2">
        <v>2.2583000000000002</v>
      </c>
      <c r="AL56" s="6">
        <v>140329218.03999999</v>
      </c>
      <c r="AM56" s="2">
        <v>8.9338999999999995</v>
      </c>
    </row>
    <row r="57" spans="1:39" x14ac:dyDescent="0.2">
      <c r="A57" t="s">
        <v>158</v>
      </c>
      <c r="B57" s="6">
        <v>280767161.35000002</v>
      </c>
      <c r="C57" s="2">
        <v>0.98350000000000004</v>
      </c>
      <c r="D57" s="6">
        <v>0</v>
      </c>
      <c r="E57" s="2">
        <v>0</v>
      </c>
      <c r="F57" s="6">
        <v>52784138</v>
      </c>
      <c r="G57" s="2">
        <v>4.5730000000000004</v>
      </c>
      <c r="H57" s="6">
        <v>5904100</v>
      </c>
      <c r="I57" s="2">
        <v>0.44679999999999997</v>
      </c>
      <c r="J57" s="6">
        <v>1608160</v>
      </c>
      <c r="K57" s="2">
        <v>1.5153000000000001</v>
      </c>
      <c r="L57" s="6">
        <v>499098</v>
      </c>
      <c r="M57" s="2">
        <v>0.58160000000000001</v>
      </c>
      <c r="N57" s="6">
        <v>0</v>
      </c>
      <c r="O57" s="2">
        <v>0</v>
      </c>
      <c r="P57" s="6">
        <v>14599932.800000001</v>
      </c>
      <c r="Q57" s="2">
        <v>0.49049999999999999</v>
      </c>
      <c r="R57" s="6">
        <v>10623752.550000001</v>
      </c>
      <c r="S57" s="2">
        <v>0.16520000000000001</v>
      </c>
      <c r="T57" s="6">
        <v>0</v>
      </c>
      <c r="U57" s="2">
        <v>0</v>
      </c>
      <c r="V57" s="6">
        <v>0</v>
      </c>
      <c r="W57" s="2">
        <v>0</v>
      </c>
      <c r="X57" s="6">
        <v>0</v>
      </c>
      <c r="Y57" s="2">
        <v>0</v>
      </c>
      <c r="Z57" s="6">
        <v>182712000</v>
      </c>
      <c r="AA57" s="2">
        <v>4.6589</v>
      </c>
      <c r="AB57" s="6">
        <v>10183480</v>
      </c>
      <c r="AC57" s="2">
        <v>1.25</v>
      </c>
      <c r="AD57" s="6">
        <v>0</v>
      </c>
      <c r="AE57" s="2">
        <v>0</v>
      </c>
      <c r="AF57" s="6">
        <v>0</v>
      </c>
      <c r="AG57" s="2">
        <v>0</v>
      </c>
      <c r="AH57" s="6">
        <v>1852500</v>
      </c>
      <c r="AI57" s="2">
        <v>1.8115000000000001</v>
      </c>
      <c r="AJ57" s="6">
        <v>0</v>
      </c>
      <c r="AK57" s="2">
        <v>0</v>
      </c>
      <c r="AL57" s="6">
        <v>0</v>
      </c>
      <c r="AM57" s="2">
        <v>0</v>
      </c>
    </row>
    <row r="58" spans="1:39" x14ac:dyDescent="0.2">
      <c r="A58" t="s">
        <v>157</v>
      </c>
      <c r="B58" s="6">
        <v>413396933.63</v>
      </c>
      <c r="C58" s="2">
        <v>1.4480999999999999</v>
      </c>
      <c r="D58" s="6">
        <v>0</v>
      </c>
      <c r="E58" s="2">
        <v>0</v>
      </c>
      <c r="F58" s="6">
        <v>0</v>
      </c>
      <c r="G58" s="2">
        <v>0</v>
      </c>
      <c r="H58" s="6">
        <v>38479891.729999997</v>
      </c>
      <c r="I58" s="2">
        <v>2.9119000000000002</v>
      </c>
      <c r="J58" s="6">
        <v>0</v>
      </c>
      <c r="K58" s="2">
        <v>0</v>
      </c>
      <c r="L58" s="6">
        <v>2952245.15</v>
      </c>
      <c r="M58" s="2">
        <v>3.4403999999999999</v>
      </c>
      <c r="N58" s="6">
        <v>6993723</v>
      </c>
      <c r="O58" s="2">
        <v>2.2841999999999998</v>
      </c>
      <c r="P58" s="6">
        <v>32241293.350000001</v>
      </c>
      <c r="Q58" s="2">
        <v>1.0831</v>
      </c>
      <c r="R58" s="6">
        <v>64242158.030000001</v>
      </c>
      <c r="S58" s="2">
        <v>0.99880000000000002</v>
      </c>
      <c r="T58" s="6">
        <v>3970508.82</v>
      </c>
      <c r="U58" s="2">
        <v>4.8383000000000003</v>
      </c>
      <c r="V58" s="6">
        <v>1779081</v>
      </c>
      <c r="W58" s="2">
        <v>1.8596999999999999</v>
      </c>
      <c r="X58" s="6">
        <v>0</v>
      </c>
      <c r="Y58" s="2">
        <v>0</v>
      </c>
      <c r="Z58" s="6">
        <v>125804873.59999999</v>
      </c>
      <c r="AA58" s="2">
        <v>3.2079</v>
      </c>
      <c r="AB58" s="6">
        <v>18400201</v>
      </c>
      <c r="AC58" s="2">
        <v>2.2587000000000002</v>
      </c>
      <c r="AD58" s="6">
        <v>74183429.700000003</v>
      </c>
      <c r="AE58" s="2">
        <v>2.1398000000000001</v>
      </c>
      <c r="AF58" s="6">
        <v>9919173.5999999996</v>
      </c>
      <c r="AG58" s="2">
        <v>0.42820000000000003</v>
      </c>
      <c r="AH58" s="6">
        <v>4969500</v>
      </c>
      <c r="AI58" s="2">
        <v>4.8594999999999997</v>
      </c>
      <c r="AJ58" s="6">
        <v>0</v>
      </c>
      <c r="AK58" s="2">
        <v>0</v>
      </c>
      <c r="AL58" s="6">
        <v>29460854.649999999</v>
      </c>
      <c r="AM58" s="2">
        <v>1.8755999999999999</v>
      </c>
    </row>
    <row r="59" spans="1:39" ht="13.5" thickBot="1" x14ac:dyDescent="0.25">
      <c r="A59" t="s">
        <v>156</v>
      </c>
      <c r="B59" s="6">
        <v>389920271.74000001</v>
      </c>
      <c r="C59" s="2">
        <v>1.3657999999999999</v>
      </c>
      <c r="D59" s="6">
        <v>4056783.5</v>
      </c>
      <c r="E59" s="2">
        <v>0.92449999999999999</v>
      </c>
      <c r="F59" s="6">
        <v>0</v>
      </c>
      <c r="G59" s="2">
        <v>0</v>
      </c>
      <c r="H59" s="6">
        <v>16594955.439999999</v>
      </c>
      <c r="I59" s="2">
        <v>1.2558</v>
      </c>
      <c r="J59" s="6">
        <v>2715329.6</v>
      </c>
      <c r="K59" s="2">
        <v>2.5585</v>
      </c>
      <c r="L59" s="6">
        <v>0</v>
      </c>
      <c r="M59" s="2">
        <v>0</v>
      </c>
      <c r="N59" s="6">
        <v>436004</v>
      </c>
      <c r="O59" s="2">
        <v>0.1424</v>
      </c>
      <c r="P59" s="6">
        <v>36236305.299999997</v>
      </c>
      <c r="Q59" s="2">
        <v>1.2173</v>
      </c>
      <c r="R59" s="6">
        <v>67351936.299999997</v>
      </c>
      <c r="S59" s="2">
        <v>1.0470999999999999</v>
      </c>
      <c r="T59" s="6">
        <v>0</v>
      </c>
      <c r="U59" s="2">
        <v>0</v>
      </c>
      <c r="V59" s="6">
        <v>0</v>
      </c>
      <c r="W59" s="2">
        <v>0</v>
      </c>
      <c r="X59" s="6">
        <v>3000000</v>
      </c>
      <c r="Y59" s="2">
        <v>0.67710000000000004</v>
      </c>
      <c r="Z59" s="6">
        <v>0</v>
      </c>
      <c r="AA59" s="2">
        <v>0</v>
      </c>
      <c r="AB59" s="6">
        <v>3135201</v>
      </c>
      <c r="AC59" s="2">
        <v>0.38490000000000002</v>
      </c>
      <c r="AD59" s="6">
        <v>148239761.5</v>
      </c>
      <c r="AE59" s="2">
        <v>4.2759999999999998</v>
      </c>
      <c r="AF59" s="6">
        <v>3889444.6</v>
      </c>
      <c r="AG59" s="2">
        <v>0.16789999999999999</v>
      </c>
      <c r="AH59" s="6">
        <v>0</v>
      </c>
      <c r="AI59" s="2">
        <v>0</v>
      </c>
      <c r="AJ59" s="6">
        <v>104264550.5</v>
      </c>
      <c r="AK59" s="2">
        <v>3.5790999999999999</v>
      </c>
      <c r="AL59" s="6">
        <v>0</v>
      </c>
      <c r="AM59" s="2">
        <v>0</v>
      </c>
    </row>
    <row r="60" spans="1:39" ht="14.25" thickTop="1" thickBot="1" x14ac:dyDescent="0.25">
      <c r="A60" s="313" t="s">
        <v>155</v>
      </c>
      <c r="B60" s="219">
        <v>3282150227.6300001</v>
      </c>
      <c r="C60" s="314">
        <v>11.4968</v>
      </c>
      <c r="D60" s="219">
        <v>21981924.91</v>
      </c>
      <c r="E60" s="314">
        <v>5.0091999999999999</v>
      </c>
      <c r="F60" s="219">
        <v>170504520.56999999</v>
      </c>
      <c r="G60" s="314">
        <v>14.771800000000001</v>
      </c>
      <c r="H60" s="219">
        <v>112177715.89</v>
      </c>
      <c r="I60" s="314">
        <v>8.4888999999999992</v>
      </c>
      <c r="J60" s="219">
        <v>15084637.35</v>
      </c>
      <c r="K60" s="314">
        <v>14.2136</v>
      </c>
      <c r="L60" s="219">
        <v>8230748.4500000002</v>
      </c>
      <c r="M60" s="314">
        <v>9.5916999999999994</v>
      </c>
      <c r="N60" s="219">
        <v>15678559</v>
      </c>
      <c r="O60" s="314">
        <v>5.1207000000000003</v>
      </c>
      <c r="P60" s="219">
        <v>230475990.34</v>
      </c>
      <c r="Q60" s="314">
        <v>7.7424999999999997</v>
      </c>
      <c r="R60" s="219">
        <v>450062932.31</v>
      </c>
      <c r="S60" s="314">
        <v>6.9969999999999999</v>
      </c>
      <c r="T60" s="219">
        <v>9544712.9399999995</v>
      </c>
      <c r="U60" s="314">
        <v>11.6309</v>
      </c>
      <c r="V60" s="219">
        <v>7773499.5099999998</v>
      </c>
      <c r="W60" s="314">
        <v>8.1257999999999999</v>
      </c>
      <c r="X60" s="219">
        <v>14039888.01</v>
      </c>
      <c r="Y60" s="314">
        <v>3.1688999999999998</v>
      </c>
      <c r="Z60" s="219">
        <v>943014619.79999995</v>
      </c>
      <c r="AA60" s="314">
        <v>24.0456</v>
      </c>
      <c r="AB60" s="219">
        <v>116518196</v>
      </c>
      <c r="AC60" s="314">
        <v>14.302899999999999</v>
      </c>
      <c r="AD60" s="219">
        <v>264649116.80000001</v>
      </c>
      <c r="AE60" s="314">
        <v>7.6337999999999999</v>
      </c>
      <c r="AF60" s="219">
        <v>273563843.25</v>
      </c>
      <c r="AG60" s="314">
        <v>11.8093</v>
      </c>
      <c r="AH60" s="219">
        <v>19169300</v>
      </c>
      <c r="AI60" s="314">
        <v>18.744900000000001</v>
      </c>
      <c r="AJ60" s="219">
        <v>353232505.99000001</v>
      </c>
      <c r="AK60" s="314">
        <v>12.125400000000001</v>
      </c>
      <c r="AL60" s="219">
        <v>256447516.50999999</v>
      </c>
      <c r="AM60" s="314">
        <v>16.3264</v>
      </c>
    </row>
    <row r="61" spans="1:39" ht="13.5" thickTop="1" x14ac:dyDescent="0.2">
      <c r="A61" t="s">
        <v>154</v>
      </c>
      <c r="B61" s="6">
        <v>1663878174.8800001</v>
      </c>
      <c r="C61" s="2">
        <v>5.8282999999999996</v>
      </c>
      <c r="D61" s="6">
        <v>12876860.4</v>
      </c>
      <c r="E61" s="2">
        <v>2.9342999999999999</v>
      </c>
      <c r="F61" s="6">
        <v>57221904.399999999</v>
      </c>
      <c r="G61" s="2">
        <v>4.9574999999999996</v>
      </c>
      <c r="H61" s="6">
        <v>74718345.5</v>
      </c>
      <c r="I61" s="2">
        <v>5.6542000000000003</v>
      </c>
      <c r="J61" s="6">
        <v>5544309.5999999996</v>
      </c>
      <c r="K61" s="2">
        <v>5.2241999999999997</v>
      </c>
      <c r="L61" s="6">
        <v>0</v>
      </c>
      <c r="M61" s="2">
        <v>0</v>
      </c>
      <c r="N61" s="6">
        <v>17020399</v>
      </c>
      <c r="O61" s="2">
        <v>5.5589000000000004</v>
      </c>
      <c r="P61" s="6">
        <v>302130407.19999999</v>
      </c>
      <c r="Q61" s="2">
        <v>10.1496</v>
      </c>
      <c r="R61" s="6">
        <v>348861586.77999997</v>
      </c>
      <c r="S61" s="2">
        <v>5.4236000000000004</v>
      </c>
      <c r="T61" s="6">
        <v>2837458.8</v>
      </c>
      <c r="U61" s="2">
        <v>3.4575999999999998</v>
      </c>
      <c r="V61" s="6">
        <v>4869864.4000000004</v>
      </c>
      <c r="W61" s="2">
        <v>5.0904999999999996</v>
      </c>
      <c r="X61" s="6">
        <v>22480590</v>
      </c>
      <c r="Y61" s="2">
        <v>5.0739999999999998</v>
      </c>
      <c r="Z61" s="6">
        <v>219353959.19999999</v>
      </c>
      <c r="AA61" s="2">
        <v>5.5932000000000004</v>
      </c>
      <c r="AB61" s="6">
        <v>77984948</v>
      </c>
      <c r="AC61" s="2">
        <v>9.5728000000000009</v>
      </c>
      <c r="AD61" s="6">
        <v>220142323.59999999</v>
      </c>
      <c r="AE61" s="2">
        <v>6.35</v>
      </c>
      <c r="AF61" s="6">
        <v>166331102</v>
      </c>
      <c r="AG61" s="2">
        <v>7.1802000000000001</v>
      </c>
      <c r="AH61" s="6">
        <v>5079200</v>
      </c>
      <c r="AI61" s="2">
        <v>4.9667000000000003</v>
      </c>
      <c r="AJ61" s="6">
        <v>126424916</v>
      </c>
      <c r="AK61" s="2">
        <v>4.3398000000000003</v>
      </c>
      <c r="AL61" s="6">
        <v>0</v>
      </c>
      <c r="AM61" s="2">
        <v>0</v>
      </c>
    </row>
    <row r="62" spans="1:39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  <c r="N62" s="6">
        <v>0</v>
      </c>
      <c r="O62" s="2">
        <v>0</v>
      </c>
      <c r="P62" s="6">
        <v>0</v>
      </c>
      <c r="Q62" s="2">
        <v>0</v>
      </c>
      <c r="R62" s="6">
        <v>0</v>
      </c>
      <c r="S62" s="2">
        <v>0</v>
      </c>
      <c r="T62" s="6">
        <v>0</v>
      </c>
      <c r="U62" s="2">
        <v>0</v>
      </c>
      <c r="V62" s="6">
        <v>0</v>
      </c>
      <c r="W62" s="2">
        <v>0</v>
      </c>
      <c r="X62" s="6">
        <v>0</v>
      </c>
      <c r="Y62" s="2">
        <v>0</v>
      </c>
      <c r="Z62" s="6">
        <v>0</v>
      </c>
      <c r="AA62" s="2">
        <v>0</v>
      </c>
      <c r="AB62" s="6">
        <v>0</v>
      </c>
      <c r="AC62" s="2">
        <v>0</v>
      </c>
      <c r="AD62" s="6">
        <v>0</v>
      </c>
      <c r="AE62" s="2">
        <v>0</v>
      </c>
      <c r="AF62" s="6">
        <v>0</v>
      </c>
      <c r="AG62" s="2">
        <v>0</v>
      </c>
      <c r="AH62" s="6">
        <v>0</v>
      </c>
      <c r="AI62" s="2">
        <v>0</v>
      </c>
      <c r="AJ62" s="6">
        <v>0</v>
      </c>
      <c r="AK62" s="2">
        <v>0</v>
      </c>
      <c r="AL62" s="6">
        <v>0</v>
      </c>
      <c r="AM62" s="2">
        <v>0</v>
      </c>
    </row>
    <row r="63" spans="1:39" ht="14.25" thickTop="1" thickBot="1" x14ac:dyDescent="0.25">
      <c r="A63" s="313" t="s">
        <v>152</v>
      </c>
      <c r="B63" s="219">
        <v>1663878174.8800001</v>
      </c>
      <c r="C63" s="314">
        <v>5.8282999999999996</v>
      </c>
      <c r="D63" s="219">
        <v>12876860.4</v>
      </c>
      <c r="E63" s="314">
        <v>2.9342999999999999</v>
      </c>
      <c r="F63" s="219">
        <v>57221904.399999999</v>
      </c>
      <c r="G63" s="314">
        <v>4.9574999999999996</v>
      </c>
      <c r="H63" s="219">
        <v>74718345.5</v>
      </c>
      <c r="I63" s="314">
        <v>5.6542000000000003</v>
      </c>
      <c r="J63" s="219">
        <v>5544309.5999999996</v>
      </c>
      <c r="K63" s="314">
        <v>5.2241999999999997</v>
      </c>
      <c r="L63" s="219">
        <v>0</v>
      </c>
      <c r="M63" s="314">
        <v>0</v>
      </c>
      <c r="N63" s="219">
        <v>17020399</v>
      </c>
      <c r="O63" s="314">
        <v>5.5589000000000004</v>
      </c>
      <c r="P63" s="219">
        <v>302130407.19999999</v>
      </c>
      <c r="Q63" s="314">
        <v>10.1496</v>
      </c>
      <c r="R63" s="219">
        <v>348861586.77999997</v>
      </c>
      <c r="S63" s="314">
        <v>5.4236000000000004</v>
      </c>
      <c r="T63" s="219">
        <v>2837458.8</v>
      </c>
      <c r="U63" s="314">
        <v>3.4575999999999998</v>
      </c>
      <c r="V63" s="219">
        <v>4869864.4000000004</v>
      </c>
      <c r="W63" s="314">
        <v>5.0904999999999996</v>
      </c>
      <c r="X63" s="219">
        <v>22480590</v>
      </c>
      <c r="Y63" s="314">
        <v>5.0739999999999998</v>
      </c>
      <c r="Z63" s="219">
        <v>219353959.19999999</v>
      </c>
      <c r="AA63" s="314">
        <v>5.5932000000000004</v>
      </c>
      <c r="AB63" s="219">
        <v>77984948</v>
      </c>
      <c r="AC63" s="314">
        <v>9.5728000000000009</v>
      </c>
      <c r="AD63" s="219">
        <v>220142323.59999999</v>
      </c>
      <c r="AE63" s="314">
        <v>6.35</v>
      </c>
      <c r="AF63" s="219">
        <v>166331102</v>
      </c>
      <c r="AG63" s="314">
        <v>7.1802000000000001</v>
      </c>
      <c r="AH63" s="219">
        <v>5079200</v>
      </c>
      <c r="AI63" s="314">
        <v>4.9667000000000003</v>
      </c>
      <c r="AJ63" s="219">
        <v>126424916</v>
      </c>
      <c r="AK63" s="314">
        <v>4.3398000000000003</v>
      </c>
      <c r="AL63" s="219">
        <v>0</v>
      </c>
      <c r="AM63" s="314">
        <v>0</v>
      </c>
    </row>
    <row r="64" spans="1:39" ht="13.5" thickTop="1" x14ac:dyDescent="0.2">
      <c r="A64" t="s">
        <v>147</v>
      </c>
      <c r="B64" s="6">
        <v>64454371.5</v>
      </c>
      <c r="C64" s="2">
        <v>0.2258</v>
      </c>
      <c r="D64" s="6">
        <v>4572909.5999999996</v>
      </c>
      <c r="E64" s="2">
        <v>1.0421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  <c r="N64" s="6">
        <v>0</v>
      </c>
      <c r="O64" s="2">
        <v>0</v>
      </c>
      <c r="P64" s="6">
        <v>0</v>
      </c>
      <c r="Q64" s="2">
        <v>0</v>
      </c>
      <c r="R64" s="6">
        <v>0</v>
      </c>
      <c r="S64" s="2">
        <v>0</v>
      </c>
      <c r="T64" s="6">
        <v>0</v>
      </c>
      <c r="U64" s="2">
        <v>0</v>
      </c>
      <c r="V64" s="6">
        <v>0</v>
      </c>
      <c r="W64" s="2">
        <v>0</v>
      </c>
      <c r="X64" s="6">
        <v>15551856.1</v>
      </c>
      <c r="Y64" s="2">
        <v>3.5101</v>
      </c>
      <c r="Z64" s="6">
        <v>0</v>
      </c>
      <c r="AA64" s="2">
        <v>0</v>
      </c>
      <c r="AB64" s="6">
        <v>14672045</v>
      </c>
      <c r="AC64" s="2">
        <v>1.8009999999999999</v>
      </c>
      <c r="AD64" s="6">
        <v>0</v>
      </c>
      <c r="AE64" s="2">
        <v>0</v>
      </c>
      <c r="AF64" s="6">
        <v>13936641.6</v>
      </c>
      <c r="AG64" s="2">
        <v>0.60160000000000002</v>
      </c>
      <c r="AH64" s="6">
        <v>0</v>
      </c>
      <c r="AI64" s="2">
        <v>0</v>
      </c>
      <c r="AJ64" s="6">
        <v>0</v>
      </c>
      <c r="AK64" s="2">
        <v>0</v>
      </c>
      <c r="AL64" s="6">
        <v>15720919.199999999</v>
      </c>
      <c r="AM64" s="2">
        <v>1.0008999999999999</v>
      </c>
    </row>
    <row r="65" spans="1:39" ht="13.5" thickBot="1" x14ac:dyDescent="0.25">
      <c r="A65" t="s">
        <v>146</v>
      </c>
      <c r="B65" s="6">
        <v>1042506227.24</v>
      </c>
      <c r="C65" s="2">
        <v>3.6516999999999999</v>
      </c>
      <c r="D65" s="6">
        <v>8355769.7599999998</v>
      </c>
      <c r="E65" s="2">
        <v>1.9040999999999999</v>
      </c>
      <c r="F65" s="6">
        <v>0</v>
      </c>
      <c r="G65" s="2">
        <v>0</v>
      </c>
      <c r="H65" s="6">
        <v>134425794.19999999</v>
      </c>
      <c r="I65" s="2">
        <v>10.172499999999999</v>
      </c>
      <c r="J65" s="6">
        <v>8114011.2000000002</v>
      </c>
      <c r="K65" s="2">
        <v>7.6455000000000002</v>
      </c>
      <c r="L65" s="6">
        <v>7666104</v>
      </c>
      <c r="M65" s="2">
        <v>8.9337</v>
      </c>
      <c r="N65" s="6">
        <v>32761517</v>
      </c>
      <c r="O65" s="2">
        <v>10.700100000000001</v>
      </c>
      <c r="P65" s="6">
        <v>3795571.2</v>
      </c>
      <c r="Q65" s="2">
        <v>0.1275</v>
      </c>
      <c r="R65" s="6">
        <v>0</v>
      </c>
      <c r="S65" s="2">
        <v>0</v>
      </c>
      <c r="T65" s="6">
        <v>4919875.2</v>
      </c>
      <c r="U65" s="2">
        <v>5.9951999999999996</v>
      </c>
      <c r="V65" s="6">
        <v>12691141.6</v>
      </c>
      <c r="W65" s="2">
        <v>13.2662</v>
      </c>
      <c r="X65" s="6">
        <v>7971599.8799999999</v>
      </c>
      <c r="Y65" s="2">
        <v>1.7991999999999999</v>
      </c>
      <c r="Z65" s="6">
        <v>58251624</v>
      </c>
      <c r="AA65" s="2">
        <v>1.4853000000000001</v>
      </c>
      <c r="AB65" s="6">
        <v>80326704</v>
      </c>
      <c r="AC65" s="2">
        <v>9.8603000000000005</v>
      </c>
      <c r="AD65" s="6">
        <v>247618977.59999999</v>
      </c>
      <c r="AE65" s="2">
        <v>7.1425999999999998</v>
      </c>
      <c r="AF65" s="6">
        <v>134008612.8</v>
      </c>
      <c r="AG65" s="2">
        <v>5.7849000000000004</v>
      </c>
      <c r="AH65" s="6">
        <v>8639200</v>
      </c>
      <c r="AI65" s="2">
        <v>8.4479000000000006</v>
      </c>
      <c r="AJ65" s="6">
        <v>146653200</v>
      </c>
      <c r="AK65" s="2">
        <v>5.0342000000000002</v>
      </c>
      <c r="AL65" s="6">
        <v>146306524.80000001</v>
      </c>
      <c r="AM65" s="2">
        <v>9.3143999999999991</v>
      </c>
    </row>
    <row r="66" spans="1:39" ht="14.25" thickTop="1" thickBot="1" x14ac:dyDescent="0.25">
      <c r="A66" s="313" t="s">
        <v>145</v>
      </c>
      <c r="B66" s="219">
        <v>1106960598.74</v>
      </c>
      <c r="C66" s="314">
        <v>3.8774999999999999</v>
      </c>
      <c r="D66" s="219">
        <v>12928679.359999999</v>
      </c>
      <c r="E66" s="314">
        <v>2.9462000000000002</v>
      </c>
      <c r="F66" s="219">
        <v>0</v>
      </c>
      <c r="G66" s="314">
        <v>0</v>
      </c>
      <c r="H66" s="219">
        <v>134425794.19999999</v>
      </c>
      <c r="I66" s="314">
        <v>10.172499999999999</v>
      </c>
      <c r="J66" s="219">
        <v>8114011.2000000002</v>
      </c>
      <c r="K66" s="314">
        <v>7.6455000000000002</v>
      </c>
      <c r="L66" s="219">
        <v>7666104</v>
      </c>
      <c r="M66" s="314">
        <v>8.9337</v>
      </c>
      <c r="N66" s="219">
        <v>32761517</v>
      </c>
      <c r="O66" s="314">
        <v>10.700100000000001</v>
      </c>
      <c r="P66" s="219">
        <v>3795571.2</v>
      </c>
      <c r="Q66" s="314">
        <v>0.1275</v>
      </c>
      <c r="R66" s="219">
        <v>0</v>
      </c>
      <c r="S66" s="314">
        <v>0</v>
      </c>
      <c r="T66" s="219">
        <v>4919875.2</v>
      </c>
      <c r="U66" s="314">
        <v>5.9951999999999996</v>
      </c>
      <c r="V66" s="219">
        <v>12691141.6</v>
      </c>
      <c r="W66" s="314">
        <v>13.2662</v>
      </c>
      <c r="X66" s="219">
        <v>23523455.98</v>
      </c>
      <c r="Y66" s="314">
        <v>5.3094000000000001</v>
      </c>
      <c r="Z66" s="219">
        <v>58251624</v>
      </c>
      <c r="AA66" s="314">
        <v>1.4853000000000001</v>
      </c>
      <c r="AB66" s="219">
        <v>94998749</v>
      </c>
      <c r="AC66" s="314">
        <v>11.661300000000001</v>
      </c>
      <c r="AD66" s="219">
        <v>247618977.59999999</v>
      </c>
      <c r="AE66" s="314">
        <v>7.1425999999999998</v>
      </c>
      <c r="AF66" s="219">
        <v>147945254.40000001</v>
      </c>
      <c r="AG66" s="314">
        <v>6.3864999999999998</v>
      </c>
      <c r="AH66" s="219">
        <v>8639200</v>
      </c>
      <c r="AI66" s="314">
        <v>8.4479000000000006</v>
      </c>
      <c r="AJ66" s="219">
        <v>146653200</v>
      </c>
      <c r="AK66" s="314">
        <v>5.0342000000000002</v>
      </c>
      <c r="AL66" s="219">
        <v>162027444</v>
      </c>
      <c r="AM66" s="314">
        <v>10.315300000000001</v>
      </c>
    </row>
    <row r="67" spans="1:39" ht="13.5" thickTop="1" x14ac:dyDescent="0.2">
      <c r="A67" t="s">
        <v>150</v>
      </c>
      <c r="B67" s="6">
        <v>95100725.030000001</v>
      </c>
      <c r="C67" s="2">
        <v>0.33310000000000001</v>
      </c>
      <c r="D67" s="6">
        <v>225531</v>
      </c>
      <c r="E67" s="2">
        <v>5.1400000000000001E-2</v>
      </c>
      <c r="F67" s="6">
        <v>60346463.200000003</v>
      </c>
      <c r="G67" s="2">
        <v>5.2282000000000002</v>
      </c>
      <c r="H67" s="6">
        <v>0</v>
      </c>
      <c r="I67" s="2">
        <v>0</v>
      </c>
      <c r="J67" s="6">
        <v>0</v>
      </c>
      <c r="K67" s="2">
        <v>0</v>
      </c>
      <c r="L67" s="6">
        <v>0</v>
      </c>
      <c r="M67" s="2">
        <v>0</v>
      </c>
      <c r="N67" s="6">
        <v>0</v>
      </c>
      <c r="O67" s="2">
        <v>0</v>
      </c>
      <c r="P67" s="6">
        <v>8436861.9199999999</v>
      </c>
      <c r="Q67" s="2">
        <v>0.28339999999999999</v>
      </c>
      <c r="R67" s="6">
        <v>4987766.97</v>
      </c>
      <c r="S67" s="2">
        <v>7.7499999999999999E-2</v>
      </c>
      <c r="T67" s="6">
        <v>570330.44999999995</v>
      </c>
      <c r="U67" s="2">
        <v>0.69499999999999995</v>
      </c>
      <c r="V67" s="6">
        <v>0</v>
      </c>
      <c r="W67" s="2">
        <v>0</v>
      </c>
      <c r="X67" s="6">
        <v>0</v>
      </c>
      <c r="Y67" s="2">
        <v>0</v>
      </c>
      <c r="Z67" s="6">
        <v>0</v>
      </c>
      <c r="AA67" s="2">
        <v>0</v>
      </c>
      <c r="AB67" s="6">
        <v>9825434</v>
      </c>
      <c r="AC67" s="2">
        <v>1.2060999999999999</v>
      </c>
      <c r="AD67" s="6">
        <v>0</v>
      </c>
      <c r="AE67" s="2">
        <v>0</v>
      </c>
      <c r="AF67" s="6">
        <v>10708337.49</v>
      </c>
      <c r="AG67" s="2">
        <v>0.46229999999999999</v>
      </c>
      <c r="AH67" s="6">
        <v>0</v>
      </c>
      <c r="AI67" s="2">
        <v>0</v>
      </c>
      <c r="AJ67" s="6">
        <v>0</v>
      </c>
      <c r="AK67" s="2">
        <v>0</v>
      </c>
      <c r="AL67" s="6">
        <v>0</v>
      </c>
      <c r="AM67" s="2">
        <v>0</v>
      </c>
    </row>
    <row r="68" spans="1:39" ht="13.5" thickBot="1" x14ac:dyDescent="0.25">
      <c r="A68" t="s">
        <v>149</v>
      </c>
      <c r="B68" s="6">
        <v>14606985.550000001</v>
      </c>
      <c r="C68" s="2">
        <v>5.1200000000000002E-2</v>
      </c>
      <c r="D68" s="6">
        <v>2150128.5499999998</v>
      </c>
      <c r="E68" s="2">
        <v>0.49</v>
      </c>
      <c r="F68" s="6">
        <v>0</v>
      </c>
      <c r="G68" s="2">
        <v>0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  <c r="N68" s="6">
        <v>0</v>
      </c>
      <c r="O68" s="2">
        <v>0</v>
      </c>
      <c r="P68" s="6">
        <v>0</v>
      </c>
      <c r="Q68" s="2">
        <v>0</v>
      </c>
      <c r="R68" s="6">
        <v>0</v>
      </c>
      <c r="S68" s="2">
        <v>0</v>
      </c>
      <c r="T68" s="6">
        <v>0</v>
      </c>
      <c r="U68" s="2">
        <v>0</v>
      </c>
      <c r="V68" s="6">
        <v>0</v>
      </c>
      <c r="W68" s="2">
        <v>0</v>
      </c>
      <c r="X68" s="6">
        <v>0</v>
      </c>
      <c r="Y68" s="2">
        <v>0</v>
      </c>
      <c r="Z68" s="6">
        <v>0</v>
      </c>
      <c r="AA68" s="2">
        <v>0</v>
      </c>
      <c r="AB68" s="6">
        <v>9517657</v>
      </c>
      <c r="AC68" s="2">
        <v>1.1682999999999999</v>
      </c>
      <c r="AD68" s="6">
        <v>0</v>
      </c>
      <c r="AE68" s="2">
        <v>0</v>
      </c>
      <c r="AF68" s="6">
        <v>0</v>
      </c>
      <c r="AG68" s="2">
        <v>0</v>
      </c>
      <c r="AH68" s="6">
        <v>2939200</v>
      </c>
      <c r="AI68" s="2">
        <v>2.8740999999999999</v>
      </c>
      <c r="AJ68" s="6">
        <v>0</v>
      </c>
      <c r="AK68" s="2">
        <v>0</v>
      </c>
      <c r="AL68" s="6">
        <v>0</v>
      </c>
      <c r="AM68" s="2">
        <v>0</v>
      </c>
    </row>
    <row r="69" spans="1:39" ht="14.25" thickTop="1" thickBot="1" x14ac:dyDescent="0.25">
      <c r="A69" s="313" t="s">
        <v>148</v>
      </c>
      <c r="B69" s="219">
        <v>109707710.58</v>
      </c>
      <c r="C69" s="314">
        <v>0.38429999999999997</v>
      </c>
      <c r="D69" s="219">
        <v>2375659.5499999998</v>
      </c>
      <c r="E69" s="314">
        <v>0.54139999999999999</v>
      </c>
      <c r="F69" s="219">
        <v>60346463.200000003</v>
      </c>
      <c r="G69" s="314">
        <v>5.2282000000000002</v>
      </c>
      <c r="H69" s="219">
        <v>0</v>
      </c>
      <c r="I69" s="314">
        <v>0</v>
      </c>
      <c r="J69" s="219">
        <v>0</v>
      </c>
      <c r="K69" s="314">
        <v>0</v>
      </c>
      <c r="L69" s="219">
        <v>0</v>
      </c>
      <c r="M69" s="314">
        <v>0</v>
      </c>
      <c r="N69" s="219">
        <v>0</v>
      </c>
      <c r="O69" s="314">
        <v>0</v>
      </c>
      <c r="P69" s="219">
        <v>8436861.9199999999</v>
      </c>
      <c r="Q69" s="314">
        <v>0.28339999999999999</v>
      </c>
      <c r="R69" s="219">
        <v>4987766.97</v>
      </c>
      <c r="S69" s="314">
        <v>7.7499999999999999E-2</v>
      </c>
      <c r="T69" s="219">
        <v>570330.44999999995</v>
      </c>
      <c r="U69" s="314">
        <v>0.69499999999999995</v>
      </c>
      <c r="V69" s="219">
        <v>0</v>
      </c>
      <c r="W69" s="314">
        <v>0</v>
      </c>
      <c r="X69" s="219">
        <v>0</v>
      </c>
      <c r="Y69" s="314">
        <v>0</v>
      </c>
      <c r="Z69" s="219">
        <v>0</v>
      </c>
      <c r="AA69" s="314">
        <v>0</v>
      </c>
      <c r="AB69" s="219">
        <v>19343091</v>
      </c>
      <c r="AC69" s="314">
        <v>2.3744000000000001</v>
      </c>
      <c r="AD69" s="219">
        <v>0</v>
      </c>
      <c r="AE69" s="314">
        <v>0</v>
      </c>
      <c r="AF69" s="219">
        <v>10708337.49</v>
      </c>
      <c r="AG69" s="314">
        <v>0.46229999999999999</v>
      </c>
      <c r="AH69" s="219">
        <v>2939200</v>
      </c>
      <c r="AI69" s="314">
        <v>2.8740999999999999</v>
      </c>
      <c r="AJ69" s="219">
        <v>0</v>
      </c>
      <c r="AK69" s="314">
        <v>0</v>
      </c>
      <c r="AL69" s="219">
        <v>0</v>
      </c>
      <c r="AM69" s="314">
        <v>0</v>
      </c>
    </row>
    <row r="70" spans="1:39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  <c r="N70" s="6">
        <v>0</v>
      </c>
      <c r="O70" s="2">
        <v>0</v>
      </c>
      <c r="P70" s="6">
        <v>0</v>
      </c>
      <c r="Q70" s="2">
        <v>0</v>
      </c>
      <c r="R70" s="6">
        <v>0</v>
      </c>
      <c r="S70" s="2">
        <v>0</v>
      </c>
      <c r="T70" s="6">
        <v>0</v>
      </c>
      <c r="U70" s="2">
        <v>0</v>
      </c>
      <c r="V70" s="6">
        <v>0</v>
      </c>
      <c r="W70" s="2">
        <v>0</v>
      </c>
      <c r="X70" s="6">
        <v>0</v>
      </c>
      <c r="Y70" s="2">
        <v>0</v>
      </c>
      <c r="Z70" s="6">
        <v>0</v>
      </c>
      <c r="AA70" s="2">
        <v>0</v>
      </c>
      <c r="AB70" s="6">
        <v>0</v>
      </c>
      <c r="AC70" s="2">
        <v>0</v>
      </c>
      <c r="AD70" s="6">
        <v>0</v>
      </c>
      <c r="AE70" s="2">
        <v>0</v>
      </c>
      <c r="AF70" s="6">
        <v>0</v>
      </c>
      <c r="AG70" s="2">
        <v>0</v>
      </c>
      <c r="AH70" s="6">
        <v>0</v>
      </c>
      <c r="AI70" s="2">
        <v>0</v>
      </c>
      <c r="AJ70" s="6">
        <v>0</v>
      </c>
      <c r="AK70" s="2">
        <v>0</v>
      </c>
      <c r="AL70" s="6">
        <v>0</v>
      </c>
      <c r="AM70" s="2">
        <v>0</v>
      </c>
    </row>
    <row r="71" spans="1:39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  <c r="N71" s="6">
        <v>0</v>
      </c>
      <c r="O71" s="2">
        <v>0</v>
      </c>
      <c r="P71" s="6">
        <v>0</v>
      </c>
      <c r="Q71" s="2">
        <v>0</v>
      </c>
      <c r="R71" s="6">
        <v>0</v>
      </c>
      <c r="S71" s="2">
        <v>0</v>
      </c>
      <c r="T71" s="6">
        <v>0</v>
      </c>
      <c r="U71" s="2">
        <v>0</v>
      </c>
      <c r="V71" s="6">
        <v>0</v>
      </c>
      <c r="W71" s="2">
        <v>0</v>
      </c>
      <c r="X71" s="6">
        <v>0</v>
      </c>
      <c r="Y71" s="2">
        <v>0</v>
      </c>
      <c r="Z71" s="6">
        <v>0</v>
      </c>
      <c r="AA71" s="2">
        <v>0</v>
      </c>
      <c r="AB71" s="6">
        <v>0</v>
      </c>
      <c r="AC71" s="2">
        <v>0</v>
      </c>
      <c r="AD71" s="6">
        <v>0</v>
      </c>
      <c r="AE71" s="2">
        <v>0</v>
      </c>
      <c r="AF71" s="6">
        <v>0</v>
      </c>
      <c r="AG71" s="2">
        <v>0</v>
      </c>
      <c r="AH71" s="6">
        <v>0</v>
      </c>
      <c r="AI71" s="2">
        <v>0</v>
      </c>
      <c r="AJ71" s="6">
        <v>0</v>
      </c>
      <c r="AK71" s="2">
        <v>0</v>
      </c>
      <c r="AL71" s="6">
        <v>0</v>
      </c>
      <c r="AM71" s="2">
        <v>0</v>
      </c>
    </row>
    <row r="72" spans="1:39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  <c r="N72" s="219">
        <v>0</v>
      </c>
      <c r="O72" s="314">
        <v>0</v>
      </c>
      <c r="P72" s="219">
        <v>0</v>
      </c>
      <c r="Q72" s="314">
        <v>0</v>
      </c>
      <c r="R72" s="219">
        <v>0</v>
      </c>
      <c r="S72" s="314">
        <v>0</v>
      </c>
      <c r="T72" s="219">
        <v>0</v>
      </c>
      <c r="U72" s="314">
        <v>0</v>
      </c>
      <c r="V72" s="219">
        <v>0</v>
      </c>
      <c r="W72" s="314">
        <v>0</v>
      </c>
      <c r="X72" s="219">
        <v>0</v>
      </c>
      <c r="Y72" s="314">
        <v>0</v>
      </c>
      <c r="Z72" s="219">
        <v>0</v>
      </c>
      <c r="AA72" s="314">
        <v>0</v>
      </c>
      <c r="AB72" s="219">
        <v>0</v>
      </c>
      <c r="AC72" s="314">
        <v>0</v>
      </c>
      <c r="AD72" s="219">
        <v>0</v>
      </c>
      <c r="AE72" s="314">
        <v>0</v>
      </c>
      <c r="AF72" s="219">
        <v>0</v>
      </c>
      <c r="AG72" s="314">
        <v>0</v>
      </c>
      <c r="AH72" s="219">
        <v>0</v>
      </c>
      <c r="AI72" s="314">
        <v>0</v>
      </c>
      <c r="AJ72" s="219">
        <v>0</v>
      </c>
      <c r="AK72" s="314">
        <v>0</v>
      </c>
      <c r="AL72" s="219">
        <v>0</v>
      </c>
      <c r="AM72" s="314">
        <v>0</v>
      </c>
    </row>
    <row r="73" spans="1:39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  <c r="N73" s="219">
        <v>0</v>
      </c>
      <c r="O73" s="314">
        <v>0</v>
      </c>
      <c r="P73" s="219">
        <v>0</v>
      </c>
      <c r="Q73" s="314">
        <v>0</v>
      </c>
      <c r="R73" s="219">
        <v>0</v>
      </c>
      <c r="S73" s="314">
        <v>0</v>
      </c>
      <c r="T73" s="219">
        <v>0</v>
      </c>
      <c r="U73" s="314">
        <v>0</v>
      </c>
      <c r="V73" s="219">
        <v>0</v>
      </c>
      <c r="W73" s="314">
        <v>0</v>
      </c>
      <c r="X73" s="219">
        <v>0</v>
      </c>
      <c r="Y73" s="314">
        <v>0</v>
      </c>
      <c r="Z73" s="219">
        <v>0</v>
      </c>
      <c r="AA73" s="314">
        <v>0</v>
      </c>
      <c r="AB73" s="219">
        <v>0</v>
      </c>
      <c r="AC73" s="314">
        <v>0</v>
      </c>
      <c r="AD73" s="219">
        <v>0</v>
      </c>
      <c r="AE73" s="314">
        <v>0</v>
      </c>
      <c r="AF73" s="219">
        <v>0</v>
      </c>
      <c r="AG73" s="314">
        <v>0</v>
      </c>
      <c r="AH73" s="219">
        <v>0</v>
      </c>
      <c r="AI73" s="314">
        <v>0</v>
      </c>
      <c r="AJ73" s="219">
        <v>0</v>
      </c>
      <c r="AK73" s="314">
        <v>0</v>
      </c>
      <c r="AL73" s="219">
        <v>0</v>
      </c>
      <c r="AM73" s="314">
        <v>0</v>
      </c>
    </row>
    <row r="74" spans="1:39" ht="14.25" thickTop="1" thickBot="1" x14ac:dyDescent="0.25">
      <c r="A74" s="313" t="s">
        <v>225</v>
      </c>
      <c r="B74" s="219">
        <v>190467703.53</v>
      </c>
      <c r="C74" s="314">
        <v>0.66720000000000002</v>
      </c>
      <c r="D74" s="219">
        <v>0</v>
      </c>
      <c r="E74" s="314">
        <v>0</v>
      </c>
      <c r="F74" s="219">
        <v>0</v>
      </c>
      <c r="G74" s="314">
        <v>0</v>
      </c>
      <c r="H74" s="219">
        <v>7360025.9199999999</v>
      </c>
      <c r="I74" s="314">
        <v>0.55700000000000005</v>
      </c>
      <c r="J74" s="219">
        <v>0</v>
      </c>
      <c r="K74" s="314">
        <v>0</v>
      </c>
      <c r="L74" s="219">
        <v>0</v>
      </c>
      <c r="M74" s="314">
        <v>0</v>
      </c>
      <c r="N74" s="219">
        <v>252875</v>
      </c>
      <c r="O74" s="314">
        <v>8.2600000000000007E-2</v>
      </c>
      <c r="P74" s="219">
        <v>15415638.699999999</v>
      </c>
      <c r="Q74" s="314">
        <v>0.51790000000000003</v>
      </c>
      <c r="R74" s="219">
        <v>18412620.100000001</v>
      </c>
      <c r="S74" s="314">
        <v>0.2863</v>
      </c>
      <c r="T74" s="219">
        <v>0</v>
      </c>
      <c r="U74" s="314">
        <v>0</v>
      </c>
      <c r="V74" s="219">
        <v>0</v>
      </c>
      <c r="W74" s="314">
        <v>0</v>
      </c>
      <c r="X74" s="219">
        <v>0</v>
      </c>
      <c r="Y74" s="314">
        <v>0</v>
      </c>
      <c r="Z74" s="219">
        <v>0</v>
      </c>
      <c r="AA74" s="314">
        <v>0</v>
      </c>
      <c r="AB74" s="219">
        <v>0</v>
      </c>
      <c r="AC74" s="314">
        <v>0</v>
      </c>
      <c r="AD74" s="219">
        <v>33337452.199999999</v>
      </c>
      <c r="AE74" s="314">
        <v>0.96160000000000001</v>
      </c>
      <c r="AF74" s="219">
        <v>83572006.609999999</v>
      </c>
      <c r="AG74" s="314">
        <v>3.6076999999999999</v>
      </c>
      <c r="AH74" s="219">
        <v>0</v>
      </c>
      <c r="AI74" s="314">
        <v>0</v>
      </c>
      <c r="AJ74" s="219">
        <v>32117085</v>
      </c>
      <c r="AK74" s="314">
        <v>1.1025</v>
      </c>
      <c r="AL74" s="219">
        <v>0</v>
      </c>
      <c r="AM74" s="314">
        <v>0</v>
      </c>
    </row>
    <row r="75" spans="1:39" ht="14.25" thickTop="1" thickBot="1" x14ac:dyDescent="0.25">
      <c r="A75" s="313" t="s">
        <v>135</v>
      </c>
      <c r="B75" s="219">
        <v>24751378993.490002</v>
      </c>
      <c r="C75" s="314">
        <v>86.699799999999996</v>
      </c>
      <c r="D75" s="219">
        <v>353195727.29000002</v>
      </c>
      <c r="E75" s="314">
        <v>80.485399999999998</v>
      </c>
      <c r="F75" s="219">
        <v>1134805481.3399999</v>
      </c>
      <c r="G75" s="314">
        <v>98.314899999999994</v>
      </c>
      <c r="H75" s="219">
        <v>1268245686.3699999</v>
      </c>
      <c r="I75" s="314">
        <v>95.973200000000006</v>
      </c>
      <c r="J75" s="219">
        <v>103074215.3</v>
      </c>
      <c r="K75" s="314">
        <v>97.122600000000006</v>
      </c>
      <c r="L75" s="219">
        <v>83537038.519999996</v>
      </c>
      <c r="M75" s="314">
        <v>97.349500000000006</v>
      </c>
      <c r="N75" s="219">
        <v>294952688</v>
      </c>
      <c r="O75" s="314">
        <v>96.332899999999995</v>
      </c>
      <c r="P75" s="219">
        <v>2967937987.2600002</v>
      </c>
      <c r="Q75" s="314">
        <v>99.703199999999995</v>
      </c>
      <c r="R75" s="219">
        <v>4772379398.6999998</v>
      </c>
      <c r="S75" s="314">
        <v>74.194599999999994</v>
      </c>
      <c r="T75" s="219">
        <v>72985257.920000002</v>
      </c>
      <c r="U75" s="314">
        <v>88.937700000000007</v>
      </c>
      <c r="V75" s="219">
        <v>87375854.5</v>
      </c>
      <c r="W75" s="314">
        <v>91.335300000000004</v>
      </c>
      <c r="X75" s="219">
        <v>344313762</v>
      </c>
      <c r="Y75" s="314">
        <v>77.713499999999996</v>
      </c>
      <c r="Z75" s="219">
        <v>3683667406</v>
      </c>
      <c r="AA75" s="314">
        <v>93.928700000000006</v>
      </c>
      <c r="AB75" s="219">
        <v>798407752</v>
      </c>
      <c r="AC75" s="314">
        <v>98.006500000000003</v>
      </c>
      <c r="AD75" s="219">
        <v>2859928847.8000002</v>
      </c>
      <c r="AE75" s="314">
        <v>82.495099999999994</v>
      </c>
      <c r="AF75" s="219">
        <v>2150110182.9200001</v>
      </c>
      <c r="AG75" s="314">
        <v>92.816400000000002</v>
      </c>
      <c r="AH75" s="219">
        <v>95835200</v>
      </c>
      <c r="AI75" s="314">
        <v>93.713300000000004</v>
      </c>
      <c r="AJ75" s="219">
        <v>2278907154.8600001</v>
      </c>
      <c r="AK75" s="314">
        <v>78.227800000000002</v>
      </c>
      <c r="AL75" s="219">
        <v>1401719352.71</v>
      </c>
      <c r="AM75" s="314">
        <v>89.238699999999994</v>
      </c>
    </row>
    <row r="76" spans="1:39" ht="14.25" thickTop="1" thickBot="1" x14ac:dyDescent="0.25">
      <c r="A76" s="313" t="s">
        <v>108</v>
      </c>
      <c r="B76" s="219">
        <v>784605903.5</v>
      </c>
      <c r="C76" s="314">
        <v>2.7483</v>
      </c>
      <c r="D76" s="219">
        <v>1082508</v>
      </c>
      <c r="E76" s="314">
        <v>0.2467</v>
      </c>
      <c r="F76" s="219">
        <v>0</v>
      </c>
      <c r="G76" s="314">
        <v>0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  <c r="N76" s="219">
        <v>0</v>
      </c>
      <c r="O76" s="314">
        <v>0</v>
      </c>
      <c r="P76" s="219">
        <v>0</v>
      </c>
      <c r="Q76" s="314">
        <v>0</v>
      </c>
      <c r="R76" s="219">
        <v>23925807.41</v>
      </c>
      <c r="S76" s="314">
        <v>0.372</v>
      </c>
      <c r="T76" s="219">
        <v>0</v>
      </c>
      <c r="U76" s="314">
        <v>0</v>
      </c>
      <c r="V76" s="219">
        <v>0</v>
      </c>
      <c r="W76" s="314">
        <v>0</v>
      </c>
      <c r="X76" s="219">
        <v>13721893.24</v>
      </c>
      <c r="Y76" s="314">
        <v>3.0971000000000002</v>
      </c>
      <c r="Z76" s="219">
        <v>0</v>
      </c>
      <c r="AA76" s="314">
        <v>0</v>
      </c>
      <c r="AB76" s="219">
        <v>0</v>
      </c>
      <c r="AC76" s="314">
        <v>0</v>
      </c>
      <c r="AD76" s="219">
        <v>37892203.899999999</v>
      </c>
      <c r="AE76" s="314">
        <v>1.093</v>
      </c>
      <c r="AF76" s="219">
        <v>123337461.04000001</v>
      </c>
      <c r="AG76" s="314">
        <v>5.3243</v>
      </c>
      <c r="AH76" s="219">
        <v>0</v>
      </c>
      <c r="AI76" s="314">
        <v>0</v>
      </c>
      <c r="AJ76" s="219">
        <v>446901744.95999998</v>
      </c>
      <c r="AK76" s="314">
        <v>15.3408</v>
      </c>
      <c r="AL76" s="219">
        <v>137744284.94999999</v>
      </c>
      <c r="AM76" s="314">
        <v>8.7692999999999994</v>
      </c>
    </row>
    <row r="77" spans="1:39" ht="14.25" thickTop="1" thickBot="1" x14ac:dyDescent="0.25">
      <c r="A77" s="313" t="s">
        <v>134</v>
      </c>
      <c r="B77" s="219">
        <v>25535984896.990002</v>
      </c>
      <c r="C77" s="314">
        <v>89.448099999999997</v>
      </c>
      <c r="D77" s="219">
        <v>354278235.29000002</v>
      </c>
      <c r="E77" s="314">
        <v>80.732100000000003</v>
      </c>
      <c r="F77" s="219">
        <v>1134805481.3399999</v>
      </c>
      <c r="G77" s="314">
        <v>98.314899999999994</v>
      </c>
      <c r="H77" s="219">
        <v>1268245686.3699999</v>
      </c>
      <c r="I77" s="314">
        <v>95.973200000000006</v>
      </c>
      <c r="J77" s="219">
        <v>103074215.3</v>
      </c>
      <c r="K77" s="314">
        <v>97.122600000000006</v>
      </c>
      <c r="L77" s="219">
        <v>83537038.519999996</v>
      </c>
      <c r="M77" s="314">
        <v>97.349500000000006</v>
      </c>
      <c r="N77" s="219">
        <v>294952688</v>
      </c>
      <c r="O77" s="314">
        <v>96.332899999999995</v>
      </c>
      <c r="P77" s="219">
        <v>2967937987.2600002</v>
      </c>
      <c r="Q77" s="314">
        <v>99.703199999999995</v>
      </c>
      <c r="R77" s="219">
        <v>4796305206.1099997</v>
      </c>
      <c r="S77" s="314">
        <v>74.566599999999994</v>
      </c>
      <c r="T77" s="219">
        <v>72985257.920000002</v>
      </c>
      <c r="U77" s="314">
        <v>88.937700000000007</v>
      </c>
      <c r="V77" s="219">
        <v>87375854.5</v>
      </c>
      <c r="W77" s="314">
        <v>91.335300000000004</v>
      </c>
      <c r="X77" s="219">
        <v>358035655.24000001</v>
      </c>
      <c r="Y77" s="314">
        <v>80.810599999999994</v>
      </c>
      <c r="Z77" s="219">
        <v>3683667406</v>
      </c>
      <c r="AA77" s="314">
        <v>93.928700000000006</v>
      </c>
      <c r="AB77" s="219">
        <v>798407752</v>
      </c>
      <c r="AC77" s="314">
        <v>98.006500000000003</v>
      </c>
      <c r="AD77" s="219">
        <v>2897821051.6999998</v>
      </c>
      <c r="AE77" s="314">
        <v>83.588099999999997</v>
      </c>
      <c r="AF77" s="219">
        <v>2273447643.96</v>
      </c>
      <c r="AG77" s="314">
        <v>98.140699999999995</v>
      </c>
      <c r="AH77" s="219">
        <v>95835200</v>
      </c>
      <c r="AI77" s="314">
        <v>93.713300000000004</v>
      </c>
      <c r="AJ77" s="219">
        <v>2725808899.8200002</v>
      </c>
      <c r="AK77" s="314">
        <v>93.568600000000004</v>
      </c>
      <c r="AL77" s="219">
        <v>1539463637.6600001</v>
      </c>
      <c r="AM77" s="314">
        <v>98.007999999999996</v>
      </c>
    </row>
    <row r="78" spans="1:39" ht="13.5" thickTop="1" x14ac:dyDescent="0.2">
      <c r="A78" t="s">
        <v>90</v>
      </c>
      <c r="B78" s="6">
        <v>191183479.13</v>
      </c>
      <c r="C78" s="2">
        <v>0.66969999999999996</v>
      </c>
      <c r="D78" s="6">
        <v>0</v>
      </c>
      <c r="E78" s="2">
        <v>0</v>
      </c>
      <c r="F78" s="6">
        <v>0</v>
      </c>
      <c r="G78" s="2">
        <v>0</v>
      </c>
      <c r="H78" s="6">
        <v>53111623.43</v>
      </c>
      <c r="I78" s="2">
        <v>4.0191999999999997</v>
      </c>
      <c r="J78" s="6">
        <v>0</v>
      </c>
      <c r="K78" s="2">
        <v>0</v>
      </c>
      <c r="L78" s="6">
        <v>0</v>
      </c>
      <c r="M78" s="2">
        <v>0</v>
      </c>
      <c r="N78" s="6">
        <v>11850510</v>
      </c>
      <c r="O78" s="2">
        <v>3.8704000000000001</v>
      </c>
      <c r="P78" s="6">
        <v>0</v>
      </c>
      <c r="Q78" s="2">
        <v>0</v>
      </c>
      <c r="R78" s="6">
        <v>0</v>
      </c>
      <c r="S78" s="2">
        <v>0</v>
      </c>
      <c r="T78" s="6">
        <v>6744098.5</v>
      </c>
      <c r="U78" s="2">
        <v>8.2181999999999995</v>
      </c>
      <c r="V78" s="6">
        <v>564789.80000000005</v>
      </c>
      <c r="W78" s="2">
        <v>0.59040000000000004</v>
      </c>
      <c r="X78" s="6">
        <v>0</v>
      </c>
      <c r="Y78" s="2">
        <v>0</v>
      </c>
      <c r="Z78" s="6">
        <v>0</v>
      </c>
      <c r="AA78" s="2">
        <v>0</v>
      </c>
      <c r="AB78" s="6">
        <v>15000000</v>
      </c>
      <c r="AC78" s="2">
        <v>1.8412999999999999</v>
      </c>
      <c r="AD78" s="6">
        <v>103912457.40000001</v>
      </c>
      <c r="AE78" s="2">
        <v>2.9973999999999998</v>
      </c>
      <c r="AF78" s="6">
        <v>0</v>
      </c>
      <c r="AG78" s="2">
        <v>0</v>
      </c>
      <c r="AH78" s="6">
        <v>0</v>
      </c>
      <c r="AI78" s="2">
        <v>0</v>
      </c>
      <c r="AJ78" s="6">
        <v>0</v>
      </c>
      <c r="AK78" s="2">
        <v>0</v>
      </c>
      <c r="AL78" s="6">
        <v>0</v>
      </c>
      <c r="AM78" s="2">
        <v>0</v>
      </c>
    </row>
    <row r="79" spans="1:39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  <c r="N79" s="6">
        <v>0</v>
      </c>
      <c r="O79" s="2">
        <v>0</v>
      </c>
      <c r="P79" s="6">
        <v>0</v>
      </c>
      <c r="Q79" s="2">
        <v>0</v>
      </c>
      <c r="R79" s="6">
        <v>0</v>
      </c>
      <c r="S79" s="2">
        <v>0</v>
      </c>
      <c r="T79" s="6">
        <v>0</v>
      </c>
      <c r="U79" s="2">
        <v>0</v>
      </c>
      <c r="V79" s="6">
        <v>0</v>
      </c>
      <c r="W79" s="2">
        <v>0</v>
      </c>
      <c r="X79" s="6">
        <v>0</v>
      </c>
      <c r="Y79" s="2">
        <v>0</v>
      </c>
      <c r="Z79" s="6">
        <v>0</v>
      </c>
      <c r="AA79" s="2">
        <v>0</v>
      </c>
      <c r="AB79" s="6">
        <v>0</v>
      </c>
      <c r="AC79" s="2">
        <v>0</v>
      </c>
      <c r="AD79" s="6">
        <v>0</v>
      </c>
      <c r="AE79" s="2">
        <v>0</v>
      </c>
      <c r="AF79" s="6">
        <v>0</v>
      </c>
      <c r="AG79" s="2">
        <v>0</v>
      </c>
      <c r="AH79" s="6">
        <v>0</v>
      </c>
      <c r="AI79" s="2">
        <v>0</v>
      </c>
      <c r="AJ79" s="6">
        <v>0</v>
      </c>
      <c r="AK79" s="2">
        <v>0</v>
      </c>
      <c r="AL79" s="6">
        <v>0</v>
      </c>
      <c r="AM79" s="2">
        <v>0</v>
      </c>
    </row>
    <row r="80" spans="1:39" ht="13.5" thickBot="1" x14ac:dyDescent="0.25">
      <c r="A80" t="s">
        <v>317</v>
      </c>
      <c r="B80" s="6">
        <v>2125078333.2</v>
      </c>
      <c r="C80" s="2">
        <v>7.4438000000000004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  <c r="N80" s="6">
        <v>0</v>
      </c>
      <c r="O80" s="2">
        <v>0</v>
      </c>
      <c r="P80" s="6">
        <v>0</v>
      </c>
      <c r="Q80" s="2">
        <v>0</v>
      </c>
      <c r="R80" s="6">
        <v>1610392309.72</v>
      </c>
      <c r="S80" s="2">
        <v>25.036300000000001</v>
      </c>
      <c r="T80" s="6">
        <v>0</v>
      </c>
      <c r="U80" s="2">
        <v>0</v>
      </c>
      <c r="V80" s="6">
        <v>0</v>
      </c>
      <c r="W80" s="2">
        <v>0</v>
      </c>
      <c r="X80" s="6">
        <v>0</v>
      </c>
      <c r="Y80" s="2">
        <v>0</v>
      </c>
      <c r="Z80" s="6">
        <v>0</v>
      </c>
      <c r="AA80" s="2">
        <v>0</v>
      </c>
      <c r="AB80" s="6">
        <v>0</v>
      </c>
      <c r="AC80" s="2">
        <v>0</v>
      </c>
      <c r="AD80" s="6">
        <v>436535155</v>
      </c>
      <c r="AE80" s="2">
        <v>12.591900000000001</v>
      </c>
      <c r="AF80" s="6">
        <v>0</v>
      </c>
      <c r="AG80" s="2">
        <v>0</v>
      </c>
      <c r="AH80" s="6">
        <v>0</v>
      </c>
      <c r="AI80" s="2">
        <v>0</v>
      </c>
      <c r="AJ80" s="6">
        <v>78150868.480000004</v>
      </c>
      <c r="AK80" s="2">
        <v>2.6827000000000001</v>
      </c>
      <c r="AL80" s="6">
        <v>0</v>
      </c>
      <c r="AM80" s="2">
        <v>0</v>
      </c>
    </row>
    <row r="81" spans="1:39" ht="14.25" thickTop="1" thickBot="1" x14ac:dyDescent="0.25">
      <c r="A81" s="313" t="s">
        <v>87</v>
      </c>
      <c r="B81" s="219">
        <v>2316261812.3299999</v>
      </c>
      <c r="C81" s="314">
        <v>8.1135000000000002</v>
      </c>
      <c r="D81" s="219">
        <v>0</v>
      </c>
      <c r="E81" s="314">
        <v>0</v>
      </c>
      <c r="F81" s="219">
        <v>0</v>
      </c>
      <c r="G81" s="314">
        <v>0</v>
      </c>
      <c r="H81" s="219">
        <v>53111623.43</v>
      </c>
      <c r="I81" s="314">
        <v>4.0191999999999997</v>
      </c>
      <c r="J81" s="219">
        <v>0</v>
      </c>
      <c r="K81" s="314">
        <v>0</v>
      </c>
      <c r="L81" s="219">
        <v>0</v>
      </c>
      <c r="M81" s="314">
        <v>0</v>
      </c>
      <c r="N81" s="219">
        <v>11850510</v>
      </c>
      <c r="O81" s="314">
        <v>3.8704000000000001</v>
      </c>
      <c r="P81" s="219">
        <v>0</v>
      </c>
      <c r="Q81" s="314">
        <v>0</v>
      </c>
      <c r="R81" s="219">
        <v>1610392309.72</v>
      </c>
      <c r="S81" s="314">
        <v>25.036300000000001</v>
      </c>
      <c r="T81" s="219">
        <v>6744098.5</v>
      </c>
      <c r="U81" s="314">
        <v>8.2181999999999995</v>
      </c>
      <c r="V81" s="219">
        <v>564789.80000000005</v>
      </c>
      <c r="W81" s="314">
        <v>0.59040000000000004</v>
      </c>
      <c r="X81" s="219">
        <v>0</v>
      </c>
      <c r="Y81" s="314">
        <v>0</v>
      </c>
      <c r="Z81" s="219">
        <v>0</v>
      </c>
      <c r="AA81" s="314">
        <v>0</v>
      </c>
      <c r="AB81" s="219">
        <v>15000000</v>
      </c>
      <c r="AC81" s="314">
        <v>1.8412999999999999</v>
      </c>
      <c r="AD81" s="219">
        <v>540447612.39999998</v>
      </c>
      <c r="AE81" s="314">
        <v>15.5893</v>
      </c>
      <c r="AF81" s="219">
        <v>0</v>
      </c>
      <c r="AG81" s="314">
        <v>0</v>
      </c>
      <c r="AH81" s="219">
        <v>0</v>
      </c>
      <c r="AI81" s="314">
        <v>0</v>
      </c>
      <c r="AJ81" s="219">
        <v>78150868.480000004</v>
      </c>
      <c r="AK81" s="314">
        <v>2.6827000000000001</v>
      </c>
      <c r="AL81" s="219">
        <v>0</v>
      </c>
      <c r="AM81" s="314">
        <v>0</v>
      </c>
    </row>
    <row r="82" spans="1:39" ht="14.25" thickTop="1" thickBot="1" x14ac:dyDescent="0.25"/>
    <row r="83" spans="1:39" ht="13.5" thickTop="1" x14ac:dyDescent="0.2">
      <c r="A83" s="3" t="s">
        <v>86</v>
      </c>
      <c r="B83" s="4">
        <v>26970</v>
      </c>
      <c r="C83" s="4"/>
      <c r="D83" s="4">
        <v>1</v>
      </c>
      <c r="E83" s="4"/>
      <c r="F83" s="4">
        <v>1</v>
      </c>
      <c r="G83" s="4"/>
      <c r="H83" s="4">
        <v>1</v>
      </c>
      <c r="I83" s="4"/>
      <c r="J83" s="4">
        <v>1</v>
      </c>
      <c r="K83" s="4"/>
      <c r="L83" s="4">
        <v>332</v>
      </c>
      <c r="M83" s="4"/>
      <c r="N83" s="4">
        <v>4</v>
      </c>
      <c r="O83" s="4"/>
      <c r="P83" s="4">
        <v>15</v>
      </c>
      <c r="Q83" s="4"/>
      <c r="R83" s="4">
        <v>4008</v>
      </c>
      <c r="S83" s="4"/>
      <c r="T83" s="4">
        <v>1</v>
      </c>
      <c r="U83" s="4"/>
      <c r="V83" s="4">
        <v>1</v>
      </c>
      <c r="W83" s="4"/>
      <c r="X83" s="4">
        <v>851</v>
      </c>
      <c r="Y83" s="4"/>
      <c r="Z83" s="4">
        <v>3169</v>
      </c>
      <c r="AA83" s="4"/>
      <c r="AB83" s="4">
        <v>4747</v>
      </c>
      <c r="AC83" s="4"/>
      <c r="AD83" s="4">
        <v>834</v>
      </c>
      <c r="AE83" s="4"/>
      <c r="AF83" s="4">
        <v>8</v>
      </c>
      <c r="AG83" s="4"/>
      <c r="AH83" s="4">
        <v>1</v>
      </c>
      <c r="AI83" s="4"/>
      <c r="AJ83" s="4">
        <v>9069</v>
      </c>
      <c r="AK83" s="4"/>
      <c r="AL83" s="4">
        <v>3926</v>
      </c>
      <c r="AM83" s="4"/>
    </row>
    <row r="84" spans="1:39" ht="13.5" thickBot="1" x14ac:dyDescent="0.25">
      <c r="A84" s="191" t="s">
        <v>133</v>
      </c>
      <c r="B84" s="229">
        <v>1058523.3700000001</v>
      </c>
      <c r="C84" s="229"/>
      <c r="D84" s="229">
        <v>438831934.82999998</v>
      </c>
      <c r="E84" s="229"/>
      <c r="F84" s="229">
        <v>1154256114.6099999</v>
      </c>
      <c r="G84" s="229"/>
      <c r="H84" s="229">
        <v>1321457498.72</v>
      </c>
      <c r="I84" s="229"/>
      <c r="J84" s="229">
        <v>106127886.84999999</v>
      </c>
      <c r="K84" s="229"/>
      <c r="L84" s="229">
        <v>258468.17</v>
      </c>
      <c r="M84" s="229"/>
      <c r="N84" s="229">
        <v>76545178.5</v>
      </c>
      <c r="O84" s="229"/>
      <c r="P84" s="229">
        <v>198451599.11000001</v>
      </c>
      <c r="Q84" s="229"/>
      <c r="R84" s="229">
        <v>1604850.79</v>
      </c>
      <c r="S84" s="229"/>
      <c r="T84" s="229">
        <v>82063321.159999996</v>
      </c>
      <c r="U84" s="229"/>
      <c r="V84" s="229">
        <v>95664888.189999998</v>
      </c>
      <c r="W84" s="229"/>
      <c r="X84" s="229">
        <v>520629.32</v>
      </c>
      <c r="Y84" s="229"/>
      <c r="Z84" s="229">
        <v>1237542.23</v>
      </c>
      <c r="AA84" s="229"/>
      <c r="AB84" s="229">
        <v>171613.26</v>
      </c>
      <c r="AC84" s="229"/>
      <c r="AD84" s="229">
        <v>4156819.15</v>
      </c>
      <c r="AE84" s="229"/>
      <c r="AF84" s="229">
        <v>289564849.81999999</v>
      </c>
      <c r="AG84" s="229"/>
      <c r="AH84" s="229">
        <v>102264271.59</v>
      </c>
      <c r="AI84" s="229"/>
      <c r="AJ84" s="229">
        <v>321222.52</v>
      </c>
      <c r="AK84" s="229"/>
      <c r="AL84" s="229">
        <v>400090.02</v>
      </c>
      <c r="AM84" s="229"/>
    </row>
    <row r="85" spans="1:39" ht="13.5" thickTop="1" x14ac:dyDescent="0.2"/>
    <row r="87" spans="1:39" x14ac:dyDescent="0.2">
      <c r="A87" t="s">
        <v>318</v>
      </c>
      <c r="B87" s="6">
        <v>8589705557.8299999</v>
      </c>
      <c r="D87" s="6">
        <v>0</v>
      </c>
      <c r="F87" s="6">
        <v>0</v>
      </c>
      <c r="H87" s="6">
        <v>0</v>
      </c>
      <c r="J87" s="6">
        <v>0</v>
      </c>
      <c r="L87" s="6">
        <v>51677126.670000002</v>
      </c>
      <c r="N87" s="6">
        <v>306180714</v>
      </c>
      <c r="P87" s="6">
        <v>2976773986.6300001</v>
      </c>
      <c r="R87" s="6">
        <v>92268583.890000001</v>
      </c>
      <c r="T87" s="6">
        <v>0</v>
      </c>
      <c r="V87" s="6">
        <v>0</v>
      </c>
      <c r="X87" s="6">
        <v>35732918.32</v>
      </c>
      <c r="Z87" s="6">
        <v>201160878.90000001</v>
      </c>
      <c r="AB87" s="6">
        <v>20083324.600000001</v>
      </c>
      <c r="AD87" s="6">
        <v>144712115</v>
      </c>
      <c r="AF87" s="6">
        <v>2316518798.5799999</v>
      </c>
      <c r="AH87" s="6">
        <v>0</v>
      </c>
      <c r="AJ87" s="6">
        <v>1223530137.24</v>
      </c>
      <c r="AL87" s="6">
        <v>1221066974</v>
      </c>
    </row>
  </sheetData>
  <mergeCells count="18"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12.7109375" style="6" bestFit="1" customWidth="1"/>
    <col min="9" max="9" width="8" style="2" bestFit="1" customWidth="1"/>
    <col min="10" max="10" width="12.140625" style="6" bestFit="1" customWidth="1"/>
    <col min="11" max="11" width="8" style="2" bestFit="1" customWidth="1"/>
    <col min="12" max="12" width="12.140625" style="6" bestFit="1" customWidth="1"/>
    <col min="13" max="13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</cols>
  <sheetData>
    <row r="1" spans="1:13" x14ac:dyDescent="0.2">
      <c r="A1" s="1" t="s">
        <v>1297</v>
      </c>
      <c r="J1" s="6" t="s">
        <v>319</v>
      </c>
    </row>
    <row r="2" spans="1:13" x14ac:dyDescent="0.2">
      <c r="A2" s="202" t="s">
        <v>303</v>
      </c>
      <c r="B2" s="201" t="s">
        <v>69</v>
      </c>
      <c r="C2" s="308"/>
      <c r="D2" s="404" t="s">
        <v>529</v>
      </c>
      <c r="E2" s="404"/>
      <c r="F2" s="404" t="s">
        <v>530</v>
      </c>
      <c r="G2" s="404"/>
      <c r="H2" s="404" t="s">
        <v>531</v>
      </c>
      <c r="I2" s="404"/>
      <c r="J2" s="404" t="s">
        <v>532</v>
      </c>
      <c r="K2" s="404"/>
      <c r="L2" s="404" t="s">
        <v>533</v>
      </c>
      <c r="M2" s="404"/>
    </row>
    <row r="3" spans="1:13" x14ac:dyDescent="0.2">
      <c r="A3" s="198" t="s">
        <v>222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</row>
    <row r="4" spans="1:13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</row>
    <row r="5" spans="1:13" x14ac:dyDescent="0.2">
      <c r="A5" s="1" t="s">
        <v>128</v>
      </c>
    </row>
    <row r="6" spans="1:13" x14ac:dyDescent="0.2">
      <c r="A6" s="1" t="s">
        <v>140</v>
      </c>
      <c r="B6" s="185">
        <v>4821989863.7799997</v>
      </c>
      <c r="C6" s="8">
        <v>91.805899999999994</v>
      </c>
      <c r="D6" s="185">
        <v>766724976.20000005</v>
      </c>
      <c r="E6" s="8">
        <v>79.350399999999993</v>
      </c>
      <c r="F6" s="185">
        <v>1721646425.3199999</v>
      </c>
      <c r="G6" s="8">
        <v>94.294799999999995</v>
      </c>
      <c r="H6" s="185">
        <v>1862853952.6300001</v>
      </c>
      <c r="I6" s="8">
        <v>99.111599999999996</v>
      </c>
      <c r="J6" s="185">
        <v>0</v>
      </c>
      <c r="K6" s="8">
        <v>0</v>
      </c>
      <c r="L6" s="185">
        <v>470764509.63</v>
      </c>
      <c r="M6" s="8">
        <v>99.230800000000002</v>
      </c>
    </row>
    <row r="7" spans="1:13" x14ac:dyDescent="0.2">
      <c r="A7" s="312" t="s">
        <v>139</v>
      </c>
      <c r="B7" s="6">
        <v>323867512.66000003</v>
      </c>
      <c r="C7" s="2">
        <v>6.1661000000000001</v>
      </c>
      <c r="D7" s="6">
        <v>199527769.69</v>
      </c>
      <c r="E7" s="2">
        <v>20.6496</v>
      </c>
      <c r="F7" s="6">
        <v>103521004.2</v>
      </c>
      <c r="G7" s="2">
        <v>5.6699000000000002</v>
      </c>
      <c r="H7" s="6">
        <v>16697774.34</v>
      </c>
      <c r="I7" s="2">
        <v>0.88839999999999997</v>
      </c>
      <c r="J7" s="6">
        <v>471986.96</v>
      </c>
      <c r="K7" s="2">
        <v>0.44379999999999997</v>
      </c>
      <c r="L7" s="6">
        <v>3648977.47</v>
      </c>
      <c r="M7" s="2">
        <v>0.76919999999999999</v>
      </c>
    </row>
    <row r="8" spans="1:13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</row>
    <row r="9" spans="1:13" x14ac:dyDescent="0.2">
      <c r="A9" t="s">
        <v>314</v>
      </c>
      <c r="B9" s="6">
        <v>644433.26</v>
      </c>
      <c r="C9" s="2">
        <v>1.23E-2</v>
      </c>
      <c r="D9" s="6">
        <v>0</v>
      </c>
      <c r="E9" s="2">
        <v>0</v>
      </c>
      <c r="F9" s="6">
        <v>644433.26</v>
      </c>
      <c r="G9" s="2">
        <v>3.5299999999999998E-2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</row>
    <row r="10" spans="1:13" x14ac:dyDescent="0.2">
      <c r="A10" s="312" t="s">
        <v>315</v>
      </c>
      <c r="B10" s="6">
        <v>0</v>
      </c>
      <c r="C10" s="2">
        <v>0</v>
      </c>
      <c r="D10" s="6">
        <v>0</v>
      </c>
      <c r="E10" s="2">
        <v>0</v>
      </c>
      <c r="F10" s="6">
        <v>0</v>
      </c>
      <c r="G10" s="2">
        <v>0</v>
      </c>
      <c r="H10" s="6">
        <v>0</v>
      </c>
      <c r="I10" s="2">
        <v>0</v>
      </c>
      <c r="J10" s="6">
        <v>0</v>
      </c>
      <c r="K10" s="2">
        <v>0</v>
      </c>
      <c r="L10" s="6">
        <v>0</v>
      </c>
      <c r="M10" s="2">
        <v>0</v>
      </c>
    </row>
    <row r="11" spans="1:13" ht="13.5" thickBot="1" x14ac:dyDescent="0.25">
      <c r="A11" t="s">
        <v>124</v>
      </c>
      <c r="B11" s="6">
        <v>105874758.54000001</v>
      </c>
      <c r="C11" s="2">
        <v>2.0156999999999998</v>
      </c>
      <c r="D11" s="6">
        <v>0</v>
      </c>
      <c r="E11" s="2">
        <v>0</v>
      </c>
      <c r="F11" s="6">
        <v>0</v>
      </c>
      <c r="G11" s="2">
        <v>0</v>
      </c>
      <c r="H11" s="6">
        <v>0</v>
      </c>
      <c r="I11" s="2">
        <v>0</v>
      </c>
      <c r="J11" s="6">
        <v>105874758.54000001</v>
      </c>
      <c r="K11" s="2">
        <v>99.556200000000004</v>
      </c>
      <c r="L11" s="6">
        <v>0</v>
      </c>
      <c r="M11" s="2">
        <v>0</v>
      </c>
    </row>
    <row r="12" spans="1:13" ht="14.25" thickTop="1" thickBot="1" x14ac:dyDescent="0.25">
      <c r="A12" s="313" t="s">
        <v>72</v>
      </c>
      <c r="B12" s="219">
        <v>5252376568.2399998</v>
      </c>
      <c r="C12" s="314">
        <v>100</v>
      </c>
      <c r="D12" s="219">
        <v>966252745.88999999</v>
      </c>
      <c r="E12" s="314">
        <v>100</v>
      </c>
      <c r="F12" s="219">
        <v>1825811862.78</v>
      </c>
      <c r="G12" s="314">
        <v>100</v>
      </c>
      <c r="H12" s="219">
        <v>1879551726.97</v>
      </c>
      <c r="I12" s="314">
        <v>100</v>
      </c>
      <c r="J12" s="219">
        <v>106346745.5</v>
      </c>
      <c r="K12" s="314">
        <v>100</v>
      </c>
      <c r="L12" s="219">
        <v>474413487.10000002</v>
      </c>
      <c r="M12" s="314">
        <v>100</v>
      </c>
    </row>
    <row r="13" spans="1:13" ht="13.5" thickTop="1" x14ac:dyDescent="0.2">
      <c r="A13" s="1" t="s">
        <v>122</v>
      </c>
    </row>
    <row r="14" spans="1:13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  <c r="F14" s="6">
        <v>0</v>
      </c>
      <c r="G14" s="2">
        <v>0</v>
      </c>
      <c r="H14" s="6">
        <v>0</v>
      </c>
      <c r="I14" s="2">
        <v>0</v>
      </c>
      <c r="J14" s="6">
        <v>0</v>
      </c>
      <c r="K14" s="2">
        <v>0</v>
      </c>
      <c r="L14" s="6">
        <v>0</v>
      </c>
      <c r="M14" s="2">
        <v>0</v>
      </c>
    </row>
    <row r="15" spans="1:13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</row>
    <row r="16" spans="1:13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</row>
    <row r="17" spans="1:13" x14ac:dyDescent="0.2">
      <c r="A17" t="s">
        <v>197</v>
      </c>
      <c r="B17" s="6">
        <v>0</v>
      </c>
      <c r="C17" s="2">
        <v>0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</row>
    <row r="18" spans="1:13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</row>
    <row r="19" spans="1:13" x14ac:dyDescent="0.2">
      <c r="A19" t="s">
        <v>195</v>
      </c>
      <c r="B19" s="6">
        <v>0</v>
      </c>
      <c r="C19" s="2">
        <v>0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</row>
    <row r="20" spans="1:13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</row>
    <row r="21" spans="1:13" x14ac:dyDescent="0.2">
      <c r="A21" t="s">
        <v>193</v>
      </c>
      <c r="B21" s="6">
        <v>163248541.69999999</v>
      </c>
      <c r="C21" s="2">
        <v>3.1080999999999999</v>
      </c>
      <c r="D21" s="6">
        <v>163248541.69999999</v>
      </c>
      <c r="E21" s="2">
        <v>16.895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</row>
    <row r="22" spans="1:13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</row>
    <row r="23" spans="1:13" ht="14.25" thickTop="1" thickBot="1" x14ac:dyDescent="0.25">
      <c r="A23" s="313" t="s">
        <v>191</v>
      </c>
      <c r="B23" s="219">
        <v>163248541.69999999</v>
      </c>
      <c r="C23" s="314">
        <v>3.1080999999999999</v>
      </c>
      <c r="D23" s="219">
        <v>163248541.69999999</v>
      </c>
      <c r="E23" s="314">
        <v>16.895</v>
      </c>
      <c r="F23" s="219">
        <v>0</v>
      </c>
      <c r="G23" s="314">
        <v>0</v>
      </c>
      <c r="H23" s="219">
        <v>0</v>
      </c>
      <c r="I23" s="314">
        <v>0</v>
      </c>
      <c r="J23" s="219">
        <v>0</v>
      </c>
      <c r="K23" s="314">
        <v>0</v>
      </c>
      <c r="L23" s="219">
        <v>0</v>
      </c>
      <c r="M23" s="314">
        <v>0</v>
      </c>
    </row>
    <row r="24" spans="1:13" ht="13.5" thickTop="1" x14ac:dyDescent="0.2">
      <c r="A24" t="s">
        <v>190</v>
      </c>
      <c r="B24" s="6">
        <v>41731139.119999997</v>
      </c>
      <c r="C24" s="2">
        <v>0.79449999999999998</v>
      </c>
      <c r="D24" s="6">
        <v>2487067.2000000002</v>
      </c>
      <c r="E24" s="2">
        <v>0.25740000000000002</v>
      </c>
      <c r="F24" s="6">
        <v>39244071.920000002</v>
      </c>
      <c r="G24" s="2">
        <v>2.1494</v>
      </c>
      <c r="H24" s="6">
        <v>0</v>
      </c>
      <c r="I24" s="2">
        <v>0</v>
      </c>
      <c r="J24" s="6">
        <v>0</v>
      </c>
      <c r="K24" s="2">
        <v>0</v>
      </c>
      <c r="L24" s="6">
        <v>0</v>
      </c>
      <c r="M24" s="2">
        <v>0</v>
      </c>
    </row>
    <row r="25" spans="1:13" x14ac:dyDescent="0.2">
      <c r="A25" t="s">
        <v>189</v>
      </c>
      <c r="B25" s="6">
        <v>58138010.520000003</v>
      </c>
      <c r="C25" s="2">
        <v>1.1069</v>
      </c>
      <c r="D25" s="6">
        <v>0</v>
      </c>
      <c r="E25" s="2">
        <v>0</v>
      </c>
      <c r="F25" s="6">
        <v>7858555.7999999998</v>
      </c>
      <c r="G25" s="2">
        <v>0.4304</v>
      </c>
      <c r="H25" s="6">
        <v>40136509.439999998</v>
      </c>
      <c r="I25" s="2">
        <v>2.1354000000000002</v>
      </c>
      <c r="J25" s="6">
        <v>0</v>
      </c>
      <c r="K25" s="2">
        <v>0</v>
      </c>
      <c r="L25" s="6">
        <v>10142945.279999999</v>
      </c>
      <c r="M25" s="2">
        <v>2.1379999999999999</v>
      </c>
    </row>
    <row r="26" spans="1:13" x14ac:dyDescent="0.2">
      <c r="A26" t="s">
        <v>188</v>
      </c>
      <c r="B26" s="6">
        <v>115108885.84</v>
      </c>
      <c r="C26" s="2">
        <v>2.1916000000000002</v>
      </c>
      <c r="D26" s="6">
        <v>0</v>
      </c>
      <c r="E26" s="2">
        <v>0</v>
      </c>
      <c r="F26" s="6">
        <v>0</v>
      </c>
      <c r="G26" s="2">
        <v>0</v>
      </c>
      <c r="H26" s="6">
        <v>91887773.120000005</v>
      </c>
      <c r="I26" s="2">
        <v>4.8887999999999998</v>
      </c>
      <c r="J26" s="6">
        <v>0</v>
      </c>
      <c r="K26" s="2">
        <v>0</v>
      </c>
      <c r="L26" s="6">
        <v>23221112.719999999</v>
      </c>
      <c r="M26" s="2">
        <v>4.8947000000000003</v>
      </c>
    </row>
    <row r="27" spans="1:13" ht="13.5" thickBot="1" x14ac:dyDescent="0.25">
      <c r="A27" t="s">
        <v>187</v>
      </c>
      <c r="B27" s="6">
        <v>227116702.5</v>
      </c>
      <c r="C27" s="2">
        <v>4.3240999999999996</v>
      </c>
      <c r="D27" s="6">
        <v>88028067.200000003</v>
      </c>
      <c r="E27" s="2">
        <v>9.1103000000000005</v>
      </c>
      <c r="F27" s="6">
        <v>80497518.299999997</v>
      </c>
      <c r="G27" s="2">
        <v>4.4089</v>
      </c>
      <c r="H27" s="6">
        <v>46771426</v>
      </c>
      <c r="I27" s="2">
        <v>2.4883999999999999</v>
      </c>
      <c r="J27" s="6">
        <v>0</v>
      </c>
      <c r="K27" s="2">
        <v>0</v>
      </c>
      <c r="L27" s="6">
        <v>11819691</v>
      </c>
      <c r="M27" s="2">
        <v>2.4914000000000001</v>
      </c>
    </row>
    <row r="28" spans="1:13" ht="14.25" thickTop="1" thickBot="1" x14ac:dyDescent="0.25">
      <c r="A28" s="313" t="s">
        <v>186</v>
      </c>
      <c r="B28" s="219">
        <v>442094737.98000002</v>
      </c>
      <c r="C28" s="314">
        <v>8.4169999999999998</v>
      </c>
      <c r="D28" s="219">
        <v>90515134.400000006</v>
      </c>
      <c r="E28" s="314">
        <v>9.3675999999999995</v>
      </c>
      <c r="F28" s="219">
        <v>127600146.02</v>
      </c>
      <c r="G28" s="314">
        <v>6.9886999999999997</v>
      </c>
      <c r="H28" s="219">
        <v>178795708.56</v>
      </c>
      <c r="I28" s="314">
        <v>9.5127000000000006</v>
      </c>
      <c r="J28" s="219">
        <v>0</v>
      </c>
      <c r="K28" s="314">
        <v>0</v>
      </c>
      <c r="L28" s="219">
        <v>45183749</v>
      </c>
      <c r="M28" s="314">
        <v>9.5241000000000007</v>
      </c>
    </row>
    <row r="29" spans="1:13" ht="13.5" thickTop="1" x14ac:dyDescent="0.2">
      <c r="A29" t="s">
        <v>185</v>
      </c>
      <c r="B29" s="6">
        <v>27146826</v>
      </c>
      <c r="C29" s="2">
        <v>0.51680000000000004</v>
      </c>
      <c r="D29" s="6">
        <v>0</v>
      </c>
      <c r="E29" s="2">
        <v>0</v>
      </c>
      <c r="F29" s="6">
        <v>27146826</v>
      </c>
      <c r="G29" s="2">
        <v>1.4867999999999999</v>
      </c>
      <c r="H29" s="6">
        <v>0</v>
      </c>
      <c r="I29" s="2">
        <v>0</v>
      </c>
      <c r="J29" s="6">
        <v>0</v>
      </c>
      <c r="K29" s="2">
        <v>0</v>
      </c>
      <c r="L29" s="6">
        <v>0</v>
      </c>
      <c r="M29" s="2">
        <v>0</v>
      </c>
    </row>
    <row r="30" spans="1:13" x14ac:dyDescent="0.2">
      <c r="A30" t="s">
        <v>184</v>
      </c>
      <c r="B30" s="6">
        <v>66136129.380000003</v>
      </c>
      <c r="C30" s="2">
        <v>1.2592000000000001</v>
      </c>
      <c r="D30" s="6">
        <v>13963745.25</v>
      </c>
      <c r="E30" s="2">
        <v>1.4451000000000001</v>
      </c>
      <c r="F30" s="6">
        <v>52172384.130000003</v>
      </c>
      <c r="G30" s="2">
        <v>2.8574999999999999</v>
      </c>
      <c r="H30" s="6">
        <v>0</v>
      </c>
      <c r="I30" s="2">
        <v>0</v>
      </c>
      <c r="J30" s="6">
        <v>0</v>
      </c>
      <c r="K30" s="2">
        <v>0</v>
      </c>
      <c r="L30" s="6">
        <v>0</v>
      </c>
      <c r="M30" s="2">
        <v>0</v>
      </c>
    </row>
    <row r="31" spans="1:13" x14ac:dyDescent="0.2">
      <c r="A31" t="s">
        <v>183</v>
      </c>
      <c r="B31" s="6">
        <v>304528080.82999998</v>
      </c>
      <c r="C31" s="2">
        <v>5.7979000000000003</v>
      </c>
      <c r="D31" s="6">
        <v>69133735.629999995</v>
      </c>
      <c r="E31" s="2">
        <v>7.1547999999999998</v>
      </c>
      <c r="F31" s="6">
        <v>182521562.59999999</v>
      </c>
      <c r="G31" s="2">
        <v>9.9967000000000006</v>
      </c>
      <c r="H31" s="6">
        <v>42206658.450000003</v>
      </c>
      <c r="I31" s="2">
        <v>2.2456</v>
      </c>
      <c r="J31" s="6">
        <v>0</v>
      </c>
      <c r="K31" s="2">
        <v>0</v>
      </c>
      <c r="L31" s="6">
        <v>10666124.15</v>
      </c>
      <c r="M31" s="2">
        <v>2.2483</v>
      </c>
    </row>
    <row r="32" spans="1:13" x14ac:dyDescent="0.2">
      <c r="A32" t="s">
        <v>182</v>
      </c>
      <c r="B32" s="6">
        <v>0</v>
      </c>
      <c r="C32" s="2">
        <v>0</v>
      </c>
      <c r="D32" s="6">
        <v>0</v>
      </c>
      <c r="E32" s="2">
        <v>0</v>
      </c>
      <c r="F32" s="6">
        <v>0</v>
      </c>
      <c r="G32" s="2">
        <v>0</v>
      </c>
      <c r="H32" s="6">
        <v>0</v>
      </c>
      <c r="I32" s="2">
        <v>0</v>
      </c>
      <c r="J32" s="6">
        <v>0</v>
      </c>
      <c r="K32" s="2">
        <v>0</v>
      </c>
      <c r="L32" s="6">
        <v>0</v>
      </c>
      <c r="M32" s="2">
        <v>0</v>
      </c>
    </row>
    <row r="33" spans="1:13" x14ac:dyDescent="0.2">
      <c r="A33" t="s">
        <v>181</v>
      </c>
      <c r="B33" s="6">
        <v>6602230.5</v>
      </c>
      <c r="C33" s="2">
        <v>0.12570000000000001</v>
      </c>
      <c r="D33" s="6">
        <v>6602230.5</v>
      </c>
      <c r="E33" s="2">
        <v>0.68330000000000002</v>
      </c>
      <c r="F33" s="6">
        <v>0</v>
      </c>
      <c r="G33" s="2">
        <v>0</v>
      </c>
      <c r="H33" s="6">
        <v>0</v>
      </c>
      <c r="I33" s="2">
        <v>0</v>
      </c>
      <c r="J33" s="6">
        <v>0</v>
      </c>
      <c r="K33" s="2">
        <v>0</v>
      </c>
      <c r="L33" s="6">
        <v>0</v>
      </c>
      <c r="M33" s="2">
        <v>0</v>
      </c>
    </row>
    <row r="34" spans="1:13" x14ac:dyDescent="0.2">
      <c r="A34" t="s">
        <v>180</v>
      </c>
      <c r="B34" s="6">
        <v>0</v>
      </c>
      <c r="C34" s="2">
        <v>0</v>
      </c>
      <c r="D34" s="6">
        <v>0</v>
      </c>
      <c r="E34" s="2">
        <v>0</v>
      </c>
      <c r="F34" s="6">
        <v>0</v>
      </c>
      <c r="G34" s="2">
        <v>0</v>
      </c>
      <c r="H34" s="6">
        <v>0</v>
      </c>
      <c r="I34" s="2">
        <v>0</v>
      </c>
      <c r="J34" s="6">
        <v>0</v>
      </c>
      <c r="K34" s="2">
        <v>0</v>
      </c>
      <c r="L34" s="6">
        <v>0</v>
      </c>
      <c r="M34" s="2">
        <v>0</v>
      </c>
    </row>
    <row r="35" spans="1:13" ht="13.5" thickBot="1" x14ac:dyDescent="0.25">
      <c r="A35" t="s">
        <v>179</v>
      </c>
      <c r="B35" s="6">
        <v>17160000</v>
      </c>
      <c r="C35" s="2">
        <v>0.32669999999999999</v>
      </c>
      <c r="D35" s="6">
        <v>17160000</v>
      </c>
      <c r="E35" s="2">
        <v>1.7759</v>
      </c>
      <c r="F35" s="6">
        <v>0</v>
      </c>
      <c r="G35" s="2">
        <v>0</v>
      </c>
      <c r="H35" s="6">
        <v>0</v>
      </c>
      <c r="I35" s="2">
        <v>0</v>
      </c>
      <c r="J35" s="6">
        <v>0</v>
      </c>
      <c r="K35" s="2">
        <v>0</v>
      </c>
      <c r="L35" s="6">
        <v>0</v>
      </c>
      <c r="M35" s="2">
        <v>0</v>
      </c>
    </row>
    <row r="36" spans="1:13" ht="14.25" thickTop="1" thickBot="1" x14ac:dyDescent="0.25">
      <c r="A36" s="313" t="s">
        <v>178</v>
      </c>
      <c r="B36" s="219">
        <v>421573266.70999998</v>
      </c>
      <c r="C36" s="314">
        <v>8.0263000000000009</v>
      </c>
      <c r="D36" s="219">
        <v>106859711.38</v>
      </c>
      <c r="E36" s="314">
        <v>11.059200000000001</v>
      </c>
      <c r="F36" s="219">
        <v>261840772.72999999</v>
      </c>
      <c r="G36" s="314">
        <v>14.341100000000001</v>
      </c>
      <c r="H36" s="219">
        <v>42206658.450000003</v>
      </c>
      <c r="I36" s="314">
        <v>2.2456</v>
      </c>
      <c r="J36" s="219">
        <v>0</v>
      </c>
      <c r="K36" s="314">
        <v>0</v>
      </c>
      <c r="L36" s="219">
        <v>10666124.15</v>
      </c>
      <c r="M36" s="314">
        <v>2.2483</v>
      </c>
    </row>
    <row r="37" spans="1:13" ht="13.5" thickTop="1" x14ac:dyDescent="0.2">
      <c r="A37" t="s">
        <v>177</v>
      </c>
      <c r="B37" s="6">
        <v>51118640.549999997</v>
      </c>
      <c r="C37" s="2">
        <v>0.97319999999999995</v>
      </c>
      <c r="D37" s="6">
        <v>0</v>
      </c>
      <c r="E37" s="2">
        <v>0</v>
      </c>
      <c r="F37" s="6">
        <v>0</v>
      </c>
      <c r="G37" s="2">
        <v>0</v>
      </c>
      <c r="H37" s="6">
        <v>40806388.350000001</v>
      </c>
      <c r="I37" s="2">
        <v>2.1711</v>
      </c>
      <c r="J37" s="6">
        <v>0</v>
      </c>
      <c r="K37" s="2">
        <v>0</v>
      </c>
      <c r="L37" s="6">
        <v>10312252.199999999</v>
      </c>
      <c r="M37" s="2">
        <v>2.1737000000000002</v>
      </c>
    </row>
    <row r="38" spans="1:13" x14ac:dyDescent="0.2">
      <c r="A38" t="s">
        <v>176</v>
      </c>
      <c r="B38" s="6">
        <v>476357279.39999998</v>
      </c>
      <c r="C38" s="2">
        <v>9.0693999999999999</v>
      </c>
      <c r="D38" s="6">
        <v>0</v>
      </c>
      <c r="E38" s="2">
        <v>0</v>
      </c>
      <c r="F38" s="6">
        <v>170283634.40000001</v>
      </c>
      <c r="G38" s="2">
        <v>9.3264999999999993</v>
      </c>
      <c r="H38" s="6">
        <v>244328933.75</v>
      </c>
      <c r="I38" s="2">
        <v>12.9993</v>
      </c>
      <c r="J38" s="6">
        <v>0</v>
      </c>
      <c r="K38" s="2">
        <v>0</v>
      </c>
      <c r="L38" s="6">
        <v>61744711.25</v>
      </c>
      <c r="M38" s="2">
        <v>13.015000000000001</v>
      </c>
    </row>
    <row r="39" spans="1:13" x14ac:dyDescent="0.2">
      <c r="A39" t="s">
        <v>175</v>
      </c>
      <c r="B39" s="6">
        <v>48655683</v>
      </c>
      <c r="C39" s="2">
        <v>0.9264</v>
      </c>
      <c r="D39" s="6">
        <v>0</v>
      </c>
      <c r="E39" s="2">
        <v>0</v>
      </c>
      <c r="F39" s="6">
        <v>48655683</v>
      </c>
      <c r="G39" s="2">
        <v>2.6648999999999998</v>
      </c>
      <c r="H39" s="6">
        <v>0</v>
      </c>
      <c r="I39" s="2">
        <v>0</v>
      </c>
      <c r="J39" s="6">
        <v>0</v>
      </c>
      <c r="K39" s="2">
        <v>0</v>
      </c>
      <c r="L39" s="6">
        <v>0</v>
      </c>
      <c r="M39" s="2">
        <v>0</v>
      </c>
    </row>
    <row r="40" spans="1:13" ht="13.5" thickBot="1" x14ac:dyDescent="0.25">
      <c r="A40" t="s">
        <v>174</v>
      </c>
      <c r="B40" s="6">
        <v>179095869.62</v>
      </c>
      <c r="C40" s="2">
        <v>3.4098000000000002</v>
      </c>
      <c r="D40" s="6">
        <v>0</v>
      </c>
      <c r="E40" s="2">
        <v>0</v>
      </c>
      <c r="F40" s="6">
        <v>179095869.62</v>
      </c>
      <c r="G40" s="2">
        <v>9.8091000000000008</v>
      </c>
      <c r="H40" s="6">
        <v>0</v>
      </c>
      <c r="I40" s="2">
        <v>0</v>
      </c>
      <c r="J40" s="6">
        <v>0</v>
      </c>
      <c r="K40" s="2">
        <v>0</v>
      </c>
      <c r="L40" s="6">
        <v>0</v>
      </c>
      <c r="M40" s="2">
        <v>0</v>
      </c>
    </row>
    <row r="41" spans="1:13" ht="14.25" thickTop="1" thickBot="1" x14ac:dyDescent="0.25">
      <c r="A41" s="313" t="s">
        <v>173</v>
      </c>
      <c r="B41" s="219">
        <v>755227472.57000005</v>
      </c>
      <c r="C41" s="314">
        <v>14.3788</v>
      </c>
      <c r="D41" s="219">
        <v>0</v>
      </c>
      <c r="E41" s="314">
        <v>0</v>
      </c>
      <c r="F41" s="219">
        <v>398035187.01999998</v>
      </c>
      <c r="G41" s="314">
        <v>21.8004</v>
      </c>
      <c r="H41" s="219">
        <v>285135322.10000002</v>
      </c>
      <c r="I41" s="314">
        <v>15.170400000000001</v>
      </c>
      <c r="J41" s="219">
        <v>0</v>
      </c>
      <c r="K41" s="314">
        <v>0</v>
      </c>
      <c r="L41" s="219">
        <v>72056963.450000003</v>
      </c>
      <c r="M41" s="314">
        <v>15.188599999999999</v>
      </c>
    </row>
    <row r="42" spans="1:13" ht="13.5" thickTop="1" x14ac:dyDescent="0.2">
      <c r="A42" t="s">
        <v>172</v>
      </c>
      <c r="B42" s="6">
        <v>323659753.51999998</v>
      </c>
      <c r="C42" s="2">
        <v>6.1622000000000003</v>
      </c>
      <c r="D42" s="6">
        <v>26011700</v>
      </c>
      <c r="E42" s="2">
        <v>2.6920000000000002</v>
      </c>
      <c r="F42" s="6">
        <v>0</v>
      </c>
      <c r="G42" s="2">
        <v>0</v>
      </c>
      <c r="H42" s="6">
        <v>237603043.03999999</v>
      </c>
      <c r="I42" s="2">
        <v>12.641500000000001</v>
      </c>
      <c r="J42" s="6">
        <v>0</v>
      </c>
      <c r="K42" s="2">
        <v>0</v>
      </c>
      <c r="L42" s="6">
        <v>60045010.479999997</v>
      </c>
      <c r="M42" s="2">
        <v>12.656700000000001</v>
      </c>
    </row>
    <row r="43" spans="1:13" x14ac:dyDescent="0.2">
      <c r="A43" t="s">
        <v>171</v>
      </c>
      <c r="B43" s="6">
        <v>10733991.9</v>
      </c>
      <c r="C43" s="2">
        <v>0.2044</v>
      </c>
      <c r="D43" s="6">
        <v>0</v>
      </c>
      <c r="E43" s="2">
        <v>0</v>
      </c>
      <c r="F43" s="6">
        <v>10733991.9</v>
      </c>
      <c r="G43" s="2">
        <v>0.58789999999999998</v>
      </c>
      <c r="H43" s="6">
        <v>0</v>
      </c>
      <c r="I43" s="2">
        <v>0</v>
      </c>
      <c r="J43" s="6">
        <v>0</v>
      </c>
      <c r="K43" s="2">
        <v>0</v>
      </c>
      <c r="L43" s="6">
        <v>0</v>
      </c>
      <c r="M43" s="2">
        <v>0</v>
      </c>
    </row>
    <row r="44" spans="1:13" x14ac:dyDescent="0.2">
      <c r="A44" t="s">
        <v>170</v>
      </c>
      <c r="B44" s="6">
        <v>582125621.04999995</v>
      </c>
      <c r="C44" s="2">
        <v>11.0831</v>
      </c>
      <c r="D44" s="6">
        <v>79913777.370000005</v>
      </c>
      <c r="E44" s="2">
        <v>8.2705000000000002</v>
      </c>
      <c r="F44" s="6">
        <v>100572739.06999999</v>
      </c>
      <c r="G44" s="2">
        <v>5.5084</v>
      </c>
      <c r="H44" s="6">
        <v>320615850.72000003</v>
      </c>
      <c r="I44" s="2">
        <v>17.0581</v>
      </c>
      <c r="J44" s="6">
        <v>0</v>
      </c>
      <c r="K44" s="2">
        <v>0</v>
      </c>
      <c r="L44" s="6">
        <v>81023253.890000001</v>
      </c>
      <c r="M44" s="2">
        <v>17.078600000000002</v>
      </c>
    </row>
    <row r="45" spans="1:13" x14ac:dyDescent="0.2">
      <c r="A45" t="s">
        <v>169</v>
      </c>
      <c r="B45" s="6">
        <v>288029578.79000002</v>
      </c>
      <c r="C45" s="2">
        <v>5.4837999999999996</v>
      </c>
      <c r="D45" s="6">
        <v>52666923.619999997</v>
      </c>
      <c r="E45" s="2">
        <v>5.4505999999999997</v>
      </c>
      <c r="F45" s="6">
        <v>0</v>
      </c>
      <c r="G45" s="2">
        <v>0</v>
      </c>
      <c r="H45" s="6">
        <v>187882654.71000001</v>
      </c>
      <c r="I45" s="2">
        <v>9.9961000000000002</v>
      </c>
      <c r="J45" s="6">
        <v>0</v>
      </c>
      <c r="K45" s="2">
        <v>0</v>
      </c>
      <c r="L45" s="6">
        <v>47480000.460000001</v>
      </c>
      <c r="M45" s="2">
        <v>10.008100000000001</v>
      </c>
    </row>
    <row r="46" spans="1:13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  <c r="F46" s="6">
        <v>0</v>
      </c>
      <c r="G46" s="2">
        <v>0</v>
      </c>
      <c r="H46" s="6">
        <v>0</v>
      </c>
      <c r="I46" s="2">
        <v>0</v>
      </c>
      <c r="J46" s="6">
        <v>0</v>
      </c>
      <c r="K46" s="2">
        <v>0</v>
      </c>
      <c r="L46" s="6">
        <v>0</v>
      </c>
      <c r="M46" s="2">
        <v>0</v>
      </c>
    </row>
    <row r="47" spans="1:13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  <c r="F47" s="6">
        <v>0</v>
      </c>
      <c r="G47" s="2">
        <v>0</v>
      </c>
      <c r="H47" s="6">
        <v>0</v>
      </c>
      <c r="I47" s="2">
        <v>0</v>
      </c>
      <c r="J47" s="6">
        <v>0</v>
      </c>
      <c r="K47" s="2">
        <v>0</v>
      </c>
      <c r="L47" s="6">
        <v>0</v>
      </c>
      <c r="M47" s="2">
        <v>0</v>
      </c>
    </row>
    <row r="48" spans="1:13" ht="13.5" thickBot="1" x14ac:dyDescent="0.25">
      <c r="A48" t="s">
        <v>74</v>
      </c>
      <c r="B48" s="6">
        <v>184076370.81999999</v>
      </c>
      <c r="C48" s="2">
        <v>3.5045999999999999</v>
      </c>
      <c r="D48" s="6">
        <v>14648781.42</v>
      </c>
      <c r="E48" s="2">
        <v>1.516</v>
      </c>
      <c r="F48" s="6">
        <v>169427589.40000001</v>
      </c>
      <c r="G48" s="2">
        <v>9.2796000000000003</v>
      </c>
      <c r="H48" s="6">
        <v>0</v>
      </c>
      <c r="I48" s="2">
        <v>0</v>
      </c>
      <c r="J48" s="6">
        <v>0</v>
      </c>
      <c r="K48" s="2">
        <v>0</v>
      </c>
      <c r="L48" s="6">
        <v>0</v>
      </c>
      <c r="M48" s="2">
        <v>0</v>
      </c>
    </row>
    <row r="49" spans="1:13" ht="14.25" thickTop="1" thickBot="1" x14ac:dyDescent="0.25">
      <c r="A49" s="313" t="s">
        <v>166</v>
      </c>
      <c r="B49" s="219">
        <v>1388625316.0799999</v>
      </c>
      <c r="C49" s="314">
        <v>26.437999999999999</v>
      </c>
      <c r="D49" s="219">
        <v>173241182.41</v>
      </c>
      <c r="E49" s="314">
        <v>17.929200000000002</v>
      </c>
      <c r="F49" s="219">
        <v>280734320.37</v>
      </c>
      <c r="G49" s="314">
        <v>15.3759</v>
      </c>
      <c r="H49" s="219">
        <v>746101548.47000003</v>
      </c>
      <c r="I49" s="314">
        <v>39.695700000000002</v>
      </c>
      <c r="J49" s="219">
        <v>0</v>
      </c>
      <c r="K49" s="314">
        <v>0</v>
      </c>
      <c r="L49" s="219">
        <v>188548264.83000001</v>
      </c>
      <c r="M49" s="314">
        <v>39.743400000000001</v>
      </c>
    </row>
    <row r="50" spans="1:13" ht="13.5" thickTop="1" x14ac:dyDescent="0.2">
      <c r="A50" t="s">
        <v>165</v>
      </c>
      <c r="B50" s="6">
        <v>0</v>
      </c>
      <c r="C50" s="2">
        <v>0</v>
      </c>
      <c r="D50" s="6">
        <v>0</v>
      </c>
      <c r="E50" s="2">
        <v>0</v>
      </c>
      <c r="F50" s="6">
        <v>0</v>
      </c>
      <c r="G50" s="2">
        <v>0</v>
      </c>
      <c r="H50" s="6">
        <v>0</v>
      </c>
      <c r="I50" s="2">
        <v>0</v>
      </c>
      <c r="J50" s="6">
        <v>0</v>
      </c>
      <c r="K50" s="2">
        <v>0</v>
      </c>
      <c r="L50" s="6">
        <v>0</v>
      </c>
      <c r="M50" s="2">
        <v>0</v>
      </c>
    </row>
    <row r="51" spans="1:13" ht="13.5" thickBot="1" x14ac:dyDescent="0.25">
      <c r="A51" t="s">
        <v>164</v>
      </c>
      <c r="B51" s="6">
        <v>40979071.579999998</v>
      </c>
      <c r="C51" s="2">
        <v>0.7802</v>
      </c>
      <c r="D51" s="6">
        <v>0</v>
      </c>
      <c r="E51" s="2">
        <v>0</v>
      </c>
      <c r="F51" s="6">
        <v>40979071.579999998</v>
      </c>
      <c r="G51" s="2">
        <v>2.2444000000000002</v>
      </c>
      <c r="H51" s="6">
        <v>0</v>
      </c>
      <c r="I51" s="2">
        <v>0</v>
      </c>
      <c r="J51" s="6">
        <v>0</v>
      </c>
      <c r="K51" s="2">
        <v>0</v>
      </c>
      <c r="L51" s="6">
        <v>0</v>
      </c>
      <c r="M51" s="2">
        <v>0</v>
      </c>
    </row>
    <row r="52" spans="1:13" ht="14.25" thickTop="1" thickBot="1" x14ac:dyDescent="0.25">
      <c r="A52" s="313" t="s">
        <v>163</v>
      </c>
      <c r="B52" s="219">
        <v>40979071.579999998</v>
      </c>
      <c r="C52" s="314">
        <v>0.7802</v>
      </c>
      <c r="D52" s="219">
        <v>0</v>
      </c>
      <c r="E52" s="314">
        <v>0</v>
      </c>
      <c r="F52" s="219">
        <v>40979071.579999998</v>
      </c>
      <c r="G52" s="314">
        <v>2.2444000000000002</v>
      </c>
      <c r="H52" s="219">
        <v>0</v>
      </c>
      <c r="I52" s="314">
        <v>0</v>
      </c>
      <c r="J52" s="219">
        <v>0</v>
      </c>
      <c r="K52" s="314">
        <v>0</v>
      </c>
      <c r="L52" s="219">
        <v>0</v>
      </c>
      <c r="M52" s="314">
        <v>0</v>
      </c>
    </row>
    <row r="53" spans="1:13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  <c r="F53" s="6">
        <v>0</v>
      </c>
      <c r="G53" s="2">
        <v>0</v>
      </c>
      <c r="H53" s="6">
        <v>0</v>
      </c>
      <c r="I53" s="2">
        <v>0</v>
      </c>
      <c r="J53" s="6">
        <v>0</v>
      </c>
      <c r="K53" s="2">
        <v>0</v>
      </c>
      <c r="L53" s="6">
        <v>0</v>
      </c>
      <c r="M53" s="2">
        <v>0</v>
      </c>
    </row>
    <row r="54" spans="1:13" x14ac:dyDescent="0.2">
      <c r="A54" t="s">
        <v>161</v>
      </c>
      <c r="B54" s="6">
        <v>245829860.31999999</v>
      </c>
      <c r="C54" s="2">
        <v>4.6803999999999997</v>
      </c>
      <c r="D54" s="6">
        <v>0</v>
      </c>
      <c r="E54" s="2">
        <v>0</v>
      </c>
      <c r="F54" s="6">
        <v>162303884.31999999</v>
      </c>
      <c r="G54" s="2">
        <v>8.8894000000000002</v>
      </c>
      <c r="H54" s="6">
        <v>66676149</v>
      </c>
      <c r="I54" s="2">
        <v>3.5474000000000001</v>
      </c>
      <c r="J54" s="6">
        <v>0</v>
      </c>
      <c r="K54" s="2">
        <v>0</v>
      </c>
      <c r="L54" s="6">
        <v>16849827</v>
      </c>
      <c r="M54" s="2">
        <v>3.5516999999999999</v>
      </c>
    </row>
    <row r="55" spans="1:13" x14ac:dyDescent="0.2">
      <c r="A55" t="s">
        <v>160</v>
      </c>
      <c r="B55" s="6">
        <v>191819567.91999999</v>
      </c>
      <c r="C55" s="2">
        <v>3.6520999999999999</v>
      </c>
      <c r="D55" s="6">
        <v>40921626.119999997</v>
      </c>
      <c r="E55" s="2">
        <v>4.2351000000000001</v>
      </c>
      <c r="F55" s="6">
        <v>357129.15</v>
      </c>
      <c r="G55" s="2">
        <v>1.9599999999999999E-2</v>
      </c>
      <c r="H55" s="6">
        <v>120171992.3</v>
      </c>
      <c r="I55" s="2">
        <v>6.3936999999999999</v>
      </c>
      <c r="J55" s="6">
        <v>0</v>
      </c>
      <c r="K55" s="2">
        <v>0</v>
      </c>
      <c r="L55" s="6">
        <v>30368820.350000001</v>
      </c>
      <c r="M55" s="2">
        <v>6.4013</v>
      </c>
    </row>
    <row r="56" spans="1:13" x14ac:dyDescent="0.2">
      <c r="A56" t="s">
        <v>159</v>
      </c>
      <c r="B56" s="6">
        <v>317634064.19</v>
      </c>
      <c r="C56" s="2">
        <v>6.0473999999999997</v>
      </c>
      <c r="D56" s="6">
        <v>43582971.789999999</v>
      </c>
      <c r="E56" s="2">
        <v>4.5105000000000004</v>
      </c>
      <c r="F56" s="6">
        <v>88608529</v>
      </c>
      <c r="G56" s="2">
        <v>4.8531000000000004</v>
      </c>
      <c r="H56" s="6">
        <v>148032926.94999999</v>
      </c>
      <c r="I56" s="2">
        <v>7.8760000000000003</v>
      </c>
      <c r="J56" s="6">
        <v>0</v>
      </c>
      <c r="K56" s="2">
        <v>0</v>
      </c>
      <c r="L56" s="6">
        <v>37409636.450000003</v>
      </c>
      <c r="M56" s="2">
        <v>7.8853999999999997</v>
      </c>
    </row>
    <row r="57" spans="1:13" x14ac:dyDescent="0.2">
      <c r="A57" t="s">
        <v>158</v>
      </c>
      <c r="B57" s="6">
        <v>46332810</v>
      </c>
      <c r="C57" s="2">
        <v>0.8821</v>
      </c>
      <c r="D57" s="6">
        <v>0</v>
      </c>
      <c r="E57" s="2">
        <v>0</v>
      </c>
      <c r="F57" s="6">
        <v>46332810</v>
      </c>
      <c r="G57" s="2">
        <v>2.5377000000000001</v>
      </c>
      <c r="H57" s="6">
        <v>0</v>
      </c>
      <c r="I57" s="2">
        <v>0</v>
      </c>
      <c r="J57" s="6">
        <v>0</v>
      </c>
      <c r="K57" s="2">
        <v>0</v>
      </c>
      <c r="L57" s="6">
        <v>0</v>
      </c>
      <c r="M57" s="2">
        <v>0</v>
      </c>
    </row>
    <row r="58" spans="1:13" x14ac:dyDescent="0.2">
      <c r="A58" t="s">
        <v>157</v>
      </c>
      <c r="B58" s="6">
        <v>89700160.359999999</v>
      </c>
      <c r="C58" s="2">
        <v>1.7078</v>
      </c>
      <c r="D58" s="6">
        <v>12765480</v>
      </c>
      <c r="E58" s="2">
        <v>1.3210999999999999</v>
      </c>
      <c r="F58" s="6">
        <v>76934680.359999999</v>
      </c>
      <c r="G58" s="2">
        <v>4.2137000000000002</v>
      </c>
      <c r="H58" s="6">
        <v>0</v>
      </c>
      <c r="I58" s="2">
        <v>0</v>
      </c>
      <c r="J58" s="6">
        <v>0</v>
      </c>
      <c r="K58" s="2">
        <v>0</v>
      </c>
      <c r="L58" s="6">
        <v>0</v>
      </c>
      <c r="M58" s="2">
        <v>0</v>
      </c>
    </row>
    <row r="59" spans="1:13" ht="13.5" thickBot="1" x14ac:dyDescent="0.25">
      <c r="A59" t="s">
        <v>156</v>
      </c>
      <c r="B59" s="6">
        <v>149705631.30000001</v>
      </c>
      <c r="C59" s="2">
        <v>2.8502000000000001</v>
      </c>
      <c r="D59" s="6">
        <v>43140994.399999999</v>
      </c>
      <c r="E59" s="2">
        <v>4.4648000000000003</v>
      </c>
      <c r="F59" s="6">
        <v>106564636.90000001</v>
      </c>
      <c r="G59" s="2">
        <v>5.8365999999999998</v>
      </c>
      <c r="H59" s="6">
        <v>0</v>
      </c>
      <c r="I59" s="2">
        <v>0</v>
      </c>
      <c r="J59" s="6">
        <v>0</v>
      </c>
      <c r="K59" s="2">
        <v>0</v>
      </c>
      <c r="L59" s="6">
        <v>0</v>
      </c>
      <c r="M59" s="2">
        <v>0</v>
      </c>
    </row>
    <row r="60" spans="1:13" ht="14.25" thickTop="1" thickBot="1" x14ac:dyDescent="0.25">
      <c r="A60" s="313" t="s">
        <v>155</v>
      </c>
      <c r="B60" s="219">
        <v>1041022094.09</v>
      </c>
      <c r="C60" s="314">
        <v>19.82</v>
      </c>
      <c r="D60" s="219">
        <v>140411072.31</v>
      </c>
      <c r="E60" s="314">
        <v>14.531499999999999</v>
      </c>
      <c r="F60" s="219">
        <v>481101669.73000002</v>
      </c>
      <c r="G60" s="314">
        <v>26.35</v>
      </c>
      <c r="H60" s="219">
        <v>334881068.25</v>
      </c>
      <c r="I60" s="314">
        <v>17.8171</v>
      </c>
      <c r="J60" s="219">
        <v>0</v>
      </c>
      <c r="K60" s="314">
        <v>0</v>
      </c>
      <c r="L60" s="219">
        <v>84628283.799999997</v>
      </c>
      <c r="M60" s="314">
        <v>17.8385</v>
      </c>
    </row>
    <row r="61" spans="1:13" ht="13.5" thickTop="1" x14ac:dyDescent="0.2">
      <c r="A61" t="s">
        <v>154</v>
      </c>
      <c r="B61" s="6">
        <v>95598012.599999994</v>
      </c>
      <c r="C61" s="2">
        <v>1.8201000000000001</v>
      </c>
      <c r="D61" s="6">
        <v>38153349</v>
      </c>
      <c r="E61" s="2">
        <v>3.9485999999999999</v>
      </c>
      <c r="F61" s="6">
        <v>0</v>
      </c>
      <c r="G61" s="2">
        <v>0</v>
      </c>
      <c r="H61" s="6">
        <v>45856106</v>
      </c>
      <c r="I61" s="2">
        <v>2.4397000000000002</v>
      </c>
      <c r="J61" s="6">
        <v>0</v>
      </c>
      <c r="K61" s="2">
        <v>0</v>
      </c>
      <c r="L61" s="6">
        <v>11588557.6</v>
      </c>
      <c r="M61" s="2">
        <v>2.4426999999999999</v>
      </c>
    </row>
    <row r="62" spans="1:13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  <c r="F62" s="6">
        <v>0</v>
      </c>
      <c r="G62" s="2">
        <v>0</v>
      </c>
      <c r="H62" s="6">
        <v>0</v>
      </c>
      <c r="I62" s="2">
        <v>0</v>
      </c>
      <c r="J62" s="6">
        <v>0</v>
      </c>
      <c r="K62" s="2">
        <v>0</v>
      </c>
      <c r="L62" s="6">
        <v>0</v>
      </c>
      <c r="M62" s="2">
        <v>0</v>
      </c>
    </row>
    <row r="63" spans="1:13" ht="14.25" thickTop="1" thickBot="1" x14ac:dyDescent="0.25">
      <c r="A63" s="313" t="s">
        <v>152</v>
      </c>
      <c r="B63" s="219">
        <v>95598012.599999994</v>
      </c>
      <c r="C63" s="314">
        <v>1.8201000000000001</v>
      </c>
      <c r="D63" s="219">
        <v>38153349</v>
      </c>
      <c r="E63" s="314">
        <v>3.9485999999999999</v>
      </c>
      <c r="F63" s="219">
        <v>0</v>
      </c>
      <c r="G63" s="314">
        <v>0</v>
      </c>
      <c r="H63" s="219">
        <v>45856106</v>
      </c>
      <c r="I63" s="314">
        <v>2.4397000000000002</v>
      </c>
      <c r="J63" s="219">
        <v>0</v>
      </c>
      <c r="K63" s="314">
        <v>0</v>
      </c>
      <c r="L63" s="219">
        <v>11588557.6</v>
      </c>
      <c r="M63" s="314">
        <v>2.4426999999999999</v>
      </c>
    </row>
    <row r="64" spans="1:13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  <c r="F64" s="6">
        <v>0</v>
      </c>
      <c r="G64" s="2">
        <v>0</v>
      </c>
      <c r="H64" s="6">
        <v>0</v>
      </c>
      <c r="I64" s="2">
        <v>0</v>
      </c>
      <c r="J64" s="6">
        <v>0</v>
      </c>
      <c r="K64" s="2">
        <v>0</v>
      </c>
      <c r="L64" s="6">
        <v>0</v>
      </c>
      <c r="M64" s="2">
        <v>0</v>
      </c>
    </row>
    <row r="65" spans="1:13" ht="13.5" thickBot="1" x14ac:dyDescent="0.25">
      <c r="A65" t="s">
        <v>146</v>
      </c>
      <c r="B65" s="6">
        <v>362337623.92000002</v>
      </c>
      <c r="C65" s="2">
        <v>6.8985000000000003</v>
      </c>
      <c r="D65" s="6">
        <v>52054115.600000001</v>
      </c>
      <c r="E65" s="2">
        <v>5.3872</v>
      </c>
      <c r="F65" s="6">
        <v>22313400.719999999</v>
      </c>
      <c r="G65" s="2">
        <v>1.2221</v>
      </c>
      <c r="H65" s="6">
        <v>229877540.80000001</v>
      </c>
      <c r="I65" s="2">
        <v>12.230399999999999</v>
      </c>
      <c r="J65" s="6">
        <v>0</v>
      </c>
      <c r="K65" s="2">
        <v>0</v>
      </c>
      <c r="L65" s="6">
        <v>58092566.799999997</v>
      </c>
      <c r="M65" s="2">
        <v>12.245100000000001</v>
      </c>
    </row>
    <row r="66" spans="1:13" ht="14.25" thickTop="1" thickBot="1" x14ac:dyDescent="0.25">
      <c r="A66" s="313" t="s">
        <v>145</v>
      </c>
      <c r="B66" s="219">
        <v>362337623.92000002</v>
      </c>
      <c r="C66" s="314">
        <v>6.8985000000000003</v>
      </c>
      <c r="D66" s="219">
        <v>52054115.600000001</v>
      </c>
      <c r="E66" s="314">
        <v>5.3872</v>
      </c>
      <c r="F66" s="219">
        <v>22313400.719999999</v>
      </c>
      <c r="G66" s="314">
        <v>1.2221</v>
      </c>
      <c r="H66" s="219">
        <v>229877540.80000001</v>
      </c>
      <c r="I66" s="314">
        <v>12.230399999999999</v>
      </c>
      <c r="J66" s="219">
        <v>0</v>
      </c>
      <c r="K66" s="314">
        <v>0</v>
      </c>
      <c r="L66" s="219">
        <v>58092566.799999997</v>
      </c>
      <c r="M66" s="314">
        <v>12.245100000000001</v>
      </c>
    </row>
    <row r="67" spans="1:13" ht="13.5" thickTop="1" x14ac:dyDescent="0.2">
      <c r="A67" t="s">
        <v>150</v>
      </c>
      <c r="B67" s="6">
        <v>29545380.399999999</v>
      </c>
      <c r="C67" s="2">
        <v>0.5625</v>
      </c>
      <c r="D67" s="6">
        <v>2241869.4</v>
      </c>
      <c r="E67" s="2">
        <v>0.23200000000000001</v>
      </c>
      <c r="F67" s="6">
        <v>27303511</v>
      </c>
      <c r="G67" s="2">
        <v>1.4954000000000001</v>
      </c>
      <c r="H67" s="6">
        <v>0</v>
      </c>
      <c r="I67" s="2">
        <v>0</v>
      </c>
      <c r="J67" s="6">
        <v>0</v>
      </c>
      <c r="K67" s="2">
        <v>0</v>
      </c>
      <c r="L67" s="6">
        <v>0</v>
      </c>
      <c r="M67" s="2">
        <v>0</v>
      </c>
    </row>
    <row r="68" spans="1:13" ht="13.5" thickBot="1" x14ac:dyDescent="0.25">
      <c r="A68" t="s">
        <v>149</v>
      </c>
      <c r="B68" s="6">
        <v>8605775.5299999993</v>
      </c>
      <c r="C68" s="2">
        <v>0.1638</v>
      </c>
      <c r="D68" s="6">
        <v>0</v>
      </c>
      <c r="E68" s="2">
        <v>0</v>
      </c>
      <c r="F68" s="6">
        <v>8605775.5299999993</v>
      </c>
      <c r="G68" s="2">
        <v>0.4713</v>
      </c>
      <c r="H68" s="6">
        <v>0</v>
      </c>
      <c r="I68" s="2">
        <v>0</v>
      </c>
      <c r="J68" s="6">
        <v>0</v>
      </c>
      <c r="K68" s="2">
        <v>0</v>
      </c>
      <c r="L68" s="6">
        <v>0</v>
      </c>
      <c r="M68" s="2">
        <v>0</v>
      </c>
    </row>
    <row r="69" spans="1:13" ht="14.25" thickTop="1" thickBot="1" x14ac:dyDescent="0.25">
      <c r="A69" s="313" t="s">
        <v>148</v>
      </c>
      <c r="B69" s="219">
        <v>38151155.93</v>
      </c>
      <c r="C69" s="314">
        <v>0.72640000000000005</v>
      </c>
      <c r="D69" s="219">
        <v>2241869.4</v>
      </c>
      <c r="E69" s="314">
        <v>0.23200000000000001</v>
      </c>
      <c r="F69" s="219">
        <v>35909286.530000001</v>
      </c>
      <c r="G69" s="314">
        <v>1.9668000000000001</v>
      </c>
      <c r="H69" s="219">
        <v>0</v>
      </c>
      <c r="I69" s="314">
        <v>0</v>
      </c>
      <c r="J69" s="219">
        <v>0</v>
      </c>
      <c r="K69" s="314">
        <v>0</v>
      </c>
      <c r="L69" s="219">
        <v>0</v>
      </c>
      <c r="M69" s="314">
        <v>0</v>
      </c>
    </row>
    <row r="70" spans="1:13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  <c r="F70" s="6">
        <v>0</v>
      </c>
      <c r="G70" s="2">
        <v>0</v>
      </c>
      <c r="H70" s="6">
        <v>0</v>
      </c>
      <c r="I70" s="2">
        <v>0</v>
      </c>
      <c r="J70" s="6">
        <v>0</v>
      </c>
      <c r="K70" s="2">
        <v>0</v>
      </c>
      <c r="L70" s="6">
        <v>0</v>
      </c>
      <c r="M70" s="2">
        <v>0</v>
      </c>
    </row>
    <row r="71" spans="1:13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  <c r="F71" s="6">
        <v>0</v>
      </c>
      <c r="G71" s="2">
        <v>0</v>
      </c>
      <c r="H71" s="6">
        <v>0</v>
      </c>
      <c r="I71" s="2">
        <v>0</v>
      </c>
      <c r="J71" s="6">
        <v>0</v>
      </c>
      <c r="K71" s="2">
        <v>0</v>
      </c>
      <c r="L71" s="6">
        <v>0</v>
      </c>
      <c r="M71" s="2">
        <v>0</v>
      </c>
    </row>
    <row r="72" spans="1:13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  <c r="F72" s="219">
        <v>0</v>
      </c>
      <c r="G72" s="314">
        <v>0</v>
      </c>
      <c r="H72" s="219">
        <v>0</v>
      </c>
      <c r="I72" s="314">
        <v>0</v>
      </c>
      <c r="J72" s="219">
        <v>0</v>
      </c>
      <c r="K72" s="314">
        <v>0</v>
      </c>
      <c r="L72" s="219">
        <v>0</v>
      </c>
      <c r="M72" s="314">
        <v>0</v>
      </c>
    </row>
    <row r="73" spans="1:13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  <c r="F73" s="219">
        <v>0</v>
      </c>
      <c r="G73" s="314">
        <v>0</v>
      </c>
      <c r="H73" s="219">
        <v>0</v>
      </c>
      <c r="I73" s="314">
        <v>0</v>
      </c>
      <c r="J73" s="219">
        <v>0</v>
      </c>
      <c r="K73" s="314">
        <v>0</v>
      </c>
      <c r="L73" s="219">
        <v>0</v>
      </c>
      <c r="M73" s="314">
        <v>0</v>
      </c>
    </row>
    <row r="74" spans="1:13" ht="14.25" thickTop="1" thickBot="1" x14ac:dyDescent="0.25">
      <c r="A74" s="313" t="s">
        <v>225</v>
      </c>
      <c r="B74" s="219">
        <v>58907388</v>
      </c>
      <c r="C74" s="314">
        <v>1.1214999999999999</v>
      </c>
      <c r="D74" s="219">
        <v>0</v>
      </c>
      <c r="E74" s="314">
        <v>0</v>
      </c>
      <c r="F74" s="219">
        <v>58907388</v>
      </c>
      <c r="G74" s="314">
        <v>3.2263999999999999</v>
      </c>
      <c r="H74" s="219">
        <v>0</v>
      </c>
      <c r="I74" s="314">
        <v>0</v>
      </c>
      <c r="J74" s="219">
        <v>0</v>
      </c>
      <c r="K74" s="314">
        <v>0</v>
      </c>
      <c r="L74" s="219">
        <v>0</v>
      </c>
      <c r="M74" s="314">
        <v>0</v>
      </c>
    </row>
    <row r="75" spans="1:13" ht="14.25" thickTop="1" thickBot="1" x14ac:dyDescent="0.25">
      <c r="A75" s="313" t="s">
        <v>135</v>
      </c>
      <c r="B75" s="219">
        <v>4807764681.1599998</v>
      </c>
      <c r="C75" s="314">
        <v>91.534999999999997</v>
      </c>
      <c r="D75" s="219">
        <v>766724976.20000005</v>
      </c>
      <c r="E75" s="314">
        <v>79.350399999999993</v>
      </c>
      <c r="F75" s="219">
        <v>1707421242.7</v>
      </c>
      <c r="G75" s="314">
        <v>93.515699999999995</v>
      </c>
      <c r="H75" s="219">
        <v>1862853952.6300001</v>
      </c>
      <c r="I75" s="314">
        <v>99.111599999999996</v>
      </c>
      <c r="J75" s="219">
        <v>0</v>
      </c>
      <c r="K75" s="314">
        <v>0</v>
      </c>
      <c r="L75" s="219">
        <v>470764509.63</v>
      </c>
      <c r="M75" s="314">
        <v>99.230800000000002</v>
      </c>
    </row>
    <row r="76" spans="1:13" ht="14.25" thickTop="1" thickBot="1" x14ac:dyDescent="0.25">
      <c r="A76" s="313" t="s">
        <v>108</v>
      </c>
      <c r="B76" s="219">
        <v>14225182.619999999</v>
      </c>
      <c r="C76" s="314">
        <v>0.27079999999999999</v>
      </c>
      <c r="D76" s="219">
        <v>0</v>
      </c>
      <c r="E76" s="314">
        <v>0</v>
      </c>
      <c r="F76" s="219">
        <v>14225182.619999999</v>
      </c>
      <c r="G76" s="314">
        <v>0.77910000000000001</v>
      </c>
      <c r="H76" s="219">
        <v>0</v>
      </c>
      <c r="I76" s="314">
        <v>0</v>
      </c>
      <c r="J76" s="219">
        <v>0</v>
      </c>
      <c r="K76" s="314">
        <v>0</v>
      </c>
      <c r="L76" s="219">
        <v>0</v>
      </c>
      <c r="M76" s="314">
        <v>0</v>
      </c>
    </row>
    <row r="77" spans="1:13" ht="14.25" thickTop="1" thickBot="1" x14ac:dyDescent="0.25">
      <c r="A77" s="313" t="s">
        <v>134</v>
      </c>
      <c r="B77" s="219">
        <v>4821989863.7799997</v>
      </c>
      <c r="C77" s="314">
        <v>91.805899999999994</v>
      </c>
      <c r="D77" s="219">
        <v>766724976.20000005</v>
      </c>
      <c r="E77" s="314">
        <v>79.350399999999993</v>
      </c>
      <c r="F77" s="219">
        <v>1721646425.3199999</v>
      </c>
      <c r="G77" s="314">
        <v>94.294799999999995</v>
      </c>
      <c r="H77" s="219">
        <v>1862853952.6300001</v>
      </c>
      <c r="I77" s="314">
        <v>99.111599999999996</v>
      </c>
      <c r="J77" s="219">
        <v>0</v>
      </c>
      <c r="K77" s="314">
        <v>0</v>
      </c>
      <c r="L77" s="219">
        <v>470764509.63</v>
      </c>
      <c r="M77" s="314">
        <v>99.230800000000002</v>
      </c>
    </row>
    <row r="78" spans="1:13" ht="13.5" thickTop="1" x14ac:dyDescent="0.2">
      <c r="A78" t="s">
        <v>90</v>
      </c>
      <c r="B78" s="6">
        <v>105874758.54000001</v>
      </c>
      <c r="C78" s="2">
        <v>2.0156999999999998</v>
      </c>
      <c r="D78" s="6">
        <v>0</v>
      </c>
      <c r="E78" s="2">
        <v>0</v>
      </c>
      <c r="F78" s="6">
        <v>0</v>
      </c>
      <c r="G78" s="2">
        <v>0</v>
      </c>
      <c r="H78" s="6">
        <v>0</v>
      </c>
      <c r="I78" s="2">
        <v>0</v>
      </c>
      <c r="J78" s="6">
        <v>105874758.54000001</v>
      </c>
      <c r="K78" s="2">
        <v>99.556200000000004</v>
      </c>
      <c r="L78" s="6">
        <v>0</v>
      </c>
      <c r="M78" s="2">
        <v>0</v>
      </c>
    </row>
    <row r="79" spans="1:13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  <c r="F79" s="6">
        <v>0</v>
      </c>
      <c r="G79" s="2">
        <v>0</v>
      </c>
      <c r="H79" s="6">
        <v>0</v>
      </c>
      <c r="I79" s="2">
        <v>0</v>
      </c>
      <c r="J79" s="6">
        <v>0</v>
      </c>
      <c r="K79" s="2">
        <v>0</v>
      </c>
      <c r="L79" s="6">
        <v>0</v>
      </c>
      <c r="M79" s="2">
        <v>0</v>
      </c>
    </row>
    <row r="80" spans="1:13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  <c r="F80" s="6">
        <v>0</v>
      </c>
      <c r="G80" s="2">
        <v>0</v>
      </c>
      <c r="H80" s="6">
        <v>0</v>
      </c>
      <c r="I80" s="2">
        <v>0</v>
      </c>
      <c r="J80" s="6">
        <v>0</v>
      </c>
      <c r="K80" s="2">
        <v>0</v>
      </c>
      <c r="L80" s="6">
        <v>0</v>
      </c>
      <c r="M80" s="2">
        <v>0</v>
      </c>
    </row>
    <row r="81" spans="1:13" ht="14.25" thickTop="1" thickBot="1" x14ac:dyDescent="0.25">
      <c r="A81" s="313" t="s">
        <v>87</v>
      </c>
      <c r="B81" s="219">
        <v>105874758.54000001</v>
      </c>
      <c r="C81" s="314">
        <v>2.0156999999999998</v>
      </c>
      <c r="D81" s="219">
        <v>0</v>
      </c>
      <c r="E81" s="314">
        <v>0</v>
      </c>
      <c r="F81" s="219">
        <v>0</v>
      </c>
      <c r="G81" s="314">
        <v>0</v>
      </c>
      <c r="H81" s="219">
        <v>0</v>
      </c>
      <c r="I81" s="314">
        <v>0</v>
      </c>
      <c r="J81" s="219">
        <v>105874758.54000001</v>
      </c>
      <c r="K81" s="314">
        <v>99.556200000000004</v>
      </c>
      <c r="L81" s="219">
        <v>0</v>
      </c>
      <c r="M81" s="314">
        <v>0</v>
      </c>
    </row>
    <row r="82" spans="1:13" ht="14.25" thickTop="1" thickBot="1" x14ac:dyDescent="0.25"/>
    <row r="83" spans="1:13" ht="13.5" thickTop="1" x14ac:dyDescent="0.2">
      <c r="A83" s="3" t="s">
        <v>86</v>
      </c>
      <c r="B83" s="4">
        <v>2020</v>
      </c>
      <c r="C83" s="4"/>
      <c r="D83" s="4">
        <v>1266</v>
      </c>
      <c r="E83" s="4"/>
      <c r="F83" s="4">
        <v>30</v>
      </c>
      <c r="G83" s="4"/>
      <c r="H83" s="4">
        <v>1</v>
      </c>
      <c r="I83" s="4"/>
      <c r="J83" s="4">
        <v>1</v>
      </c>
      <c r="K83" s="4"/>
      <c r="L83" s="4">
        <v>182</v>
      </c>
      <c r="M83" s="4"/>
    </row>
    <row r="84" spans="1:13" ht="13.5" thickBot="1" x14ac:dyDescent="0.25">
      <c r="A84" s="191" t="s">
        <v>133</v>
      </c>
      <c r="B84" s="229">
        <v>3805233.55</v>
      </c>
      <c r="C84" s="229"/>
      <c r="D84" s="229">
        <v>763232.82</v>
      </c>
      <c r="E84" s="229"/>
      <c r="F84" s="229">
        <v>60860395.43</v>
      </c>
      <c r="G84" s="229"/>
      <c r="H84" s="229">
        <v>1879551727</v>
      </c>
      <c r="I84" s="229"/>
      <c r="J84" s="229">
        <v>106346745.5</v>
      </c>
      <c r="K84" s="229"/>
      <c r="L84" s="229">
        <v>2606667.5099999998</v>
      </c>
      <c r="M84" s="229"/>
    </row>
    <row r="85" spans="1:13" ht="13.5" thickTop="1" x14ac:dyDescent="0.2"/>
    <row r="87" spans="1:13" x14ac:dyDescent="0.2">
      <c r="A87" t="s">
        <v>318</v>
      </c>
      <c r="B87" s="6">
        <v>3869955301.77</v>
      </c>
      <c r="D87" s="6">
        <v>2894128.99</v>
      </c>
      <c r="F87" s="6">
        <v>1825811862.78</v>
      </c>
      <c r="H87" s="6">
        <v>0</v>
      </c>
      <c r="J87" s="6">
        <v>0</v>
      </c>
      <c r="L87" s="6">
        <v>0</v>
      </c>
    </row>
  </sheetData>
  <mergeCells count="5"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67"/>
  <sheetViews>
    <sheetView workbookViewId="0"/>
  </sheetViews>
  <sheetFormatPr defaultRowHeight="12.75" x14ac:dyDescent="0.2"/>
  <cols>
    <col min="1" max="1" width="46.42578125" bestFit="1" customWidth="1"/>
    <col min="2" max="2" width="12.140625" style="6" bestFit="1" customWidth="1"/>
    <col min="3" max="3" width="4" bestFit="1" customWidth="1"/>
    <col min="4" max="4" width="12.710937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710937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1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7109375" style="6" bestFit="1" customWidth="1"/>
    <col min="41" max="41" width="4" bestFit="1" customWidth="1"/>
    <col min="42" max="42" width="12.710937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7109375" style="6" bestFit="1" customWidth="1"/>
    <col min="113" max="113" width="4" bestFit="1" customWidth="1"/>
    <col min="114" max="114" width="12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2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2.140625" style="6" bestFit="1" customWidth="1"/>
    <col min="133" max="133" width="4" bestFit="1" customWidth="1"/>
    <col min="134" max="134" width="12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140625" style="6" bestFit="1" customWidth="1"/>
    <col min="151" max="151" width="4" bestFit="1" customWidth="1"/>
    <col min="152" max="152" width="12.140625" style="6" bestFit="1" customWidth="1"/>
    <col min="153" max="153" width="4" bestFit="1" customWidth="1"/>
    <col min="154" max="154" width="12.140625" style="6" bestFit="1" customWidth="1"/>
    <col min="155" max="155" width="4" bestFit="1" customWidth="1"/>
    <col min="156" max="156" width="12.140625" style="6" bestFit="1" customWidth="1"/>
    <col min="157" max="157" width="4" bestFit="1" customWidth="1"/>
    <col min="158" max="158" width="12.140625" style="6" bestFit="1" customWidth="1"/>
    <col min="159" max="159" width="4" bestFit="1" customWidth="1"/>
    <col min="160" max="160" width="12.140625" style="6" bestFit="1" customWidth="1"/>
    <col min="161" max="161" width="4" bestFit="1" customWidth="1"/>
    <col min="162" max="162" width="12.140625" style="6" bestFit="1" customWidth="1"/>
    <col min="163" max="163" width="4" bestFit="1" customWidth="1"/>
    <col min="164" max="164" width="12.140625" style="6" bestFit="1" customWidth="1"/>
    <col min="165" max="165" width="4" bestFit="1" customWidth="1"/>
    <col min="166" max="166" width="12.140625" style="6" bestFit="1" customWidth="1"/>
    <col min="167" max="167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710937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710937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1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7109375" bestFit="1" customWidth="1"/>
    <col min="297" max="297" width="4" bestFit="1" customWidth="1"/>
    <col min="298" max="298" width="12.710937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710937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710937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710937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1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7109375" bestFit="1" customWidth="1"/>
    <col min="553" max="553" width="4" bestFit="1" customWidth="1"/>
    <col min="554" max="554" width="12.710937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710937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710937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710937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1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7109375" bestFit="1" customWidth="1"/>
    <col min="809" max="809" width="4" bestFit="1" customWidth="1"/>
    <col min="810" max="810" width="12.710937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710937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710937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710937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1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7109375" bestFit="1" customWidth="1"/>
    <col min="1065" max="1065" width="4" bestFit="1" customWidth="1"/>
    <col min="1066" max="1066" width="12.710937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710937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710937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710937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1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7109375" bestFit="1" customWidth="1"/>
    <col min="1321" max="1321" width="4" bestFit="1" customWidth="1"/>
    <col min="1322" max="1322" width="12.710937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710937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710937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710937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1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7109375" bestFit="1" customWidth="1"/>
    <col min="1577" max="1577" width="4" bestFit="1" customWidth="1"/>
    <col min="1578" max="1578" width="12.710937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710937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710937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710937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1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7109375" bestFit="1" customWidth="1"/>
    <col min="1833" max="1833" width="4" bestFit="1" customWidth="1"/>
    <col min="1834" max="1834" width="12.710937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710937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710937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710937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1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7109375" bestFit="1" customWidth="1"/>
    <col min="2089" max="2089" width="4" bestFit="1" customWidth="1"/>
    <col min="2090" max="2090" width="12.710937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710937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710937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710937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1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7109375" bestFit="1" customWidth="1"/>
    <col min="2345" max="2345" width="4" bestFit="1" customWidth="1"/>
    <col min="2346" max="2346" width="12.710937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710937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710937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710937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1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7109375" bestFit="1" customWidth="1"/>
    <col min="2601" max="2601" width="4" bestFit="1" customWidth="1"/>
    <col min="2602" max="2602" width="12.710937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710937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710937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710937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1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7109375" bestFit="1" customWidth="1"/>
    <col min="2857" max="2857" width="4" bestFit="1" customWidth="1"/>
    <col min="2858" max="2858" width="12.710937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710937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710937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710937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1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7109375" bestFit="1" customWidth="1"/>
    <col min="3113" max="3113" width="4" bestFit="1" customWidth="1"/>
    <col min="3114" max="3114" width="12.710937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710937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710937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710937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1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7109375" bestFit="1" customWidth="1"/>
    <col min="3369" max="3369" width="4" bestFit="1" customWidth="1"/>
    <col min="3370" max="3370" width="12.710937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710937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710937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710937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1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7109375" bestFit="1" customWidth="1"/>
    <col min="3625" max="3625" width="4" bestFit="1" customWidth="1"/>
    <col min="3626" max="3626" width="12.710937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710937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710937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710937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1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7109375" bestFit="1" customWidth="1"/>
    <col min="3881" max="3881" width="4" bestFit="1" customWidth="1"/>
    <col min="3882" max="3882" width="12.710937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710937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710937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710937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1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7109375" bestFit="1" customWidth="1"/>
    <col min="4137" max="4137" width="4" bestFit="1" customWidth="1"/>
    <col min="4138" max="4138" width="12.710937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710937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710937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710937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1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7109375" bestFit="1" customWidth="1"/>
    <col min="4393" max="4393" width="4" bestFit="1" customWidth="1"/>
    <col min="4394" max="4394" width="12.710937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710937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710937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710937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1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7109375" bestFit="1" customWidth="1"/>
    <col min="4649" max="4649" width="4" bestFit="1" customWidth="1"/>
    <col min="4650" max="4650" width="12.710937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710937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710937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710937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1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7109375" bestFit="1" customWidth="1"/>
    <col min="4905" max="4905" width="4" bestFit="1" customWidth="1"/>
    <col min="4906" max="4906" width="12.710937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710937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710937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710937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1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7109375" bestFit="1" customWidth="1"/>
    <col min="5161" max="5161" width="4" bestFit="1" customWidth="1"/>
    <col min="5162" max="5162" width="12.710937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710937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710937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710937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1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7109375" bestFit="1" customWidth="1"/>
    <col min="5417" max="5417" width="4" bestFit="1" customWidth="1"/>
    <col min="5418" max="5418" width="12.710937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710937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710937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710937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1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7109375" bestFit="1" customWidth="1"/>
    <col min="5673" max="5673" width="4" bestFit="1" customWidth="1"/>
    <col min="5674" max="5674" width="12.710937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710937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710937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710937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1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7109375" bestFit="1" customWidth="1"/>
    <col min="5929" max="5929" width="4" bestFit="1" customWidth="1"/>
    <col min="5930" max="5930" width="12.710937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710937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710937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710937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1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7109375" bestFit="1" customWidth="1"/>
    <col min="6185" max="6185" width="4" bestFit="1" customWidth="1"/>
    <col min="6186" max="6186" width="12.710937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710937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710937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710937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1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7109375" bestFit="1" customWidth="1"/>
    <col min="6441" max="6441" width="4" bestFit="1" customWidth="1"/>
    <col min="6442" max="6442" width="12.710937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710937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710937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710937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1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7109375" bestFit="1" customWidth="1"/>
    <col min="6697" max="6697" width="4" bestFit="1" customWidth="1"/>
    <col min="6698" max="6698" width="12.710937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710937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710937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710937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1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7109375" bestFit="1" customWidth="1"/>
    <col min="6953" max="6953" width="4" bestFit="1" customWidth="1"/>
    <col min="6954" max="6954" width="12.710937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710937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710937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710937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1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7109375" bestFit="1" customWidth="1"/>
    <col min="7209" max="7209" width="4" bestFit="1" customWidth="1"/>
    <col min="7210" max="7210" width="12.710937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710937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710937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710937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1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7109375" bestFit="1" customWidth="1"/>
    <col min="7465" max="7465" width="4" bestFit="1" customWidth="1"/>
    <col min="7466" max="7466" width="12.710937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710937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710937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710937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1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7109375" bestFit="1" customWidth="1"/>
    <col min="7721" max="7721" width="4" bestFit="1" customWidth="1"/>
    <col min="7722" max="7722" width="12.710937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710937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710937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710937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1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7109375" bestFit="1" customWidth="1"/>
    <col min="7977" max="7977" width="4" bestFit="1" customWidth="1"/>
    <col min="7978" max="7978" width="12.710937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710937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710937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710937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1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7109375" bestFit="1" customWidth="1"/>
    <col min="8233" max="8233" width="4" bestFit="1" customWidth="1"/>
    <col min="8234" max="8234" width="12.710937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710937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710937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710937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1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7109375" bestFit="1" customWidth="1"/>
    <col min="8489" max="8489" width="4" bestFit="1" customWidth="1"/>
    <col min="8490" max="8490" width="12.710937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710937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710937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710937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1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7109375" bestFit="1" customWidth="1"/>
    <col min="8745" max="8745" width="4" bestFit="1" customWidth="1"/>
    <col min="8746" max="8746" width="12.710937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710937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710937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710937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1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7109375" bestFit="1" customWidth="1"/>
    <col min="9001" max="9001" width="4" bestFit="1" customWidth="1"/>
    <col min="9002" max="9002" width="12.710937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710937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710937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710937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1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7109375" bestFit="1" customWidth="1"/>
    <col min="9257" max="9257" width="4" bestFit="1" customWidth="1"/>
    <col min="9258" max="9258" width="12.710937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710937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710937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710937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1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7109375" bestFit="1" customWidth="1"/>
    <col min="9513" max="9513" width="4" bestFit="1" customWidth="1"/>
    <col min="9514" max="9514" width="12.710937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710937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710937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710937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1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7109375" bestFit="1" customWidth="1"/>
    <col min="9769" max="9769" width="4" bestFit="1" customWidth="1"/>
    <col min="9770" max="9770" width="12.710937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710937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710937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710937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1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7109375" bestFit="1" customWidth="1"/>
    <col min="10025" max="10025" width="4" bestFit="1" customWidth="1"/>
    <col min="10026" max="10026" width="12.710937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710937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710937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710937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1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7109375" bestFit="1" customWidth="1"/>
    <col min="10281" max="10281" width="4" bestFit="1" customWidth="1"/>
    <col min="10282" max="10282" width="12.710937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710937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710937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710937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1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7109375" bestFit="1" customWidth="1"/>
    <col min="10537" max="10537" width="4" bestFit="1" customWidth="1"/>
    <col min="10538" max="10538" width="12.710937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710937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710937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710937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1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7109375" bestFit="1" customWidth="1"/>
    <col min="10793" max="10793" width="4" bestFit="1" customWidth="1"/>
    <col min="10794" max="10794" width="12.710937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710937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710937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710937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1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7109375" bestFit="1" customWidth="1"/>
    <col min="11049" max="11049" width="4" bestFit="1" customWidth="1"/>
    <col min="11050" max="11050" width="12.710937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710937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710937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710937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1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7109375" bestFit="1" customWidth="1"/>
    <col min="11305" max="11305" width="4" bestFit="1" customWidth="1"/>
    <col min="11306" max="11306" width="12.710937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710937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710937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710937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1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7109375" bestFit="1" customWidth="1"/>
    <col min="11561" max="11561" width="4" bestFit="1" customWidth="1"/>
    <col min="11562" max="11562" width="12.710937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710937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710937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710937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1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7109375" bestFit="1" customWidth="1"/>
    <col min="11817" max="11817" width="4" bestFit="1" customWidth="1"/>
    <col min="11818" max="11818" width="12.710937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710937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710937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710937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1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7109375" bestFit="1" customWidth="1"/>
    <col min="12073" max="12073" width="4" bestFit="1" customWidth="1"/>
    <col min="12074" max="12074" width="12.710937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710937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710937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710937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1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7109375" bestFit="1" customWidth="1"/>
    <col min="12329" max="12329" width="4" bestFit="1" customWidth="1"/>
    <col min="12330" max="12330" width="12.710937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710937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710937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710937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1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7109375" bestFit="1" customWidth="1"/>
    <col min="12585" max="12585" width="4" bestFit="1" customWidth="1"/>
    <col min="12586" max="12586" width="12.710937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710937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710937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710937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1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7109375" bestFit="1" customWidth="1"/>
    <col min="12841" max="12841" width="4" bestFit="1" customWidth="1"/>
    <col min="12842" max="12842" width="12.710937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710937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710937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710937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1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7109375" bestFit="1" customWidth="1"/>
    <col min="13097" max="13097" width="4" bestFit="1" customWidth="1"/>
    <col min="13098" max="13098" width="12.710937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710937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710937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710937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1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7109375" bestFit="1" customWidth="1"/>
    <col min="13353" max="13353" width="4" bestFit="1" customWidth="1"/>
    <col min="13354" max="13354" width="12.710937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710937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710937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710937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1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7109375" bestFit="1" customWidth="1"/>
    <col min="13609" max="13609" width="4" bestFit="1" customWidth="1"/>
    <col min="13610" max="13610" width="12.710937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710937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710937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710937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1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7109375" bestFit="1" customWidth="1"/>
    <col min="13865" max="13865" width="4" bestFit="1" customWidth="1"/>
    <col min="13866" max="13866" width="12.710937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710937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710937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710937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1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7109375" bestFit="1" customWidth="1"/>
    <col min="14121" max="14121" width="4" bestFit="1" customWidth="1"/>
    <col min="14122" max="14122" width="12.710937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710937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710937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710937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1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7109375" bestFit="1" customWidth="1"/>
    <col min="14377" max="14377" width="4" bestFit="1" customWidth="1"/>
    <col min="14378" max="14378" width="12.710937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710937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710937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710937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1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7109375" bestFit="1" customWidth="1"/>
    <col min="14633" max="14633" width="4" bestFit="1" customWidth="1"/>
    <col min="14634" max="14634" width="12.710937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710937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710937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710937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1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7109375" bestFit="1" customWidth="1"/>
    <col min="14889" max="14889" width="4" bestFit="1" customWidth="1"/>
    <col min="14890" max="14890" width="12.710937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710937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710937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710937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1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7109375" bestFit="1" customWidth="1"/>
    <col min="15145" max="15145" width="4" bestFit="1" customWidth="1"/>
    <col min="15146" max="15146" width="12.710937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710937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710937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710937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1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7109375" bestFit="1" customWidth="1"/>
    <col min="15401" max="15401" width="4" bestFit="1" customWidth="1"/>
    <col min="15402" max="15402" width="12.710937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710937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710937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710937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1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7109375" bestFit="1" customWidth="1"/>
    <col min="15657" max="15657" width="4" bestFit="1" customWidth="1"/>
    <col min="15658" max="15658" width="12.710937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710937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710937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710937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1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7109375" bestFit="1" customWidth="1"/>
    <col min="15913" max="15913" width="4" bestFit="1" customWidth="1"/>
    <col min="15914" max="15914" width="12.710937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710937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710937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710937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1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7109375" bestFit="1" customWidth="1"/>
    <col min="16169" max="16169" width="4" bestFit="1" customWidth="1"/>
    <col min="16170" max="16170" width="12.710937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710937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</cols>
  <sheetData>
    <row r="1" spans="1:167" x14ac:dyDescent="0.2">
      <c r="A1" s="1" t="s">
        <v>1297</v>
      </c>
    </row>
    <row r="2" spans="1:167" x14ac:dyDescent="0.2">
      <c r="F2" s="6" t="s">
        <v>319</v>
      </c>
      <c r="P2" s="6" t="s">
        <v>319</v>
      </c>
      <c r="AD2" s="6" t="s">
        <v>319</v>
      </c>
      <c r="AF2" s="6" t="s">
        <v>319</v>
      </c>
      <c r="AR2" s="6" t="s">
        <v>319</v>
      </c>
      <c r="AT2" s="6" t="s">
        <v>319</v>
      </c>
      <c r="AV2" s="6" t="s">
        <v>319</v>
      </c>
      <c r="AZ2" s="6" t="s">
        <v>319</v>
      </c>
      <c r="BD2" s="6" t="s">
        <v>319</v>
      </c>
      <c r="BF2" s="6" t="s">
        <v>319</v>
      </c>
      <c r="BN2" s="6" t="s">
        <v>319</v>
      </c>
      <c r="BR2" s="6" t="s">
        <v>319</v>
      </c>
      <c r="BT2" s="6" t="s">
        <v>319</v>
      </c>
      <c r="BX2" s="6" t="s">
        <v>319</v>
      </c>
      <c r="CF2" s="6" t="s">
        <v>319</v>
      </c>
      <c r="CJ2" s="6" t="s">
        <v>319</v>
      </c>
      <c r="CN2" s="6" t="s">
        <v>319</v>
      </c>
      <c r="CP2" s="6" t="s">
        <v>319</v>
      </c>
      <c r="CT2" s="6" t="s">
        <v>319</v>
      </c>
      <c r="CZ2" s="6" t="s">
        <v>319</v>
      </c>
      <c r="DB2" s="6" t="s">
        <v>319</v>
      </c>
      <c r="DD2" s="6" t="s">
        <v>319</v>
      </c>
      <c r="DF2" s="6" t="s">
        <v>319</v>
      </c>
      <c r="DL2" s="6" t="s">
        <v>319</v>
      </c>
      <c r="DV2" s="6" t="s">
        <v>319</v>
      </c>
      <c r="EF2" s="6" t="s">
        <v>319</v>
      </c>
      <c r="EH2" s="6" t="s">
        <v>319</v>
      </c>
      <c r="EJ2" s="6" t="s">
        <v>319</v>
      </c>
      <c r="EL2" s="6" t="s">
        <v>319</v>
      </c>
      <c r="EN2" s="6" t="s">
        <v>319</v>
      </c>
      <c r="EP2" s="6" t="s">
        <v>319</v>
      </c>
      <c r="ER2" s="6" t="s">
        <v>319</v>
      </c>
      <c r="ET2" s="6" t="s">
        <v>319</v>
      </c>
      <c r="EV2" s="6" t="s">
        <v>319</v>
      </c>
      <c r="EX2" s="6" t="s">
        <v>319</v>
      </c>
      <c r="FB2" s="6" t="s">
        <v>319</v>
      </c>
      <c r="FD2" s="6" t="s">
        <v>319</v>
      </c>
    </row>
    <row r="3" spans="1:167" x14ac:dyDescent="0.2">
      <c r="A3" s="202" t="s">
        <v>221</v>
      </c>
      <c r="B3" s="406" t="s">
        <v>69</v>
      </c>
      <c r="C3" s="406"/>
      <c r="D3" s="404" t="s">
        <v>534</v>
      </c>
      <c r="E3" s="404"/>
      <c r="F3" s="404" t="s">
        <v>535</v>
      </c>
      <c r="G3" s="404"/>
      <c r="H3" s="404" t="s">
        <v>536</v>
      </c>
      <c r="I3" s="404"/>
      <c r="J3" s="404" t="s">
        <v>537</v>
      </c>
      <c r="K3" s="404"/>
      <c r="L3" s="404" t="s">
        <v>538</v>
      </c>
      <c r="M3" s="404"/>
      <c r="N3" s="404" t="s">
        <v>539</v>
      </c>
      <c r="O3" s="404"/>
      <c r="P3" s="404" t="s">
        <v>540</v>
      </c>
      <c r="Q3" s="404"/>
      <c r="R3" s="404" t="s">
        <v>541</v>
      </c>
      <c r="S3" s="404"/>
      <c r="T3" s="404" t="s">
        <v>542</v>
      </c>
      <c r="U3" s="404"/>
      <c r="V3" s="404" t="s">
        <v>543</v>
      </c>
      <c r="W3" s="404"/>
      <c r="X3" s="404" t="s">
        <v>544</v>
      </c>
      <c r="Y3" s="404"/>
      <c r="Z3" s="404" t="s">
        <v>545</v>
      </c>
      <c r="AA3" s="404"/>
      <c r="AB3" s="404" t="s">
        <v>546</v>
      </c>
      <c r="AC3" s="404"/>
      <c r="AD3" s="404" t="s">
        <v>547</v>
      </c>
      <c r="AE3" s="404"/>
      <c r="AF3" s="404" t="s">
        <v>548</v>
      </c>
      <c r="AG3" s="404"/>
      <c r="AH3" s="404" t="s">
        <v>549</v>
      </c>
      <c r="AI3" s="404"/>
      <c r="AJ3" s="404" t="s">
        <v>550</v>
      </c>
      <c r="AK3" s="404"/>
      <c r="AL3" s="404" t="s">
        <v>551</v>
      </c>
      <c r="AM3" s="404"/>
      <c r="AN3" s="404" t="s">
        <v>552</v>
      </c>
      <c r="AO3" s="404"/>
      <c r="AP3" s="404" t="s">
        <v>553</v>
      </c>
      <c r="AQ3" s="404"/>
      <c r="AR3" s="404" t="s">
        <v>554</v>
      </c>
      <c r="AS3" s="404"/>
      <c r="AT3" s="404" t="s">
        <v>555</v>
      </c>
      <c r="AU3" s="404"/>
      <c r="AV3" s="404" t="s">
        <v>556</v>
      </c>
      <c r="AW3" s="404"/>
      <c r="AX3" s="404" t="s">
        <v>557</v>
      </c>
      <c r="AY3" s="404"/>
      <c r="AZ3" s="404" t="s">
        <v>558</v>
      </c>
      <c r="BA3" s="404"/>
      <c r="BB3" s="404" t="s">
        <v>559</v>
      </c>
      <c r="BC3" s="404"/>
      <c r="BD3" s="404" t="s">
        <v>560</v>
      </c>
      <c r="BE3" s="404"/>
      <c r="BF3" s="404" t="s">
        <v>561</v>
      </c>
      <c r="BG3" s="404"/>
      <c r="BH3" s="404" t="s">
        <v>562</v>
      </c>
      <c r="BI3" s="404"/>
      <c r="BJ3" s="404" t="s">
        <v>563</v>
      </c>
      <c r="BK3" s="404"/>
      <c r="BL3" s="404" t="s">
        <v>564</v>
      </c>
      <c r="BM3" s="404"/>
      <c r="BN3" s="404" t="s">
        <v>565</v>
      </c>
      <c r="BO3" s="404"/>
      <c r="BP3" s="404" t="s">
        <v>566</v>
      </c>
      <c r="BQ3" s="404"/>
      <c r="BR3" s="404" t="s">
        <v>567</v>
      </c>
      <c r="BS3" s="404"/>
      <c r="BT3" s="404" t="s">
        <v>568</v>
      </c>
      <c r="BU3" s="404"/>
      <c r="BV3" s="404" t="s">
        <v>569</v>
      </c>
      <c r="BW3" s="404"/>
      <c r="BX3" s="404" t="s">
        <v>570</v>
      </c>
      <c r="BY3" s="404"/>
      <c r="BZ3" s="404" t="s">
        <v>571</v>
      </c>
      <c r="CA3" s="404"/>
      <c r="CB3" s="404" t="s">
        <v>572</v>
      </c>
      <c r="CC3" s="404"/>
      <c r="CD3" s="404" t="s">
        <v>573</v>
      </c>
      <c r="CE3" s="404"/>
      <c r="CF3" s="404" t="s">
        <v>574</v>
      </c>
      <c r="CG3" s="404"/>
      <c r="CH3" s="404" t="s">
        <v>575</v>
      </c>
      <c r="CI3" s="404"/>
      <c r="CJ3" s="404" t="s">
        <v>576</v>
      </c>
      <c r="CK3" s="404"/>
      <c r="CL3" s="404" t="s">
        <v>577</v>
      </c>
      <c r="CM3" s="404"/>
      <c r="CN3" s="404" t="s">
        <v>578</v>
      </c>
      <c r="CO3" s="404"/>
      <c r="CP3" s="404" t="s">
        <v>579</v>
      </c>
      <c r="CQ3" s="404"/>
      <c r="CR3" s="404" t="s">
        <v>580</v>
      </c>
      <c r="CS3" s="404"/>
      <c r="CT3" s="404" t="s">
        <v>581</v>
      </c>
      <c r="CU3" s="404"/>
      <c r="CV3" s="404" t="s">
        <v>582</v>
      </c>
      <c r="CW3" s="404"/>
      <c r="CX3" s="404" t="s">
        <v>583</v>
      </c>
      <c r="CY3" s="404"/>
      <c r="CZ3" s="404" t="s">
        <v>584</v>
      </c>
      <c r="DA3" s="404"/>
      <c r="DB3" s="404" t="s">
        <v>585</v>
      </c>
      <c r="DC3" s="404"/>
      <c r="DD3" s="404" t="s">
        <v>586</v>
      </c>
      <c r="DE3" s="404"/>
      <c r="DF3" s="404" t="s">
        <v>587</v>
      </c>
      <c r="DG3" s="404"/>
      <c r="DH3" s="404" t="s">
        <v>588</v>
      </c>
      <c r="DI3" s="404"/>
      <c r="DJ3" s="404" t="s">
        <v>589</v>
      </c>
      <c r="DK3" s="404"/>
      <c r="DL3" s="404" t="s">
        <v>590</v>
      </c>
      <c r="DM3" s="404"/>
      <c r="DN3" s="404" t="s">
        <v>591</v>
      </c>
      <c r="DO3" s="404"/>
      <c r="DP3" s="404" t="s">
        <v>592</v>
      </c>
      <c r="DQ3" s="404"/>
      <c r="DR3" s="404" t="s">
        <v>593</v>
      </c>
      <c r="DS3" s="404"/>
      <c r="DT3" s="404" t="s">
        <v>594</v>
      </c>
      <c r="DU3" s="404"/>
      <c r="DV3" s="404" t="s">
        <v>595</v>
      </c>
      <c r="DW3" s="404"/>
      <c r="DX3" s="404" t="s">
        <v>596</v>
      </c>
      <c r="DY3" s="404"/>
      <c r="DZ3" s="404" t="s">
        <v>597</v>
      </c>
      <c r="EA3" s="404"/>
      <c r="EB3" s="404" t="s">
        <v>598</v>
      </c>
      <c r="EC3" s="404"/>
      <c r="ED3" s="404" t="s">
        <v>599</v>
      </c>
      <c r="EE3" s="404"/>
      <c r="EF3" s="404" t="s">
        <v>600</v>
      </c>
      <c r="EG3" s="404"/>
      <c r="EH3" s="404" t="s">
        <v>601</v>
      </c>
      <c r="EI3" s="404"/>
      <c r="EJ3" s="404" t="s">
        <v>602</v>
      </c>
      <c r="EK3" s="404"/>
      <c r="EL3" s="404" t="s">
        <v>603</v>
      </c>
      <c r="EM3" s="404"/>
      <c r="EN3" s="404" t="s">
        <v>604</v>
      </c>
      <c r="EO3" s="404"/>
      <c r="EP3" s="404" t="s">
        <v>605</v>
      </c>
      <c r="EQ3" s="404"/>
      <c r="ER3" s="404" t="s">
        <v>606</v>
      </c>
      <c r="ES3" s="404"/>
      <c r="ET3" s="404" t="s">
        <v>607</v>
      </c>
      <c r="EU3" s="404"/>
      <c r="EV3" s="404" t="s">
        <v>608</v>
      </c>
      <c r="EW3" s="404"/>
      <c r="EX3" s="404" t="s">
        <v>609</v>
      </c>
      <c r="EY3" s="404"/>
      <c r="EZ3" s="404" t="s">
        <v>610</v>
      </c>
      <c r="FA3" s="404"/>
      <c r="FB3" s="404" t="s">
        <v>611</v>
      </c>
      <c r="FC3" s="404"/>
      <c r="FD3" s="404" t="s">
        <v>612</v>
      </c>
      <c r="FE3" s="404"/>
      <c r="FF3" s="404" t="s">
        <v>613</v>
      </c>
      <c r="FG3" s="404"/>
      <c r="FH3" s="404" t="s">
        <v>614</v>
      </c>
      <c r="FI3" s="404"/>
      <c r="FJ3" s="404" t="s">
        <v>615</v>
      </c>
      <c r="FK3" s="404"/>
    </row>
    <row r="4" spans="1:167" x14ac:dyDescent="0.2">
      <c r="A4" s="198" t="s">
        <v>223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  <c r="CL4" s="405"/>
      <c r="CM4" s="405"/>
      <c r="CN4" s="405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  <c r="EH4" s="405"/>
      <c r="EI4" s="405"/>
      <c r="EJ4" s="405"/>
      <c r="EK4" s="405"/>
      <c r="EL4" s="405"/>
      <c r="EM4" s="405"/>
      <c r="EN4" s="405"/>
      <c r="EO4" s="405"/>
      <c r="EP4" s="405"/>
      <c r="EQ4" s="405"/>
      <c r="ER4" s="405"/>
      <c r="ES4" s="405"/>
      <c r="ET4" s="405"/>
      <c r="EU4" s="405"/>
      <c r="EV4" s="405"/>
      <c r="EW4" s="405"/>
      <c r="EX4" s="405"/>
      <c r="EY4" s="405"/>
      <c r="EZ4" s="405"/>
      <c r="FA4" s="405"/>
      <c r="FB4" s="405"/>
      <c r="FC4" s="405"/>
      <c r="FD4" s="405"/>
      <c r="FE4" s="405"/>
      <c r="FF4" s="405"/>
      <c r="FG4" s="405"/>
      <c r="FH4" s="405"/>
      <c r="FI4" s="405"/>
      <c r="FJ4" s="405"/>
      <c r="FK4" s="405"/>
    </row>
    <row r="5" spans="1:167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  <c r="BZ5" s="310" t="s">
        <v>70</v>
      </c>
      <c r="CA5" s="315" t="s">
        <v>71</v>
      </c>
      <c r="CB5" s="310" t="s">
        <v>70</v>
      </c>
      <c r="CC5" s="315" t="s">
        <v>71</v>
      </c>
      <c r="CD5" s="310" t="s">
        <v>70</v>
      </c>
      <c r="CE5" s="315" t="s">
        <v>71</v>
      </c>
      <c r="CF5" s="310" t="s">
        <v>70</v>
      </c>
      <c r="CG5" s="315" t="s">
        <v>71</v>
      </c>
      <c r="CH5" s="310" t="s">
        <v>70</v>
      </c>
      <c r="CI5" s="315" t="s">
        <v>71</v>
      </c>
      <c r="CJ5" s="310" t="s">
        <v>70</v>
      </c>
      <c r="CK5" s="315" t="s">
        <v>71</v>
      </c>
      <c r="CL5" s="310" t="s">
        <v>70</v>
      </c>
      <c r="CM5" s="315" t="s">
        <v>71</v>
      </c>
      <c r="CN5" s="310" t="s">
        <v>70</v>
      </c>
      <c r="CO5" s="315" t="s">
        <v>71</v>
      </c>
      <c r="CP5" s="310" t="s">
        <v>70</v>
      </c>
      <c r="CQ5" s="315" t="s">
        <v>71</v>
      </c>
      <c r="CR5" s="310" t="s">
        <v>70</v>
      </c>
      <c r="CS5" s="315" t="s">
        <v>71</v>
      </c>
      <c r="CT5" s="310" t="s">
        <v>70</v>
      </c>
      <c r="CU5" s="315" t="s">
        <v>71</v>
      </c>
      <c r="CV5" s="310" t="s">
        <v>70</v>
      </c>
      <c r="CW5" s="315" t="s">
        <v>71</v>
      </c>
      <c r="CX5" s="310" t="s">
        <v>70</v>
      </c>
      <c r="CY5" s="315" t="s">
        <v>71</v>
      </c>
      <c r="CZ5" s="310" t="s">
        <v>70</v>
      </c>
      <c r="DA5" s="315" t="s">
        <v>71</v>
      </c>
      <c r="DB5" s="310" t="s">
        <v>70</v>
      </c>
      <c r="DC5" s="315" t="s">
        <v>71</v>
      </c>
      <c r="DD5" s="310" t="s">
        <v>70</v>
      </c>
      <c r="DE5" s="315" t="s">
        <v>71</v>
      </c>
      <c r="DF5" s="310" t="s">
        <v>70</v>
      </c>
      <c r="DG5" s="315" t="s">
        <v>71</v>
      </c>
      <c r="DH5" s="310" t="s">
        <v>70</v>
      </c>
      <c r="DI5" s="315" t="s">
        <v>71</v>
      </c>
      <c r="DJ5" s="310" t="s">
        <v>70</v>
      </c>
      <c r="DK5" s="315" t="s">
        <v>71</v>
      </c>
      <c r="DL5" s="310" t="s">
        <v>70</v>
      </c>
      <c r="DM5" s="315" t="s">
        <v>71</v>
      </c>
      <c r="DN5" s="310" t="s">
        <v>70</v>
      </c>
      <c r="DO5" s="315" t="s">
        <v>71</v>
      </c>
      <c r="DP5" s="310" t="s">
        <v>70</v>
      </c>
      <c r="DQ5" s="315" t="s">
        <v>71</v>
      </c>
      <c r="DR5" s="310" t="s">
        <v>70</v>
      </c>
      <c r="DS5" s="315" t="s">
        <v>71</v>
      </c>
      <c r="DT5" s="310" t="s">
        <v>70</v>
      </c>
      <c r="DU5" s="315" t="s">
        <v>71</v>
      </c>
      <c r="DV5" s="310" t="s">
        <v>70</v>
      </c>
      <c r="DW5" s="315" t="s">
        <v>71</v>
      </c>
      <c r="DX5" s="310" t="s">
        <v>70</v>
      </c>
      <c r="DY5" s="315" t="s">
        <v>71</v>
      </c>
      <c r="DZ5" s="310" t="s">
        <v>70</v>
      </c>
      <c r="EA5" s="315" t="s">
        <v>71</v>
      </c>
      <c r="EB5" s="310" t="s">
        <v>70</v>
      </c>
      <c r="EC5" s="315" t="s">
        <v>71</v>
      </c>
      <c r="ED5" s="310" t="s">
        <v>70</v>
      </c>
      <c r="EE5" s="315" t="s">
        <v>71</v>
      </c>
      <c r="EF5" s="310" t="s">
        <v>70</v>
      </c>
      <c r="EG5" s="315" t="s">
        <v>71</v>
      </c>
      <c r="EH5" s="310" t="s">
        <v>70</v>
      </c>
      <c r="EI5" s="315" t="s">
        <v>71</v>
      </c>
      <c r="EJ5" s="310" t="s">
        <v>70</v>
      </c>
      <c r="EK5" s="315" t="s">
        <v>71</v>
      </c>
      <c r="EL5" s="310" t="s">
        <v>70</v>
      </c>
      <c r="EM5" s="315" t="s">
        <v>71</v>
      </c>
      <c r="EN5" s="310" t="s">
        <v>70</v>
      </c>
      <c r="EO5" s="315" t="s">
        <v>71</v>
      </c>
      <c r="EP5" s="310" t="s">
        <v>70</v>
      </c>
      <c r="EQ5" s="315" t="s">
        <v>71</v>
      </c>
      <c r="ER5" s="310" t="s">
        <v>70</v>
      </c>
      <c r="ES5" s="315" t="s">
        <v>71</v>
      </c>
      <c r="ET5" s="310" t="s">
        <v>70</v>
      </c>
      <c r="EU5" s="315" t="s">
        <v>71</v>
      </c>
      <c r="EV5" s="310" t="s">
        <v>70</v>
      </c>
      <c r="EW5" s="315" t="s">
        <v>71</v>
      </c>
      <c r="EX5" s="310" t="s">
        <v>70</v>
      </c>
      <c r="EY5" s="315" t="s">
        <v>71</v>
      </c>
      <c r="EZ5" s="310" t="s">
        <v>70</v>
      </c>
      <c r="FA5" s="315" t="s">
        <v>71</v>
      </c>
      <c r="FB5" s="310" t="s">
        <v>70</v>
      </c>
      <c r="FC5" s="315" t="s">
        <v>71</v>
      </c>
      <c r="FD5" s="310" t="s">
        <v>70</v>
      </c>
      <c r="FE5" s="315" t="s">
        <v>71</v>
      </c>
      <c r="FF5" s="310" t="s">
        <v>70</v>
      </c>
      <c r="FG5" s="315" t="s">
        <v>71</v>
      </c>
      <c r="FH5" s="310" t="s">
        <v>70</v>
      </c>
      <c r="FI5" s="315" t="s">
        <v>71</v>
      </c>
      <c r="FJ5" s="310" t="s">
        <v>70</v>
      </c>
      <c r="FK5" s="315" t="s">
        <v>71</v>
      </c>
    </row>
    <row r="6" spans="1:167" x14ac:dyDescent="0.2">
      <c r="A6" s="1" t="s">
        <v>128</v>
      </c>
    </row>
    <row r="7" spans="1:167" x14ac:dyDescent="0.2">
      <c r="A7" t="s">
        <v>616</v>
      </c>
      <c r="B7" s="6">
        <v>30587477654.810001</v>
      </c>
      <c r="C7" s="2">
        <v>41.660600000000002</v>
      </c>
      <c r="D7" s="6">
        <v>1184585734.6900001</v>
      </c>
      <c r="E7" s="2">
        <v>78.316000000000003</v>
      </c>
      <c r="F7" s="6">
        <v>0</v>
      </c>
      <c r="G7">
        <v>0</v>
      </c>
      <c r="H7" s="6">
        <v>51812934.780000001</v>
      </c>
      <c r="I7" s="2">
        <v>84.798199999999994</v>
      </c>
      <c r="J7" s="6">
        <v>343737097.82999998</v>
      </c>
      <c r="K7" s="2">
        <v>99.103300000000004</v>
      </c>
      <c r="L7" s="6">
        <v>545080433.64999998</v>
      </c>
      <c r="M7" s="2">
        <v>62.103000000000002</v>
      </c>
      <c r="N7" s="6">
        <v>17034457.579999998</v>
      </c>
      <c r="O7" s="2">
        <v>70.226399999999998</v>
      </c>
      <c r="P7" s="6">
        <v>0</v>
      </c>
      <c r="Q7">
        <v>0</v>
      </c>
      <c r="R7" s="6">
        <v>142119403.19999999</v>
      </c>
      <c r="S7" s="2">
        <v>72.088399999999993</v>
      </c>
      <c r="T7" s="6">
        <v>152096050</v>
      </c>
      <c r="U7" s="2">
        <v>81.649699999999996</v>
      </c>
      <c r="V7" s="6">
        <v>0</v>
      </c>
      <c r="W7">
        <v>0</v>
      </c>
      <c r="X7" s="6">
        <v>2646054999.0599999</v>
      </c>
      <c r="Y7" s="2">
        <v>87.897599999999997</v>
      </c>
      <c r="Z7" s="6">
        <v>0</v>
      </c>
      <c r="AA7">
        <v>0</v>
      </c>
      <c r="AB7" s="6">
        <v>8165799.54</v>
      </c>
      <c r="AC7" s="2">
        <v>94.149199999999993</v>
      </c>
      <c r="AD7" s="6">
        <v>0</v>
      </c>
      <c r="AE7">
        <v>0</v>
      </c>
      <c r="AF7" s="6">
        <v>0</v>
      </c>
      <c r="AG7">
        <v>0</v>
      </c>
      <c r="AH7" s="6">
        <v>274203583.00999999</v>
      </c>
      <c r="AI7" s="2">
        <v>80.520899999999997</v>
      </c>
      <c r="AJ7" s="6">
        <v>107489887.11</v>
      </c>
      <c r="AK7" s="2">
        <v>71.993399999999994</v>
      </c>
      <c r="AL7" s="6">
        <v>261489657</v>
      </c>
      <c r="AM7" s="2">
        <v>63.445900000000002</v>
      </c>
      <c r="AN7" s="6">
        <v>896884678.28999996</v>
      </c>
      <c r="AO7" s="2">
        <v>55.555300000000003</v>
      </c>
      <c r="AP7" s="6">
        <v>1503294318.0899999</v>
      </c>
      <c r="AQ7" s="2">
        <v>48.270600000000002</v>
      </c>
      <c r="AR7" s="6">
        <v>0</v>
      </c>
      <c r="AS7">
        <v>0</v>
      </c>
      <c r="AT7" s="6">
        <v>0</v>
      </c>
      <c r="AU7">
        <v>0</v>
      </c>
      <c r="AV7" s="6">
        <v>0</v>
      </c>
      <c r="AW7">
        <v>0</v>
      </c>
      <c r="AX7" s="6">
        <v>206879098.75999999</v>
      </c>
      <c r="AY7" s="2">
        <v>48.781500000000001</v>
      </c>
      <c r="AZ7" s="6">
        <v>0</v>
      </c>
      <c r="BA7">
        <v>0</v>
      </c>
      <c r="BB7" s="6">
        <v>269635188.86000001</v>
      </c>
      <c r="BC7" s="2">
        <v>79.055999999999997</v>
      </c>
      <c r="BD7" s="6">
        <v>0</v>
      </c>
      <c r="BE7">
        <v>0</v>
      </c>
      <c r="BF7" s="6">
        <v>0</v>
      </c>
      <c r="BG7">
        <v>0</v>
      </c>
      <c r="BH7" s="6">
        <v>495977671.29000002</v>
      </c>
      <c r="BI7" s="2">
        <v>94.841700000000003</v>
      </c>
      <c r="BJ7" s="6">
        <v>8403277.5</v>
      </c>
      <c r="BK7" s="2">
        <v>75.131299999999996</v>
      </c>
      <c r="BL7" s="6">
        <v>62796886.93</v>
      </c>
      <c r="BM7" s="2">
        <v>78.150800000000004</v>
      </c>
      <c r="BN7" s="6">
        <v>0</v>
      </c>
      <c r="BO7">
        <v>0</v>
      </c>
      <c r="BP7" s="6">
        <v>14516144927.24</v>
      </c>
      <c r="BQ7" s="2">
        <v>48.981000000000002</v>
      </c>
      <c r="BR7" s="6">
        <v>42417263.450000003</v>
      </c>
      <c r="BS7" s="2">
        <v>21.562799999999999</v>
      </c>
      <c r="BT7" s="6">
        <v>0</v>
      </c>
      <c r="BU7">
        <v>0</v>
      </c>
      <c r="BV7" s="6">
        <v>518666805.13999999</v>
      </c>
      <c r="BW7" s="2">
        <v>13.855</v>
      </c>
      <c r="BX7" s="6">
        <v>0</v>
      </c>
      <c r="BY7">
        <v>0</v>
      </c>
      <c r="BZ7" s="6">
        <v>129245533.58</v>
      </c>
      <c r="CA7" s="2">
        <v>15.458600000000001</v>
      </c>
      <c r="CB7" s="6">
        <v>63142510</v>
      </c>
      <c r="CC7" s="2">
        <v>60.317900000000002</v>
      </c>
      <c r="CD7" s="6">
        <v>113969480</v>
      </c>
      <c r="CE7" s="2">
        <v>86.928700000000006</v>
      </c>
      <c r="CF7" s="6">
        <v>0</v>
      </c>
      <c r="CG7">
        <v>0</v>
      </c>
      <c r="CH7" s="6">
        <v>120327547.31</v>
      </c>
      <c r="CI7" s="2">
        <v>90.591800000000006</v>
      </c>
      <c r="CJ7" s="6">
        <v>0</v>
      </c>
      <c r="CK7">
        <v>0</v>
      </c>
      <c r="CL7" s="6">
        <v>93857668.549999997</v>
      </c>
      <c r="CM7" s="2">
        <v>27.260200000000001</v>
      </c>
      <c r="CN7" s="6">
        <v>0</v>
      </c>
      <c r="CO7">
        <v>0</v>
      </c>
      <c r="CP7" s="6">
        <v>0</v>
      </c>
      <c r="CQ7">
        <v>0</v>
      </c>
      <c r="CR7" s="6">
        <v>115000866.84999999</v>
      </c>
      <c r="CS7" s="2">
        <v>67.0839</v>
      </c>
      <c r="CT7" s="6">
        <v>0</v>
      </c>
      <c r="CU7">
        <v>0</v>
      </c>
      <c r="CV7" s="6">
        <v>52761566.119999997</v>
      </c>
      <c r="CW7" s="2">
        <v>30.900400000000001</v>
      </c>
      <c r="CX7" s="6">
        <v>1336107035</v>
      </c>
      <c r="CY7" s="2">
        <v>52.481699999999996</v>
      </c>
      <c r="CZ7" s="6">
        <v>0</v>
      </c>
      <c r="DA7">
        <v>0</v>
      </c>
      <c r="DB7" s="6">
        <v>0</v>
      </c>
      <c r="DC7">
        <v>0</v>
      </c>
      <c r="DD7" s="6">
        <v>0</v>
      </c>
      <c r="DE7">
        <v>0</v>
      </c>
      <c r="DF7" s="6">
        <v>0</v>
      </c>
      <c r="DG7">
        <v>0</v>
      </c>
      <c r="DH7" s="6">
        <v>77248390.060000002</v>
      </c>
      <c r="DI7" s="2">
        <v>74.8947</v>
      </c>
      <c r="DJ7" s="6">
        <v>26762949.07</v>
      </c>
      <c r="DK7" s="2">
        <v>94.601799999999997</v>
      </c>
      <c r="DL7" s="6">
        <v>0</v>
      </c>
      <c r="DM7">
        <v>0</v>
      </c>
      <c r="DN7" s="6">
        <v>1919460667.1600001</v>
      </c>
      <c r="DO7" s="2">
        <v>77.408500000000004</v>
      </c>
      <c r="DP7" s="6">
        <v>213694468.62</v>
      </c>
      <c r="DQ7" s="2">
        <v>87.707700000000003</v>
      </c>
      <c r="DR7" s="6">
        <v>485385867.88999999</v>
      </c>
      <c r="DS7" s="2">
        <v>85.439499999999995</v>
      </c>
      <c r="DT7" s="6">
        <v>203428311.12</v>
      </c>
      <c r="DU7" s="2">
        <v>65.047300000000007</v>
      </c>
      <c r="DV7" s="6">
        <v>0</v>
      </c>
      <c r="DW7">
        <v>0</v>
      </c>
      <c r="DX7" s="6">
        <v>201182927.31</v>
      </c>
      <c r="DY7" s="2">
        <v>51.308900000000001</v>
      </c>
      <c r="DZ7" s="6">
        <v>23577501.390000001</v>
      </c>
      <c r="EA7" s="2">
        <v>64.539299999999997</v>
      </c>
      <c r="EB7" s="6">
        <v>124232854.25</v>
      </c>
      <c r="EC7" s="2">
        <v>42.915700000000001</v>
      </c>
      <c r="ED7" s="6">
        <v>117912964.19</v>
      </c>
      <c r="EE7" s="2">
        <v>78.273899999999998</v>
      </c>
      <c r="EF7" s="6">
        <v>0</v>
      </c>
      <c r="EG7">
        <v>0</v>
      </c>
      <c r="EH7" s="6">
        <v>0</v>
      </c>
      <c r="EI7">
        <v>0</v>
      </c>
      <c r="EJ7" s="6">
        <v>0</v>
      </c>
      <c r="EK7">
        <v>0</v>
      </c>
      <c r="EL7" s="6">
        <v>0</v>
      </c>
      <c r="EM7">
        <v>0</v>
      </c>
      <c r="EN7" s="6">
        <v>0</v>
      </c>
      <c r="EO7">
        <v>0</v>
      </c>
      <c r="EP7" s="6">
        <v>0</v>
      </c>
      <c r="EQ7">
        <v>0</v>
      </c>
      <c r="ER7" s="6">
        <v>0</v>
      </c>
      <c r="ES7">
        <v>0</v>
      </c>
      <c r="ET7" s="6">
        <v>0</v>
      </c>
      <c r="EU7">
        <v>0</v>
      </c>
      <c r="EV7" s="6">
        <v>0</v>
      </c>
      <c r="EW7">
        <v>0</v>
      </c>
      <c r="EX7" s="6">
        <v>0</v>
      </c>
      <c r="EY7">
        <v>0</v>
      </c>
      <c r="EZ7" s="6">
        <v>119139335.12</v>
      </c>
      <c r="FA7" s="2">
        <v>71.296000000000006</v>
      </c>
      <c r="FB7" s="6">
        <v>0</v>
      </c>
      <c r="FC7">
        <v>0</v>
      </c>
      <c r="FD7" s="6">
        <v>0</v>
      </c>
      <c r="FE7">
        <v>0</v>
      </c>
      <c r="FF7" s="6">
        <v>0</v>
      </c>
      <c r="FG7">
        <v>0</v>
      </c>
      <c r="FH7" s="6">
        <v>85128132.939999998</v>
      </c>
      <c r="FI7" s="2">
        <v>77.367000000000004</v>
      </c>
      <c r="FJ7" s="6">
        <v>710940925.27999997</v>
      </c>
      <c r="FK7" s="2">
        <v>92.191800000000001</v>
      </c>
    </row>
    <row r="8" spans="1:167" x14ac:dyDescent="0.2">
      <c r="A8" t="s">
        <v>126</v>
      </c>
      <c r="B8" s="6">
        <v>18338089373.869999</v>
      </c>
      <c r="C8" s="2">
        <v>24.976800000000001</v>
      </c>
      <c r="D8" s="6">
        <v>246707479.88</v>
      </c>
      <c r="E8" s="2">
        <v>16.310500000000001</v>
      </c>
      <c r="F8" s="6">
        <v>225839.03</v>
      </c>
      <c r="G8" s="2">
        <v>1.7000999999999999</v>
      </c>
      <c r="H8" s="6">
        <v>8442393.6600000001</v>
      </c>
      <c r="I8" s="2">
        <v>13.817</v>
      </c>
      <c r="J8" s="6">
        <v>906414.14</v>
      </c>
      <c r="K8" s="2">
        <v>0.26129999999999998</v>
      </c>
      <c r="L8" s="6">
        <v>241730865.15000001</v>
      </c>
      <c r="M8" s="2">
        <v>27.5413</v>
      </c>
      <c r="N8" s="6">
        <v>7147631.0999999996</v>
      </c>
      <c r="O8" s="2">
        <v>29.466899999999999</v>
      </c>
      <c r="P8" s="6">
        <v>679567.88</v>
      </c>
      <c r="Q8" s="2">
        <v>0.33689999999999998</v>
      </c>
      <c r="R8" s="6">
        <v>30032475.809999999</v>
      </c>
      <c r="S8" s="2">
        <v>15.233599999999999</v>
      </c>
      <c r="T8" s="6">
        <v>17054957.239999998</v>
      </c>
      <c r="U8" s="2">
        <v>9.1555999999999997</v>
      </c>
      <c r="V8" s="6">
        <v>751410503.79999995</v>
      </c>
      <c r="W8" s="2">
        <v>100</v>
      </c>
      <c r="X8" s="6">
        <v>150705271.02000001</v>
      </c>
      <c r="Y8" s="2">
        <v>5.0061999999999998</v>
      </c>
      <c r="Z8" s="6">
        <v>1681179337.0799999</v>
      </c>
      <c r="AA8" s="2">
        <v>100</v>
      </c>
      <c r="AB8" s="6">
        <v>507183.14</v>
      </c>
      <c r="AC8" s="2">
        <v>5.8476999999999997</v>
      </c>
      <c r="AD8" s="6">
        <v>388097.21</v>
      </c>
      <c r="AE8" s="2">
        <v>0.3322</v>
      </c>
      <c r="AF8" s="6">
        <v>634191.99</v>
      </c>
      <c r="AG8" s="2">
        <v>0.4047</v>
      </c>
      <c r="AH8" s="6">
        <v>27576102.690000001</v>
      </c>
      <c r="AI8" s="2">
        <v>8.0977999999999994</v>
      </c>
      <c r="AJ8" s="6">
        <v>35464787.079999998</v>
      </c>
      <c r="AK8" s="2">
        <v>23.7532</v>
      </c>
      <c r="AL8" s="6">
        <v>49865904.18</v>
      </c>
      <c r="AM8" s="2">
        <v>12.0991</v>
      </c>
      <c r="AN8" s="6">
        <v>310222066.00999999</v>
      </c>
      <c r="AO8" s="2">
        <v>19.215900000000001</v>
      </c>
      <c r="AP8" s="6">
        <v>740669008.33000004</v>
      </c>
      <c r="AQ8" s="2">
        <v>23.782800000000002</v>
      </c>
      <c r="AR8" s="6">
        <v>1450279.23</v>
      </c>
      <c r="AS8" s="2">
        <v>1.4621999999999999</v>
      </c>
      <c r="AT8" s="6">
        <v>2607545.37</v>
      </c>
      <c r="AU8" s="2">
        <v>1.3682000000000001</v>
      </c>
      <c r="AV8" s="6">
        <v>267481.59999999998</v>
      </c>
      <c r="AW8" s="2">
        <v>0.17030000000000001</v>
      </c>
      <c r="AX8" s="6">
        <v>116185000.95999999</v>
      </c>
      <c r="AY8" s="2">
        <v>27.396100000000001</v>
      </c>
      <c r="AZ8" s="6">
        <v>271760.39</v>
      </c>
      <c r="BA8" s="2">
        <v>1.5108999999999999</v>
      </c>
      <c r="BB8" s="6">
        <v>21671854.91</v>
      </c>
      <c r="BC8" s="2">
        <v>6.3540999999999999</v>
      </c>
      <c r="BD8" s="6">
        <v>3166966.33</v>
      </c>
      <c r="BE8" s="2">
        <v>3.6815000000000002</v>
      </c>
      <c r="BF8" s="6">
        <v>5690779.21</v>
      </c>
      <c r="BG8" s="2">
        <v>0.53390000000000004</v>
      </c>
      <c r="BH8" s="6">
        <v>22009566.07</v>
      </c>
      <c r="BI8" s="2">
        <v>4.2087000000000003</v>
      </c>
      <c r="BJ8" s="6">
        <v>2781510.05</v>
      </c>
      <c r="BK8" s="2">
        <v>24.8687</v>
      </c>
      <c r="BL8" s="6">
        <v>1370358.79</v>
      </c>
      <c r="BM8" s="2">
        <v>1.7054</v>
      </c>
      <c r="BN8" s="6">
        <v>43339290.969999999</v>
      </c>
      <c r="BO8" s="2">
        <v>56.3095</v>
      </c>
      <c r="BP8" s="6">
        <v>8061237484.75</v>
      </c>
      <c r="BQ8" s="2">
        <v>27.200600000000001</v>
      </c>
      <c r="BR8" s="6">
        <v>13330723.699999999</v>
      </c>
      <c r="BS8" s="2">
        <v>6.7766999999999999</v>
      </c>
      <c r="BT8" s="6">
        <v>936142.85</v>
      </c>
      <c r="BU8" s="2">
        <v>0.61460000000000004</v>
      </c>
      <c r="BV8" s="6">
        <v>2844864193.6999998</v>
      </c>
      <c r="BW8" s="2">
        <v>75.994100000000003</v>
      </c>
      <c r="BX8" s="6">
        <v>382408128.44999999</v>
      </c>
      <c r="BY8" s="2">
        <v>10.9169</v>
      </c>
      <c r="BZ8" s="6">
        <v>706832062.61000001</v>
      </c>
      <c r="CA8" s="2">
        <v>84.541399999999996</v>
      </c>
      <c r="CB8" s="6">
        <v>21014938.050000001</v>
      </c>
      <c r="CC8" s="2">
        <v>20.0749</v>
      </c>
      <c r="CD8" s="6">
        <v>5357177.67</v>
      </c>
      <c r="CE8" s="2">
        <v>4.0861000000000001</v>
      </c>
      <c r="CF8" s="6">
        <v>883913.97</v>
      </c>
      <c r="CG8" s="2">
        <v>1.8559000000000001</v>
      </c>
      <c r="CH8" s="6">
        <v>12496288.5</v>
      </c>
      <c r="CI8" s="2">
        <v>9.4082000000000008</v>
      </c>
      <c r="CJ8" s="6">
        <v>2105404.64</v>
      </c>
      <c r="CK8" s="2">
        <v>1.7407999999999999</v>
      </c>
      <c r="CL8" s="6">
        <v>180685874.78999999</v>
      </c>
      <c r="CM8" s="2">
        <v>52.478700000000003</v>
      </c>
      <c r="CN8" s="6">
        <v>565503.39</v>
      </c>
      <c r="CO8" s="2">
        <v>0.25569999999999998</v>
      </c>
      <c r="CP8" s="6">
        <v>953572.25</v>
      </c>
      <c r="CQ8" s="2">
        <v>2.8458000000000001</v>
      </c>
      <c r="CR8" s="6">
        <v>5332941.53</v>
      </c>
      <c r="CS8" s="2">
        <v>3.1109</v>
      </c>
      <c r="CT8" s="6">
        <v>907660.36</v>
      </c>
      <c r="CU8" s="2">
        <v>1.7708999999999999</v>
      </c>
      <c r="CV8" s="6">
        <v>78037484.060000002</v>
      </c>
      <c r="CW8" s="2">
        <v>45.703600000000002</v>
      </c>
      <c r="CX8" s="6">
        <v>466396492.85000002</v>
      </c>
      <c r="CY8" s="2">
        <v>18.319900000000001</v>
      </c>
      <c r="CZ8" s="6">
        <v>2070152.53</v>
      </c>
      <c r="DA8" s="2">
        <v>4.8752000000000004</v>
      </c>
      <c r="DB8" s="6">
        <v>3778490.86</v>
      </c>
      <c r="DC8" s="2">
        <v>2.1463000000000001</v>
      </c>
      <c r="DD8" s="6">
        <v>5853983.3799999999</v>
      </c>
      <c r="DE8" s="2">
        <v>0.71360000000000001</v>
      </c>
      <c r="DF8" s="6">
        <v>14237591.65</v>
      </c>
      <c r="DG8" s="2">
        <v>4.6387999999999998</v>
      </c>
      <c r="DH8" s="6">
        <v>5850748.1299999999</v>
      </c>
      <c r="DI8" s="2">
        <v>5.6725000000000003</v>
      </c>
      <c r="DJ8" s="6">
        <v>1527159.15</v>
      </c>
      <c r="DK8" s="2">
        <v>5.3982000000000001</v>
      </c>
      <c r="DL8" s="6">
        <v>285363.03000000003</v>
      </c>
      <c r="DM8" s="2">
        <v>0.8306</v>
      </c>
      <c r="DN8" s="6">
        <v>444175190.93000001</v>
      </c>
      <c r="DO8" s="2">
        <v>17.912800000000001</v>
      </c>
      <c r="DP8" s="6">
        <v>5142798.62</v>
      </c>
      <c r="DQ8" s="2">
        <v>2.1107999999999998</v>
      </c>
      <c r="DR8" s="6">
        <v>72755632.260000005</v>
      </c>
      <c r="DS8" s="2">
        <v>12.806699999999999</v>
      </c>
      <c r="DT8" s="6">
        <v>90288686.120000005</v>
      </c>
      <c r="DU8" s="2">
        <v>28.8703</v>
      </c>
      <c r="DV8" s="6">
        <v>7435400.2400000002</v>
      </c>
      <c r="DW8" s="2">
        <v>1.3724000000000001</v>
      </c>
      <c r="DX8" s="6">
        <v>9214804.1099999994</v>
      </c>
      <c r="DY8" s="2">
        <v>2.3500999999999999</v>
      </c>
      <c r="DZ8" s="6">
        <v>8900824.3800000008</v>
      </c>
      <c r="EA8" s="2">
        <v>24.3644</v>
      </c>
      <c r="EB8" s="6">
        <v>42321504.799999997</v>
      </c>
      <c r="EC8" s="2">
        <v>14.6198</v>
      </c>
      <c r="ED8" s="6">
        <v>31473204.030000001</v>
      </c>
      <c r="EE8" s="2">
        <v>20.892800000000001</v>
      </c>
      <c r="EF8" s="6">
        <v>325997.71000000002</v>
      </c>
      <c r="EG8" s="2">
        <v>0.1069</v>
      </c>
      <c r="EH8" s="6">
        <v>8269949.6200000001</v>
      </c>
      <c r="EI8" s="2">
        <v>2.5116000000000001</v>
      </c>
      <c r="EJ8" s="6">
        <v>11743049.33</v>
      </c>
      <c r="EK8" s="2">
        <v>1.1019000000000001</v>
      </c>
      <c r="EL8" s="6">
        <v>7247601.5499999998</v>
      </c>
      <c r="EM8" s="2">
        <v>2.1027</v>
      </c>
      <c r="EN8" s="6">
        <v>23950762.300000001</v>
      </c>
      <c r="EO8" s="2">
        <v>3.1570999999999998</v>
      </c>
      <c r="EP8" s="6">
        <v>60291907.079999998</v>
      </c>
      <c r="EQ8" s="2">
        <v>2.4336000000000002</v>
      </c>
      <c r="ER8" s="6">
        <v>344323.05</v>
      </c>
      <c r="ES8" s="2">
        <v>0.2833</v>
      </c>
      <c r="ET8" s="6">
        <v>2476914.46</v>
      </c>
      <c r="EU8" s="2">
        <v>6.3274999999999997</v>
      </c>
      <c r="EV8" s="6">
        <v>285354.59999999998</v>
      </c>
      <c r="EW8" s="2">
        <v>1.5670999999999999</v>
      </c>
      <c r="EX8" s="6">
        <v>1629134.96</v>
      </c>
      <c r="EY8" s="2">
        <v>2.0472999999999999</v>
      </c>
      <c r="EZ8" s="6">
        <v>41892354.170000002</v>
      </c>
      <c r="FA8" s="2">
        <v>25.069400000000002</v>
      </c>
      <c r="FB8" s="6">
        <v>560518.81000000006</v>
      </c>
      <c r="FC8" s="2">
        <v>0.8871</v>
      </c>
      <c r="FD8" s="6">
        <v>1121151.72</v>
      </c>
      <c r="FE8" s="2">
        <v>0.64449999999999996</v>
      </c>
      <c r="FF8" s="6">
        <v>46554490.829999998</v>
      </c>
      <c r="FG8" s="2">
        <v>60.787100000000002</v>
      </c>
      <c r="FH8" s="6">
        <v>19162857.550000001</v>
      </c>
      <c r="FI8" s="2">
        <v>17.415800000000001</v>
      </c>
      <c r="FJ8" s="6">
        <v>60213013.490000002</v>
      </c>
      <c r="FK8" s="2">
        <v>7.8082000000000003</v>
      </c>
    </row>
    <row r="9" spans="1:167" x14ac:dyDescent="0.2">
      <c r="A9" t="s">
        <v>125</v>
      </c>
      <c r="B9" s="6">
        <v>1011694778.22</v>
      </c>
      <c r="C9" s="2">
        <v>1.3778999999999999</v>
      </c>
      <c r="D9" s="6">
        <v>912175</v>
      </c>
      <c r="E9" s="2">
        <v>6.0299999999999999E-2</v>
      </c>
      <c r="F9" s="6">
        <v>0</v>
      </c>
      <c r="G9">
        <v>0</v>
      </c>
      <c r="H9" s="6">
        <v>846126.8</v>
      </c>
      <c r="I9" s="2">
        <v>1.3848</v>
      </c>
      <c r="J9" s="6">
        <v>0</v>
      </c>
      <c r="K9">
        <v>0</v>
      </c>
      <c r="L9" s="6">
        <v>90893002.099999994</v>
      </c>
      <c r="M9" s="2">
        <v>10.3558</v>
      </c>
      <c r="N9" s="6">
        <v>74410.16</v>
      </c>
      <c r="O9" s="2">
        <v>0.30680000000000002</v>
      </c>
      <c r="P9" s="6">
        <v>0</v>
      </c>
      <c r="Q9">
        <v>0</v>
      </c>
      <c r="R9" s="6">
        <v>0</v>
      </c>
      <c r="S9">
        <v>0</v>
      </c>
      <c r="T9" s="6">
        <v>3245000</v>
      </c>
      <c r="U9" s="2">
        <v>1.742</v>
      </c>
      <c r="V9" s="6">
        <v>0</v>
      </c>
      <c r="W9">
        <v>0</v>
      </c>
      <c r="X9" s="6">
        <v>18921079.25</v>
      </c>
      <c r="Y9" s="2">
        <v>0.62849999999999995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5611800</v>
      </c>
      <c r="AI9" s="2">
        <v>1.6478999999999999</v>
      </c>
      <c r="AJ9" s="6">
        <v>6350431.3399999999</v>
      </c>
      <c r="AK9" s="2">
        <v>4.2533000000000003</v>
      </c>
      <c r="AL9" s="6">
        <v>25406966.5</v>
      </c>
      <c r="AM9" s="2">
        <v>6.1646000000000001</v>
      </c>
      <c r="AN9" s="6">
        <v>34785948.600000001</v>
      </c>
      <c r="AO9" s="2">
        <v>2.1547000000000001</v>
      </c>
      <c r="AP9" s="6">
        <v>238303043.72</v>
      </c>
      <c r="AQ9" s="2">
        <v>7.6519000000000004</v>
      </c>
      <c r="AR9" s="6">
        <v>0</v>
      </c>
      <c r="AS9">
        <v>0</v>
      </c>
      <c r="AT9" s="6">
        <v>0</v>
      </c>
      <c r="AU9">
        <v>0</v>
      </c>
      <c r="AV9" s="6">
        <v>0</v>
      </c>
      <c r="AW9">
        <v>0</v>
      </c>
      <c r="AX9" s="6">
        <v>33830232.439999998</v>
      </c>
      <c r="AY9" s="2">
        <v>7.9771000000000001</v>
      </c>
      <c r="AZ9" s="6">
        <v>0</v>
      </c>
      <c r="BA9">
        <v>0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4961390.8</v>
      </c>
      <c r="BI9" s="2">
        <v>0.94869999999999999</v>
      </c>
      <c r="BJ9" s="6">
        <v>0</v>
      </c>
      <c r="BK9">
        <v>0</v>
      </c>
      <c r="BL9" s="6">
        <v>783432</v>
      </c>
      <c r="BM9" s="2">
        <v>0.97499999999999998</v>
      </c>
      <c r="BN9" s="6">
        <v>0</v>
      </c>
      <c r="BO9">
        <v>0</v>
      </c>
      <c r="BP9" s="6">
        <v>192130414.53</v>
      </c>
      <c r="BQ9" s="2">
        <v>0.64829999999999999</v>
      </c>
      <c r="BR9" s="6">
        <v>0</v>
      </c>
      <c r="BS9">
        <v>0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715312.5</v>
      </c>
      <c r="CC9" s="2">
        <v>0.68330000000000002</v>
      </c>
      <c r="CD9" s="6">
        <v>5990000</v>
      </c>
      <c r="CE9" s="2">
        <v>4.5688000000000004</v>
      </c>
      <c r="CF9" s="6">
        <v>0</v>
      </c>
      <c r="CG9">
        <v>0</v>
      </c>
      <c r="CH9" s="6">
        <v>0</v>
      </c>
      <c r="CI9">
        <v>0</v>
      </c>
      <c r="CJ9" s="6">
        <v>0</v>
      </c>
      <c r="CK9">
        <v>0</v>
      </c>
      <c r="CL9" s="6">
        <v>3402755.85</v>
      </c>
      <c r="CM9" s="2">
        <v>0.98829999999999996</v>
      </c>
      <c r="CN9" s="6">
        <v>0</v>
      </c>
      <c r="CO9">
        <v>0</v>
      </c>
      <c r="CP9" s="6">
        <v>0</v>
      </c>
      <c r="CQ9">
        <v>0</v>
      </c>
      <c r="CR9" s="6">
        <v>4208234.9000000004</v>
      </c>
      <c r="CS9" s="2">
        <v>2.4548000000000001</v>
      </c>
      <c r="CT9" s="6">
        <v>0</v>
      </c>
      <c r="CU9">
        <v>0</v>
      </c>
      <c r="CV9" s="6">
        <v>9139628.5</v>
      </c>
      <c r="CW9" s="2">
        <v>5.3526999999999996</v>
      </c>
      <c r="CX9" s="6">
        <v>180724403</v>
      </c>
      <c r="CY9" s="2">
        <v>7.0987999999999998</v>
      </c>
      <c r="CZ9" s="6">
        <v>0</v>
      </c>
      <c r="DA9">
        <v>0</v>
      </c>
      <c r="DB9" s="6">
        <v>0</v>
      </c>
      <c r="DC9">
        <v>0</v>
      </c>
      <c r="DD9" s="6">
        <v>0</v>
      </c>
      <c r="DE9">
        <v>0</v>
      </c>
      <c r="DF9" s="6">
        <v>0</v>
      </c>
      <c r="DG9">
        <v>0</v>
      </c>
      <c r="DH9" s="6">
        <v>7995263.8700000001</v>
      </c>
      <c r="DI9" s="2">
        <v>7.7516999999999996</v>
      </c>
      <c r="DJ9" s="6">
        <v>0</v>
      </c>
      <c r="DK9">
        <v>0</v>
      </c>
      <c r="DL9" s="6">
        <v>0</v>
      </c>
      <c r="DM9">
        <v>0</v>
      </c>
      <c r="DN9" s="6">
        <v>75816000</v>
      </c>
      <c r="DO9" s="2">
        <v>3.0575000000000001</v>
      </c>
      <c r="DP9" s="6">
        <v>4491000</v>
      </c>
      <c r="DQ9" s="2">
        <v>1.8432999999999999</v>
      </c>
      <c r="DR9" s="6">
        <v>9962988.2899999991</v>
      </c>
      <c r="DS9" s="2">
        <v>1.7537</v>
      </c>
      <c r="DT9" s="6">
        <v>19021860</v>
      </c>
      <c r="DU9" s="2">
        <v>6.0823</v>
      </c>
      <c r="DV9" s="6">
        <v>0</v>
      </c>
      <c r="DW9">
        <v>0</v>
      </c>
      <c r="DX9" s="6">
        <v>0</v>
      </c>
      <c r="DY9">
        <v>0</v>
      </c>
      <c r="DZ9" s="6">
        <v>301755.3</v>
      </c>
      <c r="EA9" s="2">
        <v>0.82599999999999996</v>
      </c>
      <c r="EB9" s="6">
        <v>19871702.899999999</v>
      </c>
      <c r="EC9" s="2">
        <v>6.8646000000000003</v>
      </c>
      <c r="ED9" s="6">
        <v>1255289.3999999999</v>
      </c>
      <c r="EE9" s="2">
        <v>0.83330000000000004</v>
      </c>
      <c r="EF9" s="6">
        <v>0</v>
      </c>
      <c r="EG9">
        <v>0</v>
      </c>
      <c r="EH9" s="6">
        <v>0</v>
      </c>
      <c r="EI9">
        <v>0</v>
      </c>
      <c r="EJ9" s="6">
        <v>0</v>
      </c>
      <c r="EK9">
        <v>0</v>
      </c>
      <c r="EL9" s="6">
        <v>0</v>
      </c>
      <c r="EM9">
        <v>0</v>
      </c>
      <c r="EN9" s="6">
        <v>0</v>
      </c>
      <c r="EO9">
        <v>0</v>
      </c>
      <c r="EP9" s="6">
        <v>0</v>
      </c>
      <c r="EQ9">
        <v>0</v>
      </c>
      <c r="ER9" s="6">
        <v>0</v>
      </c>
      <c r="ES9">
        <v>0</v>
      </c>
      <c r="ET9" s="6">
        <v>0</v>
      </c>
      <c r="EU9">
        <v>0</v>
      </c>
      <c r="EV9" s="6">
        <v>0</v>
      </c>
      <c r="EW9">
        <v>0</v>
      </c>
      <c r="EX9" s="6">
        <v>0</v>
      </c>
      <c r="EY9">
        <v>0</v>
      </c>
      <c r="EZ9" s="6">
        <v>6073632.0700000003</v>
      </c>
      <c r="FA9" s="2">
        <v>3.6345999999999998</v>
      </c>
      <c r="FB9" s="6">
        <v>0</v>
      </c>
      <c r="FC9">
        <v>0</v>
      </c>
      <c r="FD9" s="6">
        <v>0</v>
      </c>
      <c r="FE9">
        <v>0</v>
      </c>
      <c r="FF9" s="6">
        <v>0</v>
      </c>
      <c r="FG9">
        <v>0</v>
      </c>
      <c r="FH9" s="6">
        <v>5669498.4000000004</v>
      </c>
      <c r="FI9" s="2">
        <v>5.1525999999999996</v>
      </c>
      <c r="FJ9" s="6">
        <v>0</v>
      </c>
      <c r="FK9">
        <v>0</v>
      </c>
    </row>
    <row r="10" spans="1:167" x14ac:dyDescent="0.2">
      <c r="A10" t="s">
        <v>124</v>
      </c>
      <c r="B10" s="6">
        <v>23483768629.279999</v>
      </c>
      <c r="C10" s="2">
        <v>31.985299999999999</v>
      </c>
      <c r="D10" s="6">
        <v>80365944.810000002</v>
      </c>
      <c r="E10" s="2">
        <v>5.3132000000000001</v>
      </c>
      <c r="F10" s="6">
        <v>13057772.34</v>
      </c>
      <c r="G10" s="2">
        <v>98.299899999999994</v>
      </c>
      <c r="H10" s="6">
        <v>0</v>
      </c>
      <c r="I10">
        <v>0</v>
      </c>
      <c r="J10" s="6">
        <v>2203814.87</v>
      </c>
      <c r="K10" s="2">
        <v>0.63539999999999996</v>
      </c>
      <c r="L10" s="6">
        <v>0</v>
      </c>
      <c r="M10">
        <v>0</v>
      </c>
      <c r="N10" s="6">
        <v>0</v>
      </c>
      <c r="O10">
        <v>0</v>
      </c>
      <c r="P10" s="6">
        <v>201032153.02000001</v>
      </c>
      <c r="Q10" s="2">
        <v>99.6631</v>
      </c>
      <c r="R10" s="6">
        <v>24994189.050000001</v>
      </c>
      <c r="S10" s="2">
        <v>12.678000000000001</v>
      </c>
      <c r="T10" s="6">
        <v>13882662.970000001</v>
      </c>
      <c r="U10" s="2">
        <v>7.4526000000000003</v>
      </c>
      <c r="V10" s="6">
        <v>0</v>
      </c>
      <c r="W10">
        <v>0</v>
      </c>
      <c r="X10" s="6">
        <v>194703439.22</v>
      </c>
      <c r="Y10" s="2">
        <v>6.4676999999999998</v>
      </c>
      <c r="Z10" s="6">
        <v>0</v>
      </c>
      <c r="AA10">
        <v>0</v>
      </c>
      <c r="AB10" s="6">
        <v>269.77</v>
      </c>
      <c r="AC10" s="2">
        <v>3.0999999999999999E-3</v>
      </c>
      <c r="AD10" s="6">
        <v>116445688.90000001</v>
      </c>
      <c r="AE10" s="2">
        <v>99.6678</v>
      </c>
      <c r="AF10" s="6">
        <v>156063323.59999999</v>
      </c>
      <c r="AG10" s="2">
        <v>99.595299999999995</v>
      </c>
      <c r="AH10" s="6">
        <v>33145868.030000001</v>
      </c>
      <c r="AI10" s="2">
        <v>9.7333999999999996</v>
      </c>
      <c r="AJ10" s="6">
        <v>0</v>
      </c>
      <c r="AK10">
        <v>0</v>
      </c>
      <c r="AL10" s="6">
        <v>75383042.829999998</v>
      </c>
      <c r="AM10" s="2">
        <v>18.290400000000002</v>
      </c>
      <c r="AN10" s="6">
        <v>372616605.20999998</v>
      </c>
      <c r="AO10" s="2">
        <v>23.0808</v>
      </c>
      <c r="AP10" s="6">
        <v>632350336.37</v>
      </c>
      <c r="AQ10" s="2">
        <v>20.3047</v>
      </c>
      <c r="AR10" s="6">
        <v>97734114.159999996</v>
      </c>
      <c r="AS10" s="2">
        <v>98.537800000000004</v>
      </c>
      <c r="AT10" s="6">
        <v>187980862.66999999</v>
      </c>
      <c r="AU10" s="2">
        <v>98.631799999999998</v>
      </c>
      <c r="AV10" s="6">
        <v>156814726.53999999</v>
      </c>
      <c r="AW10" s="2">
        <v>99.829700000000003</v>
      </c>
      <c r="AX10" s="6">
        <v>67199334.450000003</v>
      </c>
      <c r="AY10" s="2">
        <v>15.8454</v>
      </c>
      <c r="AZ10" s="6">
        <v>17714768.170000002</v>
      </c>
      <c r="BA10" s="2">
        <v>98.489099999999993</v>
      </c>
      <c r="BB10" s="6">
        <v>49761567.170000002</v>
      </c>
      <c r="BC10" s="2">
        <v>14.5899</v>
      </c>
      <c r="BD10" s="6">
        <v>82857221.620000005</v>
      </c>
      <c r="BE10" s="2">
        <v>96.3185</v>
      </c>
      <c r="BF10" s="6">
        <v>1060105043.1799999</v>
      </c>
      <c r="BG10" s="2">
        <v>99.466099999999997</v>
      </c>
      <c r="BH10" s="6">
        <v>4621.26</v>
      </c>
      <c r="BI10" s="2">
        <v>8.9999999999999998E-4</v>
      </c>
      <c r="BJ10" s="6">
        <v>0</v>
      </c>
      <c r="BK10">
        <v>0</v>
      </c>
      <c r="BL10" s="6">
        <v>15402766.01</v>
      </c>
      <c r="BM10" s="2">
        <v>19.168800000000001</v>
      </c>
      <c r="BN10" s="6">
        <v>33626858.780000001</v>
      </c>
      <c r="BO10" s="2">
        <v>43.6905</v>
      </c>
      <c r="BP10" s="6">
        <v>6866759948.3999996</v>
      </c>
      <c r="BQ10" s="2">
        <v>23.170100000000001</v>
      </c>
      <c r="BR10" s="6">
        <v>140967040.56</v>
      </c>
      <c r="BS10" s="2">
        <v>71.660499999999999</v>
      </c>
      <c r="BT10" s="6">
        <v>151379217.03999999</v>
      </c>
      <c r="BU10" s="2">
        <v>99.385400000000004</v>
      </c>
      <c r="BV10" s="6">
        <v>380000000</v>
      </c>
      <c r="BW10" s="2">
        <v>10.1508</v>
      </c>
      <c r="BX10" s="6">
        <v>3120485376.1999998</v>
      </c>
      <c r="BY10" s="2">
        <v>89.083100000000002</v>
      </c>
      <c r="BZ10" s="6">
        <v>0</v>
      </c>
      <c r="CA10">
        <v>0</v>
      </c>
      <c r="CB10" s="6">
        <v>19810065.609999999</v>
      </c>
      <c r="CC10" s="2">
        <v>18.9239</v>
      </c>
      <c r="CD10" s="6">
        <v>5790196.6500000004</v>
      </c>
      <c r="CE10" s="2">
        <v>4.4164000000000003</v>
      </c>
      <c r="CF10" s="6">
        <v>46742832.43</v>
      </c>
      <c r="CG10" s="2">
        <v>98.144099999999995</v>
      </c>
      <c r="CH10" s="6">
        <v>0</v>
      </c>
      <c r="CI10">
        <v>0</v>
      </c>
      <c r="CJ10" s="6">
        <v>118841446.84</v>
      </c>
      <c r="CK10" s="2">
        <v>98.259200000000007</v>
      </c>
      <c r="CL10" s="6">
        <v>66357126.649999999</v>
      </c>
      <c r="CM10" s="2">
        <v>19.2729</v>
      </c>
      <c r="CN10" s="6">
        <v>220550531.5</v>
      </c>
      <c r="CO10" s="2">
        <v>99.744299999999996</v>
      </c>
      <c r="CP10" s="6">
        <v>32554898</v>
      </c>
      <c r="CQ10" s="2">
        <v>97.154200000000003</v>
      </c>
      <c r="CR10" s="6">
        <v>46886292.270000003</v>
      </c>
      <c r="CS10" s="2">
        <v>27.3504</v>
      </c>
      <c r="CT10" s="6">
        <v>50347110.399999999</v>
      </c>
      <c r="CU10" s="2">
        <v>98.229100000000003</v>
      </c>
      <c r="CV10" s="6">
        <v>30808341.73</v>
      </c>
      <c r="CW10" s="2">
        <v>18.043299999999999</v>
      </c>
      <c r="CX10" s="6">
        <v>562623045</v>
      </c>
      <c r="CY10" s="2">
        <v>22.099599999999999</v>
      </c>
      <c r="CZ10" s="6">
        <v>40392459.740000002</v>
      </c>
      <c r="DA10" s="2">
        <v>95.124799999999993</v>
      </c>
      <c r="DB10" s="6">
        <v>172268475.30000001</v>
      </c>
      <c r="DC10" s="2">
        <v>97.853700000000003</v>
      </c>
      <c r="DD10" s="6">
        <v>814472511.95000005</v>
      </c>
      <c r="DE10" s="2">
        <v>99.2864</v>
      </c>
      <c r="DF10" s="6">
        <v>292687088.83999997</v>
      </c>
      <c r="DG10" s="2">
        <v>95.361199999999997</v>
      </c>
      <c r="DH10" s="6">
        <v>12048283.35</v>
      </c>
      <c r="DI10" s="2">
        <v>11.6812</v>
      </c>
      <c r="DJ10" s="6">
        <v>0</v>
      </c>
      <c r="DK10">
        <v>0</v>
      </c>
      <c r="DL10" s="6">
        <v>34070964.369999997</v>
      </c>
      <c r="DM10" s="2">
        <v>99.169399999999996</v>
      </c>
      <c r="DN10" s="6">
        <v>40199141.789999999</v>
      </c>
      <c r="DO10" s="2">
        <v>1.6212</v>
      </c>
      <c r="DP10" s="6">
        <v>20315614.370000001</v>
      </c>
      <c r="DQ10" s="2">
        <v>8.3382000000000005</v>
      </c>
      <c r="DR10" s="6">
        <v>0</v>
      </c>
      <c r="DS10">
        <v>0</v>
      </c>
      <c r="DT10" s="6">
        <v>0</v>
      </c>
      <c r="DU10">
        <v>0</v>
      </c>
      <c r="DV10" s="6">
        <v>534330712.56999999</v>
      </c>
      <c r="DW10" s="2">
        <v>98.627600000000001</v>
      </c>
      <c r="DX10" s="6">
        <v>181703806.68000001</v>
      </c>
      <c r="DY10" s="2">
        <v>46.341000000000001</v>
      </c>
      <c r="DZ10" s="6">
        <v>3751935.86</v>
      </c>
      <c r="EA10" s="2">
        <v>10.270300000000001</v>
      </c>
      <c r="EB10" s="6">
        <v>103054852.61</v>
      </c>
      <c r="EC10" s="2">
        <v>35.599899999999998</v>
      </c>
      <c r="ED10" s="6">
        <v>0</v>
      </c>
      <c r="EE10">
        <v>0</v>
      </c>
      <c r="EF10" s="6">
        <v>304524709.81999999</v>
      </c>
      <c r="EG10" s="2">
        <v>99.893100000000004</v>
      </c>
      <c r="EH10" s="6">
        <v>320995346.43000001</v>
      </c>
      <c r="EI10" s="2">
        <v>97.488399999999999</v>
      </c>
      <c r="EJ10" s="6">
        <v>1053955667.05</v>
      </c>
      <c r="EK10" s="2">
        <v>98.898099999999999</v>
      </c>
      <c r="EL10" s="6">
        <v>337439914.02999997</v>
      </c>
      <c r="EM10" s="2">
        <v>97.897300000000001</v>
      </c>
      <c r="EN10" s="6">
        <v>734689057.77999997</v>
      </c>
      <c r="EO10" s="2">
        <v>96.8429</v>
      </c>
      <c r="EP10" s="6">
        <v>2417220670.4000001</v>
      </c>
      <c r="EQ10" s="2">
        <v>97.566400000000002</v>
      </c>
      <c r="ER10" s="6">
        <v>121204452.53</v>
      </c>
      <c r="ES10" s="2">
        <v>99.716700000000003</v>
      </c>
      <c r="ET10" s="6">
        <v>36668373.969999999</v>
      </c>
      <c r="EU10" s="2">
        <v>93.672499999999999</v>
      </c>
      <c r="EV10" s="6">
        <v>17923968.77</v>
      </c>
      <c r="EW10" s="2">
        <v>98.432900000000004</v>
      </c>
      <c r="EX10" s="6">
        <v>77943948.129999995</v>
      </c>
      <c r="EY10" s="2">
        <v>97.952699999999993</v>
      </c>
      <c r="EZ10" s="6">
        <v>0</v>
      </c>
      <c r="FA10">
        <v>0</v>
      </c>
      <c r="FB10" s="6">
        <v>62628285.829999998</v>
      </c>
      <c r="FC10" s="2">
        <v>99.112899999999996</v>
      </c>
      <c r="FD10" s="6">
        <v>172825226.34999999</v>
      </c>
      <c r="FE10" s="2">
        <v>99.355500000000006</v>
      </c>
      <c r="FF10" s="6">
        <v>30031649.280000001</v>
      </c>
      <c r="FG10" s="2">
        <v>39.212899999999998</v>
      </c>
      <c r="FH10" s="6">
        <v>71047.149999999994</v>
      </c>
      <c r="FI10" s="2">
        <v>6.4600000000000005E-2</v>
      </c>
      <c r="FJ10" s="6">
        <v>0.05</v>
      </c>
      <c r="FK10" s="2">
        <v>0</v>
      </c>
    </row>
    <row r="11" spans="1:167" ht="13.5" thickBot="1" x14ac:dyDescent="0.25">
      <c r="A11" t="s">
        <v>617</v>
      </c>
      <c r="B11" s="6">
        <v>-417212.72</v>
      </c>
      <c r="C11" s="2">
        <v>-5.9999999999999995E-4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-108443.42</v>
      </c>
      <c r="AO11" s="2">
        <v>-6.7000000000000002E-3</v>
      </c>
      <c r="AP11" s="6">
        <v>-308769.3</v>
      </c>
      <c r="AQ11" s="2">
        <v>-9.9000000000000008E-3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  <c r="ER11" s="6">
        <v>0</v>
      </c>
      <c r="ES11">
        <v>0</v>
      </c>
      <c r="ET11" s="6">
        <v>0</v>
      </c>
      <c r="EU11">
        <v>0</v>
      </c>
      <c r="EV11" s="6">
        <v>0</v>
      </c>
      <c r="EW11">
        <v>0</v>
      </c>
      <c r="EX11" s="6">
        <v>0</v>
      </c>
      <c r="EY11">
        <v>0</v>
      </c>
      <c r="EZ11" s="6">
        <v>0</v>
      </c>
      <c r="FA11">
        <v>0</v>
      </c>
      <c r="FB11" s="6">
        <v>0</v>
      </c>
      <c r="FC11">
        <v>0</v>
      </c>
      <c r="FD11" s="6">
        <v>0</v>
      </c>
      <c r="FE11">
        <v>0</v>
      </c>
      <c r="FF11" s="6">
        <v>0</v>
      </c>
      <c r="FG11">
        <v>0</v>
      </c>
      <c r="FH11" s="6">
        <v>0</v>
      </c>
      <c r="FI11">
        <v>0</v>
      </c>
      <c r="FJ11" s="6">
        <v>0</v>
      </c>
      <c r="FK11">
        <v>0</v>
      </c>
    </row>
    <row r="12" spans="1:167" ht="14.25" thickTop="1" thickBot="1" x14ac:dyDescent="0.25">
      <c r="A12" s="313" t="s">
        <v>72</v>
      </c>
      <c r="B12" s="219">
        <v>73420613223.460007</v>
      </c>
      <c r="C12" s="314">
        <v>100</v>
      </c>
      <c r="D12" s="219">
        <v>1512571334.3800001</v>
      </c>
      <c r="E12" s="314">
        <v>100</v>
      </c>
      <c r="F12" s="219">
        <v>13283611.369999999</v>
      </c>
      <c r="G12" s="314">
        <v>100</v>
      </c>
      <c r="H12" s="219">
        <v>61101455.240000002</v>
      </c>
      <c r="I12" s="314">
        <v>100</v>
      </c>
      <c r="J12" s="219">
        <v>346847326.83999997</v>
      </c>
      <c r="K12" s="314">
        <v>100</v>
      </c>
      <c r="L12" s="219">
        <v>877704300.89999998</v>
      </c>
      <c r="M12" s="314">
        <v>100</v>
      </c>
      <c r="N12" s="219">
        <v>24256498.84</v>
      </c>
      <c r="O12" s="314">
        <v>100</v>
      </c>
      <c r="P12" s="219">
        <v>201711720.90000001</v>
      </c>
      <c r="Q12" s="314">
        <v>100</v>
      </c>
      <c r="R12" s="219">
        <v>197146068.06</v>
      </c>
      <c r="S12" s="314">
        <v>100</v>
      </c>
      <c r="T12" s="219">
        <v>186278670.21000001</v>
      </c>
      <c r="U12" s="314">
        <v>100</v>
      </c>
      <c r="V12" s="219">
        <v>751410503.79999995</v>
      </c>
      <c r="W12" s="314">
        <v>100</v>
      </c>
      <c r="X12" s="219">
        <v>3010384788.5500002</v>
      </c>
      <c r="Y12" s="314">
        <v>100</v>
      </c>
      <c r="Z12" s="219">
        <v>1681179337.0799999</v>
      </c>
      <c r="AA12" s="314">
        <v>100</v>
      </c>
      <c r="AB12" s="219">
        <v>8673252.4499999993</v>
      </c>
      <c r="AC12" s="314">
        <v>100</v>
      </c>
      <c r="AD12" s="219">
        <v>116833786.11</v>
      </c>
      <c r="AE12" s="314">
        <v>100</v>
      </c>
      <c r="AF12" s="219">
        <v>156697515.59</v>
      </c>
      <c r="AG12" s="314">
        <v>100</v>
      </c>
      <c r="AH12" s="219">
        <v>340537353.73000002</v>
      </c>
      <c r="AI12" s="314">
        <v>100</v>
      </c>
      <c r="AJ12" s="219">
        <v>149305105.53</v>
      </c>
      <c r="AK12" s="314">
        <v>100</v>
      </c>
      <c r="AL12" s="219">
        <v>412145570.50999999</v>
      </c>
      <c r="AM12" s="314">
        <v>100</v>
      </c>
      <c r="AN12" s="219">
        <v>1614400854.6900001</v>
      </c>
      <c r="AO12" s="314">
        <v>100</v>
      </c>
      <c r="AP12" s="219">
        <v>3114307937.21</v>
      </c>
      <c r="AQ12" s="314">
        <v>100</v>
      </c>
      <c r="AR12" s="219">
        <v>99184393.390000001</v>
      </c>
      <c r="AS12" s="314">
        <v>100</v>
      </c>
      <c r="AT12" s="219">
        <v>190588408.03999999</v>
      </c>
      <c r="AU12" s="314">
        <v>100</v>
      </c>
      <c r="AV12" s="219">
        <v>157082208.13999999</v>
      </c>
      <c r="AW12" s="314">
        <v>100</v>
      </c>
      <c r="AX12" s="219">
        <v>424093666.61000001</v>
      </c>
      <c r="AY12" s="314">
        <v>100</v>
      </c>
      <c r="AZ12" s="219">
        <v>17986528.559999999</v>
      </c>
      <c r="BA12" s="314">
        <v>100</v>
      </c>
      <c r="BB12" s="219">
        <v>341068610.94</v>
      </c>
      <c r="BC12" s="314">
        <v>100</v>
      </c>
      <c r="BD12" s="219">
        <v>86024187.950000003</v>
      </c>
      <c r="BE12" s="314">
        <v>100</v>
      </c>
      <c r="BF12" s="219">
        <v>1065795822.39</v>
      </c>
      <c r="BG12" s="314">
        <v>100</v>
      </c>
      <c r="BH12" s="219">
        <v>522953249.42000002</v>
      </c>
      <c r="BI12" s="314">
        <v>100</v>
      </c>
      <c r="BJ12" s="219">
        <v>11184787.550000001</v>
      </c>
      <c r="BK12" s="314">
        <v>100</v>
      </c>
      <c r="BL12" s="219">
        <v>80353443.730000004</v>
      </c>
      <c r="BM12" s="314">
        <v>100</v>
      </c>
      <c r="BN12" s="219">
        <v>76966149.75</v>
      </c>
      <c r="BO12" s="314">
        <v>100</v>
      </c>
      <c r="BP12" s="219">
        <v>29636272774.919998</v>
      </c>
      <c r="BQ12" s="314">
        <v>100</v>
      </c>
      <c r="BR12" s="219">
        <v>196715027.71000001</v>
      </c>
      <c r="BS12" s="314">
        <v>100</v>
      </c>
      <c r="BT12" s="219">
        <v>152315359.88999999</v>
      </c>
      <c r="BU12" s="314">
        <v>100</v>
      </c>
      <c r="BV12" s="219">
        <v>3743530998.8400002</v>
      </c>
      <c r="BW12" s="314">
        <v>100</v>
      </c>
      <c r="BX12" s="219">
        <v>3502893504.6500001</v>
      </c>
      <c r="BY12" s="314">
        <v>100</v>
      </c>
      <c r="BZ12" s="219">
        <v>836077596.19000006</v>
      </c>
      <c r="CA12" s="314">
        <v>100</v>
      </c>
      <c r="CB12" s="219">
        <v>104682826.16</v>
      </c>
      <c r="CC12" s="314">
        <v>100</v>
      </c>
      <c r="CD12" s="219">
        <v>131106854.31999999</v>
      </c>
      <c r="CE12" s="314">
        <v>100</v>
      </c>
      <c r="CF12" s="219">
        <v>47626746.399999999</v>
      </c>
      <c r="CG12" s="314">
        <v>100</v>
      </c>
      <c r="CH12" s="219">
        <v>132823835.81</v>
      </c>
      <c r="CI12" s="314">
        <v>100</v>
      </c>
      <c r="CJ12" s="219">
        <v>120946851.48</v>
      </c>
      <c r="CK12" s="314">
        <v>100</v>
      </c>
      <c r="CL12" s="219">
        <v>344303425.83999997</v>
      </c>
      <c r="CM12" s="314">
        <v>100</v>
      </c>
      <c r="CN12" s="219">
        <v>221116034.88999999</v>
      </c>
      <c r="CO12" s="314">
        <v>100</v>
      </c>
      <c r="CP12" s="219">
        <v>33508470.25</v>
      </c>
      <c r="CQ12" s="314">
        <v>100</v>
      </c>
      <c r="CR12" s="219">
        <v>171428335.55000001</v>
      </c>
      <c r="CS12" s="314">
        <v>100</v>
      </c>
      <c r="CT12" s="219">
        <v>51254770.759999998</v>
      </c>
      <c r="CU12" s="314">
        <v>100</v>
      </c>
      <c r="CV12" s="219">
        <v>170747020.41</v>
      </c>
      <c r="CW12" s="314">
        <v>100</v>
      </c>
      <c r="CX12" s="219">
        <v>2545850975.8499999</v>
      </c>
      <c r="CY12" s="314">
        <v>100</v>
      </c>
      <c r="CZ12" s="219">
        <v>42462612.270000003</v>
      </c>
      <c r="DA12" s="314">
        <v>100</v>
      </c>
      <c r="DB12" s="219">
        <v>176046966.16</v>
      </c>
      <c r="DC12" s="314">
        <v>100</v>
      </c>
      <c r="DD12" s="219">
        <v>820326495.33000004</v>
      </c>
      <c r="DE12" s="314">
        <v>100</v>
      </c>
      <c r="DF12" s="219">
        <v>306924680.49000001</v>
      </c>
      <c r="DG12" s="314">
        <v>100</v>
      </c>
      <c r="DH12" s="219">
        <v>103142685.41</v>
      </c>
      <c r="DI12" s="314">
        <v>100</v>
      </c>
      <c r="DJ12" s="219">
        <v>28290108.219999999</v>
      </c>
      <c r="DK12" s="314">
        <v>100</v>
      </c>
      <c r="DL12" s="219">
        <v>34356327.399999999</v>
      </c>
      <c r="DM12" s="314">
        <v>100</v>
      </c>
      <c r="DN12" s="219">
        <v>2479650999.8800001</v>
      </c>
      <c r="DO12" s="314">
        <v>100</v>
      </c>
      <c r="DP12" s="219">
        <v>243643881.61000001</v>
      </c>
      <c r="DQ12" s="314">
        <v>100</v>
      </c>
      <c r="DR12" s="219">
        <v>568104488.44000006</v>
      </c>
      <c r="DS12" s="314">
        <v>100</v>
      </c>
      <c r="DT12" s="219">
        <v>312738857.24000001</v>
      </c>
      <c r="DU12" s="314">
        <v>100</v>
      </c>
      <c r="DV12" s="219">
        <v>541766112.80999994</v>
      </c>
      <c r="DW12" s="314">
        <v>100</v>
      </c>
      <c r="DX12" s="219">
        <v>392101538.10000002</v>
      </c>
      <c r="DY12" s="314">
        <v>100</v>
      </c>
      <c r="DZ12" s="219">
        <v>36532016.93</v>
      </c>
      <c r="EA12" s="314">
        <v>100</v>
      </c>
      <c r="EB12" s="219">
        <v>289480914.56</v>
      </c>
      <c r="EC12" s="314">
        <v>100</v>
      </c>
      <c r="ED12" s="219">
        <v>150641457.62</v>
      </c>
      <c r="EE12" s="314">
        <v>100</v>
      </c>
      <c r="EF12" s="219">
        <v>304850707.52999997</v>
      </c>
      <c r="EG12" s="314">
        <v>100</v>
      </c>
      <c r="EH12" s="219">
        <v>329265296.05000001</v>
      </c>
      <c r="EI12" s="314">
        <v>100</v>
      </c>
      <c r="EJ12" s="219">
        <v>1065698716.38</v>
      </c>
      <c r="EK12" s="314">
        <v>100</v>
      </c>
      <c r="EL12" s="219">
        <v>344687515.57999998</v>
      </c>
      <c r="EM12" s="314">
        <v>100</v>
      </c>
      <c r="EN12" s="219">
        <v>758639820.08000004</v>
      </c>
      <c r="EO12" s="314">
        <v>100</v>
      </c>
      <c r="EP12" s="219">
        <v>2477512577.48</v>
      </c>
      <c r="EQ12" s="314">
        <v>100</v>
      </c>
      <c r="ER12" s="219">
        <v>121548775.58</v>
      </c>
      <c r="ES12" s="314">
        <v>100</v>
      </c>
      <c r="ET12" s="219">
        <v>39145288.43</v>
      </c>
      <c r="EU12" s="314">
        <v>100</v>
      </c>
      <c r="EV12" s="219">
        <v>18209323.370000001</v>
      </c>
      <c r="EW12" s="314">
        <v>100</v>
      </c>
      <c r="EX12" s="219">
        <v>79573083.090000004</v>
      </c>
      <c r="EY12" s="314">
        <v>100</v>
      </c>
      <c r="EZ12" s="219">
        <v>167105321.36000001</v>
      </c>
      <c r="FA12" s="314">
        <v>100</v>
      </c>
      <c r="FB12" s="219">
        <v>63188804.640000001</v>
      </c>
      <c r="FC12" s="314">
        <v>100</v>
      </c>
      <c r="FD12" s="219">
        <v>173946378.06999999</v>
      </c>
      <c r="FE12" s="314">
        <v>100</v>
      </c>
      <c r="FF12" s="219">
        <v>76586140.109999999</v>
      </c>
      <c r="FG12" s="314">
        <v>100</v>
      </c>
      <c r="FH12" s="219">
        <v>110031536.04000001</v>
      </c>
      <c r="FI12" s="314">
        <v>100</v>
      </c>
      <c r="FJ12" s="219">
        <v>771153938.82000005</v>
      </c>
      <c r="FK12" s="314">
        <v>100</v>
      </c>
    </row>
    <row r="13" spans="1:167" ht="13.5" thickTop="1" x14ac:dyDescent="0.2">
      <c r="A13" s="1" t="s">
        <v>618</v>
      </c>
    </row>
    <row r="14" spans="1:167" x14ac:dyDescent="0.2">
      <c r="A14" t="s">
        <v>121</v>
      </c>
      <c r="B14" s="6">
        <v>1734277269.45</v>
      </c>
      <c r="C14" s="2">
        <v>2.3620999999999999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48106023.5</v>
      </c>
      <c r="M14" s="2">
        <v>5.4809000000000001</v>
      </c>
      <c r="N14" s="6">
        <v>0</v>
      </c>
      <c r="O14">
        <v>0</v>
      </c>
      <c r="P14" s="6">
        <v>0</v>
      </c>
      <c r="Q14">
        <v>0</v>
      </c>
      <c r="R14" s="6">
        <v>3322735.33</v>
      </c>
      <c r="S14" s="2">
        <v>1.6854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32861370</v>
      </c>
      <c r="AM14" s="2">
        <v>7.9732000000000003</v>
      </c>
      <c r="AN14" s="6">
        <v>36565617.850000001</v>
      </c>
      <c r="AO14" s="2">
        <v>2.2650000000000001</v>
      </c>
      <c r="AP14" s="6">
        <v>69610162.569999993</v>
      </c>
      <c r="AQ14" s="2">
        <v>2.2351999999999999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16042036.82</v>
      </c>
      <c r="AY14" s="2">
        <v>3.7827000000000002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8699475</v>
      </c>
      <c r="BI14" s="2">
        <v>1.6635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967427461.74000001</v>
      </c>
      <c r="BQ14" s="2">
        <v>3.2643</v>
      </c>
      <c r="BR14" s="6">
        <v>42417263.450000003</v>
      </c>
      <c r="BS14" s="2">
        <v>21.562799999999999</v>
      </c>
      <c r="BT14" s="6">
        <v>0</v>
      </c>
      <c r="BU14">
        <v>0</v>
      </c>
      <c r="BV14" s="6">
        <v>220804069.13999999</v>
      </c>
      <c r="BW14" s="2">
        <v>5.8982999999999999</v>
      </c>
      <c r="BX14" s="6">
        <v>0</v>
      </c>
      <c r="BY14">
        <v>0</v>
      </c>
      <c r="BZ14" s="6">
        <v>28574271.579999998</v>
      </c>
      <c r="CA14" s="2">
        <v>3.4177</v>
      </c>
      <c r="CB14" s="6">
        <v>0</v>
      </c>
      <c r="CC14">
        <v>0</v>
      </c>
      <c r="CD14" s="6">
        <v>3436250</v>
      </c>
      <c r="CE14" s="2">
        <v>2.621</v>
      </c>
      <c r="CF14" s="6">
        <v>0</v>
      </c>
      <c r="CG14">
        <v>0</v>
      </c>
      <c r="CH14" s="6">
        <v>0</v>
      </c>
      <c r="CI14">
        <v>0</v>
      </c>
      <c r="CJ14" s="6">
        <v>0</v>
      </c>
      <c r="CK14">
        <v>0</v>
      </c>
      <c r="CL14" s="6">
        <v>11584966.24</v>
      </c>
      <c r="CM14" s="2">
        <v>3.3647999999999998</v>
      </c>
      <c r="CN14" s="6">
        <v>0</v>
      </c>
      <c r="CO14">
        <v>0</v>
      </c>
      <c r="CP14" s="6">
        <v>0</v>
      </c>
      <c r="CQ14">
        <v>0</v>
      </c>
      <c r="CR14" s="6">
        <v>1899905</v>
      </c>
      <c r="CS14" s="2">
        <v>1.1083000000000001</v>
      </c>
      <c r="CT14" s="6">
        <v>0</v>
      </c>
      <c r="CU14">
        <v>0</v>
      </c>
      <c r="CV14" s="6">
        <v>7396450</v>
      </c>
      <c r="CW14" s="2">
        <v>4.3318000000000003</v>
      </c>
      <c r="CX14" s="6">
        <v>58945594</v>
      </c>
      <c r="CY14" s="2">
        <v>2.3153999999999999</v>
      </c>
      <c r="CZ14" s="6">
        <v>0</v>
      </c>
      <c r="DA14">
        <v>0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0</v>
      </c>
      <c r="DO14">
        <v>0</v>
      </c>
      <c r="DP14" s="6">
        <v>10996000</v>
      </c>
      <c r="DQ14" s="2">
        <v>4.5130999999999997</v>
      </c>
      <c r="DR14" s="6">
        <v>6762961.25</v>
      </c>
      <c r="DS14" s="2">
        <v>1.1903999999999999</v>
      </c>
      <c r="DT14" s="6">
        <v>0</v>
      </c>
      <c r="DU14">
        <v>0</v>
      </c>
      <c r="DV14" s="6">
        <v>0</v>
      </c>
      <c r="DW14">
        <v>0</v>
      </c>
      <c r="DX14" s="6">
        <v>112067164.33</v>
      </c>
      <c r="DY14" s="2">
        <v>28.581199999999999</v>
      </c>
      <c r="DZ14" s="6">
        <v>5474930.5999999996</v>
      </c>
      <c r="EA14" s="2">
        <v>14.986700000000001</v>
      </c>
      <c r="EB14" s="6">
        <v>20670463.699999999</v>
      </c>
      <c r="EC14" s="2">
        <v>7.1405000000000003</v>
      </c>
      <c r="ED14" s="6">
        <v>0</v>
      </c>
      <c r="EE14">
        <v>0</v>
      </c>
      <c r="EF14" s="6">
        <v>0</v>
      </c>
      <c r="EG14">
        <v>0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0</v>
      </c>
      <c r="EU14">
        <v>0</v>
      </c>
      <c r="EV14" s="6">
        <v>0</v>
      </c>
      <c r="EW14">
        <v>0</v>
      </c>
      <c r="EX14" s="6">
        <v>0</v>
      </c>
      <c r="EY14">
        <v>0</v>
      </c>
      <c r="EZ14" s="6">
        <v>15960250</v>
      </c>
      <c r="FA14" s="2">
        <v>9.5510000000000002</v>
      </c>
      <c r="FB14" s="6">
        <v>0</v>
      </c>
      <c r="FC14">
        <v>0</v>
      </c>
      <c r="FD14" s="6">
        <v>0</v>
      </c>
      <c r="FE14">
        <v>0</v>
      </c>
      <c r="FF14" s="6">
        <v>0</v>
      </c>
      <c r="FG14">
        <v>0</v>
      </c>
      <c r="FH14" s="6">
        <v>4651847.3499999996</v>
      </c>
      <c r="FI14" s="2">
        <v>4.2276999999999996</v>
      </c>
      <c r="FJ14" s="6">
        <v>0</v>
      </c>
      <c r="FK14">
        <v>0</v>
      </c>
    </row>
    <row r="15" spans="1:167" x14ac:dyDescent="0.2">
      <c r="A15" t="s">
        <v>120</v>
      </c>
      <c r="B15" s="6">
        <v>6247456120.3500004</v>
      </c>
      <c r="C15" s="2">
        <v>8.5091000000000001</v>
      </c>
      <c r="D15" s="6">
        <v>123302262.47</v>
      </c>
      <c r="E15" s="2">
        <v>8.1517999999999997</v>
      </c>
      <c r="F15" s="6">
        <v>0</v>
      </c>
      <c r="G15">
        <v>0</v>
      </c>
      <c r="H15" s="6">
        <v>17068805.09</v>
      </c>
      <c r="I15" s="2">
        <v>27.935199999999998</v>
      </c>
      <c r="J15" s="6">
        <v>56574189</v>
      </c>
      <c r="K15" s="2">
        <v>16.311</v>
      </c>
      <c r="L15" s="6">
        <v>117541327.36</v>
      </c>
      <c r="M15" s="2">
        <v>13.3919</v>
      </c>
      <c r="N15" s="6">
        <v>1049595.51</v>
      </c>
      <c r="O15" s="2">
        <v>4.3270999999999997</v>
      </c>
      <c r="P15" s="6">
        <v>0</v>
      </c>
      <c r="Q15">
        <v>0</v>
      </c>
      <c r="R15" s="6">
        <v>8601038.0099999998</v>
      </c>
      <c r="S15" s="2">
        <v>4.3628</v>
      </c>
      <c r="T15" s="6">
        <v>12629500</v>
      </c>
      <c r="U15" s="2">
        <v>6.7798999999999996</v>
      </c>
      <c r="V15" s="6">
        <v>0</v>
      </c>
      <c r="W15">
        <v>0</v>
      </c>
      <c r="X15" s="6">
        <v>922995541.79999995</v>
      </c>
      <c r="Y15" s="2">
        <v>30.660399999999999</v>
      </c>
      <c r="Z15" s="6">
        <v>0</v>
      </c>
      <c r="AA15">
        <v>0</v>
      </c>
      <c r="AB15" s="6">
        <v>1953249.49</v>
      </c>
      <c r="AC15" s="2">
        <v>22.520399999999999</v>
      </c>
      <c r="AD15" s="6">
        <v>0</v>
      </c>
      <c r="AE15">
        <v>0</v>
      </c>
      <c r="AF15" s="6">
        <v>0</v>
      </c>
      <c r="AG15">
        <v>0</v>
      </c>
      <c r="AH15" s="6">
        <v>17681340</v>
      </c>
      <c r="AI15" s="2">
        <v>5.1921999999999997</v>
      </c>
      <c r="AJ15" s="6">
        <v>8755538.0600000005</v>
      </c>
      <c r="AK15" s="2">
        <v>5.8642000000000003</v>
      </c>
      <c r="AL15" s="6">
        <v>20073027</v>
      </c>
      <c r="AM15" s="2">
        <v>4.8704000000000001</v>
      </c>
      <c r="AN15" s="6">
        <v>218460945.25999999</v>
      </c>
      <c r="AO15" s="2">
        <v>13.532</v>
      </c>
      <c r="AP15" s="6">
        <v>404880958.54000002</v>
      </c>
      <c r="AQ15" s="2">
        <v>13.0007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62600819.729999997</v>
      </c>
      <c r="AY15" s="2">
        <v>14.761100000000001</v>
      </c>
      <c r="AZ15" s="6">
        <v>0</v>
      </c>
      <c r="BA15">
        <v>0</v>
      </c>
      <c r="BB15" s="6">
        <v>95374631.129999995</v>
      </c>
      <c r="BC15" s="2">
        <v>27.9635</v>
      </c>
      <c r="BD15" s="6">
        <v>0</v>
      </c>
      <c r="BE15">
        <v>0</v>
      </c>
      <c r="BF15" s="6">
        <v>0</v>
      </c>
      <c r="BG15">
        <v>0</v>
      </c>
      <c r="BH15" s="6">
        <v>203569868</v>
      </c>
      <c r="BI15" s="2">
        <v>38.927</v>
      </c>
      <c r="BJ15" s="6">
        <v>1388625</v>
      </c>
      <c r="BK15" s="2">
        <v>12.4153</v>
      </c>
      <c r="BL15" s="6">
        <v>8722423.1400000006</v>
      </c>
      <c r="BM15" s="2">
        <v>10.8551</v>
      </c>
      <c r="BN15" s="6">
        <v>0</v>
      </c>
      <c r="BO15">
        <v>0</v>
      </c>
      <c r="BP15" s="6">
        <v>2880097035.1500001</v>
      </c>
      <c r="BQ15" s="2">
        <v>9.7180999999999997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  <c r="CB15" s="6">
        <v>12305560</v>
      </c>
      <c r="CC15" s="2">
        <v>11.755100000000001</v>
      </c>
      <c r="CD15" s="6">
        <v>24256430</v>
      </c>
      <c r="CE15" s="2">
        <v>18.501300000000001</v>
      </c>
      <c r="CF15" s="6">
        <v>0</v>
      </c>
      <c r="CG15">
        <v>0</v>
      </c>
      <c r="CH15" s="6">
        <v>28282220</v>
      </c>
      <c r="CI15" s="2">
        <v>21.292999999999999</v>
      </c>
      <c r="CJ15" s="6">
        <v>0</v>
      </c>
      <c r="CK15">
        <v>0</v>
      </c>
      <c r="CL15" s="6">
        <v>28018205.059999999</v>
      </c>
      <c r="CM15" s="2">
        <v>8.1376000000000008</v>
      </c>
      <c r="CN15" s="6">
        <v>0</v>
      </c>
      <c r="CO15">
        <v>0</v>
      </c>
      <c r="CP15" s="6">
        <v>0</v>
      </c>
      <c r="CQ15">
        <v>0</v>
      </c>
      <c r="CR15" s="6">
        <v>23705027.449999999</v>
      </c>
      <c r="CS15" s="2">
        <v>13.827999999999999</v>
      </c>
      <c r="CT15" s="6">
        <v>0</v>
      </c>
      <c r="CU15">
        <v>0</v>
      </c>
      <c r="CV15" s="6">
        <v>9414700.3000000007</v>
      </c>
      <c r="CW15" s="2">
        <v>5.5137999999999998</v>
      </c>
      <c r="CX15" s="6">
        <v>244690927</v>
      </c>
      <c r="CY15" s="2">
        <v>9.6113999999999997</v>
      </c>
      <c r="CZ15" s="6">
        <v>0</v>
      </c>
      <c r="DA15">
        <v>0</v>
      </c>
      <c r="DB15" s="6">
        <v>0</v>
      </c>
      <c r="DC15">
        <v>0</v>
      </c>
      <c r="DD15" s="6">
        <v>0</v>
      </c>
      <c r="DE15">
        <v>0</v>
      </c>
      <c r="DF15" s="6">
        <v>0</v>
      </c>
      <c r="DG15">
        <v>0</v>
      </c>
      <c r="DH15" s="6">
        <v>16655690.869999999</v>
      </c>
      <c r="DI15" s="2">
        <v>16.148199999999999</v>
      </c>
      <c r="DJ15" s="6">
        <v>9693892.5</v>
      </c>
      <c r="DK15" s="2">
        <v>34.265999999999998</v>
      </c>
      <c r="DL15" s="6">
        <v>0</v>
      </c>
      <c r="DM15">
        <v>0</v>
      </c>
      <c r="DN15" s="6">
        <v>223494600</v>
      </c>
      <c r="DO15" s="2">
        <v>9.0130999999999997</v>
      </c>
      <c r="DP15" s="6">
        <v>37594806.68</v>
      </c>
      <c r="DQ15" s="2">
        <v>15.430199999999999</v>
      </c>
      <c r="DR15" s="6">
        <v>209970689.96000001</v>
      </c>
      <c r="DS15" s="2">
        <v>36.959899999999998</v>
      </c>
      <c r="DT15" s="6">
        <v>21760465</v>
      </c>
      <c r="DU15" s="2">
        <v>6.9580000000000002</v>
      </c>
      <c r="DV15" s="6">
        <v>0</v>
      </c>
      <c r="DW15">
        <v>0</v>
      </c>
      <c r="DX15" s="6">
        <v>0</v>
      </c>
      <c r="DY15">
        <v>0</v>
      </c>
      <c r="DZ15" s="6">
        <v>3330861.35</v>
      </c>
      <c r="EA15" s="2">
        <v>9.1175999999999995</v>
      </c>
      <c r="EB15" s="6">
        <v>17263846.800000001</v>
      </c>
      <c r="EC15" s="2">
        <v>5.9637000000000002</v>
      </c>
      <c r="ED15" s="6">
        <v>41429672.329999998</v>
      </c>
      <c r="EE15" s="2">
        <v>27.502199999999998</v>
      </c>
      <c r="EF15" s="6">
        <v>0</v>
      </c>
      <c r="EG15">
        <v>0</v>
      </c>
      <c r="EH15" s="6">
        <v>0</v>
      </c>
      <c r="EI15">
        <v>0</v>
      </c>
      <c r="EJ15" s="6">
        <v>0</v>
      </c>
      <c r="EK15">
        <v>0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  <c r="ER15" s="6">
        <v>0</v>
      </c>
      <c r="ES15">
        <v>0</v>
      </c>
      <c r="ET15" s="6">
        <v>0</v>
      </c>
      <c r="EU15">
        <v>0</v>
      </c>
      <c r="EV15" s="6">
        <v>0</v>
      </c>
      <c r="EW15">
        <v>0</v>
      </c>
      <c r="EX15" s="6">
        <v>0</v>
      </c>
      <c r="EY15">
        <v>0</v>
      </c>
      <c r="EZ15" s="6">
        <v>22790757.190000001</v>
      </c>
      <c r="FA15" s="2">
        <v>13.6386</v>
      </c>
      <c r="FB15" s="6">
        <v>0</v>
      </c>
      <c r="FC15">
        <v>0</v>
      </c>
      <c r="FD15" s="6">
        <v>0</v>
      </c>
      <c r="FE15">
        <v>0</v>
      </c>
      <c r="FF15" s="6">
        <v>0</v>
      </c>
      <c r="FG15">
        <v>0</v>
      </c>
      <c r="FH15" s="6">
        <v>12475148.119999999</v>
      </c>
      <c r="FI15" s="2">
        <v>11.3378</v>
      </c>
      <c r="FJ15" s="6">
        <v>77001900</v>
      </c>
      <c r="FK15" s="2">
        <v>9.9853000000000005</v>
      </c>
    </row>
    <row r="16" spans="1:167" x14ac:dyDescent="0.2">
      <c r="A16" t="s">
        <v>119</v>
      </c>
      <c r="B16" s="6">
        <v>6257717233.2700005</v>
      </c>
      <c r="C16" s="2">
        <v>8.5230999999999995</v>
      </c>
      <c r="D16" s="6">
        <v>229814959.5</v>
      </c>
      <c r="E16" s="2">
        <v>15.1937</v>
      </c>
      <c r="F16" s="6">
        <v>0</v>
      </c>
      <c r="G16">
        <v>0</v>
      </c>
      <c r="H16" s="6">
        <v>11221422.33</v>
      </c>
      <c r="I16" s="2">
        <v>18.365200000000002</v>
      </c>
      <c r="J16" s="6">
        <v>76406747.939999998</v>
      </c>
      <c r="K16" s="2">
        <v>22.0289</v>
      </c>
      <c r="L16" s="6">
        <v>121529511.90000001</v>
      </c>
      <c r="M16" s="2">
        <v>13.846299999999999</v>
      </c>
      <c r="N16" s="6">
        <v>631518.19999999995</v>
      </c>
      <c r="O16" s="2">
        <v>2.6034999999999999</v>
      </c>
      <c r="P16" s="6">
        <v>0</v>
      </c>
      <c r="Q16">
        <v>0</v>
      </c>
      <c r="R16" s="6">
        <v>25808609.059999999</v>
      </c>
      <c r="S16" s="2">
        <v>13.091100000000001</v>
      </c>
      <c r="T16" s="6">
        <v>20345000</v>
      </c>
      <c r="U16" s="2">
        <v>10.921799999999999</v>
      </c>
      <c r="V16" s="6">
        <v>0</v>
      </c>
      <c r="W16">
        <v>0</v>
      </c>
      <c r="X16" s="6">
        <v>153508406.62</v>
      </c>
      <c r="Y16" s="2">
        <v>5.0993000000000004</v>
      </c>
      <c r="Z16" s="6">
        <v>0</v>
      </c>
      <c r="AA16">
        <v>0</v>
      </c>
      <c r="AB16" s="6">
        <v>950537.53</v>
      </c>
      <c r="AC16" s="2">
        <v>10.9594</v>
      </c>
      <c r="AD16" s="6">
        <v>0</v>
      </c>
      <c r="AE16">
        <v>0</v>
      </c>
      <c r="AF16" s="6">
        <v>0</v>
      </c>
      <c r="AG16">
        <v>0</v>
      </c>
      <c r="AH16" s="6">
        <v>29131289.399999999</v>
      </c>
      <c r="AI16" s="2">
        <v>8.5545000000000009</v>
      </c>
      <c r="AJ16" s="6">
        <v>16486406.35</v>
      </c>
      <c r="AK16" s="2">
        <v>11.0421</v>
      </c>
      <c r="AL16" s="6">
        <v>57350220</v>
      </c>
      <c r="AM16" s="2">
        <v>13.914999999999999</v>
      </c>
      <c r="AN16" s="6">
        <v>97186131.430000007</v>
      </c>
      <c r="AO16" s="2">
        <v>6.02</v>
      </c>
      <c r="AP16" s="6">
        <v>162398502.90000001</v>
      </c>
      <c r="AQ16" s="2">
        <v>5.2145999999999999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11859030</v>
      </c>
      <c r="AY16" s="2">
        <v>2.7963</v>
      </c>
      <c r="AZ16" s="6">
        <v>0</v>
      </c>
      <c r="BA16">
        <v>0</v>
      </c>
      <c r="BB16" s="6">
        <v>3368269.86</v>
      </c>
      <c r="BC16" s="2">
        <v>0.98760000000000003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1524600</v>
      </c>
      <c r="BK16" s="2">
        <v>13.631</v>
      </c>
      <c r="BL16" s="6">
        <v>18407430.16</v>
      </c>
      <c r="BM16" s="2">
        <v>22.908100000000001</v>
      </c>
      <c r="BN16" s="6">
        <v>0</v>
      </c>
      <c r="BO16">
        <v>0</v>
      </c>
      <c r="BP16" s="6">
        <v>4460321289.9200001</v>
      </c>
      <c r="BQ16" s="2">
        <v>15.0502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  <c r="CB16" s="6">
        <v>13799780</v>
      </c>
      <c r="CC16" s="2">
        <v>13.182499999999999</v>
      </c>
      <c r="CD16" s="6">
        <v>24821750</v>
      </c>
      <c r="CE16" s="2">
        <v>18.932500000000001</v>
      </c>
      <c r="CF16" s="6">
        <v>0</v>
      </c>
      <c r="CG16">
        <v>0</v>
      </c>
      <c r="CH16" s="6">
        <v>16587306.52</v>
      </c>
      <c r="CI16" s="2">
        <v>12.488200000000001</v>
      </c>
      <c r="CJ16" s="6">
        <v>0</v>
      </c>
      <c r="CK16">
        <v>0</v>
      </c>
      <c r="CL16" s="6">
        <v>6299436.5999999996</v>
      </c>
      <c r="CM16" s="2">
        <v>1.8295999999999999</v>
      </c>
      <c r="CN16" s="6">
        <v>0</v>
      </c>
      <c r="CO16">
        <v>0</v>
      </c>
      <c r="CP16" s="6">
        <v>0</v>
      </c>
      <c r="CQ16">
        <v>0</v>
      </c>
      <c r="CR16" s="6">
        <v>22867497.09</v>
      </c>
      <c r="CS16" s="2">
        <v>13.339399999999999</v>
      </c>
      <c r="CT16" s="6">
        <v>0</v>
      </c>
      <c r="CU16">
        <v>0</v>
      </c>
      <c r="CV16" s="6">
        <v>11782127.6</v>
      </c>
      <c r="CW16" s="2">
        <v>6.9002999999999997</v>
      </c>
      <c r="CX16" s="6">
        <v>200619547</v>
      </c>
      <c r="CY16" s="2">
        <v>7.8803000000000001</v>
      </c>
      <c r="CZ16" s="6">
        <v>0</v>
      </c>
      <c r="DA16">
        <v>0</v>
      </c>
      <c r="DB16" s="6">
        <v>0</v>
      </c>
      <c r="DC16">
        <v>0</v>
      </c>
      <c r="DD16" s="6">
        <v>0</v>
      </c>
      <c r="DE16">
        <v>0</v>
      </c>
      <c r="DF16" s="6">
        <v>0</v>
      </c>
      <c r="DG16">
        <v>0</v>
      </c>
      <c r="DH16" s="6">
        <v>4356442.2</v>
      </c>
      <c r="DI16" s="2">
        <v>4.2237</v>
      </c>
      <c r="DJ16" s="6">
        <v>0</v>
      </c>
      <c r="DK16">
        <v>0</v>
      </c>
      <c r="DL16" s="6">
        <v>0</v>
      </c>
      <c r="DM16">
        <v>0</v>
      </c>
      <c r="DN16" s="6">
        <v>307393700</v>
      </c>
      <c r="DO16" s="2">
        <v>12.396699999999999</v>
      </c>
      <c r="DP16" s="6">
        <v>20526351.579999998</v>
      </c>
      <c r="DQ16" s="2">
        <v>8.4246999999999996</v>
      </c>
      <c r="DR16" s="6">
        <v>0</v>
      </c>
      <c r="DS16">
        <v>0</v>
      </c>
      <c r="DT16" s="6">
        <v>39581097.579999998</v>
      </c>
      <c r="DU16" s="2">
        <v>12.6563</v>
      </c>
      <c r="DV16" s="6">
        <v>0</v>
      </c>
      <c r="DW16">
        <v>0</v>
      </c>
      <c r="DX16" s="6">
        <v>0</v>
      </c>
      <c r="DY16">
        <v>0</v>
      </c>
      <c r="DZ16" s="6">
        <v>1950204.29</v>
      </c>
      <c r="EA16" s="2">
        <v>5.3383000000000003</v>
      </c>
      <c r="EB16" s="6">
        <v>4942560</v>
      </c>
      <c r="EC16" s="2">
        <v>1.7074</v>
      </c>
      <c r="ED16" s="6">
        <v>20001161.66</v>
      </c>
      <c r="EE16" s="2">
        <v>13.2773</v>
      </c>
      <c r="EF16" s="6">
        <v>0</v>
      </c>
      <c r="EG16">
        <v>0</v>
      </c>
      <c r="EH16" s="6">
        <v>0</v>
      </c>
      <c r="EI16">
        <v>0</v>
      </c>
      <c r="EJ16" s="6">
        <v>0</v>
      </c>
      <c r="EK16">
        <v>0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  <c r="ER16" s="6">
        <v>0</v>
      </c>
      <c r="ES16">
        <v>0</v>
      </c>
      <c r="ET16" s="6">
        <v>0</v>
      </c>
      <c r="EU16">
        <v>0</v>
      </c>
      <c r="EV16" s="6">
        <v>0</v>
      </c>
      <c r="EW16">
        <v>0</v>
      </c>
      <c r="EX16" s="6">
        <v>0</v>
      </c>
      <c r="EY16">
        <v>0</v>
      </c>
      <c r="EZ16" s="6">
        <v>6924517.5499999998</v>
      </c>
      <c r="FA16" s="2">
        <v>4.1437999999999997</v>
      </c>
      <c r="FB16" s="6">
        <v>0</v>
      </c>
      <c r="FC16">
        <v>0</v>
      </c>
      <c r="FD16" s="6">
        <v>0</v>
      </c>
      <c r="FE16">
        <v>0</v>
      </c>
      <c r="FF16" s="6">
        <v>0</v>
      </c>
      <c r="FG16">
        <v>0</v>
      </c>
      <c r="FH16" s="6">
        <v>10913799.9</v>
      </c>
      <c r="FI16" s="2">
        <v>9.9187999999999992</v>
      </c>
      <c r="FJ16" s="6">
        <v>46100070.600000001</v>
      </c>
      <c r="FK16" s="2">
        <v>5.9781000000000004</v>
      </c>
    </row>
    <row r="17" spans="1:167" x14ac:dyDescent="0.2">
      <c r="A17" t="s">
        <v>118</v>
      </c>
      <c r="B17" s="6">
        <v>1924593614.03</v>
      </c>
      <c r="C17" s="2">
        <v>2.6213000000000002</v>
      </c>
      <c r="D17" s="6">
        <v>155325683.90000001</v>
      </c>
      <c r="E17" s="2">
        <v>10.269</v>
      </c>
      <c r="F17" s="6">
        <v>0</v>
      </c>
      <c r="G17">
        <v>0</v>
      </c>
      <c r="H17" s="6">
        <v>5640597.1699999999</v>
      </c>
      <c r="I17" s="2">
        <v>9.2315000000000005</v>
      </c>
      <c r="J17" s="6">
        <v>51616300</v>
      </c>
      <c r="K17" s="2">
        <v>14.881600000000001</v>
      </c>
      <c r="L17" s="6">
        <v>103930723.7</v>
      </c>
      <c r="M17" s="2">
        <v>11.841200000000001</v>
      </c>
      <c r="N17" s="6">
        <v>284522.40999999997</v>
      </c>
      <c r="O17" s="2">
        <v>1.173</v>
      </c>
      <c r="P17" s="6">
        <v>0</v>
      </c>
      <c r="Q17">
        <v>0</v>
      </c>
      <c r="R17" s="6">
        <v>40833252.939999998</v>
      </c>
      <c r="S17" s="2">
        <v>20.712199999999999</v>
      </c>
      <c r="T17" s="6">
        <v>14938050</v>
      </c>
      <c r="U17" s="2">
        <v>8.0191999999999997</v>
      </c>
      <c r="V17" s="6">
        <v>0</v>
      </c>
      <c r="W17">
        <v>0</v>
      </c>
      <c r="X17" s="6">
        <v>178417981.47999999</v>
      </c>
      <c r="Y17" s="2">
        <v>5.9268000000000001</v>
      </c>
      <c r="Z17" s="6">
        <v>0</v>
      </c>
      <c r="AA17">
        <v>0</v>
      </c>
      <c r="AB17" s="6">
        <v>593649</v>
      </c>
      <c r="AC17" s="2">
        <v>6.8445999999999998</v>
      </c>
      <c r="AD17" s="6">
        <v>0</v>
      </c>
      <c r="AE17">
        <v>0</v>
      </c>
      <c r="AF17" s="6">
        <v>0</v>
      </c>
      <c r="AG17">
        <v>0</v>
      </c>
      <c r="AH17" s="6">
        <v>55731650</v>
      </c>
      <c r="AI17" s="2">
        <v>16.3658</v>
      </c>
      <c r="AJ17" s="6">
        <v>5426827</v>
      </c>
      <c r="AK17" s="2">
        <v>3.6347</v>
      </c>
      <c r="AL17" s="6">
        <v>10744500</v>
      </c>
      <c r="AM17" s="2">
        <v>2.6070000000000002</v>
      </c>
      <c r="AN17" s="6">
        <v>48577595.100000001</v>
      </c>
      <c r="AO17" s="2">
        <v>3.0089999999999999</v>
      </c>
      <c r="AP17" s="6">
        <v>155280443.80000001</v>
      </c>
      <c r="AQ17" s="2">
        <v>4.9859999999999998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10111545</v>
      </c>
      <c r="AY17" s="2">
        <v>2.3843000000000001</v>
      </c>
      <c r="AZ17" s="6">
        <v>0</v>
      </c>
      <c r="BA17">
        <v>0</v>
      </c>
      <c r="BB17" s="6">
        <v>13751293.1</v>
      </c>
      <c r="BC17" s="2">
        <v>4.0317999999999996</v>
      </c>
      <c r="BD17" s="6">
        <v>0</v>
      </c>
      <c r="BE17">
        <v>0</v>
      </c>
      <c r="BF17" s="6">
        <v>0</v>
      </c>
      <c r="BG17">
        <v>0</v>
      </c>
      <c r="BH17" s="6">
        <v>74115098.099999994</v>
      </c>
      <c r="BI17" s="2">
        <v>14.1724</v>
      </c>
      <c r="BJ17" s="6">
        <v>302400</v>
      </c>
      <c r="BK17" s="2">
        <v>2.7037</v>
      </c>
      <c r="BL17" s="6">
        <v>6877663.8799999999</v>
      </c>
      <c r="BM17" s="2">
        <v>8.5593000000000004</v>
      </c>
      <c r="BN17" s="6">
        <v>0</v>
      </c>
      <c r="BO17">
        <v>0</v>
      </c>
      <c r="BP17" s="6">
        <v>495098961.27999997</v>
      </c>
      <c r="BQ17" s="2">
        <v>1.6706000000000001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0</v>
      </c>
      <c r="BY17">
        <v>0</v>
      </c>
      <c r="BZ17" s="6">
        <v>0</v>
      </c>
      <c r="CA17">
        <v>0</v>
      </c>
      <c r="CB17" s="6">
        <v>11128900</v>
      </c>
      <c r="CC17" s="2">
        <v>10.6311</v>
      </c>
      <c r="CD17" s="6">
        <v>0</v>
      </c>
      <c r="CE17">
        <v>0</v>
      </c>
      <c r="CF17" s="6">
        <v>0</v>
      </c>
      <c r="CG17">
        <v>0</v>
      </c>
      <c r="CH17" s="6">
        <v>14995727.16</v>
      </c>
      <c r="CI17" s="2">
        <v>11.289899999999999</v>
      </c>
      <c r="CJ17" s="6">
        <v>0</v>
      </c>
      <c r="CK17">
        <v>0</v>
      </c>
      <c r="CL17" s="6">
        <v>14060604.6</v>
      </c>
      <c r="CM17" s="2">
        <v>4.0838000000000001</v>
      </c>
      <c r="CN17" s="6">
        <v>0</v>
      </c>
      <c r="CO17">
        <v>0</v>
      </c>
      <c r="CP17" s="6">
        <v>0</v>
      </c>
      <c r="CQ17">
        <v>0</v>
      </c>
      <c r="CR17" s="6">
        <v>4571504</v>
      </c>
      <c r="CS17" s="2">
        <v>2.6667000000000001</v>
      </c>
      <c r="CT17" s="6">
        <v>0</v>
      </c>
      <c r="CU17">
        <v>0</v>
      </c>
      <c r="CV17" s="6">
        <v>4236690</v>
      </c>
      <c r="CW17" s="2">
        <v>2.4813000000000001</v>
      </c>
      <c r="CX17" s="6">
        <v>80531939</v>
      </c>
      <c r="CY17" s="2">
        <v>3.1633</v>
      </c>
      <c r="CZ17" s="6">
        <v>0</v>
      </c>
      <c r="DA17">
        <v>0</v>
      </c>
      <c r="DB17" s="6">
        <v>0</v>
      </c>
      <c r="DC17">
        <v>0</v>
      </c>
      <c r="DD17" s="6">
        <v>0</v>
      </c>
      <c r="DE17">
        <v>0</v>
      </c>
      <c r="DF17" s="6">
        <v>0</v>
      </c>
      <c r="DG17">
        <v>0</v>
      </c>
      <c r="DH17" s="6">
        <v>8428073.0600000005</v>
      </c>
      <c r="DI17" s="2">
        <v>8.1713000000000005</v>
      </c>
      <c r="DJ17" s="6">
        <v>0</v>
      </c>
      <c r="DK17">
        <v>0</v>
      </c>
      <c r="DL17" s="6">
        <v>0</v>
      </c>
      <c r="DM17">
        <v>0</v>
      </c>
      <c r="DN17" s="6">
        <v>51747444.600000001</v>
      </c>
      <c r="DO17" s="2">
        <v>2.0869</v>
      </c>
      <c r="DP17" s="6">
        <v>28823521.050000001</v>
      </c>
      <c r="DQ17" s="2">
        <v>11.8302</v>
      </c>
      <c r="DR17" s="6">
        <v>73628583.400000006</v>
      </c>
      <c r="DS17" s="2">
        <v>12.9604</v>
      </c>
      <c r="DT17" s="6">
        <v>18814531.25</v>
      </c>
      <c r="DU17" s="2">
        <v>6.0160999999999998</v>
      </c>
      <c r="DV17" s="6">
        <v>0</v>
      </c>
      <c r="DW17">
        <v>0</v>
      </c>
      <c r="DX17" s="6">
        <v>0</v>
      </c>
      <c r="DY17">
        <v>0</v>
      </c>
      <c r="DZ17" s="6">
        <v>1973020.38</v>
      </c>
      <c r="EA17" s="2">
        <v>5.4008000000000003</v>
      </c>
      <c r="EB17" s="6">
        <v>19728609</v>
      </c>
      <c r="EC17" s="2">
        <v>6.8151999999999999</v>
      </c>
      <c r="ED17" s="6">
        <v>4717692</v>
      </c>
      <c r="EE17" s="2">
        <v>3.1316999999999999</v>
      </c>
      <c r="EF17" s="6">
        <v>0</v>
      </c>
      <c r="EG17">
        <v>0</v>
      </c>
      <c r="EH17" s="6">
        <v>0</v>
      </c>
      <c r="EI17">
        <v>0</v>
      </c>
      <c r="EJ17" s="6">
        <v>0</v>
      </c>
      <c r="EK17">
        <v>0</v>
      </c>
      <c r="EL17" s="6">
        <v>0</v>
      </c>
      <c r="EM17">
        <v>0</v>
      </c>
      <c r="EN17" s="6">
        <v>0</v>
      </c>
      <c r="EO17">
        <v>0</v>
      </c>
      <c r="EP17" s="6">
        <v>0</v>
      </c>
      <c r="EQ17">
        <v>0</v>
      </c>
      <c r="ER17" s="6">
        <v>0</v>
      </c>
      <c r="ES17">
        <v>0</v>
      </c>
      <c r="ET17" s="6">
        <v>0</v>
      </c>
      <c r="EU17">
        <v>0</v>
      </c>
      <c r="EV17" s="6">
        <v>0</v>
      </c>
      <c r="EW17">
        <v>0</v>
      </c>
      <c r="EX17" s="6">
        <v>0</v>
      </c>
      <c r="EY17">
        <v>0</v>
      </c>
      <c r="EZ17" s="6">
        <v>12470540.67</v>
      </c>
      <c r="FA17" s="2">
        <v>7.4626999999999999</v>
      </c>
      <c r="FB17" s="6">
        <v>0</v>
      </c>
      <c r="FC17">
        <v>0</v>
      </c>
      <c r="FD17" s="6">
        <v>0</v>
      </c>
      <c r="FE17">
        <v>0</v>
      </c>
      <c r="FF17" s="6">
        <v>0</v>
      </c>
      <c r="FG17">
        <v>0</v>
      </c>
      <c r="FH17" s="6">
        <v>2281604</v>
      </c>
      <c r="FI17" s="2">
        <v>2.0735999999999999</v>
      </c>
      <c r="FJ17" s="6">
        <v>144855892</v>
      </c>
      <c r="FK17" s="2">
        <v>18.784300000000002</v>
      </c>
    </row>
    <row r="18" spans="1:167" x14ac:dyDescent="0.2">
      <c r="A18" t="s">
        <v>117</v>
      </c>
      <c r="B18" s="6">
        <v>4274891729.8600001</v>
      </c>
      <c r="C18" s="2">
        <v>5.8224999999999998</v>
      </c>
      <c r="D18" s="6">
        <v>162922233.21000001</v>
      </c>
      <c r="E18" s="2">
        <v>10.7712</v>
      </c>
      <c r="F18" s="6">
        <v>0</v>
      </c>
      <c r="G18">
        <v>0</v>
      </c>
      <c r="H18" s="6">
        <v>8280253.2699999996</v>
      </c>
      <c r="I18" s="2">
        <v>13.551600000000001</v>
      </c>
      <c r="J18" s="6">
        <v>89915306.939999998</v>
      </c>
      <c r="K18" s="2">
        <v>25.9236</v>
      </c>
      <c r="L18" s="6">
        <v>44919406.490000002</v>
      </c>
      <c r="M18" s="2">
        <v>5.1177999999999999</v>
      </c>
      <c r="N18" s="6">
        <v>716192.09</v>
      </c>
      <c r="O18" s="2">
        <v>2.9525999999999999</v>
      </c>
      <c r="P18" s="6">
        <v>0</v>
      </c>
      <c r="Q18">
        <v>0</v>
      </c>
      <c r="R18" s="6">
        <v>5414387.6500000004</v>
      </c>
      <c r="S18" s="2">
        <v>2.7464</v>
      </c>
      <c r="T18" s="6">
        <v>41625600</v>
      </c>
      <c r="U18" s="2">
        <v>22.3459</v>
      </c>
      <c r="V18" s="6">
        <v>0</v>
      </c>
      <c r="W18">
        <v>0</v>
      </c>
      <c r="X18" s="6">
        <v>475591051.18000001</v>
      </c>
      <c r="Y18" s="2">
        <v>15.798299999999999</v>
      </c>
      <c r="Z18" s="6">
        <v>0</v>
      </c>
      <c r="AA18">
        <v>0</v>
      </c>
      <c r="AB18" s="6">
        <v>1605623.15</v>
      </c>
      <c r="AC18" s="2">
        <v>18.5124</v>
      </c>
      <c r="AD18" s="6">
        <v>0</v>
      </c>
      <c r="AE18">
        <v>0</v>
      </c>
      <c r="AF18" s="6">
        <v>0</v>
      </c>
      <c r="AG18">
        <v>0</v>
      </c>
      <c r="AH18" s="6">
        <v>81045921.480000004</v>
      </c>
      <c r="AI18" s="2">
        <v>23.799399999999999</v>
      </c>
      <c r="AJ18" s="6">
        <v>8283178.9699999997</v>
      </c>
      <c r="AK18" s="2">
        <v>5.5477999999999996</v>
      </c>
      <c r="AL18" s="6">
        <v>54967060</v>
      </c>
      <c r="AM18" s="2">
        <v>13.3368</v>
      </c>
      <c r="AN18" s="6">
        <v>175129021.19999999</v>
      </c>
      <c r="AO18" s="2">
        <v>10.847899999999999</v>
      </c>
      <c r="AP18" s="6">
        <v>212881298.91999999</v>
      </c>
      <c r="AQ18" s="2">
        <v>6.8356000000000003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48426958.600000001</v>
      </c>
      <c r="AY18" s="2">
        <v>11.418900000000001</v>
      </c>
      <c r="AZ18" s="6">
        <v>0</v>
      </c>
      <c r="BA18">
        <v>0</v>
      </c>
      <c r="BB18" s="6">
        <v>38987552.719999999</v>
      </c>
      <c r="BC18" s="2">
        <v>11.430999999999999</v>
      </c>
      <c r="BD18" s="6">
        <v>0</v>
      </c>
      <c r="BE18">
        <v>0</v>
      </c>
      <c r="BF18" s="6">
        <v>0</v>
      </c>
      <c r="BG18">
        <v>0</v>
      </c>
      <c r="BH18" s="6">
        <v>115561817.28</v>
      </c>
      <c r="BI18" s="2">
        <v>22.097899999999999</v>
      </c>
      <c r="BJ18" s="6">
        <v>1731557</v>
      </c>
      <c r="BK18" s="2">
        <v>15.481400000000001</v>
      </c>
      <c r="BL18" s="6">
        <v>6722114.3399999999</v>
      </c>
      <c r="BM18" s="2">
        <v>8.3657000000000004</v>
      </c>
      <c r="BN18" s="6">
        <v>0</v>
      </c>
      <c r="BO18">
        <v>0</v>
      </c>
      <c r="BP18" s="6">
        <v>1652290880.8699999</v>
      </c>
      <c r="BQ18" s="2">
        <v>5.5751999999999997</v>
      </c>
      <c r="BR18" s="6">
        <v>0</v>
      </c>
      <c r="BS18">
        <v>0</v>
      </c>
      <c r="BT18" s="6">
        <v>0</v>
      </c>
      <c r="BU18">
        <v>0</v>
      </c>
      <c r="BV18" s="6">
        <v>82249200</v>
      </c>
      <c r="BW18" s="2">
        <v>2.1970999999999998</v>
      </c>
      <c r="BX18" s="6">
        <v>0</v>
      </c>
      <c r="BY18">
        <v>0</v>
      </c>
      <c r="BZ18" s="6">
        <v>38574360</v>
      </c>
      <c r="CA18" s="2">
        <v>4.6136999999999997</v>
      </c>
      <c r="CB18" s="6">
        <v>8093590</v>
      </c>
      <c r="CC18" s="2">
        <v>7.7314999999999996</v>
      </c>
      <c r="CD18" s="6">
        <v>29556300</v>
      </c>
      <c r="CE18" s="2">
        <v>22.543700000000001</v>
      </c>
      <c r="CF18" s="6">
        <v>0</v>
      </c>
      <c r="CG18">
        <v>0</v>
      </c>
      <c r="CH18" s="6">
        <v>22555042.969999999</v>
      </c>
      <c r="CI18" s="2">
        <v>16.981200000000001</v>
      </c>
      <c r="CJ18" s="6">
        <v>0</v>
      </c>
      <c r="CK18">
        <v>0</v>
      </c>
      <c r="CL18" s="6">
        <v>2442144.7000000002</v>
      </c>
      <c r="CM18" s="2">
        <v>0.70930000000000004</v>
      </c>
      <c r="CN18" s="6">
        <v>0</v>
      </c>
      <c r="CO18">
        <v>0</v>
      </c>
      <c r="CP18" s="6">
        <v>0</v>
      </c>
      <c r="CQ18">
        <v>0</v>
      </c>
      <c r="CR18" s="6">
        <v>17741735.52</v>
      </c>
      <c r="CS18" s="2">
        <v>10.349399999999999</v>
      </c>
      <c r="CT18" s="6">
        <v>0</v>
      </c>
      <c r="CU18">
        <v>0</v>
      </c>
      <c r="CV18" s="6">
        <v>4939495.82</v>
      </c>
      <c r="CW18" s="2">
        <v>2.8929</v>
      </c>
      <c r="CX18" s="6">
        <v>298742960</v>
      </c>
      <c r="CY18" s="2">
        <v>11.734500000000001</v>
      </c>
      <c r="CZ18" s="6">
        <v>0</v>
      </c>
      <c r="DA18">
        <v>0</v>
      </c>
      <c r="DB18" s="6">
        <v>0</v>
      </c>
      <c r="DC18">
        <v>0</v>
      </c>
      <c r="DD18" s="6">
        <v>0</v>
      </c>
      <c r="DE18">
        <v>0</v>
      </c>
      <c r="DF18" s="6">
        <v>0</v>
      </c>
      <c r="DG18">
        <v>0</v>
      </c>
      <c r="DH18" s="6">
        <v>26287686.949999999</v>
      </c>
      <c r="DI18" s="2">
        <v>25.486699999999999</v>
      </c>
      <c r="DJ18" s="6">
        <v>3283918.08</v>
      </c>
      <c r="DK18" s="2">
        <v>11.608000000000001</v>
      </c>
      <c r="DL18" s="6">
        <v>0</v>
      </c>
      <c r="DM18">
        <v>0</v>
      </c>
      <c r="DN18" s="6">
        <v>93038200.099999994</v>
      </c>
      <c r="DO18" s="2">
        <v>3.7521</v>
      </c>
      <c r="DP18" s="6">
        <v>74131857.959999993</v>
      </c>
      <c r="DQ18" s="2">
        <v>30.426300000000001</v>
      </c>
      <c r="DR18" s="6">
        <v>109988191.8</v>
      </c>
      <c r="DS18" s="2">
        <v>19.360600000000002</v>
      </c>
      <c r="DT18" s="6">
        <v>22525100</v>
      </c>
      <c r="DU18" s="2">
        <v>7.2024999999999997</v>
      </c>
      <c r="DV18" s="6">
        <v>0</v>
      </c>
      <c r="DW18">
        <v>0</v>
      </c>
      <c r="DX18" s="6">
        <v>0</v>
      </c>
      <c r="DY18">
        <v>0</v>
      </c>
      <c r="DZ18" s="6">
        <v>3327323.75</v>
      </c>
      <c r="EA18" s="2">
        <v>9.1080000000000005</v>
      </c>
      <c r="EB18" s="6">
        <v>19767505.859999999</v>
      </c>
      <c r="EC18" s="2">
        <v>6.8285999999999998</v>
      </c>
      <c r="ED18" s="6">
        <v>18080069.010000002</v>
      </c>
      <c r="EE18" s="2">
        <v>12.0021</v>
      </c>
      <c r="EF18" s="6">
        <v>0</v>
      </c>
      <c r="EG18">
        <v>0</v>
      </c>
      <c r="EH18" s="6">
        <v>0</v>
      </c>
      <c r="EI18">
        <v>0</v>
      </c>
      <c r="EJ18" s="6">
        <v>0</v>
      </c>
      <c r="EK18">
        <v>0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  <c r="ER18" s="6">
        <v>0</v>
      </c>
      <c r="ES18">
        <v>0</v>
      </c>
      <c r="ET18" s="6">
        <v>0</v>
      </c>
      <c r="EU18">
        <v>0</v>
      </c>
      <c r="EV18" s="6">
        <v>0</v>
      </c>
      <c r="EW18">
        <v>0</v>
      </c>
      <c r="EX18" s="6">
        <v>0</v>
      </c>
      <c r="EY18">
        <v>0</v>
      </c>
      <c r="EZ18" s="6">
        <v>22989751.16</v>
      </c>
      <c r="FA18" s="2">
        <v>13.7576</v>
      </c>
      <c r="FB18" s="6">
        <v>0</v>
      </c>
      <c r="FC18">
        <v>0</v>
      </c>
      <c r="FD18" s="6">
        <v>0</v>
      </c>
      <c r="FE18">
        <v>0</v>
      </c>
      <c r="FF18" s="6">
        <v>0</v>
      </c>
      <c r="FG18">
        <v>0</v>
      </c>
      <c r="FH18" s="6">
        <v>12363341.34</v>
      </c>
      <c r="FI18" s="2">
        <v>11.2362</v>
      </c>
      <c r="FJ18" s="6">
        <v>137196539.47999999</v>
      </c>
      <c r="FK18" s="2">
        <v>17.7911</v>
      </c>
    </row>
    <row r="19" spans="1:167" x14ac:dyDescent="0.2">
      <c r="A19" t="s">
        <v>116</v>
      </c>
      <c r="B19" s="6">
        <v>1119148127.5999999</v>
      </c>
      <c r="C19" s="2">
        <v>1.5243</v>
      </c>
      <c r="D19" s="6">
        <v>111382449.11</v>
      </c>
      <c r="E19" s="2">
        <v>7.3638000000000003</v>
      </c>
      <c r="F19" s="6">
        <v>0</v>
      </c>
      <c r="G19">
        <v>0</v>
      </c>
      <c r="H19" s="6">
        <v>616005</v>
      </c>
      <c r="I19" s="2">
        <v>1.0082</v>
      </c>
      <c r="J19" s="6">
        <v>10232950</v>
      </c>
      <c r="K19" s="2">
        <v>2.9502999999999999</v>
      </c>
      <c r="L19" s="6">
        <v>27455233</v>
      </c>
      <c r="M19" s="2">
        <v>3.1280999999999999</v>
      </c>
      <c r="N19" s="6">
        <v>80951</v>
      </c>
      <c r="O19" s="2">
        <v>0.3337</v>
      </c>
      <c r="P19" s="6">
        <v>0</v>
      </c>
      <c r="Q19">
        <v>0</v>
      </c>
      <c r="R19" s="6">
        <v>3755975.5</v>
      </c>
      <c r="S19" s="2">
        <v>1.9052</v>
      </c>
      <c r="T19" s="6">
        <v>9825000</v>
      </c>
      <c r="U19" s="2">
        <v>5.2744</v>
      </c>
      <c r="V19" s="6">
        <v>0</v>
      </c>
      <c r="W19">
        <v>0</v>
      </c>
      <c r="X19" s="6">
        <v>32425103.100000001</v>
      </c>
      <c r="Y19" s="2">
        <v>1.0770999999999999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14754650</v>
      </c>
      <c r="AI19" s="2">
        <v>4.3327999999999998</v>
      </c>
      <c r="AJ19" s="6">
        <v>9237913.5199999996</v>
      </c>
      <c r="AK19" s="2">
        <v>6.1872999999999996</v>
      </c>
      <c r="AL19" s="6">
        <v>0</v>
      </c>
      <c r="AM19">
        <v>0</v>
      </c>
      <c r="AN19" s="6">
        <v>44165670.950000003</v>
      </c>
      <c r="AO19" s="2">
        <v>2.7357</v>
      </c>
      <c r="AP19" s="6">
        <v>26971855.649999999</v>
      </c>
      <c r="AQ19" s="2">
        <v>0.86609999999999998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1487505</v>
      </c>
      <c r="AY19" s="2">
        <v>0.35070000000000001</v>
      </c>
      <c r="AZ19" s="6">
        <v>0</v>
      </c>
      <c r="BA19">
        <v>0</v>
      </c>
      <c r="BB19" s="6">
        <v>20040714.149999999</v>
      </c>
      <c r="BC19" s="2">
        <v>5.8758999999999997</v>
      </c>
      <c r="BD19" s="6">
        <v>0</v>
      </c>
      <c r="BE19">
        <v>0</v>
      </c>
      <c r="BF19" s="6">
        <v>0</v>
      </c>
      <c r="BG19">
        <v>0</v>
      </c>
      <c r="BH19" s="6">
        <v>18703548</v>
      </c>
      <c r="BI19" s="2">
        <v>3.5764999999999998</v>
      </c>
      <c r="BJ19" s="6">
        <v>603710</v>
      </c>
      <c r="BK19" s="2">
        <v>5.3975999999999997</v>
      </c>
      <c r="BL19" s="6">
        <v>4733555</v>
      </c>
      <c r="BM19" s="2">
        <v>5.8909000000000002</v>
      </c>
      <c r="BN19" s="6">
        <v>0</v>
      </c>
      <c r="BO19">
        <v>0</v>
      </c>
      <c r="BP19" s="6">
        <v>585482061.96000004</v>
      </c>
      <c r="BQ19" s="2">
        <v>1.9756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7649500</v>
      </c>
      <c r="CC19" s="2">
        <v>7.3072999999999997</v>
      </c>
      <c r="CD19" s="6">
        <v>4225000</v>
      </c>
      <c r="CE19" s="2">
        <v>3.2225999999999999</v>
      </c>
      <c r="CF19" s="6">
        <v>0</v>
      </c>
      <c r="CG19">
        <v>0</v>
      </c>
      <c r="CH19" s="6">
        <v>6565417</v>
      </c>
      <c r="CI19" s="2">
        <v>4.9429999999999996</v>
      </c>
      <c r="CJ19" s="6">
        <v>0</v>
      </c>
      <c r="CK19">
        <v>0</v>
      </c>
      <c r="CL19" s="6">
        <v>0</v>
      </c>
      <c r="CM19">
        <v>0</v>
      </c>
      <c r="CN19" s="6">
        <v>0</v>
      </c>
      <c r="CO19">
        <v>0</v>
      </c>
      <c r="CP19" s="6">
        <v>0</v>
      </c>
      <c r="CQ19">
        <v>0</v>
      </c>
      <c r="CR19" s="6">
        <v>1884611.85</v>
      </c>
      <c r="CS19" s="2">
        <v>1.0993999999999999</v>
      </c>
      <c r="CT19" s="6">
        <v>0</v>
      </c>
      <c r="CU19">
        <v>0</v>
      </c>
      <c r="CV19" s="6">
        <v>2535000</v>
      </c>
      <c r="CW19" s="2">
        <v>1.4846999999999999</v>
      </c>
      <c r="CX19" s="6">
        <v>26624728</v>
      </c>
      <c r="CY19" s="2">
        <v>1.0458000000000001</v>
      </c>
      <c r="CZ19" s="6">
        <v>0</v>
      </c>
      <c r="DA19">
        <v>0</v>
      </c>
      <c r="DB19" s="6">
        <v>0</v>
      </c>
      <c r="DC19">
        <v>0</v>
      </c>
      <c r="DD19" s="6">
        <v>0</v>
      </c>
      <c r="DE19">
        <v>0</v>
      </c>
      <c r="DF19" s="6">
        <v>0</v>
      </c>
      <c r="DG19">
        <v>0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3400000</v>
      </c>
      <c r="DQ19" s="2">
        <v>1.3955</v>
      </c>
      <c r="DR19" s="6">
        <v>11181834</v>
      </c>
      <c r="DS19" s="2">
        <v>1.9682999999999999</v>
      </c>
      <c r="DT19" s="6">
        <v>0</v>
      </c>
      <c r="DU19">
        <v>0</v>
      </c>
      <c r="DV19" s="6">
        <v>0</v>
      </c>
      <c r="DW19">
        <v>0</v>
      </c>
      <c r="DX19" s="6">
        <v>0</v>
      </c>
      <c r="DY19">
        <v>0</v>
      </c>
      <c r="DZ19" s="6">
        <v>284596</v>
      </c>
      <c r="EA19" s="2">
        <v>0.77900000000000003</v>
      </c>
      <c r="EB19" s="6">
        <v>12019572.949999999</v>
      </c>
      <c r="EC19" s="2">
        <v>4.1520999999999999</v>
      </c>
      <c r="ED19" s="6">
        <v>1957189</v>
      </c>
      <c r="EE19" s="2">
        <v>1.2991999999999999</v>
      </c>
      <c r="EF19" s="6">
        <v>0</v>
      </c>
      <c r="EG19">
        <v>0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  <c r="ER19" s="6">
        <v>0</v>
      </c>
      <c r="ES19">
        <v>0</v>
      </c>
      <c r="ET19" s="6">
        <v>0</v>
      </c>
      <c r="EU19">
        <v>0</v>
      </c>
      <c r="EV19" s="6">
        <v>0</v>
      </c>
      <c r="EW19">
        <v>0</v>
      </c>
      <c r="EX19" s="6">
        <v>0</v>
      </c>
      <c r="EY19">
        <v>0</v>
      </c>
      <c r="EZ19" s="6">
        <v>2642276</v>
      </c>
      <c r="FA19" s="2">
        <v>1.5811999999999999</v>
      </c>
      <c r="FB19" s="6">
        <v>0</v>
      </c>
      <c r="FC19">
        <v>0</v>
      </c>
      <c r="FD19" s="6">
        <v>0</v>
      </c>
      <c r="FE19">
        <v>0</v>
      </c>
      <c r="FF19" s="6">
        <v>0</v>
      </c>
      <c r="FG19">
        <v>0</v>
      </c>
      <c r="FH19" s="6">
        <v>5680015.8600000003</v>
      </c>
      <c r="FI19" s="2">
        <v>5.1622000000000003</v>
      </c>
      <c r="FJ19" s="6">
        <v>110543536</v>
      </c>
      <c r="FK19" s="2">
        <v>14.3348</v>
      </c>
    </row>
    <row r="20" spans="1:167" x14ac:dyDescent="0.2">
      <c r="A20" t="s">
        <v>115</v>
      </c>
      <c r="B20" s="6">
        <v>2037723623.55</v>
      </c>
      <c r="C20" s="2">
        <v>2.7753999999999999</v>
      </c>
      <c r="D20" s="6">
        <v>136617377.59999999</v>
      </c>
      <c r="E20" s="2">
        <v>9.0320999999999998</v>
      </c>
      <c r="F20" s="6">
        <v>0</v>
      </c>
      <c r="G20">
        <v>0</v>
      </c>
      <c r="H20" s="6">
        <v>2150464.3199999998</v>
      </c>
      <c r="I20" s="2">
        <v>3.5194999999999999</v>
      </c>
      <c r="J20" s="6">
        <v>26833790</v>
      </c>
      <c r="K20" s="2">
        <v>7.7365000000000004</v>
      </c>
      <c r="L20" s="6">
        <v>20713500</v>
      </c>
      <c r="M20" s="2">
        <v>2.36</v>
      </c>
      <c r="N20" s="6">
        <v>547842.64</v>
      </c>
      <c r="O20" s="2">
        <v>2.2585000000000002</v>
      </c>
      <c r="P20" s="6">
        <v>0</v>
      </c>
      <c r="Q20">
        <v>0</v>
      </c>
      <c r="R20" s="6">
        <v>31515172.829999998</v>
      </c>
      <c r="S20" s="2">
        <v>15.9857</v>
      </c>
      <c r="T20" s="6">
        <v>32932900</v>
      </c>
      <c r="U20" s="2">
        <v>17.679400000000001</v>
      </c>
      <c r="V20" s="6">
        <v>0</v>
      </c>
      <c r="W20">
        <v>0</v>
      </c>
      <c r="X20" s="6">
        <v>230444702.21000001</v>
      </c>
      <c r="Y20" s="2">
        <v>7.6550000000000002</v>
      </c>
      <c r="Z20" s="6">
        <v>0</v>
      </c>
      <c r="AA20">
        <v>0</v>
      </c>
      <c r="AB20" s="6">
        <v>1290514.3400000001</v>
      </c>
      <c r="AC20" s="2">
        <v>14.879200000000001</v>
      </c>
      <c r="AD20" s="6">
        <v>0</v>
      </c>
      <c r="AE20">
        <v>0</v>
      </c>
      <c r="AF20" s="6">
        <v>0</v>
      </c>
      <c r="AG20">
        <v>0</v>
      </c>
      <c r="AH20" s="6">
        <v>17388000</v>
      </c>
      <c r="AI20" s="2">
        <v>5.1059999999999999</v>
      </c>
      <c r="AJ20" s="6">
        <v>44096401.549999997</v>
      </c>
      <c r="AK20" s="2">
        <v>29.534400000000002</v>
      </c>
      <c r="AL20" s="6">
        <v>44864930</v>
      </c>
      <c r="AM20" s="2">
        <v>10.8857</v>
      </c>
      <c r="AN20" s="6">
        <v>145193630.11000001</v>
      </c>
      <c r="AO20" s="2">
        <v>8.9937000000000005</v>
      </c>
      <c r="AP20" s="6">
        <v>123221434.78</v>
      </c>
      <c r="AQ20" s="2">
        <v>3.9565999999999999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24302237.34</v>
      </c>
      <c r="AY20" s="2">
        <v>5.7304000000000004</v>
      </c>
      <c r="AZ20" s="6">
        <v>0</v>
      </c>
      <c r="BA20">
        <v>0</v>
      </c>
      <c r="BB20" s="6">
        <v>83806448.340000004</v>
      </c>
      <c r="BC20" s="2">
        <v>24.5717</v>
      </c>
      <c r="BD20" s="6">
        <v>0</v>
      </c>
      <c r="BE20">
        <v>0</v>
      </c>
      <c r="BF20" s="6">
        <v>0</v>
      </c>
      <c r="BG20">
        <v>0</v>
      </c>
      <c r="BH20" s="6">
        <v>34350442.590000004</v>
      </c>
      <c r="BI20" s="2">
        <v>6.5685000000000002</v>
      </c>
      <c r="BJ20" s="6">
        <v>864270</v>
      </c>
      <c r="BK20" s="2">
        <v>7.7271999999999998</v>
      </c>
      <c r="BL20" s="6">
        <v>10289115</v>
      </c>
      <c r="BM20" s="2">
        <v>12.8048</v>
      </c>
      <c r="BN20" s="6">
        <v>0</v>
      </c>
      <c r="BO20">
        <v>0</v>
      </c>
      <c r="BP20" s="6">
        <v>215144027.53999999</v>
      </c>
      <c r="BQ20" s="2">
        <v>0.72589999999999999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  <c r="CB20" s="6">
        <v>4243580</v>
      </c>
      <c r="CC20" s="2">
        <v>4.0537000000000001</v>
      </c>
      <c r="CD20" s="6">
        <v>16298150</v>
      </c>
      <c r="CE20" s="2">
        <v>12.4312</v>
      </c>
      <c r="CF20" s="6">
        <v>0</v>
      </c>
      <c r="CG20">
        <v>0</v>
      </c>
      <c r="CH20" s="6">
        <v>8470354.0600000005</v>
      </c>
      <c r="CI20" s="2">
        <v>6.3771000000000004</v>
      </c>
      <c r="CJ20" s="6">
        <v>0</v>
      </c>
      <c r="CK20">
        <v>0</v>
      </c>
      <c r="CL20" s="6">
        <v>23687927.34</v>
      </c>
      <c r="CM20" s="2">
        <v>6.88</v>
      </c>
      <c r="CN20" s="6">
        <v>0</v>
      </c>
      <c r="CO20">
        <v>0</v>
      </c>
      <c r="CP20" s="6">
        <v>0</v>
      </c>
      <c r="CQ20">
        <v>0</v>
      </c>
      <c r="CR20" s="6">
        <v>16218756.74</v>
      </c>
      <c r="CS20" s="2">
        <v>9.4610000000000003</v>
      </c>
      <c r="CT20" s="6">
        <v>0</v>
      </c>
      <c r="CU20">
        <v>0</v>
      </c>
      <c r="CV20" s="6">
        <v>2786604</v>
      </c>
      <c r="CW20" s="2">
        <v>1.6319999999999999</v>
      </c>
      <c r="CX20" s="6">
        <v>147885176</v>
      </c>
      <c r="CY20" s="2">
        <v>5.8089000000000004</v>
      </c>
      <c r="CZ20" s="6">
        <v>0</v>
      </c>
      <c r="DA20">
        <v>0</v>
      </c>
      <c r="DB20" s="6">
        <v>0</v>
      </c>
      <c r="DC20">
        <v>0</v>
      </c>
      <c r="DD20" s="6">
        <v>0</v>
      </c>
      <c r="DE20">
        <v>0</v>
      </c>
      <c r="DF20" s="6">
        <v>0</v>
      </c>
      <c r="DG20">
        <v>0</v>
      </c>
      <c r="DH20" s="6">
        <v>4624196.16</v>
      </c>
      <c r="DI20" s="2">
        <v>4.4832999999999998</v>
      </c>
      <c r="DJ20" s="6">
        <v>329160</v>
      </c>
      <c r="DK20" s="2">
        <v>1.1635</v>
      </c>
      <c r="DL20" s="6">
        <v>0</v>
      </c>
      <c r="DM20">
        <v>0</v>
      </c>
      <c r="DN20" s="6">
        <v>312789388.39999998</v>
      </c>
      <c r="DO20" s="2">
        <v>12.6143</v>
      </c>
      <c r="DP20" s="6">
        <v>0</v>
      </c>
      <c r="DQ20">
        <v>0</v>
      </c>
      <c r="DR20" s="6">
        <v>34215935.039999999</v>
      </c>
      <c r="DS20" s="2">
        <v>6.0228000000000002</v>
      </c>
      <c r="DT20" s="6">
        <v>12366660</v>
      </c>
      <c r="DU20" s="2">
        <v>3.9542999999999999</v>
      </c>
      <c r="DV20" s="6">
        <v>0</v>
      </c>
      <c r="DW20">
        <v>0</v>
      </c>
      <c r="DX20" s="6">
        <v>0</v>
      </c>
      <c r="DY20">
        <v>0</v>
      </c>
      <c r="DZ20" s="6">
        <v>949927.6</v>
      </c>
      <c r="EA20" s="2">
        <v>2.6002999999999998</v>
      </c>
      <c r="EB20" s="6">
        <v>21277399.02</v>
      </c>
      <c r="EC20" s="2">
        <v>7.3502000000000001</v>
      </c>
      <c r="ED20" s="6">
        <v>11869072.039999999</v>
      </c>
      <c r="EE20" s="2">
        <v>7.8789999999999996</v>
      </c>
      <c r="EF20" s="6">
        <v>0</v>
      </c>
      <c r="EG20">
        <v>0</v>
      </c>
      <c r="EH20" s="6">
        <v>0</v>
      </c>
      <c r="EI20">
        <v>0</v>
      </c>
      <c r="EJ20" s="6">
        <v>0</v>
      </c>
      <c r="EK20">
        <v>0</v>
      </c>
      <c r="EL20" s="6">
        <v>0</v>
      </c>
      <c r="EM20">
        <v>0</v>
      </c>
      <c r="EN20" s="6">
        <v>0</v>
      </c>
      <c r="EO20">
        <v>0</v>
      </c>
      <c r="EP20" s="6">
        <v>0</v>
      </c>
      <c r="EQ20">
        <v>0</v>
      </c>
      <c r="ER20" s="6">
        <v>0</v>
      </c>
      <c r="ES20">
        <v>0</v>
      </c>
      <c r="ET20" s="6">
        <v>0</v>
      </c>
      <c r="EU20">
        <v>0</v>
      </c>
      <c r="EV20" s="6">
        <v>0</v>
      </c>
      <c r="EW20">
        <v>0</v>
      </c>
      <c r="EX20" s="6">
        <v>0</v>
      </c>
      <c r="EY20">
        <v>0</v>
      </c>
      <c r="EZ20" s="6">
        <v>11154385.75</v>
      </c>
      <c r="FA20" s="2">
        <v>6.6750999999999996</v>
      </c>
      <c r="FB20" s="6">
        <v>0</v>
      </c>
      <c r="FC20">
        <v>0</v>
      </c>
      <c r="FD20" s="6">
        <v>0</v>
      </c>
      <c r="FE20">
        <v>0</v>
      </c>
      <c r="FF20" s="6">
        <v>0</v>
      </c>
      <c r="FG20">
        <v>0</v>
      </c>
      <c r="FH20" s="6">
        <v>6852745.7699999996</v>
      </c>
      <c r="FI20" s="2">
        <v>6.2279999999999998</v>
      </c>
      <c r="FJ20" s="6">
        <v>175137004.44</v>
      </c>
      <c r="FK20" s="2">
        <v>22.710999999999999</v>
      </c>
    </row>
    <row r="21" spans="1:167" x14ac:dyDescent="0.2">
      <c r="A21" t="s">
        <v>114</v>
      </c>
      <c r="B21" s="6">
        <v>1935797482.02</v>
      </c>
      <c r="C21" s="2">
        <v>2.6366000000000001</v>
      </c>
      <c r="D21" s="6">
        <v>29495640</v>
      </c>
      <c r="E21" s="2">
        <v>1.95</v>
      </c>
      <c r="F21" s="6">
        <v>0</v>
      </c>
      <c r="G21">
        <v>0</v>
      </c>
      <c r="H21" s="6">
        <v>2704674</v>
      </c>
      <c r="I21" s="2">
        <v>4.4264999999999999</v>
      </c>
      <c r="J21" s="6">
        <v>10857152.800000001</v>
      </c>
      <c r="K21" s="2">
        <v>3.1301999999999999</v>
      </c>
      <c r="L21" s="6">
        <v>27143244.800000001</v>
      </c>
      <c r="M21" s="2">
        <v>3.0924999999999998</v>
      </c>
      <c r="N21" s="6">
        <v>288052.34999999998</v>
      </c>
      <c r="O21" s="2">
        <v>1.1875</v>
      </c>
      <c r="P21" s="6">
        <v>0</v>
      </c>
      <c r="Q21">
        <v>0</v>
      </c>
      <c r="R21" s="6">
        <v>9491596.6799999997</v>
      </c>
      <c r="S21" s="2">
        <v>4.8144999999999998</v>
      </c>
      <c r="T21" s="6">
        <v>0</v>
      </c>
      <c r="U21">
        <v>0</v>
      </c>
      <c r="V21" s="6">
        <v>0</v>
      </c>
      <c r="W21">
        <v>0</v>
      </c>
      <c r="X21" s="6">
        <v>195118919.19999999</v>
      </c>
      <c r="Y21" s="2">
        <v>6.4814999999999996</v>
      </c>
      <c r="Z21" s="6">
        <v>0</v>
      </c>
      <c r="AA21">
        <v>0</v>
      </c>
      <c r="AB21" s="6">
        <v>803239.2</v>
      </c>
      <c r="AC21" s="2">
        <v>9.2611000000000008</v>
      </c>
      <c r="AD21" s="6">
        <v>0</v>
      </c>
      <c r="AE21">
        <v>0</v>
      </c>
      <c r="AF21" s="6">
        <v>0</v>
      </c>
      <c r="AG21">
        <v>0</v>
      </c>
      <c r="AH21" s="6">
        <v>21768000</v>
      </c>
      <c r="AI21" s="2">
        <v>6.3922999999999996</v>
      </c>
      <c r="AJ21" s="6">
        <v>0</v>
      </c>
      <c r="AK21">
        <v>0</v>
      </c>
      <c r="AL21" s="6">
        <v>16870200</v>
      </c>
      <c r="AM21" s="2">
        <v>4.0933000000000002</v>
      </c>
      <c r="AN21" s="6">
        <v>28679340</v>
      </c>
      <c r="AO21" s="2">
        <v>1.7765</v>
      </c>
      <c r="AP21" s="6">
        <v>102712308</v>
      </c>
      <c r="AQ21" s="2">
        <v>3.2980999999999998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18696898</v>
      </c>
      <c r="AY21" s="2">
        <v>4.4086999999999996</v>
      </c>
      <c r="AZ21" s="6">
        <v>0</v>
      </c>
      <c r="BA21">
        <v>0</v>
      </c>
      <c r="BB21" s="6">
        <v>11718440</v>
      </c>
      <c r="BC21" s="2">
        <v>3.4358</v>
      </c>
      <c r="BD21" s="6">
        <v>0</v>
      </c>
      <c r="BE21">
        <v>0</v>
      </c>
      <c r="BF21" s="6">
        <v>0</v>
      </c>
      <c r="BG21">
        <v>0</v>
      </c>
      <c r="BH21" s="6">
        <v>21804280</v>
      </c>
      <c r="BI21" s="2">
        <v>4.1695000000000002</v>
      </c>
      <c r="BJ21" s="6">
        <v>851475.5</v>
      </c>
      <c r="BK21" s="2">
        <v>7.6128</v>
      </c>
      <c r="BL21" s="6">
        <v>3221664</v>
      </c>
      <c r="BM21" s="2">
        <v>4.0094000000000003</v>
      </c>
      <c r="BN21" s="6">
        <v>0</v>
      </c>
      <c r="BO21">
        <v>0</v>
      </c>
      <c r="BP21" s="6">
        <v>1038823742.8</v>
      </c>
      <c r="BQ21" s="2">
        <v>3.5051999999999999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2902400</v>
      </c>
      <c r="CC21" s="2">
        <v>2.7726000000000002</v>
      </c>
      <c r="CD21" s="6">
        <v>6167600</v>
      </c>
      <c r="CE21" s="2">
        <v>4.7042999999999999</v>
      </c>
      <c r="CF21" s="6">
        <v>0</v>
      </c>
      <c r="CG21">
        <v>0</v>
      </c>
      <c r="CH21" s="6">
        <v>7541886.4000000004</v>
      </c>
      <c r="CI21" s="2">
        <v>5.6780999999999997</v>
      </c>
      <c r="CJ21" s="6">
        <v>0</v>
      </c>
      <c r="CK21">
        <v>0</v>
      </c>
      <c r="CL21" s="6">
        <v>0</v>
      </c>
      <c r="CM21">
        <v>0</v>
      </c>
      <c r="CN21" s="6">
        <v>0</v>
      </c>
      <c r="CO21">
        <v>0</v>
      </c>
      <c r="CP21" s="6">
        <v>0</v>
      </c>
      <c r="CQ21">
        <v>0</v>
      </c>
      <c r="CR21" s="6">
        <v>9088140</v>
      </c>
      <c r="CS21" s="2">
        <v>5.3014000000000001</v>
      </c>
      <c r="CT21" s="6">
        <v>0</v>
      </c>
      <c r="CU21">
        <v>0</v>
      </c>
      <c r="CV21" s="6">
        <v>2521460</v>
      </c>
      <c r="CW21" s="2">
        <v>1.4766999999999999</v>
      </c>
      <c r="CX21" s="6">
        <v>77689266</v>
      </c>
      <c r="CY21" s="2">
        <v>3.0516000000000001</v>
      </c>
      <c r="CZ21" s="6">
        <v>0</v>
      </c>
      <c r="DA21">
        <v>0</v>
      </c>
      <c r="DB21" s="6">
        <v>0</v>
      </c>
      <c r="DC21">
        <v>0</v>
      </c>
      <c r="DD21" s="6">
        <v>0</v>
      </c>
      <c r="DE21">
        <v>0</v>
      </c>
      <c r="DF21" s="6">
        <v>0</v>
      </c>
      <c r="DG21">
        <v>0</v>
      </c>
      <c r="DH21" s="6">
        <v>4739638.7300000004</v>
      </c>
      <c r="DI21" s="2">
        <v>4.5952000000000002</v>
      </c>
      <c r="DJ21" s="6">
        <v>2590659.5</v>
      </c>
      <c r="DK21" s="2">
        <v>9.1575000000000006</v>
      </c>
      <c r="DL21" s="6">
        <v>0</v>
      </c>
      <c r="DM21">
        <v>0</v>
      </c>
      <c r="DN21" s="6">
        <v>206796000</v>
      </c>
      <c r="DO21" s="2">
        <v>8.3397000000000006</v>
      </c>
      <c r="DP21" s="6">
        <v>17498932.399999999</v>
      </c>
      <c r="DQ21" s="2">
        <v>7.1821999999999999</v>
      </c>
      <c r="DR21" s="6">
        <v>18603295.600000001</v>
      </c>
      <c r="DS21" s="2">
        <v>3.2746</v>
      </c>
      <c r="DT21" s="6">
        <v>10579248</v>
      </c>
      <c r="DU21" s="2">
        <v>3.3828</v>
      </c>
      <c r="DV21" s="6">
        <v>0</v>
      </c>
      <c r="DW21">
        <v>0</v>
      </c>
      <c r="DX21" s="6">
        <v>0</v>
      </c>
      <c r="DY21">
        <v>0</v>
      </c>
      <c r="DZ21" s="6">
        <v>882329.59999999998</v>
      </c>
      <c r="EA21" s="2">
        <v>2.4152</v>
      </c>
      <c r="EB21" s="6">
        <v>3919328.4</v>
      </c>
      <c r="EC21" s="2">
        <v>1.3539000000000001</v>
      </c>
      <c r="ED21" s="6">
        <v>12713963.199999999</v>
      </c>
      <c r="EE21" s="2">
        <v>8.4398999999999997</v>
      </c>
      <c r="EF21" s="6">
        <v>0</v>
      </c>
      <c r="EG21">
        <v>0</v>
      </c>
      <c r="EH21" s="6">
        <v>0</v>
      </c>
      <c r="EI21">
        <v>0</v>
      </c>
      <c r="EJ21" s="6">
        <v>0</v>
      </c>
      <c r="EK21">
        <v>0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  <c r="ER21" s="6">
        <v>0</v>
      </c>
      <c r="ES21">
        <v>0</v>
      </c>
      <c r="ET21" s="6">
        <v>0</v>
      </c>
      <c r="EU21">
        <v>0</v>
      </c>
      <c r="EV21" s="6">
        <v>0</v>
      </c>
      <c r="EW21">
        <v>0</v>
      </c>
      <c r="EX21" s="6">
        <v>0</v>
      </c>
      <c r="EY21">
        <v>0</v>
      </c>
      <c r="EZ21" s="6">
        <v>5883164.7999999998</v>
      </c>
      <c r="FA21" s="2">
        <v>3.5206</v>
      </c>
      <c r="FB21" s="6">
        <v>0</v>
      </c>
      <c r="FC21">
        <v>0</v>
      </c>
      <c r="FD21" s="6">
        <v>0</v>
      </c>
      <c r="FE21">
        <v>0</v>
      </c>
      <c r="FF21" s="6">
        <v>0</v>
      </c>
      <c r="FG21">
        <v>0</v>
      </c>
      <c r="FH21" s="6">
        <v>4631302.0599999996</v>
      </c>
      <c r="FI21" s="2">
        <v>4.2091000000000003</v>
      </c>
      <c r="FJ21" s="6">
        <v>0</v>
      </c>
      <c r="FK21">
        <v>0</v>
      </c>
    </row>
    <row r="22" spans="1:167" x14ac:dyDescent="0.2">
      <c r="A22" t="s">
        <v>113</v>
      </c>
      <c r="B22" s="6">
        <v>2091625958.6900001</v>
      </c>
      <c r="C22" s="2">
        <v>2.8488000000000002</v>
      </c>
      <c r="D22" s="6">
        <v>130187437.22</v>
      </c>
      <c r="E22" s="2">
        <v>8.6069999999999993</v>
      </c>
      <c r="F22" s="6">
        <v>0</v>
      </c>
      <c r="G22">
        <v>0</v>
      </c>
      <c r="H22" s="6">
        <v>4130713.6000000001</v>
      </c>
      <c r="I22" s="2">
        <v>6.7603999999999997</v>
      </c>
      <c r="J22" s="6">
        <v>12948415.199999999</v>
      </c>
      <c r="K22" s="2">
        <v>3.7332000000000001</v>
      </c>
      <c r="L22" s="6">
        <v>24567052.800000001</v>
      </c>
      <c r="M22" s="2">
        <v>2.7989999999999999</v>
      </c>
      <c r="N22" s="6">
        <v>419313.6</v>
      </c>
      <c r="O22" s="2">
        <v>1.7286999999999999</v>
      </c>
      <c r="P22" s="6">
        <v>0</v>
      </c>
      <c r="Q22">
        <v>0</v>
      </c>
      <c r="R22" s="6">
        <v>13376635.199999999</v>
      </c>
      <c r="S22" s="2">
        <v>6.7850999999999999</v>
      </c>
      <c r="T22" s="6">
        <v>19800000</v>
      </c>
      <c r="U22" s="2">
        <v>10.629200000000001</v>
      </c>
      <c r="V22" s="6">
        <v>0</v>
      </c>
      <c r="W22">
        <v>0</v>
      </c>
      <c r="X22" s="6">
        <v>172898955.36000001</v>
      </c>
      <c r="Y22" s="2">
        <v>5.7434000000000003</v>
      </c>
      <c r="Z22" s="6">
        <v>0</v>
      </c>
      <c r="AA22">
        <v>0</v>
      </c>
      <c r="AB22" s="6">
        <v>364352.3</v>
      </c>
      <c r="AC22" s="2">
        <v>4.2008999999999999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3574311.78</v>
      </c>
      <c r="AK22" s="2">
        <v>2.3940000000000001</v>
      </c>
      <c r="AL22" s="6">
        <v>10321600</v>
      </c>
      <c r="AM22" s="2">
        <v>2.5044</v>
      </c>
      <c r="AN22" s="6">
        <v>38539200</v>
      </c>
      <c r="AO22" s="2">
        <v>2.3872</v>
      </c>
      <c r="AP22" s="6">
        <v>145817972</v>
      </c>
      <c r="AQ22" s="2">
        <v>4.6821999999999999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5385035.5999999996</v>
      </c>
      <c r="AY22" s="2">
        <v>1.2698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18309435.280000001</v>
      </c>
      <c r="BI22" s="2">
        <v>3.5011999999999999</v>
      </c>
      <c r="BJ22" s="6">
        <v>1136640</v>
      </c>
      <c r="BK22" s="2">
        <v>10.1624</v>
      </c>
      <c r="BL22" s="6">
        <v>0</v>
      </c>
      <c r="BM22">
        <v>0</v>
      </c>
      <c r="BN22" s="6">
        <v>0</v>
      </c>
      <c r="BO22">
        <v>0</v>
      </c>
      <c r="BP22" s="6">
        <v>957756307.23000002</v>
      </c>
      <c r="BQ22" s="2">
        <v>3.2317</v>
      </c>
      <c r="BR22" s="6">
        <v>0</v>
      </c>
      <c r="BS22">
        <v>0</v>
      </c>
      <c r="BT22" s="6">
        <v>0</v>
      </c>
      <c r="BU22">
        <v>0</v>
      </c>
      <c r="BV22" s="6">
        <v>215613536</v>
      </c>
      <c r="BW22" s="2">
        <v>5.7595999999999998</v>
      </c>
      <c r="BX22" s="6">
        <v>0</v>
      </c>
      <c r="BY22">
        <v>0</v>
      </c>
      <c r="BZ22" s="6">
        <v>62096902</v>
      </c>
      <c r="CA22" s="2">
        <v>7.4272</v>
      </c>
      <c r="CB22" s="6">
        <v>3019200</v>
      </c>
      <c r="CC22" s="2">
        <v>2.8841000000000001</v>
      </c>
      <c r="CD22" s="6">
        <v>5208000</v>
      </c>
      <c r="CE22" s="2">
        <v>3.9723000000000002</v>
      </c>
      <c r="CF22" s="6">
        <v>0</v>
      </c>
      <c r="CG22">
        <v>0</v>
      </c>
      <c r="CH22" s="6">
        <v>7253539.2000000002</v>
      </c>
      <c r="CI22" s="2">
        <v>5.4610000000000003</v>
      </c>
      <c r="CJ22" s="6">
        <v>0</v>
      </c>
      <c r="CK22">
        <v>0</v>
      </c>
      <c r="CL22" s="6">
        <v>2574620.58</v>
      </c>
      <c r="CM22" s="2">
        <v>0.74780000000000002</v>
      </c>
      <c r="CN22" s="6">
        <v>0</v>
      </c>
      <c r="CO22">
        <v>0</v>
      </c>
      <c r="CP22" s="6">
        <v>0</v>
      </c>
      <c r="CQ22">
        <v>0</v>
      </c>
      <c r="CR22" s="6">
        <v>12313888</v>
      </c>
      <c r="CS22" s="2">
        <v>7.1830999999999996</v>
      </c>
      <c r="CT22" s="6">
        <v>0</v>
      </c>
      <c r="CU22">
        <v>0</v>
      </c>
      <c r="CV22" s="6">
        <v>7149038.4000000004</v>
      </c>
      <c r="CW22" s="2">
        <v>4.1868999999999996</v>
      </c>
      <c r="CX22" s="6">
        <v>142677979</v>
      </c>
      <c r="CY22" s="2">
        <v>5.6043000000000003</v>
      </c>
      <c r="CZ22" s="6">
        <v>0</v>
      </c>
      <c r="DA22">
        <v>0</v>
      </c>
      <c r="DB22" s="6">
        <v>0</v>
      </c>
      <c r="DC22">
        <v>0</v>
      </c>
      <c r="DD22" s="6">
        <v>0</v>
      </c>
      <c r="DE22">
        <v>0</v>
      </c>
      <c r="DF22" s="6">
        <v>0</v>
      </c>
      <c r="DG22">
        <v>0</v>
      </c>
      <c r="DH22" s="6">
        <v>11741721.199999999</v>
      </c>
      <c r="DI22" s="2">
        <v>11.384</v>
      </c>
      <c r="DJ22" s="6">
        <v>2202240</v>
      </c>
      <c r="DK22" s="2">
        <v>7.7845000000000004</v>
      </c>
      <c r="DL22" s="6">
        <v>0</v>
      </c>
      <c r="DM22">
        <v>0</v>
      </c>
      <c r="DN22" s="6">
        <v>0</v>
      </c>
      <c r="DO22">
        <v>0</v>
      </c>
      <c r="DP22" s="6">
        <v>10434200</v>
      </c>
      <c r="DQ22" s="2">
        <v>4.2826000000000004</v>
      </c>
      <c r="DR22" s="6">
        <v>19141776.34</v>
      </c>
      <c r="DS22" s="2">
        <v>3.3694000000000002</v>
      </c>
      <c r="DT22" s="6">
        <v>0</v>
      </c>
      <c r="DU22">
        <v>0</v>
      </c>
      <c r="DV22" s="6">
        <v>0</v>
      </c>
      <c r="DW22">
        <v>0</v>
      </c>
      <c r="DX22" s="6">
        <v>0</v>
      </c>
      <c r="DY22">
        <v>0</v>
      </c>
      <c r="DZ22" s="6">
        <v>1945367.2</v>
      </c>
      <c r="EA22" s="2">
        <v>5.3250999999999999</v>
      </c>
      <c r="EB22" s="6">
        <v>0</v>
      </c>
      <c r="EC22">
        <v>0</v>
      </c>
      <c r="ED22" s="6">
        <v>5770401.5999999996</v>
      </c>
      <c r="EE22" s="2">
        <v>3.8306</v>
      </c>
      <c r="EF22" s="6">
        <v>0</v>
      </c>
      <c r="EG22">
        <v>0</v>
      </c>
      <c r="EH22" s="6">
        <v>0</v>
      </c>
      <c r="EI22">
        <v>0</v>
      </c>
      <c r="EJ22" s="6">
        <v>0</v>
      </c>
      <c r="EK22">
        <v>0</v>
      </c>
      <c r="EL22" s="6">
        <v>0</v>
      </c>
      <c r="EM22">
        <v>0</v>
      </c>
      <c r="EN22" s="6">
        <v>0</v>
      </c>
      <c r="EO22">
        <v>0</v>
      </c>
      <c r="EP22" s="6">
        <v>0</v>
      </c>
      <c r="EQ22">
        <v>0</v>
      </c>
      <c r="ER22" s="6">
        <v>0</v>
      </c>
      <c r="ES22">
        <v>0</v>
      </c>
      <c r="ET22" s="6">
        <v>0</v>
      </c>
      <c r="EU22">
        <v>0</v>
      </c>
      <c r="EV22" s="6">
        <v>0</v>
      </c>
      <c r="EW22">
        <v>0</v>
      </c>
      <c r="EX22" s="6">
        <v>0</v>
      </c>
      <c r="EY22">
        <v>0</v>
      </c>
      <c r="EZ22" s="6">
        <v>18323692</v>
      </c>
      <c r="FA22" s="2">
        <v>10.965400000000001</v>
      </c>
      <c r="FB22" s="6">
        <v>0</v>
      </c>
      <c r="FC22">
        <v>0</v>
      </c>
      <c r="FD22" s="6">
        <v>0</v>
      </c>
      <c r="FE22">
        <v>0</v>
      </c>
      <c r="FF22" s="6">
        <v>0</v>
      </c>
      <c r="FG22">
        <v>0</v>
      </c>
      <c r="FH22" s="6">
        <v>4626480</v>
      </c>
      <c r="FI22" s="2">
        <v>4.2046999999999999</v>
      </c>
      <c r="FJ22" s="6">
        <v>0</v>
      </c>
      <c r="FK22">
        <v>0</v>
      </c>
    </row>
    <row r="23" spans="1:167" x14ac:dyDescent="0.2">
      <c r="A23" t="s">
        <v>73</v>
      </c>
      <c r="B23" s="6">
        <v>290931416.98000002</v>
      </c>
      <c r="C23" s="2">
        <v>0.39629999999999999</v>
      </c>
      <c r="D23" s="6">
        <v>71191151.739999995</v>
      </c>
      <c r="E23" s="2">
        <v>4.7065999999999999</v>
      </c>
      <c r="F23" s="6">
        <v>0</v>
      </c>
      <c r="G23">
        <v>0</v>
      </c>
      <c r="H23" s="6">
        <v>0</v>
      </c>
      <c r="I23">
        <v>0</v>
      </c>
      <c r="J23" s="6">
        <v>8352245.9500000002</v>
      </c>
      <c r="K23" s="2">
        <v>2.4079999999999999</v>
      </c>
      <c r="L23" s="6">
        <v>9174410.0999999996</v>
      </c>
      <c r="M23" s="2">
        <v>1.0452999999999999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464484.6</v>
      </c>
      <c r="Y23" s="2">
        <v>1.54E-2</v>
      </c>
      <c r="Z23" s="6">
        <v>0</v>
      </c>
      <c r="AA23">
        <v>0</v>
      </c>
      <c r="AB23" s="6">
        <v>602297.68999999994</v>
      </c>
      <c r="AC23" s="2">
        <v>6.9443000000000001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1020912.75</v>
      </c>
      <c r="AK23" s="2">
        <v>0.68379999999999996</v>
      </c>
      <c r="AL23" s="6">
        <v>13436750</v>
      </c>
      <c r="AM23" s="2">
        <v>3.2602000000000002</v>
      </c>
      <c r="AN23" s="6">
        <v>4571695.46</v>
      </c>
      <c r="AO23" s="2">
        <v>0.28320000000000001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1746180</v>
      </c>
      <c r="AY23" s="2">
        <v>0.41170000000000001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863707.04</v>
      </c>
      <c r="BI23" s="2">
        <v>0.16520000000000001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8076054</v>
      </c>
      <c r="CI23" s="2">
        <v>6.0803000000000003</v>
      </c>
      <c r="CJ23" s="6">
        <v>0</v>
      </c>
      <c r="CK23">
        <v>0</v>
      </c>
      <c r="CL23" s="6">
        <v>5145688.43</v>
      </c>
      <c r="CM23" s="2">
        <v>1.4944999999999999</v>
      </c>
      <c r="CN23" s="6">
        <v>0</v>
      </c>
      <c r="CO23">
        <v>0</v>
      </c>
      <c r="CP23" s="6">
        <v>0</v>
      </c>
      <c r="CQ23">
        <v>0</v>
      </c>
      <c r="CR23" s="6">
        <v>4709801.2</v>
      </c>
      <c r="CS23" s="2">
        <v>2.7473999999999998</v>
      </c>
      <c r="CT23" s="6">
        <v>0</v>
      </c>
      <c r="CU23">
        <v>0</v>
      </c>
      <c r="CV23" s="6">
        <v>0</v>
      </c>
      <c r="CW23">
        <v>0</v>
      </c>
      <c r="CX23" s="6">
        <v>42994868</v>
      </c>
      <c r="CY23" s="2">
        <v>1.6888000000000001</v>
      </c>
      <c r="CZ23" s="6">
        <v>0</v>
      </c>
      <c r="DA23">
        <v>0</v>
      </c>
      <c r="DB23" s="6">
        <v>0</v>
      </c>
      <c r="DC23">
        <v>0</v>
      </c>
      <c r="DD23" s="6">
        <v>0</v>
      </c>
      <c r="DE23">
        <v>0</v>
      </c>
      <c r="DF23" s="6">
        <v>0</v>
      </c>
      <c r="DG23">
        <v>0</v>
      </c>
      <c r="DH23" s="6">
        <v>414940.89</v>
      </c>
      <c r="DI23" s="2">
        <v>0.40229999999999999</v>
      </c>
      <c r="DJ23" s="6">
        <v>1294392</v>
      </c>
      <c r="DK23" s="2">
        <v>4.5754000000000001</v>
      </c>
      <c r="DL23" s="6">
        <v>0</v>
      </c>
      <c r="DM23">
        <v>0</v>
      </c>
      <c r="DN23" s="6">
        <v>79485000</v>
      </c>
      <c r="DO23" s="2">
        <v>3.2054999999999998</v>
      </c>
      <c r="DP23" s="6">
        <v>10288798.949999999</v>
      </c>
      <c r="DQ23" s="2">
        <v>4.2229000000000001</v>
      </c>
      <c r="DR23" s="6">
        <v>1892600.5</v>
      </c>
      <c r="DS23" s="2">
        <v>0.33310000000000001</v>
      </c>
      <c r="DT23" s="6">
        <v>11570936.85</v>
      </c>
      <c r="DU23" s="2">
        <v>3.6999</v>
      </c>
      <c r="DV23" s="6">
        <v>0</v>
      </c>
      <c r="DW23">
        <v>0</v>
      </c>
      <c r="DX23" s="6">
        <v>0</v>
      </c>
      <c r="DY23">
        <v>0</v>
      </c>
      <c r="DZ23" s="6">
        <v>0</v>
      </c>
      <c r="EA23">
        <v>0</v>
      </c>
      <c r="EB23" s="6">
        <v>3408366.59</v>
      </c>
      <c r="EC23" s="2">
        <v>1.1774</v>
      </c>
      <c r="ED23" s="6">
        <v>1373743.35</v>
      </c>
      <c r="EE23" s="2">
        <v>0.91190000000000004</v>
      </c>
      <c r="EF23" s="6">
        <v>0</v>
      </c>
      <c r="EG23">
        <v>0</v>
      </c>
      <c r="EH23" s="6">
        <v>0</v>
      </c>
      <c r="EI23">
        <v>0</v>
      </c>
      <c r="EJ23" s="6">
        <v>0</v>
      </c>
      <c r="EK23">
        <v>0</v>
      </c>
      <c r="EL23" s="6">
        <v>0</v>
      </c>
      <c r="EM23">
        <v>0</v>
      </c>
      <c r="EN23" s="6">
        <v>0</v>
      </c>
      <c r="EO23">
        <v>0</v>
      </c>
      <c r="EP23" s="6">
        <v>0</v>
      </c>
      <c r="EQ23">
        <v>0</v>
      </c>
      <c r="ER23" s="6">
        <v>0</v>
      </c>
      <c r="ES23">
        <v>0</v>
      </c>
      <c r="ET23" s="6">
        <v>0</v>
      </c>
      <c r="EU23">
        <v>0</v>
      </c>
      <c r="EV23" s="6">
        <v>0</v>
      </c>
      <c r="EW23">
        <v>0</v>
      </c>
      <c r="EX23" s="6">
        <v>0</v>
      </c>
      <c r="EY23">
        <v>0</v>
      </c>
      <c r="EZ23" s="6">
        <v>0</v>
      </c>
      <c r="FA23">
        <v>0</v>
      </c>
      <c r="FB23" s="6">
        <v>0</v>
      </c>
      <c r="FC23">
        <v>0</v>
      </c>
      <c r="FD23" s="6">
        <v>0</v>
      </c>
      <c r="FE23">
        <v>0</v>
      </c>
      <c r="FF23" s="6">
        <v>0</v>
      </c>
      <c r="FG23">
        <v>0</v>
      </c>
      <c r="FH23" s="6">
        <v>2310890.89</v>
      </c>
      <c r="FI23" s="2">
        <v>2.1002000000000001</v>
      </c>
      <c r="FJ23" s="6">
        <v>6541500</v>
      </c>
      <c r="FK23" s="2">
        <v>0.84830000000000005</v>
      </c>
    </row>
    <row r="24" spans="1:167" x14ac:dyDescent="0.2">
      <c r="A24" t="s">
        <v>112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  <c r="ER24" s="6">
        <v>0</v>
      </c>
      <c r="ES24">
        <v>0</v>
      </c>
      <c r="ET24" s="6">
        <v>0</v>
      </c>
      <c r="EU24">
        <v>0</v>
      </c>
      <c r="EV24" s="6">
        <v>0</v>
      </c>
      <c r="EW24">
        <v>0</v>
      </c>
      <c r="EX24" s="6">
        <v>0</v>
      </c>
      <c r="EY24">
        <v>0</v>
      </c>
      <c r="EZ24" s="6">
        <v>0</v>
      </c>
      <c r="FA24">
        <v>0</v>
      </c>
      <c r="FB24" s="6">
        <v>0</v>
      </c>
      <c r="FC24">
        <v>0</v>
      </c>
      <c r="FD24" s="6">
        <v>0</v>
      </c>
      <c r="FE24">
        <v>0</v>
      </c>
      <c r="FF24" s="6">
        <v>0</v>
      </c>
      <c r="FG24">
        <v>0</v>
      </c>
      <c r="FH24" s="6">
        <v>0</v>
      </c>
      <c r="FI24">
        <v>0</v>
      </c>
      <c r="FJ24" s="6">
        <v>0</v>
      </c>
      <c r="FK24">
        <v>0</v>
      </c>
    </row>
    <row r="25" spans="1:167" x14ac:dyDescent="0.2">
      <c r="A25" t="s">
        <v>111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  <c r="EV25" s="6">
        <v>0</v>
      </c>
      <c r="EW25">
        <v>0</v>
      </c>
      <c r="EX25" s="6">
        <v>0</v>
      </c>
      <c r="EY25">
        <v>0</v>
      </c>
      <c r="EZ25" s="6">
        <v>0</v>
      </c>
      <c r="FA25">
        <v>0</v>
      </c>
      <c r="FB25" s="6">
        <v>0</v>
      </c>
      <c r="FC25">
        <v>0</v>
      </c>
      <c r="FD25" s="6">
        <v>0</v>
      </c>
      <c r="FE25">
        <v>0</v>
      </c>
      <c r="FF25" s="6">
        <v>0</v>
      </c>
      <c r="FG25">
        <v>0</v>
      </c>
      <c r="FH25" s="6">
        <v>0</v>
      </c>
      <c r="FI25">
        <v>0</v>
      </c>
      <c r="FJ25" s="6">
        <v>0</v>
      </c>
      <c r="FK25">
        <v>0</v>
      </c>
    </row>
    <row r="26" spans="1:167" ht="13.5" thickBot="1" x14ac:dyDescent="0.25">
      <c r="A26" t="s">
        <v>110</v>
      </c>
      <c r="B26" s="6">
        <v>208310923.91</v>
      </c>
      <c r="C26" s="2">
        <v>0.28370000000000001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9342240.1899999995</v>
      </c>
      <c r="O26" s="2">
        <v>38.514400000000002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40465225.030000001</v>
      </c>
      <c r="Y26" s="2">
        <v>1.3442000000000001</v>
      </c>
      <c r="Z26" s="6">
        <v>0</v>
      </c>
      <c r="AA26">
        <v>0</v>
      </c>
      <c r="AB26" s="6">
        <v>2336.84</v>
      </c>
      <c r="AC26" s="2">
        <v>2.69E-2</v>
      </c>
      <c r="AD26" s="6">
        <v>0</v>
      </c>
      <c r="AE26">
        <v>0</v>
      </c>
      <c r="AF26" s="6">
        <v>0</v>
      </c>
      <c r="AG26">
        <v>0</v>
      </c>
      <c r="AH26" s="6">
        <v>1149585.7</v>
      </c>
      <c r="AI26" s="2">
        <v>0.33760000000000001</v>
      </c>
      <c r="AJ26" s="6">
        <v>0</v>
      </c>
      <c r="AK26">
        <v>0</v>
      </c>
      <c r="AL26" s="6">
        <v>0</v>
      </c>
      <c r="AM26">
        <v>0</v>
      </c>
      <c r="AN26" s="6">
        <v>18889810</v>
      </c>
      <c r="AO26" s="2">
        <v>1.1700999999999999</v>
      </c>
      <c r="AP26" s="6">
        <v>15460829.560000001</v>
      </c>
      <c r="AQ26" s="2">
        <v>0.49640000000000001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1195031.55</v>
      </c>
      <c r="BC26" s="2">
        <v>0.35039999999999999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32087219.5</v>
      </c>
      <c r="BQ26" s="2">
        <v>0.10829999999999999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44075</v>
      </c>
      <c r="CM26" s="2">
        <v>1.2800000000000001E-2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89115762.980000004</v>
      </c>
      <c r="DY26" s="2">
        <v>22.727699999999999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  <c r="ER26" s="6">
        <v>0</v>
      </c>
      <c r="ES26">
        <v>0</v>
      </c>
      <c r="ET26" s="6">
        <v>0</v>
      </c>
      <c r="EU26">
        <v>0</v>
      </c>
      <c r="EV26" s="6">
        <v>0</v>
      </c>
      <c r="EW26">
        <v>0</v>
      </c>
      <c r="EX26" s="6">
        <v>0</v>
      </c>
      <c r="EY26">
        <v>0</v>
      </c>
      <c r="EZ26" s="6">
        <v>0</v>
      </c>
      <c r="FA26">
        <v>0</v>
      </c>
      <c r="FB26" s="6">
        <v>0</v>
      </c>
      <c r="FC26">
        <v>0</v>
      </c>
      <c r="FD26" s="6">
        <v>0</v>
      </c>
      <c r="FE26">
        <v>0</v>
      </c>
      <c r="FF26" s="6">
        <v>0</v>
      </c>
      <c r="FG26">
        <v>0</v>
      </c>
      <c r="FH26" s="6">
        <v>558807.56000000006</v>
      </c>
      <c r="FI26" s="2">
        <v>0.50790000000000002</v>
      </c>
      <c r="FJ26" s="6">
        <v>0</v>
      </c>
      <c r="FK26">
        <v>0</v>
      </c>
    </row>
    <row r="27" spans="1:167" ht="14.25" thickTop="1" thickBot="1" x14ac:dyDescent="0.25">
      <c r="A27" s="313" t="s">
        <v>109</v>
      </c>
      <c r="B27" s="219">
        <v>28122538089.470001</v>
      </c>
      <c r="C27" s="314">
        <v>38.3033</v>
      </c>
      <c r="D27" s="219">
        <v>1150239194.75</v>
      </c>
      <c r="E27" s="314">
        <v>76.045299999999997</v>
      </c>
      <c r="F27" s="219">
        <v>0</v>
      </c>
      <c r="G27" s="313">
        <v>0</v>
      </c>
      <c r="H27" s="219">
        <v>51812934.780000001</v>
      </c>
      <c r="I27" s="314">
        <v>84.798199999999994</v>
      </c>
      <c r="J27" s="219">
        <v>343737097.82999998</v>
      </c>
      <c r="K27" s="314">
        <v>99.103300000000004</v>
      </c>
      <c r="L27" s="219">
        <v>545080433.64999998</v>
      </c>
      <c r="M27" s="314">
        <v>62.103000000000002</v>
      </c>
      <c r="N27" s="219">
        <v>13360227.99</v>
      </c>
      <c r="O27" s="314">
        <v>55.079000000000001</v>
      </c>
      <c r="P27" s="219">
        <v>0</v>
      </c>
      <c r="Q27" s="313">
        <v>0</v>
      </c>
      <c r="R27" s="219">
        <v>142119403.19999999</v>
      </c>
      <c r="S27" s="314">
        <v>72.088399999999993</v>
      </c>
      <c r="T27" s="219">
        <v>152096050</v>
      </c>
      <c r="U27" s="314">
        <v>81.649699999999996</v>
      </c>
      <c r="V27" s="219">
        <v>0</v>
      </c>
      <c r="W27" s="313">
        <v>0</v>
      </c>
      <c r="X27" s="219">
        <v>2402330370.5799999</v>
      </c>
      <c r="Y27" s="314">
        <v>79.801400000000001</v>
      </c>
      <c r="Z27" s="219">
        <v>0</v>
      </c>
      <c r="AA27" s="313">
        <v>0</v>
      </c>
      <c r="AB27" s="219">
        <v>8165799.54</v>
      </c>
      <c r="AC27" s="314">
        <v>94.149199999999993</v>
      </c>
      <c r="AD27" s="219">
        <v>0</v>
      </c>
      <c r="AE27" s="313">
        <v>0</v>
      </c>
      <c r="AF27" s="219">
        <v>0</v>
      </c>
      <c r="AG27" s="313">
        <v>0</v>
      </c>
      <c r="AH27" s="219">
        <v>238650436.58000001</v>
      </c>
      <c r="AI27" s="314">
        <v>70.080500000000001</v>
      </c>
      <c r="AJ27" s="219">
        <v>96881489.980000004</v>
      </c>
      <c r="AK27" s="314">
        <v>64.888300000000001</v>
      </c>
      <c r="AL27" s="219">
        <v>261489657</v>
      </c>
      <c r="AM27" s="314">
        <v>63.445900000000002</v>
      </c>
      <c r="AN27" s="219">
        <v>855958657.36000001</v>
      </c>
      <c r="AO27" s="314">
        <v>53.020200000000003</v>
      </c>
      <c r="AP27" s="219">
        <v>1419235766.72</v>
      </c>
      <c r="AQ27" s="314">
        <v>45.5715</v>
      </c>
      <c r="AR27" s="219">
        <v>0</v>
      </c>
      <c r="AS27" s="313">
        <v>0</v>
      </c>
      <c r="AT27" s="219">
        <v>0</v>
      </c>
      <c r="AU27" s="313">
        <v>0</v>
      </c>
      <c r="AV27" s="219">
        <v>0</v>
      </c>
      <c r="AW27" s="313">
        <v>0</v>
      </c>
      <c r="AX27" s="219">
        <v>200658246.09</v>
      </c>
      <c r="AY27" s="314">
        <v>47.314599999999999</v>
      </c>
      <c r="AZ27" s="219">
        <v>0</v>
      </c>
      <c r="BA27" s="313">
        <v>0</v>
      </c>
      <c r="BB27" s="219">
        <v>268306970.61000001</v>
      </c>
      <c r="BC27" s="314">
        <v>78.666600000000003</v>
      </c>
      <c r="BD27" s="219">
        <v>0</v>
      </c>
      <c r="BE27" s="313">
        <v>0</v>
      </c>
      <c r="BF27" s="219">
        <v>0</v>
      </c>
      <c r="BG27" s="313">
        <v>0</v>
      </c>
      <c r="BH27" s="219">
        <v>495977671.29000002</v>
      </c>
      <c r="BI27" s="314">
        <v>94.841700000000003</v>
      </c>
      <c r="BJ27" s="219">
        <v>8403277.5</v>
      </c>
      <c r="BK27" s="314">
        <v>75.131299999999996</v>
      </c>
      <c r="BL27" s="219">
        <v>58973965.520000003</v>
      </c>
      <c r="BM27" s="314">
        <v>73.393199999999993</v>
      </c>
      <c r="BN27" s="219">
        <v>0</v>
      </c>
      <c r="BO27" s="313">
        <v>0</v>
      </c>
      <c r="BP27" s="219">
        <v>13284528987.99</v>
      </c>
      <c r="BQ27" s="314">
        <v>44.825200000000002</v>
      </c>
      <c r="BR27" s="219">
        <v>42417263.450000003</v>
      </c>
      <c r="BS27" s="314">
        <v>21.562799999999999</v>
      </c>
      <c r="BT27" s="219">
        <v>0</v>
      </c>
      <c r="BU27" s="313">
        <v>0</v>
      </c>
      <c r="BV27" s="219">
        <v>518666805.13999999</v>
      </c>
      <c r="BW27" s="314">
        <v>13.855</v>
      </c>
      <c r="BX27" s="219">
        <v>0</v>
      </c>
      <c r="BY27" s="313">
        <v>0</v>
      </c>
      <c r="BZ27" s="219">
        <v>129245533.58</v>
      </c>
      <c r="CA27" s="314">
        <v>15.458600000000001</v>
      </c>
      <c r="CB27" s="219">
        <v>63142510</v>
      </c>
      <c r="CC27" s="314">
        <v>60.317900000000002</v>
      </c>
      <c r="CD27" s="219">
        <v>113969480</v>
      </c>
      <c r="CE27" s="314">
        <v>86.928700000000006</v>
      </c>
      <c r="CF27" s="219">
        <v>0</v>
      </c>
      <c r="CG27" s="313">
        <v>0</v>
      </c>
      <c r="CH27" s="219">
        <v>120327547.31</v>
      </c>
      <c r="CI27" s="314">
        <v>90.591800000000006</v>
      </c>
      <c r="CJ27" s="219">
        <v>0</v>
      </c>
      <c r="CK27" s="313">
        <v>0</v>
      </c>
      <c r="CL27" s="219">
        <v>93857668.549999997</v>
      </c>
      <c r="CM27" s="314">
        <v>27.260200000000001</v>
      </c>
      <c r="CN27" s="219">
        <v>0</v>
      </c>
      <c r="CO27" s="313">
        <v>0</v>
      </c>
      <c r="CP27" s="219">
        <v>0</v>
      </c>
      <c r="CQ27" s="313">
        <v>0</v>
      </c>
      <c r="CR27" s="219">
        <v>115000866.84999999</v>
      </c>
      <c r="CS27" s="314">
        <v>67.0839</v>
      </c>
      <c r="CT27" s="219">
        <v>0</v>
      </c>
      <c r="CU27" s="313">
        <v>0</v>
      </c>
      <c r="CV27" s="219">
        <v>52761566.119999997</v>
      </c>
      <c r="CW27" s="314">
        <v>30.900400000000001</v>
      </c>
      <c r="CX27" s="219">
        <v>1321402984</v>
      </c>
      <c r="CY27" s="314">
        <v>51.904200000000003</v>
      </c>
      <c r="CZ27" s="219">
        <v>0</v>
      </c>
      <c r="DA27" s="313">
        <v>0</v>
      </c>
      <c r="DB27" s="219">
        <v>0</v>
      </c>
      <c r="DC27" s="313">
        <v>0</v>
      </c>
      <c r="DD27" s="219">
        <v>0</v>
      </c>
      <c r="DE27" s="313">
        <v>0</v>
      </c>
      <c r="DF27" s="219">
        <v>0</v>
      </c>
      <c r="DG27" s="313">
        <v>0</v>
      </c>
      <c r="DH27" s="219">
        <v>77248390.060000002</v>
      </c>
      <c r="DI27" s="314">
        <v>74.8947</v>
      </c>
      <c r="DJ27" s="219">
        <v>19394262.079999998</v>
      </c>
      <c r="DK27" s="314">
        <v>68.554900000000004</v>
      </c>
      <c r="DL27" s="219">
        <v>0</v>
      </c>
      <c r="DM27" s="313">
        <v>0</v>
      </c>
      <c r="DN27" s="219">
        <v>1274744333.0999999</v>
      </c>
      <c r="DO27" s="314">
        <v>51.408200000000001</v>
      </c>
      <c r="DP27" s="219">
        <v>213694468.62</v>
      </c>
      <c r="DQ27" s="314">
        <v>87.707700000000003</v>
      </c>
      <c r="DR27" s="219">
        <v>485385867.88999999</v>
      </c>
      <c r="DS27" s="314">
        <v>85.439499999999995</v>
      </c>
      <c r="DT27" s="219">
        <v>137198038.68000001</v>
      </c>
      <c r="DU27" s="314">
        <v>43.869799999999998</v>
      </c>
      <c r="DV27" s="219">
        <v>0</v>
      </c>
      <c r="DW27" s="313">
        <v>0</v>
      </c>
      <c r="DX27" s="219">
        <v>201182927.31</v>
      </c>
      <c r="DY27" s="314">
        <v>51.308900000000001</v>
      </c>
      <c r="DZ27" s="219">
        <v>20118560.77</v>
      </c>
      <c r="EA27" s="314">
        <v>55.070999999999998</v>
      </c>
      <c r="EB27" s="219">
        <v>122997652.31999999</v>
      </c>
      <c r="EC27" s="314">
        <v>42.488999999999997</v>
      </c>
      <c r="ED27" s="219">
        <v>117912964.19</v>
      </c>
      <c r="EE27" s="314">
        <v>78.273899999999998</v>
      </c>
      <c r="EF27" s="219">
        <v>0</v>
      </c>
      <c r="EG27" s="313">
        <v>0</v>
      </c>
      <c r="EH27" s="219">
        <v>0</v>
      </c>
      <c r="EI27" s="313">
        <v>0</v>
      </c>
      <c r="EJ27" s="219">
        <v>0</v>
      </c>
      <c r="EK27" s="313">
        <v>0</v>
      </c>
      <c r="EL27" s="219">
        <v>0</v>
      </c>
      <c r="EM27" s="313">
        <v>0</v>
      </c>
      <c r="EN27" s="219">
        <v>0</v>
      </c>
      <c r="EO27" s="313">
        <v>0</v>
      </c>
      <c r="EP27" s="219">
        <v>0</v>
      </c>
      <c r="EQ27" s="313">
        <v>0</v>
      </c>
      <c r="ER27" s="219">
        <v>0</v>
      </c>
      <c r="ES27" s="313">
        <v>0</v>
      </c>
      <c r="ET27" s="219">
        <v>0</v>
      </c>
      <c r="EU27" s="313">
        <v>0</v>
      </c>
      <c r="EV27" s="219">
        <v>0</v>
      </c>
      <c r="EW27" s="313">
        <v>0</v>
      </c>
      <c r="EX27" s="219">
        <v>0</v>
      </c>
      <c r="EY27" s="313">
        <v>0</v>
      </c>
      <c r="EZ27" s="219">
        <v>119139335.12</v>
      </c>
      <c r="FA27" s="314">
        <v>71.296000000000006</v>
      </c>
      <c r="FB27" s="219">
        <v>0</v>
      </c>
      <c r="FC27" s="313">
        <v>0</v>
      </c>
      <c r="FD27" s="219">
        <v>0</v>
      </c>
      <c r="FE27" s="313">
        <v>0</v>
      </c>
      <c r="FF27" s="219">
        <v>0</v>
      </c>
      <c r="FG27" s="313">
        <v>0</v>
      </c>
      <c r="FH27" s="219">
        <v>67345982.849999994</v>
      </c>
      <c r="FI27" s="314">
        <v>61.206099999999999</v>
      </c>
      <c r="FJ27" s="219">
        <v>697376442.51999998</v>
      </c>
      <c r="FK27" s="314">
        <v>90.4328</v>
      </c>
    </row>
    <row r="28" spans="1:167" ht="14.25" thickTop="1" thickBot="1" x14ac:dyDescent="0.25">
      <c r="A28" s="1" t="s">
        <v>108</v>
      </c>
      <c r="B28" s="6">
        <v>2464939565.3400002</v>
      </c>
      <c r="C28" s="2">
        <v>3.3573</v>
      </c>
      <c r="D28" s="6">
        <v>34346539.939999998</v>
      </c>
      <c r="E28" s="2">
        <v>2.2707000000000002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3674229.59</v>
      </c>
      <c r="O28" s="2">
        <v>15.147399999999999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243724628.47999999</v>
      </c>
      <c r="Y28" s="2">
        <v>8.0960999999999999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35553146.43</v>
      </c>
      <c r="AI28" s="2">
        <v>10.440300000000001</v>
      </c>
      <c r="AJ28" s="6">
        <v>10608397.130000001</v>
      </c>
      <c r="AK28" s="2">
        <v>7.1052</v>
      </c>
      <c r="AL28" s="6">
        <v>0</v>
      </c>
      <c r="AM28">
        <v>0</v>
      </c>
      <c r="AN28" s="6">
        <v>40926020.93</v>
      </c>
      <c r="AO28" s="2">
        <v>2.5350999999999999</v>
      </c>
      <c r="AP28" s="6">
        <v>84058551.370000005</v>
      </c>
      <c r="AQ28" s="2">
        <v>2.6991000000000001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6220852.6699999999</v>
      </c>
      <c r="AY28" s="2">
        <v>1.4669000000000001</v>
      </c>
      <c r="AZ28" s="6">
        <v>0</v>
      </c>
      <c r="BA28">
        <v>0</v>
      </c>
      <c r="BB28" s="6">
        <v>1328218.25</v>
      </c>
      <c r="BC28" s="2">
        <v>0.38940000000000002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3822921.41</v>
      </c>
      <c r="BM28" s="2">
        <v>4.7576000000000001</v>
      </c>
      <c r="BN28" s="6">
        <v>0</v>
      </c>
      <c r="BO28">
        <v>0</v>
      </c>
      <c r="BP28" s="6">
        <v>1231615939.25</v>
      </c>
      <c r="BQ28" s="2">
        <v>4.1558000000000002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14704051</v>
      </c>
      <c r="CY28" s="2">
        <v>0.5776</v>
      </c>
      <c r="CZ28" s="6">
        <v>0</v>
      </c>
      <c r="DA28">
        <v>0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7368686.9900000002</v>
      </c>
      <c r="DK28" s="2">
        <v>26.046900000000001</v>
      </c>
      <c r="DL28" s="6">
        <v>0</v>
      </c>
      <c r="DM28">
        <v>0</v>
      </c>
      <c r="DN28" s="6">
        <v>644716334.05999994</v>
      </c>
      <c r="DO28" s="2">
        <v>26.000299999999999</v>
      </c>
      <c r="DP28" s="6">
        <v>0</v>
      </c>
      <c r="DQ28">
        <v>0</v>
      </c>
      <c r="DR28" s="6">
        <v>0</v>
      </c>
      <c r="DS28">
        <v>0</v>
      </c>
      <c r="DT28" s="6">
        <v>66230272.439999998</v>
      </c>
      <c r="DU28" s="2">
        <v>21.177499999999998</v>
      </c>
      <c r="DV28" s="6">
        <v>0</v>
      </c>
      <c r="DW28">
        <v>0</v>
      </c>
      <c r="DX28" s="6">
        <v>0</v>
      </c>
      <c r="DY28">
        <v>0</v>
      </c>
      <c r="DZ28" s="6">
        <v>3458940.62</v>
      </c>
      <c r="EA28" s="2">
        <v>9.4681999999999995</v>
      </c>
      <c r="EB28" s="6">
        <v>1235201.93</v>
      </c>
      <c r="EC28" s="2">
        <v>0.42670000000000002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  <c r="ER28" s="6">
        <v>0</v>
      </c>
      <c r="ES28">
        <v>0</v>
      </c>
      <c r="ET28" s="6">
        <v>0</v>
      </c>
      <c r="EU28">
        <v>0</v>
      </c>
      <c r="EV28" s="6">
        <v>0</v>
      </c>
      <c r="EW28">
        <v>0</v>
      </c>
      <c r="EX28" s="6">
        <v>0</v>
      </c>
      <c r="EY28">
        <v>0</v>
      </c>
      <c r="EZ28" s="6">
        <v>0</v>
      </c>
      <c r="FA28">
        <v>0</v>
      </c>
      <c r="FB28" s="6">
        <v>0</v>
      </c>
      <c r="FC28">
        <v>0</v>
      </c>
      <c r="FD28" s="6">
        <v>0</v>
      </c>
      <c r="FE28">
        <v>0</v>
      </c>
      <c r="FF28" s="6">
        <v>0</v>
      </c>
      <c r="FG28">
        <v>0</v>
      </c>
      <c r="FH28" s="6">
        <v>17782150.09</v>
      </c>
      <c r="FI28" s="2">
        <v>16.161000000000001</v>
      </c>
      <c r="FJ28" s="6">
        <v>13564482.76</v>
      </c>
      <c r="FK28" s="2">
        <v>1.7589999999999999</v>
      </c>
    </row>
    <row r="29" spans="1:167" ht="14.25" thickTop="1" thickBot="1" x14ac:dyDescent="0.25">
      <c r="A29" s="313" t="s">
        <v>107</v>
      </c>
      <c r="B29" s="219">
        <v>30587477654.810001</v>
      </c>
      <c r="C29" s="314">
        <v>41.660600000000002</v>
      </c>
      <c r="D29" s="219">
        <v>1184585734.6900001</v>
      </c>
      <c r="E29" s="314">
        <v>78.316000000000003</v>
      </c>
      <c r="F29" s="219">
        <v>0</v>
      </c>
      <c r="G29" s="313">
        <v>0</v>
      </c>
      <c r="H29" s="219">
        <v>51812934.780000001</v>
      </c>
      <c r="I29" s="314">
        <v>84.798199999999994</v>
      </c>
      <c r="J29" s="219">
        <v>343737097.82999998</v>
      </c>
      <c r="K29" s="314">
        <v>99.103300000000004</v>
      </c>
      <c r="L29" s="219">
        <v>545080433.64999998</v>
      </c>
      <c r="M29" s="314">
        <v>62.103000000000002</v>
      </c>
      <c r="N29" s="219">
        <v>17034457.579999998</v>
      </c>
      <c r="O29" s="314">
        <v>70.226399999999998</v>
      </c>
      <c r="P29" s="219">
        <v>0</v>
      </c>
      <c r="Q29" s="313">
        <v>0</v>
      </c>
      <c r="R29" s="219">
        <v>142119403.19999999</v>
      </c>
      <c r="S29" s="314">
        <v>72.088399999999993</v>
      </c>
      <c r="T29" s="219">
        <v>152096050</v>
      </c>
      <c r="U29" s="314">
        <v>81.649699999999996</v>
      </c>
      <c r="V29" s="219">
        <v>0</v>
      </c>
      <c r="W29" s="313">
        <v>0</v>
      </c>
      <c r="X29" s="219">
        <v>2646054999.0599999</v>
      </c>
      <c r="Y29" s="314">
        <v>87.897599999999997</v>
      </c>
      <c r="Z29" s="219">
        <v>0</v>
      </c>
      <c r="AA29" s="313">
        <v>0</v>
      </c>
      <c r="AB29" s="219">
        <v>8165799.54</v>
      </c>
      <c r="AC29" s="314">
        <v>94.149199999999993</v>
      </c>
      <c r="AD29" s="219">
        <v>0</v>
      </c>
      <c r="AE29" s="313">
        <v>0</v>
      </c>
      <c r="AF29" s="219">
        <v>0</v>
      </c>
      <c r="AG29" s="313">
        <v>0</v>
      </c>
      <c r="AH29" s="219">
        <v>274203583.00999999</v>
      </c>
      <c r="AI29" s="314">
        <v>80.520899999999997</v>
      </c>
      <c r="AJ29" s="219">
        <v>107489887.11</v>
      </c>
      <c r="AK29" s="314">
        <v>71.993399999999994</v>
      </c>
      <c r="AL29" s="219">
        <v>261489657</v>
      </c>
      <c r="AM29" s="314">
        <v>63.445900000000002</v>
      </c>
      <c r="AN29" s="219">
        <v>896884678.28999996</v>
      </c>
      <c r="AO29" s="314">
        <v>55.555300000000003</v>
      </c>
      <c r="AP29" s="219">
        <v>1503294318.0899999</v>
      </c>
      <c r="AQ29" s="314">
        <v>48.270600000000002</v>
      </c>
      <c r="AR29" s="219">
        <v>0</v>
      </c>
      <c r="AS29" s="313">
        <v>0</v>
      </c>
      <c r="AT29" s="219">
        <v>0</v>
      </c>
      <c r="AU29" s="313">
        <v>0</v>
      </c>
      <c r="AV29" s="219">
        <v>0</v>
      </c>
      <c r="AW29" s="313">
        <v>0</v>
      </c>
      <c r="AX29" s="219">
        <v>206879098.75999999</v>
      </c>
      <c r="AY29" s="314">
        <v>48.781500000000001</v>
      </c>
      <c r="AZ29" s="219">
        <v>0</v>
      </c>
      <c r="BA29" s="313">
        <v>0</v>
      </c>
      <c r="BB29" s="219">
        <v>269635188.86000001</v>
      </c>
      <c r="BC29" s="314">
        <v>79.055999999999997</v>
      </c>
      <c r="BD29" s="219">
        <v>0</v>
      </c>
      <c r="BE29" s="313">
        <v>0</v>
      </c>
      <c r="BF29" s="219">
        <v>0</v>
      </c>
      <c r="BG29" s="313">
        <v>0</v>
      </c>
      <c r="BH29" s="219">
        <v>495977671.29000002</v>
      </c>
      <c r="BI29" s="314">
        <v>94.841700000000003</v>
      </c>
      <c r="BJ29" s="219">
        <v>8403277.5</v>
      </c>
      <c r="BK29" s="314">
        <v>75.131299999999996</v>
      </c>
      <c r="BL29" s="219">
        <v>62796886.93</v>
      </c>
      <c r="BM29" s="314">
        <v>78.150800000000004</v>
      </c>
      <c r="BN29" s="219">
        <v>0</v>
      </c>
      <c r="BO29" s="313">
        <v>0</v>
      </c>
      <c r="BP29" s="219">
        <v>14516144927.24</v>
      </c>
      <c r="BQ29" s="314">
        <v>48.981000000000002</v>
      </c>
      <c r="BR29" s="219">
        <v>42417263.450000003</v>
      </c>
      <c r="BS29" s="314">
        <v>21.562799999999999</v>
      </c>
      <c r="BT29" s="219">
        <v>0</v>
      </c>
      <c r="BU29" s="313">
        <v>0</v>
      </c>
      <c r="BV29" s="219">
        <v>518666805.13999999</v>
      </c>
      <c r="BW29" s="314">
        <v>13.855</v>
      </c>
      <c r="BX29" s="219">
        <v>0</v>
      </c>
      <c r="BY29" s="313">
        <v>0</v>
      </c>
      <c r="BZ29" s="219">
        <v>129245533.58</v>
      </c>
      <c r="CA29" s="314">
        <v>15.458600000000001</v>
      </c>
      <c r="CB29" s="219">
        <v>63142510</v>
      </c>
      <c r="CC29" s="314">
        <v>60.317900000000002</v>
      </c>
      <c r="CD29" s="219">
        <v>113969480</v>
      </c>
      <c r="CE29" s="314">
        <v>86.928700000000006</v>
      </c>
      <c r="CF29" s="219">
        <v>0</v>
      </c>
      <c r="CG29" s="313">
        <v>0</v>
      </c>
      <c r="CH29" s="219">
        <v>120327547.31</v>
      </c>
      <c r="CI29" s="314">
        <v>90.591800000000006</v>
      </c>
      <c r="CJ29" s="219">
        <v>0</v>
      </c>
      <c r="CK29" s="313">
        <v>0</v>
      </c>
      <c r="CL29" s="219">
        <v>93857668.549999997</v>
      </c>
      <c r="CM29" s="314">
        <v>27.260200000000001</v>
      </c>
      <c r="CN29" s="219">
        <v>0</v>
      </c>
      <c r="CO29" s="313">
        <v>0</v>
      </c>
      <c r="CP29" s="219">
        <v>0</v>
      </c>
      <c r="CQ29" s="313">
        <v>0</v>
      </c>
      <c r="CR29" s="219">
        <v>115000866.84999999</v>
      </c>
      <c r="CS29" s="314">
        <v>67.0839</v>
      </c>
      <c r="CT29" s="219">
        <v>0</v>
      </c>
      <c r="CU29" s="313">
        <v>0</v>
      </c>
      <c r="CV29" s="219">
        <v>52761566.119999997</v>
      </c>
      <c r="CW29" s="314">
        <v>30.900400000000001</v>
      </c>
      <c r="CX29" s="219">
        <v>1336107035</v>
      </c>
      <c r="CY29" s="314">
        <v>52.481699999999996</v>
      </c>
      <c r="CZ29" s="219">
        <v>0</v>
      </c>
      <c r="DA29" s="313">
        <v>0</v>
      </c>
      <c r="DB29" s="219">
        <v>0</v>
      </c>
      <c r="DC29" s="313">
        <v>0</v>
      </c>
      <c r="DD29" s="219">
        <v>0</v>
      </c>
      <c r="DE29" s="313">
        <v>0</v>
      </c>
      <c r="DF29" s="219">
        <v>0</v>
      </c>
      <c r="DG29" s="313">
        <v>0</v>
      </c>
      <c r="DH29" s="219">
        <v>77248390.060000002</v>
      </c>
      <c r="DI29" s="314">
        <v>74.8947</v>
      </c>
      <c r="DJ29" s="219">
        <v>26762949.07</v>
      </c>
      <c r="DK29" s="314">
        <v>94.601799999999997</v>
      </c>
      <c r="DL29" s="219">
        <v>0</v>
      </c>
      <c r="DM29" s="313">
        <v>0</v>
      </c>
      <c r="DN29" s="219">
        <v>1919460667.1600001</v>
      </c>
      <c r="DO29" s="314">
        <v>77.408500000000004</v>
      </c>
      <c r="DP29" s="219">
        <v>213694468.62</v>
      </c>
      <c r="DQ29" s="314">
        <v>87.707700000000003</v>
      </c>
      <c r="DR29" s="219">
        <v>485385867.88999999</v>
      </c>
      <c r="DS29" s="314">
        <v>85.439499999999995</v>
      </c>
      <c r="DT29" s="219">
        <v>203428311.12</v>
      </c>
      <c r="DU29" s="314">
        <v>65.047300000000007</v>
      </c>
      <c r="DV29" s="219">
        <v>0</v>
      </c>
      <c r="DW29" s="313">
        <v>0</v>
      </c>
      <c r="DX29" s="219">
        <v>201182927.31</v>
      </c>
      <c r="DY29" s="314">
        <v>51.308900000000001</v>
      </c>
      <c r="DZ29" s="219">
        <v>23577501.390000001</v>
      </c>
      <c r="EA29" s="314">
        <v>64.539299999999997</v>
      </c>
      <c r="EB29" s="219">
        <v>124232854.25</v>
      </c>
      <c r="EC29" s="314">
        <v>42.915700000000001</v>
      </c>
      <c r="ED29" s="219">
        <v>117912964.19</v>
      </c>
      <c r="EE29" s="314">
        <v>78.273899999999998</v>
      </c>
      <c r="EF29" s="219">
        <v>0</v>
      </c>
      <c r="EG29" s="313">
        <v>0</v>
      </c>
      <c r="EH29" s="219">
        <v>0</v>
      </c>
      <c r="EI29" s="313">
        <v>0</v>
      </c>
      <c r="EJ29" s="219">
        <v>0</v>
      </c>
      <c r="EK29" s="313">
        <v>0</v>
      </c>
      <c r="EL29" s="219">
        <v>0</v>
      </c>
      <c r="EM29" s="313">
        <v>0</v>
      </c>
      <c r="EN29" s="219">
        <v>0</v>
      </c>
      <c r="EO29" s="313">
        <v>0</v>
      </c>
      <c r="EP29" s="219">
        <v>0</v>
      </c>
      <c r="EQ29" s="313">
        <v>0</v>
      </c>
      <c r="ER29" s="219">
        <v>0</v>
      </c>
      <c r="ES29" s="313">
        <v>0</v>
      </c>
      <c r="ET29" s="219">
        <v>0</v>
      </c>
      <c r="EU29" s="313">
        <v>0</v>
      </c>
      <c r="EV29" s="219">
        <v>0</v>
      </c>
      <c r="EW29" s="313">
        <v>0</v>
      </c>
      <c r="EX29" s="219">
        <v>0</v>
      </c>
      <c r="EY29" s="313">
        <v>0</v>
      </c>
      <c r="EZ29" s="219">
        <v>119139335.12</v>
      </c>
      <c r="FA29" s="314">
        <v>71.296000000000006</v>
      </c>
      <c r="FB29" s="219">
        <v>0</v>
      </c>
      <c r="FC29" s="313">
        <v>0</v>
      </c>
      <c r="FD29" s="219">
        <v>0</v>
      </c>
      <c r="FE29" s="313">
        <v>0</v>
      </c>
      <c r="FF29" s="219">
        <v>0</v>
      </c>
      <c r="FG29" s="313">
        <v>0</v>
      </c>
      <c r="FH29" s="219">
        <v>85128132.939999998</v>
      </c>
      <c r="FI29" s="314">
        <v>77.367000000000004</v>
      </c>
      <c r="FJ29" s="219">
        <v>710940925.27999997</v>
      </c>
      <c r="FK29" s="314">
        <v>92.191800000000001</v>
      </c>
    </row>
    <row r="30" spans="1:167" ht="13.5" thickTop="1" x14ac:dyDescent="0.2">
      <c r="A30" s="316" t="s">
        <v>106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  <c r="ER30" s="6">
        <v>0</v>
      </c>
      <c r="ES30">
        <v>0</v>
      </c>
      <c r="ET30" s="6">
        <v>0</v>
      </c>
      <c r="EU30">
        <v>0</v>
      </c>
      <c r="EV30" s="6">
        <v>0</v>
      </c>
      <c r="EW30">
        <v>0</v>
      </c>
      <c r="EX30" s="6">
        <v>0</v>
      </c>
      <c r="EY30">
        <v>0</v>
      </c>
      <c r="EZ30" s="6">
        <v>0</v>
      </c>
      <c r="FA30">
        <v>0</v>
      </c>
      <c r="FB30" s="6">
        <v>0</v>
      </c>
      <c r="FC30">
        <v>0</v>
      </c>
      <c r="FD30" s="6">
        <v>0</v>
      </c>
      <c r="FE30">
        <v>0</v>
      </c>
      <c r="FF30" s="6">
        <v>0</v>
      </c>
      <c r="FG30">
        <v>0</v>
      </c>
      <c r="FH30" s="6">
        <v>0</v>
      </c>
      <c r="FI30">
        <v>0</v>
      </c>
      <c r="FJ30" s="6">
        <v>0</v>
      </c>
      <c r="FK30">
        <v>0</v>
      </c>
    </row>
    <row r="31" spans="1:167" ht="13.5" thickBot="1" x14ac:dyDescent="0.25">
      <c r="A31" t="s">
        <v>105</v>
      </c>
      <c r="B31" s="6">
        <v>1011694778.22</v>
      </c>
      <c r="C31" s="2">
        <v>1.3778999999999999</v>
      </c>
      <c r="D31" s="6">
        <v>912175</v>
      </c>
      <c r="E31" s="2">
        <v>6.0299999999999999E-2</v>
      </c>
      <c r="F31" s="6">
        <v>0</v>
      </c>
      <c r="G31">
        <v>0</v>
      </c>
      <c r="H31" s="6">
        <v>846126.8</v>
      </c>
      <c r="I31" s="2">
        <v>1.3848</v>
      </c>
      <c r="J31" s="6">
        <v>0</v>
      </c>
      <c r="K31">
        <v>0</v>
      </c>
      <c r="L31" s="6">
        <v>90893002.099999994</v>
      </c>
      <c r="M31" s="2">
        <v>10.3558</v>
      </c>
      <c r="N31" s="6">
        <v>74410.16</v>
      </c>
      <c r="O31" s="2">
        <v>0.30680000000000002</v>
      </c>
      <c r="P31" s="6">
        <v>0</v>
      </c>
      <c r="Q31">
        <v>0</v>
      </c>
      <c r="R31" s="6">
        <v>0</v>
      </c>
      <c r="S31">
        <v>0</v>
      </c>
      <c r="T31" s="6">
        <v>3245000</v>
      </c>
      <c r="U31" s="2">
        <v>1.742</v>
      </c>
      <c r="V31" s="6">
        <v>0</v>
      </c>
      <c r="W31">
        <v>0</v>
      </c>
      <c r="X31" s="6">
        <v>18921079.25</v>
      </c>
      <c r="Y31" s="2">
        <v>0.62849999999999995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5611800</v>
      </c>
      <c r="AI31" s="2">
        <v>1.6478999999999999</v>
      </c>
      <c r="AJ31" s="6">
        <v>6350431.3399999999</v>
      </c>
      <c r="AK31" s="2">
        <v>4.2533000000000003</v>
      </c>
      <c r="AL31" s="6">
        <v>25406966.5</v>
      </c>
      <c r="AM31" s="2">
        <v>6.1646000000000001</v>
      </c>
      <c r="AN31" s="6">
        <v>34785948.600000001</v>
      </c>
      <c r="AO31" s="2">
        <v>2.1547000000000001</v>
      </c>
      <c r="AP31" s="6">
        <v>238303043.72</v>
      </c>
      <c r="AQ31" s="2">
        <v>7.6519000000000004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33830232.439999998</v>
      </c>
      <c r="AY31" s="2">
        <v>7.9771000000000001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4961390.8</v>
      </c>
      <c r="BI31" s="2">
        <v>0.94869999999999999</v>
      </c>
      <c r="BJ31" s="6">
        <v>0</v>
      </c>
      <c r="BK31">
        <v>0</v>
      </c>
      <c r="BL31" s="6">
        <v>783432</v>
      </c>
      <c r="BM31" s="2">
        <v>0.97499999999999998</v>
      </c>
      <c r="BN31" s="6">
        <v>0</v>
      </c>
      <c r="BO31">
        <v>0</v>
      </c>
      <c r="BP31" s="6">
        <v>192130414.53</v>
      </c>
      <c r="BQ31" s="2">
        <v>0.64829999999999999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715312.5</v>
      </c>
      <c r="CC31" s="2">
        <v>0.68330000000000002</v>
      </c>
      <c r="CD31" s="6">
        <v>5990000</v>
      </c>
      <c r="CE31" s="2">
        <v>4.5688000000000004</v>
      </c>
      <c r="CF31" s="6">
        <v>0</v>
      </c>
      <c r="CG31">
        <v>0</v>
      </c>
      <c r="CH31" s="6">
        <v>0</v>
      </c>
      <c r="CI31">
        <v>0</v>
      </c>
      <c r="CJ31" s="6">
        <v>0</v>
      </c>
      <c r="CK31">
        <v>0</v>
      </c>
      <c r="CL31" s="6">
        <v>3402755.85</v>
      </c>
      <c r="CM31" s="2">
        <v>0.98829999999999996</v>
      </c>
      <c r="CN31" s="6">
        <v>0</v>
      </c>
      <c r="CO31">
        <v>0</v>
      </c>
      <c r="CP31" s="6">
        <v>0</v>
      </c>
      <c r="CQ31">
        <v>0</v>
      </c>
      <c r="CR31" s="6">
        <v>4208234.9000000004</v>
      </c>
      <c r="CS31" s="2">
        <v>2.4548000000000001</v>
      </c>
      <c r="CT31" s="6">
        <v>0</v>
      </c>
      <c r="CU31">
        <v>0</v>
      </c>
      <c r="CV31" s="6">
        <v>9139628.5</v>
      </c>
      <c r="CW31" s="2">
        <v>5.3526999999999996</v>
      </c>
      <c r="CX31" s="6">
        <v>180724403</v>
      </c>
      <c r="CY31" s="2">
        <v>7.0987999999999998</v>
      </c>
      <c r="CZ31" s="6">
        <v>0</v>
      </c>
      <c r="DA31">
        <v>0</v>
      </c>
      <c r="DB31" s="6">
        <v>0</v>
      </c>
      <c r="DC31">
        <v>0</v>
      </c>
      <c r="DD31" s="6">
        <v>0</v>
      </c>
      <c r="DE31">
        <v>0</v>
      </c>
      <c r="DF31" s="6">
        <v>0</v>
      </c>
      <c r="DG31">
        <v>0</v>
      </c>
      <c r="DH31" s="6">
        <v>7995263.8700000001</v>
      </c>
      <c r="DI31" s="2">
        <v>7.7516999999999996</v>
      </c>
      <c r="DJ31" s="6">
        <v>0</v>
      </c>
      <c r="DK31">
        <v>0</v>
      </c>
      <c r="DL31" s="6">
        <v>0</v>
      </c>
      <c r="DM31">
        <v>0</v>
      </c>
      <c r="DN31" s="6">
        <v>75816000</v>
      </c>
      <c r="DO31" s="2">
        <v>3.0575000000000001</v>
      </c>
      <c r="DP31" s="6">
        <v>4491000</v>
      </c>
      <c r="DQ31" s="2">
        <v>1.8432999999999999</v>
      </c>
      <c r="DR31" s="6">
        <v>9962988.2899999991</v>
      </c>
      <c r="DS31" s="2">
        <v>1.7537</v>
      </c>
      <c r="DT31" s="6">
        <v>19021860</v>
      </c>
      <c r="DU31" s="2">
        <v>6.0823</v>
      </c>
      <c r="DV31" s="6">
        <v>0</v>
      </c>
      <c r="DW31">
        <v>0</v>
      </c>
      <c r="DX31" s="6">
        <v>0</v>
      </c>
      <c r="DY31">
        <v>0</v>
      </c>
      <c r="DZ31" s="6">
        <v>301755.3</v>
      </c>
      <c r="EA31" s="2">
        <v>0.82599999999999996</v>
      </c>
      <c r="EB31" s="6">
        <v>19871702.899999999</v>
      </c>
      <c r="EC31" s="2">
        <v>6.8646000000000003</v>
      </c>
      <c r="ED31" s="6">
        <v>1255289.3999999999</v>
      </c>
      <c r="EE31" s="2">
        <v>0.83330000000000004</v>
      </c>
      <c r="EF31" s="6">
        <v>0</v>
      </c>
      <c r="EG31">
        <v>0</v>
      </c>
      <c r="EH31" s="6">
        <v>0</v>
      </c>
      <c r="EI31">
        <v>0</v>
      </c>
      <c r="EJ31" s="6">
        <v>0</v>
      </c>
      <c r="EK31">
        <v>0</v>
      </c>
      <c r="EL31" s="6">
        <v>0</v>
      </c>
      <c r="EM31">
        <v>0</v>
      </c>
      <c r="EN31" s="6">
        <v>0</v>
      </c>
      <c r="EO31">
        <v>0</v>
      </c>
      <c r="EP31" s="6">
        <v>0</v>
      </c>
      <c r="EQ31">
        <v>0</v>
      </c>
      <c r="ER31" s="6">
        <v>0</v>
      </c>
      <c r="ES31">
        <v>0</v>
      </c>
      <c r="ET31" s="6">
        <v>0</v>
      </c>
      <c r="EU31">
        <v>0</v>
      </c>
      <c r="EV31" s="6">
        <v>0</v>
      </c>
      <c r="EW31">
        <v>0</v>
      </c>
      <c r="EX31" s="6">
        <v>0</v>
      </c>
      <c r="EY31">
        <v>0</v>
      </c>
      <c r="EZ31" s="6">
        <v>6073632.0700000003</v>
      </c>
      <c r="FA31" s="2">
        <v>3.6345999999999998</v>
      </c>
      <c r="FB31" s="6">
        <v>0</v>
      </c>
      <c r="FC31">
        <v>0</v>
      </c>
      <c r="FD31" s="6">
        <v>0</v>
      </c>
      <c r="FE31">
        <v>0</v>
      </c>
      <c r="FF31" s="6">
        <v>0</v>
      </c>
      <c r="FG31">
        <v>0</v>
      </c>
      <c r="FH31" s="6">
        <v>5669498.4000000004</v>
      </c>
      <c r="FI31" s="2">
        <v>5.1525999999999996</v>
      </c>
      <c r="FJ31" s="6">
        <v>0</v>
      </c>
      <c r="FK31">
        <v>0</v>
      </c>
    </row>
    <row r="32" spans="1:167" ht="14.25" thickTop="1" thickBot="1" x14ac:dyDescent="0.25">
      <c r="A32" s="313" t="s">
        <v>104</v>
      </c>
      <c r="B32" s="219">
        <v>1011694778.22</v>
      </c>
      <c r="C32" s="314">
        <v>1.3778999999999999</v>
      </c>
      <c r="D32" s="219">
        <v>912175</v>
      </c>
      <c r="E32" s="314">
        <v>6.0299999999999999E-2</v>
      </c>
      <c r="F32" s="219">
        <v>0</v>
      </c>
      <c r="G32" s="313">
        <v>0</v>
      </c>
      <c r="H32" s="219">
        <v>846126.8</v>
      </c>
      <c r="I32" s="314">
        <v>1.3848</v>
      </c>
      <c r="J32" s="219">
        <v>0</v>
      </c>
      <c r="K32" s="313">
        <v>0</v>
      </c>
      <c r="L32" s="219">
        <v>90893002.099999994</v>
      </c>
      <c r="M32" s="314">
        <v>10.3558</v>
      </c>
      <c r="N32" s="219">
        <v>74410.16</v>
      </c>
      <c r="O32" s="314">
        <v>0.30680000000000002</v>
      </c>
      <c r="P32" s="219">
        <v>0</v>
      </c>
      <c r="Q32" s="313">
        <v>0</v>
      </c>
      <c r="R32" s="219">
        <v>0</v>
      </c>
      <c r="S32" s="313">
        <v>0</v>
      </c>
      <c r="T32" s="219">
        <v>3245000</v>
      </c>
      <c r="U32" s="314">
        <v>1.742</v>
      </c>
      <c r="V32" s="219">
        <v>0</v>
      </c>
      <c r="W32" s="313">
        <v>0</v>
      </c>
      <c r="X32" s="219">
        <v>18921079.25</v>
      </c>
      <c r="Y32" s="314">
        <v>0.62849999999999995</v>
      </c>
      <c r="Z32" s="219">
        <v>0</v>
      </c>
      <c r="AA32" s="313">
        <v>0</v>
      </c>
      <c r="AB32" s="219">
        <v>0</v>
      </c>
      <c r="AC32" s="313">
        <v>0</v>
      </c>
      <c r="AD32" s="219">
        <v>0</v>
      </c>
      <c r="AE32" s="313">
        <v>0</v>
      </c>
      <c r="AF32" s="219">
        <v>0</v>
      </c>
      <c r="AG32" s="313">
        <v>0</v>
      </c>
      <c r="AH32" s="219">
        <v>5611800</v>
      </c>
      <c r="AI32" s="314">
        <v>1.6478999999999999</v>
      </c>
      <c r="AJ32" s="219">
        <v>6350431.3399999999</v>
      </c>
      <c r="AK32" s="314">
        <v>4.2533000000000003</v>
      </c>
      <c r="AL32" s="219">
        <v>25406966.5</v>
      </c>
      <c r="AM32" s="314">
        <v>6.1646000000000001</v>
      </c>
      <c r="AN32" s="219">
        <v>34785948.600000001</v>
      </c>
      <c r="AO32" s="314">
        <v>2.1547000000000001</v>
      </c>
      <c r="AP32" s="219">
        <v>238303043.72</v>
      </c>
      <c r="AQ32" s="314">
        <v>7.6519000000000004</v>
      </c>
      <c r="AR32" s="219">
        <v>0</v>
      </c>
      <c r="AS32" s="313">
        <v>0</v>
      </c>
      <c r="AT32" s="219">
        <v>0</v>
      </c>
      <c r="AU32" s="313">
        <v>0</v>
      </c>
      <c r="AV32" s="219">
        <v>0</v>
      </c>
      <c r="AW32" s="313">
        <v>0</v>
      </c>
      <c r="AX32" s="219">
        <v>33830232.439999998</v>
      </c>
      <c r="AY32" s="314">
        <v>7.9771000000000001</v>
      </c>
      <c r="AZ32" s="219">
        <v>0</v>
      </c>
      <c r="BA32" s="313">
        <v>0</v>
      </c>
      <c r="BB32" s="219">
        <v>0</v>
      </c>
      <c r="BC32" s="313">
        <v>0</v>
      </c>
      <c r="BD32" s="219">
        <v>0</v>
      </c>
      <c r="BE32" s="313">
        <v>0</v>
      </c>
      <c r="BF32" s="219">
        <v>0</v>
      </c>
      <c r="BG32" s="313">
        <v>0</v>
      </c>
      <c r="BH32" s="219">
        <v>4961390.8</v>
      </c>
      <c r="BI32" s="314">
        <v>0.94869999999999999</v>
      </c>
      <c r="BJ32" s="219">
        <v>0</v>
      </c>
      <c r="BK32" s="313">
        <v>0</v>
      </c>
      <c r="BL32" s="219">
        <v>783432</v>
      </c>
      <c r="BM32" s="314">
        <v>0.97499999999999998</v>
      </c>
      <c r="BN32" s="219">
        <v>0</v>
      </c>
      <c r="BO32" s="313">
        <v>0</v>
      </c>
      <c r="BP32" s="219">
        <v>192130414.53</v>
      </c>
      <c r="BQ32" s="314">
        <v>0.64829999999999999</v>
      </c>
      <c r="BR32" s="219">
        <v>0</v>
      </c>
      <c r="BS32" s="313">
        <v>0</v>
      </c>
      <c r="BT32" s="219">
        <v>0</v>
      </c>
      <c r="BU32" s="313">
        <v>0</v>
      </c>
      <c r="BV32" s="219">
        <v>0</v>
      </c>
      <c r="BW32" s="313">
        <v>0</v>
      </c>
      <c r="BX32" s="219">
        <v>0</v>
      </c>
      <c r="BY32" s="313">
        <v>0</v>
      </c>
      <c r="BZ32" s="219">
        <v>0</v>
      </c>
      <c r="CA32" s="313">
        <v>0</v>
      </c>
      <c r="CB32" s="219">
        <v>715312.5</v>
      </c>
      <c r="CC32" s="314">
        <v>0.68330000000000002</v>
      </c>
      <c r="CD32" s="219">
        <v>5990000</v>
      </c>
      <c r="CE32" s="314">
        <v>4.5688000000000004</v>
      </c>
      <c r="CF32" s="219">
        <v>0</v>
      </c>
      <c r="CG32" s="313">
        <v>0</v>
      </c>
      <c r="CH32" s="219">
        <v>0</v>
      </c>
      <c r="CI32" s="313">
        <v>0</v>
      </c>
      <c r="CJ32" s="219">
        <v>0</v>
      </c>
      <c r="CK32" s="313">
        <v>0</v>
      </c>
      <c r="CL32" s="219">
        <v>3402755.85</v>
      </c>
      <c r="CM32" s="314">
        <v>0.98829999999999996</v>
      </c>
      <c r="CN32" s="219">
        <v>0</v>
      </c>
      <c r="CO32" s="313">
        <v>0</v>
      </c>
      <c r="CP32" s="219">
        <v>0</v>
      </c>
      <c r="CQ32" s="313">
        <v>0</v>
      </c>
      <c r="CR32" s="219">
        <v>4208234.9000000004</v>
      </c>
      <c r="CS32" s="314">
        <v>2.4548000000000001</v>
      </c>
      <c r="CT32" s="219">
        <v>0</v>
      </c>
      <c r="CU32" s="313">
        <v>0</v>
      </c>
      <c r="CV32" s="219">
        <v>9139628.5</v>
      </c>
      <c r="CW32" s="314">
        <v>5.3526999999999996</v>
      </c>
      <c r="CX32" s="219">
        <v>180724403</v>
      </c>
      <c r="CY32" s="314">
        <v>7.0987999999999998</v>
      </c>
      <c r="CZ32" s="219">
        <v>0</v>
      </c>
      <c r="DA32" s="313">
        <v>0</v>
      </c>
      <c r="DB32" s="219">
        <v>0</v>
      </c>
      <c r="DC32" s="313">
        <v>0</v>
      </c>
      <c r="DD32" s="219">
        <v>0</v>
      </c>
      <c r="DE32" s="313">
        <v>0</v>
      </c>
      <c r="DF32" s="219">
        <v>0</v>
      </c>
      <c r="DG32" s="313">
        <v>0</v>
      </c>
      <c r="DH32" s="219">
        <v>7995263.8700000001</v>
      </c>
      <c r="DI32" s="314">
        <v>7.7516999999999996</v>
      </c>
      <c r="DJ32" s="219">
        <v>0</v>
      </c>
      <c r="DK32" s="313">
        <v>0</v>
      </c>
      <c r="DL32" s="219">
        <v>0</v>
      </c>
      <c r="DM32" s="313">
        <v>0</v>
      </c>
      <c r="DN32" s="219">
        <v>75816000</v>
      </c>
      <c r="DO32" s="314">
        <v>3.0575000000000001</v>
      </c>
      <c r="DP32" s="219">
        <v>4491000</v>
      </c>
      <c r="DQ32" s="314">
        <v>1.8432999999999999</v>
      </c>
      <c r="DR32" s="219">
        <v>9962988.2899999991</v>
      </c>
      <c r="DS32" s="314">
        <v>1.7537</v>
      </c>
      <c r="DT32" s="219">
        <v>19021860</v>
      </c>
      <c r="DU32" s="314">
        <v>6.0823</v>
      </c>
      <c r="DV32" s="219">
        <v>0</v>
      </c>
      <c r="DW32" s="313">
        <v>0</v>
      </c>
      <c r="DX32" s="219">
        <v>0</v>
      </c>
      <c r="DY32" s="313">
        <v>0</v>
      </c>
      <c r="DZ32" s="219">
        <v>301755.3</v>
      </c>
      <c r="EA32" s="314">
        <v>0.82599999999999996</v>
      </c>
      <c r="EB32" s="219">
        <v>19871702.899999999</v>
      </c>
      <c r="EC32" s="314">
        <v>6.8646000000000003</v>
      </c>
      <c r="ED32" s="219">
        <v>1255289.3999999999</v>
      </c>
      <c r="EE32" s="314">
        <v>0.83330000000000004</v>
      </c>
      <c r="EF32" s="219">
        <v>0</v>
      </c>
      <c r="EG32" s="313">
        <v>0</v>
      </c>
      <c r="EH32" s="219">
        <v>0</v>
      </c>
      <c r="EI32" s="313">
        <v>0</v>
      </c>
      <c r="EJ32" s="219">
        <v>0</v>
      </c>
      <c r="EK32" s="313">
        <v>0</v>
      </c>
      <c r="EL32" s="219">
        <v>0</v>
      </c>
      <c r="EM32" s="313">
        <v>0</v>
      </c>
      <c r="EN32" s="219">
        <v>0</v>
      </c>
      <c r="EO32" s="313">
        <v>0</v>
      </c>
      <c r="EP32" s="219">
        <v>0</v>
      </c>
      <c r="EQ32" s="313">
        <v>0</v>
      </c>
      <c r="ER32" s="219">
        <v>0</v>
      </c>
      <c r="ES32" s="313">
        <v>0</v>
      </c>
      <c r="ET32" s="219">
        <v>0</v>
      </c>
      <c r="EU32" s="313">
        <v>0</v>
      </c>
      <c r="EV32" s="219">
        <v>0</v>
      </c>
      <c r="EW32" s="313">
        <v>0</v>
      </c>
      <c r="EX32" s="219">
        <v>0</v>
      </c>
      <c r="EY32" s="313">
        <v>0</v>
      </c>
      <c r="EZ32" s="219">
        <v>6073632.0700000003</v>
      </c>
      <c r="FA32" s="314">
        <v>3.6345999999999998</v>
      </c>
      <c r="FB32" s="219">
        <v>0</v>
      </c>
      <c r="FC32" s="313">
        <v>0</v>
      </c>
      <c r="FD32" s="219">
        <v>0</v>
      </c>
      <c r="FE32" s="313">
        <v>0</v>
      </c>
      <c r="FF32" s="219">
        <v>0</v>
      </c>
      <c r="FG32" s="313">
        <v>0</v>
      </c>
      <c r="FH32" s="219">
        <v>5669498.4000000004</v>
      </c>
      <c r="FI32" s="314">
        <v>5.1525999999999996</v>
      </c>
      <c r="FJ32" s="219">
        <v>0</v>
      </c>
      <c r="FK32" s="313">
        <v>0</v>
      </c>
    </row>
    <row r="33" spans="1:167" ht="13.5" thickTop="1" x14ac:dyDescent="0.2">
      <c r="A33" s="1" t="s">
        <v>103</v>
      </c>
    </row>
    <row r="34" spans="1:167" x14ac:dyDescent="0.2">
      <c r="A34" t="s">
        <v>102</v>
      </c>
      <c r="B34" s="6">
        <v>2450683862.7399998</v>
      </c>
      <c r="C34" s="2">
        <v>3.3378999999999999</v>
      </c>
      <c r="D34" s="6">
        <v>100464682.11</v>
      </c>
      <c r="E34" s="2">
        <v>6.6420000000000003</v>
      </c>
      <c r="F34" s="6">
        <v>225839.03</v>
      </c>
      <c r="G34" s="2">
        <v>1.7000999999999999</v>
      </c>
      <c r="H34" s="6">
        <v>8442393.6600000001</v>
      </c>
      <c r="I34" s="2">
        <v>13.817</v>
      </c>
      <c r="J34" s="6">
        <v>906414.14</v>
      </c>
      <c r="K34" s="2">
        <v>0.26129999999999998</v>
      </c>
      <c r="L34" s="6">
        <v>109200275.89</v>
      </c>
      <c r="M34" s="2">
        <v>12.441599999999999</v>
      </c>
      <c r="N34" s="6">
        <v>1955233.15</v>
      </c>
      <c r="O34" s="2">
        <v>8.0607000000000006</v>
      </c>
      <c r="P34" s="6">
        <v>679567.88</v>
      </c>
      <c r="Q34" s="2">
        <v>0.33689999999999998</v>
      </c>
      <c r="R34" s="6">
        <v>-16086263.76</v>
      </c>
      <c r="S34" s="2">
        <v>-8.1595999999999993</v>
      </c>
      <c r="T34" s="6">
        <v>17054431.489999998</v>
      </c>
      <c r="U34" s="2">
        <v>9.1553000000000004</v>
      </c>
      <c r="V34" s="6">
        <v>98871198.099999994</v>
      </c>
      <c r="W34" s="2">
        <v>13.158099999999999</v>
      </c>
      <c r="X34" s="6">
        <v>124410563.18000001</v>
      </c>
      <c r="Y34" s="2">
        <v>4.1326999999999998</v>
      </c>
      <c r="Z34" s="6">
        <v>94689370.200000003</v>
      </c>
      <c r="AA34" s="2">
        <v>5.6322999999999999</v>
      </c>
      <c r="AB34" s="6">
        <v>507183.14</v>
      </c>
      <c r="AC34" s="2">
        <v>5.8476999999999997</v>
      </c>
      <c r="AD34" s="6">
        <v>388097.21</v>
      </c>
      <c r="AE34" s="2">
        <v>0.3322</v>
      </c>
      <c r="AF34" s="6">
        <v>634191.99</v>
      </c>
      <c r="AG34" s="2">
        <v>0.4047</v>
      </c>
      <c r="AH34" s="6">
        <v>14288548</v>
      </c>
      <c r="AI34" s="2">
        <v>4.1959</v>
      </c>
      <c r="AJ34" s="6">
        <v>0</v>
      </c>
      <c r="AK34">
        <v>0</v>
      </c>
      <c r="AL34" s="6">
        <v>49826845.119999997</v>
      </c>
      <c r="AM34" s="2">
        <v>12.089600000000001</v>
      </c>
      <c r="AN34" s="6">
        <v>122095420.34999999</v>
      </c>
      <c r="AO34" s="2">
        <v>7.5629</v>
      </c>
      <c r="AP34" s="6">
        <v>94227038.319999993</v>
      </c>
      <c r="AQ34" s="2">
        <v>3.0255999999999998</v>
      </c>
      <c r="AR34" s="6">
        <v>1450279.23</v>
      </c>
      <c r="AS34" s="2">
        <v>1.4621999999999999</v>
      </c>
      <c r="AT34" s="6">
        <v>2607545.37</v>
      </c>
      <c r="AU34" s="2">
        <v>1.3682000000000001</v>
      </c>
      <c r="AV34" s="6">
        <v>267481.59999999998</v>
      </c>
      <c r="AW34" s="2">
        <v>0.17030000000000001</v>
      </c>
      <c r="AX34" s="6">
        <v>19008385.370000001</v>
      </c>
      <c r="AY34" s="2">
        <v>4.4821</v>
      </c>
      <c r="AZ34" s="6">
        <v>271760.39</v>
      </c>
      <c r="BA34" s="2">
        <v>1.5108999999999999</v>
      </c>
      <c r="BB34" s="6">
        <v>10525887.34</v>
      </c>
      <c r="BC34" s="2">
        <v>3.0861000000000001</v>
      </c>
      <c r="BD34" s="6">
        <v>3166966.33</v>
      </c>
      <c r="BE34" s="2">
        <v>3.6815000000000002</v>
      </c>
      <c r="BF34" s="6">
        <v>0</v>
      </c>
      <c r="BG34">
        <v>0</v>
      </c>
      <c r="BH34" s="6">
        <v>18000614.600000001</v>
      </c>
      <c r="BI34" s="2">
        <v>3.4420999999999999</v>
      </c>
      <c r="BJ34" s="6">
        <v>0</v>
      </c>
      <c r="BK34">
        <v>0</v>
      </c>
      <c r="BL34" s="6">
        <v>1319465.4099999999</v>
      </c>
      <c r="BM34" s="2">
        <v>1.6420999999999999</v>
      </c>
      <c r="BN34" s="6">
        <v>28935228.699999999</v>
      </c>
      <c r="BO34" s="2">
        <v>37.594700000000003</v>
      </c>
      <c r="BP34" s="6">
        <v>103117791.48</v>
      </c>
      <c r="BQ34" s="2">
        <v>0.34789999999999999</v>
      </c>
      <c r="BR34" s="6">
        <v>13330723.699999999</v>
      </c>
      <c r="BS34" s="2">
        <v>6.7766999999999999</v>
      </c>
      <c r="BT34" s="6">
        <v>936142.85</v>
      </c>
      <c r="BU34" s="2">
        <v>0.61460000000000004</v>
      </c>
      <c r="BV34" s="6">
        <v>248284623</v>
      </c>
      <c r="BW34" s="2">
        <v>6.6323999999999996</v>
      </c>
      <c r="BX34" s="6">
        <v>99696377.030000001</v>
      </c>
      <c r="BY34" s="2">
        <v>2.8460999999999999</v>
      </c>
      <c r="BZ34" s="6">
        <v>467017883.19999999</v>
      </c>
      <c r="CA34" s="2">
        <v>55.858199999999997</v>
      </c>
      <c r="CB34" s="6">
        <v>18013599.579999998</v>
      </c>
      <c r="CC34" s="2">
        <v>17.207799999999999</v>
      </c>
      <c r="CD34" s="6">
        <v>5357177.67</v>
      </c>
      <c r="CE34" s="2">
        <v>4.0861000000000001</v>
      </c>
      <c r="CF34" s="6">
        <v>883913.97</v>
      </c>
      <c r="CG34" s="2">
        <v>1.8559000000000001</v>
      </c>
      <c r="CH34" s="6">
        <v>12496288.5</v>
      </c>
      <c r="CI34" s="2">
        <v>9.4082000000000008</v>
      </c>
      <c r="CJ34" s="6">
        <v>2076260.38</v>
      </c>
      <c r="CK34" s="2">
        <v>1.7166999999999999</v>
      </c>
      <c r="CL34" s="6">
        <v>74043289.280000001</v>
      </c>
      <c r="CM34" s="2">
        <v>21.505199999999999</v>
      </c>
      <c r="CN34" s="6">
        <v>565503.39</v>
      </c>
      <c r="CO34" s="2">
        <v>0.25569999999999998</v>
      </c>
      <c r="CP34" s="6">
        <v>953572.25</v>
      </c>
      <c r="CQ34" s="2">
        <v>2.8458000000000001</v>
      </c>
      <c r="CR34" s="6">
        <v>313085.37</v>
      </c>
      <c r="CS34" s="2">
        <v>0.18260000000000001</v>
      </c>
      <c r="CT34" s="6">
        <v>907660.36</v>
      </c>
      <c r="CU34" s="2">
        <v>1.7708999999999999</v>
      </c>
      <c r="CV34" s="6">
        <v>58134333.060000002</v>
      </c>
      <c r="CW34" s="2">
        <v>34.0471</v>
      </c>
      <c r="CX34" s="6">
        <v>81062602.849999994</v>
      </c>
      <c r="CY34" s="2">
        <v>3.1840999999999999</v>
      </c>
      <c r="CZ34" s="6">
        <v>300818.92</v>
      </c>
      <c r="DA34" s="2">
        <v>0.70840000000000003</v>
      </c>
      <c r="DB34" s="6">
        <v>3778490.86</v>
      </c>
      <c r="DC34" s="2">
        <v>2.1463000000000001</v>
      </c>
      <c r="DD34" s="6">
        <v>5853983.3799999999</v>
      </c>
      <c r="DE34" s="2">
        <v>0.71360000000000001</v>
      </c>
      <c r="DF34" s="6">
        <v>945934.84</v>
      </c>
      <c r="DG34" s="2">
        <v>0.30819999999999997</v>
      </c>
      <c r="DH34" s="6">
        <v>-12104704.08</v>
      </c>
      <c r="DI34" s="2">
        <v>-11.735900000000001</v>
      </c>
      <c r="DJ34" s="6">
        <v>0</v>
      </c>
      <c r="DK34">
        <v>0</v>
      </c>
      <c r="DL34" s="6">
        <v>0</v>
      </c>
      <c r="DM34">
        <v>0</v>
      </c>
      <c r="DN34" s="6">
        <v>47073284.590000004</v>
      </c>
      <c r="DO34" s="2">
        <v>1.8984000000000001</v>
      </c>
      <c r="DP34" s="6">
        <v>5142798.62</v>
      </c>
      <c r="DQ34" s="2">
        <v>2.1107999999999998</v>
      </c>
      <c r="DR34" s="6">
        <v>18846521.77</v>
      </c>
      <c r="DS34" s="2">
        <v>3.3174000000000001</v>
      </c>
      <c r="DT34" s="6">
        <v>73348447.260000005</v>
      </c>
      <c r="DU34" s="2">
        <v>23.453600000000002</v>
      </c>
      <c r="DV34" s="6">
        <v>7435400.2400000002</v>
      </c>
      <c r="DW34" s="2">
        <v>1.3724000000000001</v>
      </c>
      <c r="DX34" s="6">
        <v>9214804.1099999994</v>
      </c>
      <c r="DY34" s="2">
        <v>2.3500999999999999</v>
      </c>
      <c r="DZ34" s="6">
        <v>638260.56000000006</v>
      </c>
      <c r="EA34" s="2">
        <v>1.7471000000000001</v>
      </c>
      <c r="EB34" s="6">
        <v>7774290.29</v>
      </c>
      <c r="EC34" s="2">
        <v>2.6856</v>
      </c>
      <c r="ED34" s="6">
        <v>2251683.16</v>
      </c>
      <c r="EE34" s="2">
        <v>1.4946999999999999</v>
      </c>
      <c r="EF34" s="6">
        <v>325997.71000000002</v>
      </c>
      <c r="EG34" s="2">
        <v>0.1069</v>
      </c>
      <c r="EH34" s="6">
        <v>8115363.4500000002</v>
      </c>
      <c r="EI34" s="2">
        <v>2.4647000000000001</v>
      </c>
      <c r="EJ34" s="6">
        <v>5505848.3899999997</v>
      </c>
      <c r="EK34" s="2">
        <v>0.51659999999999995</v>
      </c>
      <c r="EL34" s="6">
        <v>4947949.67</v>
      </c>
      <c r="EM34" s="2">
        <v>1.4355</v>
      </c>
      <c r="EN34" s="6">
        <v>23835095.539999999</v>
      </c>
      <c r="EO34" s="2">
        <v>3.1417999999999999</v>
      </c>
      <c r="EP34" s="6">
        <v>41872847.850000001</v>
      </c>
      <c r="EQ34" s="2">
        <v>1.6900999999999999</v>
      </c>
      <c r="ER34" s="6">
        <v>344323.05</v>
      </c>
      <c r="ES34" s="2">
        <v>0.2833</v>
      </c>
      <c r="ET34" s="6">
        <v>2476914.46</v>
      </c>
      <c r="EU34" s="2">
        <v>6.3274999999999997</v>
      </c>
      <c r="EV34" s="6">
        <v>285354.59999999998</v>
      </c>
      <c r="EW34" s="2">
        <v>1.5670999999999999</v>
      </c>
      <c r="EX34" s="6">
        <v>1629134.96</v>
      </c>
      <c r="EY34" s="2">
        <v>2.0472999999999999</v>
      </c>
      <c r="EZ34" s="6">
        <v>31160424.170000002</v>
      </c>
      <c r="FA34" s="2">
        <v>18.647200000000002</v>
      </c>
      <c r="FB34" s="6">
        <v>560518.81000000006</v>
      </c>
      <c r="FC34" s="2">
        <v>0.8871</v>
      </c>
      <c r="FD34" s="6">
        <v>1121151.72</v>
      </c>
      <c r="FE34" s="2">
        <v>0.64449999999999996</v>
      </c>
      <c r="FF34" s="6">
        <v>46554490.829999998</v>
      </c>
      <c r="FG34" s="2">
        <v>60.787100000000002</v>
      </c>
      <c r="FH34" s="6">
        <v>157456.14000000001</v>
      </c>
      <c r="FI34" s="2">
        <v>0.1431</v>
      </c>
      <c r="FJ34" s="6">
        <v>15765505.41</v>
      </c>
      <c r="FK34" s="2">
        <v>2.0444</v>
      </c>
    </row>
    <row r="35" spans="1:167" x14ac:dyDescent="0.2">
      <c r="A35" t="s">
        <v>101</v>
      </c>
      <c r="B35" s="6">
        <v>47816110.450000003</v>
      </c>
      <c r="C35" s="2">
        <v>6.5100000000000005E-2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14110.45</v>
      </c>
      <c r="CK35" s="2">
        <v>1.17E-2</v>
      </c>
      <c r="CL35" s="6">
        <v>0</v>
      </c>
      <c r="CM35">
        <v>0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24462000</v>
      </c>
      <c r="CY35" s="2">
        <v>0.96089999999999998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0</v>
      </c>
      <c r="DQ35">
        <v>0</v>
      </c>
      <c r="DR35" s="6">
        <v>0</v>
      </c>
      <c r="DS35">
        <v>0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2506000</v>
      </c>
      <c r="EC35" s="2">
        <v>0.86570000000000003</v>
      </c>
      <c r="ED35" s="6">
        <v>0</v>
      </c>
      <c r="EE35">
        <v>0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  <c r="ER35" s="6">
        <v>0</v>
      </c>
      <c r="ES35">
        <v>0</v>
      </c>
      <c r="ET35" s="6">
        <v>0</v>
      </c>
      <c r="EU35">
        <v>0</v>
      </c>
      <c r="EV35" s="6">
        <v>0</v>
      </c>
      <c r="EW35">
        <v>0</v>
      </c>
      <c r="EX35" s="6">
        <v>0</v>
      </c>
      <c r="EY35">
        <v>0</v>
      </c>
      <c r="EZ35" s="6">
        <v>0</v>
      </c>
      <c r="FA35">
        <v>0</v>
      </c>
      <c r="FB35" s="6">
        <v>0</v>
      </c>
      <c r="FC35">
        <v>0</v>
      </c>
      <c r="FD35" s="6">
        <v>0</v>
      </c>
      <c r="FE35">
        <v>0</v>
      </c>
      <c r="FF35" s="6">
        <v>0</v>
      </c>
      <c r="FG35">
        <v>0</v>
      </c>
      <c r="FH35" s="6">
        <v>0</v>
      </c>
      <c r="FI35">
        <v>0</v>
      </c>
      <c r="FJ35" s="6">
        <v>20834000</v>
      </c>
      <c r="FK35" s="2">
        <v>2.7017000000000002</v>
      </c>
    </row>
    <row r="36" spans="1:167" x14ac:dyDescent="0.2">
      <c r="A36" t="s">
        <v>100</v>
      </c>
      <c r="B36" s="6">
        <v>885751568.09000003</v>
      </c>
      <c r="C36" s="2">
        <v>1.2063999999999999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60698125.539999999</v>
      </c>
      <c r="AO36" s="2">
        <v>3.7597999999999998</v>
      </c>
      <c r="AP36" s="6">
        <v>38931965.859999999</v>
      </c>
      <c r="AQ36" s="2">
        <v>1.2501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675409755.89999998</v>
      </c>
      <c r="BW36" s="2">
        <v>18.042100000000001</v>
      </c>
      <c r="BX36" s="6">
        <v>0</v>
      </c>
      <c r="BY36">
        <v>0</v>
      </c>
      <c r="BZ36" s="6">
        <v>93600000</v>
      </c>
      <c r="CA36" s="2">
        <v>11.1951</v>
      </c>
      <c r="CB36" s="6">
        <v>0</v>
      </c>
      <c r="CC36">
        <v>0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  <c r="CJ36" s="6">
        <v>0</v>
      </c>
      <c r="CK36">
        <v>0</v>
      </c>
      <c r="CL36" s="6">
        <v>7551229.5899999999</v>
      </c>
      <c r="CM36" s="2">
        <v>2.1932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0</v>
      </c>
      <c r="CU36">
        <v>0</v>
      </c>
      <c r="CV36" s="6">
        <v>9560491.1999999993</v>
      </c>
      <c r="CW36" s="2">
        <v>5.5991999999999997</v>
      </c>
      <c r="CX36" s="6">
        <v>0</v>
      </c>
      <c r="CY36">
        <v>0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0</v>
      </c>
      <c r="DK36">
        <v>0</v>
      </c>
      <c r="DL36" s="6">
        <v>0</v>
      </c>
      <c r="DM36">
        <v>0</v>
      </c>
      <c r="DN36" s="6">
        <v>0</v>
      </c>
      <c r="DO36">
        <v>0</v>
      </c>
      <c r="DP36" s="6">
        <v>0</v>
      </c>
      <c r="DQ36">
        <v>0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0</v>
      </c>
      <c r="EA36">
        <v>0</v>
      </c>
      <c r="EB36" s="6">
        <v>0</v>
      </c>
      <c r="EC36">
        <v>0</v>
      </c>
      <c r="ED36" s="6">
        <v>0</v>
      </c>
      <c r="EE36">
        <v>0</v>
      </c>
      <c r="EF36" s="6">
        <v>0</v>
      </c>
      <c r="EG36">
        <v>0</v>
      </c>
      <c r="EH36" s="6">
        <v>0</v>
      </c>
      <c r="EI36">
        <v>0</v>
      </c>
      <c r="EJ36" s="6">
        <v>0</v>
      </c>
      <c r="EK36">
        <v>0</v>
      </c>
      <c r="EL36" s="6">
        <v>0</v>
      </c>
      <c r="EM36">
        <v>0</v>
      </c>
      <c r="EN36" s="6">
        <v>0</v>
      </c>
      <c r="EO36">
        <v>0</v>
      </c>
      <c r="EP36" s="6">
        <v>0</v>
      </c>
      <c r="EQ36">
        <v>0</v>
      </c>
      <c r="ER36" s="6">
        <v>0</v>
      </c>
      <c r="ES36">
        <v>0</v>
      </c>
      <c r="ET36" s="6">
        <v>0</v>
      </c>
      <c r="EU36">
        <v>0</v>
      </c>
      <c r="EV36" s="6">
        <v>0</v>
      </c>
      <c r="EW36">
        <v>0</v>
      </c>
      <c r="EX36" s="6">
        <v>0</v>
      </c>
      <c r="EY36">
        <v>0</v>
      </c>
      <c r="EZ36" s="6">
        <v>0</v>
      </c>
      <c r="FA36">
        <v>0</v>
      </c>
      <c r="FB36" s="6">
        <v>0</v>
      </c>
      <c r="FC36">
        <v>0</v>
      </c>
      <c r="FD36" s="6">
        <v>0</v>
      </c>
      <c r="FE36">
        <v>0</v>
      </c>
      <c r="FF36" s="6">
        <v>0</v>
      </c>
      <c r="FG36">
        <v>0</v>
      </c>
      <c r="FH36" s="6">
        <v>0</v>
      </c>
      <c r="FI36">
        <v>0</v>
      </c>
      <c r="FJ36" s="6">
        <v>0</v>
      </c>
      <c r="FK36">
        <v>0</v>
      </c>
    </row>
    <row r="37" spans="1:167" x14ac:dyDescent="0.2">
      <c r="A37" t="s">
        <v>99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  <c r="ER37" s="6">
        <v>0</v>
      </c>
      <c r="ES37">
        <v>0</v>
      </c>
      <c r="ET37" s="6">
        <v>0</v>
      </c>
      <c r="EU37">
        <v>0</v>
      </c>
      <c r="EV37" s="6">
        <v>0</v>
      </c>
      <c r="EW37">
        <v>0</v>
      </c>
      <c r="EX37" s="6">
        <v>0</v>
      </c>
      <c r="EY37">
        <v>0</v>
      </c>
      <c r="EZ37" s="6">
        <v>0</v>
      </c>
      <c r="FA37">
        <v>0</v>
      </c>
      <c r="FB37" s="6">
        <v>0</v>
      </c>
      <c r="FC37">
        <v>0</v>
      </c>
      <c r="FD37" s="6">
        <v>0</v>
      </c>
      <c r="FE37">
        <v>0</v>
      </c>
      <c r="FF37" s="6">
        <v>0</v>
      </c>
      <c r="FG37">
        <v>0</v>
      </c>
      <c r="FH37" s="6">
        <v>0</v>
      </c>
      <c r="FI37">
        <v>0</v>
      </c>
      <c r="FJ37" s="6">
        <v>0</v>
      </c>
      <c r="FK37">
        <v>0</v>
      </c>
    </row>
    <row r="38" spans="1:167" x14ac:dyDescent="0.2">
      <c r="A38" t="s">
        <v>98</v>
      </c>
      <c r="B38" s="6">
        <v>6963973125.8199997</v>
      </c>
      <c r="C38" s="2">
        <v>9.4849999999999994</v>
      </c>
      <c r="D38" s="6">
        <v>10226832.199999999</v>
      </c>
      <c r="E38" s="2">
        <v>0.67610000000000003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25364176.43</v>
      </c>
      <c r="M38" s="2">
        <v>2.8898000000000001</v>
      </c>
      <c r="N38" s="6">
        <v>5988436.9500000002</v>
      </c>
      <c r="O38" s="2">
        <v>24.687999999999999</v>
      </c>
      <c r="P38" s="6">
        <v>0</v>
      </c>
      <c r="Q38">
        <v>0</v>
      </c>
      <c r="R38" s="6">
        <v>30032475.809999999</v>
      </c>
      <c r="S38" s="2">
        <v>15.233599999999999</v>
      </c>
      <c r="T38" s="6">
        <v>0</v>
      </c>
      <c r="U38">
        <v>0</v>
      </c>
      <c r="V38" s="6">
        <v>601451357.33000004</v>
      </c>
      <c r="W38" s="2">
        <v>80.043000000000006</v>
      </c>
      <c r="X38" s="6">
        <v>22251901.640000001</v>
      </c>
      <c r="Y38" s="2">
        <v>0.73919999999999997</v>
      </c>
      <c r="Z38" s="6">
        <v>249161578.59999999</v>
      </c>
      <c r="AA38" s="2">
        <v>14.820600000000001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32949985.489999998</v>
      </c>
      <c r="AK38" s="2">
        <v>22.068899999999999</v>
      </c>
      <c r="AL38" s="6">
        <v>0</v>
      </c>
      <c r="AM38">
        <v>0</v>
      </c>
      <c r="AN38" s="6">
        <v>180869831.05000001</v>
      </c>
      <c r="AO38" s="2">
        <v>11.2035</v>
      </c>
      <c r="AP38" s="6">
        <v>404332635.19999999</v>
      </c>
      <c r="AQ38" s="2">
        <v>12.9831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48179982.850000001</v>
      </c>
      <c r="AY38" s="2">
        <v>11.3607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2781510.05</v>
      </c>
      <c r="BK38" s="2">
        <v>24.8687</v>
      </c>
      <c r="BL38" s="6">
        <v>0</v>
      </c>
      <c r="BM38">
        <v>0</v>
      </c>
      <c r="BN38" s="6">
        <v>0</v>
      </c>
      <c r="BO38">
        <v>0</v>
      </c>
      <c r="BP38" s="6">
        <v>2943387324.2399998</v>
      </c>
      <c r="BQ38" s="2">
        <v>9.9316999999999993</v>
      </c>
      <c r="BR38" s="6">
        <v>0</v>
      </c>
      <c r="BS38">
        <v>0</v>
      </c>
      <c r="BT38" s="6">
        <v>0</v>
      </c>
      <c r="BU38">
        <v>0</v>
      </c>
      <c r="BV38" s="6">
        <v>1368211776.4100001</v>
      </c>
      <c r="BW38" s="2">
        <v>36.548699999999997</v>
      </c>
      <c r="BX38" s="6">
        <v>107442132.42</v>
      </c>
      <c r="BY38" s="2">
        <v>3.0672000000000001</v>
      </c>
      <c r="BZ38" s="6">
        <v>146214179.41</v>
      </c>
      <c r="CA38" s="2">
        <v>17.488099999999999</v>
      </c>
      <c r="CB38" s="6">
        <v>3001338.47</v>
      </c>
      <c r="CC38" s="2">
        <v>2.8671000000000002</v>
      </c>
      <c r="CD38" s="6">
        <v>0</v>
      </c>
      <c r="CE38">
        <v>0</v>
      </c>
      <c r="CF38" s="6">
        <v>0</v>
      </c>
      <c r="CG38">
        <v>0</v>
      </c>
      <c r="CH38" s="6">
        <v>0</v>
      </c>
      <c r="CI38">
        <v>0</v>
      </c>
      <c r="CJ38" s="6">
        <v>3878.1</v>
      </c>
      <c r="CK38" s="2">
        <v>3.2000000000000002E-3</v>
      </c>
      <c r="CL38" s="6">
        <v>2443777.06</v>
      </c>
      <c r="CM38" s="2">
        <v>0.70979999999999999</v>
      </c>
      <c r="CN38" s="6">
        <v>0</v>
      </c>
      <c r="CO38">
        <v>0</v>
      </c>
      <c r="CP38" s="6">
        <v>0</v>
      </c>
      <c r="CQ38">
        <v>0</v>
      </c>
      <c r="CR38" s="6">
        <v>0</v>
      </c>
      <c r="CS38">
        <v>0</v>
      </c>
      <c r="CT38" s="6">
        <v>0</v>
      </c>
      <c r="CU38">
        <v>0</v>
      </c>
      <c r="CV38" s="6">
        <v>2098555.2000000002</v>
      </c>
      <c r="CW38" s="2">
        <v>1.2290000000000001</v>
      </c>
      <c r="CX38" s="6">
        <v>249785272</v>
      </c>
      <c r="CY38" s="2">
        <v>9.8115000000000006</v>
      </c>
      <c r="CZ38" s="6">
        <v>0</v>
      </c>
      <c r="DA38">
        <v>0</v>
      </c>
      <c r="DB38" s="6">
        <v>0</v>
      </c>
      <c r="DC38">
        <v>0</v>
      </c>
      <c r="DD38" s="6">
        <v>0</v>
      </c>
      <c r="DE38">
        <v>0</v>
      </c>
      <c r="DF38" s="6">
        <v>0</v>
      </c>
      <c r="DG38">
        <v>0</v>
      </c>
      <c r="DH38" s="6">
        <v>5850748.1299999999</v>
      </c>
      <c r="DI38" s="2">
        <v>5.6725000000000003</v>
      </c>
      <c r="DJ38" s="6">
        <v>1465770.49</v>
      </c>
      <c r="DK38" s="2">
        <v>5.1811999999999996</v>
      </c>
      <c r="DL38" s="6">
        <v>0</v>
      </c>
      <c r="DM38">
        <v>0</v>
      </c>
      <c r="DN38" s="6">
        <v>393685334.64999998</v>
      </c>
      <c r="DO38" s="2">
        <v>15.8766</v>
      </c>
      <c r="DP38" s="6">
        <v>0</v>
      </c>
      <c r="DQ38">
        <v>0</v>
      </c>
      <c r="DR38" s="6">
        <v>53909110.490000002</v>
      </c>
      <c r="DS38" s="2">
        <v>9.4893000000000001</v>
      </c>
      <c r="DT38" s="6">
        <v>0</v>
      </c>
      <c r="DU38">
        <v>0</v>
      </c>
      <c r="DV38" s="6">
        <v>0</v>
      </c>
      <c r="DW38">
        <v>0</v>
      </c>
      <c r="DX38" s="6">
        <v>0</v>
      </c>
      <c r="DY38">
        <v>0</v>
      </c>
      <c r="DZ38" s="6">
        <v>8208768</v>
      </c>
      <c r="EA38" s="2">
        <v>22.470099999999999</v>
      </c>
      <c r="EB38" s="6">
        <v>16070161.66</v>
      </c>
      <c r="EC38" s="2">
        <v>5.5514000000000001</v>
      </c>
      <c r="ED38" s="6">
        <v>29221520.870000001</v>
      </c>
      <c r="EE38" s="2">
        <v>19.398099999999999</v>
      </c>
      <c r="EF38" s="6">
        <v>0</v>
      </c>
      <c r="EG38">
        <v>0</v>
      </c>
      <c r="EH38" s="6">
        <v>0</v>
      </c>
      <c r="EI38">
        <v>0</v>
      </c>
      <c r="EJ38" s="6">
        <v>0</v>
      </c>
      <c r="EK38">
        <v>0</v>
      </c>
      <c r="EL38" s="6">
        <v>0</v>
      </c>
      <c r="EM38">
        <v>0</v>
      </c>
      <c r="EN38" s="6">
        <v>0</v>
      </c>
      <c r="EO38">
        <v>0</v>
      </c>
      <c r="EP38" s="6">
        <v>0</v>
      </c>
      <c r="EQ38">
        <v>0</v>
      </c>
      <c r="ER38" s="6">
        <v>0</v>
      </c>
      <c r="ES38">
        <v>0</v>
      </c>
      <c r="ET38" s="6">
        <v>0</v>
      </c>
      <c r="EU38">
        <v>0</v>
      </c>
      <c r="EV38" s="6">
        <v>0</v>
      </c>
      <c r="EW38">
        <v>0</v>
      </c>
      <c r="EX38" s="6">
        <v>0</v>
      </c>
      <c r="EY38">
        <v>0</v>
      </c>
      <c r="EZ38" s="6">
        <v>10731930</v>
      </c>
      <c r="FA38" s="2">
        <v>6.4222999999999999</v>
      </c>
      <c r="FB38" s="6">
        <v>0</v>
      </c>
      <c r="FC38">
        <v>0</v>
      </c>
      <c r="FD38" s="6">
        <v>0</v>
      </c>
      <c r="FE38">
        <v>0</v>
      </c>
      <c r="FF38" s="6">
        <v>0</v>
      </c>
      <c r="FG38">
        <v>0</v>
      </c>
      <c r="FH38" s="6">
        <v>8650844.6199999992</v>
      </c>
      <c r="FI38" s="2">
        <v>7.8621999999999996</v>
      </c>
      <c r="FJ38" s="6">
        <v>0</v>
      </c>
      <c r="FK38">
        <v>0</v>
      </c>
    </row>
    <row r="39" spans="1:167" x14ac:dyDescent="0.2">
      <c r="A39" t="s">
        <v>97</v>
      </c>
      <c r="B39" s="6">
        <v>5441864569.5600004</v>
      </c>
      <c r="C39" s="2">
        <v>7.4119000000000002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62034710.600000001</v>
      </c>
      <c r="M39" s="2">
        <v>7.0678000000000001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1012804814.95</v>
      </c>
      <c r="AA39" s="2">
        <v>60.243699999999997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8107993.1200000001</v>
      </c>
      <c r="AI39" s="2">
        <v>2.3809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11967476.17</v>
      </c>
      <c r="AQ39" s="2">
        <v>0.38429999999999997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  <c r="BH39" s="6">
        <v>0</v>
      </c>
      <c r="BI39">
        <v>0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3509132115.2199998</v>
      </c>
      <c r="BQ39" s="2">
        <v>11.8407</v>
      </c>
      <c r="BR39" s="6">
        <v>0</v>
      </c>
      <c r="BS39">
        <v>0</v>
      </c>
      <c r="BT39" s="6">
        <v>0</v>
      </c>
      <c r="BU39">
        <v>0</v>
      </c>
      <c r="BV39" s="6">
        <v>552958038.38999999</v>
      </c>
      <c r="BW39" s="2">
        <v>14.771000000000001</v>
      </c>
      <c r="BX39" s="6">
        <v>175269619</v>
      </c>
      <c r="BY39" s="2">
        <v>5.0035999999999996</v>
      </c>
      <c r="BZ39" s="6">
        <v>0</v>
      </c>
      <c r="CA39">
        <v>0</v>
      </c>
      <c r="CB39" s="6">
        <v>0</v>
      </c>
      <c r="CC39">
        <v>0</v>
      </c>
      <c r="CD39" s="6">
        <v>0</v>
      </c>
      <c r="CE39">
        <v>0</v>
      </c>
      <c r="CF39" s="6">
        <v>0</v>
      </c>
      <c r="CG39">
        <v>0</v>
      </c>
      <c r="CH39" s="6">
        <v>0</v>
      </c>
      <c r="CI39">
        <v>0</v>
      </c>
      <c r="CJ39" s="6">
        <v>0</v>
      </c>
      <c r="CK39">
        <v>0</v>
      </c>
      <c r="CL39" s="6">
        <v>78961789.329999998</v>
      </c>
      <c r="CM39" s="2">
        <v>22.933800000000002</v>
      </c>
      <c r="CN39" s="6">
        <v>0</v>
      </c>
      <c r="CO39">
        <v>0</v>
      </c>
      <c r="CP39" s="6">
        <v>0</v>
      </c>
      <c r="CQ39">
        <v>0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17882596</v>
      </c>
      <c r="CY39" s="2">
        <v>0.70240000000000002</v>
      </c>
      <c r="CZ39" s="6">
        <v>0</v>
      </c>
      <c r="DA39">
        <v>0</v>
      </c>
      <c r="DB39" s="6">
        <v>0</v>
      </c>
      <c r="DC39">
        <v>0</v>
      </c>
      <c r="DD39" s="6">
        <v>0</v>
      </c>
      <c r="DE39">
        <v>0</v>
      </c>
      <c r="DF39" s="6">
        <v>0</v>
      </c>
      <c r="DG39">
        <v>0</v>
      </c>
      <c r="DH39" s="6">
        <v>0</v>
      </c>
      <c r="DI39">
        <v>0</v>
      </c>
      <c r="DJ39" s="6">
        <v>0</v>
      </c>
      <c r="DK39">
        <v>0</v>
      </c>
      <c r="DL39" s="6">
        <v>0</v>
      </c>
      <c r="DM39">
        <v>0</v>
      </c>
      <c r="DN39" s="6">
        <v>0</v>
      </c>
      <c r="DO39">
        <v>0</v>
      </c>
      <c r="DP39" s="6">
        <v>0</v>
      </c>
      <c r="DQ39">
        <v>0</v>
      </c>
      <c r="DR39" s="6">
        <v>0</v>
      </c>
      <c r="DS39">
        <v>0</v>
      </c>
      <c r="DT39" s="6">
        <v>11616259.27</v>
      </c>
      <c r="DU39" s="2">
        <v>3.7143999999999999</v>
      </c>
      <c r="DV39" s="6">
        <v>0</v>
      </c>
      <c r="DW39">
        <v>0</v>
      </c>
      <c r="DX39" s="6">
        <v>0</v>
      </c>
      <c r="DY39">
        <v>0</v>
      </c>
      <c r="DZ39" s="6">
        <v>0</v>
      </c>
      <c r="EA39">
        <v>0</v>
      </c>
      <c r="EB39" s="6">
        <v>1129157.51</v>
      </c>
      <c r="EC39" s="2">
        <v>0.3901</v>
      </c>
      <c r="ED39" s="6">
        <v>0</v>
      </c>
      <c r="EE39">
        <v>0</v>
      </c>
      <c r="EF39" s="6">
        <v>0</v>
      </c>
      <c r="EG39">
        <v>0</v>
      </c>
      <c r="EH39" s="6">
        <v>0</v>
      </c>
      <c r="EI39">
        <v>0</v>
      </c>
      <c r="EJ39" s="6">
        <v>0</v>
      </c>
      <c r="EK39">
        <v>0</v>
      </c>
      <c r="EL39" s="6">
        <v>0</v>
      </c>
      <c r="EM39">
        <v>0</v>
      </c>
      <c r="EN39" s="6">
        <v>0</v>
      </c>
      <c r="EO39">
        <v>0</v>
      </c>
      <c r="EP39" s="6">
        <v>0</v>
      </c>
      <c r="EQ39">
        <v>0</v>
      </c>
      <c r="ER39" s="6">
        <v>0</v>
      </c>
      <c r="ES39">
        <v>0</v>
      </c>
      <c r="ET39" s="6">
        <v>0</v>
      </c>
      <c r="EU39">
        <v>0</v>
      </c>
      <c r="EV39" s="6">
        <v>0</v>
      </c>
      <c r="EW39">
        <v>0</v>
      </c>
      <c r="EX39" s="6">
        <v>0</v>
      </c>
      <c r="EY39">
        <v>0</v>
      </c>
      <c r="EZ39" s="6">
        <v>0</v>
      </c>
      <c r="FA39">
        <v>0</v>
      </c>
      <c r="FB39" s="6">
        <v>0</v>
      </c>
      <c r="FC39">
        <v>0</v>
      </c>
      <c r="FD39" s="6">
        <v>0</v>
      </c>
      <c r="FE39">
        <v>0</v>
      </c>
      <c r="FF39" s="6">
        <v>0</v>
      </c>
      <c r="FG39">
        <v>0</v>
      </c>
      <c r="FH39" s="6">
        <v>0</v>
      </c>
      <c r="FI39">
        <v>0</v>
      </c>
      <c r="FJ39" s="6">
        <v>0</v>
      </c>
      <c r="FK39">
        <v>0</v>
      </c>
    </row>
    <row r="40" spans="1:167" x14ac:dyDescent="0.2">
      <c r="A40" t="s">
        <v>96</v>
      </c>
      <c r="B40" s="6">
        <v>288614191.67000002</v>
      </c>
      <c r="C40" s="2">
        <v>0.3931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37744946.759999998</v>
      </c>
      <c r="W40" s="2">
        <v>5.0232000000000001</v>
      </c>
      <c r="X40" s="6">
        <v>0</v>
      </c>
      <c r="Y40">
        <v>0</v>
      </c>
      <c r="Z40" s="6">
        <v>209617132.24000001</v>
      </c>
      <c r="AA40" s="2">
        <v>12.468500000000001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32194579.800000001</v>
      </c>
      <c r="AY40" s="2">
        <v>7.5914000000000001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  <c r="CB40" s="6">
        <v>0</v>
      </c>
      <c r="CC40">
        <v>0</v>
      </c>
      <c r="CD40" s="6">
        <v>0</v>
      </c>
      <c r="CE40">
        <v>0</v>
      </c>
      <c r="CF40" s="6">
        <v>0</v>
      </c>
      <c r="CG40">
        <v>0</v>
      </c>
      <c r="CH40" s="6">
        <v>0</v>
      </c>
      <c r="CI40">
        <v>0</v>
      </c>
      <c r="CJ40" s="6">
        <v>0</v>
      </c>
      <c r="CK40">
        <v>0</v>
      </c>
      <c r="CL40" s="6">
        <v>0</v>
      </c>
      <c r="CM40">
        <v>0</v>
      </c>
      <c r="CN40" s="6">
        <v>0</v>
      </c>
      <c r="CO40">
        <v>0</v>
      </c>
      <c r="CP40" s="6">
        <v>0</v>
      </c>
      <c r="CQ40">
        <v>0</v>
      </c>
      <c r="CR40" s="6">
        <v>5019856.16</v>
      </c>
      <c r="CS40" s="2">
        <v>2.9283000000000001</v>
      </c>
      <c r="CT40" s="6">
        <v>0</v>
      </c>
      <c r="CU40">
        <v>0</v>
      </c>
      <c r="CV40" s="6">
        <v>0</v>
      </c>
      <c r="CW40">
        <v>0</v>
      </c>
      <c r="CX40" s="6">
        <v>0</v>
      </c>
      <c r="CY40">
        <v>0</v>
      </c>
      <c r="CZ40" s="6">
        <v>0</v>
      </c>
      <c r="DA40">
        <v>0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0</v>
      </c>
      <c r="DI40">
        <v>0</v>
      </c>
      <c r="DJ40" s="6">
        <v>0</v>
      </c>
      <c r="DK40">
        <v>0</v>
      </c>
      <c r="DL40" s="6">
        <v>0</v>
      </c>
      <c r="DM40">
        <v>0</v>
      </c>
      <c r="DN40" s="6">
        <v>0</v>
      </c>
      <c r="DO40">
        <v>0</v>
      </c>
      <c r="DP40" s="6">
        <v>0</v>
      </c>
      <c r="DQ40">
        <v>0</v>
      </c>
      <c r="DR40" s="6">
        <v>0</v>
      </c>
      <c r="DS40">
        <v>0</v>
      </c>
      <c r="DT40" s="6">
        <v>0</v>
      </c>
      <c r="DU40">
        <v>0</v>
      </c>
      <c r="DV40" s="6">
        <v>0</v>
      </c>
      <c r="DW40">
        <v>0</v>
      </c>
      <c r="DX40" s="6">
        <v>0</v>
      </c>
      <c r="DY40">
        <v>0</v>
      </c>
      <c r="DZ40" s="6">
        <v>0</v>
      </c>
      <c r="EA40">
        <v>0</v>
      </c>
      <c r="EB40" s="6">
        <v>4037676.71</v>
      </c>
      <c r="EC40" s="2">
        <v>1.3948</v>
      </c>
      <c r="ED40" s="6">
        <v>0</v>
      </c>
      <c r="EE40">
        <v>0</v>
      </c>
      <c r="EF40" s="6">
        <v>0</v>
      </c>
      <c r="EG40">
        <v>0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  <c r="EN40" s="6">
        <v>0</v>
      </c>
      <c r="EO40">
        <v>0</v>
      </c>
      <c r="EP40" s="6">
        <v>0</v>
      </c>
      <c r="EQ40">
        <v>0</v>
      </c>
      <c r="ER40" s="6">
        <v>0</v>
      </c>
      <c r="ES40">
        <v>0</v>
      </c>
      <c r="ET40" s="6">
        <v>0</v>
      </c>
      <c r="EU40">
        <v>0</v>
      </c>
      <c r="EV40" s="6">
        <v>0</v>
      </c>
      <c r="EW40">
        <v>0</v>
      </c>
      <c r="EX40" s="6">
        <v>0</v>
      </c>
      <c r="EY40">
        <v>0</v>
      </c>
      <c r="EZ40" s="6">
        <v>0</v>
      </c>
      <c r="FA40">
        <v>0</v>
      </c>
      <c r="FB40" s="6">
        <v>0</v>
      </c>
      <c r="FC40">
        <v>0</v>
      </c>
      <c r="FD40" s="6">
        <v>0</v>
      </c>
      <c r="FE40">
        <v>0</v>
      </c>
      <c r="FF40" s="6">
        <v>0</v>
      </c>
      <c r="FG40">
        <v>0</v>
      </c>
      <c r="FH40" s="6">
        <v>0</v>
      </c>
      <c r="FI40">
        <v>0</v>
      </c>
      <c r="FJ40" s="6">
        <v>0</v>
      </c>
      <c r="FK40">
        <v>0</v>
      </c>
    </row>
    <row r="41" spans="1:167" x14ac:dyDescent="0.2">
      <c r="A41" t="s">
        <v>95</v>
      </c>
      <c r="B41" s="6">
        <v>9575668.5500000007</v>
      </c>
      <c r="C41" s="2">
        <v>1.2999999999999999E-2</v>
      </c>
      <c r="D41" s="6">
        <v>0</v>
      </c>
      <c r="E41" s="2">
        <v>0</v>
      </c>
      <c r="F41" s="6">
        <v>0</v>
      </c>
      <c r="G41">
        <v>0</v>
      </c>
      <c r="H41" s="6">
        <v>0</v>
      </c>
      <c r="I41" s="2">
        <v>0</v>
      </c>
      <c r="J41" s="6">
        <v>0</v>
      </c>
      <c r="K41">
        <v>0</v>
      </c>
      <c r="L41" s="6">
        <v>0</v>
      </c>
      <c r="M41">
        <v>0</v>
      </c>
      <c r="N41" s="6">
        <v>-1955233.15</v>
      </c>
      <c r="O41" s="2">
        <v>-8.0607000000000006</v>
      </c>
      <c r="P41" s="6">
        <v>0</v>
      </c>
      <c r="Q41">
        <v>0</v>
      </c>
      <c r="R41" s="6">
        <v>16086263.76</v>
      </c>
      <c r="S41" s="2">
        <v>8.1595999999999993</v>
      </c>
      <c r="T41" s="6">
        <v>0</v>
      </c>
      <c r="U41" s="2">
        <v>0</v>
      </c>
      <c r="V41" s="6">
        <v>13343001.609999999</v>
      </c>
      <c r="W41" s="2">
        <v>1.7757000000000001</v>
      </c>
      <c r="X41" s="6">
        <v>0</v>
      </c>
      <c r="Y41">
        <v>0</v>
      </c>
      <c r="Z41" s="6">
        <v>47782683.25</v>
      </c>
      <c r="AA41" s="2">
        <v>2.8422000000000001</v>
      </c>
      <c r="AB41" s="6">
        <v>0</v>
      </c>
      <c r="AC41">
        <v>0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>
        <v>0</v>
      </c>
      <c r="AN41" s="6">
        <v>-96992853.519999996</v>
      </c>
      <c r="AO41" s="2">
        <v>-6.008</v>
      </c>
      <c r="AP41" s="6">
        <v>6908048.9900000002</v>
      </c>
      <c r="AQ41" s="2">
        <v>0.2218</v>
      </c>
      <c r="AR41" s="6">
        <v>0</v>
      </c>
      <c r="AS41">
        <v>0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>
        <v>0</v>
      </c>
      <c r="BB41" s="6">
        <v>55000</v>
      </c>
      <c r="BC41" s="2">
        <v>1.61E-2</v>
      </c>
      <c r="BD41" s="6">
        <v>0</v>
      </c>
      <c r="BE41">
        <v>0</v>
      </c>
      <c r="BF41" s="6">
        <v>5690779.21</v>
      </c>
      <c r="BG41" s="2">
        <v>0.53390000000000004</v>
      </c>
      <c r="BH41" s="6">
        <v>4008951.47</v>
      </c>
      <c r="BI41" s="2">
        <v>0.76659999999999995</v>
      </c>
      <c r="BJ41" s="6">
        <v>0</v>
      </c>
      <c r="BK41">
        <v>0</v>
      </c>
      <c r="BL41" s="6">
        <v>0</v>
      </c>
      <c r="BM41">
        <v>0</v>
      </c>
      <c r="BN41" s="6">
        <v>0</v>
      </c>
      <c r="BO41">
        <v>0</v>
      </c>
      <c r="BP41" s="6">
        <v>0</v>
      </c>
      <c r="BQ41">
        <v>0</v>
      </c>
      <c r="BR41" s="6">
        <v>0</v>
      </c>
      <c r="BS41">
        <v>0</v>
      </c>
      <c r="BT41" s="6">
        <v>0</v>
      </c>
      <c r="BU41">
        <v>0</v>
      </c>
      <c r="BV41" s="6">
        <v>0</v>
      </c>
      <c r="BW41">
        <v>0</v>
      </c>
      <c r="BX41" s="6">
        <v>0</v>
      </c>
      <c r="BY41">
        <v>0</v>
      </c>
      <c r="BZ41" s="6">
        <v>0</v>
      </c>
      <c r="CA41">
        <v>0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  <c r="CJ41" s="6">
        <v>0</v>
      </c>
      <c r="CK41">
        <v>0</v>
      </c>
      <c r="CL41" s="6">
        <v>0</v>
      </c>
      <c r="CM41">
        <v>0</v>
      </c>
      <c r="CN41" s="6">
        <v>0</v>
      </c>
      <c r="CO41">
        <v>0</v>
      </c>
      <c r="CP41" s="6">
        <v>0</v>
      </c>
      <c r="CQ41">
        <v>0</v>
      </c>
      <c r="CR41" s="6">
        <v>0</v>
      </c>
      <c r="CS41">
        <v>0</v>
      </c>
      <c r="CT41" s="6">
        <v>0</v>
      </c>
      <c r="CU41">
        <v>0</v>
      </c>
      <c r="CV41" s="6">
        <v>-9300</v>
      </c>
      <c r="CW41" s="2">
        <v>-5.4000000000000003E-3</v>
      </c>
      <c r="CX41" s="6">
        <v>0</v>
      </c>
      <c r="CY41">
        <v>0</v>
      </c>
      <c r="CZ41" s="6">
        <v>0</v>
      </c>
      <c r="DA41">
        <v>0</v>
      </c>
      <c r="DB41" s="6">
        <v>0</v>
      </c>
      <c r="DC41">
        <v>0</v>
      </c>
      <c r="DD41" s="6">
        <v>0</v>
      </c>
      <c r="DE41">
        <v>0</v>
      </c>
      <c r="DF41" s="6">
        <v>0</v>
      </c>
      <c r="DG41">
        <v>0</v>
      </c>
      <c r="DH41" s="6">
        <v>12104704.08</v>
      </c>
      <c r="DI41" s="2">
        <v>11.735900000000001</v>
      </c>
      <c r="DJ41" s="6">
        <v>0</v>
      </c>
      <c r="DK41">
        <v>0</v>
      </c>
      <c r="DL41" s="6">
        <v>285363.03000000003</v>
      </c>
      <c r="DM41" s="2">
        <v>0.8306</v>
      </c>
      <c r="DN41" s="6">
        <v>0</v>
      </c>
      <c r="DO41">
        <v>0</v>
      </c>
      <c r="DP41" s="6">
        <v>0</v>
      </c>
      <c r="DQ41">
        <v>0</v>
      </c>
      <c r="DR41" s="6">
        <v>0</v>
      </c>
      <c r="DS41">
        <v>0</v>
      </c>
      <c r="DT41" s="6">
        <v>0</v>
      </c>
      <c r="DU41">
        <v>0</v>
      </c>
      <c r="DV41" s="6">
        <v>0</v>
      </c>
      <c r="DW41">
        <v>0</v>
      </c>
      <c r="DX41" s="6">
        <v>0</v>
      </c>
      <c r="DY41">
        <v>0</v>
      </c>
      <c r="DZ41" s="6">
        <v>0</v>
      </c>
      <c r="EA41">
        <v>0</v>
      </c>
      <c r="EB41" s="6">
        <v>0</v>
      </c>
      <c r="EC41">
        <v>0</v>
      </c>
      <c r="ED41" s="6">
        <v>0</v>
      </c>
      <c r="EE41">
        <v>0</v>
      </c>
      <c r="EF41" s="6">
        <v>0</v>
      </c>
      <c r="EG41">
        <v>0</v>
      </c>
      <c r="EH41" s="6">
        <v>0</v>
      </c>
      <c r="EI41">
        <v>0</v>
      </c>
      <c r="EJ41" s="6">
        <v>0</v>
      </c>
      <c r="EK41">
        <v>0</v>
      </c>
      <c r="EL41" s="6">
        <v>0</v>
      </c>
      <c r="EM41">
        <v>0</v>
      </c>
      <c r="EN41" s="6">
        <v>0</v>
      </c>
      <c r="EO41">
        <v>0</v>
      </c>
      <c r="EP41" s="6">
        <v>0</v>
      </c>
      <c r="EQ41">
        <v>0</v>
      </c>
      <c r="ER41" s="6">
        <v>0</v>
      </c>
      <c r="ES41">
        <v>0</v>
      </c>
      <c r="ET41" s="6">
        <v>0</v>
      </c>
      <c r="EU41">
        <v>0</v>
      </c>
      <c r="EV41" s="6">
        <v>0</v>
      </c>
      <c r="EW41">
        <v>0</v>
      </c>
      <c r="EX41" s="6">
        <v>0</v>
      </c>
      <c r="EY41">
        <v>0</v>
      </c>
      <c r="EZ41" s="6">
        <v>0</v>
      </c>
      <c r="FA41">
        <v>0</v>
      </c>
      <c r="FB41" s="6">
        <v>0</v>
      </c>
      <c r="FC41">
        <v>0</v>
      </c>
      <c r="FD41" s="6">
        <v>0</v>
      </c>
      <c r="FE41">
        <v>0</v>
      </c>
      <c r="FF41" s="6">
        <v>0</v>
      </c>
      <c r="FG41" s="2">
        <v>0</v>
      </c>
      <c r="FH41" s="6">
        <v>2268259.8199999998</v>
      </c>
      <c r="FI41" s="2">
        <v>2.0615000000000001</v>
      </c>
      <c r="FJ41" s="6">
        <v>0</v>
      </c>
      <c r="FK41">
        <v>0</v>
      </c>
    </row>
    <row r="42" spans="1:167" ht="13.5" thickBot="1" x14ac:dyDescent="0.25">
      <c r="A42" t="s">
        <v>94</v>
      </c>
      <c r="B42" s="6">
        <v>507502338.58999997</v>
      </c>
      <c r="C42" s="2">
        <v>0.69120000000000004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45131702.229999997</v>
      </c>
      <c r="M42" s="2">
        <v>5.1420000000000003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67123757.840000004</v>
      </c>
      <c r="AA42" s="2">
        <v>3.9927000000000001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7402126.9000000004</v>
      </c>
      <c r="AQ42" s="2">
        <v>0.23769999999999999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331468880</v>
      </c>
      <c r="BQ42" s="2">
        <v>1.1185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0</v>
      </c>
      <c r="CC42">
        <v>0</v>
      </c>
      <c r="CD42" s="6">
        <v>0</v>
      </c>
      <c r="CE42">
        <v>0</v>
      </c>
      <c r="CF42" s="6">
        <v>0</v>
      </c>
      <c r="CG42">
        <v>0</v>
      </c>
      <c r="CH42" s="6">
        <v>0</v>
      </c>
      <c r="CI42">
        <v>0</v>
      </c>
      <c r="CJ42" s="6">
        <v>0</v>
      </c>
      <c r="CK42">
        <v>0</v>
      </c>
      <c r="CL42" s="6">
        <v>8024598.3600000003</v>
      </c>
      <c r="CM42" s="2">
        <v>2.3307000000000002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0</v>
      </c>
      <c r="CU42">
        <v>0</v>
      </c>
      <c r="CV42" s="6">
        <v>8253404.5999999996</v>
      </c>
      <c r="CW42" s="2">
        <v>4.8337000000000003</v>
      </c>
      <c r="CX42" s="6">
        <v>38592000</v>
      </c>
      <c r="CY42" s="2">
        <v>1.5159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0</v>
      </c>
      <c r="DI42">
        <v>0</v>
      </c>
      <c r="DJ42" s="6">
        <v>0</v>
      </c>
      <c r="DK42">
        <v>0</v>
      </c>
      <c r="DL42" s="6">
        <v>0</v>
      </c>
      <c r="DM42">
        <v>0</v>
      </c>
      <c r="DN42" s="6">
        <v>0</v>
      </c>
      <c r="DO42">
        <v>0</v>
      </c>
      <c r="DP42" s="6">
        <v>0</v>
      </c>
      <c r="DQ42">
        <v>0</v>
      </c>
      <c r="DR42" s="6">
        <v>0</v>
      </c>
      <c r="DS42">
        <v>0</v>
      </c>
      <c r="DT42" s="6">
        <v>0</v>
      </c>
      <c r="DU42">
        <v>0</v>
      </c>
      <c r="DV42" s="6">
        <v>0</v>
      </c>
      <c r="DW42">
        <v>0</v>
      </c>
      <c r="DX42" s="6">
        <v>0</v>
      </c>
      <c r="DY42">
        <v>0</v>
      </c>
      <c r="DZ42" s="6">
        <v>0</v>
      </c>
      <c r="EA42">
        <v>0</v>
      </c>
      <c r="EB42" s="6">
        <v>1505868.66</v>
      </c>
      <c r="EC42" s="2">
        <v>0.5202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0</v>
      </c>
      <c r="EK42">
        <v>0</v>
      </c>
      <c r="EL42" s="6">
        <v>0</v>
      </c>
      <c r="EM42">
        <v>0</v>
      </c>
      <c r="EN42" s="6">
        <v>0</v>
      </c>
      <c r="EO42">
        <v>0</v>
      </c>
      <c r="EP42" s="6">
        <v>0</v>
      </c>
      <c r="EQ42">
        <v>0</v>
      </c>
      <c r="ER42" s="6">
        <v>0</v>
      </c>
      <c r="ES42">
        <v>0</v>
      </c>
      <c r="ET42" s="6">
        <v>0</v>
      </c>
      <c r="EU42">
        <v>0</v>
      </c>
      <c r="EV42" s="6">
        <v>0</v>
      </c>
      <c r="EW42">
        <v>0</v>
      </c>
      <c r="EX42" s="6">
        <v>0</v>
      </c>
      <c r="EY42">
        <v>0</v>
      </c>
      <c r="EZ42" s="6">
        <v>0</v>
      </c>
      <c r="FA42">
        <v>0</v>
      </c>
      <c r="FB42" s="6">
        <v>0</v>
      </c>
      <c r="FC42">
        <v>0</v>
      </c>
      <c r="FD42" s="6">
        <v>0</v>
      </c>
      <c r="FE42">
        <v>0</v>
      </c>
      <c r="FF42" s="6">
        <v>0</v>
      </c>
      <c r="FG42">
        <v>0</v>
      </c>
      <c r="FH42" s="6">
        <v>0</v>
      </c>
      <c r="FI42">
        <v>0</v>
      </c>
      <c r="FJ42" s="6">
        <v>0</v>
      </c>
      <c r="FK42">
        <v>0</v>
      </c>
    </row>
    <row r="43" spans="1:167" ht="14.25" thickTop="1" thickBot="1" x14ac:dyDescent="0.25">
      <c r="A43" s="313" t="s">
        <v>93</v>
      </c>
      <c r="B43" s="219">
        <v>16595781435.469999</v>
      </c>
      <c r="C43" s="314">
        <v>22.6037</v>
      </c>
      <c r="D43" s="219">
        <v>110691514.31</v>
      </c>
      <c r="E43" s="314">
        <v>7.3181000000000003</v>
      </c>
      <c r="F43" s="219">
        <v>225839.03</v>
      </c>
      <c r="G43" s="314">
        <v>1.7000999999999999</v>
      </c>
      <c r="H43" s="219">
        <v>8442393.6600000001</v>
      </c>
      <c r="I43" s="314">
        <v>13.817</v>
      </c>
      <c r="J43" s="219">
        <v>906414.14</v>
      </c>
      <c r="K43" s="314">
        <v>0.26129999999999998</v>
      </c>
      <c r="L43" s="219">
        <v>241730865.15000001</v>
      </c>
      <c r="M43" s="314">
        <v>27.5413</v>
      </c>
      <c r="N43" s="219">
        <v>5988436.9500000002</v>
      </c>
      <c r="O43" s="314">
        <v>24.687999999999999</v>
      </c>
      <c r="P43" s="219">
        <v>679567.88</v>
      </c>
      <c r="Q43" s="314">
        <v>0.33689999999999998</v>
      </c>
      <c r="R43" s="219">
        <v>30032475.809999999</v>
      </c>
      <c r="S43" s="314">
        <v>15.233599999999999</v>
      </c>
      <c r="T43" s="219">
        <v>17054431.489999998</v>
      </c>
      <c r="U43" s="314">
        <v>9.1553000000000004</v>
      </c>
      <c r="V43" s="219">
        <v>751410503.79999995</v>
      </c>
      <c r="W43" s="314">
        <v>100</v>
      </c>
      <c r="X43" s="219">
        <v>146662464.81999999</v>
      </c>
      <c r="Y43" s="314">
        <v>4.8719000000000001</v>
      </c>
      <c r="Z43" s="219">
        <v>1681179337.0799999</v>
      </c>
      <c r="AA43" s="314">
        <v>100</v>
      </c>
      <c r="AB43" s="219">
        <v>507183.14</v>
      </c>
      <c r="AC43" s="314">
        <v>5.8476999999999997</v>
      </c>
      <c r="AD43" s="219">
        <v>388097.21</v>
      </c>
      <c r="AE43" s="314">
        <v>0.3322</v>
      </c>
      <c r="AF43" s="219">
        <v>634191.99</v>
      </c>
      <c r="AG43" s="314">
        <v>0.4047</v>
      </c>
      <c r="AH43" s="219">
        <v>22396541.120000001</v>
      </c>
      <c r="AI43" s="314">
        <v>6.5768000000000004</v>
      </c>
      <c r="AJ43" s="219">
        <v>32949985.489999998</v>
      </c>
      <c r="AK43" s="314">
        <v>22.068899999999999</v>
      </c>
      <c r="AL43" s="219">
        <v>49826845.119999997</v>
      </c>
      <c r="AM43" s="314">
        <v>12.089600000000001</v>
      </c>
      <c r="AN43" s="219">
        <v>266670523.41999999</v>
      </c>
      <c r="AO43" s="314">
        <v>16.5182</v>
      </c>
      <c r="AP43" s="219">
        <v>563769291.44000006</v>
      </c>
      <c r="AQ43" s="314">
        <v>18.102599999999999</v>
      </c>
      <c r="AR43" s="219">
        <v>1450279.23</v>
      </c>
      <c r="AS43" s="314">
        <v>1.4621999999999999</v>
      </c>
      <c r="AT43" s="219">
        <v>2607545.37</v>
      </c>
      <c r="AU43" s="314">
        <v>1.3682000000000001</v>
      </c>
      <c r="AV43" s="219">
        <v>267481.59999999998</v>
      </c>
      <c r="AW43" s="314">
        <v>0.17030000000000001</v>
      </c>
      <c r="AX43" s="219">
        <v>99382948.019999996</v>
      </c>
      <c r="AY43" s="314">
        <v>23.434200000000001</v>
      </c>
      <c r="AZ43" s="219">
        <v>271760.39</v>
      </c>
      <c r="BA43" s="314">
        <v>1.5108999999999999</v>
      </c>
      <c r="BB43" s="219">
        <v>10580887.34</v>
      </c>
      <c r="BC43" s="314">
        <v>3.1023000000000001</v>
      </c>
      <c r="BD43" s="219">
        <v>3166966.33</v>
      </c>
      <c r="BE43" s="314">
        <v>3.6815000000000002</v>
      </c>
      <c r="BF43" s="219">
        <v>5690779.21</v>
      </c>
      <c r="BG43" s="314">
        <v>0.53390000000000004</v>
      </c>
      <c r="BH43" s="219">
        <v>22009566.07</v>
      </c>
      <c r="BI43" s="314">
        <v>4.2087000000000003</v>
      </c>
      <c r="BJ43" s="219">
        <v>2781510.05</v>
      </c>
      <c r="BK43" s="314">
        <v>24.8687</v>
      </c>
      <c r="BL43" s="219">
        <v>1319465.4099999999</v>
      </c>
      <c r="BM43" s="314">
        <v>1.6420999999999999</v>
      </c>
      <c r="BN43" s="219">
        <v>28935228.699999999</v>
      </c>
      <c r="BO43" s="314">
        <v>37.594700000000003</v>
      </c>
      <c r="BP43" s="219">
        <v>6887106110.9399996</v>
      </c>
      <c r="BQ43" s="314">
        <v>23.238800000000001</v>
      </c>
      <c r="BR43" s="219">
        <v>13330723.699999999</v>
      </c>
      <c r="BS43" s="314">
        <v>6.7766999999999999</v>
      </c>
      <c r="BT43" s="219">
        <v>936142.85</v>
      </c>
      <c r="BU43" s="314">
        <v>0.61460000000000004</v>
      </c>
      <c r="BV43" s="219">
        <v>2844864193.6999998</v>
      </c>
      <c r="BW43" s="314">
        <v>75.994100000000003</v>
      </c>
      <c r="BX43" s="219">
        <v>382408128.44999999</v>
      </c>
      <c r="BY43" s="314">
        <v>10.9169</v>
      </c>
      <c r="BZ43" s="219">
        <v>706832062.61000001</v>
      </c>
      <c r="CA43" s="314">
        <v>84.541399999999996</v>
      </c>
      <c r="CB43" s="219">
        <v>21014938.050000001</v>
      </c>
      <c r="CC43" s="314">
        <v>20.0749</v>
      </c>
      <c r="CD43" s="219">
        <v>5357177.67</v>
      </c>
      <c r="CE43" s="314">
        <v>4.0861000000000001</v>
      </c>
      <c r="CF43" s="219">
        <v>883913.97</v>
      </c>
      <c r="CG43" s="314">
        <v>1.8559000000000001</v>
      </c>
      <c r="CH43" s="219">
        <v>12496288.5</v>
      </c>
      <c r="CI43" s="314">
        <v>9.4082000000000008</v>
      </c>
      <c r="CJ43" s="219">
        <v>2094248.93</v>
      </c>
      <c r="CK43" s="314">
        <v>1.7315</v>
      </c>
      <c r="CL43" s="219">
        <v>171024683.62</v>
      </c>
      <c r="CM43" s="314">
        <v>49.672699999999999</v>
      </c>
      <c r="CN43" s="219">
        <v>565503.39</v>
      </c>
      <c r="CO43" s="314">
        <v>0.25569999999999998</v>
      </c>
      <c r="CP43" s="219">
        <v>953572.25</v>
      </c>
      <c r="CQ43" s="314">
        <v>2.8458000000000001</v>
      </c>
      <c r="CR43" s="219">
        <v>5332941.53</v>
      </c>
      <c r="CS43" s="314">
        <v>3.1109</v>
      </c>
      <c r="CT43" s="219">
        <v>907660.36</v>
      </c>
      <c r="CU43" s="314">
        <v>1.7708999999999999</v>
      </c>
      <c r="CV43" s="219">
        <v>78037484.060000002</v>
      </c>
      <c r="CW43" s="314">
        <v>45.703600000000002</v>
      </c>
      <c r="CX43" s="219">
        <v>411784470.85000002</v>
      </c>
      <c r="CY43" s="314">
        <v>16.174700000000001</v>
      </c>
      <c r="CZ43" s="219">
        <v>300818.92</v>
      </c>
      <c r="DA43" s="314">
        <v>0.70840000000000003</v>
      </c>
      <c r="DB43" s="219">
        <v>3778490.86</v>
      </c>
      <c r="DC43" s="314">
        <v>2.1463000000000001</v>
      </c>
      <c r="DD43" s="219">
        <v>5853983.3799999999</v>
      </c>
      <c r="DE43" s="314">
        <v>0.71360000000000001</v>
      </c>
      <c r="DF43" s="219">
        <v>945934.84</v>
      </c>
      <c r="DG43" s="314">
        <v>0.30819999999999997</v>
      </c>
      <c r="DH43" s="219">
        <v>5850748.1299999999</v>
      </c>
      <c r="DI43" s="314">
        <v>5.6725000000000003</v>
      </c>
      <c r="DJ43" s="219">
        <v>1465770.49</v>
      </c>
      <c r="DK43" s="314">
        <v>5.1811999999999996</v>
      </c>
      <c r="DL43" s="219">
        <v>285363.03000000003</v>
      </c>
      <c r="DM43" s="314">
        <v>0.8306</v>
      </c>
      <c r="DN43" s="219">
        <v>440758619.24000001</v>
      </c>
      <c r="DO43" s="314">
        <v>17.774999999999999</v>
      </c>
      <c r="DP43" s="219">
        <v>5142798.62</v>
      </c>
      <c r="DQ43" s="314">
        <v>2.1107999999999998</v>
      </c>
      <c r="DR43" s="219">
        <v>72755632.260000005</v>
      </c>
      <c r="DS43" s="314">
        <v>12.806699999999999</v>
      </c>
      <c r="DT43" s="219">
        <v>84964706.530000001</v>
      </c>
      <c r="DU43" s="314">
        <v>27.167899999999999</v>
      </c>
      <c r="DV43" s="219">
        <v>7435400.2400000002</v>
      </c>
      <c r="DW43" s="314">
        <v>1.3724000000000001</v>
      </c>
      <c r="DX43" s="219">
        <v>9214804.1099999994</v>
      </c>
      <c r="DY43" s="314">
        <v>2.3500999999999999</v>
      </c>
      <c r="DZ43" s="219">
        <v>8847028.5600000005</v>
      </c>
      <c r="EA43" s="314">
        <v>24.217199999999998</v>
      </c>
      <c r="EB43" s="219">
        <v>33023154.829999998</v>
      </c>
      <c r="EC43" s="314">
        <v>11.4077</v>
      </c>
      <c r="ED43" s="219">
        <v>31473204.030000001</v>
      </c>
      <c r="EE43" s="314">
        <v>20.892800000000001</v>
      </c>
      <c r="EF43" s="219">
        <v>325997.71000000002</v>
      </c>
      <c r="EG43" s="314">
        <v>0.1069</v>
      </c>
      <c r="EH43" s="219">
        <v>8115363.4500000002</v>
      </c>
      <c r="EI43" s="314">
        <v>2.4647000000000001</v>
      </c>
      <c r="EJ43" s="219">
        <v>5505848.3899999997</v>
      </c>
      <c r="EK43" s="314">
        <v>0.51659999999999995</v>
      </c>
      <c r="EL43" s="219">
        <v>4947949.67</v>
      </c>
      <c r="EM43" s="314">
        <v>1.4355</v>
      </c>
      <c r="EN43" s="219">
        <v>23835095.539999999</v>
      </c>
      <c r="EO43" s="314">
        <v>3.1417999999999999</v>
      </c>
      <c r="EP43" s="219">
        <v>41872847.850000001</v>
      </c>
      <c r="EQ43" s="314">
        <v>1.6900999999999999</v>
      </c>
      <c r="ER43" s="219">
        <v>344323.05</v>
      </c>
      <c r="ES43" s="314">
        <v>0.2833</v>
      </c>
      <c r="ET43" s="219">
        <v>2476914.46</v>
      </c>
      <c r="EU43" s="314">
        <v>6.3274999999999997</v>
      </c>
      <c r="EV43" s="219">
        <v>285354.59999999998</v>
      </c>
      <c r="EW43" s="314">
        <v>1.5670999999999999</v>
      </c>
      <c r="EX43" s="219">
        <v>1629134.96</v>
      </c>
      <c r="EY43" s="314">
        <v>2.0472999999999999</v>
      </c>
      <c r="EZ43" s="219">
        <v>41892354.170000002</v>
      </c>
      <c r="FA43" s="314">
        <v>25.069400000000002</v>
      </c>
      <c r="FB43" s="219">
        <v>560518.81000000006</v>
      </c>
      <c r="FC43" s="314">
        <v>0.8871</v>
      </c>
      <c r="FD43" s="219">
        <v>1121151.72</v>
      </c>
      <c r="FE43" s="314">
        <v>0.64449999999999996</v>
      </c>
      <c r="FF43" s="219">
        <v>46554490.829999998</v>
      </c>
      <c r="FG43" s="314">
        <v>60.787100000000002</v>
      </c>
      <c r="FH43" s="219">
        <v>11076560.58</v>
      </c>
      <c r="FI43" s="314">
        <v>10.066700000000001</v>
      </c>
      <c r="FJ43" s="219">
        <v>36599505.409999996</v>
      </c>
      <c r="FK43" s="314">
        <v>4.7461000000000002</v>
      </c>
    </row>
    <row r="44" spans="1:167" ht="14.25" thickTop="1" thickBot="1" x14ac:dyDescent="0.25">
      <c r="A44" s="313" t="s">
        <v>619</v>
      </c>
      <c r="B44" s="219">
        <v>1742307938.4000001</v>
      </c>
      <c r="C44" s="314">
        <v>2.3731</v>
      </c>
      <c r="D44" s="219">
        <v>136015965.56999999</v>
      </c>
      <c r="E44" s="314">
        <v>8.9923999999999999</v>
      </c>
      <c r="F44" s="219">
        <v>0</v>
      </c>
      <c r="G44" s="313">
        <v>0</v>
      </c>
      <c r="H44" s="219">
        <v>0</v>
      </c>
      <c r="I44" s="313">
        <v>0</v>
      </c>
      <c r="J44" s="219">
        <v>0</v>
      </c>
      <c r="K44" s="313">
        <v>0</v>
      </c>
      <c r="L44" s="219">
        <v>0</v>
      </c>
      <c r="M44" s="313">
        <v>0</v>
      </c>
      <c r="N44" s="219">
        <v>1159194.1499999999</v>
      </c>
      <c r="O44" s="314">
        <v>4.7789000000000001</v>
      </c>
      <c r="P44" s="219">
        <v>0</v>
      </c>
      <c r="Q44" s="313">
        <v>0</v>
      </c>
      <c r="R44" s="219">
        <v>0</v>
      </c>
      <c r="S44" s="313">
        <v>0</v>
      </c>
      <c r="T44" s="219">
        <v>525.75</v>
      </c>
      <c r="U44" s="314">
        <v>2.9999999999999997E-4</v>
      </c>
      <c r="V44" s="219">
        <v>0</v>
      </c>
      <c r="W44" s="313">
        <v>0</v>
      </c>
      <c r="X44" s="219">
        <v>4042806.2</v>
      </c>
      <c r="Y44" s="314">
        <v>0.1343</v>
      </c>
      <c r="Z44" s="219">
        <v>0</v>
      </c>
      <c r="AA44" s="313">
        <v>0</v>
      </c>
      <c r="AB44" s="219">
        <v>0</v>
      </c>
      <c r="AC44" s="313">
        <v>0</v>
      </c>
      <c r="AD44" s="219">
        <v>0</v>
      </c>
      <c r="AE44" s="313">
        <v>0</v>
      </c>
      <c r="AF44" s="219">
        <v>0</v>
      </c>
      <c r="AG44" s="313">
        <v>0</v>
      </c>
      <c r="AH44" s="219">
        <v>5179561.57</v>
      </c>
      <c r="AI44" s="314">
        <v>1.5209999999999999</v>
      </c>
      <c r="AJ44" s="219">
        <v>2514801.59</v>
      </c>
      <c r="AK44" s="314">
        <v>1.6842999999999999</v>
      </c>
      <c r="AL44" s="219">
        <v>39059.06</v>
      </c>
      <c r="AM44" s="314">
        <v>9.4999999999999998E-3</v>
      </c>
      <c r="AN44" s="219">
        <v>43551542.590000004</v>
      </c>
      <c r="AO44" s="314">
        <v>2.6977000000000002</v>
      </c>
      <c r="AP44" s="219">
        <v>176899716.88999999</v>
      </c>
      <c r="AQ44" s="314">
        <v>5.6802000000000001</v>
      </c>
      <c r="AR44" s="219">
        <v>0</v>
      </c>
      <c r="AS44" s="313">
        <v>0</v>
      </c>
      <c r="AT44" s="219">
        <v>0</v>
      </c>
      <c r="AU44" s="313">
        <v>0</v>
      </c>
      <c r="AV44" s="219">
        <v>0</v>
      </c>
      <c r="AW44" s="313">
        <v>0</v>
      </c>
      <c r="AX44" s="219">
        <v>16802052.940000001</v>
      </c>
      <c r="AY44" s="314">
        <v>3.9619</v>
      </c>
      <c r="AZ44" s="219">
        <v>0</v>
      </c>
      <c r="BA44" s="313">
        <v>0</v>
      </c>
      <c r="BB44" s="219">
        <v>11090967.57</v>
      </c>
      <c r="BC44" s="314">
        <v>3.2517999999999998</v>
      </c>
      <c r="BD44" s="219">
        <v>0</v>
      </c>
      <c r="BE44" s="313">
        <v>0</v>
      </c>
      <c r="BF44" s="219">
        <v>0</v>
      </c>
      <c r="BG44" s="313">
        <v>0</v>
      </c>
      <c r="BH44" s="219">
        <v>0</v>
      </c>
      <c r="BI44" s="313">
        <v>0</v>
      </c>
      <c r="BJ44" s="219">
        <v>0</v>
      </c>
      <c r="BK44" s="313">
        <v>0</v>
      </c>
      <c r="BL44" s="219">
        <v>50893.38</v>
      </c>
      <c r="BM44" s="314">
        <v>6.3299999999999995E-2</v>
      </c>
      <c r="BN44" s="219">
        <v>14404062.27</v>
      </c>
      <c r="BO44" s="314">
        <v>18.7148</v>
      </c>
      <c r="BP44" s="219">
        <v>1174131373.8099999</v>
      </c>
      <c r="BQ44" s="314">
        <v>3.9618000000000002</v>
      </c>
      <c r="BR44" s="219">
        <v>0</v>
      </c>
      <c r="BS44" s="313">
        <v>0</v>
      </c>
      <c r="BT44" s="219">
        <v>0</v>
      </c>
      <c r="BU44" s="313">
        <v>0</v>
      </c>
      <c r="BV44" s="219">
        <v>0</v>
      </c>
      <c r="BW44" s="313">
        <v>0</v>
      </c>
      <c r="BX44" s="219">
        <v>0</v>
      </c>
      <c r="BY44" s="313">
        <v>0</v>
      </c>
      <c r="BZ44" s="219">
        <v>0</v>
      </c>
      <c r="CA44" s="313">
        <v>0</v>
      </c>
      <c r="CB44" s="219">
        <v>0</v>
      </c>
      <c r="CC44" s="313">
        <v>0</v>
      </c>
      <c r="CD44" s="219">
        <v>0</v>
      </c>
      <c r="CE44" s="313">
        <v>0</v>
      </c>
      <c r="CF44" s="219">
        <v>0</v>
      </c>
      <c r="CG44" s="313">
        <v>0</v>
      </c>
      <c r="CH44" s="219">
        <v>0</v>
      </c>
      <c r="CI44" s="313">
        <v>0</v>
      </c>
      <c r="CJ44" s="219">
        <v>11155.71</v>
      </c>
      <c r="CK44" s="314">
        <v>9.1999999999999998E-3</v>
      </c>
      <c r="CL44" s="219">
        <v>9661191.1699999999</v>
      </c>
      <c r="CM44" s="314">
        <v>2.806</v>
      </c>
      <c r="CN44" s="219">
        <v>0</v>
      </c>
      <c r="CO44" s="313">
        <v>0</v>
      </c>
      <c r="CP44" s="219">
        <v>0</v>
      </c>
      <c r="CQ44" s="313">
        <v>0</v>
      </c>
      <c r="CR44" s="219">
        <v>0</v>
      </c>
      <c r="CS44" s="313">
        <v>0</v>
      </c>
      <c r="CT44" s="219">
        <v>0</v>
      </c>
      <c r="CU44" s="313">
        <v>0</v>
      </c>
      <c r="CV44" s="219">
        <v>0</v>
      </c>
      <c r="CW44" s="313">
        <v>0</v>
      </c>
      <c r="CX44" s="219">
        <v>54612022</v>
      </c>
      <c r="CY44" s="314">
        <v>2.1450999999999998</v>
      </c>
      <c r="CZ44" s="219">
        <v>1769333.61</v>
      </c>
      <c r="DA44" s="314">
        <v>4.1668000000000003</v>
      </c>
      <c r="DB44" s="219">
        <v>0</v>
      </c>
      <c r="DC44" s="313">
        <v>0</v>
      </c>
      <c r="DD44" s="219">
        <v>0</v>
      </c>
      <c r="DE44" s="313">
        <v>0</v>
      </c>
      <c r="DF44" s="219">
        <v>13291656.810000001</v>
      </c>
      <c r="DG44" s="314">
        <v>4.3305999999999996</v>
      </c>
      <c r="DH44" s="219">
        <v>0</v>
      </c>
      <c r="DI44" s="313">
        <v>0</v>
      </c>
      <c r="DJ44" s="219">
        <v>61388.66</v>
      </c>
      <c r="DK44" s="314">
        <v>0.217</v>
      </c>
      <c r="DL44" s="219">
        <v>0</v>
      </c>
      <c r="DM44" s="313">
        <v>0</v>
      </c>
      <c r="DN44" s="219">
        <v>3416571.69</v>
      </c>
      <c r="DO44" s="314">
        <v>0.13780000000000001</v>
      </c>
      <c r="DP44" s="219">
        <v>0</v>
      </c>
      <c r="DQ44" s="313">
        <v>0</v>
      </c>
      <c r="DR44" s="219">
        <v>0</v>
      </c>
      <c r="DS44" s="313">
        <v>0</v>
      </c>
      <c r="DT44" s="219">
        <v>5323979.59</v>
      </c>
      <c r="DU44" s="314">
        <v>1.7023999999999999</v>
      </c>
      <c r="DV44" s="219">
        <v>0</v>
      </c>
      <c r="DW44" s="313">
        <v>0</v>
      </c>
      <c r="DX44" s="219">
        <v>0</v>
      </c>
      <c r="DY44" s="313">
        <v>0</v>
      </c>
      <c r="DZ44" s="219">
        <v>53795.82</v>
      </c>
      <c r="EA44" s="314">
        <v>0.14729999999999999</v>
      </c>
      <c r="EB44" s="219">
        <v>9298349.9700000007</v>
      </c>
      <c r="EC44" s="314">
        <v>3.2121</v>
      </c>
      <c r="ED44" s="219">
        <v>0</v>
      </c>
      <c r="EE44" s="313">
        <v>0</v>
      </c>
      <c r="EF44" s="219">
        <v>0</v>
      </c>
      <c r="EG44" s="313">
        <v>0</v>
      </c>
      <c r="EH44" s="219">
        <v>154586.17000000001</v>
      </c>
      <c r="EI44" s="314">
        <v>4.6899999999999997E-2</v>
      </c>
      <c r="EJ44" s="219">
        <v>6237200.9400000004</v>
      </c>
      <c r="EK44" s="314">
        <v>0.58530000000000004</v>
      </c>
      <c r="EL44" s="219">
        <v>2299651.88</v>
      </c>
      <c r="EM44" s="314">
        <v>0.66720000000000002</v>
      </c>
      <c r="EN44" s="219">
        <v>115666.76</v>
      </c>
      <c r="EO44" s="314">
        <v>1.52E-2</v>
      </c>
      <c r="EP44" s="219">
        <v>18419059.23</v>
      </c>
      <c r="EQ44" s="314">
        <v>0.74339999999999995</v>
      </c>
      <c r="ER44" s="219">
        <v>0</v>
      </c>
      <c r="ES44" s="313">
        <v>0</v>
      </c>
      <c r="ET44" s="219">
        <v>0</v>
      </c>
      <c r="EU44" s="313">
        <v>0</v>
      </c>
      <c r="EV44" s="219">
        <v>0</v>
      </c>
      <c r="EW44" s="313">
        <v>0</v>
      </c>
      <c r="EX44" s="219">
        <v>0</v>
      </c>
      <c r="EY44" s="313">
        <v>0</v>
      </c>
      <c r="EZ44" s="219">
        <v>0</v>
      </c>
      <c r="FA44" s="313">
        <v>0</v>
      </c>
      <c r="FB44" s="219">
        <v>0</v>
      </c>
      <c r="FC44" s="313">
        <v>0</v>
      </c>
      <c r="FD44" s="219">
        <v>0</v>
      </c>
      <c r="FE44" s="313">
        <v>0</v>
      </c>
      <c r="FF44" s="219">
        <v>0</v>
      </c>
      <c r="FG44" s="313">
        <v>0</v>
      </c>
      <c r="FH44" s="219">
        <v>8086296.9699999997</v>
      </c>
      <c r="FI44" s="314">
        <v>7.3491</v>
      </c>
      <c r="FJ44" s="219">
        <v>23613508.079999998</v>
      </c>
      <c r="FK44" s="314">
        <v>3.0621</v>
      </c>
    </row>
    <row r="45" spans="1:167" ht="14.25" thickTop="1" thickBot="1" x14ac:dyDescent="0.25">
      <c r="A45" s="313" t="s">
        <v>91</v>
      </c>
      <c r="B45" s="219">
        <v>18338089373.869999</v>
      </c>
      <c r="C45" s="314">
        <v>24.976800000000001</v>
      </c>
      <c r="D45" s="219">
        <v>246707479.88</v>
      </c>
      <c r="E45" s="314">
        <v>16.310500000000001</v>
      </c>
      <c r="F45" s="219">
        <v>225839.03</v>
      </c>
      <c r="G45" s="314">
        <v>1.7000999999999999</v>
      </c>
      <c r="H45" s="219">
        <v>8442393.6600000001</v>
      </c>
      <c r="I45" s="314">
        <v>13.817</v>
      </c>
      <c r="J45" s="219">
        <v>906414.14</v>
      </c>
      <c r="K45" s="314">
        <v>0.26129999999999998</v>
      </c>
      <c r="L45" s="219">
        <v>241730865.15000001</v>
      </c>
      <c r="M45" s="314">
        <v>27.5413</v>
      </c>
      <c r="N45" s="219">
        <v>7147631.0999999996</v>
      </c>
      <c r="O45" s="314">
        <v>29.466899999999999</v>
      </c>
      <c r="P45" s="219">
        <v>679567.88</v>
      </c>
      <c r="Q45" s="314">
        <v>0.33689999999999998</v>
      </c>
      <c r="R45" s="219">
        <v>30032475.809999999</v>
      </c>
      <c r="S45" s="314">
        <v>15.233599999999999</v>
      </c>
      <c r="T45" s="219">
        <v>17054957.239999998</v>
      </c>
      <c r="U45" s="314">
        <v>9.1555999999999997</v>
      </c>
      <c r="V45" s="219">
        <v>751410503.79999995</v>
      </c>
      <c r="W45" s="314">
        <v>100</v>
      </c>
      <c r="X45" s="219">
        <v>150705271.02000001</v>
      </c>
      <c r="Y45" s="314">
        <v>5.0061999999999998</v>
      </c>
      <c r="Z45" s="219">
        <v>1681179337.0799999</v>
      </c>
      <c r="AA45" s="314">
        <v>100</v>
      </c>
      <c r="AB45" s="219">
        <v>507183.14</v>
      </c>
      <c r="AC45" s="314">
        <v>5.8476999999999997</v>
      </c>
      <c r="AD45" s="219">
        <v>388097.21</v>
      </c>
      <c r="AE45" s="314">
        <v>0.3322</v>
      </c>
      <c r="AF45" s="219">
        <v>634191.99</v>
      </c>
      <c r="AG45" s="314">
        <v>0.4047</v>
      </c>
      <c r="AH45" s="219">
        <v>27576102.690000001</v>
      </c>
      <c r="AI45" s="314">
        <v>8.0977999999999994</v>
      </c>
      <c r="AJ45" s="219">
        <v>35464787.079999998</v>
      </c>
      <c r="AK45" s="314">
        <v>23.7532</v>
      </c>
      <c r="AL45" s="219">
        <v>49865904.18</v>
      </c>
      <c r="AM45" s="314">
        <v>12.0991</v>
      </c>
      <c r="AN45" s="219">
        <v>310222066.00999999</v>
      </c>
      <c r="AO45" s="314">
        <v>19.215900000000001</v>
      </c>
      <c r="AP45" s="219">
        <v>740669008.33000004</v>
      </c>
      <c r="AQ45" s="314">
        <v>23.782800000000002</v>
      </c>
      <c r="AR45" s="219">
        <v>1450279.23</v>
      </c>
      <c r="AS45" s="314">
        <v>1.4621999999999999</v>
      </c>
      <c r="AT45" s="219">
        <v>2607545.37</v>
      </c>
      <c r="AU45" s="314">
        <v>1.3682000000000001</v>
      </c>
      <c r="AV45" s="219">
        <v>267481.59999999998</v>
      </c>
      <c r="AW45" s="314">
        <v>0.17030000000000001</v>
      </c>
      <c r="AX45" s="219">
        <v>116185000.95999999</v>
      </c>
      <c r="AY45" s="314">
        <v>27.396100000000001</v>
      </c>
      <c r="AZ45" s="219">
        <v>271760.39</v>
      </c>
      <c r="BA45" s="314">
        <v>1.5108999999999999</v>
      </c>
      <c r="BB45" s="219">
        <v>21671854.91</v>
      </c>
      <c r="BC45" s="314">
        <v>6.3540999999999999</v>
      </c>
      <c r="BD45" s="219">
        <v>3166966.33</v>
      </c>
      <c r="BE45" s="314">
        <v>3.6815000000000002</v>
      </c>
      <c r="BF45" s="219">
        <v>5690779.21</v>
      </c>
      <c r="BG45" s="314">
        <v>0.53390000000000004</v>
      </c>
      <c r="BH45" s="219">
        <v>22009566.07</v>
      </c>
      <c r="BI45" s="314">
        <v>4.2087000000000003</v>
      </c>
      <c r="BJ45" s="219">
        <v>2781510.05</v>
      </c>
      <c r="BK45" s="314">
        <v>24.8687</v>
      </c>
      <c r="BL45" s="219">
        <v>1370358.79</v>
      </c>
      <c r="BM45" s="314">
        <v>1.7054</v>
      </c>
      <c r="BN45" s="219">
        <v>43339290.969999999</v>
      </c>
      <c r="BO45" s="314">
        <v>56.3095</v>
      </c>
      <c r="BP45" s="219">
        <v>8061237484.75</v>
      </c>
      <c r="BQ45" s="314">
        <v>27.200600000000001</v>
      </c>
      <c r="BR45" s="219">
        <v>13330723.699999999</v>
      </c>
      <c r="BS45" s="314">
        <v>6.7766999999999999</v>
      </c>
      <c r="BT45" s="219">
        <v>936142.85</v>
      </c>
      <c r="BU45" s="314">
        <v>0.61460000000000004</v>
      </c>
      <c r="BV45" s="219">
        <v>2844864193.6999998</v>
      </c>
      <c r="BW45" s="314">
        <v>75.994100000000003</v>
      </c>
      <c r="BX45" s="219">
        <v>382408128.44999999</v>
      </c>
      <c r="BY45" s="314">
        <v>10.9169</v>
      </c>
      <c r="BZ45" s="219">
        <v>706832062.61000001</v>
      </c>
      <c r="CA45" s="314">
        <v>84.541399999999996</v>
      </c>
      <c r="CB45" s="219">
        <v>21014938.050000001</v>
      </c>
      <c r="CC45" s="314">
        <v>20.0749</v>
      </c>
      <c r="CD45" s="219">
        <v>5357177.67</v>
      </c>
      <c r="CE45" s="314">
        <v>4.0861000000000001</v>
      </c>
      <c r="CF45" s="219">
        <v>883913.97</v>
      </c>
      <c r="CG45" s="314">
        <v>1.8559000000000001</v>
      </c>
      <c r="CH45" s="219">
        <v>12496288.5</v>
      </c>
      <c r="CI45" s="314">
        <v>9.4082000000000008</v>
      </c>
      <c r="CJ45" s="219">
        <v>2105404.64</v>
      </c>
      <c r="CK45" s="314">
        <v>1.7407999999999999</v>
      </c>
      <c r="CL45" s="219">
        <v>180685874.78999999</v>
      </c>
      <c r="CM45" s="314">
        <v>52.478700000000003</v>
      </c>
      <c r="CN45" s="219">
        <v>565503.39</v>
      </c>
      <c r="CO45" s="314">
        <v>0.25569999999999998</v>
      </c>
      <c r="CP45" s="219">
        <v>953572.25</v>
      </c>
      <c r="CQ45" s="314">
        <v>2.8458000000000001</v>
      </c>
      <c r="CR45" s="219">
        <v>5332941.53</v>
      </c>
      <c r="CS45" s="314">
        <v>3.1109</v>
      </c>
      <c r="CT45" s="219">
        <v>907660.36</v>
      </c>
      <c r="CU45" s="314">
        <v>1.7708999999999999</v>
      </c>
      <c r="CV45" s="219">
        <v>78037484.060000002</v>
      </c>
      <c r="CW45" s="314">
        <v>45.703600000000002</v>
      </c>
      <c r="CX45" s="219">
        <v>466396492.85000002</v>
      </c>
      <c r="CY45" s="314">
        <v>18.319900000000001</v>
      </c>
      <c r="CZ45" s="219">
        <v>2070152.53</v>
      </c>
      <c r="DA45" s="314">
        <v>4.8752000000000004</v>
      </c>
      <c r="DB45" s="219">
        <v>3778490.86</v>
      </c>
      <c r="DC45" s="314">
        <v>2.1463000000000001</v>
      </c>
      <c r="DD45" s="219">
        <v>5853983.3799999999</v>
      </c>
      <c r="DE45" s="314">
        <v>0.71360000000000001</v>
      </c>
      <c r="DF45" s="219">
        <v>14237591.65</v>
      </c>
      <c r="DG45" s="314">
        <v>4.6387999999999998</v>
      </c>
      <c r="DH45" s="219">
        <v>5850748.1299999999</v>
      </c>
      <c r="DI45" s="314">
        <v>5.6725000000000003</v>
      </c>
      <c r="DJ45" s="219">
        <v>1527159.15</v>
      </c>
      <c r="DK45" s="314">
        <v>5.3982000000000001</v>
      </c>
      <c r="DL45" s="219">
        <v>285363.03000000003</v>
      </c>
      <c r="DM45" s="314">
        <v>0.8306</v>
      </c>
      <c r="DN45" s="219">
        <v>444175190.93000001</v>
      </c>
      <c r="DO45" s="314">
        <v>17.912800000000001</v>
      </c>
      <c r="DP45" s="219">
        <v>5142798.62</v>
      </c>
      <c r="DQ45" s="314">
        <v>2.1107999999999998</v>
      </c>
      <c r="DR45" s="219">
        <v>72755632.260000005</v>
      </c>
      <c r="DS45" s="314">
        <v>12.806699999999999</v>
      </c>
      <c r="DT45" s="219">
        <v>90288686.120000005</v>
      </c>
      <c r="DU45" s="314">
        <v>28.8703</v>
      </c>
      <c r="DV45" s="219">
        <v>7435400.2400000002</v>
      </c>
      <c r="DW45" s="314">
        <v>1.3724000000000001</v>
      </c>
      <c r="DX45" s="219">
        <v>9214804.1099999994</v>
      </c>
      <c r="DY45" s="314">
        <v>2.3500999999999999</v>
      </c>
      <c r="DZ45" s="219">
        <v>8900824.3800000008</v>
      </c>
      <c r="EA45" s="314">
        <v>24.3644</v>
      </c>
      <c r="EB45" s="219">
        <v>42321504.799999997</v>
      </c>
      <c r="EC45" s="314">
        <v>14.6198</v>
      </c>
      <c r="ED45" s="219">
        <v>31473204.030000001</v>
      </c>
      <c r="EE45" s="314">
        <v>20.892800000000001</v>
      </c>
      <c r="EF45" s="219">
        <v>325997.71000000002</v>
      </c>
      <c r="EG45" s="314">
        <v>0.1069</v>
      </c>
      <c r="EH45" s="219">
        <v>8269949.6200000001</v>
      </c>
      <c r="EI45" s="314">
        <v>2.5116000000000001</v>
      </c>
      <c r="EJ45" s="219">
        <v>11743049.33</v>
      </c>
      <c r="EK45" s="314">
        <v>1.1019000000000001</v>
      </c>
      <c r="EL45" s="219">
        <v>7247601.5499999998</v>
      </c>
      <c r="EM45" s="314">
        <v>2.1027</v>
      </c>
      <c r="EN45" s="219">
        <v>23950762.300000001</v>
      </c>
      <c r="EO45" s="314">
        <v>3.1570999999999998</v>
      </c>
      <c r="EP45" s="219">
        <v>60291907.079999998</v>
      </c>
      <c r="EQ45" s="314">
        <v>2.4336000000000002</v>
      </c>
      <c r="ER45" s="219">
        <v>344323.05</v>
      </c>
      <c r="ES45" s="314">
        <v>0.2833</v>
      </c>
      <c r="ET45" s="219">
        <v>2476914.46</v>
      </c>
      <c r="EU45" s="314">
        <v>6.3274999999999997</v>
      </c>
      <c r="EV45" s="219">
        <v>285354.59999999998</v>
      </c>
      <c r="EW45" s="314">
        <v>1.5670999999999999</v>
      </c>
      <c r="EX45" s="219">
        <v>1629134.96</v>
      </c>
      <c r="EY45" s="314">
        <v>2.0472999999999999</v>
      </c>
      <c r="EZ45" s="219">
        <v>41892354.170000002</v>
      </c>
      <c r="FA45" s="314">
        <v>25.069400000000002</v>
      </c>
      <c r="FB45" s="219">
        <v>560518.81000000006</v>
      </c>
      <c r="FC45" s="314">
        <v>0.8871</v>
      </c>
      <c r="FD45" s="219">
        <v>1121151.72</v>
      </c>
      <c r="FE45" s="314">
        <v>0.64449999999999996</v>
      </c>
      <c r="FF45" s="219">
        <v>46554490.829999998</v>
      </c>
      <c r="FG45" s="314">
        <v>60.787100000000002</v>
      </c>
      <c r="FH45" s="219">
        <v>19162857.550000001</v>
      </c>
      <c r="FI45" s="314">
        <v>17.415800000000001</v>
      </c>
      <c r="FJ45" s="219">
        <v>60213013.490000002</v>
      </c>
      <c r="FK45" s="314">
        <v>7.8082000000000003</v>
      </c>
    </row>
    <row r="46" spans="1:167" ht="13.5" thickTop="1" x14ac:dyDescent="0.2">
      <c r="A46" t="s">
        <v>90</v>
      </c>
      <c r="B46" s="6">
        <v>15632317544.57</v>
      </c>
      <c r="C46" s="2">
        <v>21.291499999999999</v>
      </c>
      <c r="D46" s="6">
        <v>39470016.560000002</v>
      </c>
      <c r="E46" s="2">
        <v>2.6095000000000002</v>
      </c>
      <c r="F46" s="6">
        <v>13057772.34</v>
      </c>
      <c r="G46" s="2">
        <v>98.299899999999994</v>
      </c>
      <c r="H46" s="6">
        <v>0</v>
      </c>
      <c r="I46">
        <v>0</v>
      </c>
      <c r="J46" s="6">
        <v>2203814.87</v>
      </c>
      <c r="K46" s="2">
        <v>0.63539999999999996</v>
      </c>
      <c r="L46" s="6">
        <v>0</v>
      </c>
      <c r="M46">
        <v>0</v>
      </c>
      <c r="N46" s="6">
        <v>0</v>
      </c>
      <c r="O46">
        <v>0</v>
      </c>
      <c r="P46" s="6">
        <v>175416808.38999999</v>
      </c>
      <c r="Q46" s="2">
        <v>86.964100000000002</v>
      </c>
      <c r="R46" s="6">
        <v>24994189.050000001</v>
      </c>
      <c r="S46" s="2">
        <v>12.678000000000001</v>
      </c>
      <c r="T46" s="6">
        <v>0</v>
      </c>
      <c r="U46">
        <v>0</v>
      </c>
      <c r="V46" s="6">
        <v>0</v>
      </c>
      <c r="W46">
        <v>0</v>
      </c>
      <c r="X46" s="6">
        <v>0</v>
      </c>
      <c r="Y46">
        <v>0</v>
      </c>
      <c r="Z46" s="6">
        <v>0</v>
      </c>
      <c r="AA46">
        <v>0</v>
      </c>
      <c r="AB46" s="6">
        <v>269.77</v>
      </c>
      <c r="AC46" s="2">
        <v>3.0999999999999999E-3</v>
      </c>
      <c r="AD46" s="6">
        <v>112425497.64</v>
      </c>
      <c r="AE46" s="2">
        <v>96.226900000000001</v>
      </c>
      <c r="AF46" s="6">
        <v>130082372.5</v>
      </c>
      <c r="AG46" s="2">
        <v>83.015000000000001</v>
      </c>
      <c r="AH46" s="6">
        <v>33145868.030000001</v>
      </c>
      <c r="AI46" s="2">
        <v>9.7333999999999996</v>
      </c>
      <c r="AJ46" s="6">
        <v>0</v>
      </c>
      <c r="AK46">
        <v>0</v>
      </c>
      <c r="AL46" s="6">
        <v>36159895.939999998</v>
      </c>
      <c r="AM46" s="2">
        <v>8.7736000000000001</v>
      </c>
      <c r="AN46" s="6">
        <v>0</v>
      </c>
      <c r="AO46">
        <v>0</v>
      </c>
      <c r="AP46" s="6">
        <v>0</v>
      </c>
      <c r="AQ46">
        <v>0</v>
      </c>
      <c r="AR46" s="6">
        <v>97734114.159999996</v>
      </c>
      <c r="AS46" s="2">
        <v>98.537800000000004</v>
      </c>
      <c r="AT46" s="6">
        <v>164594939.84999999</v>
      </c>
      <c r="AU46" s="2">
        <v>86.361500000000007</v>
      </c>
      <c r="AV46" s="6">
        <v>156814726.53999999</v>
      </c>
      <c r="AW46" s="2">
        <v>99.829700000000003</v>
      </c>
      <c r="AX46" s="6">
        <v>0</v>
      </c>
      <c r="AY46">
        <v>0</v>
      </c>
      <c r="AZ46" s="6">
        <v>17714768.170000002</v>
      </c>
      <c r="BA46" s="2">
        <v>98.489099999999993</v>
      </c>
      <c r="BB46" s="6">
        <v>0</v>
      </c>
      <c r="BC46">
        <v>0</v>
      </c>
      <c r="BD46" s="6">
        <v>82857221.620000005</v>
      </c>
      <c r="BE46" s="2">
        <v>96.3185</v>
      </c>
      <c r="BF46" s="6">
        <v>1060105043.1799999</v>
      </c>
      <c r="BG46" s="2">
        <v>99.466099999999997</v>
      </c>
      <c r="BH46" s="6">
        <v>4621.26</v>
      </c>
      <c r="BI46" s="2">
        <v>8.9999999999999998E-4</v>
      </c>
      <c r="BJ46" s="6">
        <v>0</v>
      </c>
      <c r="BK46">
        <v>0</v>
      </c>
      <c r="BL46" s="6">
        <v>15402766.01</v>
      </c>
      <c r="BM46" s="2">
        <v>19.168800000000001</v>
      </c>
      <c r="BN46" s="6">
        <v>33626858.780000001</v>
      </c>
      <c r="BO46" s="2">
        <v>43.6905</v>
      </c>
      <c r="BP46" s="6">
        <v>2213359908.8499999</v>
      </c>
      <c r="BQ46" s="2">
        <v>7.4683999999999999</v>
      </c>
      <c r="BR46" s="6">
        <v>140967040.56</v>
      </c>
      <c r="BS46" s="2">
        <v>71.660499999999999</v>
      </c>
      <c r="BT46" s="6">
        <v>131904797.31999999</v>
      </c>
      <c r="BU46" s="2">
        <v>86.599800000000002</v>
      </c>
      <c r="BV46" s="6">
        <v>380000000</v>
      </c>
      <c r="BW46" s="2">
        <v>10.1508</v>
      </c>
      <c r="BX46" s="6">
        <v>3120485376.1999998</v>
      </c>
      <c r="BY46" s="2">
        <v>89.083100000000002</v>
      </c>
      <c r="BZ46" s="6">
        <v>0</v>
      </c>
      <c r="CA46">
        <v>0</v>
      </c>
      <c r="CB46" s="6">
        <v>0</v>
      </c>
      <c r="CC46">
        <v>0</v>
      </c>
      <c r="CD46" s="6">
        <v>5790196.6500000004</v>
      </c>
      <c r="CE46" s="2">
        <v>4.4164000000000003</v>
      </c>
      <c r="CF46" s="6">
        <v>46742832.43</v>
      </c>
      <c r="CG46" s="2">
        <v>98.144099999999995</v>
      </c>
      <c r="CH46" s="6">
        <v>0</v>
      </c>
      <c r="CI46">
        <v>0</v>
      </c>
      <c r="CJ46" s="6">
        <v>96445329.5</v>
      </c>
      <c r="CK46" s="2">
        <v>79.741900000000001</v>
      </c>
      <c r="CL46" s="6">
        <v>0</v>
      </c>
      <c r="CM46">
        <v>0</v>
      </c>
      <c r="CN46" s="6">
        <v>220550531.5</v>
      </c>
      <c r="CO46" s="2">
        <v>99.744299999999996</v>
      </c>
      <c r="CP46" s="6">
        <v>32554898</v>
      </c>
      <c r="CQ46" s="2">
        <v>97.154200000000003</v>
      </c>
      <c r="CR46" s="6">
        <v>23205805.41</v>
      </c>
      <c r="CS46" s="2">
        <v>13.5367</v>
      </c>
      <c r="CT46" s="6">
        <v>46837365.420000002</v>
      </c>
      <c r="CU46" s="2">
        <v>91.381500000000003</v>
      </c>
      <c r="CV46" s="6">
        <v>30808341.73</v>
      </c>
      <c r="CW46" s="2">
        <v>18.043299999999999</v>
      </c>
      <c r="CX46" s="6">
        <v>0</v>
      </c>
      <c r="CY46">
        <v>0</v>
      </c>
      <c r="CZ46" s="6">
        <v>40392459.740000002</v>
      </c>
      <c r="DA46" s="2">
        <v>95.124799999999993</v>
      </c>
      <c r="DB46" s="6">
        <v>172268475.30000001</v>
      </c>
      <c r="DC46" s="2">
        <v>97.853700000000003</v>
      </c>
      <c r="DD46" s="6">
        <v>739597418.70000005</v>
      </c>
      <c r="DE46" s="2">
        <v>90.158900000000003</v>
      </c>
      <c r="DF46" s="6">
        <v>292687088.83999997</v>
      </c>
      <c r="DG46" s="2">
        <v>95.361199999999997</v>
      </c>
      <c r="DH46" s="6">
        <v>12048283.35</v>
      </c>
      <c r="DI46" s="2">
        <v>11.6812</v>
      </c>
      <c r="DJ46" s="6">
        <v>0</v>
      </c>
      <c r="DK46">
        <v>0</v>
      </c>
      <c r="DL46" s="6">
        <v>30685667.59</v>
      </c>
      <c r="DM46" s="2">
        <v>89.315899999999999</v>
      </c>
      <c r="DN46" s="6">
        <v>40199141.789999999</v>
      </c>
      <c r="DO46" s="2">
        <v>1.6212</v>
      </c>
      <c r="DP46" s="6">
        <v>20315614.370000001</v>
      </c>
      <c r="DQ46" s="2">
        <v>8.3382000000000005</v>
      </c>
      <c r="DR46" s="6">
        <v>0</v>
      </c>
      <c r="DS46">
        <v>0</v>
      </c>
      <c r="DT46" s="6">
        <v>0</v>
      </c>
      <c r="DU46">
        <v>0</v>
      </c>
      <c r="DV46" s="6">
        <v>534330712.56999999</v>
      </c>
      <c r="DW46" s="2">
        <v>98.627600000000001</v>
      </c>
      <c r="DX46" s="6">
        <v>181703806.68000001</v>
      </c>
      <c r="DY46" s="2">
        <v>46.341000000000001</v>
      </c>
      <c r="DZ46" s="6">
        <v>1332.18</v>
      </c>
      <c r="EA46" s="2">
        <v>3.5999999999999999E-3</v>
      </c>
      <c r="EB46" s="6">
        <v>51748396.520000003</v>
      </c>
      <c r="EC46" s="2">
        <v>17.876300000000001</v>
      </c>
      <c r="ED46" s="6">
        <v>0</v>
      </c>
      <c r="EE46">
        <v>0</v>
      </c>
      <c r="EF46" s="6">
        <v>304524709.81999999</v>
      </c>
      <c r="EG46" s="2">
        <v>99.893100000000004</v>
      </c>
      <c r="EH46" s="6">
        <v>264191914.94</v>
      </c>
      <c r="EI46" s="2">
        <v>80.236800000000002</v>
      </c>
      <c r="EJ46" s="6">
        <v>898287494.63999999</v>
      </c>
      <c r="EK46" s="2">
        <v>84.290899999999993</v>
      </c>
      <c r="EL46" s="6">
        <v>283517253.87</v>
      </c>
      <c r="EM46" s="2">
        <v>82.253399999999999</v>
      </c>
      <c r="EN46" s="6">
        <v>601789898.34000003</v>
      </c>
      <c r="EO46" s="2">
        <v>79.324799999999996</v>
      </c>
      <c r="EP46" s="6">
        <v>1988749849.95</v>
      </c>
      <c r="EQ46" s="2">
        <v>80.272000000000006</v>
      </c>
      <c r="ER46" s="6">
        <v>103957586.48999999</v>
      </c>
      <c r="ES46" s="2">
        <v>85.527500000000003</v>
      </c>
      <c r="ET46" s="6">
        <v>36668373.969999999</v>
      </c>
      <c r="EU46" s="2">
        <v>93.672499999999999</v>
      </c>
      <c r="EV46" s="6">
        <v>17923968.77</v>
      </c>
      <c r="EW46" s="2">
        <v>98.432900000000004</v>
      </c>
      <c r="EX46" s="6">
        <v>77943948.129999995</v>
      </c>
      <c r="EY46" s="2">
        <v>97.952699999999993</v>
      </c>
      <c r="EZ46" s="6">
        <v>0</v>
      </c>
      <c r="FA46">
        <v>0</v>
      </c>
      <c r="FB46" s="6">
        <v>50392236.960000001</v>
      </c>
      <c r="FC46" s="2">
        <v>79.748699999999999</v>
      </c>
      <c r="FD46" s="6">
        <v>172825226.34999999</v>
      </c>
      <c r="FE46" s="2">
        <v>99.355500000000006</v>
      </c>
      <c r="FF46" s="6">
        <v>30031649.280000001</v>
      </c>
      <c r="FG46" s="2">
        <v>39.212899999999998</v>
      </c>
      <c r="FH46" s="6">
        <v>71047.149999999994</v>
      </c>
      <c r="FI46" s="2">
        <v>6.4600000000000005E-2</v>
      </c>
      <c r="FJ46" s="6">
        <v>0.05</v>
      </c>
      <c r="FK46" s="2">
        <v>0</v>
      </c>
    </row>
    <row r="47" spans="1:167" x14ac:dyDescent="0.2">
      <c r="A47" t="s">
        <v>89</v>
      </c>
      <c r="B47" s="6">
        <v>304269566.91000003</v>
      </c>
      <c r="C47" s="2">
        <v>0.41439999999999999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25615344.629999999</v>
      </c>
      <c r="Q47" s="2">
        <v>12.699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4020191.26</v>
      </c>
      <c r="AE47" s="2">
        <v>3.4409000000000001</v>
      </c>
      <c r="AF47" s="6">
        <v>25980951.100000001</v>
      </c>
      <c r="AG47" s="2">
        <v>16.580300000000001</v>
      </c>
      <c r="AH47" s="6">
        <v>0</v>
      </c>
      <c r="AI47">
        <v>0</v>
      </c>
      <c r="AJ47" s="6">
        <v>0</v>
      </c>
      <c r="AK47">
        <v>0</v>
      </c>
      <c r="AL47" s="6">
        <v>36524973.619999997</v>
      </c>
      <c r="AM47" s="2">
        <v>8.8621999999999996</v>
      </c>
      <c r="AN47" s="6">
        <v>0</v>
      </c>
      <c r="AO47">
        <v>0</v>
      </c>
      <c r="AP47" s="6">
        <v>0</v>
      </c>
      <c r="AQ47">
        <v>0</v>
      </c>
      <c r="AR47" s="6">
        <v>0</v>
      </c>
      <c r="AS47">
        <v>0</v>
      </c>
      <c r="AT47" s="6">
        <v>23385922.82</v>
      </c>
      <c r="AU47" s="2">
        <v>12.2704</v>
      </c>
      <c r="AV47" s="6">
        <v>0</v>
      </c>
      <c r="AW47">
        <v>0</v>
      </c>
      <c r="AX47" s="6">
        <v>67199334.450000003</v>
      </c>
      <c r="AY47" s="2">
        <v>15.8454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  <c r="BL47" s="6">
        <v>0</v>
      </c>
      <c r="BM47">
        <v>0</v>
      </c>
      <c r="BN47" s="6">
        <v>0</v>
      </c>
      <c r="BO47">
        <v>0</v>
      </c>
      <c r="BP47" s="6">
        <v>0</v>
      </c>
      <c r="BQ47">
        <v>0</v>
      </c>
      <c r="BR47" s="6">
        <v>0</v>
      </c>
      <c r="BS47">
        <v>0</v>
      </c>
      <c r="BT47" s="6">
        <v>19474419.719999999</v>
      </c>
      <c r="BU47" s="2">
        <v>12.785600000000001</v>
      </c>
      <c r="BV47" s="6">
        <v>0</v>
      </c>
      <c r="BW47">
        <v>0</v>
      </c>
      <c r="BX47" s="6">
        <v>0</v>
      </c>
      <c r="BY47">
        <v>0</v>
      </c>
      <c r="BZ47" s="6">
        <v>0</v>
      </c>
      <c r="CA47">
        <v>0</v>
      </c>
      <c r="CB47" s="6">
        <v>16969487.41</v>
      </c>
      <c r="CC47" s="2">
        <v>16.2104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5412273.8399999999</v>
      </c>
      <c r="CK47" s="2">
        <v>4.4748999999999999</v>
      </c>
      <c r="CL47" s="6">
        <v>0</v>
      </c>
      <c r="CM47">
        <v>0</v>
      </c>
      <c r="CN47" s="6">
        <v>0</v>
      </c>
      <c r="CO47">
        <v>0</v>
      </c>
      <c r="CP47" s="6">
        <v>0</v>
      </c>
      <c r="CQ47">
        <v>0</v>
      </c>
      <c r="CR47" s="6">
        <v>23680486.859999999</v>
      </c>
      <c r="CS47" s="2">
        <v>13.813599999999999</v>
      </c>
      <c r="CT47" s="6">
        <v>3509744.98</v>
      </c>
      <c r="CU47" s="2">
        <v>6.8475999999999999</v>
      </c>
      <c r="CV47" s="6">
        <v>0</v>
      </c>
      <c r="CW47">
        <v>0</v>
      </c>
      <c r="CX47" s="6">
        <v>0</v>
      </c>
      <c r="CY47">
        <v>0</v>
      </c>
      <c r="CZ47" s="6">
        <v>0</v>
      </c>
      <c r="DA47">
        <v>0</v>
      </c>
      <c r="DB47" s="6">
        <v>0</v>
      </c>
      <c r="DC47">
        <v>0</v>
      </c>
      <c r="DD47" s="6">
        <v>0</v>
      </c>
      <c r="DE47">
        <v>0</v>
      </c>
      <c r="DF47" s="6">
        <v>0</v>
      </c>
      <c r="DG47">
        <v>0</v>
      </c>
      <c r="DH47" s="6">
        <v>0</v>
      </c>
      <c r="DI47">
        <v>0</v>
      </c>
      <c r="DJ47" s="6">
        <v>0</v>
      </c>
      <c r="DK47">
        <v>0</v>
      </c>
      <c r="DL47" s="6">
        <v>3385296.78</v>
      </c>
      <c r="DM47" s="2">
        <v>9.8535000000000004</v>
      </c>
      <c r="DN47" s="6">
        <v>0</v>
      </c>
      <c r="DO47">
        <v>0</v>
      </c>
      <c r="DP47" s="6">
        <v>0</v>
      </c>
      <c r="DQ47">
        <v>0</v>
      </c>
      <c r="DR47" s="6">
        <v>0</v>
      </c>
      <c r="DS47">
        <v>0</v>
      </c>
      <c r="DT47" s="6">
        <v>0</v>
      </c>
      <c r="DU47">
        <v>0</v>
      </c>
      <c r="DV47" s="6">
        <v>0</v>
      </c>
      <c r="DW47">
        <v>0</v>
      </c>
      <c r="DX47" s="6">
        <v>0</v>
      </c>
      <c r="DY47">
        <v>0</v>
      </c>
      <c r="DZ47" s="6">
        <v>0</v>
      </c>
      <c r="EA47">
        <v>0</v>
      </c>
      <c r="EB47" s="6">
        <v>19628224.530000001</v>
      </c>
      <c r="EC47" s="2">
        <v>6.7805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0</v>
      </c>
      <c r="EK47">
        <v>0</v>
      </c>
      <c r="EL47" s="6">
        <v>0</v>
      </c>
      <c r="EM47">
        <v>0</v>
      </c>
      <c r="EN47" s="6">
        <v>0</v>
      </c>
      <c r="EO47">
        <v>0</v>
      </c>
      <c r="EP47" s="6">
        <v>0</v>
      </c>
      <c r="EQ47">
        <v>0</v>
      </c>
      <c r="ER47" s="6">
        <v>17246866.039999999</v>
      </c>
      <c r="ES47" s="2">
        <v>14.189299999999999</v>
      </c>
      <c r="ET47" s="6">
        <v>0</v>
      </c>
      <c r="EU47">
        <v>0</v>
      </c>
      <c r="EV47" s="6">
        <v>0</v>
      </c>
      <c r="EW47">
        <v>0</v>
      </c>
      <c r="EX47" s="6">
        <v>0</v>
      </c>
      <c r="EY47">
        <v>0</v>
      </c>
      <c r="EZ47" s="6">
        <v>0</v>
      </c>
      <c r="FA47">
        <v>0</v>
      </c>
      <c r="FB47" s="6">
        <v>12236048.869999999</v>
      </c>
      <c r="FC47" s="2">
        <v>19.3643</v>
      </c>
      <c r="FD47" s="6">
        <v>0</v>
      </c>
      <c r="FE47">
        <v>0</v>
      </c>
      <c r="FF47" s="6">
        <v>0</v>
      </c>
      <c r="FG47">
        <v>0</v>
      </c>
      <c r="FH47" s="6">
        <v>0</v>
      </c>
      <c r="FI47">
        <v>0</v>
      </c>
      <c r="FJ47" s="6">
        <v>0</v>
      </c>
      <c r="FK47">
        <v>0</v>
      </c>
    </row>
    <row r="48" spans="1:167" ht="13.5" thickBot="1" x14ac:dyDescent="0.25">
      <c r="A48" t="s">
        <v>88</v>
      </c>
      <c r="B48" s="6">
        <v>7547181517.8000002</v>
      </c>
      <c r="C48" s="2">
        <v>10.279400000000001</v>
      </c>
      <c r="D48" s="6">
        <v>40895928.25</v>
      </c>
      <c r="E48" s="2">
        <v>2.7037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13882662.970000001</v>
      </c>
      <c r="U48" s="2">
        <v>7.4526000000000003</v>
      </c>
      <c r="V48" s="6">
        <v>0</v>
      </c>
      <c r="W48">
        <v>0</v>
      </c>
      <c r="X48" s="6">
        <v>194703439.22</v>
      </c>
      <c r="Y48" s="2">
        <v>6.4676999999999998</v>
      </c>
      <c r="Z48" s="6">
        <v>0</v>
      </c>
      <c r="AA48">
        <v>0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2698173.27</v>
      </c>
      <c r="AM48" s="2">
        <v>0.65469999999999995</v>
      </c>
      <c r="AN48" s="6">
        <v>372616605.20999998</v>
      </c>
      <c r="AO48" s="2">
        <v>23.0808</v>
      </c>
      <c r="AP48" s="6">
        <v>632350336.37</v>
      </c>
      <c r="AQ48" s="2">
        <v>20.3047</v>
      </c>
      <c r="AR48" s="6">
        <v>0</v>
      </c>
      <c r="AS48">
        <v>0</v>
      </c>
      <c r="AT48" s="6">
        <v>0</v>
      </c>
      <c r="AU48">
        <v>0</v>
      </c>
      <c r="AV48" s="6">
        <v>0</v>
      </c>
      <c r="AW48">
        <v>0</v>
      </c>
      <c r="AX48" s="6">
        <v>0</v>
      </c>
      <c r="AY48">
        <v>0</v>
      </c>
      <c r="AZ48" s="6">
        <v>0</v>
      </c>
      <c r="BA48">
        <v>0</v>
      </c>
      <c r="BB48" s="6">
        <v>49761567.170000002</v>
      </c>
      <c r="BC48" s="2">
        <v>14.5899</v>
      </c>
      <c r="BD48" s="6">
        <v>0</v>
      </c>
      <c r="BE48">
        <v>0</v>
      </c>
      <c r="BF48" s="6">
        <v>0</v>
      </c>
      <c r="BG48">
        <v>0</v>
      </c>
      <c r="BH48" s="6">
        <v>0</v>
      </c>
      <c r="BI48">
        <v>0</v>
      </c>
      <c r="BJ48" s="6">
        <v>0</v>
      </c>
      <c r="BK48">
        <v>0</v>
      </c>
      <c r="BL48" s="6">
        <v>0</v>
      </c>
      <c r="BM48">
        <v>0</v>
      </c>
      <c r="BN48" s="6">
        <v>0</v>
      </c>
      <c r="BO48">
        <v>0</v>
      </c>
      <c r="BP48" s="6">
        <v>4653400039.5500002</v>
      </c>
      <c r="BQ48" s="2">
        <v>15.701700000000001</v>
      </c>
      <c r="BR48" s="6">
        <v>0</v>
      </c>
      <c r="BS48">
        <v>0</v>
      </c>
      <c r="BT48" s="6">
        <v>0</v>
      </c>
      <c r="BU48">
        <v>0</v>
      </c>
      <c r="BV48" s="6">
        <v>0</v>
      </c>
      <c r="BW48">
        <v>0</v>
      </c>
      <c r="BX48" s="6">
        <v>0</v>
      </c>
      <c r="BY48">
        <v>0</v>
      </c>
      <c r="BZ48" s="6">
        <v>0</v>
      </c>
      <c r="CA48">
        <v>0</v>
      </c>
      <c r="CB48" s="6">
        <v>2840578.2</v>
      </c>
      <c r="CC48" s="2">
        <v>2.7134999999999998</v>
      </c>
      <c r="CD48" s="6">
        <v>0</v>
      </c>
      <c r="CE48">
        <v>0</v>
      </c>
      <c r="CF48" s="6">
        <v>0</v>
      </c>
      <c r="CG48">
        <v>0</v>
      </c>
      <c r="CH48" s="6">
        <v>0</v>
      </c>
      <c r="CI48">
        <v>0</v>
      </c>
      <c r="CJ48" s="6">
        <v>16983843.5</v>
      </c>
      <c r="CK48" s="2">
        <v>14.042400000000001</v>
      </c>
      <c r="CL48" s="6">
        <v>66357126.649999999</v>
      </c>
      <c r="CM48" s="2">
        <v>19.2729</v>
      </c>
      <c r="CN48" s="6">
        <v>0</v>
      </c>
      <c r="CO48">
        <v>0</v>
      </c>
      <c r="CP48" s="6">
        <v>0</v>
      </c>
      <c r="CQ48">
        <v>0</v>
      </c>
      <c r="CR48" s="6">
        <v>0</v>
      </c>
      <c r="CS48">
        <v>0</v>
      </c>
      <c r="CT48" s="6">
        <v>0</v>
      </c>
      <c r="CU48">
        <v>0</v>
      </c>
      <c r="CV48" s="6">
        <v>0</v>
      </c>
      <c r="CW48">
        <v>0</v>
      </c>
      <c r="CX48" s="6">
        <v>562623045</v>
      </c>
      <c r="CY48" s="2">
        <v>22.099599999999999</v>
      </c>
      <c r="CZ48" s="6">
        <v>0</v>
      </c>
      <c r="DA48">
        <v>0</v>
      </c>
      <c r="DB48" s="6">
        <v>0</v>
      </c>
      <c r="DC48">
        <v>0</v>
      </c>
      <c r="DD48" s="6">
        <v>74875093.25</v>
      </c>
      <c r="DE48" s="2">
        <v>9.1274999999999995</v>
      </c>
      <c r="DF48" s="6">
        <v>0</v>
      </c>
      <c r="DG48">
        <v>0</v>
      </c>
      <c r="DH48" s="6">
        <v>0</v>
      </c>
      <c r="DI48">
        <v>0</v>
      </c>
      <c r="DJ48" s="6">
        <v>0</v>
      </c>
      <c r="DK48">
        <v>0</v>
      </c>
      <c r="DL48" s="6">
        <v>0</v>
      </c>
      <c r="DM48">
        <v>0</v>
      </c>
      <c r="DN48" s="6">
        <v>0</v>
      </c>
      <c r="DO48">
        <v>0</v>
      </c>
      <c r="DP48" s="6">
        <v>0</v>
      </c>
      <c r="DQ48">
        <v>0</v>
      </c>
      <c r="DR48" s="6">
        <v>0</v>
      </c>
      <c r="DS48">
        <v>0</v>
      </c>
      <c r="DT48" s="6">
        <v>0</v>
      </c>
      <c r="DU48">
        <v>0</v>
      </c>
      <c r="DV48" s="6">
        <v>0</v>
      </c>
      <c r="DW48">
        <v>0</v>
      </c>
      <c r="DX48" s="6">
        <v>0</v>
      </c>
      <c r="DY48">
        <v>0</v>
      </c>
      <c r="DZ48" s="6">
        <v>3750603.68</v>
      </c>
      <c r="EA48" s="2">
        <v>10.2666</v>
      </c>
      <c r="EB48" s="6">
        <v>31678231.559999999</v>
      </c>
      <c r="EC48" s="2">
        <v>10.943099999999999</v>
      </c>
      <c r="ED48" s="6">
        <v>0</v>
      </c>
      <c r="EE48">
        <v>0</v>
      </c>
      <c r="EF48" s="6">
        <v>0</v>
      </c>
      <c r="EG48">
        <v>0</v>
      </c>
      <c r="EH48" s="6">
        <v>56803431.490000002</v>
      </c>
      <c r="EI48" s="2">
        <v>17.2516</v>
      </c>
      <c r="EJ48" s="6">
        <v>155668172.41</v>
      </c>
      <c r="EK48" s="2">
        <v>14.607100000000001</v>
      </c>
      <c r="EL48" s="6">
        <v>53922660.159999996</v>
      </c>
      <c r="EM48" s="2">
        <v>15.6439</v>
      </c>
      <c r="EN48" s="6">
        <v>132899159.44</v>
      </c>
      <c r="EO48" s="2">
        <v>17.5181</v>
      </c>
      <c r="EP48" s="6">
        <v>428470820.44999999</v>
      </c>
      <c r="EQ48" s="2">
        <v>17.2944</v>
      </c>
      <c r="ER48" s="6">
        <v>0</v>
      </c>
      <c r="ES48">
        <v>0</v>
      </c>
      <c r="ET48" s="6">
        <v>0</v>
      </c>
      <c r="EU48">
        <v>0</v>
      </c>
      <c r="EV48" s="6">
        <v>0</v>
      </c>
      <c r="EW48">
        <v>0</v>
      </c>
      <c r="EX48" s="6">
        <v>0</v>
      </c>
      <c r="EY48">
        <v>0</v>
      </c>
      <c r="EZ48" s="6">
        <v>0</v>
      </c>
      <c r="FA48">
        <v>0</v>
      </c>
      <c r="FB48" s="6">
        <v>0</v>
      </c>
      <c r="FC48">
        <v>0</v>
      </c>
      <c r="FD48" s="6">
        <v>0</v>
      </c>
      <c r="FE48">
        <v>0</v>
      </c>
      <c r="FF48" s="6">
        <v>0</v>
      </c>
      <c r="FG48">
        <v>0</v>
      </c>
      <c r="FH48" s="6">
        <v>0</v>
      </c>
      <c r="FI48">
        <v>0</v>
      </c>
      <c r="FJ48" s="6">
        <v>0</v>
      </c>
      <c r="FK48">
        <v>0</v>
      </c>
    </row>
    <row r="49" spans="1:167" ht="14.25" thickTop="1" thickBot="1" x14ac:dyDescent="0.25">
      <c r="A49" s="313" t="s">
        <v>87</v>
      </c>
      <c r="B49" s="219">
        <v>23483768629.279999</v>
      </c>
      <c r="C49" s="314">
        <v>31.985299999999999</v>
      </c>
      <c r="D49" s="219">
        <v>80365944.810000002</v>
      </c>
      <c r="E49" s="314">
        <v>5.3132000000000001</v>
      </c>
      <c r="F49" s="219">
        <v>13057772.34</v>
      </c>
      <c r="G49" s="314">
        <v>98.299899999999994</v>
      </c>
      <c r="H49" s="219">
        <v>0</v>
      </c>
      <c r="I49" s="313">
        <v>0</v>
      </c>
      <c r="J49" s="219">
        <v>2203814.87</v>
      </c>
      <c r="K49" s="314">
        <v>0.63539999999999996</v>
      </c>
      <c r="L49" s="219">
        <v>0</v>
      </c>
      <c r="M49" s="313">
        <v>0</v>
      </c>
      <c r="N49" s="219">
        <v>0</v>
      </c>
      <c r="O49" s="313">
        <v>0</v>
      </c>
      <c r="P49" s="219">
        <v>201032153.02000001</v>
      </c>
      <c r="Q49" s="314">
        <v>99.6631</v>
      </c>
      <c r="R49" s="219">
        <v>24994189.050000001</v>
      </c>
      <c r="S49" s="314">
        <v>12.678000000000001</v>
      </c>
      <c r="T49" s="219">
        <v>13882662.970000001</v>
      </c>
      <c r="U49" s="314">
        <v>7.4526000000000003</v>
      </c>
      <c r="V49" s="219">
        <v>0</v>
      </c>
      <c r="W49" s="313">
        <v>0</v>
      </c>
      <c r="X49" s="219">
        <v>194703439.22</v>
      </c>
      <c r="Y49" s="314">
        <v>6.4676999999999998</v>
      </c>
      <c r="Z49" s="219">
        <v>0</v>
      </c>
      <c r="AA49" s="313">
        <v>0</v>
      </c>
      <c r="AB49" s="219">
        <v>269.77</v>
      </c>
      <c r="AC49" s="314">
        <v>3.0999999999999999E-3</v>
      </c>
      <c r="AD49" s="219">
        <v>116445688.90000001</v>
      </c>
      <c r="AE49" s="314">
        <v>99.6678</v>
      </c>
      <c r="AF49" s="219">
        <v>156063323.59999999</v>
      </c>
      <c r="AG49" s="314">
        <v>99.595299999999995</v>
      </c>
      <c r="AH49" s="219">
        <v>33145868.030000001</v>
      </c>
      <c r="AI49" s="314">
        <v>9.7333999999999996</v>
      </c>
      <c r="AJ49" s="219">
        <v>0</v>
      </c>
      <c r="AK49" s="313">
        <v>0</v>
      </c>
      <c r="AL49" s="219">
        <v>75383042.829999998</v>
      </c>
      <c r="AM49" s="314">
        <v>18.290400000000002</v>
      </c>
      <c r="AN49" s="219">
        <v>372616605.20999998</v>
      </c>
      <c r="AO49" s="314">
        <v>23.0808</v>
      </c>
      <c r="AP49" s="219">
        <v>632350336.37</v>
      </c>
      <c r="AQ49" s="314">
        <v>20.3047</v>
      </c>
      <c r="AR49" s="219">
        <v>97734114.159999996</v>
      </c>
      <c r="AS49" s="314">
        <v>98.537800000000004</v>
      </c>
      <c r="AT49" s="219">
        <v>187980862.66999999</v>
      </c>
      <c r="AU49" s="314">
        <v>98.631799999999998</v>
      </c>
      <c r="AV49" s="219">
        <v>156814726.53999999</v>
      </c>
      <c r="AW49" s="314">
        <v>99.829700000000003</v>
      </c>
      <c r="AX49" s="219">
        <v>67199334.450000003</v>
      </c>
      <c r="AY49" s="314">
        <v>15.8454</v>
      </c>
      <c r="AZ49" s="219">
        <v>17714768.170000002</v>
      </c>
      <c r="BA49" s="314">
        <v>98.489099999999993</v>
      </c>
      <c r="BB49" s="219">
        <v>49761567.170000002</v>
      </c>
      <c r="BC49" s="314">
        <v>14.5899</v>
      </c>
      <c r="BD49" s="219">
        <v>82857221.620000005</v>
      </c>
      <c r="BE49" s="314">
        <v>96.3185</v>
      </c>
      <c r="BF49" s="219">
        <v>1060105043.1799999</v>
      </c>
      <c r="BG49" s="314">
        <v>99.466099999999997</v>
      </c>
      <c r="BH49" s="219">
        <v>4621.26</v>
      </c>
      <c r="BI49" s="314">
        <v>8.9999999999999998E-4</v>
      </c>
      <c r="BJ49" s="219">
        <v>0</v>
      </c>
      <c r="BK49" s="313">
        <v>0</v>
      </c>
      <c r="BL49" s="219">
        <v>15402766.01</v>
      </c>
      <c r="BM49" s="314">
        <v>19.168800000000001</v>
      </c>
      <c r="BN49" s="219">
        <v>33626858.780000001</v>
      </c>
      <c r="BO49" s="314">
        <v>43.6905</v>
      </c>
      <c r="BP49" s="219">
        <v>6866759948.3999996</v>
      </c>
      <c r="BQ49" s="314">
        <v>23.170100000000001</v>
      </c>
      <c r="BR49" s="219">
        <v>140967040.56</v>
      </c>
      <c r="BS49" s="314">
        <v>71.660499999999999</v>
      </c>
      <c r="BT49" s="219">
        <v>151379217.03999999</v>
      </c>
      <c r="BU49" s="314">
        <v>99.385400000000004</v>
      </c>
      <c r="BV49" s="219">
        <v>380000000</v>
      </c>
      <c r="BW49" s="314">
        <v>10.1508</v>
      </c>
      <c r="BX49" s="219">
        <v>3120485376.1999998</v>
      </c>
      <c r="BY49" s="314">
        <v>89.083100000000002</v>
      </c>
      <c r="BZ49" s="219">
        <v>0</v>
      </c>
      <c r="CA49" s="313">
        <v>0</v>
      </c>
      <c r="CB49" s="219">
        <v>19810065.609999999</v>
      </c>
      <c r="CC49" s="314">
        <v>18.9239</v>
      </c>
      <c r="CD49" s="219">
        <v>5790196.6500000004</v>
      </c>
      <c r="CE49" s="314">
        <v>4.4164000000000003</v>
      </c>
      <c r="CF49" s="219">
        <v>46742832.43</v>
      </c>
      <c r="CG49" s="314">
        <v>98.144099999999995</v>
      </c>
      <c r="CH49" s="219">
        <v>0</v>
      </c>
      <c r="CI49" s="313">
        <v>0</v>
      </c>
      <c r="CJ49" s="219">
        <v>118841446.84</v>
      </c>
      <c r="CK49" s="314">
        <v>98.259200000000007</v>
      </c>
      <c r="CL49" s="219">
        <v>66357126.649999999</v>
      </c>
      <c r="CM49" s="314">
        <v>19.2729</v>
      </c>
      <c r="CN49" s="219">
        <v>220550531.5</v>
      </c>
      <c r="CO49" s="314">
        <v>99.744299999999996</v>
      </c>
      <c r="CP49" s="219">
        <v>32554898</v>
      </c>
      <c r="CQ49" s="314">
        <v>97.154200000000003</v>
      </c>
      <c r="CR49" s="219">
        <v>46886292.270000003</v>
      </c>
      <c r="CS49" s="314">
        <v>27.3504</v>
      </c>
      <c r="CT49" s="219">
        <v>50347110.399999999</v>
      </c>
      <c r="CU49" s="314">
        <v>98.229100000000003</v>
      </c>
      <c r="CV49" s="219">
        <v>30808341.73</v>
      </c>
      <c r="CW49" s="314">
        <v>18.043299999999999</v>
      </c>
      <c r="CX49" s="219">
        <v>562623045</v>
      </c>
      <c r="CY49" s="314">
        <v>22.099599999999999</v>
      </c>
      <c r="CZ49" s="219">
        <v>40392459.740000002</v>
      </c>
      <c r="DA49" s="314">
        <v>95.124799999999993</v>
      </c>
      <c r="DB49" s="219">
        <v>172268475.30000001</v>
      </c>
      <c r="DC49" s="314">
        <v>97.853700000000003</v>
      </c>
      <c r="DD49" s="219">
        <v>814472511.95000005</v>
      </c>
      <c r="DE49" s="314">
        <v>99.2864</v>
      </c>
      <c r="DF49" s="219">
        <v>292687088.83999997</v>
      </c>
      <c r="DG49" s="314">
        <v>95.361199999999997</v>
      </c>
      <c r="DH49" s="219">
        <v>12048283.35</v>
      </c>
      <c r="DI49" s="314">
        <v>11.6812</v>
      </c>
      <c r="DJ49" s="219">
        <v>0</v>
      </c>
      <c r="DK49" s="313">
        <v>0</v>
      </c>
      <c r="DL49" s="219">
        <v>34070964.369999997</v>
      </c>
      <c r="DM49" s="314">
        <v>99.169399999999996</v>
      </c>
      <c r="DN49" s="219">
        <v>40199141.789999999</v>
      </c>
      <c r="DO49" s="314">
        <v>1.6212</v>
      </c>
      <c r="DP49" s="219">
        <v>20315614.370000001</v>
      </c>
      <c r="DQ49" s="314">
        <v>8.3382000000000005</v>
      </c>
      <c r="DR49" s="219">
        <v>0</v>
      </c>
      <c r="DS49" s="313">
        <v>0</v>
      </c>
      <c r="DT49" s="219">
        <v>0</v>
      </c>
      <c r="DU49" s="313">
        <v>0</v>
      </c>
      <c r="DV49" s="219">
        <v>534330712.56999999</v>
      </c>
      <c r="DW49" s="314">
        <v>98.627600000000001</v>
      </c>
      <c r="DX49" s="219">
        <v>181703806.68000001</v>
      </c>
      <c r="DY49" s="314">
        <v>46.341000000000001</v>
      </c>
      <c r="DZ49" s="219">
        <v>3751935.86</v>
      </c>
      <c r="EA49" s="314">
        <v>10.270300000000001</v>
      </c>
      <c r="EB49" s="219">
        <v>103054852.61</v>
      </c>
      <c r="EC49" s="314">
        <v>35.599899999999998</v>
      </c>
      <c r="ED49" s="219">
        <v>0</v>
      </c>
      <c r="EE49" s="313">
        <v>0</v>
      </c>
      <c r="EF49" s="219">
        <v>304524709.81999999</v>
      </c>
      <c r="EG49" s="314">
        <v>99.893100000000004</v>
      </c>
      <c r="EH49" s="219">
        <v>320995346.43000001</v>
      </c>
      <c r="EI49" s="314">
        <v>97.488399999999999</v>
      </c>
      <c r="EJ49" s="219">
        <v>1053955667.05</v>
      </c>
      <c r="EK49" s="314">
        <v>98.898099999999999</v>
      </c>
      <c r="EL49" s="219">
        <v>337439914.02999997</v>
      </c>
      <c r="EM49" s="314">
        <v>97.897300000000001</v>
      </c>
      <c r="EN49" s="219">
        <v>734689057.77999997</v>
      </c>
      <c r="EO49" s="314">
        <v>96.8429</v>
      </c>
      <c r="EP49" s="219">
        <v>2417220670.4000001</v>
      </c>
      <c r="EQ49" s="314">
        <v>97.566400000000002</v>
      </c>
      <c r="ER49" s="219">
        <v>121204452.53</v>
      </c>
      <c r="ES49" s="314">
        <v>99.716700000000003</v>
      </c>
      <c r="ET49" s="219">
        <v>36668373.969999999</v>
      </c>
      <c r="EU49" s="314">
        <v>93.672499999999999</v>
      </c>
      <c r="EV49" s="219">
        <v>17923968.77</v>
      </c>
      <c r="EW49" s="314">
        <v>98.432900000000004</v>
      </c>
      <c r="EX49" s="219">
        <v>77943948.129999995</v>
      </c>
      <c r="EY49" s="314">
        <v>97.952699999999993</v>
      </c>
      <c r="EZ49" s="219">
        <v>0</v>
      </c>
      <c r="FA49" s="313">
        <v>0</v>
      </c>
      <c r="FB49" s="219">
        <v>62628285.829999998</v>
      </c>
      <c r="FC49" s="314">
        <v>99.112899999999996</v>
      </c>
      <c r="FD49" s="219">
        <v>172825226.34999999</v>
      </c>
      <c r="FE49" s="314">
        <v>99.355500000000006</v>
      </c>
      <c r="FF49" s="219">
        <v>30031649.280000001</v>
      </c>
      <c r="FG49" s="314">
        <v>39.212899999999998</v>
      </c>
      <c r="FH49" s="219">
        <v>71047.149999999994</v>
      </c>
      <c r="FI49" s="314">
        <v>6.4600000000000005E-2</v>
      </c>
      <c r="FJ49" s="219">
        <v>0.05</v>
      </c>
      <c r="FK49" s="314">
        <v>0</v>
      </c>
    </row>
    <row r="50" spans="1:167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  <c r="BN50" s="219"/>
      <c r="BO50" s="313"/>
      <c r="BP50" s="219"/>
      <c r="BQ50" s="313"/>
      <c r="BR50" s="219"/>
      <c r="BS50" s="313"/>
      <c r="BT50" s="219"/>
      <c r="BU50" s="313"/>
      <c r="BV50" s="219"/>
      <c r="BW50" s="313"/>
      <c r="BX50" s="219"/>
      <c r="BY50" s="313"/>
      <c r="BZ50" s="219"/>
      <c r="CA50" s="313"/>
      <c r="CB50" s="219"/>
      <c r="CC50" s="313"/>
      <c r="CD50" s="219"/>
      <c r="CE50" s="313"/>
      <c r="CF50" s="219"/>
      <c r="CG50" s="313"/>
      <c r="CH50" s="219"/>
      <c r="CI50" s="313"/>
      <c r="CJ50" s="219"/>
      <c r="CK50" s="313"/>
      <c r="CL50" s="219"/>
      <c r="CM50" s="313"/>
      <c r="CN50" s="219"/>
      <c r="CO50" s="313"/>
      <c r="CP50" s="219"/>
      <c r="CQ50" s="313"/>
      <c r="CR50" s="219"/>
      <c r="CS50" s="313"/>
      <c r="CT50" s="219"/>
      <c r="CU50" s="313"/>
      <c r="CV50" s="219"/>
      <c r="CW50" s="313"/>
      <c r="CX50" s="219"/>
      <c r="CY50" s="313"/>
      <c r="CZ50" s="219"/>
      <c r="DA50" s="313"/>
      <c r="DB50" s="219"/>
      <c r="DC50" s="313"/>
      <c r="DD50" s="219"/>
      <c r="DE50" s="313"/>
      <c r="DF50" s="219"/>
      <c r="DG50" s="313"/>
      <c r="DH50" s="219"/>
      <c r="DI50" s="313"/>
      <c r="DJ50" s="219"/>
      <c r="DK50" s="313"/>
      <c r="DL50" s="219"/>
      <c r="DM50" s="313"/>
      <c r="DN50" s="219"/>
      <c r="DO50" s="313"/>
      <c r="DP50" s="219"/>
      <c r="DQ50" s="313"/>
      <c r="DR50" s="219"/>
      <c r="DS50" s="313"/>
      <c r="DT50" s="219"/>
      <c r="DU50" s="313"/>
      <c r="DV50" s="219"/>
      <c r="DW50" s="313"/>
      <c r="DX50" s="219"/>
      <c r="DY50" s="313"/>
      <c r="DZ50" s="219"/>
      <c r="EA50" s="313"/>
      <c r="EB50" s="219"/>
      <c r="EC50" s="313"/>
      <c r="ED50" s="219"/>
      <c r="EE50" s="313"/>
      <c r="EF50" s="219"/>
      <c r="EG50" s="313"/>
      <c r="EH50" s="219"/>
      <c r="EI50" s="313"/>
      <c r="EJ50" s="219"/>
      <c r="EK50" s="313"/>
      <c r="EL50" s="219"/>
      <c r="EM50" s="313"/>
      <c r="EN50" s="219"/>
      <c r="EO50" s="313"/>
      <c r="EP50" s="219"/>
      <c r="EQ50" s="313"/>
      <c r="ER50" s="219"/>
      <c r="ES50" s="313"/>
      <c r="ET50" s="219"/>
      <c r="EU50" s="313"/>
      <c r="EV50" s="219"/>
      <c r="EW50" s="313"/>
      <c r="EX50" s="219"/>
      <c r="EY50" s="313"/>
      <c r="EZ50" s="219"/>
      <c r="FA50" s="313"/>
      <c r="FB50" s="219"/>
      <c r="FC50" s="313"/>
      <c r="FD50" s="219"/>
      <c r="FE50" s="313"/>
      <c r="FF50" s="219"/>
      <c r="FG50" s="313"/>
      <c r="FH50" s="219"/>
      <c r="FI50" s="313"/>
      <c r="FJ50" s="219"/>
      <c r="FK50" s="313"/>
    </row>
    <row r="51" spans="1:167" s="2" customFormat="1" ht="13.5" thickTop="1" x14ac:dyDescent="0.2">
      <c r="A51" s="2" t="s">
        <v>620</v>
      </c>
      <c r="B51" s="2">
        <v>57706</v>
      </c>
      <c r="D51" s="2">
        <v>1</v>
      </c>
      <c r="F51" s="2">
        <v>1</v>
      </c>
      <c r="H51" s="2">
        <v>1</v>
      </c>
      <c r="J51" s="2">
        <v>1</v>
      </c>
      <c r="L51" s="2">
        <v>11609</v>
      </c>
      <c r="N51" s="2">
        <v>11</v>
      </c>
      <c r="P51" s="2">
        <v>1</v>
      </c>
      <c r="R51" s="2">
        <v>36</v>
      </c>
      <c r="T51" s="2">
        <v>1</v>
      </c>
      <c r="V51" s="2">
        <v>22</v>
      </c>
      <c r="X51" s="2">
        <v>18</v>
      </c>
      <c r="Z51" s="2">
        <v>18</v>
      </c>
      <c r="AB51" s="2">
        <v>1</v>
      </c>
      <c r="AD51" s="2">
        <v>1</v>
      </c>
      <c r="AF51" s="2">
        <v>1</v>
      </c>
      <c r="AH51" s="2">
        <v>1</v>
      </c>
      <c r="AJ51" s="2">
        <v>331</v>
      </c>
      <c r="AL51" s="2">
        <v>1</v>
      </c>
      <c r="AN51" s="2">
        <v>566</v>
      </c>
      <c r="AP51" s="2">
        <v>1632</v>
      </c>
      <c r="AR51" s="2">
        <v>79</v>
      </c>
      <c r="AT51" s="2">
        <v>1</v>
      </c>
      <c r="AV51" s="2">
        <v>5</v>
      </c>
      <c r="AX51" s="2">
        <v>383</v>
      </c>
      <c r="AZ51" s="2">
        <v>1</v>
      </c>
      <c r="BB51" s="2">
        <v>166</v>
      </c>
      <c r="BD51" s="2">
        <v>1</v>
      </c>
      <c r="BF51" s="2">
        <v>98</v>
      </c>
      <c r="BH51" s="2">
        <v>2</v>
      </c>
      <c r="BJ51" s="2">
        <v>14</v>
      </c>
      <c r="BL51" s="2">
        <v>1</v>
      </c>
      <c r="BN51" s="2">
        <v>1</v>
      </c>
      <c r="BP51" s="2">
        <v>6844</v>
      </c>
      <c r="BR51" s="2">
        <v>492</v>
      </c>
      <c r="BT51" s="2">
        <v>28</v>
      </c>
      <c r="BV51" s="2">
        <v>3620</v>
      </c>
      <c r="BX51" s="2">
        <v>7942</v>
      </c>
      <c r="BZ51" s="2">
        <v>5</v>
      </c>
      <c r="CB51" s="2">
        <v>263</v>
      </c>
      <c r="CD51" s="2">
        <v>1</v>
      </c>
      <c r="CF51" s="2">
        <v>1</v>
      </c>
      <c r="CH51" s="2">
        <v>3</v>
      </c>
      <c r="CJ51" s="2">
        <v>64</v>
      </c>
      <c r="CL51" s="2">
        <v>714</v>
      </c>
      <c r="CN51" s="2">
        <v>204</v>
      </c>
      <c r="CP51" s="2">
        <v>35</v>
      </c>
      <c r="CR51" s="2">
        <v>1</v>
      </c>
      <c r="CT51" s="2">
        <v>104</v>
      </c>
      <c r="CV51" s="2">
        <v>154</v>
      </c>
      <c r="CX51" s="2">
        <v>6340</v>
      </c>
      <c r="CZ51" s="2">
        <v>11</v>
      </c>
      <c r="DB51" s="2">
        <v>794</v>
      </c>
      <c r="DD51" s="2">
        <v>1458</v>
      </c>
      <c r="DF51" s="2">
        <v>17</v>
      </c>
      <c r="DH51" s="2">
        <v>18</v>
      </c>
      <c r="DJ51" s="2">
        <v>34</v>
      </c>
      <c r="DL51" s="2">
        <v>90</v>
      </c>
      <c r="DN51" s="2">
        <v>2367</v>
      </c>
      <c r="DP51" s="2">
        <v>1</v>
      </c>
      <c r="DR51" s="2">
        <v>72</v>
      </c>
      <c r="DT51" s="2">
        <v>179</v>
      </c>
      <c r="DV51" s="2">
        <v>9</v>
      </c>
      <c r="DX51" s="2">
        <v>21</v>
      </c>
      <c r="DZ51" s="2">
        <v>1</v>
      </c>
      <c r="EB51" s="2">
        <v>1</v>
      </c>
      <c r="ED51" s="2">
        <v>1</v>
      </c>
      <c r="EF51" s="2">
        <v>1</v>
      </c>
      <c r="EH51" s="2">
        <v>789</v>
      </c>
      <c r="EJ51" s="2">
        <v>1157</v>
      </c>
      <c r="EL51" s="2">
        <v>625</v>
      </c>
      <c r="EN51" s="2">
        <v>784</v>
      </c>
      <c r="EP51" s="2">
        <v>5895</v>
      </c>
      <c r="ER51" s="2">
        <v>1</v>
      </c>
      <c r="ET51" s="2">
        <v>13</v>
      </c>
      <c r="EV51" s="2">
        <v>1</v>
      </c>
      <c r="EX51" s="2">
        <v>616</v>
      </c>
      <c r="EZ51" s="2">
        <v>844</v>
      </c>
      <c r="FB51" s="2">
        <v>1</v>
      </c>
      <c r="FD51" s="2">
        <v>1</v>
      </c>
      <c r="FF51" s="2">
        <v>1</v>
      </c>
      <c r="FH51" s="2">
        <v>81</v>
      </c>
      <c r="FJ51" s="2">
        <v>1</v>
      </c>
    </row>
    <row r="52" spans="1:167" s="2" customFormat="1" ht="13.5" thickBot="1" x14ac:dyDescent="0.25">
      <c r="A52" s="229" t="s">
        <v>85</v>
      </c>
      <c r="B52" s="229">
        <v>1272322</v>
      </c>
      <c r="C52" s="229"/>
      <c r="D52" s="229">
        <v>1512571334.3800001</v>
      </c>
      <c r="E52" s="229"/>
      <c r="F52" s="229">
        <v>13283611.369999999</v>
      </c>
      <c r="G52" s="229"/>
      <c r="H52" s="229">
        <v>61101455.240000002</v>
      </c>
      <c r="I52" s="229"/>
      <c r="J52" s="229">
        <v>346847326.83999997</v>
      </c>
      <c r="K52" s="229"/>
      <c r="L52" s="229">
        <v>75605.5</v>
      </c>
      <c r="M52" s="229"/>
      <c r="N52" s="229">
        <v>2205136.2599999998</v>
      </c>
      <c r="O52" s="229"/>
      <c r="P52" s="229">
        <v>201711720.90000001</v>
      </c>
      <c r="Q52" s="229"/>
      <c r="R52" s="229">
        <v>5476279.6699999999</v>
      </c>
      <c r="S52" s="229"/>
      <c r="T52" s="229">
        <v>186278670.21000001</v>
      </c>
      <c r="U52" s="229"/>
      <c r="V52" s="229">
        <v>34155022.899999999</v>
      </c>
      <c r="W52" s="229"/>
      <c r="X52" s="229">
        <v>167243599.36000001</v>
      </c>
      <c r="Y52" s="229"/>
      <c r="Z52" s="229">
        <v>93398852.060000002</v>
      </c>
      <c r="AA52" s="229"/>
      <c r="AB52" s="229">
        <v>8673252.4499999993</v>
      </c>
      <c r="AC52" s="229"/>
      <c r="AD52" s="229">
        <v>116833786.11</v>
      </c>
      <c r="AE52" s="229"/>
      <c r="AF52" s="229">
        <v>156697515.59</v>
      </c>
      <c r="AG52" s="229"/>
      <c r="AH52" s="229">
        <v>340537353.73000002</v>
      </c>
      <c r="AI52" s="229"/>
      <c r="AJ52" s="229">
        <v>451072.81</v>
      </c>
      <c r="AK52" s="229"/>
      <c r="AL52" s="229">
        <v>412145570.50999999</v>
      </c>
      <c r="AM52" s="229"/>
      <c r="AN52" s="229">
        <v>2852298.33</v>
      </c>
      <c r="AO52" s="229"/>
      <c r="AP52" s="229">
        <v>1908276.92</v>
      </c>
      <c r="AQ52" s="229"/>
      <c r="AR52" s="229">
        <v>1255498.6499999999</v>
      </c>
      <c r="AS52" s="229"/>
      <c r="AT52" s="229">
        <v>190588408.03999999</v>
      </c>
      <c r="AU52" s="229"/>
      <c r="AV52" s="229">
        <v>31416441.629999999</v>
      </c>
      <c r="AW52" s="229"/>
      <c r="AX52" s="229">
        <v>1107294.17</v>
      </c>
      <c r="AY52" s="229"/>
      <c r="AZ52" s="229">
        <v>17986528.559999999</v>
      </c>
      <c r="BA52" s="229"/>
      <c r="BB52" s="229">
        <v>2054630.19</v>
      </c>
      <c r="BC52" s="229"/>
      <c r="BD52" s="229">
        <v>86024187.950000003</v>
      </c>
      <c r="BE52" s="229"/>
      <c r="BF52" s="229">
        <v>10875467.57</v>
      </c>
      <c r="BG52" s="229"/>
      <c r="BH52" s="229">
        <v>261476624.69999999</v>
      </c>
      <c r="BI52" s="229"/>
      <c r="BJ52" s="229">
        <v>798913.4</v>
      </c>
      <c r="BK52" s="229"/>
      <c r="BL52" s="229">
        <v>80353443.730000004</v>
      </c>
      <c r="BM52" s="229"/>
      <c r="BN52" s="229">
        <v>76966149.75</v>
      </c>
      <c r="BO52" s="229"/>
      <c r="BP52" s="229">
        <v>4330256.0999999996</v>
      </c>
      <c r="BQ52" s="229"/>
      <c r="BR52" s="229">
        <v>399827.29</v>
      </c>
      <c r="BS52" s="229"/>
      <c r="BT52" s="229">
        <v>5439834.2800000003</v>
      </c>
      <c r="BU52" s="229"/>
      <c r="BV52" s="229">
        <v>1034124.59</v>
      </c>
      <c r="BW52" s="229"/>
      <c r="BX52" s="229">
        <v>441059.37</v>
      </c>
      <c r="BY52" s="229"/>
      <c r="BZ52" s="229">
        <v>167215519.24000001</v>
      </c>
      <c r="CA52" s="229"/>
      <c r="CB52" s="229">
        <v>398033.56</v>
      </c>
      <c r="CC52" s="229"/>
      <c r="CD52" s="229">
        <v>131106854.31999999</v>
      </c>
      <c r="CE52" s="229"/>
      <c r="CF52" s="229">
        <v>47626746.399999999</v>
      </c>
      <c r="CG52" s="229"/>
      <c r="CH52" s="229">
        <v>44274611.939999998</v>
      </c>
      <c r="CI52" s="229"/>
      <c r="CJ52" s="229">
        <v>1889794.55</v>
      </c>
      <c r="CK52" s="229"/>
      <c r="CL52" s="229">
        <v>482217.68</v>
      </c>
      <c r="CM52" s="229"/>
      <c r="CN52" s="229">
        <v>1083902.1299999999</v>
      </c>
      <c r="CO52" s="229"/>
      <c r="CP52" s="229">
        <v>957384.86</v>
      </c>
      <c r="CQ52" s="229"/>
      <c r="CR52" s="229">
        <v>171428335.55000001</v>
      </c>
      <c r="CS52" s="229"/>
      <c r="CT52" s="229">
        <v>492834.33</v>
      </c>
      <c r="CU52" s="229"/>
      <c r="CV52" s="229">
        <v>1108746.8899999999</v>
      </c>
      <c r="CW52" s="229"/>
      <c r="CX52" s="229">
        <v>401553.78</v>
      </c>
      <c r="CY52" s="229"/>
      <c r="CZ52" s="229">
        <v>3860237.48</v>
      </c>
      <c r="DA52" s="229"/>
      <c r="DB52" s="229">
        <v>221721.62</v>
      </c>
      <c r="DC52" s="229"/>
      <c r="DD52" s="229">
        <v>562638.19999999995</v>
      </c>
      <c r="DE52" s="229"/>
      <c r="DF52" s="229">
        <v>18054392.969999999</v>
      </c>
      <c r="DG52" s="229"/>
      <c r="DH52" s="229">
        <v>5730149.1900000004</v>
      </c>
      <c r="DI52" s="229"/>
      <c r="DJ52" s="229">
        <v>832062.01</v>
      </c>
      <c r="DK52" s="229"/>
      <c r="DL52" s="229">
        <v>381736.97</v>
      </c>
      <c r="DM52" s="229"/>
      <c r="DN52" s="229">
        <v>1047592.31</v>
      </c>
      <c r="DO52" s="229"/>
      <c r="DP52" s="229">
        <v>243643881.61000001</v>
      </c>
      <c r="DQ52" s="229"/>
      <c r="DR52" s="229">
        <v>7890340.1200000001</v>
      </c>
      <c r="DS52" s="229"/>
      <c r="DT52" s="229">
        <v>1747144.45</v>
      </c>
      <c r="DU52" s="229"/>
      <c r="DV52" s="229">
        <v>60196234.759999998</v>
      </c>
      <c r="DW52" s="229"/>
      <c r="DX52" s="229">
        <v>18671501.809999999</v>
      </c>
      <c r="DY52" s="229"/>
      <c r="DZ52" s="229">
        <v>36532016.93</v>
      </c>
      <c r="EA52" s="229"/>
      <c r="EB52" s="229">
        <v>289480914.56</v>
      </c>
      <c r="EC52" s="229"/>
      <c r="ED52" s="229">
        <v>150641457.62</v>
      </c>
      <c r="EE52" s="229"/>
      <c r="EF52" s="229">
        <v>304850707.52999997</v>
      </c>
      <c r="EG52" s="229"/>
      <c r="EH52" s="229">
        <v>417319.77</v>
      </c>
      <c r="EI52" s="229"/>
      <c r="EJ52" s="229">
        <v>921087.91</v>
      </c>
      <c r="EK52" s="229"/>
      <c r="EL52" s="229">
        <v>551500.02</v>
      </c>
      <c r="EM52" s="229"/>
      <c r="EN52" s="229">
        <v>967652.83</v>
      </c>
      <c r="EO52" s="229"/>
      <c r="EP52" s="229">
        <v>420273.55</v>
      </c>
      <c r="EQ52" s="229"/>
      <c r="ER52" s="229">
        <v>121548775.58</v>
      </c>
      <c r="ES52" s="229"/>
      <c r="ET52" s="229">
        <v>3011176.03</v>
      </c>
      <c r="EU52" s="229"/>
      <c r="EV52" s="229">
        <v>18209323.370000001</v>
      </c>
      <c r="EW52" s="229"/>
      <c r="EX52" s="229">
        <v>129177.08</v>
      </c>
      <c r="EY52" s="229"/>
      <c r="EZ52" s="229">
        <v>197992.09</v>
      </c>
      <c r="FA52" s="229"/>
      <c r="FB52" s="229">
        <v>63188804.640000001</v>
      </c>
      <c r="FC52" s="229"/>
      <c r="FD52" s="229">
        <v>173946378.06999999</v>
      </c>
      <c r="FE52" s="229"/>
      <c r="FF52" s="229">
        <v>76586140.109999999</v>
      </c>
      <c r="FG52" s="229"/>
      <c r="FH52" s="229">
        <v>1358414.02</v>
      </c>
      <c r="FI52" s="229"/>
      <c r="FJ52" s="229">
        <v>771153938.82000005</v>
      </c>
      <c r="FK52" s="229"/>
    </row>
    <row r="53" spans="1:167" ht="13.5" thickTop="1" x14ac:dyDescent="0.2">
      <c r="F53" s="6" t="s">
        <v>319</v>
      </c>
      <c r="P53" s="6" t="s">
        <v>319</v>
      </c>
      <c r="AD53" s="6" t="s">
        <v>319</v>
      </c>
      <c r="AF53" s="6" t="s">
        <v>319</v>
      </c>
      <c r="AR53" s="6" t="s">
        <v>319</v>
      </c>
      <c r="AT53" s="6" t="s">
        <v>319</v>
      </c>
      <c r="AV53" s="6" t="s">
        <v>319</v>
      </c>
      <c r="AZ53" s="6" t="s">
        <v>319</v>
      </c>
      <c r="BD53" s="6" t="s">
        <v>319</v>
      </c>
      <c r="BF53" s="6" t="s">
        <v>319</v>
      </c>
      <c r="BN53" s="6" t="s">
        <v>319</v>
      </c>
      <c r="BR53" s="6" t="s">
        <v>319</v>
      </c>
      <c r="BT53" s="6" t="s">
        <v>319</v>
      </c>
      <c r="BX53" s="6" t="s">
        <v>319</v>
      </c>
      <c r="CF53" s="6" t="s">
        <v>319</v>
      </c>
      <c r="CJ53" s="6" t="s">
        <v>319</v>
      </c>
      <c r="CN53" s="6" t="s">
        <v>319</v>
      </c>
      <c r="CP53" s="6" t="s">
        <v>319</v>
      </c>
      <c r="CT53" s="6" t="s">
        <v>319</v>
      </c>
      <c r="CZ53" s="6" t="s">
        <v>319</v>
      </c>
      <c r="DB53" s="6" t="s">
        <v>319</v>
      </c>
      <c r="DD53" s="6" t="s">
        <v>319</v>
      </c>
      <c r="DF53" s="6" t="s">
        <v>319</v>
      </c>
      <c r="DL53" s="6" t="s">
        <v>319</v>
      </c>
      <c r="DV53" s="6" t="s">
        <v>319</v>
      </c>
      <c r="EF53" s="6" t="s">
        <v>319</v>
      </c>
      <c r="EH53" s="6" t="s">
        <v>319</v>
      </c>
      <c r="EJ53" s="6" t="s">
        <v>319</v>
      </c>
      <c r="EL53" s="6" t="s">
        <v>319</v>
      </c>
      <c r="EN53" s="6" t="s">
        <v>319</v>
      </c>
      <c r="EP53" s="6" t="s">
        <v>319</v>
      </c>
      <c r="ER53" s="6" t="s">
        <v>319</v>
      </c>
      <c r="ET53" s="6" t="s">
        <v>319</v>
      </c>
      <c r="EV53" s="6" t="s">
        <v>319</v>
      </c>
      <c r="EX53" s="6" t="s">
        <v>319</v>
      </c>
      <c r="FB53" s="6" t="s">
        <v>319</v>
      </c>
      <c r="FD53" s="6" t="s">
        <v>319</v>
      </c>
    </row>
    <row r="54" spans="1:167" x14ac:dyDescent="0.2">
      <c r="A54" s="202" t="s">
        <v>84</v>
      </c>
      <c r="B54" s="406" t="s">
        <v>69</v>
      </c>
      <c r="C54" s="406"/>
      <c r="D54" s="404" t="s">
        <v>534</v>
      </c>
      <c r="E54" s="404"/>
      <c r="F54" s="404" t="s">
        <v>535</v>
      </c>
      <c r="G54" s="404"/>
      <c r="H54" s="404" t="s">
        <v>536</v>
      </c>
      <c r="I54" s="404"/>
      <c r="J54" s="404" t="s">
        <v>537</v>
      </c>
      <c r="K54" s="404"/>
      <c r="L54" s="404" t="s">
        <v>538</v>
      </c>
      <c r="M54" s="404"/>
      <c r="N54" s="404" t="s">
        <v>539</v>
      </c>
      <c r="O54" s="404"/>
      <c r="P54" s="404" t="s">
        <v>540</v>
      </c>
      <c r="Q54" s="404"/>
      <c r="R54" s="404" t="s">
        <v>541</v>
      </c>
      <c r="S54" s="404"/>
      <c r="T54" s="404" t="s">
        <v>542</v>
      </c>
      <c r="U54" s="404"/>
      <c r="V54" s="404" t="s">
        <v>543</v>
      </c>
      <c r="W54" s="404"/>
      <c r="X54" s="404" t="s">
        <v>544</v>
      </c>
      <c r="Y54" s="404"/>
      <c r="Z54" s="404" t="s">
        <v>545</v>
      </c>
      <c r="AA54" s="404"/>
      <c r="AB54" s="404" t="s">
        <v>546</v>
      </c>
      <c r="AC54" s="404"/>
      <c r="AD54" s="404" t="s">
        <v>547</v>
      </c>
      <c r="AE54" s="404"/>
      <c r="AF54" s="404" t="s">
        <v>548</v>
      </c>
      <c r="AG54" s="404"/>
      <c r="AH54" s="404" t="s">
        <v>549</v>
      </c>
      <c r="AI54" s="404"/>
      <c r="AJ54" s="404" t="s">
        <v>550</v>
      </c>
      <c r="AK54" s="404"/>
      <c r="AL54" s="404" t="s">
        <v>551</v>
      </c>
      <c r="AM54" s="404"/>
      <c r="AN54" s="404" t="s">
        <v>552</v>
      </c>
      <c r="AO54" s="404"/>
      <c r="AP54" s="404" t="s">
        <v>553</v>
      </c>
      <c r="AQ54" s="404"/>
      <c r="AR54" s="404" t="s">
        <v>554</v>
      </c>
      <c r="AS54" s="404"/>
      <c r="AT54" s="404" t="s">
        <v>555</v>
      </c>
      <c r="AU54" s="404"/>
      <c r="AV54" s="404" t="s">
        <v>556</v>
      </c>
      <c r="AW54" s="404"/>
      <c r="AX54" s="404" t="s">
        <v>557</v>
      </c>
      <c r="AY54" s="404"/>
      <c r="AZ54" s="404" t="s">
        <v>558</v>
      </c>
      <c r="BA54" s="404"/>
      <c r="BB54" s="404" t="s">
        <v>559</v>
      </c>
      <c r="BC54" s="404"/>
      <c r="BD54" s="404" t="s">
        <v>560</v>
      </c>
      <c r="BE54" s="404"/>
      <c r="BF54" s="404" t="s">
        <v>561</v>
      </c>
      <c r="BG54" s="404"/>
      <c r="BH54" s="404" t="s">
        <v>562</v>
      </c>
      <c r="BI54" s="404"/>
      <c r="BJ54" s="404" t="s">
        <v>563</v>
      </c>
      <c r="BK54" s="404"/>
      <c r="BL54" s="404" t="s">
        <v>564</v>
      </c>
      <c r="BM54" s="404"/>
      <c r="BN54" s="404" t="s">
        <v>565</v>
      </c>
      <c r="BO54" s="404"/>
      <c r="BP54" s="404" t="s">
        <v>566</v>
      </c>
      <c r="BQ54" s="404"/>
      <c r="BR54" s="404" t="s">
        <v>567</v>
      </c>
      <c r="BS54" s="404"/>
      <c r="BT54" s="404" t="s">
        <v>568</v>
      </c>
      <c r="BU54" s="404"/>
      <c r="BV54" s="404" t="s">
        <v>569</v>
      </c>
      <c r="BW54" s="404"/>
      <c r="BX54" s="404" t="s">
        <v>570</v>
      </c>
      <c r="BY54" s="404"/>
      <c r="BZ54" s="404" t="s">
        <v>571</v>
      </c>
      <c r="CA54" s="404"/>
      <c r="CB54" s="404" t="s">
        <v>572</v>
      </c>
      <c r="CC54" s="404"/>
      <c r="CD54" s="404" t="s">
        <v>573</v>
      </c>
      <c r="CE54" s="404"/>
      <c r="CF54" s="404" t="s">
        <v>574</v>
      </c>
      <c r="CG54" s="404"/>
      <c r="CH54" s="404" t="s">
        <v>575</v>
      </c>
      <c r="CI54" s="404"/>
      <c r="CJ54" s="404" t="s">
        <v>576</v>
      </c>
      <c r="CK54" s="404"/>
      <c r="CL54" s="404" t="s">
        <v>577</v>
      </c>
      <c r="CM54" s="404"/>
      <c r="CN54" s="404" t="s">
        <v>578</v>
      </c>
      <c r="CO54" s="404"/>
      <c r="CP54" s="404" t="s">
        <v>579</v>
      </c>
      <c r="CQ54" s="404"/>
      <c r="CR54" s="404" t="s">
        <v>580</v>
      </c>
      <c r="CS54" s="404"/>
      <c r="CT54" s="404" t="s">
        <v>581</v>
      </c>
      <c r="CU54" s="404"/>
      <c r="CV54" s="404" t="s">
        <v>582</v>
      </c>
      <c r="CW54" s="404"/>
      <c r="CX54" s="404" t="s">
        <v>583</v>
      </c>
      <c r="CY54" s="404"/>
      <c r="CZ54" s="404" t="s">
        <v>584</v>
      </c>
      <c r="DA54" s="404"/>
      <c r="DB54" s="404" t="s">
        <v>585</v>
      </c>
      <c r="DC54" s="404"/>
      <c r="DD54" s="404" t="s">
        <v>586</v>
      </c>
      <c r="DE54" s="404"/>
      <c r="DF54" s="404" t="s">
        <v>587</v>
      </c>
      <c r="DG54" s="404"/>
      <c r="DH54" s="404" t="s">
        <v>588</v>
      </c>
      <c r="DI54" s="404"/>
      <c r="DJ54" s="404" t="s">
        <v>589</v>
      </c>
      <c r="DK54" s="404"/>
      <c r="DL54" s="404" t="s">
        <v>590</v>
      </c>
      <c r="DM54" s="404"/>
      <c r="DN54" s="404" t="s">
        <v>591</v>
      </c>
      <c r="DO54" s="404"/>
      <c r="DP54" s="404" t="s">
        <v>592</v>
      </c>
      <c r="DQ54" s="404"/>
      <c r="DR54" s="404" t="s">
        <v>593</v>
      </c>
      <c r="DS54" s="404"/>
      <c r="DT54" s="404" t="s">
        <v>594</v>
      </c>
      <c r="DU54" s="404"/>
      <c r="DV54" s="404" t="s">
        <v>595</v>
      </c>
      <c r="DW54" s="404"/>
      <c r="DX54" s="404" t="s">
        <v>596</v>
      </c>
      <c r="DY54" s="404"/>
      <c r="DZ54" s="404" t="s">
        <v>597</v>
      </c>
      <c r="EA54" s="404"/>
      <c r="EB54" s="404" t="s">
        <v>598</v>
      </c>
      <c r="EC54" s="404"/>
      <c r="ED54" s="404" t="s">
        <v>599</v>
      </c>
      <c r="EE54" s="404"/>
      <c r="EF54" s="404" t="s">
        <v>600</v>
      </c>
      <c r="EG54" s="404"/>
      <c r="EH54" s="404" t="s">
        <v>601</v>
      </c>
      <c r="EI54" s="404"/>
      <c r="EJ54" s="404" t="s">
        <v>602</v>
      </c>
      <c r="EK54" s="404"/>
      <c r="EL54" s="404" t="s">
        <v>603</v>
      </c>
      <c r="EM54" s="404"/>
      <c r="EN54" s="404" t="s">
        <v>604</v>
      </c>
      <c r="EO54" s="404"/>
      <c r="EP54" s="404" t="s">
        <v>605</v>
      </c>
      <c r="EQ54" s="404"/>
      <c r="ER54" s="404" t="s">
        <v>606</v>
      </c>
      <c r="ES54" s="404"/>
      <c r="ET54" s="404" t="s">
        <v>607</v>
      </c>
      <c r="EU54" s="404"/>
      <c r="EV54" s="404" t="s">
        <v>608</v>
      </c>
      <c r="EW54" s="404"/>
      <c r="EX54" s="404" t="s">
        <v>609</v>
      </c>
      <c r="EY54" s="404"/>
      <c r="EZ54" s="404" t="s">
        <v>610</v>
      </c>
      <c r="FA54" s="404"/>
      <c r="FB54" s="404" t="s">
        <v>611</v>
      </c>
      <c r="FC54" s="404"/>
      <c r="FD54" s="404" t="s">
        <v>612</v>
      </c>
      <c r="FE54" s="404"/>
      <c r="FF54" s="404" t="s">
        <v>613</v>
      </c>
      <c r="FG54" s="404"/>
      <c r="FH54" s="404" t="s">
        <v>614</v>
      </c>
      <c r="FI54" s="404"/>
      <c r="FJ54" s="404" t="s">
        <v>615</v>
      </c>
      <c r="FK54" s="404"/>
    </row>
    <row r="55" spans="1:167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  <c r="BN55" s="405"/>
      <c r="BO55" s="405"/>
      <c r="BP55" s="405"/>
      <c r="BQ55" s="405"/>
      <c r="BR55" s="405"/>
      <c r="BS55" s="405"/>
      <c r="BT55" s="405"/>
      <c r="BU55" s="405"/>
      <c r="BV55" s="405"/>
      <c r="BW55" s="405"/>
      <c r="BX55" s="405"/>
      <c r="BY55" s="405"/>
      <c r="BZ55" s="405"/>
      <c r="CA55" s="405"/>
      <c r="CB55" s="405"/>
      <c r="CC55" s="405"/>
      <c r="CD55" s="405"/>
      <c r="CE55" s="405"/>
      <c r="CF55" s="405"/>
      <c r="CG55" s="405"/>
      <c r="CH55" s="405"/>
      <c r="CI55" s="405"/>
      <c r="CJ55" s="405"/>
      <c r="CK55" s="405"/>
      <c r="CL55" s="405"/>
      <c r="CM55" s="405"/>
      <c r="CN55" s="405"/>
      <c r="CO55" s="405"/>
      <c r="CP55" s="405"/>
      <c r="CQ55" s="405"/>
      <c r="CR55" s="405"/>
      <c r="CS55" s="405"/>
      <c r="CT55" s="405"/>
      <c r="CU55" s="405"/>
      <c r="CV55" s="405"/>
      <c r="CW55" s="405"/>
      <c r="CX55" s="405"/>
      <c r="CY55" s="405"/>
      <c r="CZ55" s="405"/>
      <c r="DA55" s="405"/>
      <c r="DB55" s="405"/>
      <c r="DC55" s="405"/>
      <c r="DD55" s="405"/>
      <c r="DE55" s="405"/>
      <c r="DF55" s="405"/>
      <c r="DG55" s="405"/>
      <c r="DH55" s="405"/>
      <c r="DI55" s="405"/>
      <c r="DJ55" s="405"/>
      <c r="DK55" s="405"/>
      <c r="DL55" s="405"/>
      <c r="DM55" s="405"/>
      <c r="DN55" s="405"/>
      <c r="DO55" s="405"/>
      <c r="DP55" s="405"/>
      <c r="DQ55" s="405"/>
      <c r="DR55" s="405"/>
      <c r="DS55" s="405"/>
      <c r="DT55" s="405"/>
      <c r="DU55" s="405"/>
      <c r="DV55" s="405"/>
      <c r="DW55" s="405"/>
      <c r="DX55" s="405"/>
      <c r="DY55" s="405"/>
      <c r="DZ55" s="405"/>
      <c r="EA55" s="405"/>
      <c r="EB55" s="405"/>
      <c r="EC55" s="405"/>
      <c r="ED55" s="405"/>
      <c r="EE55" s="405"/>
      <c r="EF55" s="405"/>
      <c r="EG55" s="405"/>
      <c r="EH55" s="405"/>
      <c r="EI55" s="405"/>
      <c r="EJ55" s="405"/>
      <c r="EK55" s="405"/>
      <c r="EL55" s="405"/>
      <c r="EM55" s="405"/>
      <c r="EN55" s="405"/>
      <c r="EO55" s="405"/>
      <c r="EP55" s="405"/>
      <c r="EQ55" s="405"/>
      <c r="ER55" s="405"/>
      <c r="ES55" s="405"/>
      <c r="ET55" s="405"/>
      <c r="EU55" s="405"/>
      <c r="EV55" s="405"/>
      <c r="EW55" s="405"/>
      <c r="EX55" s="405"/>
      <c r="EY55" s="405"/>
      <c r="EZ55" s="405"/>
      <c r="FA55" s="405"/>
      <c r="FB55" s="405"/>
      <c r="FC55" s="405"/>
      <c r="FD55" s="405"/>
      <c r="FE55" s="405"/>
      <c r="FF55" s="405"/>
      <c r="FG55" s="405"/>
      <c r="FH55" s="405"/>
      <c r="FI55" s="405"/>
      <c r="FJ55" s="405"/>
      <c r="FK55" s="405"/>
    </row>
    <row r="56" spans="1:167" x14ac:dyDescent="0.2">
      <c r="A56" s="194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  <c r="BN56" s="310" t="s">
        <v>70</v>
      </c>
      <c r="BO56" s="315" t="s">
        <v>71</v>
      </c>
      <c r="BP56" s="310" t="s">
        <v>70</v>
      </c>
      <c r="BQ56" s="315" t="s">
        <v>71</v>
      </c>
      <c r="BR56" s="310" t="s">
        <v>70</v>
      </c>
      <c r="BS56" s="315" t="s">
        <v>71</v>
      </c>
      <c r="BT56" s="310" t="s">
        <v>70</v>
      </c>
      <c r="BU56" s="315" t="s">
        <v>71</v>
      </c>
      <c r="BV56" s="310" t="s">
        <v>70</v>
      </c>
      <c r="BW56" s="315" t="s">
        <v>71</v>
      </c>
      <c r="BX56" s="310" t="s">
        <v>70</v>
      </c>
      <c r="BY56" s="315" t="s">
        <v>71</v>
      </c>
      <c r="BZ56" s="310" t="s">
        <v>70</v>
      </c>
      <c r="CA56" s="315" t="s">
        <v>71</v>
      </c>
      <c r="CB56" s="310" t="s">
        <v>70</v>
      </c>
      <c r="CC56" s="315" t="s">
        <v>71</v>
      </c>
      <c r="CD56" s="310" t="s">
        <v>70</v>
      </c>
      <c r="CE56" s="315" t="s">
        <v>71</v>
      </c>
      <c r="CF56" s="310" t="s">
        <v>70</v>
      </c>
      <c r="CG56" s="315" t="s">
        <v>71</v>
      </c>
      <c r="CH56" s="310" t="s">
        <v>70</v>
      </c>
      <c r="CI56" s="315" t="s">
        <v>71</v>
      </c>
      <c r="CJ56" s="310" t="s">
        <v>70</v>
      </c>
      <c r="CK56" s="315" t="s">
        <v>71</v>
      </c>
      <c r="CL56" s="310" t="s">
        <v>70</v>
      </c>
      <c r="CM56" s="315" t="s">
        <v>71</v>
      </c>
      <c r="CN56" s="310" t="s">
        <v>70</v>
      </c>
      <c r="CO56" s="315" t="s">
        <v>71</v>
      </c>
      <c r="CP56" s="310" t="s">
        <v>70</v>
      </c>
      <c r="CQ56" s="315" t="s">
        <v>71</v>
      </c>
      <c r="CR56" s="310" t="s">
        <v>70</v>
      </c>
      <c r="CS56" s="315" t="s">
        <v>71</v>
      </c>
      <c r="CT56" s="310" t="s">
        <v>70</v>
      </c>
      <c r="CU56" s="315" t="s">
        <v>71</v>
      </c>
      <c r="CV56" s="310" t="s">
        <v>70</v>
      </c>
      <c r="CW56" s="315" t="s">
        <v>71</v>
      </c>
      <c r="CX56" s="310" t="s">
        <v>70</v>
      </c>
      <c r="CY56" s="315" t="s">
        <v>71</v>
      </c>
      <c r="CZ56" s="310" t="s">
        <v>70</v>
      </c>
      <c r="DA56" s="315" t="s">
        <v>71</v>
      </c>
      <c r="DB56" s="310" t="s">
        <v>70</v>
      </c>
      <c r="DC56" s="315" t="s">
        <v>71</v>
      </c>
      <c r="DD56" s="310" t="s">
        <v>70</v>
      </c>
      <c r="DE56" s="315" t="s">
        <v>71</v>
      </c>
      <c r="DF56" s="310" t="s">
        <v>70</v>
      </c>
      <c r="DG56" s="315" t="s">
        <v>71</v>
      </c>
      <c r="DH56" s="310" t="s">
        <v>70</v>
      </c>
      <c r="DI56" s="315" t="s">
        <v>71</v>
      </c>
      <c r="DJ56" s="310" t="s">
        <v>70</v>
      </c>
      <c r="DK56" s="315" t="s">
        <v>71</v>
      </c>
      <c r="DL56" s="310" t="s">
        <v>70</v>
      </c>
      <c r="DM56" s="315" t="s">
        <v>71</v>
      </c>
      <c r="DN56" s="310" t="s">
        <v>70</v>
      </c>
      <c r="DO56" s="315" t="s">
        <v>71</v>
      </c>
      <c r="DP56" s="310" t="s">
        <v>70</v>
      </c>
      <c r="DQ56" s="315" t="s">
        <v>71</v>
      </c>
      <c r="DR56" s="310" t="s">
        <v>70</v>
      </c>
      <c r="DS56" s="315" t="s">
        <v>71</v>
      </c>
      <c r="DT56" s="310" t="s">
        <v>70</v>
      </c>
      <c r="DU56" s="315" t="s">
        <v>71</v>
      </c>
      <c r="DV56" s="310" t="s">
        <v>70</v>
      </c>
      <c r="DW56" s="315" t="s">
        <v>71</v>
      </c>
      <c r="DX56" s="310" t="s">
        <v>70</v>
      </c>
      <c r="DY56" s="315" t="s">
        <v>71</v>
      </c>
      <c r="DZ56" s="310" t="s">
        <v>70</v>
      </c>
      <c r="EA56" s="315" t="s">
        <v>71</v>
      </c>
      <c r="EB56" s="310" t="s">
        <v>70</v>
      </c>
      <c r="EC56" s="315" t="s">
        <v>71</v>
      </c>
      <c r="ED56" s="310" t="s">
        <v>70</v>
      </c>
      <c r="EE56" s="315" t="s">
        <v>71</v>
      </c>
      <c r="EF56" s="310" t="s">
        <v>70</v>
      </c>
      <c r="EG56" s="315" t="s">
        <v>71</v>
      </c>
      <c r="EH56" s="310" t="s">
        <v>70</v>
      </c>
      <c r="EI56" s="315" t="s">
        <v>71</v>
      </c>
      <c r="EJ56" s="310" t="s">
        <v>70</v>
      </c>
      <c r="EK56" s="315" t="s">
        <v>71</v>
      </c>
      <c r="EL56" s="310" t="s">
        <v>70</v>
      </c>
      <c r="EM56" s="315" t="s">
        <v>71</v>
      </c>
      <c r="EN56" s="310" t="s">
        <v>70</v>
      </c>
      <c r="EO56" s="315" t="s">
        <v>71</v>
      </c>
      <c r="EP56" s="310" t="s">
        <v>70</v>
      </c>
      <c r="EQ56" s="315" t="s">
        <v>71</v>
      </c>
      <c r="ER56" s="310" t="s">
        <v>70</v>
      </c>
      <c r="ES56" s="315" t="s">
        <v>71</v>
      </c>
      <c r="ET56" s="310" t="s">
        <v>70</v>
      </c>
      <c r="EU56" s="315" t="s">
        <v>71</v>
      </c>
      <c r="EV56" s="310" t="s">
        <v>70</v>
      </c>
      <c r="EW56" s="315" t="s">
        <v>71</v>
      </c>
      <c r="EX56" s="310" t="s">
        <v>70</v>
      </c>
      <c r="EY56" s="315" t="s">
        <v>71</v>
      </c>
      <c r="EZ56" s="310" t="s">
        <v>70</v>
      </c>
      <c r="FA56" s="315" t="s">
        <v>71</v>
      </c>
      <c r="FB56" s="310" t="s">
        <v>70</v>
      </c>
      <c r="FC56" s="315" t="s">
        <v>71</v>
      </c>
      <c r="FD56" s="310" t="s">
        <v>70</v>
      </c>
      <c r="FE56" s="315" t="s">
        <v>71</v>
      </c>
      <c r="FF56" s="310" t="s">
        <v>70</v>
      </c>
      <c r="FG56" s="315" t="s">
        <v>71</v>
      </c>
      <c r="FH56" s="310" t="s">
        <v>70</v>
      </c>
      <c r="FI56" s="315" t="s">
        <v>71</v>
      </c>
      <c r="FJ56" s="310" t="s">
        <v>70</v>
      </c>
      <c r="FK56" s="315" t="s">
        <v>71</v>
      </c>
    </row>
    <row r="57" spans="1:167" x14ac:dyDescent="0.2">
      <c r="A57" t="s">
        <v>83</v>
      </c>
      <c r="B57" s="6">
        <v>3422157941.5500002</v>
      </c>
      <c r="C57" s="2">
        <v>4.6609999999999996</v>
      </c>
      <c r="D57" s="6">
        <v>120216185.63</v>
      </c>
      <c r="E57" s="2">
        <v>7.9478</v>
      </c>
      <c r="F57" s="6">
        <v>225839.03</v>
      </c>
      <c r="G57" s="2">
        <v>1.7000999999999999</v>
      </c>
      <c r="H57" s="6">
        <v>8442393.6600000001</v>
      </c>
      <c r="I57" s="2">
        <v>13.817</v>
      </c>
      <c r="J57" s="6">
        <v>906414.14</v>
      </c>
      <c r="K57" s="2">
        <v>0.26129999999999998</v>
      </c>
      <c r="L57" s="6">
        <v>59084495.439999998</v>
      </c>
      <c r="M57" s="2">
        <v>6.7317</v>
      </c>
      <c r="N57" s="6">
        <v>1955233.15</v>
      </c>
      <c r="O57" s="2">
        <v>8.0607000000000006</v>
      </c>
      <c r="P57" s="6">
        <v>679567.88</v>
      </c>
      <c r="Q57" s="2">
        <v>0.33689999999999998</v>
      </c>
      <c r="R57" s="6">
        <v>-16086263.76</v>
      </c>
      <c r="S57" s="2">
        <v>-8.1595999999999993</v>
      </c>
      <c r="T57" s="6">
        <v>17054957.239999998</v>
      </c>
      <c r="U57" s="2">
        <v>9.1555999999999997</v>
      </c>
      <c r="V57" s="6">
        <v>120740335.73999999</v>
      </c>
      <c r="W57" s="2">
        <v>16.0685</v>
      </c>
      <c r="X57" s="6">
        <v>150705271.02000001</v>
      </c>
      <c r="Y57" s="2">
        <v>5.0061999999999998</v>
      </c>
      <c r="Z57" s="6">
        <v>96696657.870000005</v>
      </c>
      <c r="AA57" s="2">
        <v>5.7516999999999996</v>
      </c>
      <c r="AB57" s="6">
        <v>507183.14</v>
      </c>
      <c r="AC57" s="2">
        <v>5.8476999999999997</v>
      </c>
      <c r="AD57" s="6">
        <v>388097.21</v>
      </c>
      <c r="AE57" s="2">
        <v>0.3322</v>
      </c>
      <c r="AF57" s="6">
        <v>634191.99</v>
      </c>
      <c r="AG57" s="2">
        <v>0.4047</v>
      </c>
      <c r="AH57" s="6">
        <v>19468109.57</v>
      </c>
      <c r="AI57" s="2">
        <v>5.7168999999999999</v>
      </c>
      <c r="AJ57" s="6">
        <v>0</v>
      </c>
      <c r="AK57">
        <v>0</v>
      </c>
      <c r="AL57" s="6">
        <v>49865904.18</v>
      </c>
      <c r="AM57" s="2">
        <v>12.0991</v>
      </c>
      <c r="AN57" s="6">
        <v>122938615.47</v>
      </c>
      <c r="AO57" s="2">
        <v>7.6151</v>
      </c>
      <c r="AP57" s="6">
        <v>97498881.290000007</v>
      </c>
      <c r="AQ57" s="2">
        <v>3.1307</v>
      </c>
      <c r="AR57" s="6">
        <v>1450279.23</v>
      </c>
      <c r="AS57" s="2">
        <v>1.4621999999999999</v>
      </c>
      <c r="AT57" s="6">
        <v>2607545.37</v>
      </c>
      <c r="AU57" s="2">
        <v>1.3682000000000001</v>
      </c>
      <c r="AV57" s="6">
        <v>267481.59999999998</v>
      </c>
      <c r="AW57" s="2">
        <v>0.17030000000000001</v>
      </c>
      <c r="AX57" s="6">
        <v>28500416.59</v>
      </c>
      <c r="AY57" s="2">
        <v>6.7202999999999999</v>
      </c>
      <c r="AZ57" s="6">
        <v>271760.39</v>
      </c>
      <c r="BA57" s="2">
        <v>1.5108999999999999</v>
      </c>
      <c r="BB57" s="6">
        <v>21671854.91</v>
      </c>
      <c r="BC57" s="2">
        <v>6.3540999999999999</v>
      </c>
      <c r="BD57" s="6">
        <v>3166966.33</v>
      </c>
      <c r="BE57" s="2">
        <v>3.6815000000000002</v>
      </c>
      <c r="BF57" s="6">
        <v>5690779.21</v>
      </c>
      <c r="BG57" s="2">
        <v>0.53390000000000004</v>
      </c>
      <c r="BH57" s="6">
        <v>4008951.47</v>
      </c>
      <c r="BI57" s="2">
        <v>0.76659999999999995</v>
      </c>
      <c r="BJ57" s="6">
        <v>0</v>
      </c>
      <c r="BK57">
        <v>0</v>
      </c>
      <c r="BL57" s="6">
        <v>1370358.79</v>
      </c>
      <c r="BM57" s="2">
        <v>1.7054</v>
      </c>
      <c r="BN57" s="6">
        <v>43339290.969999999</v>
      </c>
      <c r="BO57" s="2">
        <v>56.3095</v>
      </c>
      <c r="BP57" s="6">
        <v>788804629.11000001</v>
      </c>
      <c r="BQ57" s="2">
        <v>2.6616</v>
      </c>
      <c r="BR57" s="6">
        <v>13330723.699999999</v>
      </c>
      <c r="BS57" s="2">
        <v>6.7766999999999999</v>
      </c>
      <c r="BT57" s="6">
        <v>936142.85</v>
      </c>
      <c r="BU57" s="2">
        <v>0.61460000000000004</v>
      </c>
      <c r="BV57" s="6">
        <v>248284623</v>
      </c>
      <c r="BW57" s="2">
        <v>6.6323999999999996</v>
      </c>
      <c r="BX57" s="6">
        <v>99696377.030000001</v>
      </c>
      <c r="BY57" s="2">
        <v>2.8460999999999999</v>
      </c>
      <c r="BZ57" s="6">
        <v>467017883.19999999</v>
      </c>
      <c r="CA57" s="2">
        <v>55.858199999999997</v>
      </c>
      <c r="CB57" s="6">
        <v>2492534.4</v>
      </c>
      <c r="CC57" s="2">
        <v>2.3809999999999998</v>
      </c>
      <c r="CD57" s="6">
        <v>5357177.67</v>
      </c>
      <c r="CE57" s="2">
        <v>4.0861000000000001</v>
      </c>
      <c r="CF57" s="6">
        <v>883913.97</v>
      </c>
      <c r="CG57" s="2">
        <v>1.8559000000000001</v>
      </c>
      <c r="CH57" s="6">
        <v>12496288.5</v>
      </c>
      <c r="CI57" s="2">
        <v>9.4082000000000008</v>
      </c>
      <c r="CJ57" s="6">
        <v>2101526.54</v>
      </c>
      <c r="CK57" s="2">
        <v>1.7376</v>
      </c>
      <c r="CL57" s="6">
        <v>83704480.450000003</v>
      </c>
      <c r="CM57" s="2">
        <v>24.311299999999999</v>
      </c>
      <c r="CN57" s="6">
        <v>565503.39</v>
      </c>
      <c r="CO57" s="2">
        <v>0.25569999999999998</v>
      </c>
      <c r="CP57" s="6">
        <v>953572.25</v>
      </c>
      <c r="CQ57" s="2">
        <v>2.8458000000000001</v>
      </c>
      <c r="CR57" s="6">
        <v>313085.37</v>
      </c>
      <c r="CS57" s="2">
        <v>0.18260000000000001</v>
      </c>
      <c r="CT57" s="6">
        <v>907660.36</v>
      </c>
      <c r="CU57" s="2">
        <v>1.7708999999999999</v>
      </c>
      <c r="CV57" s="6">
        <v>17751021.260000002</v>
      </c>
      <c r="CW57" s="2">
        <v>10.396100000000001</v>
      </c>
      <c r="CX57" s="6">
        <v>243853799.84999999</v>
      </c>
      <c r="CY57" s="2">
        <v>9.5785</v>
      </c>
      <c r="CZ57" s="6">
        <v>2070152.53</v>
      </c>
      <c r="DA57" s="2">
        <v>4.8752000000000004</v>
      </c>
      <c r="DB57" s="6">
        <v>3778490.86</v>
      </c>
      <c r="DC57" s="2">
        <v>2.1463000000000001</v>
      </c>
      <c r="DD57" s="6">
        <v>5853983.3799999999</v>
      </c>
      <c r="DE57" s="2">
        <v>0.71360000000000001</v>
      </c>
      <c r="DF57" s="6">
        <v>14237591.65</v>
      </c>
      <c r="DG57" s="2">
        <v>4.6387999999999998</v>
      </c>
      <c r="DH57" s="6">
        <v>-12104704.08</v>
      </c>
      <c r="DI57" s="2">
        <v>-11.735900000000001</v>
      </c>
      <c r="DJ57" s="6">
        <v>0</v>
      </c>
      <c r="DK57">
        <v>0</v>
      </c>
      <c r="DL57" s="6">
        <v>285363.03000000003</v>
      </c>
      <c r="DM57" s="2">
        <v>0.8306</v>
      </c>
      <c r="DN57" s="6">
        <v>75786517.219999999</v>
      </c>
      <c r="DO57" s="2">
        <v>3.0562999999999998</v>
      </c>
      <c r="DP57" s="6">
        <v>5142798.62</v>
      </c>
      <c r="DQ57" s="2">
        <v>2.1107999999999998</v>
      </c>
      <c r="DR57" s="6">
        <v>18846521.77</v>
      </c>
      <c r="DS57" s="2">
        <v>3.3174000000000001</v>
      </c>
      <c r="DT57" s="6">
        <v>78672426.849999994</v>
      </c>
      <c r="DU57" s="2">
        <v>25.155899999999999</v>
      </c>
      <c r="DV57" s="6">
        <v>7435400.2400000002</v>
      </c>
      <c r="DW57" s="2">
        <v>1.3724000000000001</v>
      </c>
      <c r="DX57" s="6">
        <v>9214804.1099999994</v>
      </c>
      <c r="DY57" s="2">
        <v>2.3500999999999999</v>
      </c>
      <c r="DZ57" s="6">
        <v>692056.38</v>
      </c>
      <c r="EA57" s="2">
        <v>1.8944000000000001</v>
      </c>
      <c r="EB57" s="6">
        <v>19072640.260000002</v>
      </c>
      <c r="EC57" s="2">
        <v>6.5885999999999996</v>
      </c>
      <c r="ED57" s="6">
        <v>2251683.16</v>
      </c>
      <c r="EE57" s="2">
        <v>1.4946999999999999</v>
      </c>
      <c r="EF57" s="6">
        <v>325997.71000000002</v>
      </c>
      <c r="EG57" s="2">
        <v>0.1069</v>
      </c>
      <c r="EH57" s="6">
        <v>8269949.6200000001</v>
      </c>
      <c r="EI57" s="2">
        <v>2.5116000000000001</v>
      </c>
      <c r="EJ57" s="6">
        <v>11743049.33</v>
      </c>
      <c r="EK57" s="2">
        <v>1.1019000000000001</v>
      </c>
      <c r="EL57" s="6">
        <v>7247601.5499999998</v>
      </c>
      <c r="EM57" s="2">
        <v>2.1027</v>
      </c>
      <c r="EN57" s="6">
        <v>23950762.300000001</v>
      </c>
      <c r="EO57" s="2">
        <v>3.1570999999999998</v>
      </c>
      <c r="EP57" s="6">
        <v>60291907.079999998</v>
      </c>
      <c r="EQ57" s="2">
        <v>2.4336000000000002</v>
      </c>
      <c r="ER57" s="6">
        <v>344323.05</v>
      </c>
      <c r="ES57" s="2">
        <v>0.2833</v>
      </c>
      <c r="ET57" s="6">
        <v>2476914.46</v>
      </c>
      <c r="EU57" s="2">
        <v>6.3274999999999997</v>
      </c>
      <c r="EV57" s="6">
        <v>285354.59999999998</v>
      </c>
      <c r="EW57" s="2">
        <v>1.5670999999999999</v>
      </c>
      <c r="EX57" s="6">
        <v>1629134.96</v>
      </c>
      <c r="EY57" s="2">
        <v>2.0472999999999999</v>
      </c>
      <c r="EZ57" s="6">
        <v>31160424.170000002</v>
      </c>
      <c r="FA57" s="2">
        <v>18.647200000000002</v>
      </c>
      <c r="FB57" s="6">
        <v>560518.81000000006</v>
      </c>
      <c r="FC57" s="2">
        <v>0.8871</v>
      </c>
      <c r="FD57" s="6">
        <v>1121151.72</v>
      </c>
      <c r="FE57" s="2">
        <v>0.64449999999999996</v>
      </c>
      <c r="FF57" s="6">
        <v>46554490.829999998</v>
      </c>
      <c r="FG57" s="2">
        <v>60.787100000000002</v>
      </c>
      <c r="FH57" s="6">
        <v>9292840.2400000002</v>
      </c>
      <c r="FI57" s="2">
        <v>8.4456000000000007</v>
      </c>
      <c r="FJ57" s="6">
        <v>31949097.489999998</v>
      </c>
      <c r="FK57" s="2">
        <v>4.1429999999999998</v>
      </c>
    </row>
    <row r="58" spans="1:167" x14ac:dyDescent="0.2">
      <c r="A58" t="s">
        <v>82</v>
      </c>
      <c r="B58" s="6">
        <v>2073235091.1099999</v>
      </c>
      <c r="C58" s="2">
        <v>2.8237999999999999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10006301</v>
      </c>
      <c r="M58" s="2">
        <v>1.1400999999999999</v>
      </c>
      <c r="N58" s="6">
        <v>1754650</v>
      </c>
      <c r="O58" s="2">
        <v>7.2336999999999998</v>
      </c>
      <c r="P58" s="6">
        <v>0</v>
      </c>
      <c r="Q58">
        <v>0</v>
      </c>
      <c r="R58" s="6">
        <v>16086263.76</v>
      </c>
      <c r="S58" s="2">
        <v>8.1595999999999993</v>
      </c>
      <c r="T58" s="6">
        <v>0</v>
      </c>
      <c r="U58">
        <v>0</v>
      </c>
      <c r="V58" s="6">
        <v>289587020.01999998</v>
      </c>
      <c r="W58" s="2">
        <v>38.539099999999998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-61162111.369999997</v>
      </c>
      <c r="AO58" s="2">
        <v>-3.7885</v>
      </c>
      <c r="AP58" s="6">
        <v>28927029.739999998</v>
      </c>
      <c r="AQ58" s="2">
        <v>0.92879999999999996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18000614.600000001</v>
      </c>
      <c r="BI58" s="2">
        <v>3.4420999999999999</v>
      </c>
      <c r="BJ58" s="6">
        <v>0</v>
      </c>
      <c r="BK58">
        <v>0</v>
      </c>
      <c r="BL58" s="6">
        <v>0</v>
      </c>
      <c r="BM58">
        <v>0</v>
      </c>
      <c r="BN58" s="6">
        <v>0</v>
      </c>
      <c r="BO58">
        <v>0</v>
      </c>
      <c r="BP58" s="6">
        <v>591617811.38</v>
      </c>
      <c r="BQ58" s="2">
        <v>1.9963</v>
      </c>
      <c r="BR58" s="6">
        <v>0</v>
      </c>
      <c r="BS58">
        <v>0</v>
      </c>
      <c r="BT58" s="6">
        <v>0</v>
      </c>
      <c r="BU58">
        <v>0</v>
      </c>
      <c r="BV58" s="6">
        <v>750972713.51999998</v>
      </c>
      <c r="BW58" s="2">
        <v>20.060500000000001</v>
      </c>
      <c r="BX58" s="6">
        <v>25087356.559999999</v>
      </c>
      <c r="BY58" s="2">
        <v>0.71619999999999995</v>
      </c>
      <c r="BZ58" s="6">
        <v>57785173</v>
      </c>
      <c r="CA58" s="2">
        <v>6.9115000000000002</v>
      </c>
      <c r="CB58" s="6">
        <v>0</v>
      </c>
      <c r="CC58">
        <v>0</v>
      </c>
      <c r="CD58" s="6">
        <v>0</v>
      </c>
      <c r="CE58">
        <v>0</v>
      </c>
      <c r="CF58" s="6">
        <v>0</v>
      </c>
      <c r="CG58">
        <v>0</v>
      </c>
      <c r="CH58" s="6">
        <v>0</v>
      </c>
      <c r="CI58">
        <v>0</v>
      </c>
      <c r="CJ58" s="6">
        <v>3878.1</v>
      </c>
      <c r="CK58" s="2">
        <v>3.2000000000000002E-3</v>
      </c>
      <c r="CL58" s="6">
        <v>2443777.06</v>
      </c>
      <c r="CM58" s="2">
        <v>0.70979999999999999</v>
      </c>
      <c r="CN58" s="6">
        <v>0</v>
      </c>
      <c r="CO58">
        <v>0</v>
      </c>
      <c r="CP58" s="6">
        <v>0</v>
      </c>
      <c r="CQ58">
        <v>0</v>
      </c>
      <c r="CR58" s="6">
        <v>0</v>
      </c>
      <c r="CS58">
        <v>0</v>
      </c>
      <c r="CT58" s="6">
        <v>0</v>
      </c>
      <c r="CU58">
        <v>0</v>
      </c>
      <c r="CV58" s="6">
        <v>-9300</v>
      </c>
      <c r="CW58" s="2">
        <v>-5.4000000000000003E-3</v>
      </c>
      <c r="CX58" s="6">
        <v>7449531</v>
      </c>
      <c r="CY58" s="2">
        <v>0.29260000000000003</v>
      </c>
      <c r="CZ58" s="6">
        <v>0</v>
      </c>
      <c r="DA58">
        <v>0</v>
      </c>
      <c r="DB58" s="6">
        <v>0</v>
      </c>
      <c r="DC58">
        <v>0</v>
      </c>
      <c r="DD58" s="6">
        <v>0</v>
      </c>
      <c r="DE58">
        <v>0</v>
      </c>
      <c r="DF58" s="6">
        <v>0</v>
      </c>
      <c r="DG58">
        <v>0</v>
      </c>
      <c r="DH58" s="6">
        <v>-911482.66</v>
      </c>
      <c r="DI58" s="2">
        <v>-0.88370000000000004</v>
      </c>
      <c r="DJ58" s="6">
        <v>0</v>
      </c>
      <c r="DK58">
        <v>0</v>
      </c>
      <c r="DL58" s="6">
        <v>0</v>
      </c>
      <c r="DM58">
        <v>0</v>
      </c>
      <c r="DN58" s="6">
        <v>263739097.27000001</v>
      </c>
      <c r="DO58" s="2">
        <v>10.636100000000001</v>
      </c>
      <c r="DP58" s="6">
        <v>0</v>
      </c>
      <c r="DQ58">
        <v>0</v>
      </c>
      <c r="DR58" s="6">
        <v>53909110.490000002</v>
      </c>
      <c r="DS58" s="2">
        <v>9.4893000000000001</v>
      </c>
      <c r="DT58" s="6">
        <v>11616259.27</v>
      </c>
      <c r="DU58" s="2">
        <v>3.7143999999999999</v>
      </c>
      <c r="DV58" s="6">
        <v>0</v>
      </c>
      <c r="DW58">
        <v>0</v>
      </c>
      <c r="DX58" s="6">
        <v>0</v>
      </c>
      <c r="DY58">
        <v>0</v>
      </c>
      <c r="DZ58" s="6">
        <v>0</v>
      </c>
      <c r="EA58">
        <v>0</v>
      </c>
      <c r="EB58" s="6">
        <v>417604.37</v>
      </c>
      <c r="EC58" s="2">
        <v>0.14430000000000001</v>
      </c>
      <c r="ED58" s="6">
        <v>0</v>
      </c>
      <c r="EE58">
        <v>0</v>
      </c>
      <c r="EF58" s="6">
        <v>0</v>
      </c>
      <c r="EG58">
        <v>0</v>
      </c>
      <c r="EH58" s="6">
        <v>0</v>
      </c>
      <c r="EI58">
        <v>0</v>
      </c>
      <c r="EJ58" s="6">
        <v>0</v>
      </c>
      <c r="EK58">
        <v>0</v>
      </c>
      <c r="EL58" s="6">
        <v>0</v>
      </c>
      <c r="EM58">
        <v>0</v>
      </c>
      <c r="EN58" s="6">
        <v>0</v>
      </c>
      <c r="EO58">
        <v>0</v>
      </c>
      <c r="EP58" s="6">
        <v>0</v>
      </c>
      <c r="EQ58">
        <v>0</v>
      </c>
      <c r="ER58" s="6">
        <v>0</v>
      </c>
      <c r="ES58">
        <v>0</v>
      </c>
      <c r="ET58" s="6">
        <v>0</v>
      </c>
      <c r="EU58">
        <v>0</v>
      </c>
      <c r="EV58" s="6">
        <v>0</v>
      </c>
      <c r="EW58">
        <v>0</v>
      </c>
      <c r="EX58" s="6">
        <v>0</v>
      </c>
      <c r="EY58">
        <v>0</v>
      </c>
      <c r="EZ58" s="6">
        <v>5913794</v>
      </c>
      <c r="FA58" s="2">
        <v>3.5390000000000001</v>
      </c>
      <c r="FB58" s="6">
        <v>0</v>
      </c>
      <c r="FC58">
        <v>0</v>
      </c>
      <c r="FD58" s="6">
        <v>0</v>
      </c>
      <c r="FE58">
        <v>0</v>
      </c>
      <c r="FF58" s="6">
        <v>0</v>
      </c>
      <c r="FG58">
        <v>0</v>
      </c>
      <c r="FH58" s="6">
        <v>0</v>
      </c>
      <c r="FI58">
        <v>0</v>
      </c>
      <c r="FJ58" s="6">
        <v>0</v>
      </c>
      <c r="FK58">
        <v>0</v>
      </c>
    </row>
    <row r="59" spans="1:167" x14ac:dyDescent="0.2">
      <c r="A59" t="s">
        <v>81</v>
      </c>
      <c r="B59" s="6">
        <v>2062189247.6900001</v>
      </c>
      <c r="C59" s="2">
        <v>2.8087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181680042.59999999</v>
      </c>
      <c r="W59" s="2">
        <v>24.1785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-32245602.809999999</v>
      </c>
      <c r="AO59" s="2">
        <v>-1.9974000000000001</v>
      </c>
      <c r="AP59" s="6">
        <v>-13244456.210000001</v>
      </c>
      <c r="AQ59" s="2">
        <v>-0.42530000000000001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1027974006.01</v>
      </c>
      <c r="BQ59" s="2">
        <v>3.4685999999999999</v>
      </c>
      <c r="BR59" s="6">
        <v>0</v>
      </c>
      <c r="BS59">
        <v>0</v>
      </c>
      <c r="BT59" s="6">
        <v>0</v>
      </c>
      <c r="BU59">
        <v>0</v>
      </c>
      <c r="BV59" s="6">
        <v>637112020.40999997</v>
      </c>
      <c r="BW59" s="2">
        <v>17.018999999999998</v>
      </c>
      <c r="BX59" s="6">
        <v>82354775.859999999</v>
      </c>
      <c r="BY59" s="2">
        <v>2.351</v>
      </c>
      <c r="BZ59" s="6">
        <v>113429006.41</v>
      </c>
      <c r="CA59" s="2">
        <v>13.566800000000001</v>
      </c>
      <c r="CB59" s="6">
        <v>7010749.75</v>
      </c>
      <c r="CC59" s="2">
        <v>6.6970999999999998</v>
      </c>
      <c r="CD59" s="6">
        <v>0</v>
      </c>
      <c r="CE59">
        <v>0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  <c r="CL59" s="6">
        <v>0</v>
      </c>
      <c r="CM59">
        <v>0</v>
      </c>
      <c r="CN59" s="6">
        <v>0</v>
      </c>
      <c r="CO59">
        <v>0</v>
      </c>
      <c r="CP59" s="6">
        <v>0</v>
      </c>
      <c r="CQ59">
        <v>0</v>
      </c>
      <c r="CR59" s="6">
        <v>5019856.16</v>
      </c>
      <c r="CS59" s="2">
        <v>2.9283000000000001</v>
      </c>
      <c r="CT59" s="6">
        <v>0</v>
      </c>
      <c r="CU59">
        <v>0</v>
      </c>
      <c r="CV59" s="6">
        <v>0</v>
      </c>
      <c r="CW59">
        <v>0</v>
      </c>
      <c r="CX59" s="6">
        <v>5013218</v>
      </c>
      <c r="CY59" s="2">
        <v>0.19689999999999999</v>
      </c>
      <c r="CZ59" s="6">
        <v>0</v>
      </c>
      <c r="DA59">
        <v>0</v>
      </c>
      <c r="DB59" s="6">
        <v>0</v>
      </c>
      <c r="DC59">
        <v>0</v>
      </c>
      <c r="DD59" s="6">
        <v>0</v>
      </c>
      <c r="DE59">
        <v>0</v>
      </c>
      <c r="DF59" s="6">
        <v>0</v>
      </c>
      <c r="DG59">
        <v>0</v>
      </c>
      <c r="DH59" s="6">
        <v>0</v>
      </c>
      <c r="DI59">
        <v>0</v>
      </c>
      <c r="DJ59" s="6">
        <v>0</v>
      </c>
      <c r="DK59">
        <v>0</v>
      </c>
      <c r="DL59" s="6">
        <v>0</v>
      </c>
      <c r="DM59">
        <v>0</v>
      </c>
      <c r="DN59" s="6">
        <v>47082352.060000002</v>
      </c>
      <c r="DO59" s="2">
        <v>1.8987000000000001</v>
      </c>
      <c r="DP59" s="6">
        <v>0</v>
      </c>
      <c r="DQ59">
        <v>0</v>
      </c>
      <c r="DR59" s="6">
        <v>0</v>
      </c>
      <c r="DS59">
        <v>0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0</v>
      </c>
      <c r="EA59">
        <v>0</v>
      </c>
      <c r="EB59" s="6">
        <v>1003279.45</v>
      </c>
      <c r="EC59" s="2">
        <v>0.34660000000000002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0</v>
      </c>
      <c r="EK59">
        <v>0</v>
      </c>
      <c r="EL59" s="6">
        <v>0</v>
      </c>
      <c r="EM59">
        <v>0</v>
      </c>
      <c r="EN59" s="6">
        <v>0</v>
      </c>
      <c r="EO59">
        <v>0</v>
      </c>
      <c r="EP59" s="6">
        <v>0</v>
      </c>
      <c r="EQ59">
        <v>0</v>
      </c>
      <c r="ER59" s="6">
        <v>0</v>
      </c>
      <c r="ES59">
        <v>0</v>
      </c>
      <c r="ET59" s="6">
        <v>0</v>
      </c>
      <c r="EU59">
        <v>0</v>
      </c>
      <c r="EV59" s="6">
        <v>0</v>
      </c>
      <c r="EW59">
        <v>0</v>
      </c>
      <c r="EX59" s="6">
        <v>0</v>
      </c>
      <c r="EY59">
        <v>0</v>
      </c>
      <c r="EZ59" s="6">
        <v>0</v>
      </c>
      <c r="FA59">
        <v>0</v>
      </c>
      <c r="FB59" s="6">
        <v>0</v>
      </c>
      <c r="FC59">
        <v>0</v>
      </c>
      <c r="FD59" s="6">
        <v>0</v>
      </c>
      <c r="FE59">
        <v>0</v>
      </c>
      <c r="FF59" s="6">
        <v>0</v>
      </c>
      <c r="FG59">
        <v>0</v>
      </c>
      <c r="FH59" s="6">
        <v>0</v>
      </c>
      <c r="FI59">
        <v>0</v>
      </c>
      <c r="FJ59" s="6">
        <v>0</v>
      </c>
      <c r="FK59">
        <v>0</v>
      </c>
    </row>
    <row r="60" spans="1:167" x14ac:dyDescent="0.2">
      <c r="A60" t="s">
        <v>80</v>
      </c>
      <c r="B60" s="6">
        <v>1070745012.02</v>
      </c>
      <c r="C60" s="2">
        <v>1.4583999999999999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40109479.450000003</v>
      </c>
      <c r="M60" s="2">
        <v>4.5697999999999999</v>
      </c>
      <c r="N60" s="6">
        <v>-3709883.15</v>
      </c>
      <c r="O60" s="2">
        <v>-15.2944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159403105.44</v>
      </c>
      <c r="W60" s="2">
        <v>21.213899999999999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-3585139.34</v>
      </c>
      <c r="AO60" s="2">
        <v>-0.22209999999999999</v>
      </c>
      <c r="AP60" s="6">
        <v>-4805388.33</v>
      </c>
      <c r="AQ60" s="2">
        <v>-0.15429999999999999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595497594.73000002</v>
      </c>
      <c r="BQ60" s="2">
        <v>2.0093999999999999</v>
      </c>
      <c r="BR60" s="6">
        <v>0</v>
      </c>
      <c r="BS60">
        <v>0</v>
      </c>
      <c r="BT60" s="6">
        <v>0</v>
      </c>
      <c r="BU60">
        <v>0</v>
      </c>
      <c r="BV60" s="6">
        <v>151027042.47999999</v>
      </c>
      <c r="BW60" s="2">
        <v>4.0343</v>
      </c>
      <c r="BX60" s="6">
        <v>0</v>
      </c>
      <c r="BY60">
        <v>0</v>
      </c>
      <c r="BZ60" s="6">
        <v>0</v>
      </c>
      <c r="CA60">
        <v>0</v>
      </c>
      <c r="CB60" s="6">
        <v>0</v>
      </c>
      <c r="CC60">
        <v>0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0</v>
      </c>
      <c r="CK60">
        <v>0</v>
      </c>
      <c r="CL60" s="6">
        <v>0</v>
      </c>
      <c r="CM60">
        <v>0</v>
      </c>
      <c r="CN60" s="6">
        <v>0</v>
      </c>
      <c r="CO60">
        <v>0</v>
      </c>
      <c r="CP60" s="6">
        <v>0</v>
      </c>
      <c r="CQ60">
        <v>0</v>
      </c>
      <c r="CR60" s="6">
        <v>0</v>
      </c>
      <c r="CS60">
        <v>0</v>
      </c>
      <c r="CT60" s="6">
        <v>0</v>
      </c>
      <c r="CU60">
        <v>0</v>
      </c>
      <c r="CV60" s="6">
        <v>10149481.800000001</v>
      </c>
      <c r="CW60" s="2">
        <v>5.9442000000000004</v>
      </c>
      <c r="CX60" s="6">
        <v>71437865</v>
      </c>
      <c r="CY60" s="2">
        <v>2.8060999999999998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0</v>
      </c>
      <c r="DG60">
        <v>0</v>
      </c>
      <c r="DH60" s="6">
        <v>13016186.74</v>
      </c>
      <c r="DI60" s="2">
        <v>12.6196</v>
      </c>
      <c r="DJ60" s="6">
        <v>0</v>
      </c>
      <c r="DK60">
        <v>0</v>
      </c>
      <c r="DL60" s="6">
        <v>0</v>
      </c>
      <c r="DM60">
        <v>0</v>
      </c>
      <c r="DN60" s="6">
        <v>30255154.52</v>
      </c>
      <c r="DO60" s="2">
        <v>1.2201</v>
      </c>
      <c r="DP60" s="6">
        <v>0</v>
      </c>
      <c r="DQ60">
        <v>0</v>
      </c>
      <c r="DR60" s="6">
        <v>0</v>
      </c>
      <c r="DS60">
        <v>0</v>
      </c>
      <c r="DT60" s="6">
        <v>0</v>
      </c>
      <c r="DU60">
        <v>0</v>
      </c>
      <c r="DV60" s="6">
        <v>0</v>
      </c>
      <c r="DW60">
        <v>0</v>
      </c>
      <c r="DX60" s="6">
        <v>0</v>
      </c>
      <c r="DY60">
        <v>0</v>
      </c>
      <c r="DZ60" s="6">
        <v>0</v>
      </c>
      <c r="EA60">
        <v>0</v>
      </c>
      <c r="EB60" s="6">
        <v>7131376.6799999997</v>
      </c>
      <c r="EC60" s="2">
        <v>2.4634999999999998</v>
      </c>
      <c r="ED60" s="6">
        <v>0</v>
      </c>
      <c r="EE60">
        <v>0</v>
      </c>
      <c r="EF60" s="6">
        <v>0</v>
      </c>
      <c r="EG60">
        <v>0</v>
      </c>
      <c r="EH60" s="6">
        <v>0</v>
      </c>
      <c r="EI60">
        <v>0</v>
      </c>
      <c r="EJ60" s="6">
        <v>0</v>
      </c>
      <c r="EK60">
        <v>0</v>
      </c>
      <c r="EL60" s="6">
        <v>0</v>
      </c>
      <c r="EM60">
        <v>0</v>
      </c>
      <c r="EN60" s="6">
        <v>0</v>
      </c>
      <c r="EO60">
        <v>0</v>
      </c>
      <c r="EP60" s="6">
        <v>0</v>
      </c>
      <c r="EQ60">
        <v>0</v>
      </c>
      <c r="ER60" s="6">
        <v>0</v>
      </c>
      <c r="ES60">
        <v>0</v>
      </c>
      <c r="ET60" s="6">
        <v>0</v>
      </c>
      <c r="EU60">
        <v>0</v>
      </c>
      <c r="EV60" s="6">
        <v>0</v>
      </c>
      <c r="EW60">
        <v>0</v>
      </c>
      <c r="EX60" s="6">
        <v>0</v>
      </c>
      <c r="EY60">
        <v>0</v>
      </c>
      <c r="EZ60" s="6">
        <v>4818136</v>
      </c>
      <c r="FA60" s="2">
        <v>2.8833000000000002</v>
      </c>
      <c r="FB60" s="6">
        <v>0</v>
      </c>
      <c r="FC60">
        <v>0</v>
      </c>
      <c r="FD60" s="6">
        <v>0</v>
      </c>
      <c r="FE60">
        <v>0</v>
      </c>
      <c r="FF60" s="6">
        <v>0</v>
      </c>
      <c r="FG60">
        <v>0</v>
      </c>
      <c r="FH60" s="6">
        <v>0</v>
      </c>
      <c r="FI60">
        <v>0</v>
      </c>
      <c r="FJ60" s="6">
        <v>0</v>
      </c>
      <c r="FK60">
        <v>0</v>
      </c>
    </row>
    <row r="61" spans="1:167" x14ac:dyDescent="0.2">
      <c r="A61" t="s">
        <v>79</v>
      </c>
      <c r="B61" s="6">
        <v>3016475418.9499998</v>
      </c>
      <c r="C61" s="2">
        <v>4.1085000000000003</v>
      </c>
      <c r="D61" s="6">
        <v>52790510.049999997</v>
      </c>
      <c r="E61" s="2">
        <v>3.4901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36512231.32</v>
      </c>
      <c r="M61" s="2">
        <v>4.16</v>
      </c>
      <c r="N61" s="6">
        <v>5023731.55</v>
      </c>
      <c r="O61" s="2">
        <v>20.710899999999999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553608671.58000004</v>
      </c>
      <c r="AA61" s="2">
        <v>32.9298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90507187.859999999</v>
      </c>
      <c r="AO61" s="2">
        <v>5.6062000000000003</v>
      </c>
      <c r="AP61" s="6">
        <v>182964218.94999999</v>
      </c>
      <c r="AQ61" s="2">
        <v>5.875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61376846.590000004</v>
      </c>
      <c r="AY61" s="2">
        <v>14.4725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1386138894.1300001</v>
      </c>
      <c r="BQ61" s="2">
        <v>4.6772</v>
      </c>
      <c r="BR61" s="6">
        <v>0</v>
      </c>
      <c r="BS61">
        <v>0</v>
      </c>
      <c r="BT61" s="6">
        <v>0</v>
      </c>
      <c r="BU61">
        <v>0</v>
      </c>
      <c r="BV61" s="6">
        <v>494500000</v>
      </c>
      <c r="BW61" s="2">
        <v>13.2095</v>
      </c>
      <c r="BX61" s="6">
        <v>0</v>
      </c>
      <c r="BY61">
        <v>0</v>
      </c>
      <c r="BZ61" s="6">
        <v>68600000</v>
      </c>
      <c r="CA61" s="2">
        <v>8.2050000000000001</v>
      </c>
      <c r="CB61" s="6">
        <v>9511676.0199999996</v>
      </c>
      <c r="CC61" s="2">
        <v>9.0861999999999998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  <c r="CJ61" s="6">
        <v>0</v>
      </c>
      <c r="CK61">
        <v>0</v>
      </c>
      <c r="CL61" s="6">
        <v>11901656.52</v>
      </c>
      <c r="CM61" s="2">
        <v>3.4567000000000001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0</v>
      </c>
      <c r="CU61">
        <v>0</v>
      </c>
      <c r="CV61" s="6">
        <v>19794531.800000001</v>
      </c>
      <c r="CW61" s="2">
        <v>11.5929</v>
      </c>
      <c r="CX61" s="6">
        <v>4535092</v>
      </c>
      <c r="CY61" s="2">
        <v>0.17810000000000001</v>
      </c>
      <c r="CZ61" s="6">
        <v>0</v>
      </c>
      <c r="DA61">
        <v>0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3014318.53</v>
      </c>
      <c r="DI61" s="2">
        <v>2.9224999999999999</v>
      </c>
      <c r="DJ61" s="6">
        <v>0</v>
      </c>
      <c r="DK61">
        <v>0</v>
      </c>
      <c r="DL61" s="6">
        <v>0</v>
      </c>
      <c r="DM61">
        <v>0</v>
      </c>
      <c r="DN61" s="6">
        <v>27312069.859999999</v>
      </c>
      <c r="DO61" s="2">
        <v>1.1013999999999999</v>
      </c>
      <c r="DP61" s="6">
        <v>0</v>
      </c>
      <c r="DQ61">
        <v>0</v>
      </c>
      <c r="DR61" s="6">
        <v>0</v>
      </c>
      <c r="DS61">
        <v>0</v>
      </c>
      <c r="DT61" s="6">
        <v>0</v>
      </c>
      <c r="DU61">
        <v>0</v>
      </c>
      <c r="DV61" s="6">
        <v>0</v>
      </c>
      <c r="DW61">
        <v>0</v>
      </c>
      <c r="DX61" s="6">
        <v>0</v>
      </c>
      <c r="DY61">
        <v>0</v>
      </c>
      <c r="DZ61" s="6">
        <v>0</v>
      </c>
      <c r="EA61">
        <v>0</v>
      </c>
      <c r="EB61" s="6">
        <v>8383782.1900000004</v>
      </c>
      <c r="EC61" s="2">
        <v>2.8961000000000001</v>
      </c>
      <c r="ED61" s="6">
        <v>0</v>
      </c>
      <c r="EE61">
        <v>0</v>
      </c>
      <c r="EF61" s="6">
        <v>0</v>
      </c>
      <c r="EG61">
        <v>0</v>
      </c>
      <c r="EH61" s="6">
        <v>0</v>
      </c>
      <c r="EI61">
        <v>0</v>
      </c>
      <c r="EJ61" s="6">
        <v>0</v>
      </c>
      <c r="EK61">
        <v>0</v>
      </c>
      <c r="EL61" s="6">
        <v>0</v>
      </c>
      <c r="EM61">
        <v>0</v>
      </c>
      <c r="EN61" s="6">
        <v>0</v>
      </c>
      <c r="EO61">
        <v>0</v>
      </c>
      <c r="EP61" s="6">
        <v>0</v>
      </c>
      <c r="EQ61">
        <v>0</v>
      </c>
      <c r="ER61" s="6">
        <v>0</v>
      </c>
      <c r="ES61">
        <v>0</v>
      </c>
      <c r="ET61" s="6">
        <v>0</v>
      </c>
      <c r="EU61">
        <v>0</v>
      </c>
      <c r="EV61" s="6">
        <v>0</v>
      </c>
      <c r="EW61">
        <v>0</v>
      </c>
      <c r="EX61" s="6">
        <v>0</v>
      </c>
      <c r="EY61">
        <v>0</v>
      </c>
      <c r="EZ61" s="6">
        <v>0</v>
      </c>
      <c r="FA61">
        <v>0</v>
      </c>
      <c r="FB61" s="6">
        <v>0</v>
      </c>
      <c r="FC61">
        <v>0</v>
      </c>
      <c r="FD61" s="6">
        <v>0</v>
      </c>
      <c r="FE61">
        <v>0</v>
      </c>
      <c r="FF61" s="6">
        <v>0</v>
      </c>
      <c r="FG61">
        <v>0</v>
      </c>
      <c r="FH61" s="6">
        <v>0</v>
      </c>
      <c r="FI61">
        <v>0</v>
      </c>
      <c r="FJ61" s="6">
        <v>0</v>
      </c>
      <c r="FK61">
        <v>0</v>
      </c>
    </row>
    <row r="62" spans="1:167" x14ac:dyDescent="0.2">
      <c r="A62" t="s">
        <v>78</v>
      </c>
      <c r="B62" s="6">
        <v>1688627670.2</v>
      </c>
      <c r="C62" s="2">
        <v>2.2999000000000001</v>
      </c>
      <c r="D62" s="6">
        <v>55053143.780000001</v>
      </c>
      <c r="E62" s="2">
        <v>3.6396999999999999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74247654.340000004</v>
      </c>
      <c r="M62" s="2">
        <v>8.4593000000000007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347013577.29000002</v>
      </c>
      <c r="AA62" s="2">
        <v>20.641100000000002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78995722.140000001</v>
      </c>
      <c r="AO62" s="2">
        <v>4.8932000000000002</v>
      </c>
      <c r="AP62" s="6">
        <v>122088710.65000001</v>
      </c>
      <c r="AQ62" s="2">
        <v>3.9203000000000001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14333294.43</v>
      </c>
      <c r="AY62" s="2">
        <v>3.3797000000000001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0</v>
      </c>
      <c r="BM62">
        <v>0</v>
      </c>
      <c r="BN62" s="6">
        <v>0</v>
      </c>
      <c r="BO62">
        <v>0</v>
      </c>
      <c r="BP62" s="6">
        <v>788360920.85000002</v>
      </c>
      <c r="BQ62" s="2">
        <v>2.6600999999999999</v>
      </c>
      <c r="BR62" s="6">
        <v>0</v>
      </c>
      <c r="BS62">
        <v>0</v>
      </c>
      <c r="BT62" s="6">
        <v>0</v>
      </c>
      <c r="BU62">
        <v>0</v>
      </c>
      <c r="BV62" s="6">
        <v>10009755.9</v>
      </c>
      <c r="BW62" s="2">
        <v>0.26740000000000003</v>
      </c>
      <c r="BX62" s="6">
        <v>0</v>
      </c>
      <c r="BY62">
        <v>0</v>
      </c>
      <c r="BZ62" s="6">
        <v>0</v>
      </c>
      <c r="CA62">
        <v>0</v>
      </c>
      <c r="CB62" s="6">
        <v>0</v>
      </c>
      <c r="CC62">
        <v>0</v>
      </c>
      <c r="CD62" s="6">
        <v>0</v>
      </c>
      <c r="CE62">
        <v>0</v>
      </c>
      <c r="CF62" s="6">
        <v>0</v>
      </c>
      <c r="CG62">
        <v>0</v>
      </c>
      <c r="CH62" s="6">
        <v>0</v>
      </c>
      <c r="CI62">
        <v>0</v>
      </c>
      <c r="CJ62" s="6">
        <v>0</v>
      </c>
      <c r="CK62">
        <v>0</v>
      </c>
      <c r="CL62" s="6">
        <v>18149563.690000001</v>
      </c>
      <c r="CM62" s="2">
        <v>5.2713999999999999</v>
      </c>
      <c r="CN62" s="6">
        <v>0</v>
      </c>
      <c r="CO62">
        <v>0</v>
      </c>
      <c r="CP62" s="6">
        <v>0</v>
      </c>
      <c r="CQ62">
        <v>0</v>
      </c>
      <c r="CR62" s="6">
        <v>0</v>
      </c>
      <c r="CS62">
        <v>0</v>
      </c>
      <c r="CT62" s="6">
        <v>0</v>
      </c>
      <c r="CU62">
        <v>0</v>
      </c>
      <c r="CV62" s="6">
        <v>22098344.600000001</v>
      </c>
      <c r="CW62" s="2">
        <v>12.9422</v>
      </c>
      <c r="CX62" s="6">
        <v>116224391</v>
      </c>
      <c r="CY62" s="2">
        <v>4.5651999999999999</v>
      </c>
      <c r="CZ62" s="6">
        <v>0</v>
      </c>
      <c r="DA62">
        <v>0</v>
      </c>
      <c r="DB62" s="6">
        <v>0</v>
      </c>
      <c r="DC62">
        <v>0</v>
      </c>
      <c r="DD62" s="6">
        <v>0</v>
      </c>
      <c r="DE62">
        <v>0</v>
      </c>
      <c r="DF62" s="6">
        <v>0</v>
      </c>
      <c r="DG62">
        <v>0</v>
      </c>
      <c r="DH62" s="6">
        <v>0</v>
      </c>
      <c r="DI62">
        <v>0</v>
      </c>
      <c r="DJ62" s="6">
        <v>0</v>
      </c>
      <c r="DK62">
        <v>0</v>
      </c>
      <c r="DL62" s="6">
        <v>0</v>
      </c>
      <c r="DM62">
        <v>0</v>
      </c>
      <c r="DN62" s="6">
        <v>0</v>
      </c>
      <c r="DO62">
        <v>0</v>
      </c>
      <c r="DP62" s="6">
        <v>0</v>
      </c>
      <c r="DQ62">
        <v>0</v>
      </c>
      <c r="DR62" s="6">
        <v>0</v>
      </c>
      <c r="DS62">
        <v>0</v>
      </c>
      <c r="DT62" s="6">
        <v>0</v>
      </c>
      <c r="DU62">
        <v>0</v>
      </c>
      <c r="DV62" s="6">
        <v>0</v>
      </c>
      <c r="DW62">
        <v>0</v>
      </c>
      <c r="DX62" s="6">
        <v>0</v>
      </c>
      <c r="DY62">
        <v>0</v>
      </c>
      <c r="DZ62" s="6">
        <v>0</v>
      </c>
      <c r="EA62">
        <v>0</v>
      </c>
      <c r="EB62" s="6">
        <v>3918658.22</v>
      </c>
      <c r="EC62" s="2">
        <v>1.3536999999999999</v>
      </c>
      <c r="ED62" s="6">
        <v>0</v>
      </c>
      <c r="EE62">
        <v>0</v>
      </c>
      <c r="EF62" s="6">
        <v>0</v>
      </c>
      <c r="EG62">
        <v>0</v>
      </c>
      <c r="EH62" s="6">
        <v>0</v>
      </c>
      <c r="EI62">
        <v>0</v>
      </c>
      <c r="EJ62" s="6">
        <v>0</v>
      </c>
      <c r="EK62">
        <v>0</v>
      </c>
      <c r="EL62" s="6">
        <v>0</v>
      </c>
      <c r="EM62">
        <v>0</v>
      </c>
      <c r="EN62" s="6">
        <v>0</v>
      </c>
      <c r="EO62">
        <v>0</v>
      </c>
      <c r="EP62" s="6">
        <v>0</v>
      </c>
      <c r="EQ62">
        <v>0</v>
      </c>
      <c r="ER62" s="6">
        <v>0</v>
      </c>
      <c r="ES62">
        <v>0</v>
      </c>
      <c r="ET62" s="6">
        <v>0</v>
      </c>
      <c r="EU62">
        <v>0</v>
      </c>
      <c r="EV62" s="6">
        <v>0</v>
      </c>
      <c r="EW62">
        <v>0</v>
      </c>
      <c r="EX62" s="6">
        <v>0</v>
      </c>
      <c r="EY62">
        <v>0</v>
      </c>
      <c r="EZ62" s="6">
        <v>0</v>
      </c>
      <c r="FA62">
        <v>0</v>
      </c>
      <c r="FB62" s="6">
        <v>0</v>
      </c>
      <c r="FC62">
        <v>0</v>
      </c>
      <c r="FD62" s="6">
        <v>0</v>
      </c>
      <c r="FE62">
        <v>0</v>
      </c>
      <c r="FF62" s="6">
        <v>0</v>
      </c>
      <c r="FG62">
        <v>0</v>
      </c>
      <c r="FH62" s="6">
        <v>9870017.3100000005</v>
      </c>
      <c r="FI62" s="2">
        <v>8.9702000000000002</v>
      </c>
      <c r="FJ62" s="6">
        <v>28263916</v>
      </c>
      <c r="FK62" s="2">
        <v>3.6650999999999998</v>
      </c>
    </row>
    <row r="63" spans="1:167" x14ac:dyDescent="0.2">
      <c r="A63" t="s">
        <v>77</v>
      </c>
      <c r="B63" s="6">
        <v>2823527718.8600001</v>
      </c>
      <c r="C63" s="2">
        <v>3.8456999999999999</v>
      </c>
      <c r="D63" s="6">
        <v>18647640.420000002</v>
      </c>
      <c r="E63" s="2">
        <v>1.2327999999999999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21770703.600000001</v>
      </c>
      <c r="M63" s="2">
        <v>2.4803999999999999</v>
      </c>
      <c r="N63" s="6">
        <v>2123899.5499999998</v>
      </c>
      <c r="O63" s="2">
        <v>8.7560000000000002</v>
      </c>
      <c r="P63" s="6">
        <v>0</v>
      </c>
      <c r="Q63">
        <v>0</v>
      </c>
      <c r="R63" s="6">
        <v>30032475.809999999</v>
      </c>
      <c r="S63" s="2">
        <v>15.233599999999999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125127452.7</v>
      </c>
      <c r="AA63" s="2">
        <v>7.4428000000000001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8107993.1200000001</v>
      </c>
      <c r="AI63" s="2">
        <v>2.3809</v>
      </c>
      <c r="AJ63" s="6">
        <v>35464787.079999998</v>
      </c>
      <c r="AK63" s="2">
        <v>23.7532</v>
      </c>
      <c r="AL63" s="6">
        <v>0</v>
      </c>
      <c r="AM63">
        <v>0</v>
      </c>
      <c r="AN63" s="6">
        <v>96761915.760000005</v>
      </c>
      <c r="AO63" s="2">
        <v>5.9936999999999996</v>
      </c>
      <c r="AP63" s="6">
        <v>265823149.93000001</v>
      </c>
      <c r="AQ63" s="2">
        <v>8.5355000000000008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6027750.0700000003</v>
      </c>
      <c r="AY63" s="2">
        <v>1.4213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2781510.05</v>
      </c>
      <c r="BK63" s="2">
        <v>24.8687</v>
      </c>
      <c r="BL63" s="6">
        <v>0</v>
      </c>
      <c r="BM63">
        <v>0</v>
      </c>
      <c r="BN63" s="6">
        <v>0</v>
      </c>
      <c r="BO63">
        <v>0</v>
      </c>
      <c r="BP63" s="6">
        <v>1419349511.03</v>
      </c>
      <c r="BQ63" s="2">
        <v>4.7892000000000001</v>
      </c>
      <c r="BR63" s="6">
        <v>0</v>
      </c>
      <c r="BS63">
        <v>0</v>
      </c>
      <c r="BT63" s="6">
        <v>0</v>
      </c>
      <c r="BU63">
        <v>0</v>
      </c>
      <c r="BV63" s="6">
        <v>552958038.38999999</v>
      </c>
      <c r="BW63" s="2">
        <v>14.771000000000001</v>
      </c>
      <c r="BX63" s="6">
        <v>175269619</v>
      </c>
      <c r="BY63" s="2">
        <v>5.0035999999999996</v>
      </c>
      <c r="BZ63" s="6">
        <v>0</v>
      </c>
      <c r="CA63">
        <v>0</v>
      </c>
      <c r="CB63" s="6">
        <v>1999977.88</v>
      </c>
      <c r="CC63" s="2">
        <v>1.9105000000000001</v>
      </c>
      <c r="CD63" s="6">
        <v>0</v>
      </c>
      <c r="CE63">
        <v>0</v>
      </c>
      <c r="CF63" s="6">
        <v>0</v>
      </c>
      <c r="CG63">
        <v>0</v>
      </c>
      <c r="CH63" s="6">
        <v>0</v>
      </c>
      <c r="CI63">
        <v>0</v>
      </c>
      <c r="CJ63" s="6">
        <v>0</v>
      </c>
      <c r="CK63">
        <v>0</v>
      </c>
      <c r="CL63" s="6">
        <v>31177791.219999999</v>
      </c>
      <c r="CM63" s="2">
        <v>9.0553000000000008</v>
      </c>
      <c r="CN63" s="6">
        <v>0</v>
      </c>
      <c r="CO63">
        <v>0</v>
      </c>
      <c r="CP63" s="6">
        <v>0</v>
      </c>
      <c r="CQ63">
        <v>0</v>
      </c>
      <c r="CR63" s="6">
        <v>0</v>
      </c>
      <c r="CS63">
        <v>0</v>
      </c>
      <c r="CT63" s="6">
        <v>0</v>
      </c>
      <c r="CU63">
        <v>0</v>
      </c>
      <c r="CV63" s="6">
        <v>8253404.5999999996</v>
      </c>
      <c r="CW63" s="2">
        <v>4.8337000000000003</v>
      </c>
      <c r="CX63" s="6">
        <v>16343548</v>
      </c>
      <c r="CY63" s="2">
        <v>0.64200000000000002</v>
      </c>
      <c r="CZ63" s="6">
        <v>0</v>
      </c>
      <c r="DA63">
        <v>0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2836429.6</v>
      </c>
      <c r="DI63" s="2">
        <v>2.75</v>
      </c>
      <c r="DJ63" s="6">
        <v>1527159.15</v>
      </c>
      <c r="DK63" s="2">
        <v>5.3982000000000001</v>
      </c>
      <c r="DL63" s="6">
        <v>0</v>
      </c>
      <c r="DM63">
        <v>0</v>
      </c>
      <c r="DN63" s="6">
        <v>0</v>
      </c>
      <c r="DO63">
        <v>0</v>
      </c>
      <c r="DP63" s="6">
        <v>0</v>
      </c>
      <c r="DQ63">
        <v>0</v>
      </c>
      <c r="DR63" s="6">
        <v>0</v>
      </c>
      <c r="DS63">
        <v>0</v>
      </c>
      <c r="DT63" s="6">
        <v>0</v>
      </c>
      <c r="DU63">
        <v>0</v>
      </c>
      <c r="DV63" s="6">
        <v>0</v>
      </c>
      <c r="DW63">
        <v>0</v>
      </c>
      <c r="DX63" s="6">
        <v>0</v>
      </c>
      <c r="DY63">
        <v>0</v>
      </c>
      <c r="DZ63" s="6">
        <v>0</v>
      </c>
      <c r="EA63">
        <v>0</v>
      </c>
      <c r="EB63" s="6">
        <v>1142961.8999999999</v>
      </c>
      <c r="EC63" s="2">
        <v>0.39479999999999998</v>
      </c>
      <c r="ED63" s="6">
        <v>0</v>
      </c>
      <c r="EE63">
        <v>0</v>
      </c>
      <c r="EF63" s="6">
        <v>0</v>
      </c>
      <c r="EG63">
        <v>0</v>
      </c>
      <c r="EH63" s="6">
        <v>0</v>
      </c>
      <c r="EI63">
        <v>0</v>
      </c>
      <c r="EJ63" s="6">
        <v>0</v>
      </c>
      <c r="EK63">
        <v>0</v>
      </c>
      <c r="EL63" s="6">
        <v>0</v>
      </c>
      <c r="EM63">
        <v>0</v>
      </c>
      <c r="EN63" s="6">
        <v>0</v>
      </c>
      <c r="EO63">
        <v>0</v>
      </c>
      <c r="EP63" s="6">
        <v>0</v>
      </c>
      <c r="EQ63">
        <v>0</v>
      </c>
      <c r="ER63" s="6">
        <v>0</v>
      </c>
      <c r="ES63">
        <v>0</v>
      </c>
      <c r="ET63" s="6">
        <v>0</v>
      </c>
      <c r="EU63">
        <v>0</v>
      </c>
      <c r="EV63" s="6">
        <v>0</v>
      </c>
      <c r="EW63">
        <v>0</v>
      </c>
      <c r="EX63" s="6">
        <v>0</v>
      </c>
      <c r="EY63">
        <v>0</v>
      </c>
      <c r="EZ63" s="6">
        <v>0</v>
      </c>
      <c r="FA63">
        <v>0</v>
      </c>
      <c r="FB63" s="6">
        <v>0</v>
      </c>
      <c r="FC63">
        <v>0</v>
      </c>
      <c r="FD63" s="6">
        <v>0</v>
      </c>
      <c r="FE63">
        <v>0</v>
      </c>
      <c r="FF63" s="6">
        <v>0</v>
      </c>
      <c r="FG63">
        <v>0</v>
      </c>
      <c r="FH63" s="6">
        <v>0</v>
      </c>
      <c r="FI63">
        <v>0</v>
      </c>
      <c r="FJ63" s="6">
        <v>0</v>
      </c>
      <c r="FK63">
        <v>0</v>
      </c>
    </row>
    <row r="64" spans="1:167" ht="13.5" thickBot="1" x14ac:dyDescent="0.25">
      <c r="A64" t="s">
        <v>76</v>
      </c>
      <c r="B64" s="6">
        <v>2181131273.4899998</v>
      </c>
      <c r="C64" s="2">
        <v>2.9706999999999999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558732977.63999999</v>
      </c>
      <c r="AA64" s="2">
        <v>33.2346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18011478.300000001</v>
      </c>
      <c r="AO64" s="2">
        <v>1.1156999999999999</v>
      </c>
      <c r="AP64" s="6">
        <v>61416862.310000002</v>
      </c>
      <c r="AQ64" s="2">
        <v>1.9721</v>
      </c>
      <c r="AR64" s="6">
        <v>0</v>
      </c>
      <c r="AS64">
        <v>0</v>
      </c>
      <c r="AT64" s="6">
        <v>0</v>
      </c>
      <c r="AU64">
        <v>0</v>
      </c>
      <c r="AV64" s="6">
        <v>0</v>
      </c>
      <c r="AW64">
        <v>0</v>
      </c>
      <c r="AX64" s="6">
        <v>5946693.2800000003</v>
      </c>
      <c r="AY64" s="2">
        <v>1.4021999999999999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0</v>
      </c>
      <c r="BG64">
        <v>0</v>
      </c>
      <c r="BH64" s="6">
        <v>0</v>
      </c>
      <c r="BI64">
        <v>0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1463494117.51</v>
      </c>
      <c r="BQ64" s="2">
        <v>4.9382000000000001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0</v>
      </c>
      <c r="CA64">
        <v>0</v>
      </c>
      <c r="CB64" s="6">
        <v>0</v>
      </c>
      <c r="CC64">
        <v>0</v>
      </c>
      <c r="CD64" s="6">
        <v>0</v>
      </c>
      <c r="CE64">
        <v>0</v>
      </c>
      <c r="CF64" s="6">
        <v>0</v>
      </c>
      <c r="CG64">
        <v>0</v>
      </c>
      <c r="CH64" s="6">
        <v>0</v>
      </c>
      <c r="CI64">
        <v>0</v>
      </c>
      <c r="CJ64" s="6">
        <v>0</v>
      </c>
      <c r="CK64">
        <v>0</v>
      </c>
      <c r="CL64" s="6">
        <v>33308605.850000001</v>
      </c>
      <c r="CM64" s="2">
        <v>9.6742000000000008</v>
      </c>
      <c r="CN64" s="6">
        <v>0</v>
      </c>
      <c r="CO64">
        <v>0</v>
      </c>
      <c r="CP64" s="6">
        <v>0</v>
      </c>
      <c r="CQ64">
        <v>0</v>
      </c>
      <c r="CR64" s="6">
        <v>0</v>
      </c>
      <c r="CS64">
        <v>0</v>
      </c>
      <c r="CT64" s="6">
        <v>0</v>
      </c>
      <c r="CU64">
        <v>0</v>
      </c>
      <c r="CV64" s="6">
        <v>0</v>
      </c>
      <c r="CW64">
        <v>0</v>
      </c>
      <c r="CX64" s="6">
        <v>1539048</v>
      </c>
      <c r="CY64" s="2">
        <v>6.0499999999999998E-2</v>
      </c>
      <c r="CZ64" s="6">
        <v>0</v>
      </c>
      <c r="DA64">
        <v>0</v>
      </c>
      <c r="DB64" s="6">
        <v>0</v>
      </c>
      <c r="DC64">
        <v>0</v>
      </c>
      <c r="DD64" s="6">
        <v>0</v>
      </c>
      <c r="DE64">
        <v>0</v>
      </c>
      <c r="DF64" s="6">
        <v>0</v>
      </c>
      <c r="DG64">
        <v>0</v>
      </c>
      <c r="DH64" s="6">
        <v>0</v>
      </c>
      <c r="DI64">
        <v>0</v>
      </c>
      <c r="DJ64" s="6">
        <v>0</v>
      </c>
      <c r="DK64">
        <v>0</v>
      </c>
      <c r="DL64" s="6">
        <v>0</v>
      </c>
      <c r="DM64">
        <v>0</v>
      </c>
      <c r="DN64" s="6">
        <v>0</v>
      </c>
      <c r="DO64">
        <v>0</v>
      </c>
      <c r="DP64" s="6">
        <v>0</v>
      </c>
      <c r="DQ64">
        <v>0</v>
      </c>
      <c r="DR64" s="6">
        <v>0</v>
      </c>
      <c r="DS64">
        <v>0</v>
      </c>
      <c r="DT64" s="6">
        <v>0</v>
      </c>
      <c r="DU64">
        <v>0</v>
      </c>
      <c r="DV64" s="6">
        <v>0</v>
      </c>
      <c r="DW64">
        <v>0</v>
      </c>
      <c r="DX64" s="6">
        <v>0</v>
      </c>
      <c r="DY64">
        <v>0</v>
      </c>
      <c r="DZ64" s="6">
        <v>8208768</v>
      </c>
      <c r="EA64" s="2">
        <v>22.470099999999999</v>
      </c>
      <c r="EB64" s="6">
        <v>1251201.73</v>
      </c>
      <c r="EC64" s="2">
        <v>0.43219999999999997</v>
      </c>
      <c r="ED64" s="6">
        <v>29221520.870000001</v>
      </c>
      <c r="EE64" s="2">
        <v>19.398099999999999</v>
      </c>
      <c r="EF64" s="6">
        <v>0</v>
      </c>
      <c r="EG64">
        <v>0</v>
      </c>
      <c r="EH64" s="6">
        <v>0</v>
      </c>
      <c r="EI64">
        <v>0</v>
      </c>
      <c r="EJ64" s="6">
        <v>0</v>
      </c>
      <c r="EK64">
        <v>0</v>
      </c>
      <c r="EL64" s="6">
        <v>0</v>
      </c>
      <c r="EM64">
        <v>0</v>
      </c>
      <c r="EN64" s="6">
        <v>0</v>
      </c>
      <c r="EO64">
        <v>0</v>
      </c>
      <c r="EP64" s="6">
        <v>0</v>
      </c>
      <c r="EQ64">
        <v>0</v>
      </c>
      <c r="ER64" s="6">
        <v>0</v>
      </c>
      <c r="ES64">
        <v>0</v>
      </c>
      <c r="ET64" s="6">
        <v>0</v>
      </c>
      <c r="EU64">
        <v>0</v>
      </c>
      <c r="EV64" s="6">
        <v>0</v>
      </c>
      <c r="EW64">
        <v>0</v>
      </c>
      <c r="EX64" s="6">
        <v>0</v>
      </c>
      <c r="EY64">
        <v>0</v>
      </c>
      <c r="EZ64" s="6">
        <v>0</v>
      </c>
      <c r="FA64">
        <v>0</v>
      </c>
      <c r="FB64" s="6">
        <v>0</v>
      </c>
      <c r="FC64">
        <v>0</v>
      </c>
      <c r="FD64" s="6">
        <v>0</v>
      </c>
      <c r="FE64">
        <v>0</v>
      </c>
      <c r="FF64" s="6">
        <v>0</v>
      </c>
      <c r="FG64">
        <v>0</v>
      </c>
      <c r="FH64" s="6">
        <v>0</v>
      </c>
      <c r="FI64">
        <v>0</v>
      </c>
      <c r="FJ64" s="6">
        <v>0</v>
      </c>
      <c r="FK64">
        <v>0</v>
      </c>
    </row>
    <row r="65" spans="1:167" ht="14.25" thickTop="1" thickBot="1" x14ac:dyDescent="0.25">
      <c r="A65" s="313" t="s">
        <v>69</v>
      </c>
      <c r="B65" s="219">
        <v>18338089373.869999</v>
      </c>
      <c r="C65" s="314">
        <v>24.976800000000001</v>
      </c>
      <c r="D65" s="219">
        <v>246707479.88</v>
      </c>
      <c r="E65" s="314">
        <v>16.310500000000001</v>
      </c>
      <c r="F65" s="219">
        <v>225839.03</v>
      </c>
      <c r="G65" s="314">
        <v>1.7000999999999999</v>
      </c>
      <c r="H65" s="219">
        <v>8442393.6600000001</v>
      </c>
      <c r="I65" s="314">
        <v>13.817</v>
      </c>
      <c r="J65" s="219">
        <v>906414.14</v>
      </c>
      <c r="K65" s="314">
        <v>0.26129999999999998</v>
      </c>
      <c r="L65" s="219">
        <v>241730865.15000001</v>
      </c>
      <c r="M65" s="314">
        <v>27.5413</v>
      </c>
      <c r="N65" s="219">
        <v>7147631.0999999996</v>
      </c>
      <c r="O65" s="314">
        <v>29.466899999999999</v>
      </c>
      <c r="P65" s="219">
        <v>679567.88</v>
      </c>
      <c r="Q65" s="314">
        <v>0.33689999999999998</v>
      </c>
      <c r="R65" s="219">
        <v>30032475.809999999</v>
      </c>
      <c r="S65" s="314">
        <v>15.233599999999999</v>
      </c>
      <c r="T65" s="219">
        <v>17054957.239999998</v>
      </c>
      <c r="U65" s="314">
        <v>9.1555999999999997</v>
      </c>
      <c r="V65" s="219">
        <v>751410503.79999995</v>
      </c>
      <c r="W65" s="314">
        <v>100</v>
      </c>
      <c r="X65" s="219">
        <v>150705271.02000001</v>
      </c>
      <c r="Y65" s="314">
        <v>5.0061999999999998</v>
      </c>
      <c r="Z65" s="219">
        <v>1681179337.0799999</v>
      </c>
      <c r="AA65" s="314">
        <v>100</v>
      </c>
      <c r="AB65" s="219">
        <v>507183.14</v>
      </c>
      <c r="AC65" s="314">
        <v>5.8476999999999997</v>
      </c>
      <c r="AD65" s="219">
        <v>388097.21</v>
      </c>
      <c r="AE65" s="314">
        <v>0.3322</v>
      </c>
      <c r="AF65" s="219">
        <v>634191.99</v>
      </c>
      <c r="AG65" s="314">
        <v>0.4047</v>
      </c>
      <c r="AH65" s="219">
        <v>27576102.690000001</v>
      </c>
      <c r="AI65" s="314">
        <v>8.0977999999999994</v>
      </c>
      <c r="AJ65" s="219">
        <v>35464787.079999998</v>
      </c>
      <c r="AK65" s="314">
        <v>23.7532</v>
      </c>
      <c r="AL65" s="219">
        <v>49865904.18</v>
      </c>
      <c r="AM65" s="314">
        <v>12.0991</v>
      </c>
      <c r="AN65" s="219">
        <v>310222066.00999999</v>
      </c>
      <c r="AO65" s="314">
        <v>19.215900000000001</v>
      </c>
      <c r="AP65" s="219">
        <v>740669008.33000004</v>
      </c>
      <c r="AQ65" s="314">
        <v>23.782800000000002</v>
      </c>
      <c r="AR65" s="219">
        <v>1450279.23</v>
      </c>
      <c r="AS65" s="314">
        <v>1.4621999999999999</v>
      </c>
      <c r="AT65" s="219">
        <v>2607545.37</v>
      </c>
      <c r="AU65" s="314">
        <v>1.3682000000000001</v>
      </c>
      <c r="AV65" s="219">
        <v>267481.59999999998</v>
      </c>
      <c r="AW65" s="314">
        <v>0.17030000000000001</v>
      </c>
      <c r="AX65" s="219">
        <v>116185000.95999999</v>
      </c>
      <c r="AY65" s="314">
        <v>27.396100000000001</v>
      </c>
      <c r="AZ65" s="219">
        <v>271760.39</v>
      </c>
      <c r="BA65" s="314">
        <v>1.5108999999999999</v>
      </c>
      <c r="BB65" s="219">
        <v>21671854.91</v>
      </c>
      <c r="BC65" s="314">
        <v>6.3540999999999999</v>
      </c>
      <c r="BD65" s="219">
        <v>3166966.33</v>
      </c>
      <c r="BE65" s="314">
        <v>3.6815000000000002</v>
      </c>
      <c r="BF65" s="219">
        <v>5690779.21</v>
      </c>
      <c r="BG65" s="314">
        <v>0.53390000000000004</v>
      </c>
      <c r="BH65" s="219">
        <v>22009566.07</v>
      </c>
      <c r="BI65" s="314">
        <v>4.2087000000000003</v>
      </c>
      <c r="BJ65" s="219">
        <v>2781510.05</v>
      </c>
      <c r="BK65" s="314">
        <v>24.8687</v>
      </c>
      <c r="BL65" s="219">
        <v>1370358.79</v>
      </c>
      <c r="BM65" s="314">
        <v>1.7054</v>
      </c>
      <c r="BN65" s="219">
        <v>43339290.969999999</v>
      </c>
      <c r="BO65" s="314">
        <v>56.3095</v>
      </c>
      <c r="BP65" s="219">
        <v>8061237484.75</v>
      </c>
      <c r="BQ65" s="314">
        <v>27.200600000000001</v>
      </c>
      <c r="BR65" s="219">
        <v>13330723.699999999</v>
      </c>
      <c r="BS65" s="314">
        <v>6.7766999999999999</v>
      </c>
      <c r="BT65" s="219">
        <v>936142.85</v>
      </c>
      <c r="BU65" s="314">
        <v>0.61460000000000004</v>
      </c>
      <c r="BV65" s="219">
        <v>2844864193.6999998</v>
      </c>
      <c r="BW65" s="314">
        <v>75.994100000000003</v>
      </c>
      <c r="BX65" s="219">
        <v>382408128.44999999</v>
      </c>
      <c r="BY65" s="314">
        <v>10.9169</v>
      </c>
      <c r="BZ65" s="219">
        <v>706832062.61000001</v>
      </c>
      <c r="CA65" s="314">
        <v>84.541399999999996</v>
      </c>
      <c r="CB65" s="219">
        <v>21014938.050000001</v>
      </c>
      <c r="CC65" s="314">
        <v>20.0749</v>
      </c>
      <c r="CD65" s="219">
        <v>5357177.67</v>
      </c>
      <c r="CE65" s="314">
        <v>4.0861000000000001</v>
      </c>
      <c r="CF65" s="219">
        <v>883913.97</v>
      </c>
      <c r="CG65" s="314">
        <v>1.8559000000000001</v>
      </c>
      <c r="CH65" s="219">
        <v>12496288.5</v>
      </c>
      <c r="CI65" s="314">
        <v>9.4082000000000008</v>
      </c>
      <c r="CJ65" s="219">
        <v>2105404.64</v>
      </c>
      <c r="CK65" s="314">
        <v>1.7407999999999999</v>
      </c>
      <c r="CL65" s="219">
        <v>180685874.78999999</v>
      </c>
      <c r="CM65" s="314">
        <v>52.478700000000003</v>
      </c>
      <c r="CN65" s="219">
        <v>565503.39</v>
      </c>
      <c r="CO65" s="314">
        <v>0.25569999999999998</v>
      </c>
      <c r="CP65" s="219">
        <v>953572.25</v>
      </c>
      <c r="CQ65" s="314">
        <v>2.8458000000000001</v>
      </c>
      <c r="CR65" s="219">
        <v>5332941.53</v>
      </c>
      <c r="CS65" s="314">
        <v>3.1109</v>
      </c>
      <c r="CT65" s="219">
        <v>907660.36</v>
      </c>
      <c r="CU65" s="314">
        <v>1.7708999999999999</v>
      </c>
      <c r="CV65" s="219">
        <v>78037484.060000002</v>
      </c>
      <c r="CW65" s="314">
        <v>45.703600000000002</v>
      </c>
      <c r="CX65" s="219">
        <v>466396492.85000002</v>
      </c>
      <c r="CY65" s="314">
        <v>18.319900000000001</v>
      </c>
      <c r="CZ65" s="219">
        <v>2070152.53</v>
      </c>
      <c r="DA65" s="314">
        <v>4.8752000000000004</v>
      </c>
      <c r="DB65" s="219">
        <v>3778490.86</v>
      </c>
      <c r="DC65" s="314">
        <v>2.1463000000000001</v>
      </c>
      <c r="DD65" s="219">
        <v>5853983.3799999999</v>
      </c>
      <c r="DE65" s="314">
        <v>0.71360000000000001</v>
      </c>
      <c r="DF65" s="219">
        <v>14237591.65</v>
      </c>
      <c r="DG65" s="314">
        <v>4.6387999999999998</v>
      </c>
      <c r="DH65" s="219">
        <v>5850748.1299999999</v>
      </c>
      <c r="DI65" s="314">
        <v>5.6725000000000003</v>
      </c>
      <c r="DJ65" s="219">
        <v>1527159.15</v>
      </c>
      <c r="DK65" s="314">
        <v>5.3982000000000001</v>
      </c>
      <c r="DL65" s="219">
        <v>285363.03000000003</v>
      </c>
      <c r="DM65" s="314">
        <v>0.8306</v>
      </c>
      <c r="DN65" s="219">
        <v>444175190.93000001</v>
      </c>
      <c r="DO65" s="314">
        <v>17.912800000000001</v>
      </c>
      <c r="DP65" s="219">
        <v>5142798.62</v>
      </c>
      <c r="DQ65" s="314">
        <v>2.1107999999999998</v>
      </c>
      <c r="DR65" s="219">
        <v>72755632.260000005</v>
      </c>
      <c r="DS65" s="314">
        <v>12.806699999999999</v>
      </c>
      <c r="DT65" s="219">
        <v>90288686.120000005</v>
      </c>
      <c r="DU65" s="314">
        <v>28.8703</v>
      </c>
      <c r="DV65" s="219">
        <v>7435400.2400000002</v>
      </c>
      <c r="DW65" s="314">
        <v>1.3724000000000001</v>
      </c>
      <c r="DX65" s="219">
        <v>9214804.1099999994</v>
      </c>
      <c r="DY65" s="314">
        <v>2.3500999999999999</v>
      </c>
      <c r="DZ65" s="219">
        <v>8900824.3800000008</v>
      </c>
      <c r="EA65" s="314">
        <v>24.3644</v>
      </c>
      <c r="EB65" s="219">
        <v>42321504.799999997</v>
      </c>
      <c r="EC65" s="314">
        <v>14.6198</v>
      </c>
      <c r="ED65" s="219">
        <v>31473204.030000001</v>
      </c>
      <c r="EE65" s="314">
        <v>20.892800000000001</v>
      </c>
      <c r="EF65" s="219">
        <v>325997.71000000002</v>
      </c>
      <c r="EG65" s="314">
        <v>0.1069</v>
      </c>
      <c r="EH65" s="219">
        <v>8269949.6200000001</v>
      </c>
      <c r="EI65" s="314">
        <v>2.5116000000000001</v>
      </c>
      <c r="EJ65" s="219">
        <v>11743049.33</v>
      </c>
      <c r="EK65" s="314">
        <v>1.1019000000000001</v>
      </c>
      <c r="EL65" s="219">
        <v>7247601.5499999998</v>
      </c>
      <c r="EM65" s="314">
        <v>2.1027</v>
      </c>
      <c r="EN65" s="219">
        <v>23950762.300000001</v>
      </c>
      <c r="EO65" s="314">
        <v>3.1570999999999998</v>
      </c>
      <c r="EP65" s="219">
        <v>60291907.079999998</v>
      </c>
      <c r="EQ65" s="314">
        <v>2.4336000000000002</v>
      </c>
      <c r="ER65" s="219">
        <v>344323.05</v>
      </c>
      <c r="ES65" s="314">
        <v>0.2833</v>
      </c>
      <c r="ET65" s="219">
        <v>2476914.46</v>
      </c>
      <c r="EU65" s="314">
        <v>6.3274999999999997</v>
      </c>
      <c r="EV65" s="219">
        <v>285354.59999999998</v>
      </c>
      <c r="EW65" s="314">
        <v>1.5670999999999999</v>
      </c>
      <c r="EX65" s="219">
        <v>1629134.96</v>
      </c>
      <c r="EY65" s="314">
        <v>2.0472999999999999</v>
      </c>
      <c r="EZ65" s="219">
        <v>41892354.170000002</v>
      </c>
      <c r="FA65" s="314">
        <v>25.069400000000002</v>
      </c>
      <c r="FB65" s="219">
        <v>560518.81000000006</v>
      </c>
      <c r="FC65" s="314">
        <v>0.8871</v>
      </c>
      <c r="FD65" s="219">
        <v>1121151.72</v>
      </c>
      <c r="FE65" s="314">
        <v>0.64449999999999996</v>
      </c>
      <c r="FF65" s="219">
        <v>46554490.829999998</v>
      </c>
      <c r="FG65" s="314">
        <v>60.787100000000002</v>
      </c>
      <c r="FH65" s="219">
        <v>19162857.550000001</v>
      </c>
      <c r="FI65" s="314">
        <v>17.415800000000001</v>
      </c>
      <c r="FJ65" s="219">
        <v>60213013.490000002</v>
      </c>
      <c r="FK65" s="314">
        <v>7.8082000000000003</v>
      </c>
    </row>
    <row r="66" spans="1:167" ht="13.5" thickTop="1" x14ac:dyDescent="0.2"/>
    <row r="67" spans="1:167" x14ac:dyDescent="0.2">
      <c r="A67" t="s">
        <v>318</v>
      </c>
      <c r="B67" s="6">
        <v>24782700170.610001</v>
      </c>
      <c r="D67" s="6">
        <v>0</v>
      </c>
      <c r="F67" s="6">
        <v>0</v>
      </c>
      <c r="H67" s="6">
        <v>0</v>
      </c>
      <c r="J67" s="6">
        <v>0</v>
      </c>
      <c r="L67" s="6">
        <v>0</v>
      </c>
      <c r="N67" s="6">
        <v>0</v>
      </c>
      <c r="P67" s="6">
        <v>0</v>
      </c>
      <c r="R67" s="6">
        <v>120462158</v>
      </c>
      <c r="T67" s="6">
        <v>0</v>
      </c>
      <c r="V67" s="6">
        <v>0</v>
      </c>
      <c r="X67" s="6">
        <v>0</v>
      </c>
      <c r="Z67" s="6">
        <v>0</v>
      </c>
      <c r="AB67" s="6">
        <v>0</v>
      </c>
      <c r="AD67" s="6">
        <v>0</v>
      </c>
      <c r="AF67" s="6">
        <v>0</v>
      </c>
      <c r="AH67" s="6">
        <v>0</v>
      </c>
      <c r="AJ67" s="6">
        <v>7278674.7999999998</v>
      </c>
      <c r="AL67" s="6">
        <v>0</v>
      </c>
      <c r="AN67" s="6">
        <v>1335517384.8099999</v>
      </c>
      <c r="AP67" s="6">
        <v>1939440620.74</v>
      </c>
      <c r="AR67" s="6">
        <v>61821632.399999999</v>
      </c>
      <c r="AT67" s="6">
        <v>0</v>
      </c>
      <c r="AV67" s="6">
        <v>28274797.469999999</v>
      </c>
      <c r="AX67" s="6">
        <v>141604875.28</v>
      </c>
      <c r="AZ67" s="6">
        <v>0</v>
      </c>
      <c r="BB67" s="6">
        <v>0</v>
      </c>
      <c r="BD67" s="6">
        <v>0</v>
      </c>
      <c r="BF67" s="6">
        <v>1031158245</v>
      </c>
      <c r="BH67" s="6">
        <v>522953249.39999998</v>
      </c>
      <c r="BJ67" s="6">
        <v>507573.31</v>
      </c>
      <c r="BL67" s="6">
        <v>0</v>
      </c>
      <c r="BN67" s="6">
        <v>0</v>
      </c>
      <c r="BP67" s="6">
        <v>10259187338.51</v>
      </c>
      <c r="BR67" s="6">
        <v>107117774.7</v>
      </c>
      <c r="BT67" s="6">
        <v>0</v>
      </c>
      <c r="BV67" s="6">
        <v>2978873165</v>
      </c>
      <c r="BX67" s="6">
        <v>3006360.7</v>
      </c>
      <c r="BZ67" s="6">
        <v>836077596.20000005</v>
      </c>
      <c r="CB67" s="6">
        <v>34972.33</v>
      </c>
      <c r="CD67" s="6">
        <v>0</v>
      </c>
      <c r="CF67" s="6">
        <v>0</v>
      </c>
      <c r="CH67" s="6">
        <v>0</v>
      </c>
      <c r="CJ67" s="6">
        <v>0</v>
      </c>
      <c r="CL67" s="6">
        <v>126448200.40000001</v>
      </c>
      <c r="CN67" s="6">
        <v>221116034.90000001</v>
      </c>
      <c r="CP67" s="6">
        <v>33508470.25</v>
      </c>
      <c r="CR67" s="6">
        <v>0</v>
      </c>
      <c r="CT67" s="6">
        <v>3200031.02</v>
      </c>
      <c r="CV67" s="6">
        <v>1033159.53</v>
      </c>
      <c r="CX67" s="6">
        <v>1802641244</v>
      </c>
      <c r="CZ67" s="6">
        <v>7201135.3399999999</v>
      </c>
      <c r="DB67" s="6">
        <v>83217206.819999993</v>
      </c>
      <c r="DD67" s="6">
        <v>376276595.80000001</v>
      </c>
      <c r="DF67" s="6">
        <v>194107757.30000001</v>
      </c>
      <c r="DH67" s="6">
        <v>102542716.3</v>
      </c>
      <c r="DJ67" s="6">
        <v>0</v>
      </c>
      <c r="DL67" s="6">
        <v>9093559.1899999995</v>
      </c>
      <c r="DN67" s="6">
        <v>1076664464</v>
      </c>
      <c r="DP67" s="6">
        <v>0</v>
      </c>
      <c r="DR67" s="6">
        <v>184633958.69999999</v>
      </c>
      <c r="DT67" s="6">
        <v>0</v>
      </c>
      <c r="DV67" s="6">
        <v>541766112.79999995</v>
      </c>
      <c r="DX67" s="6">
        <v>333286307.38999999</v>
      </c>
      <c r="DZ67" s="6">
        <v>0</v>
      </c>
      <c r="EB67" s="6">
        <v>0</v>
      </c>
      <c r="ED67" s="6">
        <v>0</v>
      </c>
      <c r="EF67" s="6">
        <v>0</v>
      </c>
      <c r="EH67" s="6">
        <v>0</v>
      </c>
      <c r="EJ67" s="6">
        <v>0</v>
      </c>
      <c r="EL67" s="6">
        <v>0</v>
      </c>
      <c r="EN67" s="6">
        <v>0</v>
      </c>
      <c r="EP67" s="6">
        <v>0</v>
      </c>
      <c r="ER67" s="6">
        <v>0</v>
      </c>
      <c r="ET67" s="6">
        <v>39145288.420000002</v>
      </c>
      <c r="EV67" s="6">
        <v>0</v>
      </c>
      <c r="EX67" s="6">
        <v>26528748.5</v>
      </c>
      <c r="EZ67" s="6">
        <v>136941225.30000001</v>
      </c>
      <c r="FB67" s="6">
        <v>0</v>
      </c>
      <c r="FD67" s="6">
        <v>0</v>
      </c>
      <c r="FF67" s="6">
        <v>0</v>
      </c>
      <c r="FH67" s="6">
        <v>110031536</v>
      </c>
      <c r="FJ67" s="6">
        <v>0</v>
      </c>
    </row>
  </sheetData>
  <mergeCells count="166"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FH3:FI4"/>
    <mergeCell ref="FJ3:FK4"/>
    <mergeCell ref="B54:C54"/>
    <mergeCell ref="D54:E55"/>
    <mergeCell ref="F54:G55"/>
    <mergeCell ref="H54:I55"/>
    <mergeCell ref="J54:K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workbookViewId="0"/>
  </sheetViews>
  <sheetFormatPr defaultRowHeight="12.75" x14ac:dyDescent="0.2"/>
  <cols>
    <col min="1" max="1" width="46.42578125" style="316" bestFit="1" customWidth="1"/>
    <col min="2" max="2" width="12" style="411" bestFit="1" customWidth="1"/>
    <col min="3" max="3" width="4" style="316" bestFit="1" customWidth="1"/>
    <col min="4" max="4" width="11" style="411" bestFit="1" customWidth="1"/>
    <col min="5" max="5" width="4" style="316" bestFit="1" customWidth="1"/>
    <col min="6" max="6" width="12" style="411" bestFit="1" customWidth="1"/>
    <col min="7" max="7" width="4" style="316" bestFit="1" customWidth="1"/>
    <col min="8" max="8" width="12" style="411" bestFit="1" customWidth="1"/>
    <col min="9" max="9" width="4" style="316" bestFit="1" customWidth="1"/>
    <col min="10" max="10" width="12" style="411" bestFit="1" customWidth="1"/>
    <col min="11" max="11" width="4" style="316" bestFit="1" customWidth="1"/>
    <col min="12" max="12" width="12" style="411" bestFit="1" customWidth="1"/>
    <col min="13" max="13" width="4" style="316" bestFit="1" customWidth="1"/>
    <col min="14" max="14" width="12" style="411" bestFit="1" customWidth="1"/>
    <col min="15" max="15" width="4" style="316" bestFit="1" customWidth="1"/>
    <col min="16" max="16" width="12" style="411" bestFit="1" customWidth="1"/>
    <col min="17" max="17" width="4" style="316" bestFit="1" customWidth="1"/>
    <col min="18" max="18" width="11" style="411" bestFit="1" customWidth="1"/>
    <col min="19" max="19" width="4" style="316" bestFit="1" customWidth="1"/>
    <col min="20" max="20" width="12" style="411" bestFit="1" customWidth="1"/>
    <col min="21" max="21" width="4" style="316" bestFit="1" customWidth="1"/>
    <col min="22" max="22" width="12" style="411" bestFit="1" customWidth="1"/>
    <col min="23" max="23" width="4" style="316" bestFit="1" customWidth="1"/>
    <col min="24" max="24" width="12" style="411" bestFit="1" customWidth="1"/>
    <col min="25" max="25" width="4" style="316" bestFit="1" customWidth="1"/>
    <col min="26" max="26" width="11" style="411" bestFit="1" customWidth="1"/>
    <col min="27" max="27" width="4" style="316" bestFit="1" customWidth="1"/>
    <col min="28" max="28" width="12" style="411" bestFit="1" customWidth="1"/>
    <col min="29" max="29" width="4" style="316" bestFit="1" customWidth="1"/>
    <col min="30" max="30" width="12" style="411" bestFit="1" customWidth="1"/>
    <col min="31" max="31" width="4" style="316" bestFit="1" customWidth="1"/>
    <col min="32" max="32" width="12" style="411" bestFit="1" customWidth="1"/>
    <col min="33" max="33" width="4" style="316" bestFit="1" customWidth="1"/>
    <col min="34" max="256" width="9.140625" style="316"/>
    <col min="257" max="257" width="46.42578125" style="316" bestFit="1" customWidth="1"/>
    <col min="258" max="258" width="12" style="316" bestFit="1" customWidth="1"/>
    <col min="259" max="259" width="4" style="316" bestFit="1" customWidth="1"/>
    <col min="260" max="260" width="11" style="316" bestFit="1" customWidth="1"/>
    <col min="261" max="261" width="4" style="316" bestFit="1" customWidth="1"/>
    <col min="262" max="262" width="12" style="316" bestFit="1" customWidth="1"/>
    <col min="263" max="263" width="4" style="316" bestFit="1" customWidth="1"/>
    <col min="264" max="264" width="12" style="316" bestFit="1" customWidth="1"/>
    <col min="265" max="265" width="4" style="316" bestFit="1" customWidth="1"/>
    <col min="266" max="266" width="12" style="316" bestFit="1" customWidth="1"/>
    <col min="267" max="267" width="4" style="316" bestFit="1" customWidth="1"/>
    <col min="268" max="268" width="12" style="316" bestFit="1" customWidth="1"/>
    <col min="269" max="269" width="4" style="316" bestFit="1" customWidth="1"/>
    <col min="270" max="270" width="12" style="316" bestFit="1" customWidth="1"/>
    <col min="271" max="271" width="4" style="316" bestFit="1" customWidth="1"/>
    <col min="272" max="272" width="12" style="316" bestFit="1" customWidth="1"/>
    <col min="273" max="273" width="4" style="316" bestFit="1" customWidth="1"/>
    <col min="274" max="274" width="11" style="316" bestFit="1" customWidth="1"/>
    <col min="275" max="275" width="4" style="316" bestFit="1" customWidth="1"/>
    <col min="276" max="276" width="12" style="316" bestFit="1" customWidth="1"/>
    <col min="277" max="277" width="4" style="316" bestFit="1" customWidth="1"/>
    <col min="278" max="278" width="12" style="316" bestFit="1" customWidth="1"/>
    <col min="279" max="279" width="4" style="316" bestFit="1" customWidth="1"/>
    <col min="280" max="280" width="12" style="316" bestFit="1" customWidth="1"/>
    <col min="281" max="281" width="4" style="316" bestFit="1" customWidth="1"/>
    <col min="282" max="282" width="11" style="316" bestFit="1" customWidth="1"/>
    <col min="283" max="283" width="4" style="316" bestFit="1" customWidth="1"/>
    <col min="284" max="284" width="12" style="316" bestFit="1" customWidth="1"/>
    <col min="285" max="285" width="4" style="316" bestFit="1" customWidth="1"/>
    <col min="286" max="286" width="12" style="316" bestFit="1" customWidth="1"/>
    <col min="287" max="287" width="4" style="316" bestFit="1" customWidth="1"/>
    <col min="288" max="288" width="12" style="316" bestFit="1" customWidth="1"/>
    <col min="289" max="289" width="4" style="316" bestFit="1" customWidth="1"/>
    <col min="290" max="512" width="9.140625" style="316"/>
    <col min="513" max="513" width="46.42578125" style="316" bestFit="1" customWidth="1"/>
    <col min="514" max="514" width="12" style="316" bestFit="1" customWidth="1"/>
    <col min="515" max="515" width="4" style="316" bestFit="1" customWidth="1"/>
    <col min="516" max="516" width="11" style="316" bestFit="1" customWidth="1"/>
    <col min="517" max="517" width="4" style="316" bestFit="1" customWidth="1"/>
    <col min="518" max="518" width="12" style="316" bestFit="1" customWidth="1"/>
    <col min="519" max="519" width="4" style="316" bestFit="1" customWidth="1"/>
    <col min="520" max="520" width="12" style="316" bestFit="1" customWidth="1"/>
    <col min="521" max="521" width="4" style="316" bestFit="1" customWidth="1"/>
    <col min="522" max="522" width="12" style="316" bestFit="1" customWidth="1"/>
    <col min="523" max="523" width="4" style="316" bestFit="1" customWidth="1"/>
    <col min="524" max="524" width="12" style="316" bestFit="1" customWidth="1"/>
    <col min="525" max="525" width="4" style="316" bestFit="1" customWidth="1"/>
    <col min="526" max="526" width="12" style="316" bestFit="1" customWidth="1"/>
    <col min="527" max="527" width="4" style="316" bestFit="1" customWidth="1"/>
    <col min="528" max="528" width="12" style="316" bestFit="1" customWidth="1"/>
    <col min="529" max="529" width="4" style="316" bestFit="1" customWidth="1"/>
    <col min="530" max="530" width="11" style="316" bestFit="1" customWidth="1"/>
    <col min="531" max="531" width="4" style="316" bestFit="1" customWidth="1"/>
    <col min="532" max="532" width="12" style="316" bestFit="1" customWidth="1"/>
    <col min="533" max="533" width="4" style="316" bestFit="1" customWidth="1"/>
    <col min="534" max="534" width="12" style="316" bestFit="1" customWidth="1"/>
    <col min="535" max="535" width="4" style="316" bestFit="1" customWidth="1"/>
    <col min="536" max="536" width="12" style="316" bestFit="1" customWidth="1"/>
    <col min="537" max="537" width="4" style="316" bestFit="1" customWidth="1"/>
    <col min="538" max="538" width="11" style="316" bestFit="1" customWidth="1"/>
    <col min="539" max="539" width="4" style="316" bestFit="1" customWidth="1"/>
    <col min="540" max="540" width="12" style="316" bestFit="1" customWidth="1"/>
    <col min="541" max="541" width="4" style="316" bestFit="1" customWidth="1"/>
    <col min="542" max="542" width="12" style="316" bestFit="1" customWidth="1"/>
    <col min="543" max="543" width="4" style="316" bestFit="1" customWidth="1"/>
    <col min="544" max="544" width="12" style="316" bestFit="1" customWidth="1"/>
    <col min="545" max="545" width="4" style="316" bestFit="1" customWidth="1"/>
    <col min="546" max="768" width="9.140625" style="316"/>
    <col min="769" max="769" width="46.42578125" style="316" bestFit="1" customWidth="1"/>
    <col min="770" max="770" width="12" style="316" bestFit="1" customWidth="1"/>
    <col min="771" max="771" width="4" style="316" bestFit="1" customWidth="1"/>
    <col min="772" max="772" width="11" style="316" bestFit="1" customWidth="1"/>
    <col min="773" max="773" width="4" style="316" bestFit="1" customWidth="1"/>
    <col min="774" max="774" width="12" style="316" bestFit="1" customWidth="1"/>
    <col min="775" max="775" width="4" style="316" bestFit="1" customWidth="1"/>
    <col min="776" max="776" width="12" style="316" bestFit="1" customWidth="1"/>
    <col min="777" max="777" width="4" style="316" bestFit="1" customWidth="1"/>
    <col min="778" max="778" width="12" style="316" bestFit="1" customWidth="1"/>
    <col min="779" max="779" width="4" style="316" bestFit="1" customWidth="1"/>
    <col min="780" max="780" width="12" style="316" bestFit="1" customWidth="1"/>
    <col min="781" max="781" width="4" style="316" bestFit="1" customWidth="1"/>
    <col min="782" max="782" width="12" style="316" bestFit="1" customWidth="1"/>
    <col min="783" max="783" width="4" style="316" bestFit="1" customWidth="1"/>
    <col min="784" max="784" width="12" style="316" bestFit="1" customWidth="1"/>
    <col min="785" max="785" width="4" style="316" bestFit="1" customWidth="1"/>
    <col min="786" max="786" width="11" style="316" bestFit="1" customWidth="1"/>
    <col min="787" max="787" width="4" style="316" bestFit="1" customWidth="1"/>
    <col min="788" max="788" width="12" style="316" bestFit="1" customWidth="1"/>
    <col min="789" max="789" width="4" style="316" bestFit="1" customWidth="1"/>
    <col min="790" max="790" width="12" style="316" bestFit="1" customWidth="1"/>
    <col min="791" max="791" width="4" style="316" bestFit="1" customWidth="1"/>
    <col min="792" max="792" width="12" style="316" bestFit="1" customWidth="1"/>
    <col min="793" max="793" width="4" style="316" bestFit="1" customWidth="1"/>
    <col min="794" max="794" width="11" style="316" bestFit="1" customWidth="1"/>
    <col min="795" max="795" width="4" style="316" bestFit="1" customWidth="1"/>
    <col min="796" max="796" width="12" style="316" bestFit="1" customWidth="1"/>
    <col min="797" max="797" width="4" style="316" bestFit="1" customWidth="1"/>
    <col min="798" max="798" width="12" style="316" bestFit="1" customWidth="1"/>
    <col min="799" max="799" width="4" style="316" bestFit="1" customWidth="1"/>
    <col min="800" max="800" width="12" style="316" bestFit="1" customWidth="1"/>
    <col min="801" max="801" width="4" style="316" bestFit="1" customWidth="1"/>
    <col min="802" max="1024" width="9.140625" style="316"/>
    <col min="1025" max="1025" width="46.42578125" style="316" bestFit="1" customWidth="1"/>
    <col min="1026" max="1026" width="12" style="316" bestFit="1" customWidth="1"/>
    <col min="1027" max="1027" width="4" style="316" bestFit="1" customWidth="1"/>
    <col min="1028" max="1028" width="11" style="316" bestFit="1" customWidth="1"/>
    <col min="1029" max="1029" width="4" style="316" bestFit="1" customWidth="1"/>
    <col min="1030" max="1030" width="12" style="316" bestFit="1" customWidth="1"/>
    <col min="1031" max="1031" width="4" style="316" bestFit="1" customWidth="1"/>
    <col min="1032" max="1032" width="12" style="316" bestFit="1" customWidth="1"/>
    <col min="1033" max="1033" width="4" style="316" bestFit="1" customWidth="1"/>
    <col min="1034" max="1034" width="12" style="316" bestFit="1" customWidth="1"/>
    <col min="1035" max="1035" width="4" style="316" bestFit="1" customWidth="1"/>
    <col min="1036" max="1036" width="12" style="316" bestFit="1" customWidth="1"/>
    <col min="1037" max="1037" width="4" style="316" bestFit="1" customWidth="1"/>
    <col min="1038" max="1038" width="12" style="316" bestFit="1" customWidth="1"/>
    <col min="1039" max="1039" width="4" style="316" bestFit="1" customWidth="1"/>
    <col min="1040" max="1040" width="12" style="316" bestFit="1" customWidth="1"/>
    <col min="1041" max="1041" width="4" style="316" bestFit="1" customWidth="1"/>
    <col min="1042" max="1042" width="11" style="316" bestFit="1" customWidth="1"/>
    <col min="1043" max="1043" width="4" style="316" bestFit="1" customWidth="1"/>
    <col min="1044" max="1044" width="12" style="316" bestFit="1" customWidth="1"/>
    <col min="1045" max="1045" width="4" style="316" bestFit="1" customWidth="1"/>
    <col min="1046" max="1046" width="12" style="316" bestFit="1" customWidth="1"/>
    <col min="1047" max="1047" width="4" style="316" bestFit="1" customWidth="1"/>
    <col min="1048" max="1048" width="12" style="316" bestFit="1" customWidth="1"/>
    <col min="1049" max="1049" width="4" style="316" bestFit="1" customWidth="1"/>
    <col min="1050" max="1050" width="11" style="316" bestFit="1" customWidth="1"/>
    <col min="1051" max="1051" width="4" style="316" bestFit="1" customWidth="1"/>
    <col min="1052" max="1052" width="12" style="316" bestFit="1" customWidth="1"/>
    <col min="1053" max="1053" width="4" style="316" bestFit="1" customWidth="1"/>
    <col min="1054" max="1054" width="12" style="316" bestFit="1" customWidth="1"/>
    <col min="1055" max="1055" width="4" style="316" bestFit="1" customWidth="1"/>
    <col min="1056" max="1056" width="12" style="316" bestFit="1" customWidth="1"/>
    <col min="1057" max="1057" width="4" style="316" bestFit="1" customWidth="1"/>
    <col min="1058" max="1280" width="9.140625" style="316"/>
    <col min="1281" max="1281" width="46.42578125" style="316" bestFit="1" customWidth="1"/>
    <col min="1282" max="1282" width="12" style="316" bestFit="1" customWidth="1"/>
    <col min="1283" max="1283" width="4" style="316" bestFit="1" customWidth="1"/>
    <col min="1284" max="1284" width="11" style="316" bestFit="1" customWidth="1"/>
    <col min="1285" max="1285" width="4" style="316" bestFit="1" customWidth="1"/>
    <col min="1286" max="1286" width="12" style="316" bestFit="1" customWidth="1"/>
    <col min="1287" max="1287" width="4" style="316" bestFit="1" customWidth="1"/>
    <col min="1288" max="1288" width="12" style="316" bestFit="1" customWidth="1"/>
    <col min="1289" max="1289" width="4" style="316" bestFit="1" customWidth="1"/>
    <col min="1290" max="1290" width="12" style="316" bestFit="1" customWidth="1"/>
    <col min="1291" max="1291" width="4" style="316" bestFit="1" customWidth="1"/>
    <col min="1292" max="1292" width="12" style="316" bestFit="1" customWidth="1"/>
    <col min="1293" max="1293" width="4" style="316" bestFit="1" customWidth="1"/>
    <col min="1294" max="1294" width="12" style="316" bestFit="1" customWidth="1"/>
    <col min="1295" max="1295" width="4" style="316" bestFit="1" customWidth="1"/>
    <col min="1296" max="1296" width="12" style="316" bestFit="1" customWidth="1"/>
    <col min="1297" max="1297" width="4" style="316" bestFit="1" customWidth="1"/>
    <col min="1298" max="1298" width="11" style="316" bestFit="1" customWidth="1"/>
    <col min="1299" max="1299" width="4" style="316" bestFit="1" customWidth="1"/>
    <col min="1300" max="1300" width="12" style="316" bestFit="1" customWidth="1"/>
    <col min="1301" max="1301" width="4" style="316" bestFit="1" customWidth="1"/>
    <col min="1302" max="1302" width="12" style="316" bestFit="1" customWidth="1"/>
    <col min="1303" max="1303" width="4" style="316" bestFit="1" customWidth="1"/>
    <col min="1304" max="1304" width="12" style="316" bestFit="1" customWidth="1"/>
    <col min="1305" max="1305" width="4" style="316" bestFit="1" customWidth="1"/>
    <col min="1306" max="1306" width="11" style="316" bestFit="1" customWidth="1"/>
    <col min="1307" max="1307" width="4" style="316" bestFit="1" customWidth="1"/>
    <col min="1308" max="1308" width="12" style="316" bestFit="1" customWidth="1"/>
    <col min="1309" max="1309" width="4" style="316" bestFit="1" customWidth="1"/>
    <col min="1310" max="1310" width="12" style="316" bestFit="1" customWidth="1"/>
    <col min="1311" max="1311" width="4" style="316" bestFit="1" customWidth="1"/>
    <col min="1312" max="1312" width="12" style="316" bestFit="1" customWidth="1"/>
    <col min="1313" max="1313" width="4" style="316" bestFit="1" customWidth="1"/>
    <col min="1314" max="1536" width="9.140625" style="316"/>
    <col min="1537" max="1537" width="46.42578125" style="316" bestFit="1" customWidth="1"/>
    <col min="1538" max="1538" width="12" style="316" bestFit="1" customWidth="1"/>
    <col min="1539" max="1539" width="4" style="316" bestFit="1" customWidth="1"/>
    <col min="1540" max="1540" width="11" style="316" bestFit="1" customWidth="1"/>
    <col min="1541" max="1541" width="4" style="316" bestFit="1" customWidth="1"/>
    <col min="1542" max="1542" width="12" style="316" bestFit="1" customWidth="1"/>
    <col min="1543" max="1543" width="4" style="316" bestFit="1" customWidth="1"/>
    <col min="1544" max="1544" width="12" style="316" bestFit="1" customWidth="1"/>
    <col min="1545" max="1545" width="4" style="316" bestFit="1" customWidth="1"/>
    <col min="1546" max="1546" width="12" style="316" bestFit="1" customWidth="1"/>
    <col min="1547" max="1547" width="4" style="316" bestFit="1" customWidth="1"/>
    <col min="1548" max="1548" width="12" style="316" bestFit="1" customWidth="1"/>
    <col min="1549" max="1549" width="4" style="316" bestFit="1" customWidth="1"/>
    <col min="1550" max="1550" width="12" style="316" bestFit="1" customWidth="1"/>
    <col min="1551" max="1551" width="4" style="316" bestFit="1" customWidth="1"/>
    <col min="1552" max="1552" width="12" style="316" bestFit="1" customWidth="1"/>
    <col min="1553" max="1553" width="4" style="316" bestFit="1" customWidth="1"/>
    <col min="1554" max="1554" width="11" style="316" bestFit="1" customWidth="1"/>
    <col min="1555" max="1555" width="4" style="316" bestFit="1" customWidth="1"/>
    <col min="1556" max="1556" width="12" style="316" bestFit="1" customWidth="1"/>
    <col min="1557" max="1557" width="4" style="316" bestFit="1" customWidth="1"/>
    <col min="1558" max="1558" width="12" style="316" bestFit="1" customWidth="1"/>
    <col min="1559" max="1559" width="4" style="316" bestFit="1" customWidth="1"/>
    <col min="1560" max="1560" width="12" style="316" bestFit="1" customWidth="1"/>
    <col min="1561" max="1561" width="4" style="316" bestFit="1" customWidth="1"/>
    <col min="1562" max="1562" width="11" style="316" bestFit="1" customWidth="1"/>
    <col min="1563" max="1563" width="4" style="316" bestFit="1" customWidth="1"/>
    <col min="1564" max="1564" width="12" style="316" bestFit="1" customWidth="1"/>
    <col min="1565" max="1565" width="4" style="316" bestFit="1" customWidth="1"/>
    <col min="1566" max="1566" width="12" style="316" bestFit="1" customWidth="1"/>
    <col min="1567" max="1567" width="4" style="316" bestFit="1" customWidth="1"/>
    <col min="1568" max="1568" width="12" style="316" bestFit="1" customWidth="1"/>
    <col min="1569" max="1569" width="4" style="316" bestFit="1" customWidth="1"/>
    <col min="1570" max="1792" width="9.140625" style="316"/>
    <col min="1793" max="1793" width="46.42578125" style="316" bestFit="1" customWidth="1"/>
    <col min="1794" max="1794" width="12" style="316" bestFit="1" customWidth="1"/>
    <col min="1795" max="1795" width="4" style="316" bestFit="1" customWidth="1"/>
    <col min="1796" max="1796" width="11" style="316" bestFit="1" customWidth="1"/>
    <col min="1797" max="1797" width="4" style="316" bestFit="1" customWidth="1"/>
    <col min="1798" max="1798" width="12" style="316" bestFit="1" customWidth="1"/>
    <col min="1799" max="1799" width="4" style="316" bestFit="1" customWidth="1"/>
    <col min="1800" max="1800" width="12" style="316" bestFit="1" customWidth="1"/>
    <col min="1801" max="1801" width="4" style="316" bestFit="1" customWidth="1"/>
    <col min="1802" max="1802" width="12" style="316" bestFit="1" customWidth="1"/>
    <col min="1803" max="1803" width="4" style="316" bestFit="1" customWidth="1"/>
    <col min="1804" max="1804" width="12" style="316" bestFit="1" customWidth="1"/>
    <col min="1805" max="1805" width="4" style="316" bestFit="1" customWidth="1"/>
    <col min="1806" max="1806" width="12" style="316" bestFit="1" customWidth="1"/>
    <col min="1807" max="1807" width="4" style="316" bestFit="1" customWidth="1"/>
    <col min="1808" max="1808" width="12" style="316" bestFit="1" customWidth="1"/>
    <col min="1809" max="1809" width="4" style="316" bestFit="1" customWidth="1"/>
    <col min="1810" max="1810" width="11" style="316" bestFit="1" customWidth="1"/>
    <col min="1811" max="1811" width="4" style="316" bestFit="1" customWidth="1"/>
    <col min="1812" max="1812" width="12" style="316" bestFit="1" customWidth="1"/>
    <col min="1813" max="1813" width="4" style="316" bestFit="1" customWidth="1"/>
    <col min="1814" max="1814" width="12" style="316" bestFit="1" customWidth="1"/>
    <col min="1815" max="1815" width="4" style="316" bestFit="1" customWidth="1"/>
    <col min="1816" max="1816" width="12" style="316" bestFit="1" customWidth="1"/>
    <col min="1817" max="1817" width="4" style="316" bestFit="1" customWidth="1"/>
    <col min="1818" max="1818" width="11" style="316" bestFit="1" customWidth="1"/>
    <col min="1819" max="1819" width="4" style="316" bestFit="1" customWidth="1"/>
    <col min="1820" max="1820" width="12" style="316" bestFit="1" customWidth="1"/>
    <col min="1821" max="1821" width="4" style="316" bestFit="1" customWidth="1"/>
    <col min="1822" max="1822" width="12" style="316" bestFit="1" customWidth="1"/>
    <col min="1823" max="1823" width="4" style="316" bestFit="1" customWidth="1"/>
    <col min="1824" max="1824" width="12" style="316" bestFit="1" customWidth="1"/>
    <col min="1825" max="1825" width="4" style="316" bestFit="1" customWidth="1"/>
    <col min="1826" max="2048" width="9.140625" style="316"/>
    <col min="2049" max="2049" width="46.42578125" style="316" bestFit="1" customWidth="1"/>
    <col min="2050" max="2050" width="12" style="316" bestFit="1" customWidth="1"/>
    <col min="2051" max="2051" width="4" style="316" bestFit="1" customWidth="1"/>
    <col min="2052" max="2052" width="11" style="316" bestFit="1" customWidth="1"/>
    <col min="2053" max="2053" width="4" style="316" bestFit="1" customWidth="1"/>
    <col min="2054" max="2054" width="12" style="316" bestFit="1" customWidth="1"/>
    <col min="2055" max="2055" width="4" style="316" bestFit="1" customWidth="1"/>
    <col min="2056" max="2056" width="12" style="316" bestFit="1" customWidth="1"/>
    <col min="2057" max="2057" width="4" style="316" bestFit="1" customWidth="1"/>
    <col min="2058" max="2058" width="12" style="316" bestFit="1" customWidth="1"/>
    <col min="2059" max="2059" width="4" style="316" bestFit="1" customWidth="1"/>
    <col min="2060" max="2060" width="12" style="316" bestFit="1" customWidth="1"/>
    <col min="2061" max="2061" width="4" style="316" bestFit="1" customWidth="1"/>
    <col min="2062" max="2062" width="12" style="316" bestFit="1" customWidth="1"/>
    <col min="2063" max="2063" width="4" style="316" bestFit="1" customWidth="1"/>
    <col min="2064" max="2064" width="12" style="316" bestFit="1" customWidth="1"/>
    <col min="2065" max="2065" width="4" style="316" bestFit="1" customWidth="1"/>
    <col min="2066" max="2066" width="11" style="316" bestFit="1" customWidth="1"/>
    <col min="2067" max="2067" width="4" style="316" bestFit="1" customWidth="1"/>
    <col min="2068" max="2068" width="12" style="316" bestFit="1" customWidth="1"/>
    <col min="2069" max="2069" width="4" style="316" bestFit="1" customWidth="1"/>
    <col min="2070" max="2070" width="12" style="316" bestFit="1" customWidth="1"/>
    <col min="2071" max="2071" width="4" style="316" bestFit="1" customWidth="1"/>
    <col min="2072" max="2072" width="12" style="316" bestFit="1" customWidth="1"/>
    <col min="2073" max="2073" width="4" style="316" bestFit="1" customWidth="1"/>
    <col min="2074" max="2074" width="11" style="316" bestFit="1" customWidth="1"/>
    <col min="2075" max="2075" width="4" style="316" bestFit="1" customWidth="1"/>
    <col min="2076" max="2076" width="12" style="316" bestFit="1" customWidth="1"/>
    <col min="2077" max="2077" width="4" style="316" bestFit="1" customWidth="1"/>
    <col min="2078" max="2078" width="12" style="316" bestFit="1" customWidth="1"/>
    <col min="2079" max="2079" width="4" style="316" bestFit="1" customWidth="1"/>
    <col min="2080" max="2080" width="12" style="316" bestFit="1" customWidth="1"/>
    <col min="2081" max="2081" width="4" style="316" bestFit="1" customWidth="1"/>
    <col min="2082" max="2304" width="9.140625" style="316"/>
    <col min="2305" max="2305" width="46.42578125" style="316" bestFit="1" customWidth="1"/>
    <col min="2306" max="2306" width="12" style="316" bestFit="1" customWidth="1"/>
    <col min="2307" max="2307" width="4" style="316" bestFit="1" customWidth="1"/>
    <col min="2308" max="2308" width="11" style="316" bestFit="1" customWidth="1"/>
    <col min="2309" max="2309" width="4" style="316" bestFit="1" customWidth="1"/>
    <col min="2310" max="2310" width="12" style="316" bestFit="1" customWidth="1"/>
    <col min="2311" max="2311" width="4" style="316" bestFit="1" customWidth="1"/>
    <col min="2312" max="2312" width="12" style="316" bestFit="1" customWidth="1"/>
    <col min="2313" max="2313" width="4" style="316" bestFit="1" customWidth="1"/>
    <col min="2314" max="2314" width="12" style="316" bestFit="1" customWidth="1"/>
    <col min="2315" max="2315" width="4" style="316" bestFit="1" customWidth="1"/>
    <col min="2316" max="2316" width="12" style="316" bestFit="1" customWidth="1"/>
    <col min="2317" max="2317" width="4" style="316" bestFit="1" customWidth="1"/>
    <col min="2318" max="2318" width="12" style="316" bestFit="1" customWidth="1"/>
    <col min="2319" max="2319" width="4" style="316" bestFit="1" customWidth="1"/>
    <col min="2320" max="2320" width="12" style="316" bestFit="1" customWidth="1"/>
    <col min="2321" max="2321" width="4" style="316" bestFit="1" customWidth="1"/>
    <col min="2322" max="2322" width="11" style="316" bestFit="1" customWidth="1"/>
    <col min="2323" max="2323" width="4" style="316" bestFit="1" customWidth="1"/>
    <col min="2324" max="2324" width="12" style="316" bestFit="1" customWidth="1"/>
    <col min="2325" max="2325" width="4" style="316" bestFit="1" customWidth="1"/>
    <col min="2326" max="2326" width="12" style="316" bestFit="1" customWidth="1"/>
    <col min="2327" max="2327" width="4" style="316" bestFit="1" customWidth="1"/>
    <col min="2328" max="2328" width="12" style="316" bestFit="1" customWidth="1"/>
    <col min="2329" max="2329" width="4" style="316" bestFit="1" customWidth="1"/>
    <col min="2330" max="2330" width="11" style="316" bestFit="1" customWidth="1"/>
    <col min="2331" max="2331" width="4" style="316" bestFit="1" customWidth="1"/>
    <col min="2332" max="2332" width="12" style="316" bestFit="1" customWidth="1"/>
    <col min="2333" max="2333" width="4" style="316" bestFit="1" customWidth="1"/>
    <col min="2334" max="2334" width="12" style="316" bestFit="1" customWidth="1"/>
    <col min="2335" max="2335" width="4" style="316" bestFit="1" customWidth="1"/>
    <col min="2336" max="2336" width="12" style="316" bestFit="1" customWidth="1"/>
    <col min="2337" max="2337" width="4" style="316" bestFit="1" customWidth="1"/>
    <col min="2338" max="2560" width="9.140625" style="316"/>
    <col min="2561" max="2561" width="46.42578125" style="316" bestFit="1" customWidth="1"/>
    <col min="2562" max="2562" width="12" style="316" bestFit="1" customWidth="1"/>
    <col min="2563" max="2563" width="4" style="316" bestFit="1" customWidth="1"/>
    <col min="2564" max="2564" width="11" style="316" bestFit="1" customWidth="1"/>
    <col min="2565" max="2565" width="4" style="316" bestFit="1" customWidth="1"/>
    <col min="2566" max="2566" width="12" style="316" bestFit="1" customWidth="1"/>
    <col min="2567" max="2567" width="4" style="316" bestFit="1" customWidth="1"/>
    <col min="2568" max="2568" width="12" style="316" bestFit="1" customWidth="1"/>
    <col min="2569" max="2569" width="4" style="316" bestFit="1" customWidth="1"/>
    <col min="2570" max="2570" width="12" style="316" bestFit="1" customWidth="1"/>
    <col min="2571" max="2571" width="4" style="316" bestFit="1" customWidth="1"/>
    <col min="2572" max="2572" width="12" style="316" bestFit="1" customWidth="1"/>
    <col min="2573" max="2573" width="4" style="316" bestFit="1" customWidth="1"/>
    <col min="2574" max="2574" width="12" style="316" bestFit="1" customWidth="1"/>
    <col min="2575" max="2575" width="4" style="316" bestFit="1" customWidth="1"/>
    <col min="2576" max="2576" width="12" style="316" bestFit="1" customWidth="1"/>
    <col min="2577" max="2577" width="4" style="316" bestFit="1" customWidth="1"/>
    <col min="2578" max="2578" width="11" style="316" bestFit="1" customWidth="1"/>
    <col min="2579" max="2579" width="4" style="316" bestFit="1" customWidth="1"/>
    <col min="2580" max="2580" width="12" style="316" bestFit="1" customWidth="1"/>
    <col min="2581" max="2581" width="4" style="316" bestFit="1" customWidth="1"/>
    <col min="2582" max="2582" width="12" style="316" bestFit="1" customWidth="1"/>
    <col min="2583" max="2583" width="4" style="316" bestFit="1" customWidth="1"/>
    <col min="2584" max="2584" width="12" style="316" bestFit="1" customWidth="1"/>
    <col min="2585" max="2585" width="4" style="316" bestFit="1" customWidth="1"/>
    <col min="2586" max="2586" width="11" style="316" bestFit="1" customWidth="1"/>
    <col min="2587" max="2587" width="4" style="316" bestFit="1" customWidth="1"/>
    <col min="2588" max="2588" width="12" style="316" bestFit="1" customWidth="1"/>
    <col min="2589" max="2589" width="4" style="316" bestFit="1" customWidth="1"/>
    <col min="2590" max="2590" width="12" style="316" bestFit="1" customWidth="1"/>
    <col min="2591" max="2591" width="4" style="316" bestFit="1" customWidth="1"/>
    <col min="2592" max="2592" width="12" style="316" bestFit="1" customWidth="1"/>
    <col min="2593" max="2593" width="4" style="316" bestFit="1" customWidth="1"/>
    <col min="2594" max="2816" width="9.140625" style="316"/>
    <col min="2817" max="2817" width="46.42578125" style="316" bestFit="1" customWidth="1"/>
    <col min="2818" max="2818" width="12" style="316" bestFit="1" customWidth="1"/>
    <col min="2819" max="2819" width="4" style="316" bestFit="1" customWidth="1"/>
    <col min="2820" max="2820" width="11" style="316" bestFit="1" customWidth="1"/>
    <col min="2821" max="2821" width="4" style="316" bestFit="1" customWidth="1"/>
    <col min="2822" max="2822" width="12" style="316" bestFit="1" customWidth="1"/>
    <col min="2823" max="2823" width="4" style="316" bestFit="1" customWidth="1"/>
    <col min="2824" max="2824" width="12" style="316" bestFit="1" customWidth="1"/>
    <col min="2825" max="2825" width="4" style="316" bestFit="1" customWidth="1"/>
    <col min="2826" max="2826" width="12" style="316" bestFit="1" customWidth="1"/>
    <col min="2827" max="2827" width="4" style="316" bestFit="1" customWidth="1"/>
    <col min="2828" max="2828" width="12" style="316" bestFit="1" customWidth="1"/>
    <col min="2829" max="2829" width="4" style="316" bestFit="1" customWidth="1"/>
    <col min="2830" max="2830" width="12" style="316" bestFit="1" customWidth="1"/>
    <col min="2831" max="2831" width="4" style="316" bestFit="1" customWidth="1"/>
    <col min="2832" max="2832" width="12" style="316" bestFit="1" customWidth="1"/>
    <col min="2833" max="2833" width="4" style="316" bestFit="1" customWidth="1"/>
    <col min="2834" max="2834" width="11" style="316" bestFit="1" customWidth="1"/>
    <col min="2835" max="2835" width="4" style="316" bestFit="1" customWidth="1"/>
    <col min="2836" max="2836" width="12" style="316" bestFit="1" customWidth="1"/>
    <col min="2837" max="2837" width="4" style="316" bestFit="1" customWidth="1"/>
    <col min="2838" max="2838" width="12" style="316" bestFit="1" customWidth="1"/>
    <col min="2839" max="2839" width="4" style="316" bestFit="1" customWidth="1"/>
    <col min="2840" max="2840" width="12" style="316" bestFit="1" customWidth="1"/>
    <col min="2841" max="2841" width="4" style="316" bestFit="1" customWidth="1"/>
    <col min="2842" max="2842" width="11" style="316" bestFit="1" customWidth="1"/>
    <col min="2843" max="2843" width="4" style="316" bestFit="1" customWidth="1"/>
    <col min="2844" max="2844" width="12" style="316" bestFit="1" customWidth="1"/>
    <col min="2845" max="2845" width="4" style="316" bestFit="1" customWidth="1"/>
    <col min="2846" max="2846" width="12" style="316" bestFit="1" customWidth="1"/>
    <col min="2847" max="2847" width="4" style="316" bestFit="1" customWidth="1"/>
    <col min="2848" max="2848" width="12" style="316" bestFit="1" customWidth="1"/>
    <col min="2849" max="2849" width="4" style="316" bestFit="1" customWidth="1"/>
    <col min="2850" max="3072" width="9.140625" style="316"/>
    <col min="3073" max="3073" width="46.42578125" style="316" bestFit="1" customWidth="1"/>
    <col min="3074" max="3074" width="12" style="316" bestFit="1" customWidth="1"/>
    <col min="3075" max="3075" width="4" style="316" bestFit="1" customWidth="1"/>
    <col min="3076" max="3076" width="11" style="316" bestFit="1" customWidth="1"/>
    <col min="3077" max="3077" width="4" style="316" bestFit="1" customWidth="1"/>
    <col min="3078" max="3078" width="12" style="316" bestFit="1" customWidth="1"/>
    <col min="3079" max="3079" width="4" style="316" bestFit="1" customWidth="1"/>
    <col min="3080" max="3080" width="12" style="316" bestFit="1" customWidth="1"/>
    <col min="3081" max="3081" width="4" style="316" bestFit="1" customWidth="1"/>
    <col min="3082" max="3082" width="12" style="316" bestFit="1" customWidth="1"/>
    <col min="3083" max="3083" width="4" style="316" bestFit="1" customWidth="1"/>
    <col min="3084" max="3084" width="12" style="316" bestFit="1" customWidth="1"/>
    <col min="3085" max="3085" width="4" style="316" bestFit="1" customWidth="1"/>
    <col min="3086" max="3086" width="12" style="316" bestFit="1" customWidth="1"/>
    <col min="3087" max="3087" width="4" style="316" bestFit="1" customWidth="1"/>
    <col min="3088" max="3088" width="12" style="316" bestFit="1" customWidth="1"/>
    <col min="3089" max="3089" width="4" style="316" bestFit="1" customWidth="1"/>
    <col min="3090" max="3090" width="11" style="316" bestFit="1" customWidth="1"/>
    <col min="3091" max="3091" width="4" style="316" bestFit="1" customWidth="1"/>
    <col min="3092" max="3092" width="12" style="316" bestFit="1" customWidth="1"/>
    <col min="3093" max="3093" width="4" style="316" bestFit="1" customWidth="1"/>
    <col min="3094" max="3094" width="12" style="316" bestFit="1" customWidth="1"/>
    <col min="3095" max="3095" width="4" style="316" bestFit="1" customWidth="1"/>
    <col min="3096" max="3096" width="12" style="316" bestFit="1" customWidth="1"/>
    <col min="3097" max="3097" width="4" style="316" bestFit="1" customWidth="1"/>
    <col min="3098" max="3098" width="11" style="316" bestFit="1" customWidth="1"/>
    <col min="3099" max="3099" width="4" style="316" bestFit="1" customWidth="1"/>
    <col min="3100" max="3100" width="12" style="316" bestFit="1" customWidth="1"/>
    <col min="3101" max="3101" width="4" style="316" bestFit="1" customWidth="1"/>
    <col min="3102" max="3102" width="12" style="316" bestFit="1" customWidth="1"/>
    <col min="3103" max="3103" width="4" style="316" bestFit="1" customWidth="1"/>
    <col min="3104" max="3104" width="12" style="316" bestFit="1" customWidth="1"/>
    <col min="3105" max="3105" width="4" style="316" bestFit="1" customWidth="1"/>
    <col min="3106" max="3328" width="9.140625" style="316"/>
    <col min="3329" max="3329" width="46.42578125" style="316" bestFit="1" customWidth="1"/>
    <col min="3330" max="3330" width="12" style="316" bestFit="1" customWidth="1"/>
    <col min="3331" max="3331" width="4" style="316" bestFit="1" customWidth="1"/>
    <col min="3332" max="3332" width="11" style="316" bestFit="1" customWidth="1"/>
    <col min="3333" max="3333" width="4" style="316" bestFit="1" customWidth="1"/>
    <col min="3334" max="3334" width="12" style="316" bestFit="1" customWidth="1"/>
    <col min="3335" max="3335" width="4" style="316" bestFit="1" customWidth="1"/>
    <col min="3336" max="3336" width="12" style="316" bestFit="1" customWidth="1"/>
    <col min="3337" max="3337" width="4" style="316" bestFit="1" customWidth="1"/>
    <col min="3338" max="3338" width="12" style="316" bestFit="1" customWidth="1"/>
    <col min="3339" max="3339" width="4" style="316" bestFit="1" customWidth="1"/>
    <col min="3340" max="3340" width="12" style="316" bestFit="1" customWidth="1"/>
    <col min="3341" max="3341" width="4" style="316" bestFit="1" customWidth="1"/>
    <col min="3342" max="3342" width="12" style="316" bestFit="1" customWidth="1"/>
    <col min="3343" max="3343" width="4" style="316" bestFit="1" customWidth="1"/>
    <col min="3344" max="3344" width="12" style="316" bestFit="1" customWidth="1"/>
    <col min="3345" max="3345" width="4" style="316" bestFit="1" customWidth="1"/>
    <col min="3346" max="3346" width="11" style="316" bestFit="1" customWidth="1"/>
    <col min="3347" max="3347" width="4" style="316" bestFit="1" customWidth="1"/>
    <col min="3348" max="3348" width="12" style="316" bestFit="1" customWidth="1"/>
    <col min="3349" max="3349" width="4" style="316" bestFit="1" customWidth="1"/>
    <col min="3350" max="3350" width="12" style="316" bestFit="1" customWidth="1"/>
    <col min="3351" max="3351" width="4" style="316" bestFit="1" customWidth="1"/>
    <col min="3352" max="3352" width="12" style="316" bestFit="1" customWidth="1"/>
    <col min="3353" max="3353" width="4" style="316" bestFit="1" customWidth="1"/>
    <col min="3354" max="3354" width="11" style="316" bestFit="1" customWidth="1"/>
    <col min="3355" max="3355" width="4" style="316" bestFit="1" customWidth="1"/>
    <col min="3356" max="3356" width="12" style="316" bestFit="1" customWidth="1"/>
    <col min="3357" max="3357" width="4" style="316" bestFit="1" customWidth="1"/>
    <col min="3358" max="3358" width="12" style="316" bestFit="1" customWidth="1"/>
    <col min="3359" max="3359" width="4" style="316" bestFit="1" customWidth="1"/>
    <col min="3360" max="3360" width="12" style="316" bestFit="1" customWidth="1"/>
    <col min="3361" max="3361" width="4" style="316" bestFit="1" customWidth="1"/>
    <col min="3362" max="3584" width="9.140625" style="316"/>
    <col min="3585" max="3585" width="46.42578125" style="316" bestFit="1" customWidth="1"/>
    <col min="3586" max="3586" width="12" style="316" bestFit="1" customWidth="1"/>
    <col min="3587" max="3587" width="4" style="316" bestFit="1" customWidth="1"/>
    <col min="3588" max="3588" width="11" style="316" bestFit="1" customWidth="1"/>
    <col min="3589" max="3589" width="4" style="316" bestFit="1" customWidth="1"/>
    <col min="3590" max="3590" width="12" style="316" bestFit="1" customWidth="1"/>
    <col min="3591" max="3591" width="4" style="316" bestFit="1" customWidth="1"/>
    <col min="3592" max="3592" width="12" style="316" bestFit="1" customWidth="1"/>
    <col min="3593" max="3593" width="4" style="316" bestFit="1" customWidth="1"/>
    <col min="3594" max="3594" width="12" style="316" bestFit="1" customWidth="1"/>
    <col min="3595" max="3595" width="4" style="316" bestFit="1" customWidth="1"/>
    <col min="3596" max="3596" width="12" style="316" bestFit="1" customWidth="1"/>
    <col min="3597" max="3597" width="4" style="316" bestFit="1" customWidth="1"/>
    <col min="3598" max="3598" width="12" style="316" bestFit="1" customWidth="1"/>
    <col min="3599" max="3599" width="4" style="316" bestFit="1" customWidth="1"/>
    <col min="3600" max="3600" width="12" style="316" bestFit="1" customWidth="1"/>
    <col min="3601" max="3601" width="4" style="316" bestFit="1" customWidth="1"/>
    <col min="3602" max="3602" width="11" style="316" bestFit="1" customWidth="1"/>
    <col min="3603" max="3603" width="4" style="316" bestFit="1" customWidth="1"/>
    <col min="3604" max="3604" width="12" style="316" bestFit="1" customWidth="1"/>
    <col min="3605" max="3605" width="4" style="316" bestFit="1" customWidth="1"/>
    <col min="3606" max="3606" width="12" style="316" bestFit="1" customWidth="1"/>
    <col min="3607" max="3607" width="4" style="316" bestFit="1" customWidth="1"/>
    <col min="3608" max="3608" width="12" style="316" bestFit="1" customWidth="1"/>
    <col min="3609" max="3609" width="4" style="316" bestFit="1" customWidth="1"/>
    <col min="3610" max="3610" width="11" style="316" bestFit="1" customWidth="1"/>
    <col min="3611" max="3611" width="4" style="316" bestFit="1" customWidth="1"/>
    <col min="3612" max="3612" width="12" style="316" bestFit="1" customWidth="1"/>
    <col min="3613" max="3613" width="4" style="316" bestFit="1" customWidth="1"/>
    <col min="3614" max="3614" width="12" style="316" bestFit="1" customWidth="1"/>
    <col min="3615" max="3615" width="4" style="316" bestFit="1" customWidth="1"/>
    <col min="3616" max="3616" width="12" style="316" bestFit="1" customWidth="1"/>
    <col min="3617" max="3617" width="4" style="316" bestFit="1" customWidth="1"/>
    <col min="3618" max="3840" width="9.140625" style="316"/>
    <col min="3841" max="3841" width="46.42578125" style="316" bestFit="1" customWidth="1"/>
    <col min="3842" max="3842" width="12" style="316" bestFit="1" customWidth="1"/>
    <col min="3843" max="3843" width="4" style="316" bestFit="1" customWidth="1"/>
    <col min="3844" max="3844" width="11" style="316" bestFit="1" customWidth="1"/>
    <col min="3845" max="3845" width="4" style="316" bestFit="1" customWidth="1"/>
    <col min="3846" max="3846" width="12" style="316" bestFit="1" customWidth="1"/>
    <col min="3847" max="3847" width="4" style="316" bestFit="1" customWidth="1"/>
    <col min="3848" max="3848" width="12" style="316" bestFit="1" customWidth="1"/>
    <col min="3849" max="3849" width="4" style="316" bestFit="1" customWidth="1"/>
    <col min="3850" max="3850" width="12" style="316" bestFit="1" customWidth="1"/>
    <col min="3851" max="3851" width="4" style="316" bestFit="1" customWidth="1"/>
    <col min="3852" max="3852" width="12" style="316" bestFit="1" customWidth="1"/>
    <col min="3853" max="3853" width="4" style="316" bestFit="1" customWidth="1"/>
    <col min="3854" max="3854" width="12" style="316" bestFit="1" customWidth="1"/>
    <col min="3855" max="3855" width="4" style="316" bestFit="1" customWidth="1"/>
    <col min="3856" max="3856" width="12" style="316" bestFit="1" customWidth="1"/>
    <col min="3857" max="3857" width="4" style="316" bestFit="1" customWidth="1"/>
    <col min="3858" max="3858" width="11" style="316" bestFit="1" customWidth="1"/>
    <col min="3859" max="3859" width="4" style="316" bestFit="1" customWidth="1"/>
    <col min="3860" max="3860" width="12" style="316" bestFit="1" customWidth="1"/>
    <col min="3861" max="3861" width="4" style="316" bestFit="1" customWidth="1"/>
    <col min="3862" max="3862" width="12" style="316" bestFit="1" customWidth="1"/>
    <col min="3863" max="3863" width="4" style="316" bestFit="1" customWidth="1"/>
    <col min="3864" max="3864" width="12" style="316" bestFit="1" customWidth="1"/>
    <col min="3865" max="3865" width="4" style="316" bestFit="1" customWidth="1"/>
    <col min="3866" max="3866" width="11" style="316" bestFit="1" customWidth="1"/>
    <col min="3867" max="3867" width="4" style="316" bestFit="1" customWidth="1"/>
    <col min="3868" max="3868" width="12" style="316" bestFit="1" customWidth="1"/>
    <col min="3869" max="3869" width="4" style="316" bestFit="1" customWidth="1"/>
    <col min="3870" max="3870" width="12" style="316" bestFit="1" customWidth="1"/>
    <col min="3871" max="3871" width="4" style="316" bestFit="1" customWidth="1"/>
    <col min="3872" max="3872" width="12" style="316" bestFit="1" customWidth="1"/>
    <col min="3873" max="3873" width="4" style="316" bestFit="1" customWidth="1"/>
    <col min="3874" max="4096" width="9.140625" style="316"/>
    <col min="4097" max="4097" width="46.42578125" style="316" bestFit="1" customWidth="1"/>
    <col min="4098" max="4098" width="12" style="316" bestFit="1" customWidth="1"/>
    <col min="4099" max="4099" width="4" style="316" bestFit="1" customWidth="1"/>
    <col min="4100" max="4100" width="11" style="316" bestFit="1" customWidth="1"/>
    <col min="4101" max="4101" width="4" style="316" bestFit="1" customWidth="1"/>
    <col min="4102" max="4102" width="12" style="316" bestFit="1" customWidth="1"/>
    <col min="4103" max="4103" width="4" style="316" bestFit="1" customWidth="1"/>
    <col min="4104" max="4104" width="12" style="316" bestFit="1" customWidth="1"/>
    <col min="4105" max="4105" width="4" style="316" bestFit="1" customWidth="1"/>
    <col min="4106" max="4106" width="12" style="316" bestFit="1" customWidth="1"/>
    <col min="4107" max="4107" width="4" style="316" bestFit="1" customWidth="1"/>
    <col min="4108" max="4108" width="12" style="316" bestFit="1" customWidth="1"/>
    <col min="4109" max="4109" width="4" style="316" bestFit="1" customWidth="1"/>
    <col min="4110" max="4110" width="12" style="316" bestFit="1" customWidth="1"/>
    <col min="4111" max="4111" width="4" style="316" bestFit="1" customWidth="1"/>
    <col min="4112" max="4112" width="12" style="316" bestFit="1" customWidth="1"/>
    <col min="4113" max="4113" width="4" style="316" bestFit="1" customWidth="1"/>
    <col min="4114" max="4114" width="11" style="316" bestFit="1" customWidth="1"/>
    <col min="4115" max="4115" width="4" style="316" bestFit="1" customWidth="1"/>
    <col min="4116" max="4116" width="12" style="316" bestFit="1" customWidth="1"/>
    <col min="4117" max="4117" width="4" style="316" bestFit="1" customWidth="1"/>
    <col min="4118" max="4118" width="12" style="316" bestFit="1" customWidth="1"/>
    <col min="4119" max="4119" width="4" style="316" bestFit="1" customWidth="1"/>
    <col min="4120" max="4120" width="12" style="316" bestFit="1" customWidth="1"/>
    <col min="4121" max="4121" width="4" style="316" bestFit="1" customWidth="1"/>
    <col min="4122" max="4122" width="11" style="316" bestFit="1" customWidth="1"/>
    <col min="4123" max="4123" width="4" style="316" bestFit="1" customWidth="1"/>
    <col min="4124" max="4124" width="12" style="316" bestFit="1" customWidth="1"/>
    <col min="4125" max="4125" width="4" style="316" bestFit="1" customWidth="1"/>
    <col min="4126" max="4126" width="12" style="316" bestFit="1" customWidth="1"/>
    <col min="4127" max="4127" width="4" style="316" bestFit="1" customWidth="1"/>
    <col min="4128" max="4128" width="12" style="316" bestFit="1" customWidth="1"/>
    <col min="4129" max="4129" width="4" style="316" bestFit="1" customWidth="1"/>
    <col min="4130" max="4352" width="9.140625" style="316"/>
    <col min="4353" max="4353" width="46.42578125" style="316" bestFit="1" customWidth="1"/>
    <col min="4354" max="4354" width="12" style="316" bestFit="1" customWidth="1"/>
    <col min="4355" max="4355" width="4" style="316" bestFit="1" customWidth="1"/>
    <col min="4356" max="4356" width="11" style="316" bestFit="1" customWidth="1"/>
    <col min="4357" max="4357" width="4" style="316" bestFit="1" customWidth="1"/>
    <col min="4358" max="4358" width="12" style="316" bestFit="1" customWidth="1"/>
    <col min="4359" max="4359" width="4" style="316" bestFit="1" customWidth="1"/>
    <col min="4360" max="4360" width="12" style="316" bestFit="1" customWidth="1"/>
    <col min="4361" max="4361" width="4" style="316" bestFit="1" customWidth="1"/>
    <col min="4362" max="4362" width="12" style="316" bestFit="1" customWidth="1"/>
    <col min="4363" max="4363" width="4" style="316" bestFit="1" customWidth="1"/>
    <col min="4364" max="4364" width="12" style="316" bestFit="1" customWidth="1"/>
    <col min="4365" max="4365" width="4" style="316" bestFit="1" customWidth="1"/>
    <col min="4366" max="4366" width="12" style="316" bestFit="1" customWidth="1"/>
    <col min="4367" max="4367" width="4" style="316" bestFit="1" customWidth="1"/>
    <col min="4368" max="4368" width="12" style="316" bestFit="1" customWidth="1"/>
    <col min="4369" max="4369" width="4" style="316" bestFit="1" customWidth="1"/>
    <col min="4370" max="4370" width="11" style="316" bestFit="1" customWidth="1"/>
    <col min="4371" max="4371" width="4" style="316" bestFit="1" customWidth="1"/>
    <col min="4372" max="4372" width="12" style="316" bestFit="1" customWidth="1"/>
    <col min="4373" max="4373" width="4" style="316" bestFit="1" customWidth="1"/>
    <col min="4374" max="4374" width="12" style="316" bestFit="1" customWidth="1"/>
    <col min="4375" max="4375" width="4" style="316" bestFit="1" customWidth="1"/>
    <col min="4376" max="4376" width="12" style="316" bestFit="1" customWidth="1"/>
    <col min="4377" max="4377" width="4" style="316" bestFit="1" customWidth="1"/>
    <col min="4378" max="4378" width="11" style="316" bestFit="1" customWidth="1"/>
    <col min="4379" max="4379" width="4" style="316" bestFit="1" customWidth="1"/>
    <col min="4380" max="4380" width="12" style="316" bestFit="1" customWidth="1"/>
    <col min="4381" max="4381" width="4" style="316" bestFit="1" customWidth="1"/>
    <col min="4382" max="4382" width="12" style="316" bestFit="1" customWidth="1"/>
    <col min="4383" max="4383" width="4" style="316" bestFit="1" customWidth="1"/>
    <col min="4384" max="4384" width="12" style="316" bestFit="1" customWidth="1"/>
    <col min="4385" max="4385" width="4" style="316" bestFit="1" customWidth="1"/>
    <col min="4386" max="4608" width="9.140625" style="316"/>
    <col min="4609" max="4609" width="46.42578125" style="316" bestFit="1" customWidth="1"/>
    <col min="4610" max="4610" width="12" style="316" bestFit="1" customWidth="1"/>
    <col min="4611" max="4611" width="4" style="316" bestFit="1" customWidth="1"/>
    <col min="4612" max="4612" width="11" style="316" bestFit="1" customWidth="1"/>
    <col min="4613" max="4613" width="4" style="316" bestFit="1" customWidth="1"/>
    <col min="4614" max="4614" width="12" style="316" bestFit="1" customWidth="1"/>
    <col min="4615" max="4615" width="4" style="316" bestFit="1" customWidth="1"/>
    <col min="4616" max="4616" width="12" style="316" bestFit="1" customWidth="1"/>
    <col min="4617" max="4617" width="4" style="316" bestFit="1" customWidth="1"/>
    <col min="4618" max="4618" width="12" style="316" bestFit="1" customWidth="1"/>
    <col min="4619" max="4619" width="4" style="316" bestFit="1" customWidth="1"/>
    <col min="4620" max="4620" width="12" style="316" bestFit="1" customWidth="1"/>
    <col min="4621" max="4621" width="4" style="316" bestFit="1" customWidth="1"/>
    <col min="4622" max="4622" width="12" style="316" bestFit="1" customWidth="1"/>
    <col min="4623" max="4623" width="4" style="316" bestFit="1" customWidth="1"/>
    <col min="4624" max="4624" width="12" style="316" bestFit="1" customWidth="1"/>
    <col min="4625" max="4625" width="4" style="316" bestFit="1" customWidth="1"/>
    <col min="4626" max="4626" width="11" style="316" bestFit="1" customWidth="1"/>
    <col min="4627" max="4627" width="4" style="316" bestFit="1" customWidth="1"/>
    <col min="4628" max="4628" width="12" style="316" bestFit="1" customWidth="1"/>
    <col min="4629" max="4629" width="4" style="316" bestFit="1" customWidth="1"/>
    <col min="4630" max="4630" width="12" style="316" bestFit="1" customWidth="1"/>
    <col min="4631" max="4631" width="4" style="316" bestFit="1" customWidth="1"/>
    <col min="4632" max="4632" width="12" style="316" bestFit="1" customWidth="1"/>
    <col min="4633" max="4633" width="4" style="316" bestFit="1" customWidth="1"/>
    <col min="4634" max="4634" width="11" style="316" bestFit="1" customWidth="1"/>
    <col min="4635" max="4635" width="4" style="316" bestFit="1" customWidth="1"/>
    <col min="4636" max="4636" width="12" style="316" bestFit="1" customWidth="1"/>
    <col min="4637" max="4637" width="4" style="316" bestFit="1" customWidth="1"/>
    <col min="4638" max="4638" width="12" style="316" bestFit="1" customWidth="1"/>
    <col min="4639" max="4639" width="4" style="316" bestFit="1" customWidth="1"/>
    <col min="4640" max="4640" width="12" style="316" bestFit="1" customWidth="1"/>
    <col min="4641" max="4641" width="4" style="316" bestFit="1" customWidth="1"/>
    <col min="4642" max="4864" width="9.140625" style="316"/>
    <col min="4865" max="4865" width="46.42578125" style="316" bestFit="1" customWidth="1"/>
    <col min="4866" max="4866" width="12" style="316" bestFit="1" customWidth="1"/>
    <col min="4867" max="4867" width="4" style="316" bestFit="1" customWidth="1"/>
    <col min="4868" max="4868" width="11" style="316" bestFit="1" customWidth="1"/>
    <col min="4869" max="4869" width="4" style="316" bestFit="1" customWidth="1"/>
    <col min="4870" max="4870" width="12" style="316" bestFit="1" customWidth="1"/>
    <col min="4871" max="4871" width="4" style="316" bestFit="1" customWidth="1"/>
    <col min="4872" max="4872" width="12" style="316" bestFit="1" customWidth="1"/>
    <col min="4873" max="4873" width="4" style="316" bestFit="1" customWidth="1"/>
    <col min="4874" max="4874" width="12" style="316" bestFit="1" customWidth="1"/>
    <col min="4875" max="4875" width="4" style="316" bestFit="1" customWidth="1"/>
    <col min="4876" max="4876" width="12" style="316" bestFit="1" customWidth="1"/>
    <col min="4877" max="4877" width="4" style="316" bestFit="1" customWidth="1"/>
    <col min="4878" max="4878" width="12" style="316" bestFit="1" customWidth="1"/>
    <col min="4879" max="4879" width="4" style="316" bestFit="1" customWidth="1"/>
    <col min="4880" max="4880" width="12" style="316" bestFit="1" customWidth="1"/>
    <col min="4881" max="4881" width="4" style="316" bestFit="1" customWidth="1"/>
    <col min="4882" max="4882" width="11" style="316" bestFit="1" customWidth="1"/>
    <col min="4883" max="4883" width="4" style="316" bestFit="1" customWidth="1"/>
    <col min="4884" max="4884" width="12" style="316" bestFit="1" customWidth="1"/>
    <col min="4885" max="4885" width="4" style="316" bestFit="1" customWidth="1"/>
    <col min="4886" max="4886" width="12" style="316" bestFit="1" customWidth="1"/>
    <col min="4887" max="4887" width="4" style="316" bestFit="1" customWidth="1"/>
    <col min="4888" max="4888" width="12" style="316" bestFit="1" customWidth="1"/>
    <col min="4889" max="4889" width="4" style="316" bestFit="1" customWidth="1"/>
    <col min="4890" max="4890" width="11" style="316" bestFit="1" customWidth="1"/>
    <col min="4891" max="4891" width="4" style="316" bestFit="1" customWidth="1"/>
    <col min="4892" max="4892" width="12" style="316" bestFit="1" customWidth="1"/>
    <col min="4893" max="4893" width="4" style="316" bestFit="1" customWidth="1"/>
    <col min="4894" max="4894" width="12" style="316" bestFit="1" customWidth="1"/>
    <col min="4895" max="4895" width="4" style="316" bestFit="1" customWidth="1"/>
    <col min="4896" max="4896" width="12" style="316" bestFit="1" customWidth="1"/>
    <col min="4897" max="4897" width="4" style="316" bestFit="1" customWidth="1"/>
    <col min="4898" max="5120" width="9.140625" style="316"/>
    <col min="5121" max="5121" width="46.42578125" style="316" bestFit="1" customWidth="1"/>
    <col min="5122" max="5122" width="12" style="316" bestFit="1" customWidth="1"/>
    <col min="5123" max="5123" width="4" style="316" bestFit="1" customWidth="1"/>
    <col min="5124" max="5124" width="11" style="316" bestFit="1" customWidth="1"/>
    <col min="5125" max="5125" width="4" style="316" bestFit="1" customWidth="1"/>
    <col min="5126" max="5126" width="12" style="316" bestFit="1" customWidth="1"/>
    <col min="5127" max="5127" width="4" style="316" bestFit="1" customWidth="1"/>
    <col min="5128" max="5128" width="12" style="316" bestFit="1" customWidth="1"/>
    <col min="5129" max="5129" width="4" style="316" bestFit="1" customWidth="1"/>
    <col min="5130" max="5130" width="12" style="316" bestFit="1" customWidth="1"/>
    <col min="5131" max="5131" width="4" style="316" bestFit="1" customWidth="1"/>
    <col min="5132" max="5132" width="12" style="316" bestFit="1" customWidth="1"/>
    <col min="5133" max="5133" width="4" style="316" bestFit="1" customWidth="1"/>
    <col min="5134" max="5134" width="12" style="316" bestFit="1" customWidth="1"/>
    <col min="5135" max="5135" width="4" style="316" bestFit="1" customWidth="1"/>
    <col min="5136" max="5136" width="12" style="316" bestFit="1" customWidth="1"/>
    <col min="5137" max="5137" width="4" style="316" bestFit="1" customWidth="1"/>
    <col min="5138" max="5138" width="11" style="316" bestFit="1" customWidth="1"/>
    <col min="5139" max="5139" width="4" style="316" bestFit="1" customWidth="1"/>
    <col min="5140" max="5140" width="12" style="316" bestFit="1" customWidth="1"/>
    <col min="5141" max="5141" width="4" style="316" bestFit="1" customWidth="1"/>
    <col min="5142" max="5142" width="12" style="316" bestFit="1" customWidth="1"/>
    <col min="5143" max="5143" width="4" style="316" bestFit="1" customWidth="1"/>
    <col min="5144" max="5144" width="12" style="316" bestFit="1" customWidth="1"/>
    <col min="5145" max="5145" width="4" style="316" bestFit="1" customWidth="1"/>
    <col min="5146" max="5146" width="11" style="316" bestFit="1" customWidth="1"/>
    <col min="5147" max="5147" width="4" style="316" bestFit="1" customWidth="1"/>
    <col min="5148" max="5148" width="12" style="316" bestFit="1" customWidth="1"/>
    <col min="5149" max="5149" width="4" style="316" bestFit="1" customWidth="1"/>
    <col min="5150" max="5150" width="12" style="316" bestFit="1" customWidth="1"/>
    <col min="5151" max="5151" width="4" style="316" bestFit="1" customWidth="1"/>
    <col min="5152" max="5152" width="12" style="316" bestFit="1" customWidth="1"/>
    <col min="5153" max="5153" width="4" style="316" bestFit="1" customWidth="1"/>
    <col min="5154" max="5376" width="9.140625" style="316"/>
    <col min="5377" max="5377" width="46.42578125" style="316" bestFit="1" customWidth="1"/>
    <col min="5378" max="5378" width="12" style="316" bestFit="1" customWidth="1"/>
    <col min="5379" max="5379" width="4" style="316" bestFit="1" customWidth="1"/>
    <col min="5380" max="5380" width="11" style="316" bestFit="1" customWidth="1"/>
    <col min="5381" max="5381" width="4" style="316" bestFit="1" customWidth="1"/>
    <col min="5382" max="5382" width="12" style="316" bestFit="1" customWidth="1"/>
    <col min="5383" max="5383" width="4" style="316" bestFit="1" customWidth="1"/>
    <col min="5384" max="5384" width="12" style="316" bestFit="1" customWidth="1"/>
    <col min="5385" max="5385" width="4" style="316" bestFit="1" customWidth="1"/>
    <col min="5386" max="5386" width="12" style="316" bestFit="1" customWidth="1"/>
    <col min="5387" max="5387" width="4" style="316" bestFit="1" customWidth="1"/>
    <col min="5388" max="5388" width="12" style="316" bestFit="1" customWidth="1"/>
    <col min="5389" max="5389" width="4" style="316" bestFit="1" customWidth="1"/>
    <col min="5390" max="5390" width="12" style="316" bestFit="1" customWidth="1"/>
    <col min="5391" max="5391" width="4" style="316" bestFit="1" customWidth="1"/>
    <col min="5392" max="5392" width="12" style="316" bestFit="1" customWidth="1"/>
    <col min="5393" max="5393" width="4" style="316" bestFit="1" customWidth="1"/>
    <col min="5394" max="5394" width="11" style="316" bestFit="1" customWidth="1"/>
    <col min="5395" max="5395" width="4" style="316" bestFit="1" customWidth="1"/>
    <col min="5396" max="5396" width="12" style="316" bestFit="1" customWidth="1"/>
    <col min="5397" max="5397" width="4" style="316" bestFit="1" customWidth="1"/>
    <col min="5398" max="5398" width="12" style="316" bestFit="1" customWidth="1"/>
    <col min="5399" max="5399" width="4" style="316" bestFit="1" customWidth="1"/>
    <col min="5400" max="5400" width="12" style="316" bestFit="1" customWidth="1"/>
    <col min="5401" max="5401" width="4" style="316" bestFit="1" customWidth="1"/>
    <col min="5402" max="5402" width="11" style="316" bestFit="1" customWidth="1"/>
    <col min="5403" max="5403" width="4" style="316" bestFit="1" customWidth="1"/>
    <col min="5404" max="5404" width="12" style="316" bestFit="1" customWidth="1"/>
    <col min="5405" max="5405" width="4" style="316" bestFit="1" customWidth="1"/>
    <col min="5406" max="5406" width="12" style="316" bestFit="1" customWidth="1"/>
    <col min="5407" max="5407" width="4" style="316" bestFit="1" customWidth="1"/>
    <col min="5408" max="5408" width="12" style="316" bestFit="1" customWidth="1"/>
    <col min="5409" max="5409" width="4" style="316" bestFit="1" customWidth="1"/>
    <col min="5410" max="5632" width="9.140625" style="316"/>
    <col min="5633" max="5633" width="46.42578125" style="316" bestFit="1" customWidth="1"/>
    <col min="5634" max="5634" width="12" style="316" bestFit="1" customWidth="1"/>
    <col min="5635" max="5635" width="4" style="316" bestFit="1" customWidth="1"/>
    <col min="5636" max="5636" width="11" style="316" bestFit="1" customWidth="1"/>
    <col min="5637" max="5637" width="4" style="316" bestFit="1" customWidth="1"/>
    <col min="5638" max="5638" width="12" style="316" bestFit="1" customWidth="1"/>
    <col min="5639" max="5639" width="4" style="316" bestFit="1" customWidth="1"/>
    <col min="5640" max="5640" width="12" style="316" bestFit="1" customWidth="1"/>
    <col min="5641" max="5641" width="4" style="316" bestFit="1" customWidth="1"/>
    <col min="5642" max="5642" width="12" style="316" bestFit="1" customWidth="1"/>
    <col min="5643" max="5643" width="4" style="316" bestFit="1" customWidth="1"/>
    <col min="5644" max="5644" width="12" style="316" bestFit="1" customWidth="1"/>
    <col min="5645" max="5645" width="4" style="316" bestFit="1" customWidth="1"/>
    <col min="5646" max="5646" width="12" style="316" bestFit="1" customWidth="1"/>
    <col min="5647" max="5647" width="4" style="316" bestFit="1" customWidth="1"/>
    <col min="5648" max="5648" width="12" style="316" bestFit="1" customWidth="1"/>
    <col min="5649" max="5649" width="4" style="316" bestFit="1" customWidth="1"/>
    <col min="5650" max="5650" width="11" style="316" bestFit="1" customWidth="1"/>
    <col min="5651" max="5651" width="4" style="316" bestFit="1" customWidth="1"/>
    <col min="5652" max="5652" width="12" style="316" bestFit="1" customWidth="1"/>
    <col min="5653" max="5653" width="4" style="316" bestFit="1" customWidth="1"/>
    <col min="5654" max="5654" width="12" style="316" bestFit="1" customWidth="1"/>
    <col min="5655" max="5655" width="4" style="316" bestFit="1" customWidth="1"/>
    <col min="5656" max="5656" width="12" style="316" bestFit="1" customWidth="1"/>
    <col min="5657" max="5657" width="4" style="316" bestFit="1" customWidth="1"/>
    <col min="5658" max="5658" width="11" style="316" bestFit="1" customWidth="1"/>
    <col min="5659" max="5659" width="4" style="316" bestFit="1" customWidth="1"/>
    <col min="5660" max="5660" width="12" style="316" bestFit="1" customWidth="1"/>
    <col min="5661" max="5661" width="4" style="316" bestFit="1" customWidth="1"/>
    <col min="5662" max="5662" width="12" style="316" bestFit="1" customWidth="1"/>
    <col min="5663" max="5663" width="4" style="316" bestFit="1" customWidth="1"/>
    <col min="5664" max="5664" width="12" style="316" bestFit="1" customWidth="1"/>
    <col min="5665" max="5665" width="4" style="316" bestFit="1" customWidth="1"/>
    <col min="5666" max="5888" width="9.140625" style="316"/>
    <col min="5889" max="5889" width="46.42578125" style="316" bestFit="1" customWidth="1"/>
    <col min="5890" max="5890" width="12" style="316" bestFit="1" customWidth="1"/>
    <col min="5891" max="5891" width="4" style="316" bestFit="1" customWidth="1"/>
    <col min="5892" max="5892" width="11" style="316" bestFit="1" customWidth="1"/>
    <col min="5893" max="5893" width="4" style="316" bestFit="1" customWidth="1"/>
    <col min="5894" max="5894" width="12" style="316" bestFit="1" customWidth="1"/>
    <col min="5895" max="5895" width="4" style="316" bestFit="1" customWidth="1"/>
    <col min="5896" max="5896" width="12" style="316" bestFit="1" customWidth="1"/>
    <col min="5897" max="5897" width="4" style="316" bestFit="1" customWidth="1"/>
    <col min="5898" max="5898" width="12" style="316" bestFit="1" customWidth="1"/>
    <col min="5899" max="5899" width="4" style="316" bestFit="1" customWidth="1"/>
    <col min="5900" max="5900" width="12" style="316" bestFit="1" customWidth="1"/>
    <col min="5901" max="5901" width="4" style="316" bestFit="1" customWidth="1"/>
    <col min="5902" max="5902" width="12" style="316" bestFit="1" customWidth="1"/>
    <col min="5903" max="5903" width="4" style="316" bestFit="1" customWidth="1"/>
    <col min="5904" max="5904" width="12" style="316" bestFit="1" customWidth="1"/>
    <col min="5905" max="5905" width="4" style="316" bestFit="1" customWidth="1"/>
    <col min="5906" max="5906" width="11" style="316" bestFit="1" customWidth="1"/>
    <col min="5907" max="5907" width="4" style="316" bestFit="1" customWidth="1"/>
    <col min="5908" max="5908" width="12" style="316" bestFit="1" customWidth="1"/>
    <col min="5909" max="5909" width="4" style="316" bestFit="1" customWidth="1"/>
    <col min="5910" max="5910" width="12" style="316" bestFit="1" customWidth="1"/>
    <col min="5911" max="5911" width="4" style="316" bestFit="1" customWidth="1"/>
    <col min="5912" max="5912" width="12" style="316" bestFit="1" customWidth="1"/>
    <col min="5913" max="5913" width="4" style="316" bestFit="1" customWidth="1"/>
    <col min="5914" max="5914" width="11" style="316" bestFit="1" customWidth="1"/>
    <col min="5915" max="5915" width="4" style="316" bestFit="1" customWidth="1"/>
    <col min="5916" max="5916" width="12" style="316" bestFit="1" customWidth="1"/>
    <col min="5917" max="5917" width="4" style="316" bestFit="1" customWidth="1"/>
    <col min="5918" max="5918" width="12" style="316" bestFit="1" customWidth="1"/>
    <col min="5919" max="5919" width="4" style="316" bestFit="1" customWidth="1"/>
    <col min="5920" max="5920" width="12" style="316" bestFit="1" customWidth="1"/>
    <col min="5921" max="5921" width="4" style="316" bestFit="1" customWidth="1"/>
    <col min="5922" max="6144" width="9.140625" style="316"/>
    <col min="6145" max="6145" width="46.42578125" style="316" bestFit="1" customWidth="1"/>
    <col min="6146" max="6146" width="12" style="316" bestFit="1" customWidth="1"/>
    <col min="6147" max="6147" width="4" style="316" bestFit="1" customWidth="1"/>
    <col min="6148" max="6148" width="11" style="316" bestFit="1" customWidth="1"/>
    <col min="6149" max="6149" width="4" style="316" bestFit="1" customWidth="1"/>
    <col min="6150" max="6150" width="12" style="316" bestFit="1" customWidth="1"/>
    <col min="6151" max="6151" width="4" style="316" bestFit="1" customWidth="1"/>
    <col min="6152" max="6152" width="12" style="316" bestFit="1" customWidth="1"/>
    <col min="6153" max="6153" width="4" style="316" bestFit="1" customWidth="1"/>
    <col min="6154" max="6154" width="12" style="316" bestFit="1" customWidth="1"/>
    <col min="6155" max="6155" width="4" style="316" bestFit="1" customWidth="1"/>
    <col min="6156" max="6156" width="12" style="316" bestFit="1" customWidth="1"/>
    <col min="6157" max="6157" width="4" style="316" bestFit="1" customWidth="1"/>
    <col min="6158" max="6158" width="12" style="316" bestFit="1" customWidth="1"/>
    <col min="6159" max="6159" width="4" style="316" bestFit="1" customWidth="1"/>
    <col min="6160" max="6160" width="12" style="316" bestFit="1" customWidth="1"/>
    <col min="6161" max="6161" width="4" style="316" bestFit="1" customWidth="1"/>
    <col min="6162" max="6162" width="11" style="316" bestFit="1" customWidth="1"/>
    <col min="6163" max="6163" width="4" style="316" bestFit="1" customWidth="1"/>
    <col min="6164" max="6164" width="12" style="316" bestFit="1" customWidth="1"/>
    <col min="6165" max="6165" width="4" style="316" bestFit="1" customWidth="1"/>
    <col min="6166" max="6166" width="12" style="316" bestFit="1" customWidth="1"/>
    <col min="6167" max="6167" width="4" style="316" bestFit="1" customWidth="1"/>
    <col min="6168" max="6168" width="12" style="316" bestFit="1" customWidth="1"/>
    <col min="6169" max="6169" width="4" style="316" bestFit="1" customWidth="1"/>
    <col min="6170" max="6170" width="11" style="316" bestFit="1" customWidth="1"/>
    <col min="6171" max="6171" width="4" style="316" bestFit="1" customWidth="1"/>
    <col min="6172" max="6172" width="12" style="316" bestFit="1" customWidth="1"/>
    <col min="6173" max="6173" width="4" style="316" bestFit="1" customWidth="1"/>
    <col min="6174" max="6174" width="12" style="316" bestFit="1" customWidth="1"/>
    <col min="6175" max="6175" width="4" style="316" bestFit="1" customWidth="1"/>
    <col min="6176" max="6176" width="12" style="316" bestFit="1" customWidth="1"/>
    <col min="6177" max="6177" width="4" style="316" bestFit="1" customWidth="1"/>
    <col min="6178" max="6400" width="9.140625" style="316"/>
    <col min="6401" max="6401" width="46.42578125" style="316" bestFit="1" customWidth="1"/>
    <col min="6402" max="6402" width="12" style="316" bestFit="1" customWidth="1"/>
    <col min="6403" max="6403" width="4" style="316" bestFit="1" customWidth="1"/>
    <col min="6404" max="6404" width="11" style="316" bestFit="1" customWidth="1"/>
    <col min="6405" max="6405" width="4" style="316" bestFit="1" customWidth="1"/>
    <col min="6406" max="6406" width="12" style="316" bestFit="1" customWidth="1"/>
    <col min="6407" max="6407" width="4" style="316" bestFit="1" customWidth="1"/>
    <col min="6408" max="6408" width="12" style="316" bestFit="1" customWidth="1"/>
    <col min="6409" max="6409" width="4" style="316" bestFit="1" customWidth="1"/>
    <col min="6410" max="6410" width="12" style="316" bestFit="1" customWidth="1"/>
    <col min="6411" max="6411" width="4" style="316" bestFit="1" customWidth="1"/>
    <col min="6412" max="6412" width="12" style="316" bestFit="1" customWidth="1"/>
    <col min="6413" max="6413" width="4" style="316" bestFit="1" customWidth="1"/>
    <col min="6414" max="6414" width="12" style="316" bestFit="1" customWidth="1"/>
    <col min="6415" max="6415" width="4" style="316" bestFit="1" customWidth="1"/>
    <col min="6416" max="6416" width="12" style="316" bestFit="1" customWidth="1"/>
    <col min="6417" max="6417" width="4" style="316" bestFit="1" customWidth="1"/>
    <col min="6418" max="6418" width="11" style="316" bestFit="1" customWidth="1"/>
    <col min="6419" max="6419" width="4" style="316" bestFit="1" customWidth="1"/>
    <col min="6420" max="6420" width="12" style="316" bestFit="1" customWidth="1"/>
    <col min="6421" max="6421" width="4" style="316" bestFit="1" customWidth="1"/>
    <col min="6422" max="6422" width="12" style="316" bestFit="1" customWidth="1"/>
    <col min="6423" max="6423" width="4" style="316" bestFit="1" customWidth="1"/>
    <col min="6424" max="6424" width="12" style="316" bestFit="1" customWidth="1"/>
    <col min="6425" max="6425" width="4" style="316" bestFit="1" customWidth="1"/>
    <col min="6426" max="6426" width="11" style="316" bestFit="1" customWidth="1"/>
    <col min="6427" max="6427" width="4" style="316" bestFit="1" customWidth="1"/>
    <col min="6428" max="6428" width="12" style="316" bestFit="1" customWidth="1"/>
    <col min="6429" max="6429" width="4" style="316" bestFit="1" customWidth="1"/>
    <col min="6430" max="6430" width="12" style="316" bestFit="1" customWidth="1"/>
    <col min="6431" max="6431" width="4" style="316" bestFit="1" customWidth="1"/>
    <col min="6432" max="6432" width="12" style="316" bestFit="1" customWidth="1"/>
    <col min="6433" max="6433" width="4" style="316" bestFit="1" customWidth="1"/>
    <col min="6434" max="6656" width="9.140625" style="316"/>
    <col min="6657" max="6657" width="46.42578125" style="316" bestFit="1" customWidth="1"/>
    <col min="6658" max="6658" width="12" style="316" bestFit="1" customWidth="1"/>
    <col min="6659" max="6659" width="4" style="316" bestFit="1" customWidth="1"/>
    <col min="6660" max="6660" width="11" style="316" bestFit="1" customWidth="1"/>
    <col min="6661" max="6661" width="4" style="316" bestFit="1" customWidth="1"/>
    <col min="6662" max="6662" width="12" style="316" bestFit="1" customWidth="1"/>
    <col min="6663" max="6663" width="4" style="316" bestFit="1" customWidth="1"/>
    <col min="6664" max="6664" width="12" style="316" bestFit="1" customWidth="1"/>
    <col min="6665" max="6665" width="4" style="316" bestFit="1" customWidth="1"/>
    <col min="6666" max="6666" width="12" style="316" bestFit="1" customWidth="1"/>
    <col min="6667" max="6667" width="4" style="316" bestFit="1" customWidth="1"/>
    <col min="6668" max="6668" width="12" style="316" bestFit="1" customWidth="1"/>
    <col min="6669" max="6669" width="4" style="316" bestFit="1" customWidth="1"/>
    <col min="6670" max="6670" width="12" style="316" bestFit="1" customWidth="1"/>
    <col min="6671" max="6671" width="4" style="316" bestFit="1" customWidth="1"/>
    <col min="6672" max="6672" width="12" style="316" bestFit="1" customWidth="1"/>
    <col min="6673" max="6673" width="4" style="316" bestFit="1" customWidth="1"/>
    <col min="6674" max="6674" width="11" style="316" bestFit="1" customWidth="1"/>
    <col min="6675" max="6675" width="4" style="316" bestFit="1" customWidth="1"/>
    <col min="6676" max="6676" width="12" style="316" bestFit="1" customWidth="1"/>
    <col min="6677" max="6677" width="4" style="316" bestFit="1" customWidth="1"/>
    <col min="6678" max="6678" width="12" style="316" bestFit="1" customWidth="1"/>
    <col min="6679" max="6679" width="4" style="316" bestFit="1" customWidth="1"/>
    <col min="6680" max="6680" width="12" style="316" bestFit="1" customWidth="1"/>
    <col min="6681" max="6681" width="4" style="316" bestFit="1" customWidth="1"/>
    <col min="6682" max="6682" width="11" style="316" bestFit="1" customWidth="1"/>
    <col min="6683" max="6683" width="4" style="316" bestFit="1" customWidth="1"/>
    <col min="6684" max="6684" width="12" style="316" bestFit="1" customWidth="1"/>
    <col min="6685" max="6685" width="4" style="316" bestFit="1" customWidth="1"/>
    <col min="6686" max="6686" width="12" style="316" bestFit="1" customWidth="1"/>
    <col min="6687" max="6687" width="4" style="316" bestFit="1" customWidth="1"/>
    <col min="6688" max="6688" width="12" style="316" bestFit="1" customWidth="1"/>
    <col min="6689" max="6689" width="4" style="316" bestFit="1" customWidth="1"/>
    <col min="6690" max="6912" width="9.140625" style="316"/>
    <col min="6913" max="6913" width="46.42578125" style="316" bestFit="1" customWidth="1"/>
    <col min="6914" max="6914" width="12" style="316" bestFit="1" customWidth="1"/>
    <col min="6915" max="6915" width="4" style="316" bestFit="1" customWidth="1"/>
    <col min="6916" max="6916" width="11" style="316" bestFit="1" customWidth="1"/>
    <col min="6917" max="6917" width="4" style="316" bestFit="1" customWidth="1"/>
    <col min="6918" max="6918" width="12" style="316" bestFit="1" customWidth="1"/>
    <col min="6919" max="6919" width="4" style="316" bestFit="1" customWidth="1"/>
    <col min="6920" max="6920" width="12" style="316" bestFit="1" customWidth="1"/>
    <col min="6921" max="6921" width="4" style="316" bestFit="1" customWidth="1"/>
    <col min="6922" max="6922" width="12" style="316" bestFit="1" customWidth="1"/>
    <col min="6923" max="6923" width="4" style="316" bestFit="1" customWidth="1"/>
    <col min="6924" max="6924" width="12" style="316" bestFit="1" customWidth="1"/>
    <col min="6925" max="6925" width="4" style="316" bestFit="1" customWidth="1"/>
    <col min="6926" max="6926" width="12" style="316" bestFit="1" customWidth="1"/>
    <col min="6927" max="6927" width="4" style="316" bestFit="1" customWidth="1"/>
    <col min="6928" max="6928" width="12" style="316" bestFit="1" customWidth="1"/>
    <col min="6929" max="6929" width="4" style="316" bestFit="1" customWidth="1"/>
    <col min="6930" max="6930" width="11" style="316" bestFit="1" customWidth="1"/>
    <col min="6931" max="6931" width="4" style="316" bestFit="1" customWidth="1"/>
    <col min="6932" max="6932" width="12" style="316" bestFit="1" customWidth="1"/>
    <col min="6933" max="6933" width="4" style="316" bestFit="1" customWidth="1"/>
    <col min="6934" max="6934" width="12" style="316" bestFit="1" customWidth="1"/>
    <col min="6935" max="6935" width="4" style="316" bestFit="1" customWidth="1"/>
    <col min="6936" max="6936" width="12" style="316" bestFit="1" customWidth="1"/>
    <col min="6937" max="6937" width="4" style="316" bestFit="1" customWidth="1"/>
    <col min="6938" max="6938" width="11" style="316" bestFit="1" customWidth="1"/>
    <col min="6939" max="6939" width="4" style="316" bestFit="1" customWidth="1"/>
    <col min="6940" max="6940" width="12" style="316" bestFit="1" customWidth="1"/>
    <col min="6941" max="6941" width="4" style="316" bestFit="1" customWidth="1"/>
    <col min="6942" max="6942" width="12" style="316" bestFit="1" customWidth="1"/>
    <col min="6943" max="6943" width="4" style="316" bestFit="1" customWidth="1"/>
    <col min="6944" max="6944" width="12" style="316" bestFit="1" customWidth="1"/>
    <col min="6945" max="6945" width="4" style="316" bestFit="1" customWidth="1"/>
    <col min="6946" max="7168" width="9.140625" style="316"/>
    <col min="7169" max="7169" width="46.42578125" style="316" bestFit="1" customWidth="1"/>
    <col min="7170" max="7170" width="12" style="316" bestFit="1" customWidth="1"/>
    <col min="7171" max="7171" width="4" style="316" bestFit="1" customWidth="1"/>
    <col min="7172" max="7172" width="11" style="316" bestFit="1" customWidth="1"/>
    <col min="7173" max="7173" width="4" style="316" bestFit="1" customWidth="1"/>
    <col min="7174" max="7174" width="12" style="316" bestFit="1" customWidth="1"/>
    <col min="7175" max="7175" width="4" style="316" bestFit="1" customWidth="1"/>
    <col min="7176" max="7176" width="12" style="316" bestFit="1" customWidth="1"/>
    <col min="7177" max="7177" width="4" style="316" bestFit="1" customWidth="1"/>
    <col min="7178" max="7178" width="12" style="316" bestFit="1" customWidth="1"/>
    <col min="7179" max="7179" width="4" style="316" bestFit="1" customWidth="1"/>
    <col min="7180" max="7180" width="12" style="316" bestFit="1" customWidth="1"/>
    <col min="7181" max="7181" width="4" style="316" bestFit="1" customWidth="1"/>
    <col min="7182" max="7182" width="12" style="316" bestFit="1" customWidth="1"/>
    <col min="7183" max="7183" width="4" style="316" bestFit="1" customWidth="1"/>
    <col min="7184" max="7184" width="12" style="316" bestFit="1" customWidth="1"/>
    <col min="7185" max="7185" width="4" style="316" bestFit="1" customWidth="1"/>
    <col min="7186" max="7186" width="11" style="316" bestFit="1" customWidth="1"/>
    <col min="7187" max="7187" width="4" style="316" bestFit="1" customWidth="1"/>
    <col min="7188" max="7188" width="12" style="316" bestFit="1" customWidth="1"/>
    <col min="7189" max="7189" width="4" style="316" bestFit="1" customWidth="1"/>
    <col min="7190" max="7190" width="12" style="316" bestFit="1" customWidth="1"/>
    <col min="7191" max="7191" width="4" style="316" bestFit="1" customWidth="1"/>
    <col min="7192" max="7192" width="12" style="316" bestFit="1" customWidth="1"/>
    <col min="7193" max="7193" width="4" style="316" bestFit="1" customWidth="1"/>
    <col min="7194" max="7194" width="11" style="316" bestFit="1" customWidth="1"/>
    <col min="7195" max="7195" width="4" style="316" bestFit="1" customWidth="1"/>
    <col min="7196" max="7196" width="12" style="316" bestFit="1" customWidth="1"/>
    <col min="7197" max="7197" width="4" style="316" bestFit="1" customWidth="1"/>
    <col min="7198" max="7198" width="12" style="316" bestFit="1" customWidth="1"/>
    <col min="7199" max="7199" width="4" style="316" bestFit="1" customWidth="1"/>
    <col min="7200" max="7200" width="12" style="316" bestFit="1" customWidth="1"/>
    <col min="7201" max="7201" width="4" style="316" bestFit="1" customWidth="1"/>
    <col min="7202" max="7424" width="9.140625" style="316"/>
    <col min="7425" max="7425" width="46.42578125" style="316" bestFit="1" customWidth="1"/>
    <col min="7426" max="7426" width="12" style="316" bestFit="1" customWidth="1"/>
    <col min="7427" max="7427" width="4" style="316" bestFit="1" customWidth="1"/>
    <col min="7428" max="7428" width="11" style="316" bestFit="1" customWidth="1"/>
    <col min="7429" max="7429" width="4" style="316" bestFit="1" customWidth="1"/>
    <col min="7430" max="7430" width="12" style="316" bestFit="1" customWidth="1"/>
    <col min="7431" max="7431" width="4" style="316" bestFit="1" customWidth="1"/>
    <col min="7432" max="7432" width="12" style="316" bestFit="1" customWidth="1"/>
    <col min="7433" max="7433" width="4" style="316" bestFit="1" customWidth="1"/>
    <col min="7434" max="7434" width="12" style="316" bestFit="1" customWidth="1"/>
    <col min="7435" max="7435" width="4" style="316" bestFit="1" customWidth="1"/>
    <col min="7436" max="7436" width="12" style="316" bestFit="1" customWidth="1"/>
    <col min="7437" max="7437" width="4" style="316" bestFit="1" customWidth="1"/>
    <col min="7438" max="7438" width="12" style="316" bestFit="1" customWidth="1"/>
    <col min="7439" max="7439" width="4" style="316" bestFit="1" customWidth="1"/>
    <col min="7440" max="7440" width="12" style="316" bestFit="1" customWidth="1"/>
    <col min="7441" max="7441" width="4" style="316" bestFit="1" customWidth="1"/>
    <col min="7442" max="7442" width="11" style="316" bestFit="1" customWidth="1"/>
    <col min="7443" max="7443" width="4" style="316" bestFit="1" customWidth="1"/>
    <col min="7444" max="7444" width="12" style="316" bestFit="1" customWidth="1"/>
    <col min="7445" max="7445" width="4" style="316" bestFit="1" customWidth="1"/>
    <col min="7446" max="7446" width="12" style="316" bestFit="1" customWidth="1"/>
    <col min="7447" max="7447" width="4" style="316" bestFit="1" customWidth="1"/>
    <col min="7448" max="7448" width="12" style="316" bestFit="1" customWidth="1"/>
    <col min="7449" max="7449" width="4" style="316" bestFit="1" customWidth="1"/>
    <col min="7450" max="7450" width="11" style="316" bestFit="1" customWidth="1"/>
    <col min="7451" max="7451" width="4" style="316" bestFit="1" customWidth="1"/>
    <col min="7452" max="7452" width="12" style="316" bestFit="1" customWidth="1"/>
    <col min="7453" max="7453" width="4" style="316" bestFit="1" customWidth="1"/>
    <col min="7454" max="7454" width="12" style="316" bestFit="1" customWidth="1"/>
    <col min="7455" max="7455" width="4" style="316" bestFit="1" customWidth="1"/>
    <col min="7456" max="7456" width="12" style="316" bestFit="1" customWidth="1"/>
    <col min="7457" max="7457" width="4" style="316" bestFit="1" customWidth="1"/>
    <col min="7458" max="7680" width="9.140625" style="316"/>
    <col min="7681" max="7681" width="46.42578125" style="316" bestFit="1" customWidth="1"/>
    <col min="7682" max="7682" width="12" style="316" bestFit="1" customWidth="1"/>
    <col min="7683" max="7683" width="4" style="316" bestFit="1" customWidth="1"/>
    <col min="7684" max="7684" width="11" style="316" bestFit="1" customWidth="1"/>
    <col min="7685" max="7685" width="4" style="316" bestFit="1" customWidth="1"/>
    <col min="7686" max="7686" width="12" style="316" bestFit="1" customWidth="1"/>
    <col min="7687" max="7687" width="4" style="316" bestFit="1" customWidth="1"/>
    <col min="7688" max="7688" width="12" style="316" bestFit="1" customWidth="1"/>
    <col min="7689" max="7689" width="4" style="316" bestFit="1" customWidth="1"/>
    <col min="7690" max="7690" width="12" style="316" bestFit="1" customWidth="1"/>
    <col min="7691" max="7691" width="4" style="316" bestFit="1" customWidth="1"/>
    <col min="7692" max="7692" width="12" style="316" bestFit="1" customWidth="1"/>
    <col min="7693" max="7693" width="4" style="316" bestFit="1" customWidth="1"/>
    <col min="7694" max="7694" width="12" style="316" bestFit="1" customWidth="1"/>
    <col min="7695" max="7695" width="4" style="316" bestFit="1" customWidth="1"/>
    <col min="7696" max="7696" width="12" style="316" bestFit="1" customWidth="1"/>
    <col min="7697" max="7697" width="4" style="316" bestFit="1" customWidth="1"/>
    <col min="7698" max="7698" width="11" style="316" bestFit="1" customWidth="1"/>
    <col min="7699" max="7699" width="4" style="316" bestFit="1" customWidth="1"/>
    <col min="7700" max="7700" width="12" style="316" bestFit="1" customWidth="1"/>
    <col min="7701" max="7701" width="4" style="316" bestFit="1" customWidth="1"/>
    <col min="7702" max="7702" width="12" style="316" bestFit="1" customWidth="1"/>
    <col min="7703" max="7703" width="4" style="316" bestFit="1" customWidth="1"/>
    <col min="7704" max="7704" width="12" style="316" bestFit="1" customWidth="1"/>
    <col min="7705" max="7705" width="4" style="316" bestFit="1" customWidth="1"/>
    <col min="7706" max="7706" width="11" style="316" bestFit="1" customWidth="1"/>
    <col min="7707" max="7707" width="4" style="316" bestFit="1" customWidth="1"/>
    <col min="7708" max="7708" width="12" style="316" bestFit="1" customWidth="1"/>
    <col min="7709" max="7709" width="4" style="316" bestFit="1" customWidth="1"/>
    <col min="7710" max="7710" width="12" style="316" bestFit="1" customWidth="1"/>
    <col min="7711" max="7711" width="4" style="316" bestFit="1" customWidth="1"/>
    <col min="7712" max="7712" width="12" style="316" bestFit="1" customWidth="1"/>
    <col min="7713" max="7713" width="4" style="316" bestFit="1" customWidth="1"/>
    <col min="7714" max="7936" width="9.140625" style="316"/>
    <col min="7937" max="7937" width="46.42578125" style="316" bestFit="1" customWidth="1"/>
    <col min="7938" max="7938" width="12" style="316" bestFit="1" customWidth="1"/>
    <col min="7939" max="7939" width="4" style="316" bestFit="1" customWidth="1"/>
    <col min="7940" max="7940" width="11" style="316" bestFit="1" customWidth="1"/>
    <col min="7941" max="7941" width="4" style="316" bestFit="1" customWidth="1"/>
    <col min="7942" max="7942" width="12" style="316" bestFit="1" customWidth="1"/>
    <col min="7943" max="7943" width="4" style="316" bestFit="1" customWidth="1"/>
    <col min="7944" max="7944" width="12" style="316" bestFit="1" customWidth="1"/>
    <col min="7945" max="7945" width="4" style="316" bestFit="1" customWidth="1"/>
    <col min="7946" max="7946" width="12" style="316" bestFit="1" customWidth="1"/>
    <col min="7947" max="7947" width="4" style="316" bestFit="1" customWidth="1"/>
    <col min="7948" max="7948" width="12" style="316" bestFit="1" customWidth="1"/>
    <col min="7949" max="7949" width="4" style="316" bestFit="1" customWidth="1"/>
    <col min="7950" max="7950" width="12" style="316" bestFit="1" customWidth="1"/>
    <col min="7951" max="7951" width="4" style="316" bestFit="1" customWidth="1"/>
    <col min="7952" max="7952" width="12" style="316" bestFit="1" customWidth="1"/>
    <col min="7953" max="7953" width="4" style="316" bestFit="1" customWidth="1"/>
    <col min="7954" max="7954" width="11" style="316" bestFit="1" customWidth="1"/>
    <col min="7955" max="7955" width="4" style="316" bestFit="1" customWidth="1"/>
    <col min="7956" max="7956" width="12" style="316" bestFit="1" customWidth="1"/>
    <col min="7957" max="7957" width="4" style="316" bestFit="1" customWidth="1"/>
    <col min="7958" max="7958" width="12" style="316" bestFit="1" customWidth="1"/>
    <col min="7959" max="7959" width="4" style="316" bestFit="1" customWidth="1"/>
    <col min="7960" max="7960" width="12" style="316" bestFit="1" customWidth="1"/>
    <col min="7961" max="7961" width="4" style="316" bestFit="1" customWidth="1"/>
    <col min="7962" max="7962" width="11" style="316" bestFit="1" customWidth="1"/>
    <col min="7963" max="7963" width="4" style="316" bestFit="1" customWidth="1"/>
    <col min="7964" max="7964" width="12" style="316" bestFit="1" customWidth="1"/>
    <col min="7965" max="7965" width="4" style="316" bestFit="1" customWidth="1"/>
    <col min="7966" max="7966" width="12" style="316" bestFit="1" customWidth="1"/>
    <col min="7967" max="7967" width="4" style="316" bestFit="1" customWidth="1"/>
    <col min="7968" max="7968" width="12" style="316" bestFit="1" customWidth="1"/>
    <col min="7969" max="7969" width="4" style="316" bestFit="1" customWidth="1"/>
    <col min="7970" max="8192" width="9.140625" style="316"/>
    <col min="8193" max="8193" width="46.42578125" style="316" bestFit="1" customWidth="1"/>
    <col min="8194" max="8194" width="12" style="316" bestFit="1" customWidth="1"/>
    <col min="8195" max="8195" width="4" style="316" bestFit="1" customWidth="1"/>
    <col min="8196" max="8196" width="11" style="316" bestFit="1" customWidth="1"/>
    <col min="8197" max="8197" width="4" style="316" bestFit="1" customWidth="1"/>
    <col min="8198" max="8198" width="12" style="316" bestFit="1" customWidth="1"/>
    <col min="8199" max="8199" width="4" style="316" bestFit="1" customWidth="1"/>
    <col min="8200" max="8200" width="12" style="316" bestFit="1" customWidth="1"/>
    <col min="8201" max="8201" width="4" style="316" bestFit="1" customWidth="1"/>
    <col min="8202" max="8202" width="12" style="316" bestFit="1" customWidth="1"/>
    <col min="8203" max="8203" width="4" style="316" bestFit="1" customWidth="1"/>
    <col min="8204" max="8204" width="12" style="316" bestFit="1" customWidth="1"/>
    <col min="8205" max="8205" width="4" style="316" bestFit="1" customWidth="1"/>
    <col min="8206" max="8206" width="12" style="316" bestFit="1" customWidth="1"/>
    <col min="8207" max="8207" width="4" style="316" bestFit="1" customWidth="1"/>
    <col min="8208" max="8208" width="12" style="316" bestFit="1" customWidth="1"/>
    <col min="8209" max="8209" width="4" style="316" bestFit="1" customWidth="1"/>
    <col min="8210" max="8210" width="11" style="316" bestFit="1" customWidth="1"/>
    <col min="8211" max="8211" width="4" style="316" bestFit="1" customWidth="1"/>
    <col min="8212" max="8212" width="12" style="316" bestFit="1" customWidth="1"/>
    <col min="8213" max="8213" width="4" style="316" bestFit="1" customWidth="1"/>
    <col min="8214" max="8214" width="12" style="316" bestFit="1" customWidth="1"/>
    <col min="8215" max="8215" width="4" style="316" bestFit="1" customWidth="1"/>
    <col min="8216" max="8216" width="12" style="316" bestFit="1" customWidth="1"/>
    <col min="8217" max="8217" width="4" style="316" bestFit="1" customWidth="1"/>
    <col min="8218" max="8218" width="11" style="316" bestFit="1" customWidth="1"/>
    <col min="8219" max="8219" width="4" style="316" bestFit="1" customWidth="1"/>
    <col min="8220" max="8220" width="12" style="316" bestFit="1" customWidth="1"/>
    <col min="8221" max="8221" width="4" style="316" bestFit="1" customWidth="1"/>
    <col min="8222" max="8222" width="12" style="316" bestFit="1" customWidth="1"/>
    <col min="8223" max="8223" width="4" style="316" bestFit="1" customWidth="1"/>
    <col min="8224" max="8224" width="12" style="316" bestFit="1" customWidth="1"/>
    <col min="8225" max="8225" width="4" style="316" bestFit="1" customWidth="1"/>
    <col min="8226" max="8448" width="9.140625" style="316"/>
    <col min="8449" max="8449" width="46.42578125" style="316" bestFit="1" customWidth="1"/>
    <col min="8450" max="8450" width="12" style="316" bestFit="1" customWidth="1"/>
    <col min="8451" max="8451" width="4" style="316" bestFit="1" customWidth="1"/>
    <col min="8452" max="8452" width="11" style="316" bestFit="1" customWidth="1"/>
    <col min="8453" max="8453" width="4" style="316" bestFit="1" customWidth="1"/>
    <col min="8454" max="8454" width="12" style="316" bestFit="1" customWidth="1"/>
    <col min="8455" max="8455" width="4" style="316" bestFit="1" customWidth="1"/>
    <col min="8456" max="8456" width="12" style="316" bestFit="1" customWidth="1"/>
    <col min="8457" max="8457" width="4" style="316" bestFit="1" customWidth="1"/>
    <col min="8458" max="8458" width="12" style="316" bestFit="1" customWidth="1"/>
    <col min="8459" max="8459" width="4" style="316" bestFit="1" customWidth="1"/>
    <col min="8460" max="8460" width="12" style="316" bestFit="1" customWidth="1"/>
    <col min="8461" max="8461" width="4" style="316" bestFit="1" customWidth="1"/>
    <col min="8462" max="8462" width="12" style="316" bestFit="1" customWidth="1"/>
    <col min="8463" max="8463" width="4" style="316" bestFit="1" customWidth="1"/>
    <col min="8464" max="8464" width="12" style="316" bestFit="1" customWidth="1"/>
    <col min="8465" max="8465" width="4" style="316" bestFit="1" customWidth="1"/>
    <col min="8466" max="8466" width="11" style="316" bestFit="1" customWidth="1"/>
    <col min="8467" max="8467" width="4" style="316" bestFit="1" customWidth="1"/>
    <col min="8468" max="8468" width="12" style="316" bestFit="1" customWidth="1"/>
    <col min="8469" max="8469" width="4" style="316" bestFit="1" customWidth="1"/>
    <col min="8470" max="8470" width="12" style="316" bestFit="1" customWidth="1"/>
    <col min="8471" max="8471" width="4" style="316" bestFit="1" customWidth="1"/>
    <col min="8472" max="8472" width="12" style="316" bestFit="1" customWidth="1"/>
    <col min="8473" max="8473" width="4" style="316" bestFit="1" customWidth="1"/>
    <col min="8474" max="8474" width="11" style="316" bestFit="1" customWidth="1"/>
    <col min="8475" max="8475" width="4" style="316" bestFit="1" customWidth="1"/>
    <col min="8476" max="8476" width="12" style="316" bestFit="1" customWidth="1"/>
    <col min="8477" max="8477" width="4" style="316" bestFit="1" customWidth="1"/>
    <col min="8478" max="8478" width="12" style="316" bestFit="1" customWidth="1"/>
    <col min="8479" max="8479" width="4" style="316" bestFit="1" customWidth="1"/>
    <col min="8480" max="8480" width="12" style="316" bestFit="1" customWidth="1"/>
    <col min="8481" max="8481" width="4" style="316" bestFit="1" customWidth="1"/>
    <col min="8482" max="8704" width="9.140625" style="316"/>
    <col min="8705" max="8705" width="46.42578125" style="316" bestFit="1" customWidth="1"/>
    <col min="8706" max="8706" width="12" style="316" bestFit="1" customWidth="1"/>
    <col min="8707" max="8707" width="4" style="316" bestFit="1" customWidth="1"/>
    <col min="8708" max="8708" width="11" style="316" bestFit="1" customWidth="1"/>
    <col min="8709" max="8709" width="4" style="316" bestFit="1" customWidth="1"/>
    <col min="8710" max="8710" width="12" style="316" bestFit="1" customWidth="1"/>
    <col min="8711" max="8711" width="4" style="316" bestFit="1" customWidth="1"/>
    <col min="8712" max="8712" width="12" style="316" bestFit="1" customWidth="1"/>
    <col min="8713" max="8713" width="4" style="316" bestFit="1" customWidth="1"/>
    <col min="8714" max="8714" width="12" style="316" bestFit="1" customWidth="1"/>
    <col min="8715" max="8715" width="4" style="316" bestFit="1" customWidth="1"/>
    <col min="8716" max="8716" width="12" style="316" bestFit="1" customWidth="1"/>
    <col min="8717" max="8717" width="4" style="316" bestFit="1" customWidth="1"/>
    <col min="8718" max="8718" width="12" style="316" bestFit="1" customWidth="1"/>
    <col min="8719" max="8719" width="4" style="316" bestFit="1" customWidth="1"/>
    <col min="8720" max="8720" width="12" style="316" bestFit="1" customWidth="1"/>
    <col min="8721" max="8721" width="4" style="316" bestFit="1" customWidth="1"/>
    <col min="8722" max="8722" width="11" style="316" bestFit="1" customWidth="1"/>
    <col min="8723" max="8723" width="4" style="316" bestFit="1" customWidth="1"/>
    <col min="8724" max="8724" width="12" style="316" bestFit="1" customWidth="1"/>
    <col min="8725" max="8725" width="4" style="316" bestFit="1" customWidth="1"/>
    <col min="8726" max="8726" width="12" style="316" bestFit="1" customWidth="1"/>
    <col min="8727" max="8727" width="4" style="316" bestFit="1" customWidth="1"/>
    <col min="8728" max="8728" width="12" style="316" bestFit="1" customWidth="1"/>
    <col min="8729" max="8729" width="4" style="316" bestFit="1" customWidth="1"/>
    <col min="8730" max="8730" width="11" style="316" bestFit="1" customWidth="1"/>
    <col min="8731" max="8731" width="4" style="316" bestFit="1" customWidth="1"/>
    <col min="8732" max="8732" width="12" style="316" bestFit="1" customWidth="1"/>
    <col min="8733" max="8733" width="4" style="316" bestFit="1" customWidth="1"/>
    <col min="8734" max="8734" width="12" style="316" bestFit="1" customWidth="1"/>
    <col min="8735" max="8735" width="4" style="316" bestFit="1" customWidth="1"/>
    <col min="8736" max="8736" width="12" style="316" bestFit="1" customWidth="1"/>
    <col min="8737" max="8737" width="4" style="316" bestFit="1" customWidth="1"/>
    <col min="8738" max="8960" width="9.140625" style="316"/>
    <col min="8961" max="8961" width="46.42578125" style="316" bestFit="1" customWidth="1"/>
    <col min="8962" max="8962" width="12" style="316" bestFit="1" customWidth="1"/>
    <col min="8963" max="8963" width="4" style="316" bestFit="1" customWidth="1"/>
    <col min="8964" max="8964" width="11" style="316" bestFit="1" customWidth="1"/>
    <col min="8965" max="8965" width="4" style="316" bestFit="1" customWidth="1"/>
    <col min="8966" max="8966" width="12" style="316" bestFit="1" customWidth="1"/>
    <col min="8967" max="8967" width="4" style="316" bestFit="1" customWidth="1"/>
    <col min="8968" max="8968" width="12" style="316" bestFit="1" customWidth="1"/>
    <col min="8969" max="8969" width="4" style="316" bestFit="1" customWidth="1"/>
    <col min="8970" max="8970" width="12" style="316" bestFit="1" customWidth="1"/>
    <col min="8971" max="8971" width="4" style="316" bestFit="1" customWidth="1"/>
    <col min="8972" max="8972" width="12" style="316" bestFit="1" customWidth="1"/>
    <col min="8973" max="8973" width="4" style="316" bestFit="1" customWidth="1"/>
    <col min="8974" max="8974" width="12" style="316" bestFit="1" customWidth="1"/>
    <col min="8975" max="8975" width="4" style="316" bestFit="1" customWidth="1"/>
    <col min="8976" max="8976" width="12" style="316" bestFit="1" customWidth="1"/>
    <col min="8977" max="8977" width="4" style="316" bestFit="1" customWidth="1"/>
    <col min="8978" max="8978" width="11" style="316" bestFit="1" customWidth="1"/>
    <col min="8979" max="8979" width="4" style="316" bestFit="1" customWidth="1"/>
    <col min="8980" max="8980" width="12" style="316" bestFit="1" customWidth="1"/>
    <col min="8981" max="8981" width="4" style="316" bestFit="1" customWidth="1"/>
    <col min="8982" max="8982" width="12" style="316" bestFit="1" customWidth="1"/>
    <col min="8983" max="8983" width="4" style="316" bestFit="1" customWidth="1"/>
    <col min="8984" max="8984" width="12" style="316" bestFit="1" customWidth="1"/>
    <col min="8985" max="8985" width="4" style="316" bestFit="1" customWidth="1"/>
    <col min="8986" max="8986" width="11" style="316" bestFit="1" customWidth="1"/>
    <col min="8987" max="8987" width="4" style="316" bestFit="1" customWidth="1"/>
    <col min="8988" max="8988" width="12" style="316" bestFit="1" customWidth="1"/>
    <col min="8989" max="8989" width="4" style="316" bestFit="1" customWidth="1"/>
    <col min="8990" max="8990" width="12" style="316" bestFit="1" customWidth="1"/>
    <col min="8991" max="8991" width="4" style="316" bestFit="1" customWidth="1"/>
    <col min="8992" max="8992" width="12" style="316" bestFit="1" customWidth="1"/>
    <col min="8993" max="8993" width="4" style="316" bestFit="1" customWidth="1"/>
    <col min="8994" max="9216" width="9.140625" style="316"/>
    <col min="9217" max="9217" width="46.42578125" style="316" bestFit="1" customWidth="1"/>
    <col min="9218" max="9218" width="12" style="316" bestFit="1" customWidth="1"/>
    <col min="9219" max="9219" width="4" style="316" bestFit="1" customWidth="1"/>
    <col min="9220" max="9220" width="11" style="316" bestFit="1" customWidth="1"/>
    <col min="9221" max="9221" width="4" style="316" bestFit="1" customWidth="1"/>
    <col min="9222" max="9222" width="12" style="316" bestFit="1" customWidth="1"/>
    <col min="9223" max="9223" width="4" style="316" bestFit="1" customWidth="1"/>
    <col min="9224" max="9224" width="12" style="316" bestFit="1" customWidth="1"/>
    <col min="9225" max="9225" width="4" style="316" bestFit="1" customWidth="1"/>
    <col min="9226" max="9226" width="12" style="316" bestFit="1" customWidth="1"/>
    <col min="9227" max="9227" width="4" style="316" bestFit="1" customWidth="1"/>
    <col min="9228" max="9228" width="12" style="316" bestFit="1" customWidth="1"/>
    <col min="9229" max="9229" width="4" style="316" bestFit="1" customWidth="1"/>
    <col min="9230" max="9230" width="12" style="316" bestFit="1" customWidth="1"/>
    <col min="9231" max="9231" width="4" style="316" bestFit="1" customWidth="1"/>
    <col min="9232" max="9232" width="12" style="316" bestFit="1" customWidth="1"/>
    <col min="9233" max="9233" width="4" style="316" bestFit="1" customWidth="1"/>
    <col min="9234" max="9234" width="11" style="316" bestFit="1" customWidth="1"/>
    <col min="9235" max="9235" width="4" style="316" bestFit="1" customWidth="1"/>
    <col min="9236" max="9236" width="12" style="316" bestFit="1" customWidth="1"/>
    <col min="9237" max="9237" width="4" style="316" bestFit="1" customWidth="1"/>
    <col min="9238" max="9238" width="12" style="316" bestFit="1" customWidth="1"/>
    <col min="9239" max="9239" width="4" style="316" bestFit="1" customWidth="1"/>
    <col min="9240" max="9240" width="12" style="316" bestFit="1" customWidth="1"/>
    <col min="9241" max="9241" width="4" style="316" bestFit="1" customWidth="1"/>
    <col min="9242" max="9242" width="11" style="316" bestFit="1" customWidth="1"/>
    <col min="9243" max="9243" width="4" style="316" bestFit="1" customWidth="1"/>
    <col min="9244" max="9244" width="12" style="316" bestFit="1" customWidth="1"/>
    <col min="9245" max="9245" width="4" style="316" bestFit="1" customWidth="1"/>
    <col min="9246" max="9246" width="12" style="316" bestFit="1" customWidth="1"/>
    <col min="9247" max="9247" width="4" style="316" bestFit="1" customWidth="1"/>
    <col min="9248" max="9248" width="12" style="316" bestFit="1" customWidth="1"/>
    <col min="9249" max="9249" width="4" style="316" bestFit="1" customWidth="1"/>
    <col min="9250" max="9472" width="9.140625" style="316"/>
    <col min="9473" max="9473" width="46.42578125" style="316" bestFit="1" customWidth="1"/>
    <col min="9474" max="9474" width="12" style="316" bestFit="1" customWidth="1"/>
    <col min="9475" max="9475" width="4" style="316" bestFit="1" customWidth="1"/>
    <col min="9476" max="9476" width="11" style="316" bestFit="1" customWidth="1"/>
    <col min="9477" max="9477" width="4" style="316" bestFit="1" customWidth="1"/>
    <col min="9478" max="9478" width="12" style="316" bestFit="1" customWidth="1"/>
    <col min="9479" max="9479" width="4" style="316" bestFit="1" customWidth="1"/>
    <col min="9480" max="9480" width="12" style="316" bestFit="1" customWidth="1"/>
    <col min="9481" max="9481" width="4" style="316" bestFit="1" customWidth="1"/>
    <col min="9482" max="9482" width="12" style="316" bestFit="1" customWidth="1"/>
    <col min="9483" max="9483" width="4" style="316" bestFit="1" customWidth="1"/>
    <col min="9484" max="9484" width="12" style="316" bestFit="1" customWidth="1"/>
    <col min="9485" max="9485" width="4" style="316" bestFit="1" customWidth="1"/>
    <col min="9486" max="9486" width="12" style="316" bestFit="1" customWidth="1"/>
    <col min="9487" max="9487" width="4" style="316" bestFit="1" customWidth="1"/>
    <col min="9488" max="9488" width="12" style="316" bestFit="1" customWidth="1"/>
    <col min="9489" max="9489" width="4" style="316" bestFit="1" customWidth="1"/>
    <col min="9490" max="9490" width="11" style="316" bestFit="1" customWidth="1"/>
    <col min="9491" max="9491" width="4" style="316" bestFit="1" customWidth="1"/>
    <col min="9492" max="9492" width="12" style="316" bestFit="1" customWidth="1"/>
    <col min="9493" max="9493" width="4" style="316" bestFit="1" customWidth="1"/>
    <col min="9494" max="9494" width="12" style="316" bestFit="1" customWidth="1"/>
    <col min="9495" max="9495" width="4" style="316" bestFit="1" customWidth="1"/>
    <col min="9496" max="9496" width="12" style="316" bestFit="1" customWidth="1"/>
    <col min="9497" max="9497" width="4" style="316" bestFit="1" customWidth="1"/>
    <col min="9498" max="9498" width="11" style="316" bestFit="1" customWidth="1"/>
    <col min="9499" max="9499" width="4" style="316" bestFit="1" customWidth="1"/>
    <col min="9500" max="9500" width="12" style="316" bestFit="1" customWidth="1"/>
    <col min="9501" max="9501" width="4" style="316" bestFit="1" customWidth="1"/>
    <col min="9502" max="9502" width="12" style="316" bestFit="1" customWidth="1"/>
    <col min="9503" max="9503" width="4" style="316" bestFit="1" customWidth="1"/>
    <col min="9504" max="9504" width="12" style="316" bestFit="1" customWidth="1"/>
    <col min="9505" max="9505" width="4" style="316" bestFit="1" customWidth="1"/>
    <col min="9506" max="9728" width="9.140625" style="316"/>
    <col min="9729" max="9729" width="46.42578125" style="316" bestFit="1" customWidth="1"/>
    <col min="9730" max="9730" width="12" style="316" bestFit="1" customWidth="1"/>
    <col min="9731" max="9731" width="4" style="316" bestFit="1" customWidth="1"/>
    <col min="9732" max="9732" width="11" style="316" bestFit="1" customWidth="1"/>
    <col min="9733" max="9733" width="4" style="316" bestFit="1" customWidth="1"/>
    <col min="9734" max="9734" width="12" style="316" bestFit="1" customWidth="1"/>
    <col min="9735" max="9735" width="4" style="316" bestFit="1" customWidth="1"/>
    <col min="9736" max="9736" width="12" style="316" bestFit="1" customWidth="1"/>
    <col min="9737" max="9737" width="4" style="316" bestFit="1" customWidth="1"/>
    <col min="9738" max="9738" width="12" style="316" bestFit="1" customWidth="1"/>
    <col min="9739" max="9739" width="4" style="316" bestFit="1" customWidth="1"/>
    <col min="9740" max="9740" width="12" style="316" bestFit="1" customWidth="1"/>
    <col min="9741" max="9741" width="4" style="316" bestFit="1" customWidth="1"/>
    <col min="9742" max="9742" width="12" style="316" bestFit="1" customWidth="1"/>
    <col min="9743" max="9743" width="4" style="316" bestFit="1" customWidth="1"/>
    <col min="9744" max="9744" width="12" style="316" bestFit="1" customWidth="1"/>
    <col min="9745" max="9745" width="4" style="316" bestFit="1" customWidth="1"/>
    <col min="9746" max="9746" width="11" style="316" bestFit="1" customWidth="1"/>
    <col min="9747" max="9747" width="4" style="316" bestFit="1" customWidth="1"/>
    <col min="9748" max="9748" width="12" style="316" bestFit="1" customWidth="1"/>
    <col min="9749" max="9749" width="4" style="316" bestFit="1" customWidth="1"/>
    <col min="9750" max="9750" width="12" style="316" bestFit="1" customWidth="1"/>
    <col min="9751" max="9751" width="4" style="316" bestFit="1" customWidth="1"/>
    <col min="9752" max="9752" width="12" style="316" bestFit="1" customWidth="1"/>
    <col min="9753" max="9753" width="4" style="316" bestFit="1" customWidth="1"/>
    <col min="9754" max="9754" width="11" style="316" bestFit="1" customWidth="1"/>
    <col min="9755" max="9755" width="4" style="316" bestFit="1" customWidth="1"/>
    <col min="9756" max="9756" width="12" style="316" bestFit="1" customWidth="1"/>
    <col min="9757" max="9757" width="4" style="316" bestFit="1" customWidth="1"/>
    <col min="9758" max="9758" width="12" style="316" bestFit="1" customWidth="1"/>
    <col min="9759" max="9759" width="4" style="316" bestFit="1" customWidth="1"/>
    <col min="9760" max="9760" width="12" style="316" bestFit="1" customWidth="1"/>
    <col min="9761" max="9761" width="4" style="316" bestFit="1" customWidth="1"/>
    <col min="9762" max="9984" width="9.140625" style="316"/>
    <col min="9985" max="9985" width="46.42578125" style="316" bestFit="1" customWidth="1"/>
    <col min="9986" max="9986" width="12" style="316" bestFit="1" customWidth="1"/>
    <col min="9987" max="9987" width="4" style="316" bestFit="1" customWidth="1"/>
    <col min="9988" max="9988" width="11" style="316" bestFit="1" customWidth="1"/>
    <col min="9989" max="9989" width="4" style="316" bestFit="1" customWidth="1"/>
    <col min="9990" max="9990" width="12" style="316" bestFit="1" customWidth="1"/>
    <col min="9991" max="9991" width="4" style="316" bestFit="1" customWidth="1"/>
    <col min="9992" max="9992" width="12" style="316" bestFit="1" customWidth="1"/>
    <col min="9993" max="9993" width="4" style="316" bestFit="1" customWidth="1"/>
    <col min="9994" max="9994" width="12" style="316" bestFit="1" customWidth="1"/>
    <col min="9995" max="9995" width="4" style="316" bestFit="1" customWidth="1"/>
    <col min="9996" max="9996" width="12" style="316" bestFit="1" customWidth="1"/>
    <col min="9997" max="9997" width="4" style="316" bestFit="1" customWidth="1"/>
    <col min="9998" max="9998" width="12" style="316" bestFit="1" customWidth="1"/>
    <col min="9999" max="9999" width="4" style="316" bestFit="1" customWidth="1"/>
    <col min="10000" max="10000" width="12" style="316" bestFit="1" customWidth="1"/>
    <col min="10001" max="10001" width="4" style="316" bestFit="1" customWidth="1"/>
    <col min="10002" max="10002" width="11" style="316" bestFit="1" customWidth="1"/>
    <col min="10003" max="10003" width="4" style="316" bestFit="1" customWidth="1"/>
    <col min="10004" max="10004" width="12" style="316" bestFit="1" customWidth="1"/>
    <col min="10005" max="10005" width="4" style="316" bestFit="1" customWidth="1"/>
    <col min="10006" max="10006" width="12" style="316" bestFit="1" customWidth="1"/>
    <col min="10007" max="10007" width="4" style="316" bestFit="1" customWidth="1"/>
    <col min="10008" max="10008" width="12" style="316" bestFit="1" customWidth="1"/>
    <col min="10009" max="10009" width="4" style="316" bestFit="1" customWidth="1"/>
    <col min="10010" max="10010" width="11" style="316" bestFit="1" customWidth="1"/>
    <col min="10011" max="10011" width="4" style="316" bestFit="1" customWidth="1"/>
    <col min="10012" max="10012" width="12" style="316" bestFit="1" customWidth="1"/>
    <col min="10013" max="10013" width="4" style="316" bestFit="1" customWidth="1"/>
    <col min="10014" max="10014" width="12" style="316" bestFit="1" customWidth="1"/>
    <col min="10015" max="10015" width="4" style="316" bestFit="1" customWidth="1"/>
    <col min="10016" max="10016" width="12" style="316" bestFit="1" customWidth="1"/>
    <col min="10017" max="10017" width="4" style="316" bestFit="1" customWidth="1"/>
    <col min="10018" max="10240" width="9.140625" style="316"/>
    <col min="10241" max="10241" width="46.42578125" style="316" bestFit="1" customWidth="1"/>
    <col min="10242" max="10242" width="12" style="316" bestFit="1" customWidth="1"/>
    <col min="10243" max="10243" width="4" style="316" bestFit="1" customWidth="1"/>
    <col min="10244" max="10244" width="11" style="316" bestFit="1" customWidth="1"/>
    <col min="10245" max="10245" width="4" style="316" bestFit="1" customWidth="1"/>
    <col min="10246" max="10246" width="12" style="316" bestFit="1" customWidth="1"/>
    <col min="10247" max="10247" width="4" style="316" bestFit="1" customWidth="1"/>
    <col min="10248" max="10248" width="12" style="316" bestFit="1" customWidth="1"/>
    <col min="10249" max="10249" width="4" style="316" bestFit="1" customWidth="1"/>
    <col min="10250" max="10250" width="12" style="316" bestFit="1" customWidth="1"/>
    <col min="10251" max="10251" width="4" style="316" bestFit="1" customWidth="1"/>
    <col min="10252" max="10252" width="12" style="316" bestFit="1" customWidth="1"/>
    <col min="10253" max="10253" width="4" style="316" bestFit="1" customWidth="1"/>
    <col min="10254" max="10254" width="12" style="316" bestFit="1" customWidth="1"/>
    <col min="10255" max="10255" width="4" style="316" bestFit="1" customWidth="1"/>
    <col min="10256" max="10256" width="12" style="316" bestFit="1" customWidth="1"/>
    <col min="10257" max="10257" width="4" style="316" bestFit="1" customWidth="1"/>
    <col min="10258" max="10258" width="11" style="316" bestFit="1" customWidth="1"/>
    <col min="10259" max="10259" width="4" style="316" bestFit="1" customWidth="1"/>
    <col min="10260" max="10260" width="12" style="316" bestFit="1" customWidth="1"/>
    <col min="10261" max="10261" width="4" style="316" bestFit="1" customWidth="1"/>
    <col min="10262" max="10262" width="12" style="316" bestFit="1" customWidth="1"/>
    <col min="10263" max="10263" width="4" style="316" bestFit="1" customWidth="1"/>
    <col min="10264" max="10264" width="12" style="316" bestFit="1" customWidth="1"/>
    <col min="10265" max="10265" width="4" style="316" bestFit="1" customWidth="1"/>
    <col min="10266" max="10266" width="11" style="316" bestFit="1" customWidth="1"/>
    <col min="10267" max="10267" width="4" style="316" bestFit="1" customWidth="1"/>
    <col min="10268" max="10268" width="12" style="316" bestFit="1" customWidth="1"/>
    <col min="10269" max="10269" width="4" style="316" bestFit="1" customWidth="1"/>
    <col min="10270" max="10270" width="12" style="316" bestFit="1" customWidth="1"/>
    <col min="10271" max="10271" width="4" style="316" bestFit="1" customWidth="1"/>
    <col min="10272" max="10272" width="12" style="316" bestFit="1" customWidth="1"/>
    <col min="10273" max="10273" width="4" style="316" bestFit="1" customWidth="1"/>
    <col min="10274" max="10496" width="9.140625" style="316"/>
    <col min="10497" max="10497" width="46.42578125" style="316" bestFit="1" customWidth="1"/>
    <col min="10498" max="10498" width="12" style="316" bestFit="1" customWidth="1"/>
    <col min="10499" max="10499" width="4" style="316" bestFit="1" customWidth="1"/>
    <col min="10500" max="10500" width="11" style="316" bestFit="1" customWidth="1"/>
    <col min="10501" max="10501" width="4" style="316" bestFit="1" customWidth="1"/>
    <col min="10502" max="10502" width="12" style="316" bestFit="1" customWidth="1"/>
    <col min="10503" max="10503" width="4" style="316" bestFit="1" customWidth="1"/>
    <col min="10504" max="10504" width="12" style="316" bestFit="1" customWidth="1"/>
    <col min="10505" max="10505" width="4" style="316" bestFit="1" customWidth="1"/>
    <col min="10506" max="10506" width="12" style="316" bestFit="1" customWidth="1"/>
    <col min="10507" max="10507" width="4" style="316" bestFit="1" customWidth="1"/>
    <col min="10508" max="10508" width="12" style="316" bestFit="1" customWidth="1"/>
    <col min="10509" max="10509" width="4" style="316" bestFit="1" customWidth="1"/>
    <col min="10510" max="10510" width="12" style="316" bestFit="1" customWidth="1"/>
    <col min="10511" max="10511" width="4" style="316" bestFit="1" customWidth="1"/>
    <col min="10512" max="10512" width="12" style="316" bestFit="1" customWidth="1"/>
    <col min="10513" max="10513" width="4" style="316" bestFit="1" customWidth="1"/>
    <col min="10514" max="10514" width="11" style="316" bestFit="1" customWidth="1"/>
    <col min="10515" max="10515" width="4" style="316" bestFit="1" customWidth="1"/>
    <col min="10516" max="10516" width="12" style="316" bestFit="1" customWidth="1"/>
    <col min="10517" max="10517" width="4" style="316" bestFit="1" customWidth="1"/>
    <col min="10518" max="10518" width="12" style="316" bestFit="1" customWidth="1"/>
    <col min="10519" max="10519" width="4" style="316" bestFit="1" customWidth="1"/>
    <col min="10520" max="10520" width="12" style="316" bestFit="1" customWidth="1"/>
    <col min="10521" max="10521" width="4" style="316" bestFit="1" customWidth="1"/>
    <col min="10522" max="10522" width="11" style="316" bestFit="1" customWidth="1"/>
    <col min="10523" max="10523" width="4" style="316" bestFit="1" customWidth="1"/>
    <col min="10524" max="10524" width="12" style="316" bestFit="1" customWidth="1"/>
    <col min="10525" max="10525" width="4" style="316" bestFit="1" customWidth="1"/>
    <col min="10526" max="10526" width="12" style="316" bestFit="1" customWidth="1"/>
    <col min="10527" max="10527" width="4" style="316" bestFit="1" customWidth="1"/>
    <col min="10528" max="10528" width="12" style="316" bestFit="1" customWidth="1"/>
    <col min="10529" max="10529" width="4" style="316" bestFit="1" customWidth="1"/>
    <col min="10530" max="10752" width="9.140625" style="316"/>
    <col min="10753" max="10753" width="46.42578125" style="316" bestFit="1" customWidth="1"/>
    <col min="10754" max="10754" width="12" style="316" bestFit="1" customWidth="1"/>
    <col min="10755" max="10755" width="4" style="316" bestFit="1" customWidth="1"/>
    <col min="10756" max="10756" width="11" style="316" bestFit="1" customWidth="1"/>
    <col min="10757" max="10757" width="4" style="316" bestFit="1" customWidth="1"/>
    <col min="10758" max="10758" width="12" style="316" bestFit="1" customWidth="1"/>
    <col min="10759" max="10759" width="4" style="316" bestFit="1" customWidth="1"/>
    <col min="10760" max="10760" width="12" style="316" bestFit="1" customWidth="1"/>
    <col min="10761" max="10761" width="4" style="316" bestFit="1" customWidth="1"/>
    <col min="10762" max="10762" width="12" style="316" bestFit="1" customWidth="1"/>
    <col min="10763" max="10763" width="4" style="316" bestFit="1" customWidth="1"/>
    <col min="10764" max="10764" width="12" style="316" bestFit="1" customWidth="1"/>
    <col min="10765" max="10765" width="4" style="316" bestFit="1" customWidth="1"/>
    <col min="10766" max="10766" width="12" style="316" bestFit="1" customWidth="1"/>
    <col min="10767" max="10767" width="4" style="316" bestFit="1" customWidth="1"/>
    <col min="10768" max="10768" width="12" style="316" bestFit="1" customWidth="1"/>
    <col min="10769" max="10769" width="4" style="316" bestFit="1" customWidth="1"/>
    <col min="10770" max="10770" width="11" style="316" bestFit="1" customWidth="1"/>
    <col min="10771" max="10771" width="4" style="316" bestFit="1" customWidth="1"/>
    <col min="10772" max="10772" width="12" style="316" bestFit="1" customWidth="1"/>
    <col min="10773" max="10773" width="4" style="316" bestFit="1" customWidth="1"/>
    <col min="10774" max="10774" width="12" style="316" bestFit="1" customWidth="1"/>
    <col min="10775" max="10775" width="4" style="316" bestFit="1" customWidth="1"/>
    <col min="10776" max="10776" width="12" style="316" bestFit="1" customWidth="1"/>
    <col min="10777" max="10777" width="4" style="316" bestFit="1" customWidth="1"/>
    <col min="10778" max="10778" width="11" style="316" bestFit="1" customWidth="1"/>
    <col min="10779" max="10779" width="4" style="316" bestFit="1" customWidth="1"/>
    <col min="10780" max="10780" width="12" style="316" bestFit="1" customWidth="1"/>
    <col min="10781" max="10781" width="4" style="316" bestFit="1" customWidth="1"/>
    <col min="10782" max="10782" width="12" style="316" bestFit="1" customWidth="1"/>
    <col min="10783" max="10783" width="4" style="316" bestFit="1" customWidth="1"/>
    <col min="10784" max="10784" width="12" style="316" bestFit="1" customWidth="1"/>
    <col min="10785" max="10785" width="4" style="316" bestFit="1" customWidth="1"/>
    <col min="10786" max="11008" width="9.140625" style="316"/>
    <col min="11009" max="11009" width="46.42578125" style="316" bestFit="1" customWidth="1"/>
    <col min="11010" max="11010" width="12" style="316" bestFit="1" customWidth="1"/>
    <col min="11011" max="11011" width="4" style="316" bestFit="1" customWidth="1"/>
    <col min="11012" max="11012" width="11" style="316" bestFit="1" customWidth="1"/>
    <col min="11013" max="11013" width="4" style="316" bestFit="1" customWidth="1"/>
    <col min="11014" max="11014" width="12" style="316" bestFit="1" customWidth="1"/>
    <col min="11015" max="11015" width="4" style="316" bestFit="1" customWidth="1"/>
    <col min="11016" max="11016" width="12" style="316" bestFit="1" customWidth="1"/>
    <col min="11017" max="11017" width="4" style="316" bestFit="1" customWidth="1"/>
    <col min="11018" max="11018" width="12" style="316" bestFit="1" customWidth="1"/>
    <col min="11019" max="11019" width="4" style="316" bestFit="1" customWidth="1"/>
    <col min="11020" max="11020" width="12" style="316" bestFit="1" customWidth="1"/>
    <col min="11021" max="11021" width="4" style="316" bestFit="1" customWidth="1"/>
    <col min="11022" max="11022" width="12" style="316" bestFit="1" customWidth="1"/>
    <col min="11023" max="11023" width="4" style="316" bestFit="1" customWidth="1"/>
    <col min="11024" max="11024" width="12" style="316" bestFit="1" customWidth="1"/>
    <col min="11025" max="11025" width="4" style="316" bestFit="1" customWidth="1"/>
    <col min="11026" max="11026" width="11" style="316" bestFit="1" customWidth="1"/>
    <col min="11027" max="11027" width="4" style="316" bestFit="1" customWidth="1"/>
    <col min="11028" max="11028" width="12" style="316" bestFit="1" customWidth="1"/>
    <col min="11029" max="11029" width="4" style="316" bestFit="1" customWidth="1"/>
    <col min="11030" max="11030" width="12" style="316" bestFit="1" customWidth="1"/>
    <col min="11031" max="11031" width="4" style="316" bestFit="1" customWidth="1"/>
    <col min="11032" max="11032" width="12" style="316" bestFit="1" customWidth="1"/>
    <col min="11033" max="11033" width="4" style="316" bestFit="1" customWidth="1"/>
    <col min="11034" max="11034" width="11" style="316" bestFit="1" customWidth="1"/>
    <col min="11035" max="11035" width="4" style="316" bestFit="1" customWidth="1"/>
    <col min="11036" max="11036" width="12" style="316" bestFit="1" customWidth="1"/>
    <col min="11037" max="11037" width="4" style="316" bestFit="1" customWidth="1"/>
    <col min="11038" max="11038" width="12" style="316" bestFit="1" customWidth="1"/>
    <col min="11039" max="11039" width="4" style="316" bestFit="1" customWidth="1"/>
    <col min="11040" max="11040" width="12" style="316" bestFit="1" customWidth="1"/>
    <col min="11041" max="11041" width="4" style="316" bestFit="1" customWidth="1"/>
    <col min="11042" max="11264" width="9.140625" style="316"/>
    <col min="11265" max="11265" width="46.42578125" style="316" bestFit="1" customWidth="1"/>
    <col min="11266" max="11266" width="12" style="316" bestFit="1" customWidth="1"/>
    <col min="11267" max="11267" width="4" style="316" bestFit="1" customWidth="1"/>
    <col min="11268" max="11268" width="11" style="316" bestFit="1" customWidth="1"/>
    <col min="11269" max="11269" width="4" style="316" bestFit="1" customWidth="1"/>
    <col min="11270" max="11270" width="12" style="316" bestFit="1" customWidth="1"/>
    <col min="11271" max="11271" width="4" style="316" bestFit="1" customWidth="1"/>
    <col min="11272" max="11272" width="12" style="316" bestFit="1" customWidth="1"/>
    <col min="11273" max="11273" width="4" style="316" bestFit="1" customWidth="1"/>
    <col min="11274" max="11274" width="12" style="316" bestFit="1" customWidth="1"/>
    <col min="11275" max="11275" width="4" style="316" bestFit="1" customWidth="1"/>
    <col min="11276" max="11276" width="12" style="316" bestFit="1" customWidth="1"/>
    <col min="11277" max="11277" width="4" style="316" bestFit="1" customWidth="1"/>
    <col min="11278" max="11278" width="12" style="316" bestFit="1" customWidth="1"/>
    <col min="11279" max="11279" width="4" style="316" bestFit="1" customWidth="1"/>
    <col min="11280" max="11280" width="12" style="316" bestFit="1" customWidth="1"/>
    <col min="11281" max="11281" width="4" style="316" bestFit="1" customWidth="1"/>
    <col min="11282" max="11282" width="11" style="316" bestFit="1" customWidth="1"/>
    <col min="11283" max="11283" width="4" style="316" bestFit="1" customWidth="1"/>
    <col min="11284" max="11284" width="12" style="316" bestFit="1" customWidth="1"/>
    <col min="11285" max="11285" width="4" style="316" bestFit="1" customWidth="1"/>
    <col min="11286" max="11286" width="12" style="316" bestFit="1" customWidth="1"/>
    <col min="11287" max="11287" width="4" style="316" bestFit="1" customWidth="1"/>
    <col min="11288" max="11288" width="12" style="316" bestFit="1" customWidth="1"/>
    <col min="11289" max="11289" width="4" style="316" bestFit="1" customWidth="1"/>
    <col min="11290" max="11290" width="11" style="316" bestFit="1" customWidth="1"/>
    <col min="11291" max="11291" width="4" style="316" bestFit="1" customWidth="1"/>
    <col min="11292" max="11292" width="12" style="316" bestFit="1" customWidth="1"/>
    <col min="11293" max="11293" width="4" style="316" bestFit="1" customWidth="1"/>
    <col min="11294" max="11294" width="12" style="316" bestFit="1" customWidth="1"/>
    <col min="11295" max="11295" width="4" style="316" bestFit="1" customWidth="1"/>
    <col min="11296" max="11296" width="12" style="316" bestFit="1" customWidth="1"/>
    <col min="11297" max="11297" width="4" style="316" bestFit="1" customWidth="1"/>
    <col min="11298" max="11520" width="9.140625" style="316"/>
    <col min="11521" max="11521" width="46.42578125" style="316" bestFit="1" customWidth="1"/>
    <col min="11522" max="11522" width="12" style="316" bestFit="1" customWidth="1"/>
    <col min="11523" max="11523" width="4" style="316" bestFit="1" customWidth="1"/>
    <col min="11524" max="11524" width="11" style="316" bestFit="1" customWidth="1"/>
    <col min="11525" max="11525" width="4" style="316" bestFit="1" customWidth="1"/>
    <col min="11526" max="11526" width="12" style="316" bestFit="1" customWidth="1"/>
    <col min="11527" max="11527" width="4" style="316" bestFit="1" customWidth="1"/>
    <col min="11528" max="11528" width="12" style="316" bestFit="1" customWidth="1"/>
    <col min="11529" max="11529" width="4" style="316" bestFit="1" customWidth="1"/>
    <col min="11530" max="11530" width="12" style="316" bestFit="1" customWidth="1"/>
    <col min="11531" max="11531" width="4" style="316" bestFit="1" customWidth="1"/>
    <col min="11532" max="11532" width="12" style="316" bestFit="1" customWidth="1"/>
    <col min="11533" max="11533" width="4" style="316" bestFit="1" customWidth="1"/>
    <col min="11534" max="11534" width="12" style="316" bestFit="1" customWidth="1"/>
    <col min="11535" max="11535" width="4" style="316" bestFit="1" customWidth="1"/>
    <col min="11536" max="11536" width="12" style="316" bestFit="1" customWidth="1"/>
    <col min="11537" max="11537" width="4" style="316" bestFit="1" customWidth="1"/>
    <col min="11538" max="11538" width="11" style="316" bestFit="1" customWidth="1"/>
    <col min="11539" max="11539" width="4" style="316" bestFit="1" customWidth="1"/>
    <col min="11540" max="11540" width="12" style="316" bestFit="1" customWidth="1"/>
    <col min="11541" max="11541" width="4" style="316" bestFit="1" customWidth="1"/>
    <col min="11542" max="11542" width="12" style="316" bestFit="1" customWidth="1"/>
    <col min="11543" max="11543" width="4" style="316" bestFit="1" customWidth="1"/>
    <col min="11544" max="11544" width="12" style="316" bestFit="1" customWidth="1"/>
    <col min="11545" max="11545" width="4" style="316" bestFit="1" customWidth="1"/>
    <col min="11546" max="11546" width="11" style="316" bestFit="1" customWidth="1"/>
    <col min="11547" max="11547" width="4" style="316" bestFit="1" customWidth="1"/>
    <col min="11548" max="11548" width="12" style="316" bestFit="1" customWidth="1"/>
    <col min="11549" max="11549" width="4" style="316" bestFit="1" customWidth="1"/>
    <col min="11550" max="11550" width="12" style="316" bestFit="1" customWidth="1"/>
    <col min="11551" max="11551" width="4" style="316" bestFit="1" customWidth="1"/>
    <col min="11552" max="11552" width="12" style="316" bestFit="1" customWidth="1"/>
    <col min="11553" max="11553" width="4" style="316" bestFit="1" customWidth="1"/>
    <col min="11554" max="11776" width="9.140625" style="316"/>
    <col min="11777" max="11777" width="46.42578125" style="316" bestFit="1" customWidth="1"/>
    <col min="11778" max="11778" width="12" style="316" bestFit="1" customWidth="1"/>
    <col min="11779" max="11779" width="4" style="316" bestFit="1" customWidth="1"/>
    <col min="11780" max="11780" width="11" style="316" bestFit="1" customWidth="1"/>
    <col min="11781" max="11781" width="4" style="316" bestFit="1" customWidth="1"/>
    <col min="11782" max="11782" width="12" style="316" bestFit="1" customWidth="1"/>
    <col min="11783" max="11783" width="4" style="316" bestFit="1" customWidth="1"/>
    <col min="11784" max="11784" width="12" style="316" bestFit="1" customWidth="1"/>
    <col min="11785" max="11785" width="4" style="316" bestFit="1" customWidth="1"/>
    <col min="11786" max="11786" width="12" style="316" bestFit="1" customWidth="1"/>
    <col min="11787" max="11787" width="4" style="316" bestFit="1" customWidth="1"/>
    <col min="11788" max="11788" width="12" style="316" bestFit="1" customWidth="1"/>
    <col min="11789" max="11789" width="4" style="316" bestFit="1" customWidth="1"/>
    <col min="11790" max="11790" width="12" style="316" bestFit="1" customWidth="1"/>
    <col min="11791" max="11791" width="4" style="316" bestFit="1" customWidth="1"/>
    <col min="11792" max="11792" width="12" style="316" bestFit="1" customWidth="1"/>
    <col min="11793" max="11793" width="4" style="316" bestFit="1" customWidth="1"/>
    <col min="11794" max="11794" width="11" style="316" bestFit="1" customWidth="1"/>
    <col min="11795" max="11795" width="4" style="316" bestFit="1" customWidth="1"/>
    <col min="11796" max="11796" width="12" style="316" bestFit="1" customWidth="1"/>
    <col min="11797" max="11797" width="4" style="316" bestFit="1" customWidth="1"/>
    <col min="11798" max="11798" width="12" style="316" bestFit="1" customWidth="1"/>
    <col min="11799" max="11799" width="4" style="316" bestFit="1" customWidth="1"/>
    <col min="11800" max="11800" width="12" style="316" bestFit="1" customWidth="1"/>
    <col min="11801" max="11801" width="4" style="316" bestFit="1" customWidth="1"/>
    <col min="11802" max="11802" width="11" style="316" bestFit="1" customWidth="1"/>
    <col min="11803" max="11803" width="4" style="316" bestFit="1" customWidth="1"/>
    <col min="11804" max="11804" width="12" style="316" bestFit="1" customWidth="1"/>
    <col min="11805" max="11805" width="4" style="316" bestFit="1" customWidth="1"/>
    <col min="11806" max="11806" width="12" style="316" bestFit="1" customWidth="1"/>
    <col min="11807" max="11807" width="4" style="316" bestFit="1" customWidth="1"/>
    <col min="11808" max="11808" width="12" style="316" bestFit="1" customWidth="1"/>
    <col min="11809" max="11809" width="4" style="316" bestFit="1" customWidth="1"/>
    <col min="11810" max="12032" width="9.140625" style="316"/>
    <col min="12033" max="12033" width="46.42578125" style="316" bestFit="1" customWidth="1"/>
    <col min="12034" max="12034" width="12" style="316" bestFit="1" customWidth="1"/>
    <col min="12035" max="12035" width="4" style="316" bestFit="1" customWidth="1"/>
    <col min="12036" max="12036" width="11" style="316" bestFit="1" customWidth="1"/>
    <col min="12037" max="12037" width="4" style="316" bestFit="1" customWidth="1"/>
    <col min="12038" max="12038" width="12" style="316" bestFit="1" customWidth="1"/>
    <col min="12039" max="12039" width="4" style="316" bestFit="1" customWidth="1"/>
    <col min="12040" max="12040" width="12" style="316" bestFit="1" customWidth="1"/>
    <col min="12041" max="12041" width="4" style="316" bestFit="1" customWidth="1"/>
    <col min="12042" max="12042" width="12" style="316" bestFit="1" customWidth="1"/>
    <col min="12043" max="12043" width="4" style="316" bestFit="1" customWidth="1"/>
    <col min="12044" max="12044" width="12" style="316" bestFit="1" customWidth="1"/>
    <col min="12045" max="12045" width="4" style="316" bestFit="1" customWidth="1"/>
    <col min="12046" max="12046" width="12" style="316" bestFit="1" customWidth="1"/>
    <col min="12047" max="12047" width="4" style="316" bestFit="1" customWidth="1"/>
    <col min="12048" max="12048" width="12" style="316" bestFit="1" customWidth="1"/>
    <col min="12049" max="12049" width="4" style="316" bestFit="1" customWidth="1"/>
    <col min="12050" max="12050" width="11" style="316" bestFit="1" customWidth="1"/>
    <col min="12051" max="12051" width="4" style="316" bestFit="1" customWidth="1"/>
    <col min="12052" max="12052" width="12" style="316" bestFit="1" customWidth="1"/>
    <col min="12053" max="12053" width="4" style="316" bestFit="1" customWidth="1"/>
    <col min="12054" max="12054" width="12" style="316" bestFit="1" customWidth="1"/>
    <col min="12055" max="12055" width="4" style="316" bestFit="1" customWidth="1"/>
    <col min="12056" max="12056" width="12" style="316" bestFit="1" customWidth="1"/>
    <col min="12057" max="12057" width="4" style="316" bestFit="1" customWidth="1"/>
    <col min="12058" max="12058" width="11" style="316" bestFit="1" customWidth="1"/>
    <col min="12059" max="12059" width="4" style="316" bestFit="1" customWidth="1"/>
    <col min="12060" max="12060" width="12" style="316" bestFit="1" customWidth="1"/>
    <col min="12061" max="12061" width="4" style="316" bestFit="1" customWidth="1"/>
    <col min="12062" max="12062" width="12" style="316" bestFit="1" customWidth="1"/>
    <col min="12063" max="12063" width="4" style="316" bestFit="1" customWidth="1"/>
    <col min="12064" max="12064" width="12" style="316" bestFit="1" customWidth="1"/>
    <col min="12065" max="12065" width="4" style="316" bestFit="1" customWidth="1"/>
    <col min="12066" max="12288" width="9.140625" style="316"/>
    <col min="12289" max="12289" width="46.42578125" style="316" bestFit="1" customWidth="1"/>
    <col min="12290" max="12290" width="12" style="316" bestFit="1" customWidth="1"/>
    <col min="12291" max="12291" width="4" style="316" bestFit="1" customWidth="1"/>
    <col min="12292" max="12292" width="11" style="316" bestFit="1" customWidth="1"/>
    <col min="12293" max="12293" width="4" style="316" bestFit="1" customWidth="1"/>
    <col min="12294" max="12294" width="12" style="316" bestFit="1" customWidth="1"/>
    <col min="12295" max="12295" width="4" style="316" bestFit="1" customWidth="1"/>
    <col min="12296" max="12296" width="12" style="316" bestFit="1" customWidth="1"/>
    <col min="12297" max="12297" width="4" style="316" bestFit="1" customWidth="1"/>
    <col min="12298" max="12298" width="12" style="316" bestFit="1" customWidth="1"/>
    <col min="12299" max="12299" width="4" style="316" bestFit="1" customWidth="1"/>
    <col min="12300" max="12300" width="12" style="316" bestFit="1" customWidth="1"/>
    <col min="12301" max="12301" width="4" style="316" bestFit="1" customWidth="1"/>
    <col min="12302" max="12302" width="12" style="316" bestFit="1" customWidth="1"/>
    <col min="12303" max="12303" width="4" style="316" bestFit="1" customWidth="1"/>
    <col min="12304" max="12304" width="12" style="316" bestFit="1" customWidth="1"/>
    <col min="12305" max="12305" width="4" style="316" bestFit="1" customWidth="1"/>
    <col min="12306" max="12306" width="11" style="316" bestFit="1" customWidth="1"/>
    <col min="12307" max="12307" width="4" style="316" bestFit="1" customWidth="1"/>
    <col min="12308" max="12308" width="12" style="316" bestFit="1" customWidth="1"/>
    <col min="12309" max="12309" width="4" style="316" bestFit="1" customWidth="1"/>
    <col min="12310" max="12310" width="12" style="316" bestFit="1" customWidth="1"/>
    <col min="12311" max="12311" width="4" style="316" bestFit="1" customWidth="1"/>
    <col min="12312" max="12312" width="12" style="316" bestFit="1" customWidth="1"/>
    <col min="12313" max="12313" width="4" style="316" bestFit="1" customWidth="1"/>
    <col min="12314" max="12314" width="11" style="316" bestFit="1" customWidth="1"/>
    <col min="12315" max="12315" width="4" style="316" bestFit="1" customWidth="1"/>
    <col min="12316" max="12316" width="12" style="316" bestFit="1" customWidth="1"/>
    <col min="12317" max="12317" width="4" style="316" bestFit="1" customWidth="1"/>
    <col min="12318" max="12318" width="12" style="316" bestFit="1" customWidth="1"/>
    <col min="12319" max="12319" width="4" style="316" bestFit="1" customWidth="1"/>
    <col min="12320" max="12320" width="12" style="316" bestFit="1" customWidth="1"/>
    <col min="12321" max="12321" width="4" style="316" bestFit="1" customWidth="1"/>
    <col min="12322" max="12544" width="9.140625" style="316"/>
    <col min="12545" max="12545" width="46.42578125" style="316" bestFit="1" customWidth="1"/>
    <col min="12546" max="12546" width="12" style="316" bestFit="1" customWidth="1"/>
    <col min="12547" max="12547" width="4" style="316" bestFit="1" customWidth="1"/>
    <col min="12548" max="12548" width="11" style="316" bestFit="1" customWidth="1"/>
    <col min="12549" max="12549" width="4" style="316" bestFit="1" customWidth="1"/>
    <col min="12550" max="12550" width="12" style="316" bestFit="1" customWidth="1"/>
    <col min="12551" max="12551" width="4" style="316" bestFit="1" customWidth="1"/>
    <col min="12552" max="12552" width="12" style="316" bestFit="1" customWidth="1"/>
    <col min="12553" max="12553" width="4" style="316" bestFit="1" customWidth="1"/>
    <col min="12554" max="12554" width="12" style="316" bestFit="1" customWidth="1"/>
    <col min="12555" max="12555" width="4" style="316" bestFit="1" customWidth="1"/>
    <col min="12556" max="12556" width="12" style="316" bestFit="1" customWidth="1"/>
    <col min="12557" max="12557" width="4" style="316" bestFit="1" customWidth="1"/>
    <col min="12558" max="12558" width="12" style="316" bestFit="1" customWidth="1"/>
    <col min="12559" max="12559" width="4" style="316" bestFit="1" customWidth="1"/>
    <col min="12560" max="12560" width="12" style="316" bestFit="1" customWidth="1"/>
    <col min="12561" max="12561" width="4" style="316" bestFit="1" customWidth="1"/>
    <col min="12562" max="12562" width="11" style="316" bestFit="1" customWidth="1"/>
    <col min="12563" max="12563" width="4" style="316" bestFit="1" customWidth="1"/>
    <col min="12564" max="12564" width="12" style="316" bestFit="1" customWidth="1"/>
    <col min="12565" max="12565" width="4" style="316" bestFit="1" customWidth="1"/>
    <col min="12566" max="12566" width="12" style="316" bestFit="1" customWidth="1"/>
    <col min="12567" max="12567" width="4" style="316" bestFit="1" customWidth="1"/>
    <col min="12568" max="12568" width="12" style="316" bestFit="1" customWidth="1"/>
    <col min="12569" max="12569" width="4" style="316" bestFit="1" customWidth="1"/>
    <col min="12570" max="12570" width="11" style="316" bestFit="1" customWidth="1"/>
    <col min="12571" max="12571" width="4" style="316" bestFit="1" customWidth="1"/>
    <col min="12572" max="12572" width="12" style="316" bestFit="1" customWidth="1"/>
    <col min="12573" max="12573" width="4" style="316" bestFit="1" customWidth="1"/>
    <col min="12574" max="12574" width="12" style="316" bestFit="1" customWidth="1"/>
    <col min="12575" max="12575" width="4" style="316" bestFit="1" customWidth="1"/>
    <col min="12576" max="12576" width="12" style="316" bestFit="1" customWidth="1"/>
    <col min="12577" max="12577" width="4" style="316" bestFit="1" customWidth="1"/>
    <col min="12578" max="12800" width="9.140625" style="316"/>
    <col min="12801" max="12801" width="46.42578125" style="316" bestFit="1" customWidth="1"/>
    <col min="12802" max="12802" width="12" style="316" bestFit="1" customWidth="1"/>
    <col min="12803" max="12803" width="4" style="316" bestFit="1" customWidth="1"/>
    <col min="12804" max="12804" width="11" style="316" bestFit="1" customWidth="1"/>
    <col min="12805" max="12805" width="4" style="316" bestFit="1" customWidth="1"/>
    <col min="12806" max="12806" width="12" style="316" bestFit="1" customWidth="1"/>
    <col min="12807" max="12807" width="4" style="316" bestFit="1" customWidth="1"/>
    <col min="12808" max="12808" width="12" style="316" bestFit="1" customWidth="1"/>
    <col min="12809" max="12809" width="4" style="316" bestFit="1" customWidth="1"/>
    <col min="12810" max="12810" width="12" style="316" bestFit="1" customWidth="1"/>
    <col min="12811" max="12811" width="4" style="316" bestFit="1" customWidth="1"/>
    <col min="12812" max="12812" width="12" style="316" bestFit="1" customWidth="1"/>
    <col min="12813" max="12813" width="4" style="316" bestFit="1" customWidth="1"/>
    <col min="12814" max="12814" width="12" style="316" bestFit="1" customWidth="1"/>
    <col min="12815" max="12815" width="4" style="316" bestFit="1" customWidth="1"/>
    <col min="12816" max="12816" width="12" style="316" bestFit="1" customWidth="1"/>
    <col min="12817" max="12817" width="4" style="316" bestFit="1" customWidth="1"/>
    <col min="12818" max="12818" width="11" style="316" bestFit="1" customWidth="1"/>
    <col min="12819" max="12819" width="4" style="316" bestFit="1" customWidth="1"/>
    <col min="12820" max="12820" width="12" style="316" bestFit="1" customWidth="1"/>
    <col min="12821" max="12821" width="4" style="316" bestFit="1" customWidth="1"/>
    <col min="12822" max="12822" width="12" style="316" bestFit="1" customWidth="1"/>
    <col min="12823" max="12823" width="4" style="316" bestFit="1" customWidth="1"/>
    <col min="12824" max="12824" width="12" style="316" bestFit="1" customWidth="1"/>
    <col min="12825" max="12825" width="4" style="316" bestFit="1" customWidth="1"/>
    <col min="12826" max="12826" width="11" style="316" bestFit="1" customWidth="1"/>
    <col min="12827" max="12827" width="4" style="316" bestFit="1" customWidth="1"/>
    <col min="12828" max="12828" width="12" style="316" bestFit="1" customWidth="1"/>
    <col min="12829" max="12829" width="4" style="316" bestFit="1" customWidth="1"/>
    <col min="12830" max="12830" width="12" style="316" bestFit="1" customWidth="1"/>
    <col min="12831" max="12831" width="4" style="316" bestFit="1" customWidth="1"/>
    <col min="12832" max="12832" width="12" style="316" bestFit="1" customWidth="1"/>
    <col min="12833" max="12833" width="4" style="316" bestFit="1" customWidth="1"/>
    <col min="12834" max="13056" width="9.140625" style="316"/>
    <col min="13057" max="13057" width="46.42578125" style="316" bestFit="1" customWidth="1"/>
    <col min="13058" max="13058" width="12" style="316" bestFit="1" customWidth="1"/>
    <col min="13059" max="13059" width="4" style="316" bestFit="1" customWidth="1"/>
    <col min="13060" max="13060" width="11" style="316" bestFit="1" customWidth="1"/>
    <col min="13061" max="13061" width="4" style="316" bestFit="1" customWidth="1"/>
    <col min="13062" max="13062" width="12" style="316" bestFit="1" customWidth="1"/>
    <col min="13063" max="13063" width="4" style="316" bestFit="1" customWidth="1"/>
    <col min="13064" max="13064" width="12" style="316" bestFit="1" customWidth="1"/>
    <col min="13065" max="13065" width="4" style="316" bestFit="1" customWidth="1"/>
    <col min="13066" max="13066" width="12" style="316" bestFit="1" customWidth="1"/>
    <col min="13067" max="13067" width="4" style="316" bestFit="1" customWidth="1"/>
    <col min="13068" max="13068" width="12" style="316" bestFit="1" customWidth="1"/>
    <col min="13069" max="13069" width="4" style="316" bestFit="1" customWidth="1"/>
    <col min="13070" max="13070" width="12" style="316" bestFit="1" customWidth="1"/>
    <col min="13071" max="13071" width="4" style="316" bestFit="1" customWidth="1"/>
    <col min="13072" max="13072" width="12" style="316" bestFit="1" customWidth="1"/>
    <col min="13073" max="13073" width="4" style="316" bestFit="1" customWidth="1"/>
    <col min="13074" max="13074" width="11" style="316" bestFit="1" customWidth="1"/>
    <col min="13075" max="13075" width="4" style="316" bestFit="1" customWidth="1"/>
    <col min="13076" max="13076" width="12" style="316" bestFit="1" customWidth="1"/>
    <col min="13077" max="13077" width="4" style="316" bestFit="1" customWidth="1"/>
    <col min="13078" max="13078" width="12" style="316" bestFit="1" customWidth="1"/>
    <col min="13079" max="13079" width="4" style="316" bestFit="1" customWidth="1"/>
    <col min="13080" max="13080" width="12" style="316" bestFit="1" customWidth="1"/>
    <col min="13081" max="13081" width="4" style="316" bestFit="1" customWidth="1"/>
    <col min="13082" max="13082" width="11" style="316" bestFit="1" customWidth="1"/>
    <col min="13083" max="13083" width="4" style="316" bestFit="1" customWidth="1"/>
    <col min="13084" max="13084" width="12" style="316" bestFit="1" customWidth="1"/>
    <col min="13085" max="13085" width="4" style="316" bestFit="1" customWidth="1"/>
    <col min="13086" max="13086" width="12" style="316" bestFit="1" customWidth="1"/>
    <col min="13087" max="13087" width="4" style="316" bestFit="1" customWidth="1"/>
    <col min="13088" max="13088" width="12" style="316" bestFit="1" customWidth="1"/>
    <col min="13089" max="13089" width="4" style="316" bestFit="1" customWidth="1"/>
    <col min="13090" max="13312" width="9.140625" style="316"/>
    <col min="13313" max="13313" width="46.42578125" style="316" bestFit="1" customWidth="1"/>
    <col min="13314" max="13314" width="12" style="316" bestFit="1" customWidth="1"/>
    <col min="13315" max="13315" width="4" style="316" bestFit="1" customWidth="1"/>
    <col min="13316" max="13316" width="11" style="316" bestFit="1" customWidth="1"/>
    <col min="13317" max="13317" width="4" style="316" bestFit="1" customWidth="1"/>
    <col min="13318" max="13318" width="12" style="316" bestFit="1" customWidth="1"/>
    <col min="13319" max="13319" width="4" style="316" bestFit="1" customWidth="1"/>
    <col min="13320" max="13320" width="12" style="316" bestFit="1" customWidth="1"/>
    <col min="13321" max="13321" width="4" style="316" bestFit="1" customWidth="1"/>
    <col min="13322" max="13322" width="12" style="316" bestFit="1" customWidth="1"/>
    <col min="13323" max="13323" width="4" style="316" bestFit="1" customWidth="1"/>
    <col min="13324" max="13324" width="12" style="316" bestFit="1" customWidth="1"/>
    <col min="13325" max="13325" width="4" style="316" bestFit="1" customWidth="1"/>
    <col min="13326" max="13326" width="12" style="316" bestFit="1" customWidth="1"/>
    <col min="13327" max="13327" width="4" style="316" bestFit="1" customWidth="1"/>
    <col min="13328" max="13328" width="12" style="316" bestFit="1" customWidth="1"/>
    <col min="13329" max="13329" width="4" style="316" bestFit="1" customWidth="1"/>
    <col min="13330" max="13330" width="11" style="316" bestFit="1" customWidth="1"/>
    <col min="13331" max="13331" width="4" style="316" bestFit="1" customWidth="1"/>
    <col min="13332" max="13332" width="12" style="316" bestFit="1" customWidth="1"/>
    <col min="13333" max="13333" width="4" style="316" bestFit="1" customWidth="1"/>
    <col min="13334" max="13334" width="12" style="316" bestFit="1" customWidth="1"/>
    <col min="13335" max="13335" width="4" style="316" bestFit="1" customWidth="1"/>
    <col min="13336" max="13336" width="12" style="316" bestFit="1" customWidth="1"/>
    <col min="13337" max="13337" width="4" style="316" bestFit="1" customWidth="1"/>
    <col min="13338" max="13338" width="11" style="316" bestFit="1" customWidth="1"/>
    <col min="13339" max="13339" width="4" style="316" bestFit="1" customWidth="1"/>
    <col min="13340" max="13340" width="12" style="316" bestFit="1" customWidth="1"/>
    <col min="13341" max="13341" width="4" style="316" bestFit="1" customWidth="1"/>
    <col min="13342" max="13342" width="12" style="316" bestFit="1" customWidth="1"/>
    <col min="13343" max="13343" width="4" style="316" bestFit="1" customWidth="1"/>
    <col min="13344" max="13344" width="12" style="316" bestFit="1" customWidth="1"/>
    <col min="13345" max="13345" width="4" style="316" bestFit="1" customWidth="1"/>
    <col min="13346" max="13568" width="9.140625" style="316"/>
    <col min="13569" max="13569" width="46.42578125" style="316" bestFit="1" customWidth="1"/>
    <col min="13570" max="13570" width="12" style="316" bestFit="1" customWidth="1"/>
    <col min="13571" max="13571" width="4" style="316" bestFit="1" customWidth="1"/>
    <col min="13572" max="13572" width="11" style="316" bestFit="1" customWidth="1"/>
    <col min="13573" max="13573" width="4" style="316" bestFit="1" customWidth="1"/>
    <col min="13574" max="13574" width="12" style="316" bestFit="1" customWidth="1"/>
    <col min="13575" max="13575" width="4" style="316" bestFit="1" customWidth="1"/>
    <col min="13576" max="13576" width="12" style="316" bestFit="1" customWidth="1"/>
    <col min="13577" max="13577" width="4" style="316" bestFit="1" customWidth="1"/>
    <col min="13578" max="13578" width="12" style="316" bestFit="1" customWidth="1"/>
    <col min="13579" max="13579" width="4" style="316" bestFit="1" customWidth="1"/>
    <col min="13580" max="13580" width="12" style="316" bestFit="1" customWidth="1"/>
    <col min="13581" max="13581" width="4" style="316" bestFit="1" customWidth="1"/>
    <col min="13582" max="13582" width="12" style="316" bestFit="1" customWidth="1"/>
    <col min="13583" max="13583" width="4" style="316" bestFit="1" customWidth="1"/>
    <col min="13584" max="13584" width="12" style="316" bestFit="1" customWidth="1"/>
    <col min="13585" max="13585" width="4" style="316" bestFit="1" customWidth="1"/>
    <col min="13586" max="13586" width="11" style="316" bestFit="1" customWidth="1"/>
    <col min="13587" max="13587" width="4" style="316" bestFit="1" customWidth="1"/>
    <col min="13588" max="13588" width="12" style="316" bestFit="1" customWidth="1"/>
    <col min="13589" max="13589" width="4" style="316" bestFit="1" customWidth="1"/>
    <col min="13590" max="13590" width="12" style="316" bestFit="1" customWidth="1"/>
    <col min="13591" max="13591" width="4" style="316" bestFit="1" customWidth="1"/>
    <col min="13592" max="13592" width="12" style="316" bestFit="1" customWidth="1"/>
    <col min="13593" max="13593" width="4" style="316" bestFit="1" customWidth="1"/>
    <col min="13594" max="13594" width="11" style="316" bestFit="1" customWidth="1"/>
    <col min="13595" max="13595" width="4" style="316" bestFit="1" customWidth="1"/>
    <col min="13596" max="13596" width="12" style="316" bestFit="1" customWidth="1"/>
    <col min="13597" max="13597" width="4" style="316" bestFit="1" customWidth="1"/>
    <col min="13598" max="13598" width="12" style="316" bestFit="1" customWidth="1"/>
    <col min="13599" max="13599" width="4" style="316" bestFit="1" customWidth="1"/>
    <col min="13600" max="13600" width="12" style="316" bestFit="1" customWidth="1"/>
    <col min="13601" max="13601" width="4" style="316" bestFit="1" customWidth="1"/>
    <col min="13602" max="13824" width="9.140625" style="316"/>
    <col min="13825" max="13825" width="46.42578125" style="316" bestFit="1" customWidth="1"/>
    <col min="13826" max="13826" width="12" style="316" bestFit="1" customWidth="1"/>
    <col min="13827" max="13827" width="4" style="316" bestFit="1" customWidth="1"/>
    <col min="13828" max="13828" width="11" style="316" bestFit="1" customWidth="1"/>
    <col min="13829" max="13829" width="4" style="316" bestFit="1" customWidth="1"/>
    <col min="13830" max="13830" width="12" style="316" bestFit="1" customWidth="1"/>
    <col min="13831" max="13831" width="4" style="316" bestFit="1" customWidth="1"/>
    <col min="13832" max="13832" width="12" style="316" bestFit="1" customWidth="1"/>
    <col min="13833" max="13833" width="4" style="316" bestFit="1" customWidth="1"/>
    <col min="13834" max="13834" width="12" style="316" bestFit="1" customWidth="1"/>
    <col min="13835" max="13835" width="4" style="316" bestFit="1" customWidth="1"/>
    <col min="13836" max="13836" width="12" style="316" bestFit="1" customWidth="1"/>
    <col min="13837" max="13837" width="4" style="316" bestFit="1" customWidth="1"/>
    <col min="13838" max="13838" width="12" style="316" bestFit="1" customWidth="1"/>
    <col min="13839" max="13839" width="4" style="316" bestFit="1" customWidth="1"/>
    <col min="13840" max="13840" width="12" style="316" bestFit="1" customWidth="1"/>
    <col min="13841" max="13841" width="4" style="316" bestFit="1" customWidth="1"/>
    <col min="13842" max="13842" width="11" style="316" bestFit="1" customWidth="1"/>
    <col min="13843" max="13843" width="4" style="316" bestFit="1" customWidth="1"/>
    <col min="13844" max="13844" width="12" style="316" bestFit="1" customWidth="1"/>
    <col min="13845" max="13845" width="4" style="316" bestFit="1" customWidth="1"/>
    <col min="13846" max="13846" width="12" style="316" bestFit="1" customWidth="1"/>
    <col min="13847" max="13847" width="4" style="316" bestFit="1" customWidth="1"/>
    <col min="13848" max="13848" width="12" style="316" bestFit="1" customWidth="1"/>
    <col min="13849" max="13849" width="4" style="316" bestFit="1" customWidth="1"/>
    <col min="13850" max="13850" width="11" style="316" bestFit="1" customWidth="1"/>
    <col min="13851" max="13851" width="4" style="316" bestFit="1" customWidth="1"/>
    <col min="13852" max="13852" width="12" style="316" bestFit="1" customWidth="1"/>
    <col min="13853" max="13853" width="4" style="316" bestFit="1" customWidth="1"/>
    <col min="13854" max="13854" width="12" style="316" bestFit="1" customWidth="1"/>
    <col min="13855" max="13855" width="4" style="316" bestFit="1" customWidth="1"/>
    <col min="13856" max="13856" width="12" style="316" bestFit="1" customWidth="1"/>
    <col min="13857" max="13857" width="4" style="316" bestFit="1" customWidth="1"/>
    <col min="13858" max="14080" width="9.140625" style="316"/>
    <col min="14081" max="14081" width="46.42578125" style="316" bestFit="1" customWidth="1"/>
    <col min="14082" max="14082" width="12" style="316" bestFit="1" customWidth="1"/>
    <col min="14083" max="14083" width="4" style="316" bestFit="1" customWidth="1"/>
    <col min="14084" max="14084" width="11" style="316" bestFit="1" customWidth="1"/>
    <col min="14085" max="14085" width="4" style="316" bestFit="1" customWidth="1"/>
    <col min="14086" max="14086" width="12" style="316" bestFit="1" customWidth="1"/>
    <col min="14087" max="14087" width="4" style="316" bestFit="1" customWidth="1"/>
    <col min="14088" max="14088" width="12" style="316" bestFit="1" customWidth="1"/>
    <col min="14089" max="14089" width="4" style="316" bestFit="1" customWidth="1"/>
    <col min="14090" max="14090" width="12" style="316" bestFit="1" customWidth="1"/>
    <col min="14091" max="14091" width="4" style="316" bestFit="1" customWidth="1"/>
    <col min="14092" max="14092" width="12" style="316" bestFit="1" customWidth="1"/>
    <col min="14093" max="14093" width="4" style="316" bestFit="1" customWidth="1"/>
    <col min="14094" max="14094" width="12" style="316" bestFit="1" customWidth="1"/>
    <col min="14095" max="14095" width="4" style="316" bestFit="1" customWidth="1"/>
    <col min="14096" max="14096" width="12" style="316" bestFit="1" customWidth="1"/>
    <col min="14097" max="14097" width="4" style="316" bestFit="1" customWidth="1"/>
    <col min="14098" max="14098" width="11" style="316" bestFit="1" customWidth="1"/>
    <col min="14099" max="14099" width="4" style="316" bestFit="1" customWidth="1"/>
    <col min="14100" max="14100" width="12" style="316" bestFit="1" customWidth="1"/>
    <col min="14101" max="14101" width="4" style="316" bestFit="1" customWidth="1"/>
    <col min="14102" max="14102" width="12" style="316" bestFit="1" customWidth="1"/>
    <col min="14103" max="14103" width="4" style="316" bestFit="1" customWidth="1"/>
    <col min="14104" max="14104" width="12" style="316" bestFit="1" customWidth="1"/>
    <col min="14105" max="14105" width="4" style="316" bestFit="1" customWidth="1"/>
    <col min="14106" max="14106" width="11" style="316" bestFit="1" customWidth="1"/>
    <col min="14107" max="14107" width="4" style="316" bestFit="1" customWidth="1"/>
    <col min="14108" max="14108" width="12" style="316" bestFit="1" customWidth="1"/>
    <col min="14109" max="14109" width="4" style="316" bestFit="1" customWidth="1"/>
    <col min="14110" max="14110" width="12" style="316" bestFit="1" customWidth="1"/>
    <col min="14111" max="14111" width="4" style="316" bestFit="1" customWidth="1"/>
    <col min="14112" max="14112" width="12" style="316" bestFit="1" customWidth="1"/>
    <col min="14113" max="14113" width="4" style="316" bestFit="1" customWidth="1"/>
    <col min="14114" max="14336" width="9.140625" style="316"/>
    <col min="14337" max="14337" width="46.42578125" style="316" bestFit="1" customWidth="1"/>
    <col min="14338" max="14338" width="12" style="316" bestFit="1" customWidth="1"/>
    <col min="14339" max="14339" width="4" style="316" bestFit="1" customWidth="1"/>
    <col min="14340" max="14340" width="11" style="316" bestFit="1" customWidth="1"/>
    <col min="14341" max="14341" width="4" style="316" bestFit="1" customWidth="1"/>
    <col min="14342" max="14342" width="12" style="316" bestFit="1" customWidth="1"/>
    <col min="14343" max="14343" width="4" style="316" bestFit="1" customWidth="1"/>
    <col min="14344" max="14344" width="12" style="316" bestFit="1" customWidth="1"/>
    <col min="14345" max="14345" width="4" style="316" bestFit="1" customWidth="1"/>
    <col min="14346" max="14346" width="12" style="316" bestFit="1" customWidth="1"/>
    <col min="14347" max="14347" width="4" style="316" bestFit="1" customWidth="1"/>
    <col min="14348" max="14348" width="12" style="316" bestFit="1" customWidth="1"/>
    <col min="14349" max="14349" width="4" style="316" bestFit="1" customWidth="1"/>
    <col min="14350" max="14350" width="12" style="316" bestFit="1" customWidth="1"/>
    <col min="14351" max="14351" width="4" style="316" bestFit="1" customWidth="1"/>
    <col min="14352" max="14352" width="12" style="316" bestFit="1" customWidth="1"/>
    <col min="14353" max="14353" width="4" style="316" bestFit="1" customWidth="1"/>
    <col min="14354" max="14354" width="11" style="316" bestFit="1" customWidth="1"/>
    <col min="14355" max="14355" width="4" style="316" bestFit="1" customWidth="1"/>
    <col min="14356" max="14356" width="12" style="316" bestFit="1" customWidth="1"/>
    <col min="14357" max="14357" width="4" style="316" bestFit="1" customWidth="1"/>
    <col min="14358" max="14358" width="12" style="316" bestFit="1" customWidth="1"/>
    <col min="14359" max="14359" width="4" style="316" bestFit="1" customWidth="1"/>
    <col min="14360" max="14360" width="12" style="316" bestFit="1" customWidth="1"/>
    <col min="14361" max="14361" width="4" style="316" bestFit="1" customWidth="1"/>
    <col min="14362" max="14362" width="11" style="316" bestFit="1" customWidth="1"/>
    <col min="14363" max="14363" width="4" style="316" bestFit="1" customWidth="1"/>
    <col min="14364" max="14364" width="12" style="316" bestFit="1" customWidth="1"/>
    <col min="14365" max="14365" width="4" style="316" bestFit="1" customWidth="1"/>
    <col min="14366" max="14366" width="12" style="316" bestFit="1" customWidth="1"/>
    <col min="14367" max="14367" width="4" style="316" bestFit="1" customWidth="1"/>
    <col min="14368" max="14368" width="12" style="316" bestFit="1" customWidth="1"/>
    <col min="14369" max="14369" width="4" style="316" bestFit="1" customWidth="1"/>
    <col min="14370" max="14592" width="9.140625" style="316"/>
    <col min="14593" max="14593" width="46.42578125" style="316" bestFit="1" customWidth="1"/>
    <col min="14594" max="14594" width="12" style="316" bestFit="1" customWidth="1"/>
    <col min="14595" max="14595" width="4" style="316" bestFit="1" customWidth="1"/>
    <col min="14596" max="14596" width="11" style="316" bestFit="1" customWidth="1"/>
    <col min="14597" max="14597" width="4" style="316" bestFit="1" customWidth="1"/>
    <col min="14598" max="14598" width="12" style="316" bestFit="1" customWidth="1"/>
    <col min="14599" max="14599" width="4" style="316" bestFit="1" customWidth="1"/>
    <col min="14600" max="14600" width="12" style="316" bestFit="1" customWidth="1"/>
    <col min="14601" max="14601" width="4" style="316" bestFit="1" customWidth="1"/>
    <col min="14602" max="14602" width="12" style="316" bestFit="1" customWidth="1"/>
    <col min="14603" max="14603" width="4" style="316" bestFit="1" customWidth="1"/>
    <col min="14604" max="14604" width="12" style="316" bestFit="1" customWidth="1"/>
    <col min="14605" max="14605" width="4" style="316" bestFit="1" customWidth="1"/>
    <col min="14606" max="14606" width="12" style="316" bestFit="1" customWidth="1"/>
    <col min="14607" max="14607" width="4" style="316" bestFit="1" customWidth="1"/>
    <col min="14608" max="14608" width="12" style="316" bestFit="1" customWidth="1"/>
    <col min="14609" max="14609" width="4" style="316" bestFit="1" customWidth="1"/>
    <col min="14610" max="14610" width="11" style="316" bestFit="1" customWidth="1"/>
    <col min="14611" max="14611" width="4" style="316" bestFit="1" customWidth="1"/>
    <col min="14612" max="14612" width="12" style="316" bestFit="1" customWidth="1"/>
    <col min="14613" max="14613" width="4" style="316" bestFit="1" customWidth="1"/>
    <col min="14614" max="14614" width="12" style="316" bestFit="1" customWidth="1"/>
    <col min="14615" max="14615" width="4" style="316" bestFit="1" customWidth="1"/>
    <col min="14616" max="14616" width="12" style="316" bestFit="1" customWidth="1"/>
    <col min="14617" max="14617" width="4" style="316" bestFit="1" customWidth="1"/>
    <col min="14618" max="14618" width="11" style="316" bestFit="1" customWidth="1"/>
    <col min="14619" max="14619" width="4" style="316" bestFit="1" customWidth="1"/>
    <col min="14620" max="14620" width="12" style="316" bestFit="1" customWidth="1"/>
    <col min="14621" max="14621" width="4" style="316" bestFit="1" customWidth="1"/>
    <col min="14622" max="14622" width="12" style="316" bestFit="1" customWidth="1"/>
    <col min="14623" max="14623" width="4" style="316" bestFit="1" customWidth="1"/>
    <col min="14624" max="14624" width="12" style="316" bestFit="1" customWidth="1"/>
    <col min="14625" max="14625" width="4" style="316" bestFit="1" customWidth="1"/>
    <col min="14626" max="14848" width="9.140625" style="316"/>
    <col min="14849" max="14849" width="46.42578125" style="316" bestFit="1" customWidth="1"/>
    <col min="14850" max="14850" width="12" style="316" bestFit="1" customWidth="1"/>
    <col min="14851" max="14851" width="4" style="316" bestFit="1" customWidth="1"/>
    <col min="14852" max="14852" width="11" style="316" bestFit="1" customWidth="1"/>
    <col min="14853" max="14853" width="4" style="316" bestFit="1" customWidth="1"/>
    <col min="14854" max="14854" width="12" style="316" bestFit="1" customWidth="1"/>
    <col min="14855" max="14855" width="4" style="316" bestFit="1" customWidth="1"/>
    <col min="14856" max="14856" width="12" style="316" bestFit="1" customWidth="1"/>
    <col min="14857" max="14857" width="4" style="316" bestFit="1" customWidth="1"/>
    <col min="14858" max="14858" width="12" style="316" bestFit="1" customWidth="1"/>
    <col min="14859" max="14859" width="4" style="316" bestFit="1" customWidth="1"/>
    <col min="14860" max="14860" width="12" style="316" bestFit="1" customWidth="1"/>
    <col min="14861" max="14861" width="4" style="316" bestFit="1" customWidth="1"/>
    <col min="14862" max="14862" width="12" style="316" bestFit="1" customWidth="1"/>
    <col min="14863" max="14863" width="4" style="316" bestFit="1" customWidth="1"/>
    <col min="14864" max="14864" width="12" style="316" bestFit="1" customWidth="1"/>
    <col min="14865" max="14865" width="4" style="316" bestFit="1" customWidth="1"/>
    <col min="14866" max="14866" width="11" style="316" bestFit="1" customWidth="1"/>
    <col min="14867" max="14867" width="4" style="316" bestFit="1" customWidth="1"/>
    <col min="14868" max="14868" width="12" style="316" bestFit="1" customWidth="1"/>
    <col min="14869" max="14869" width="4" style="316" bestFit="1" customWidth="1"/>
    <col min="14870" max="14870" width="12" style="316" bestFit="1" customWidth="1"/>
    <col min="14871" max="14871" width="4" style="316" bestFit="1" customWidth="1"/>
    <col min="14872" max="14872" width="12" style="316" bestFit="1" customWidth="1"/>
    <col min="14873" max="14873" width="4" style="316" bestFit="1" customWidth="1"/>
    <col min="14874" max="14874" width="11" style="316" bestFit="1" customWidth="1"/>
    <col min="14875" max="14875" width="4" style="316" bestFit="1" customWidth="1"/>
    <col min="14876" max="14876" width="12" style="316" bestFit="1" customWidth="1"/>
    <col min="14877" max="14877" width="4" style="316" bestFit="1" customWidth="1"/>
    <col min="14878" max="14878" width="12" style="316" bestFit="1" customWidth="1"/>
    <col min="14879" max="14879" width="4" style="316" bestFit="1" customWidth="1"/>
    <col min="14880" max="14880" width="12" style="316" bestFit="1" customWidth="1"/>
    <col min="14881" max="14881" width="4" style="316" bestFit="1" customWidth="1"/>
    <col min="14882" max="15104" width="9.140625" style="316"/>
    <col min="15105" max="15105" width="46.42578125" style="316" bestFit="1" customWidth="1"/>
    <col min="15106" max="15106" width="12" style="316" bestFit="1" customWidth="1"/>
    <col min="15107" max="15107" width="4" style="316" bestFit="1" customWidth="1"/>
    <col min="15108" max="15108" width="11" style="316" bestFit="1" customWidth="1"/>
    <col min="15109" max="15109" width="4" style="316" bestFit="1" customWidth="1"/>
    <col min="15110" max="15110" width="12" style="316" bestFit="1" customWidth="1"/>
    <col min="15111" max="15111" width="4" style="316" bestFit="1" customWidth="1"/>
    <col min="15112" max="15112" width="12" style="316" bestFit="1" customWidth="1"/>
    <col min="15113" max="15113" width="4" style="316" bestFit="1" customWidth="1"/>
    <col min="15114" max="15114" width="12" style="316" bestFit="1" customWidth="1"/>
    <col min="15115" max="15115" width="4" style="316" bestFit="1" customWidth="1"/>
    <col min="15116" max="15116" width="12" style="316" bestFit="1" customWidth="1"/>
    <col min="15117" max="15117" width="4" style="316" bestFit="1" customWidth="1"/>
    <col min="15118" max="15118" width="12" style="316" bestFit="1" customWidth="1"/>
    <col min="15119" max="15119" width="4" style="316" bestFit="1" customWidth="1"/>
    <col min="15120" max="15120" width="12" style="316" bestFit="1" customWidth="1"/>
    <col min="15121" max="15121" width="4" style="316" bestFit="1" customWidth="1"/>
    <col min="15122" max="15122" width="11" style="316" bestFit="1" customWidth="1"/>
    <col min="15123" max="15123" width="4" style="316" bestFit="1" customWidth="1"/>
    <col min="15124" max="15124" width="12" style="316" bestFit="1" customWidth="1"/>
    <col min="15125" max="15125" width="4" style="316" bestFit="1" customWidth="1"/>
    <col min="15126" max="15126" width="12" style="316" bestFit="1" customWidth="1"/>
    <col min="15127" max="15127" width="4" style="316" bestFit="1" customWidth="1"/>
    <col min="15128" max="15128" width="12" style="316" bestFit="1" customWidth="1"/>
    <col min="15129" max="15129" width="4" style="316" bestFit="1" customWidth="1"/>
    <col min="15130" max="15130" width="11" style="316" bestFit="1" customWidth="1"/>
    <col min="15131" max="15131" width="4" style="316" bestFit="1" customWidth="1"/>
    <col min="15132" max="15132" width="12" style="316" bestFit="1" customWidth="1"/>
    <col min="15133" max="15133" width="4" style="316" bestFit="1" customWidth="1"/>
    <col min="15134" max="15134" width="12" style="316" bestFit="1" customWidth="1"/>
    <col min="15135" max="15135" width="4" style="316" bestFit="1" customWidth="1"/>
    <col min="15136" max="15136" width="12" style="316" bestFit="1" customWidth="1"/>
    <col min="15137" max="15137" width="4" style="316" bestFit="1" customWidth="1"/>
    <col min="15138" max="15360" width="9.140625" style="316"/>
    <col min="15361" max="15361" width="46.42578125" style="316" bestFit="1" customWidth="1"/>
    <col min="15362" max="15362" width="12" style="316" bestFit="1" customWidth="1"/>
    <col min="15363" max="15363" width="4" style="316" bestFit="1" customWidth="1"/>
    <col min="15364" max="15364" width="11" style="316" bestFit="1" customWidth="1"/>
    <col min="15365" max="15365" width="4" style="316" bestFit="1" customWidth="1"/>
    <col min="15366" max="15366" width="12" style="316" bestFit="1" customWidth="1"/>
    <col min="15367" max="15367" width="4" style="316" bestFit="1" customWidth="1"/>
    <col min="15368" max="15368" width="12" style="316" bestFit="1" customWidth="1"/>
    <col min="15369" max="15369" width="4" style="316" bestFit="1" customWidth="1"/>
    <col min="15370" max="15370" width="12" style="316" bestFit="1" customWidth="1"/>
    <col min="15371" max="15371" width="4" style="316" bestFit="1" customWidth="1"/>
    <col min="15372" max="15372" width="12" style="316" bestFit="1" customWidth="1"/>
    <col min="15373" max="15373" width="4" style="316" bestFit="1" customWidth="1"/>
    <col min="15374" max="15374" width="12" style="316" bestFit="1" customWidth="1"/>
    <col min="15375" max="15375" width="4" style="316" bestFit="1" customWidth="1"/>
    <col min="15376" max="15376" width="12" style="316" bestFit="1" customWidth="1"/>
    <col min="15377" max="15377" width="4" style="316" bestFit="1" customWidth="1"/>
    <col min="15378" max="15378" width="11" style="316" bestFit="1" customWidth="1"/>
    <col min="15379" max="15379" width="4" style="316" bestFit="1" customWidth="1"/>
    <col min="15380" max="15380" width="12" style="316" bestFit="1" customWidth="1"/>
    <col min="15381" max="15381" width="4" style="316" bestFit="1" customWidth="1"/>
    <col min="15382" max="15382" width="12" style="316" bestFit="1" customWidth="1"/>
    <col min="15383" max="15383" width="4" style="316" bestFit="1" customWidth="1"/>
    <col min="15384" max="15384" width="12" style="316" bestFit="1" customWidth="1"/>
    <col min="15385" max="15385" width="4" style="316" bestFit="1" customWidth="1"/>
    <col min="15386" max="15386" width="11" style="316" bestFit="1" customWidth="1"/>
    <col min="15387" max="15387" width="4" style="316" bestFit="1" customWidth="1"/>
    <col min="15388" max="15388" width="12" style="316" bestFit="1" customWidth="1"/>
    <col min="15389" max="15389" width="4" style="316" bestFit="1" customWidth="1"/>
    <col min="15390" max="15390" width="12" style="316" bestFit="1" customWidth="1"/>
    <col min="15391" max="15391" width="4" style="316" bestFit="1" customWidth="1"/>
    <col min="15392" max="15392" width="12" style="316" bestFit="1" customWidth="1"/>
    <col min="15393" max="15393" width="4" style="316" bestFit="1" customWidth="1"/>
    <col min="15394" max="15616" width="9.140625" style="316"/>
    <col min="15617" max="15617" width="46.42578125" style="316" bestFit="1" customWidth="1"/>
    <col min="15618" max="15618" width="12" style="316" bestFit="1" customWidth="1"/>
    <col min="15619" max="15619" width="4" style="316" bestFit="1" customWidth="1"/>
    <col min="15620" max="15620" width="11" style="316" bestFit="1" customWidth="1"/>
    <col min="15621" max="15621" width="4" style="316" bestFit="1" customWidth="1"/>
    <col min="15622" max="15622" width="12" style="316" bestFit="1" customWidth="1"/>
    <col min="15623" max="15623" width="4" style="316" bestFit="1" customWidth="1"/>
    <col min="15624" max="15624" width="12" style="316" bestFit="1" customWidth="1"/>
    <col min="15625" max="15625" width="4" style="316" bestFit="1" customWidth="1"/>
    <col min="15626" max="15626" width="12" style="316" bestFit="1" customWidth="1"/>
    <col min="15627" max="15627" width="4" style="316" bestFit="1" customWidth="1"/>
    <col min="15628" max="15628" width="12" style="316" bestFit="1" customWidth="1"/>
    <col min="15629" max="15629" width="4" style="316" bestFit="1" customWidth="1"/>
    <col min="15630" max="15630" width="12" style="316" bestFit="1" customWidth="1"/>
    <col min="15631" max="15631" width="4" style="316" bestFit="1" customWidth="1"/>
    <col min="15632" max="15632" width="12" style="316" bestFit="1" customWidth="1"/>
    <col min="15633" max="15633" width="4" style="316" bestFit="1" customWidth="1"/>
    <col min="15634" max="15634" width="11" style="316" bestFit="1" customWidth="1"/>
    <col min="15635" max="15635" width="4" style="316" bestFit="1" customWidth="1"/>
    <col min="15636" max="15636" width="12" style="316" bestFit="1" customWidth="1"/>
    <col min="15637" max="15637" width="4" style="316" bestFit="1" customWidth="1"/>
    <col min="15638" max="15638" width="12" style="316" bestFit="1" customWidth="1"/>
    <col min="15639" max="15639" width="4" style="316" bestFit="1" customWidth="1"/>
    <col min="15640" max="15640" width="12" style="316" bestFit="1" customWidth="1"/>
    <col min="15641" max="15641" width="4" style="316" bestFit="1" customWidth="1"/>
    <col min="15642" max="15642" width="11" style="316" bestFit="1" customWidth="1"/>
    <col min="15643" max="15643" width="4" style="316" bestFit="1" customWidth="1"/>
    <col min="15644" max="15644" width="12" style="316" bestFit="1" customWidth="1"/>
    <col min="15645" max="15645" width="4" style="316" bestFit="1" customWidth="1"/>
    <col min="15646" max="15646" width="12" style="316" bestFit="1" customWidth="1"/>
    <col min="15647" max="15647" width="4" style="316" bestFit="1" customWidth="1"/>
    <col min="15648" max="15648" width="12" style="316" bestFit="1" customWidth="1"/>
    <col min="15649" max="15649" width="4" style="316" bestFit="1" customWidth="1"/>
    <col min="15650" max="15872" width="9.140625" style="316"/>
    <col min="15873" max="15873" width="46.42578125" style="316" bestFit="1" customWidth="1"/>
    <col min="15874" max="15874" width="12" style="316" bestFit="1" customWidth="1"/>
    <col min="15875" max="15875" width="4" style="316" bestFit="1" customWidth="1"/>
    <col min="15876" max="15876" width="11" style="316" bestFit="1" customWidth="1"/>
    <col min="15877" max="15877" width="4" style="316" bestFit="1" customWidth="1"/>
    <col min="15878" max="15878" width="12" style="316" bestFit="1" customWidth="1"/>
    <col min="15879" max="15879" width="4" style="316" bestFit="1" customWidth="1"/>
    <col min="15880" max="15880" width="12" style="316" bestFit="1" customWidth="1"/>
    <col min="15881" max="15881" width="4" style="316" bestFit="1" customWidth="1"/>
    <col min="15882" max="15882" width="12" style="316" bestFit="1" customWidth="1"/>
    <col min="15883" max="15883" width="4" style="316" bestFit="1" customWidth="1"/>
    <col min="15884" max="15884" width="12" style="316" bestFit="1" customWidth="1"/>
    <col min="15885" max="15885" width="4" style="316" bestFit="1" customWidth="1"/>
    <col min="15886" max="15886" width="12" style="316" bestFit="1" customWidth="1"/>
    <col min="15887" max="15887" width="4" style="316" bestFit="1" customWidth="1"/>
    <col min="15888" max="15888" width="12" style="316" bestFit="1" customWidth="1"/>
    <col min="15889" max="15889" width="4" style="316" bestFit="1" customWidth="1"/>
    <col min="15890" max="15890" width="11" style="316" bestFit="1" customWidth="1"/>
    <col min="15891" max="15891" width="4" style="316" bestFit="1" customWidth="1"/>
    <col min="15892" max="15892" width="12" style="316" bestFit="1" customWidth="1"/>
    <col min="15893" max="15893" width="4" style="316" bestFit="1" customWidth="1"/>
    <col min="15894" max="15894" width="12" style="316" bestFit="1" customWidth="1"/>
    <col min="15895" max="15895" width="4" style="316" bestFit="1" customWidth="1"/>
    <col min="15896" max="15896" width="12" style="316" bestFit="1" customWidth="1"/>
    <col min="15897" max="15897" width="4" style="316" bestFit="1" customWidth="1"/>
    <col min="15898" max="15898" width="11" style="316" bestFit="1" customWidth="1"/>
    <col min="15899" max="15899" width="4" style="316" bestFit="1" customWidth="1"/>
    <col min="15900" max="15900" width="12" style="316" bestFit="1" customWidth="1"/>
    <col min="15901" max="15901" width="4" style="316" bestFit="1" customWidth="1"/>
    <col min="15902" max="15902" width="12" style="316" bestFit="1" customWidth="1"/>
    <col min="15903" max="15903" width="4" style="316" bestFit="1" customWidth="1"/>
    <col min="15904" max="15904" width="12" style="316" bestFit="1" customWidth="1"/>
    <col min="15905" max="15905" width="4" style="316" bestFit="1" customWidth="1"/>
    <col min="15906" max="16128" width="9.140625" style="316"/>
    <col min="16129" max="16129" width="46.42578125" style="316" bestFit="1" customWidth="1"/>
    <col min="16130" max="16130" width="12" style="316" bestFit="1" customWidth="1"/>
    <col min="16131" max="16131" width="4" style="316" bestFit="1" customWidth="1"/>
    <col min="16132" max="16132" width="11" style="316" bestFit="1" customWidth="1"/>
    <col min="16133" max="16133" width="4" style="316" bestFit="1" customWidth="1"/>
    <col min="16134" max="16134" width="12" style="316" bestFit="1" customWidth="1"/>
    <col min="16135" max="16135" width="4" style="316" bestFit="1" customWidth="1"/>
    <col min="16136" max="16136" width="12" style="316" bestFit="1" customWidth="1"/>
    <col min="16137" max="16137" width="4" style="316" bestFit="1" customWidth="1"/>
    <col min="16138" max="16138" width="12" style="316" bestFit="1" customWidth="1"/>
    <col min="16139" max="16139" width="4" style="316" bestFit="1" customWidth="1"/>
    <col min="16140" max="16140" width="12" style="316" bestFit="1" customWidth="1"/>
    <col min="16141" max="16141" width="4" style="316" bestFit="1" customWidth="1"/>
    <col min="16142" max="16142" width="12" style="316" bestFit="1" customWidth="1"/>
    <col min="16143" max="16143" width="4" style="316" bestFit="1" customWidth="1"/>
    <col min="16144" max="16144" width="12" style="316" bestFit="1" customWidth="1"/>
    <col min="16145" max="16145" width="4" style="316" bestFit="1" customWidth="1"/>
    <col min="16146" max="16146" width="11" style="316" bestFit="1" customWidth="1"/>
    <col min="16147" max="16147" width="4" style="316" bestFit="1" customWidth="1"/>
    <col min="16148" max="16148" width="12" style="316" bestFit="1" customWidth="1"/>
    <col min="16149" max="16149" width="4" style="316" bestFit="1" customWidth="1"/>
    <col min="16150" max="16150" width="12" style="316" bestFit="1" customWidth="1"/>
    <col min="16151" max="16151" width="4" style="316" bestFit="1" customWidth="1"/>
    <col min="16152" max="16152" width="12" style="316" bestFit="1" customWidth="1"/>
    <col min="16153" max="16153" width="4" style="316" bestFit="1" customWidth="1"/>
    <col min="16154" max="16154" width="11" style="316" bestFit="1" customWidth="1"/>
    <col min="16155" max="16155" width="4" style="316" bestFit="1" customWidth="1"/>
    <col min="16156" max="16156" width="12" style="316" bestFit="1" customWidth="1"/>
    <col min="16157" max="16157" width="4" style="316" bestFit="1" customWidth="1"/>
    <col min="16158" max="16158" width="12" style="316" bestFit="1" customWidth="1"/>
    <col min="16159" max="16159" width="4" style="316" bestFit="1" customWidth="1"/>
    <col min="16160" max="16160" width="12" style="316" bestFit="1" customWidth="1"/>
    <col min="16161" max="16161" width="4" style="316" bestFit="1" customWidth="1"/>
    <col min="16162" max="16384" width="9.140625" style="316"/>
  </cols>
  <sheetData>
    <row r="1" spans="1:33" x14ac:dyDescent="0.2">
      <c r="A1" s="1" t="s">
        <v>1297</v>
      </c>
    </row>
    <row r="2" spans="1:33" x14ac:dyDescent="0.2">
      <c r="D2" s="411" t="s">
        <v>319</v>
      </c>
      <c r="F2" s="411" t="s">
        <v>319</v>
      </c>
      <c r="H2" s="411" t="s">
        <v>319</v>
      </c>
      <c r="J2" s="411" t="s">
        <v>319</v>
      </c>
      <c r="L2" s="411" t="s">
        <v>319</v>
      </c>
      <c r="N2" s="411" t="s">
        <v>319</v>
      </c>
      <c r="P2" s="411" t="s">
        <v>319</v>
      </c>
      <c r="R2" s="411" t="s">
        <v>319</v>
      </c>
      <c r="X2" s="411" t="s">
        <v>319</v>
      </c>
      <c r="Z2" s="411" t="s">
        <v>319</v>
      </c>
      <c r="AB2" s="411" t="s">
        <v>319</v>
      </c>
      <c r="AD2" s="411" t="s">
        <v>319</v>
      </c>
      <c r="AF2" s="411" t="s">
        <v>319</v>
      </c>
    </row>
    <row r="3" spans="1:33" x14ac:dyDescent="0.2">
      <c r="A3" s="355" t="s">
        <v>221</v>
      </c>
      <c r="B3" s="406" t="s">
        <v>69</v>
      </c>
      <c r="C3" s="406"/>
      <c r="D3" s="404" t="s">
        <v>621</v>
      </c>
      <c r="E3" s="404"/>
      <c r="F3" s="404" t="s">
        <v>622</v>
      </c>
      <c r="G3" s="404"/>
      <c r="H3" s="404" t="s">
        <v>623</v>
      </c>
      <c r="I3" s="404"/>
      <c r="J3" s="404" t="s">
        <v>624</v>
      </c>
      <c r="K3" s="404"/>
      <c r="L3" s="404" t="s">
        <v>625</v>
      </c>
      <c r="M3" s="404"/>
      <c r="N3" s="404" t="s">
        <v>626</v>
      </c>
      <c r="O3" s="404"/>
      <c r="P3" s="404" t="s">
        <v>627</v>
      </c>
      <c r="Q3" s="404"/>
      <c r="R3" s="404" t="s">
        <v>628</v>
      </c>
      <c r="S3" s="404"/>
      <c r="T3" s="404" t="s">
        <v>629</v>
      </c>
      <c r="U3" s="404"/>
      <c r="V3" s="404" t="s">
        <v>630</v>
      </c>
      <c r="W3" s="404"/>
      <c r="X3" s="404" t="s">
        <v>631</v>
      </c>
      <c r="Y3" s="404"/>
      <c r="Z3" s="404" t="s">
        <v>632</v>
      </c>
      <c r="AA3" s="404"/>
      <c r="AB3" s="404" t="s">
        <v>633</v>
      </c>
      <c r="AC3" s="404"/>
      <c r="AD3" s="404" t="s">
        <v>634</v>
      </c>
      <c r="AE3" s="404"/>
      <c r="AF3" s="404" t="s">
        <v>635</v>
      </c>
      <c r="AG3" s="404"/>
    </row>
    <row r="4" spans="1:33" x14ac:dyDescent="0.2">
      <c r="A4" s="198" t="s">
        <v>636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</row>
    <row r="5" spans="1:33" x14ac:dyDescent="0.2">
      <c r="A5" s="413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</row>
    <row r="6" spans="1:33" x14ac:dyDescent="0.2">
      <c r="A6" s="1" t="s">
        <v>128</v>
      </c>
    </row>
    <row r="7" spans="1:33" x14ac:dyDescent="0.2">
      <c r="A7" s="316" t="s">
        <v>616</v>
      </c>
      <c r="B7" s="411">
        <v>650624262.82000005</v>
      </c>
      <c r="C7" s="412">
        <v>16.9177</v>
      </c>
      <c r="D7" s="411">
        <v>0</v>
      </c>
      <c r="E7" s="316">
        <v>0</v>
      </c>
      <c r="F7" s="411">
        <v>0</v>
      </c>
      <c r="G7" s="316">
        <v>0</v>
      </c>
      <c r="H7" s="411">
        <v>0</v>
      </c>
      <c r="I7" s="316">
        <v>0</v>
      </c>
      <c r="J7" s="411">
        <v>0</v>
      </c>
      <c r="K7" s="316">
        <v>0</v>
      </c>
      <c r="L7" s="411">
        <v>0</v>
      </c>
      <c r="M7" s="316">
        <v>0</v>
      </c>
      <c r="N7" s="411">
        <v>0</v>
      </c>
      <c r="O7" s="316">
        <v>0</v>
      </c>
      <c r="P7" s="411">
        <v>0</v>
      </c>
      <c r="Q7" s="316">
        <v>0</v>
      </c>
      <c r="R7" s="411">
        <v>0</v>
      </c>
      <c r="S7" s="316">
        <v>0</v>
      </c>
      <c r="T7" s="411">
        <v>385379377.27999997</v>
      </c>
      <c r="U7" s="412">
        <v>66.075599999999994</v>
      </c>
      <c r="V7" s="411">
        <v>46756968.240000002</v>
      </c>
      <c r="W7" s="412">
        <v>70.1738</v>
      </c>
      <c r="X7" s="411">
        <v>0</v>
      </c>
      <c r="Y7" s="316">
        <v>0</v>
      </c>
      <c r="Z7" s="411">
        <v>0</v>
      </c>
      <c r="AA7" s="316">
        <v>0</v>
      </c>
      <c r="AB7" s="411">
        <v>218487917.30000001</v>
      </c>
      <c r="AC7" s="412">
        <v>62.071899999999999</v>
      </c>
      <c r="AD7" s="411">
        <v>0</v>
      </c>
      <c r="AE7" s="316">
        <v>0</v>
      </c>
      <c r="AF7" s="411">
        <v>0</v>
      </c>
      <c r="AG7" s="316">
        <v>0</v>
      </c>
    </row>
    <row r="8" spans="1:33" x14ac:dyDescent="0.2">
      <c r="A8" s="316" t="s">
        <v>126</v>
      </c>
      <c r="B8" s="411">
        <v>335459543.11000001</v>
      </c>
      <c r="C8" s="412">
        <v>8.7226999999999997</v>
      </c>
      <c r="D8" s="411">
        <v>120121.03</v>
      </c>
      <c r="E8" s="412">
        <v>2.1274999999999999</v>
      </c>
      <c r="F8" s="411">
        <v>137893.51</v>
      </c>
      <c r="G8" s="412">
        <v>0.64219999999999999</v>
      </c>
      <c r="H8" s="411">
        <v>8019252.4199999999</v>
      </c>
      <c r="I8" s="412">
        <v>2.0103</v>
      </c>
      <c r="J8" s="411">
        <v>6741397.2999999998</v>
      </c>
      <c r="K8" s="412">
        <v>1.1106</v>
      </c>
      <c r="L8" s="411">
        <v>20376523.940000001</v>
      </c>
      <c r="M8" s="412">
        <v>3.6312000000000002</v>
      </c>
      <c r="N8" s="411">
        <v>1090523.98</v>
      </c>
      <c r="O8" s="412">
        <v>0.47699999999999998</v>
      </c>
      <c r="P8" s="411">
        <v>239413.07</v>
      </c>
      <c r="Q8" s="412">
        <v>0.55569999999999997</v>
      </c>
      <c r="R8" s="411">
        <v>23911.040000000001</v>
      </c>
      <c r="S8" s="412">
        <v>0.25619999999999998</v>
      </c>
      <c r="T8" s="411">
        <v>159880038.44999999</v>
      </c>
      <c r="U8" s="412">
        <v>27.412400000000002</v>
      </c>
      <c r="V8" s="411">
        <v>15269795.109999999</v>
      </c>
      <c r="W8" s="412">
        <v>22.917200000000001</v>
      </c>
      <c r="X8" s="411">
        <v>2175502.88</v>
      </c>
      <c r="Y8" s="412">
        <v>2.1196000000000002</v>
      </c>
      <c r="Z8" s="411">
        <v>1578629.04</v>
      </c>
      <c r="AA8" s="412">
        <v>0.44819999999999999</v>
      </c>
      <c r="AB8" s="411">
        <v>111713790.64</v>
      </c>
      <c r="AC8" s="412">
        <v>31.7376</v>
      </c>
      <c r="AD8" s="411">
        <v>3955493.03</v>
      </c>
      <c r="AE8" s="412">
        <v>1.1225000000000001</v>
      </c>
      <c r="AF8" s="411">
        <v>4137257.67</v>
      </c>
      <c r="AG8" s="412">
        <v>2.5607000000000002</v>
      </c>
    </row>
    <row r="9" spans="1:33" x14ac:dyDescent="0.2">
      <c r="A9" s="316" t="s">
        <v>125</v>
      </c>
      <c r="B9" s="411">
        <v>72582400.569999993</v>
      </c>
      <c r="C9" s="412">
        <v>1.8873</v>
      </c>
      <c r="D9" s="411">
        <v>0</v>
      </c>
      <c r="E9" s="316">
        <v>0</v>
      </c>
      <c r="F9" s="411">
        <v>0</v>
      </c>
      <c r="G9" s="316">
        <v>0</v>
      </c>
      <c r="H9" s="411">
        <v>0</v>
      </c>
      <c r="I9" s="316">
        <v>0</v>
      </c>
      <c r="J9" s="411">
        <v>0</v>
      </c>
      <c r="K9" s="316">
        <v>0</v>
      </c>
      <c r="L9" s="411">
        <v>0</v>
      </c>
      <c r="M9" s="316">
        <v>0</v>
      </c>
      <c r="N9" s="411">
        <v>0</v>
      </c>
      <c r="O9" s="316">
        <v>0</v>
      </c>
      <c r="P9" s="411">
        <v>0</v>
      </c>
      <c r="Q9" s="316">
        <v>0</v>
      </c>
      <c r="R9" s="411">
        <v>0</v>
      </c>
      <c r="S9" s="316">
        <v>0</v>
      </c>
      <c r="T9" s="411">
        <v>22809483.66</v>
      </c>
      <c r="U9" s="412">
        <v>3.9108000000000001</v>
      </c>
      <c r="V9" s="411">
        <v>0</v>
      </c>
      <c r="W9" s="316">
        <v>0</v>
      </c>
      <c r="X9" s="411">
        <v>0</v>
      </c>
      <c r="Y9" s="316">
        <v>0</v>
      </c>
      <c r="Z9" s="411">
        <v>27982814</v>
      </c>
      <c r="AA9" s="412">
        <v>7.9455999999999998</v>
      </c>
      <c r="AB9" s="411">
        <v>21790102.91</v>
      </c>
      <c r="AC9" s="412">
        <v>6.1905000000000001</v>
      </c>
      <c r="AD9" s="411">
        <v>0</v>
      </c>
      <c r="AE9" s="316">
        <v>0</v>
      </c>
      <c r="AF9" s="411">
        <v>0</v>
      </c>
      <c r="AG9" s="316">
        <v>0</v>
      </c>
    </row>
    <row r="10" spans="1:33" x14ac:dyDescent="0.2">
      <c r="A10" s="316" t="s">
        <v>124</v>
      </c>
      <c r="B10" s="411">
        <v>2784376460.0599999</v>
      </c>
      <c r="C10" s="412">
        <v>72.400000000000006</v>
      </c>
      <c r="D10" s="411">
        <v>5526046.6299999999</v>
      </c>
      <c r="E10" s="412">
        <v>97.872500000000002</v>
      </c>
      <c r="F10" s="411">
        <v>21334297.84</v>
      </c>
      <c r="G10" s="412">
        <v>99.357799999999997</v>
      </c>
      <c r="H10" s="411">
        <v>390882093.29000002</v>
      </c>
      <c r="I10" s="412">
        <v>97.989699999999999</v>
      </c>
      <c r="J10" s="411">
        <v>600263922.92999995</v>
      </c>
      <c r="K10" s="412">
        <v>98.889399999999995</v>
      </c>
      <c r="L10" s="411">
        <v>540771902.51999998</v>
      </c>
      <c r="M10" s="412">
        <v>96.368799999999993</v>
      </c>
      <c r="N10" s="411">
        <v>227526616.63</v>
      </c>
      <c r="O10" s="412">
        <v>99.522999999999996</v>
      </c>
      <c r="P10" s="411">
        <v>42840973.649999999</v>
      </c>
      <c r="Q10" s="412">
        <v>99.444299999999998</v>
      </c>
      <c r="R10" s="411">
        <v>9309661.6199999992</v>
      </c>
      <c r="S10" s="412">
        <v>99.743799999999993</v>
      </c>
      <c r="T10" s="411">
        <v>12390603.630000001</v>
      </c>
      <c r="U10" s="412">
        <v>2.1244000000000001</v>
      </c>
      <c r="V10" s="411">
        <v>4603496.18</v>
      </c>
      <c r="W10" s="412">
        <v>6.9089999999999998</v>
      </c>
      <c r="X10" s="411">
        <v>100459869.65000001</v>
      </c>
      <c r="Y10" s="412">
        <v>97.880399999999995</v>
      </c>
      <c r="Z10" s="411">
        <v>322620592</v>
      </c>
      <c r="AA10" s="412">
        <v>91.606200000000001</v>
      </c>
      <c r="AB10" s="411">
        <v>0</v>
      </c>
      <c r="AC10" s="316">
        <v>0</v>
      </c>
      <c r="AD10" s="411">
        <v>348414357.16000003</v>
      </c>
      <c r="AE10" s="412">
        <v>98.877499999999998</v>
      </c>
      <c r="AF10" s="411">
        <v>157432026.33000001</v>
      </c>
      <c r="AG10" s="412">
        <v>97.439300000000003</v>
      </c>
    </row>
    <row r="11" spans="1:33" ht="13.5" thickBot="1" x14ac:dyDescent="0.25">
      <c r="A11" s="316" t="s">
        <v>617</v>
      </c>
      <c r="B11" s="411">
        <v>0</v>
      </c>
      <c r="C11" s="316">
        <v>0</v>
      </c>
      <c r="D11" s="411">
        <v>0</v>
      </c>
      <c r="E11" s="316">
        <v>0</v>
      </c>
      <c r="F11" s="411">
        <v>0</v>
      </c>
      <c r="G11" s="316">
        <v>0</v>
      </c>
      <c r="H11" s="411">
        <v>0</v>
      </c>
      <c r="I11" s="316">
        <v>0</v>
      </c>
      <c r="J11" s="411">
        <v>0</v>
      </c>
      <c r="K11" s="316">
        <v>0</v>
      </c>
      <c r="L11" s="411">
        <v>0</v>
      </c>
      <c r="M11" s="316">
        <v>0</v>
      </c>
      <c r="N11" s="411">
        <v>0</v>
      </c>
      <c r="O11" s="316">
        <v>0</v>
      </c>
      <c r="P11" s="411">
        <v>0</v>
      </c>
      <c r="Q11" s="316">
        <v>0</v>
      </c>
      <c r="R11" s="411">
        <v>0</v>
      </c>
      <c r="S11" s="316">
        <v>0</v>
      </c>
      <c r="T11" s="411">
        <v>0</v>
      </c>
      <c r="U11" s="316">
        <v>0</v>
      </c>
      <c r="V11" s="411">
        <v>0</v>
      </c>
      <c r="W11" s="316">
        <v>0</v>
      </c>
      <c r="X11" s="411">
        <v>0</v>
      </c>
      <c r="Y11" s="316">
        <v>0</v>
      </c>
      <c r="Z11" s="411">
        <v>0</v>
      </c>
      <c r="AA11" s="316">
        <v>0</v>
      </c>
      <c r="AB11" s="411">
        <v>0</v>
      </c>
      <c r="AC11" s="316">
        <v>0</v>
      </c>
      <c r="AD11" s="411">
        <v>0</v>
      </c>
      <c r="AE11" s="316">
        <v>0</v>
      </c>
      <c r="AF11" s="411">
        <v>0</v>
      </c>
      <c r="AG11" s="316">
        <v>0</v>
      </c>
    </row>
    <row r="12" spans="1:33" ht="14.25" thickTop="1" thickBot="1" x14ac:dyDescent="0.25">
      <c r="A12" s="313" t="s">
        <v>72</v>
      </c>
      <c r="B12" s="219">
        <v>3845823067.0500002</v>
      </c>
      <c r="C12" s="314">
        <v>100</v>
      </c>
      <c r="D12" s="219">
        <v>5646167.6600000001</v>
      </c>
      <c r="E12" s="314">
        <v>100</v>
      </c>
      <c r="F12" s="219">
        <v>21472191.350000001</v>
      </c>
      <c r="G12" s="314">
        <v>100</v>
      </c>
      <c r="H12" s="219">
        <v>398901345.70999998</v>
      </c>
      <c r="I12" s="314">
        <v>100</v>
      </c>
      <c r="J12" s="219">
        <v>607005320.23000002</v>
      </c>
      <c r="K12" s="314">
        <v>100</v>
      </c>
      <c r="L12" s="219">
        <v>561148426.46000004</v>
      </c>
      <c r="M12" s="314">
        <v>100</v>
      </c>
      <c r="N12" s="219">
        <v>228617140.61000001</v>
      </c>
      <c r="O12" s="314">
        <v>100</v>
      </c>
      <c r="P12" s="219">
        <v>43080386.719999999</v>
      </c>
      <c r="Q12" s="314">
        <v>100</v>
      </c>
      <c r="R12" s="219">
        <v>9333572.6600000001</v>
      </c>
      <c r="S12" s="314">
        <v>100</v>
      </c>
      <c r="T12" s="219">
        <v>583239903.50999999</v>
      </c>
      <c r="U12" s="314">
        <v>100</v>
      </c>
      <c r="V12" s="219">
        <v>66630259.530000001</v>
      </c>
      <c r="W12" s="314">
        <v>100</v>
      </c>
      <c r="X12" s="219">
        <v>102635372.53</v>
      </c>
      <c r="Y12" s="314">
        <v>100</v>
      </c>
      <c r="Z12" s="219">
        <v>352182035.04000002</v>
      </c>
      <c r="AA12" s="314">
        <v>100</v>
      </c>
      <c r="AB12" s="219">
        <v>351991810.85000002</v>
      </c>
      <c r="AC12" s="314">
        <v>100</v>
      </c>
      <c r="AD12" s="219">
        <v>352369850.19</v>
      </c>
      <c r="AE12" s="314">
        <v>100</v>
      </c>
      <c r="AF12" s="219">
        <v>161569284</v>
      </c>
      <c r="AG12" s="314">
        <v>100</v>
      </c>
    </row>
    <row r="13" spans="1:33" ht="13.5" thickTop="1" x14ac:dyDescent="0.2">
      <c r="A13" s="1" t="s">
        <v>618</v>
      </c>
    </row>
    <row r="14" spans="1:33" x14ac:dyDescent="0.2">
      <c r="A14" s="316" t="s">
        <v>121</v>
      </c>
      <c r="B14" s="411">
        <v>10225105.75</v>
      </c>
      <c r="C14" s="412">
        <v>0.26590000000000003</v>
      </c>
      <c r="D14" s="411">
        <v>0</v>
      </c>
      <c r="E14" s="316">
        <v>0</v>
      </c>
      <c r="F14" s="411">
        <v>0</v>
      </c>
      <c r="G14" s="316">
        <v>0</v>
      </c>
      <c r="H14" s="411">
        <v>0</v>
      </c>
      <c r="I14" s="316">
        <v>0</v>
      </c>
      <c r="J14" s="411">
        <v>0</v>
      </c>
      <c r="K14" s="316">
        <v>0</v>
      </c>
      <c r="L14" s="411">
        <v>0</v>
      </c>
      <c r="M14" s="316">
        <v>0</v>
      </c>
      <c r="N14" s="411">
        <v>0</v>
      </c>
      <c r="O14" s="316">
        <v>0</v>
      </c>
      <c r="P14" s="411">
        <v>0</v>
      </c>
      <c r="Q14" s="316">
        <v>0</v>
      </c>
      <c r="R14" s="411">
        <v>0</v>
      </c>
      <c r="S14" s="316">
        <v>0</v>
      </c>
      <c r="T14" s="411">
        <v>0</v>
      </c>
      <c r="U14" s="316">
        <v>0</v>
      </c>
      <c r="V14" s="411">
        <v>2006770</v>
      </c>
      <c r="W14" s="412">
        <v>3.0118</v>
      </c>
      <c r="X14" s="411">
        <v>0</v>
      </c>
      <c r="Y14" s="316">
        <v>0</v>
      </c>
      <c r="Z14" s="411">
        <v>0</v>
      </c>
      <c r="AA14" s="316">
        <v>0</v>
      </c>
      <c r="AB14" s="411">
        <v>8218335.75</v>
      </c>
      <c r="AC14" s="412">
        <v>2.3348</v>
      </c>
      <c r="AD14" s="411">
        <v>0</v>
      </c>
      <c r="AE14" s="316">
        <v>0</v>
      </c>
      <c r="AF14" s="411">
        <v>0</v>
      </c>
      <c r="AG14" s="316">
        <v>0</v>
      </c>
    </row>
    <row r="15" spans="1:33" x14ac:dyDescent="0.2">
      <c r="A15" s="316" t="s">
        <v>120</v>
      </c>
      <c r="B15" s="411">
        <v>144129483.18000001</v>
      </c>
      <c r="C15" s="412">
        <v>3.7477</v>
      </c>
      <c r="D15" s="411">
        <v>0</v>
      </c>
      <c r="E15" s="316">
        <v>0</v>
      </c>
      <c r="F15" s="411">
        <v>0</v>
      </c>
      <c r="G15" s="316">
        <v>0</v>
      </c>
      <c r="H15" s="411">
        <v>0</v>
      </c>
      <c r="I15" s="316">
        <v>0</v>
      </c>
      <c r="J15" s="411">
        <v>0</v>
      </c>
      <c r="K15" s="316">
        <v>0</v>
      </c>
      <c r="L15" s="411">
        <v>0</v>
      </c>
      <c r="M15" s="316">
        <v>0</v>
      </c>
      <c r="N15" s="411">
        <v>0</v>
      </c>
      <c r="O15" s="316">
        <v>0</v>
      </c>
      <c r="P15" s="411">
        <v>0</v>
      </c>
      <c r="Q15" s="316">
        <v>0</v>
      </c>
      <c r="R15" s="411">
        <v>0</v>
      </c>
      <c r="S15" s="316">
        <v>0</v>
      </c>
      <c r="T15" s="411">
        <v>87031765.719999999</v>
      </c>
      <c r="U15" s="412">
        <v>14.9221</v>
      </c>
      <c r="V15" s="411">
        <v>9067768.1899999995</v>
      </c>
      <c r="W15" s="412">
        <v>13.6091</v>
      </c>
      <c r="X15" s="411">
        <v>0</v>
      </c>
      <c r="Y15" s="316">
        <v>0</v>
      </c>
      <c r="Z15" s="411">
        <v>0</v>
      </c>
      <c r="AA15" s="316">
        <v>0</v>
      </c>
      <c r="AB15" s="411">
        <v>48029949.270000003</v>
      </c>
      <c r="AC15" s="412">
        <v>13.645200000000001</v>
      </c>
      <c r="AD15" s="411">
        <v>0</v>
      </c>
      <c r="AE15" s="316">
        <v>0</v>
      </c>
      <c r="AF15" s="411">
        <v>0</v>
      </c>
      <c r="AG15" s="316">
        <v>0</v>
      </c>
    </row>
    <row r="16" spans="1:33" x14ac:dyDescent="0.2">
      <c r="A16" s="316" t="s">
        <v>119</v>
      </c>
      <c r="B16" s="411">
        <v>127289452</v>
      </c>
      <c r="C16" s="412">
        <v>3.3098000000000001</v>
      </c>
      <c r="D16" s="411">
        <v>0</v>
      </c>
      <c r="E16" s="316">
        <v>0</v>
      </c>
      <c r="F16" s="411">
        <v>0</v>
      </c>
      <c r="G16" s="316">
        <v>0</v>
      </c>
      <c r="H16" s="411">
        <v>0</v>
      </c>
      <c r="I16" s="316">
        <v>0</v>
      </c>
      <c r="J16" s="411">
        <v>0</v>
      </c>
      <c r="K16" s="316">
        <v>0</v>
      </c>
      <c r="L16" s="411">
        <v>0</v>
      </c>
      <c r="M16" s="316">
        <v>0</v>
      </c>
      <c r="N16" s="411">
        <v>0</v>
      </c>
      <c r="O16" s="316">
        <v>0</v>
      </c>
      <c r="P16" s="411">
        <v>0</v>
      </c>
      <c r="Q16" s="316">
        <v>0</v>
      </c>
      <c r="R16" s="411">
        <v>0</v>
      </c>
      <c r="S16" s="316">
        <v>0</v>
      </c>
      <c r="T16" s="411">
        <v>71584311.069999993</v>
      </c>
      <c r="U16" s="412">
        <v>12.2736</v>
      </c>
      <c r="V16" s="411">
        <v>7919326.9299999997</v>
      </c>
      <c r="W16" s="412">
        <v>11.8855</v>
      </c>
      <c r="X16" s="411">
        <v>0</v>
      </c>
      <c r="Y16" s="316">
        <v>0</v>
      </c>
      <c r="Z16" s="411">
        <v>0</v>
      </c>
      <c r="AA16" s="316">
        <v>0</v>
      </c>
      <c r="AB16" s="411">
        <v>47785814</v>
      </c>
      <c r="AC16" s="412">
        <v>13.575799999999999</v>
      </c>
      <c r="AD16" s="411">
        <v>0</v>
      </c>
      <c r="AE16" s="316">
        <v>0</v>
      </c>
      <c r="AF16" s="411">
        <v>0</v>
      </c>
      <c r="AG16" s="316">
        <v>0</v>
      </c>
    </row>
    <row r="17" spans="1:33" x14ac:dyDescent="0.2">
      <c r="A17" s="316" t="s">
        <v>118</v>
      </c>
      <c r="B17" s="411">
        <v>55133009.490000002</v>
      </c>
      <c r="C17" s="412">
        <v>1.4336</v>
      </c>
      <c r="D17" s="411">
        <v>0</v>
      </c>
      <c r="E17" s="316">
        <v>0</v>
      </c>
      <c r="F17" s="411">
        <v>0</v>
      </c>
      <c r="G17" s="316">
        <v>0</v>
      </c>
      <c r="H17" s="411">
        <v>0</v>
      </c>
      <c r="I17" s="316">
        <v>0</v>
      </c>
      <c r="J17" s="411">
        <v>0</v>
      </c>
      <c r="K17" s="316">
        <v>0</v>
      </c>
      <c r="L17" s="411">
        <v>0</v>
      </c>
      <c r="M17" s="316">
        <v>0</v>
      </c>
      <c r="N17" s="411">
        <v>0</v>
      </c>
      <c r="O17" s="316">
        <v>0</v>
      </c>
      <c r="P17" s="411">
        <v>0</v>
      </c>
      <c r="Q17" s="316">
        <v>0</v>
      </c>
      <c r="R17" s="411">
        <v>0</v>
      </c>
      <c r="S17" s="316">
        <v>0</v>
      </c>
      <c r="T17" s="411">
        <v>37061871.280000001</v>
      </c>
      <c r="U17" s="412">
        <v>6.3544999999999998</v>
      </c>
      <c r="V17" s="411">
        <v>4089112.05</v>
      </c>
      <c r="W17" s="412">
        <v>6.1369999999999996</v>
      </c>
      <c r="X17" s="411">
        <v>0</v>
      </c>
      <c r="Y17" s="316">
        <v>0</v>
      </c>
      <c r="Z17" s="411">
        <v>0</v>
      </c>
      <c r="AA17" s="316">
        <v>0</v>
      </c>
      <c r="AB17" s="411">
        <v>13982026.16</v>
      </c>
      <c r="AC17" s="412">
        <v>3.9723000000000002</v>
      </c>
      <c r="AD17" s="411">
        <v>0</v>
      </c>
      <c r="AE17" s="316">
        <v>0</v>
      </c>
      <c r="AF17" s="411">
        <v>0</v>
      </c>
      <c r="AG17" s="316">
        <v>0</v>
      </c>
    </row>
    <row r="18" spans="1:33" x14ac:dyDescent="0.2">
      <c r="A18" s="316" t="s">
        <v>117</v>
      </c>
      <c r="B18" s="411">
        <v>126797046.44</v>
      </c>
      <c r="C18" s="412">
        <v>3.2970000000000002</v>
      </c>
      <c r="D18" s="411">
        <v>0</v>
      </c>
      <c r="E18" s="316">
        <v>0</v>
      </c>
      <c r="F18" s="411">
        <v>0</v>
      </c>
      <c r="G18" s="316">
        <v>0</v>
      </c>
      <c r="H18" s="411">
        <v>0</v>
      </c>
      <c r="I18" s="316">
        <v>0</v>
      </c>
      <c r="J18" s="411">
        <v>0</v>
      </c>
      <c r="K18" s="316">
        <v>0</v>
      </c>
      <c r="L18" s="411">
        <v>0</v>
      </c>
      <c r="M18" s="316">
        <v>0</v>
      </c>
      <c r="N18" s="411">
        <v>0</v>
      </c>
      <c r="O18" s="316">
        <v>0</v>
      </c>
      <c r="P18" s="411">
        <v>0</v>
      </c>
      <c r="Q18" s="316">
        <v>0</v>
      </c>
      <c r="R18" s="411">
        <v>0</v>
      </c>
      <c r="S18" s="316">
        <v>0</v>
      </c>
      <c r="T18" s="411">
        <v>87979024.5</v>
      </c>
      <c r="U18" s="412">
        <v>15.0845</v>
      </c>
      <c r="V18" s="411">
        <v>8847382.8200000003</v>
      </c>
      <c r="W18" s="412">
        <v>13.2783</v>
      </c>
      <c r="X18" s="411">
        <v>0</v>
      </c>
      <c r="Y18" s="316">
        <v>0</v>
      </c>
      <c r="Z18" s="411">
        <v>0</v>
      </c>
      <c r="AA18" s="316">
        <v>0</v>
      </c>
      <c r="AB18" s="411">
        <v>29970639.120000001</v>
      </c>
      <c r="AC18" s="412">
        <v>8.5145999999999997</v>
      </c>
      <c r="AD18" s="411">
        <v>0</v>
      </c>
      <c r="AE18" s="316">
        <v>0</v>
      </c>
      <c r="AF18" s="411">
        <v>0</v>
      </c>
      <c r="AG18" s="316">
        <v>0</v>
      </c>
    </row>
    <row r="19" spans="1:33" x14ac:dyDescent="0.2">
      <c r="A19" s="316" t="s">
        <v>116</v>
      </c>
      <c r="B19" s="411">
        <v>17386987.350000001</v>
      </c>
      <c r="C19" s="412">
        <v>0.4521</v>
      </c>
      <c r="D19" s="411">
        <v>0</v>
      </c>
      <c r="E19" s="316">
        <v>0</v>
      </c>
      <c r="F19" s="411">
        <v>0</v>
      </c>
      <c r="G19" s="316">
        <v>0</v>
      </c>
      <c r="H19" s="411">
        <v>0</v>
      </c>
      <c r="I19" s="316">
        <v>0</v>
      </c>
      <c r="J19" s="411">
        <v>0</v>
      </c>
      <c r="K19" s="316">
        <v>0</v>
      </c>
      <c r="L19" s="411">
        <v>0</v>
      </c>
      <c r="M19" s="316">
        <v>0</v>
      </c>
      <c r="N19" s="411">
        <v>0</v>
      </c>
      <c r="O19" s="316">
        <v>0</v>
      </c>
      <c r="P19" s="411">
        <v>0</v>
      </c>
      <c r="Q19" s="316">
        <v>0</v>
      </c>
      <c r="R19" s="411">
        <v>0</v>
      </c>
      <c r="S19" s="316">
        <v>0</v>
      </c>
      <c r="T19" s="411">
        <v>15146755.939999999</v>
      </c>
      <c r="U19" s="412">
        <v>2.597</v>
      </c>
      <c r="V19" s="411">
        <v>2240231.41</v>
      </c>
      <c r="W19" s="412">
        <v>3.3622000000000001</v>
      </c>
      <c r="X19" s="411">
        <v>0</v>
      </c>
      <c r="Y19" s="316">
        <v>0</v>
      </c>
      <c r="Z19" s="411">
        <v>0</v>
      </c>
      <c r="AA19" s="316">
        <v>0</v>
      </c>
      <c r="AB19" s="411">
        <v>0</v>
      </c>
      <c r="AC19" s="316">
        <v>0</v>
      </c>
      <c r="AD19" s="411">
        <v>0</v>
      </c>
      <c r="AE19" s="316">
        <v>0</v>
      </c>
      <c r="AF19" s="411">
        <v>0</v>
      </c>
      <c r="AG19" s="316">
        <v>0</v>
      </c>
    </row>
    <row r="20" spans="1:33" x14ac:dyDescent="0.2">
      <c r="A20" s="316" t="s">
        <v>115</v>
      </c>
      <c r="B20" s="411">
        <v>60375026.130000003</v>
      </c>
      <c r="C20" s="412">
        <v>1.5699000000000001</v>
      </c>
      <c r="D20" s="411">
        <v>0</v>
      </c>
      <c r="E20" s="316">
        <v>0</v>
      </c>
      <c r="F20" s="411">
        <v>0</v>
      </c>
      <c r="G20" s="316">
        <v>0</v>
      </c>
      <c r="H20" s="411">
        <v>0</v>
      </c>
      <c r="I20" s="316">
        <v>0</v>
      </c>
      <c r="J20" s="411">
        <v>0</v>
      </c>
      <c r="K20" s="316">
        <v>0</v>
      </c>
      <c r="L20" s="411">
        <v>0</v>
      </c>
      <c r="M20" s="316">
        <v>0</v>
      </c>
      <c r="N20" s="411">
        <v>0</v>
      </c>
      <c r="O20" s="316">
        <v>0</v>
      </c>
      <c r="P20" s="411">
        <v>0</v>
      </c>
      <c r="Q20" s="316">
        <v>0</v>
      </c>
      <c r="R20" s="411">
        <v>0</v>
      </c>
      <c r="S20" s="316">
        <v>0</v>
      </c>
      <c r="T20" s="411">
        <v>35799372.759999998</v>
      </c>
      <c r="U20" s="412">
        <v>6.1379999999999999</v>
      </c>
      <c r="V20" s="411">
        <v>4056778.04</v>
      </c>
      <c r="W20" s="412">
        <v>6.0884999999999998</v>
      </c>
      <c r="X20" s="411">
        <v>0</v>
      </c>
      <c r="Y20" s="316">
        <v>0</v>
      </c>
      <c r="Z20" s="411">
        <v>0</v>
      </c>
      <c r="AA20" s="316">
        <v>0</v>
      </c>
      <c r="AB20" s="411">
        <v>20518875.329999998</v>
      </c>
      <c r="AC20" s="412">
        <v>5.8293999999999997</v>
      </c>
      <c r="AD20" s="411">
        <v>0</v>
      </c>
      <c r="AE20" s="316">
        <v>0</v>
      </c>
      <c r="AF20" s="411">
        <v>0</v>
      </c>
      <c r="AG20" s="316">
        <v>0</v>
      </c>
    </row>
    <row r="21" spans="1:33" x14ac:dyDescent="0.2">
      <c r="A21" s="316" t="s">
        <v>114</v>
      </c>
      <c r="B21" s="411">
        <v>36215804.57</v>
      </c>
      <c r="C21" s="412">
        <v>0.94169999999999998</v>
      </c>
      <c r="D21" s="411">
        <v>0</v>
      </c>
      <c r="E21" s="316">
        <v>0</v>
      </c>
      <c r="F21" s="411">
        <v>0</v>
      </c>
      <c r="G21" s="316">
        <v>0</v>
      </c>
      <c r="H21" s="411">
        <v>0</v>
      </c>
      <c r="I21" s="316">
        <v>0</v>
      </c>
      <c r="J21" s="411">
        <v>0</v>
      </c>
      <c r="K21" s="316">
        <v>0</v>
      </c>
      <c r="L21" s="411">
        <v>0</v>
      </c>
      <c r="M21" s="316">
        <v>0</v>
      </c>
      <c r="N21" s="411">
        <v>0</v>
      </c>
      <c r="O21" s="316">
        <v>0</v>
      </c>
      <c r="P21" s="411">
        <v>0</v>
      </c>
      <c r="Q21" s="316">
        <v>0</v>
      </c>
      <c r="R21" s="411">
        <v>0</v>
      </c>
      <c r="S21" s="316">
        <v>0</v>
      </c>
      <c r="T21" s="411">
        <v>25413266.57</v>
      </c>
      <c r="U21" s="412">
        <v>4.3573000000000004</v>
      </c>
      <c r="V21" s="411">
        <v>2541414</v>
      </c>
      <c r="W21" s="412">
        <v>3.8142</v>
      </c>
      <c r="X21" s="411">
        <v>0</v>
      </c>
      <c r="Y21" s="316">
        <v>0</v>
      </c>
      <c r="Z21" s="411">
        <v>0</v>
      </c>
      <c r="AA21" s="316">
        <v>0</v>
      </c>
      <c r="AB21" s="411">
        <v>8261124</v>
      </c>
      <c r="AC21" s="412">
        <v>2.347</v>
      </c>
      <c r="AD21" s="411">
        <v>0</v>
      </c>
      <c r="AE21" s="316">
        <v>0</v>
      </c>
      <c r="AF21" s="411">
        <v>0</v>
      </c>
      <c r="AG21" s="316">
        <v>0</v>
      </c>
    </row>
    <row r="22" spans="1:33" x14ac:dyDescent="0.2">
      <c r="A22" s="316" t="s">
        <v>113</v>
      </c>
      <c r="B22" s="411">
        <v>38546412.32</v>
      </c>
      <c r="C22" s="412">
        <v>1.0023</v>
      </c>
      <c r="D22" s="411">
        <v>0</v>
      </c>
      <c r="E22" s="316">
        <v>0</v>
      </c>
      <c r="F22" s="411">
        <v>0</v>
      </c>
      <c r="G22" s="316">
        <v>0</v>
      </c>
      <c r="H22" s="411">
        <v>0</v>
      </c>
      <c r="I22" s="316">
        <v>0</v>
      </c>
      <c r="J22" s="411">
        <v>0</v>
      </c>
      <c r="K22" s="316">
        <v>0</v>
      </c>
      <c r="L22" s="411">
        <v>0</v>
      </c>
      <c r="M22" s="316">
        <v>0</v>
      </c>
      <c r="N22" s="411">
        <v>0</v>
      </c>
      <c r="O22" s="316">
        <v>0</v>
      </c>
      <c r="P22" s="411">
        <v>0</v>
      </c>
      <c r="Q22" s="316">
        <v>0</v>
      </c>
      <c r="R22" s="411">
        <v>0</v>
      </c>
      <c r="S22" s="316">
        <v>0</v>
      </c>
      <c r="T22" s="411">
        <v>21848947.52</v>
      </c>
      <c r="U22" s="412">
        <v>3.7461000000000002</v>
      </c>
      <c r="V22" s="411">
        <v>5988184.7999999998</v>
      </c>
      <c r="W22" s="412">
        <v>8.9871999999999996</v>
      </c>
      <c r="X22" s="411">
        <v>0</v>
      </c>
      <c r="Y22" s="316">
        <v>0</v>
      </c>
      <c r="Z22" s="411">
        <v>0</v>
      </c>
      <c r="AA22" s="316">
        <v>0</v>
      </c>
      <c r="AB22" s="411">
        <v>10709280</v>
      </c>
      <c r="AC22" s="412">
        <v>3.0425</v>
      </c>
      <c r="AD22" s="411">
        <v>0</v>
      </c>
      <c r="AE22" s="316">
        <v>0</v>
      </c>
      <c r="AF22" s="411">
        <v>0</v>
      </c>
      <c r="AG22" s="316">
        <v>0</v>
      </c>
    </row>
    <row r="23" spans="1:33" x14ac:dyDescent="0.2">
      <c r="A23" s="316" t="s">
        <v>73</v>
      </c>
      <c r="B23" s="411">
        <v>3514061.92</v>
      </c>
      <c r="C23" s="412">
        <v>9.1399999999999995E-2</v>
      </c>
      <c r="D23" s="411">
        <v>0</v>
      </c>
      <c r="E23" s="316">
        <v>0</v>
      </c>
      <c r="F23" s="411">
        <v>0</v>
      </c>
      <c r="G23" s="316">
        <v>0</v>
      </c>
      <c r="H23" s="411">
        <v>0</v>
      </c>
      <c r="I23" s="316">
        <v>0</v>
      </c>
      <c r="J23" s="411">
        <v>0</v>
      </c>
      <c r="K23" s="316">
        <v>0</v>
      </c>
      <c r="L23" s="411">
        <v>0</v>
      </c>
      <c r="M23" s="316">
        <v>0</v>
      </c>
      <c r="N23" s="411">
        <v>0</v>
      </c>
      <c r="O23" s="316">
        <v>0</v>
      </c>
      <c r="P23" s="411">
        <v>0</v>
      </c>
      <c r="Q23" s="316">
        <v>0</v>
      </c>
      <c r="R23" s="411">
        <v>0</v>
      </c>
      <c r="S23" s="316">
        <v>0</v>
      </c>
      <c r="T23" s="411">
        <v>3514061.92</v>
      </c>
      <c r="U23" s="412">
        <v>0.60250000000000004</v>
      </c>
      <c r="V23" s="411">
        <v>0</v>
      </c>
      <c r="W23" s="316">
        <v>0</v>
      </c>
      <c r="X23" s="411">
        <v>0</v>
      </c>
      <c r="Y23" s="316">
        <v>0</v>
      </c>
      <c r="Z23" s="411">
        <v>0</v>
      </c>
      <c r="AA23" s="316">
        <v>0</v>
      </c>
      <c r="AB23" s="411">
        <v>0</v>
      </c>
      <c r="AC23" s="316">
        <v>0</v>
      </c>
      <c r="AD23" s="411">
        <v>0</v>
      </c>
      <c r="AE23" s="316">
        <v>0</v>
      </c>
      <c r="AF23" s="411">
        <v>0</v>
      </c>
      <c r="AG23" s="316">
        <v>0</v>
      </c>
    </row>
    <row r="24" spans="1:33" x14ac:dyDescent="0.2">
      <c r="A24" s="316" t="s">
        <v>112</v>
      </c>
      <c r="B24" s="411">
        <v>0</v>
      </c>
      <c r="C24" s="316">
        <v>0</v>
      </c>
      <c r="D24" s="411">
        <v>0</v>
      </c>
      <c r="E24" s="316">
        <v>0</v>
      </c>
      <c r="F24" s="411">
        <v>0</v>
      </c>
      <c r="G24" s="316">
        <v>0</v>
      </c>
      <c r="H24" s="411">
        <v>0</v>
      </c>
      <c r="I24" s="316">
        <v>0</v>
      </c>
      <c r="J24" s="411">
        <v>0</v>
      </c>
      <c r="K24" s="316">
        <v>0</v>
      </c>
      <c r="L24" s="411">
        <v>0</v>
      </c>
      <c r="M24" s="316">
        <v>0</v>
      </c>
      <c r="N24" s="411">
        <v>0</v>
      </c>
      <c r="O24" s="316">
        <v>0</v>
      </c>
      <c r="P24" s="411">
        <v>0</v>
      </c>
      <c r="Q24" s="316">
        <v>0</v>
      </c>
      <c r="R24" s="411">
        <v>0</v>
      </c>
      <c r="S24" s="316">
        <v>0</v>
      </c>
      <c r="T24" s="411">
        <v>0</v>
      </c>
      <c r="U24" s="316">
        <v>0</v>
      </c>
      <c r="V24" s="411">
        <v>0</v>
      </c>
      <c r="W24" s="316">
        <v>0</v>
      </c>
      <c r="X24" s="411">
        <v>0</v>
      </c>
      <c r="Y24" s="316">
        <v>0</v>
      </c>
      <c r="Z24" s="411">
        <v>0</v>
      </c>
      <c r="AA24" s="316">
        <v>0</v>
      </c>
      <c r="AB24" s="411">
        <v>0</v>
      </c>
      <c r="AC24" s="316">
        <v>0</v>
      </c>
      <c r="AD24" s="411">
        <v>0</v>
      </c>
      <c r="AE24" s="316">
        <v>0</v>
      </c>
      <c r="AF24" s="411">
        <v>0</v>
      </c>
      <c r="AG24" s="316">
        <v>0</v>
      </c>
    </row>
    <row r="25" spans="1:33" x14ac:dyDescent="0.2">
      <c r="A25" s="316" t="s">
        <v>111</v>
      </c>
      <c r="B25" s="411">
        <v>0</v>
      </c>
      <c r="C25" s="316">
        <v>0</v>
      </c>
      <c r="D25" s="411">
        <v>0</v>
      </c>
      <c r="E25" s="316">
        <v>0</v>
      </c>
      <c r="F25" s="411">
        <v>0</v>
      </c>
      <c r="G25" s="316">
        <v>0</v>
      </c>
      <c r="H25" s="411">
        <v>0</v>
      </c>
      <c r="I25" s="316">
        <v>0</v>
      </c>
      <c r="J25" s="411">
        <v>0</v>
      </c>
      <c r="K25" s="316">
        <v>0</v>
      </c>
      <c r="L25" s="411">
        <v>0</v>
      </c>
      <c r="M25" s="316">
        <v>0</v>
      </c>
      <c r="N25" s="411">
        <v>0</v>
      </c>
      <c r="O25" s="316">
        <v>0</v>
      </c>
      <c r="P25" s="411">
        <v>0</v>
      </c>
      <c r="Q25" s="316">
        <v>0</v>
      </c>
      <c r="R25" s="411">
        <v>0</v>
      </c>
      <c r="S25" s="316">
        <v>0</v>
      </c>
      <c r="T25" s="411">
        <v>0</v>
      </c>
      <c r="U25" s="316">
        <v>0</v>
      </c>
      <c r="V25" s="411">
        <v>0</v>
      </c>
      <c r="W25" s="316">
        <v>0</v>
      </c>
      <c r="X25" s="411">
        <v>0</v>
      </c>
      <c r="Y25" s="316">
        <v>0</v>
      </c>
      <c r="Z25" s="411">
        <v>0</v>
      </c>
      <c r="AA25" s="316">
        <v>0</v>
      </c>
      <c r="AB25" s="411">
        <v>0</v>
      </c>
      <c r="AC25" s="316">
        <v>0</v>
      </c>
      <c r="AD25" s="411">
        <v>0</v>
      </c>
      <c r="AE25" s="316">
        <v>0</v>
      </c>
      <c r="AF25" s="411">
        <v>0</v>
      </c>
      <c r="AG25" s="316">
        <v>0</v>
      </c>
    </row>
    <row r="26" spans="1:33" ht="13.5" thickBot="1" x14ac:dyDescent="0.25">
      <c r="A26" s="316" t="s">
        <v>110</v>
      </c>
      <c r="B26" s="411">
        <v>0</v>
      </c>
      <c r="C26" s="316">
        <v>0</v>
      </c>
      <c r="D26" s="411">
        <v>0</v>
      </c>
      <c r="E26" s="316">
        <v>0</v>
      </c>
      <c r="F26" s="411">
        <v>0</v>
      </c>
      <c r="G26" s="316">
        <v>0</v>
      </c>
      <c r="H26" s="411">
        <v>0</v>
      </c>
      <c r="I26" s="316">
        <v>0</v>
      </c>
      <c r="J26" s="411">
        <v>0</v>
      </c>
      <c r="K26" s="316">
        <v>0</v>
      </c>
      <c r="L26" s="411">
        <v>0</v>
      </c>
      <c r="M26" s="316">
        <v>0</v>
      </c>
      <c r="N26" s="411">
        <v>0</v>
      </c>
      <c r="O26" s="316">
        <v>0</v>
      </c>
      <c r="P26" s="411">
        <v>0</v>
      </c>
      <c r="Q26" s="316">
        <v>0</v>
      </c>
      <c r="R26" s="411">
        <v>0</v>
      </c>
      <c r="S26" s="316">
        <v>0</v>
      </c>
      <c r="T26" s="411">
        <v>0</v>
      </c>
      <c r="U26" s="316">
        <v>0</v>
      </c>
      <c r="V26" s="411">
        <v>0</v>
      </c>
      <c r="W26" s="316">
        <v>0</v>
      </c>
      <c r="X26" s="411">
        <v>0</v>
      </c>
      <c r="Y26" s="316">
        <v>0</v>
      </c>
      <c r="Z26" s="411">
        <v>0</v>
      </c>
      <c r="AA26" s="316">
        <v>0</v>
      </c>
      <c r="AB26" s="411">
        <v>0</v>
      </c>
      <c r="AC26" s="316">
        <v>0</v>
      </c>
      <c r="AD26" s="411">
        <v>0</v>
      </c>
      <c r="AE26" s="316">
        <v>0</v>
      </c>
      <c r="AF26" s="411">
        <v>0</v>
      </c>
      <c r="AG26" s="316">
        <v>0</v>
      </c>
    </row>
    <row r="27" spans="1:33" ht="14.25" thickTop="1" thickBot="1" x14ac:dyDescent="0.25">
      <c r="A27" s="313" t="s">
        <v>109</v>
      </c>
      <c r="B27" s="219">
        <v>626032389.14999998</v>
      </c>
      <c r="C27" s="314">
        <v>16.278199999999998</v>
      </c>
      <c r="D27" s="219">
        <v>0</v>
      </c>
      <c r="E27" s="313">
        <v>0</v>
      </c>
      <c r="F27" s="219">
        <v>0</v>
      </c>
      <c r="G27" s="313">
        <v>0</v>
      </c>
      <c r="H27" s="219">
        <v>0</v>
      </c>
      <c r="I27" s="313">
        <v>0</v>
      </c>
      <c r="J27" s="219">
        <v>0</v>
      </c>
      <c r="K27" s="313">
        <v>0</v>
      </c>
      <c r="L27" s="219">
        <v>0</v>
      </c>
      <c r="M27" s="313">
        <v>0</v>
      </c>
      <c r="N27" s="219">
        <v>0</v>
      </c>
      <c r="O27" s="313">
        <v>0</v>
      </c>
      <c r="P27" s="219">
        <v>0</v>
      </c>
      <c r="Q27" s="313">
        <v>0</v>
      </c>
      <c r="R27" s="219">
        <v>0</v>
      </c>
      <c r="S27" s="313">
        <v>0</v>
      </c>
      <c r="T27" s="219">
        <v>385379377.27999997</v>
      </c>
      <c r="U27" s="314">
        <v>66.075599999999994</v>
      </c>
      <c r="V27" s="219">
        <v>46756968.240000002</v>
      </c>
      <c r="W27" s="314">
        <v>70.1738</v>
      </c>
      <c r="X27" s="219">
        <v>0</v>
      </c>
      <c r="Y27" s="313">
        <v>0</v>
      </c>
      <c r="Z27" s="219">
        <v>0</v>
      </c>
      <c r="AA27" s="313">
        <v>0</v>
      </c>
      <c r="AB27" s="219">
        <v>193896043.63</v>
      </c>
      <c r="AC27" s="314">
        <v>55.0854</v>
      </c>
      <c r="AD27" s="219">
        <v>0</v>
      </c>
      <c r="AE27" s="313">
        <v>0</v>
      </c>
      <c r="AF27" s="219">
        <v>0</v>
      </c>
      <c r="AG27" s="313">
        <v>0</v>
      </c>
    </row>
    <row r="28" spans="1:33" ht="14.25" thickTop="1" thickBot="1" x14ac:dyDescent="0.25">
      <c r="A28" s="1" t="s">
        <v>108</v>
      </c>
      <c r="B28" s="411">
        <v>24591873.670000002</v>
      </c>
      <c r="C28" s="412">
        <v>0.63939999999999997</v>
      </c>
      <c r="D28" s="411">
        <v>0</v>
      </c>
      <c r="E28" s="316">
        <v>0</v>
      </c>
      <c r="F28" s="411">
        <v>0</v>
      </c>
      <c r="G28" s="316">
        <v>0</v>
      </c>
      <c r="H28" s="411">
        <v>0</v>
      </c>
      <c r="I28" s="316">
        <v>0</v>
      </c>
      <c r="J28" s="411">
        <v>0</v>
      </c>
      <c r="K28" s="316">
        <v>0</v>
      </c>
      <c r="L28" s="411">
        <v>0</v>
      </c>
      <c r="M28" s="316">
        <v>0</v>
      </c>
      <c r="N28" s="411">
        <v>0</v>
      </c>
      <c r="O28" s="316">
        <v>0</v>
      </c>
      <c r="P28" s="411">
        <v>0</v>
      </c>
      <c r="Q28" s="316">
        <v>0</v>
      </c>
      <c r="R28" s="411">
        <v>0</v>
      </c>
      <c r="S28" s="316">
        <v>0</v>
      </c>
      <c r="T28" s="411">
        <v>0</v>
      </c>
      <c r="U28" s="316">
        <v>0</v>
      </c>
      <c r="V28" s="411">
        <v>0</v>
      </c>
      <c r="W28" s="316">
        <v>0</v>
      </c>
      <c r="X28" s="411">
        <v>0</v>
      </c>
      <c r="Y28" s="316">
        <v>0</v>
      </c>
      <c r="Z28" s="411">
        <v>0</v>
      </c>
      <c r="AA28" s="316">
        <v>0</v>
      </c>
      <c r="AB28" s="411">
        <v>24591873.670000002</v>
      </c>
      <c r="AC28" s="412">
        <v>6.9865000000000004</v>
      </c>
      <c r="AD28" s="411">
        <v>0</v>
      </c>
      <c r="AE28" s="316">
        <v>0</v>
      </c>
      <c r="AF28" s="411">
        <v>0</v>
      </c>
      <c r="AG28" s="316">
        <v>0</v>
      </c>
    </row>
    <row r="29" spans="1:33" ht="14.25" thickTop="1" thickBot="1" x14ac:dyDescent="0.25">
      <c r="A29" s="313" t="s">
        <v>107</v>
      </c>
      <c r="B29" s="219">
        <v>650624262.82000005</v>
      </c>
      <c r="C29" s="314">
        <v>16.9177</v>
      </c>
      <c r="D29" s="219">
        <v>0</v>
      </c>
      <c r="E29" s="313">
        <v>0</v>
      </c>
      <c r="F29" s="219">
        <v>0</v>
      </c>
      <c r="G29" s="313">
        <v>0</v>
      </c>
      <c r="H29" s="219">
        <v>0</v>
      </c>
      <c r="I29" s="313">
        <v>0</v>
      </c>
      <c r="J29" s="219">
        <v>0</v>
      </c>
      <c r="K29" s="313">
        <v>0</v>
      </c>
      <c r="L29" s="219">
        <v>0</v>
      </c>
      <c r="M29" s="313">
        <v>0</v>
      </c>
      <c r="N29" s="219">
        <v>0</v>
      </c>
      <c r="O29" s="313">
        <v>0</v>
      </c>
      <c r="P29" s="219">
        <v>0</v>
      </c>
      <c r="Q29" s="313">
        <v>0</v>
      </c>
      <c r="R29" s="219">
        <v>0</v>
      </c>
      <c r="S29" s="313">
        <v>0</v>
      </c>
      <c r="T29" s="219">
        <v>385379377.27999997</v>
      </c>
      <c r="U29" s="314">
        <v>66.075599999999994</v>
      </c>
      <c r="V29" s="219">
        <v>46756968.240000002</v>
      </c>
      <c r="W29" s="314">
        <v>70.1738</v>
      </c>
      <c r="X29" s="219">
        <v>0</v>
      </c>
      <c r="Y29" s="313">
        <v>0</v>
      </c>
      <c r="Z29" s="219">
        <v>0</v>
      </c>
      <c r="AA29" s="313">
        <v>0</v>
      </c>
      <c r="AB29" s="219">
        <v>218487917.30000001</v>
      </c>
      <c r="AC29" s="314">
        <v>62.071899999999999</v>
      </c>
      <c r="AD29" s="219">
        <v>0</v>
      </c>
      <c r="AE29" s="313">
        <v>0</v>
      </c>
      <c r="AF29" s="219">
        <v>0</v>
      </c>
      <c r="AG29" s="313">
        <v>0</v>
      </c>
    </row>
    <row r="30" spans="1:33" ht="13.5" thickTop="1" x14ac:dyDescent="0.2">
      <c r="A30" s="316" t="s">
        <v>106</v>
      </c>
      <c r="B30" s="411">
        <v>0</v>
      </c>
      <c r="C30" s="316">
        <v>0</v>
      </c>
      <c r="D30" s="411">
        <v>0</v>
      </c>
      <c r="E30" s="316">
        <v>0</v>
      </c>
      <c r="F30" s="411">
        <v>0</v>
      </c>
      <c r="G30" s="316">
        <v>0</v>
      </c>
      <c r="H30" s="411">
        <v>0</v>
      </c>
      <c r="I30" s="316">
        <v>0</v>
      </c>
      <c r="J30" s="411">
        <v>0</v>
      </c>
      <c r="K30" s="316">
        <v>0</v>
      </c>
      <c r="L30" s="411">
        <v>0</v>
      </c>
      <c r="M30" s="316">
        <v>0</v>
      </c>
      <c r="N30" s="411">
        <v>0</v>
      </c>
      <c r="O30" s="316">
        <v>0</v>
      </c>
      <c r="P30" s="411">
        <v>0</v>
      </c>
      <c r="Q30" s="316">
        <v>0</v>
      </c>
      <c r="R30" s="411">
        <v>0</v>
      </c>
      <c r="S30" s="316">
        <v>0</v>
      </c>
      <c r="T30" s="411">
        <v>0</v>
      </c>
      <c r="U30" s="316">
        <v>0</v>
      </c>
      <c r="V30" s="411">
        <v>0</v>
      </c>
      <c r="W30" s="316">
        <v>0</v>
      </c>
      <c r="X30" s="411">
        <v>0</v>
      </c>
      <c r="Y30" s="316">
        <v>0</v>
      </c>
      <c r="Z30" s="411">
        <v>0</v>
      </c>
      <c r="AA30" s="316">
        <v>0</v>
      </c>
      <c r="AB30" s="411">
        <v>0</v>
      </c>
      <c r="AC30" s="316">
        <v>0</v>
      </c>
      <c r="AD30" s="411">
        <v>0</v>
      </c>
      <c r="AE30" s="316">
        <v>0</v>
      </c>
      <c r="AF30" s="411">
        <v>0</v>
      </c>
      <c r="AG30" s="316">
        <v>0</v>
      </c>
    </row>
    <row r="31" spans="1:33" ht="13.5" thickBot="1" x14ac:dyDescent="0.25">
      <c r="A31" s="316" t="s">
        <v>105</v>
      </c>
      <c r="B31" s="411">
        <v>72582400.569999993</v>
      </c>
      <c r="C31" s="412">
        <v>1.8873</v>
      </c>
      <c r="D31" s="411">
        <v>0</v>
      </c>
      <c r="E31" s="316">
        <v>0</v>
      </c>
      <c r="F31" s="411">
        <v>0</v>
      </c>
      <c r="G31" s="316">
        <v>0</v>
      </c>
      <c r="H31" s="411">
        <v>0</v>
      </c>
      <c r="I31" s="316">
        <v>0</v>
      </c>
      <c r="J31" s="411">
        <v>0</v>
      </c>
      <c r="K31" s="316">
        <v>0</v>
      </c>
      <c r="L31" s="411">
        <v>0</v>
      </c>
      <c r="M31" s="316">
        <v>0</v>
      </c>
      <c r="N31" s="411">
        <v>0</v>
      </c>
      <c r="O31" s="316">
        <v>0</v>
      </c>
      <c r="P31" s="411">
        <v>0</v>
      </c>
      <c r="Q31" s="316">
        <v>0</v>
      </c>
      <c r="R31" s="411">
        <v>0</v>
      </c>
      <c r="S31" s="316">
        <v>0</v>
      </c>
      <c r="T31" s="411">
        <v>22809483.66</v>
      </c>
      <c r="U31" s="412">
        <v>3.9108000000000001</v>
      </c>
      <c r="V31" s="411">
        <v>0</v>
      </c>
      <c r="W31" s="316">
        <v>0</v>
      </c>
      <c r="X31" s="411">
        <v>0</v>
      </c>
      <c r="Y31" s="316">
        <v>0</v>
      </c>
      <c r="Z31" s="411">
        <v>27982814</v>
      </c>
      <c r="AA31" s="412">
        <v>7.9455999999999998</v>
      </c>
      <c r="AB31" s="411">
        <v>21790102.91</v>
      </c>
      <c r="AC31" s="412">
        <v>6.1905000000000001</v>
      </c>
      <c r="AD31" s="411">
        <v>0</v>
      </c>
      <c r="AE31" s="316">
        <v>0</v>
      </c>
      <c r="AF31" s="411">
        <v>0</v>
      </c>
      <c r="AG31" s="316">
        <v>0</v>
      </c>
    </row>
    <row r="32" spans="1:33" ht="14.25" thickTop="1" thickBot="1" x14ac:dyDescent="0.25">
      <c r="A32" s="313" t="s">
        <v>104</v>
      </c>
      <c r="B32" s="219">
        <v>72582400.569999993</v>
      </c>
      <c r="C32" s="314">
        <v>1.8873</v>
      </c>
      <c r="D32" s="219">
        <v>0</v>
      </c>
      <c r="E32" s="313">
        <v>0</v>
      </c>
      <c r="F32" s="219">
        <v>0</v>
      </c>
      <c r="G32" s="313">
        <v>0</v>
      </c>
      <c r="H32" s="219">
        <v>0</v>
      </c>
      <c r="I32" s="313">
        <v>0</v>
      </c>
      <c r="J32" s="219">
        <v>0</v>
      </c>
      <c r="K32" s="313">
        <v>0</v>
      </c>
      <c r="L32" s="219">
        <v>0</v>
      </c>
      <c r="M32" s="313">
        <v>0</v>
      </c>
      <c r="N32" s="219">
        <v>0</v>
      </c>
      <c r="O32" s="313">
        <v>0</v>
      </c>
      <c r="P32" s="219">
        <v>0</v>
      </c>
      <c r="Q32" s="313">
        <v>0</v>
      </c>
      <c r="R32" s="219">
        <v>0</v>
      </c>
      <c r="S32" s="313">
        <v>0</v>
      </c>
      <c r="T32" s="219">
        <v>22809483.66</v>
      </c>
      <c r="U32" s="314">
        <v>3.9108000000000001</v>
      </c>
      <c r="V32" s="219">
        <v>0</v>
      </c>
      <c r="W32" s="313">
        <v>0</v>
      </c>
      <c r="X32" s="219">
        <v>0</v>
      </c>
      <c r="Y32" s="313">
        <v>0</v>
      </c>
      <c r="Z32" s="219">
        <v>27982814</v>
      </c>
      <c r="AA32" s="314">
        <v>7.9455999999999998</v>
      </c>
      <c r="AB32" s="219">
        <v>21790102.91</v>
      </c>
      <c r="AC32" s="314">
        <v>6.1905000000000001</v>
      </c>
      <c r="AD32" s="219">
        <v>0</v>
      </c>
      <c r="AE32" s="313">
        <v>0</v>
      </c>
      <c r="AF32" s="219">
        <v>0</v>
      </c>
      <c r="AG32" s="313">
        <v>0</v>
      </c>
    </row>
    <row r="33" spans="1:33" ht="13.5" thickTop="1" x14ac:dyDescent="0.2">
      <c r="A33" s="1" t="s">
        <v>103</v>
      </c>
    </row>
    <row r="34" spans="1:33" x14ac:dyDescent="0.2">
      <c r="A34" s="316" t="s">
        <v>102</v>
      </c>
      <c r="B34" s="411">
        <v>183377764</v>
      </c>
      <c r="C34" s="412">
        <v>4.7682000000000002</v>
      </c>
      <c r="D34" s="411">
        <v>120121.03</v>
      </c>
      <c r="E34" s="412">
        <v>2.1274999999999999</v>
      </c>
      <c r="F34" s="411">
        <v>137893.51</v>
      </c>
      <c r="G34" s="412">
        <v>0.64219999999999999</v>
      </c>
      <c r="H34" s="411">
        <v>8019252.4199999999</v>
      </c>
      <c r="I34" s="412">
        <v>2.0103</v>
      </c>
      <c r="J34" s="411">
        <v>6741397.2999999998</v>
      </c>
      <c r="K34" s="412">
        <v>1.1106</v>
      </c>
      <c r="L34" s="411">
        <v>20374930.640000001</v>
      </c>
      <c r="M34" s="412">
        <v>3.6309</v>
      </c>
      <c r="N34" s="411">
        <v>1090523.98</v>
      </c>
      <c r="O34" s="412">
        <v>0.47699999999999998</v>
      </c>
      <c r="P34" s="411">
        <v>239413.07</v>
      </c>
      <c r="Q34" s="412">
        <v>0.55569999999999997</v>
      </c>
      <c r="R34" s="411">
        <v>23911.040000000001</v>
      </c>
      <c r="S34" s="412">
        <v>0.25619999999999998</v>
      </c>
      <c r="T34" s="411">
        <v>70810743.700000003</v>
      </c>
      <c r="U34" s="412">
        <v>12.1409</v>
      </c>
      <c r="V34" s="411">
        <v>2210061.92</v>
      </c>
      <c r="W34" s="412">
        <v>3.3169</v>
      </c>
      <c r="X34" s="411">
        <v>2175502.88</v>
      </c>
      <c r="Y34" s="412">
        <v>2.1196000000000002</v>
      </c>
      <c r="Z34" s="411">
        <v>868211.04</v>
      </c>
      <c r="AA34" s="412">
        <v>0.2465</v>
      </c>
      <c r="AB34" s="411">
        <v>62473050.770000003</v>
      </c>
      <c r="AC34" s="412">
        <v>17.7484</v>
      </c>
      <c r="AD34" s="411">
        <v>3955493.03</v>
      </c>
      <c r="AE34" s="412">
        <v>1.1225000000000001</v>
      </c>
      <c r="AF34" s="411">
        <v>4137257.67</v>
      </c>
      <c r="AG34" s="412">
        <v>2.5607000000000002</v>
      </c>
    </row>
    <row r="35" spans="1:33" x14ac:dyDescent="0.2">
      <c r="A35" s="316" t="s">
        <v>101</v>
      </c>
      <c r="B35" s="411">
        <v>0</v>
      </c>
      <c r="C35" s="316">
        <v>0</v>
      </c>
      <c r="D35" s="411">
        <v>0</v>
      </c>
      <c r="E35" s="316">
        <v>0</v>
      </c>
      <c r="F35" s="411">
        <v>0</v>
      </c>
      <c r="G35" s="316">
        <v>0</v>
      </c>
      <c r="H35" s="411">
        <v>0</v>
      </c>
      <c r="I35" s="316">
        <v>0</v>
      </c>
      <c r="J35" s="411">
        <v>0</v>
      </c>
      <c r="K35" s="316">
        <v>0</v>
      </c>
      <c r="L35" s="411">
        <v>0</v>
      </c>
      <c r="M35" s="316">
        <v>0</v>
      </c>
      <c r="N35" s="411">
        <v>0</v>
      </c>
      <c r="O35" s="316">
        <v>0</v>
      </c>
      <c r="P35" s="411">
        <v>0</v>
      </c>
      <c r="Q35" s="316">
        <v>0</v>
      </c>
      <c r="R35" s="411">
        <v>0</v>
      </c>
      <c r="S35" s="316">
        <v>0</v>
      </c>
      <c r="T35" s="411">
        <v>0</v>
      </c>
      <c r="U35" s="316">
        <v>0</v>
      </c>
      <c r="V35" s="411">
        <v>0</v>
      </c>
      <c r="W35" s="316">
        <v>0</v>
      </c>
      <c r="X35" s="411">
        <v>0</v>
      </c>
      <c r="Y35" s="316">
        <v>0</v>
      </c>
      <c r="Z35" s="411">
        <v>0</v>
      </c>
      <c r="AA35" s="316">
        <v>0</v>
      </c>
      <c r="AB35" s="411">
        <v>0</v>
      </c>
      <c r="AC35" s="316">
        <v>0</v>
      </c>
      <c r="AD35" s="411">
        <v>0</v>
      </c>
      <c r="AE35" s="316">
        <v>0</v>
      </c>
      <c r="AF35" s="411">
        <v>0</v>
      </c>
      <c r="AG35" s="316">
        <v>0</v>
      </c>
    </row>
    <row r="36" spans="1:33" x14ac:dyDescent="0.2">
      <c r="A36" s="316" t="s">
        <v>100</v>
      </c>
      <c r="B36" s="411">
        <v>12466781.93</v>
      </c>
      <c r="C36" s="412">
        <v>0.32419999999999999</v>
      </c>
      <c r="D36" s="411">
        <v>0</v>
      </c>
      <c r="E36" s="316">
        <v>0</v>
      </c>
      <c r="F36" s="411">
        <v>0</v>
      </c>
      <c r="G36" s="316">
        <v>0</v>
      </c>
      <c r="H36" s="411">
        <v>0</v>
      </c>
      <c r="I36" s="316">
        <v>0</v>
      </c>
      <c r="J36" s="411">
        <v>0</v>
      </c>
      <c r="K36" s="316">
        <v>0</v>
      </c>
      <c r="L36" s="411">
        <v>0</v>
      </c>
      <c r="M36" s="316">
        <v>0</v>
      </c>
      <c r="N36" s="411">
        <v>0</v>
      </c>
      <c r="O36" s="316">
        <v>0</v>
      </c>
      <c r="P36" s="411">
        <v>0</v>
      </c>
      <c r="Q36" s="316">
        <v>0</v>
      </c>
      <c r="R36" s="411">
        <v>0</v>
      </c>
      <c r="S36" s="316">
        <v>0</v>
      </c>
      <c r="T36" s="411">
        <v>12466781.93</v>
      </c>
      <c r="U36" s="412">
        <v>2.1375000000000002</v>
      </c>
      <c r="V36" s="411">
        <v>0</v>
      </c>
      <c r="W36" s="316">
        <v>0</v>
      </c>
      <c r="X36" s="411">
        <v>0</v>
      </c>
      <c r="Y36" s="316">
        <v>0</v>
      </c>
      <c r="Z36" s="411">
        <v>0</v>
      </c>
      <c r="AA36" s="316">
        <v>0</v>
      </c>
      <c r="AB36" s="411">
        <v>0</v>
      </c>
      <c r="AC36" s="316">
        <v>0</v>
      </c>
      <c r="AD36" s="411">
        <v>0</v>
      </c>
      <c r="AE36" s="316">
        <v>0</v>
      </c>
      <c r="AF36" s="411">
        <v>0</v>
      </c>
      <c r="AG36" s="316">
        <v>0</v>
      </c>
    </row>
    <row r="37" spans="1:33" x14ac:dyDescent="0.2">
      <c r="A37" s="316" t="s">
        <v>99</v>
      </c>
      <c r="B37" s="411">
        <v>0</v>
      </c>
      <c r="C37" s="316">
        <v>0</v>
      </c>
      <c r="D37" s="411">
        <v>0</v>
      </c>
      <c r="E37" s="316">
        <v>0</v>
      </c>
      <c r="F37" s="411">
        <v>0</v>
      </c>
      <c r="G37" s="316">
        <v>0</v>
      </c>
      <c r="H37" s="411">
        <v>0</v>
      </c>
      <c r="I37" s="316">
        <v>0</v>
      </c>
      <c r="J37" s="411">
        <v>0</v>
      </c>
      <c r="K37" s="316">
        <v>0</v>
      </c>
      <c r="L37" s="411">
        <v>0</v>
      </c>
      <c r="M37" s="316">
        <v>0</v>
      </c>
      <c r="N37" s="411">
        <v>0</v>
      </c>
      <c r="O37" s="316">
        <v>0</v>
      </c>
      <c r="P37" s="411">
        <v>0</v>
      </c>
      <c r="Q37" s="316">
        <v>0</v>
      </c>
      <c r="R37" s="411">
        <v>0</v>
      </c>
      <c r="S37" s="316">
        <v>0</v>
      </c>
      <c r="T37" s="411">
        <v>0</v>
      </c>
      <c r="U37" s="316">
        <v>0</v>
      </c>
      <c r="V37" s="411">
        <v>0</v>
      </c>
      <c r="W37" s="316">
        <v>0</v>
      </c>
      <c r="X37" s="411">
        <v>0</v>
      </c>
      <c r="Y37" s="316">
        <v>0</v>
      </c>
      <c r="Z37" s="411">
        <v>0</v>
      </c>
      <c r="AA37" s="316">
        <v>0</v>
      </c>
      <c r="AB37" s="411">
        <v>0</v>
      </c>
      <c r="AC37" s="316">
        <v>0</v>
      </c>
      <c r="AD37" s="411">
        <v>0</v>
      </c>
      <c r="AE37" s="316">
        <v>0</v>
      </c>
      <c r="AF37" s="411">
        <v>0</v>
      </c>
      <c r="AG37" s="316">
        <v>0</v>
      </c>
    </row>
    <row r="38" spans="1:33" x14ac:dyDescent="0.2">
      <c r="A38" s="316" t="s">
        <v>98</v>
      </c>
      <c r="B38" s="411">
        <v>68004133.310000002</v>
      </c>
      <c r="C38" s="412">
        <v>1.7683</v>
      </c>
      <c r="D38" s="411">
        <v>0</v>
      </c>
      <c r="E38" s="316">
        <v>0</v>
      </c>
      <c r="F38" s="411">
        <v>0</v>
      </c>
      <c r="G38" s="316">
        <v>0</v>
      </c>
      <c r="H38" s="411">
        <v>0</v>
      </c>
      <c r="I38" s="316">
        <v>0</v>
      </c>
      <c r="J38" s="411">
        <v>0</v>
      </c>
      <c r="K38" s="316">
        <v>0</v>
      </c>
      <c r="L38" s="411">
        <v>0</v>
      </c>
      <c r="M38" s="316">
        <v>0</v>
      </c>
      <c r="N38" s="411">
        <v>0</v>
      </c>
      <c r="O38" s="316">
        <v>0</v>
      </c>
      <c r="P38" s="411">
        <v>0</v>
      </c>
      <c r="Q38" s="316">
        <v>0</v>
      </c>
      <c r="R38" s="411">
        <v>0</v>
      </c>
      <c r="S38" s="316">
        <v>0</v>
      </c>
      <c r="T38" s="411">
        <v>45740260.719999999</v>
      </c>
      <c r="U38" s="412">
        <v>7.8423999999999996</v>
      </c>
      <c r="V38" s="411">
        <v>10071000.189999999</v>
      </c>
      <c r="W38" s="412">
        <v>15.114800000000001</v>
      </c>
      <c r="X38" s="411">
        <v>0</v>
      </c>
      <c r="Y38" s="316">
        <v>0</v>
      </c>
      <c r="Z38" s="411">
        <v>0</v>
      </c>
      <c r="AA38" s="316">
        <v>0</v>
      </c>
      <c r="AB38" s="411">
        <v>12192872.4</v>
      </c>
      <c r="AC38" s="412">
        <v>3.464</v>
      </c>
      <c r="AD38" s="411">
        <v>0</v>
      </c>
      <c r="AE38" s="316">
        <v>0</v>
      </c>
      <c r="AF38" s="411">
        <v>0</v>
      </c>
      <c r="AG38" s="316">
        <v>0</v>
      </c>
    </row>
    <row r="39" spans="1:33" x14ac:dyDescent="0.2">
      <c r="A39" s="316" t="s">
        <v>97</v>
      </c>
      <c r="B39" s="411">
        <v>18130535.649999999</v>
      </c>
      <c r="C39" s="412">
        <v>0.47139999999999999</v>
      </c>
      <c r="D39" s="411">
        <v>0</v>
      </c>
      <c r="E39" s="316">
        <v>0</v>
      </c>
      <c r="F39" s="411">
        <v>0</v>
      </c>
      <c r="G39" s="316">
        <v>0</v>
      </c>
      <c r="H39" s="411">
        <v>0</v>
      </c>
      <c r="I39" s="316">
        <v>0</v>
      </c>
      <c r="J39" s="411">
        <v>0</v>
      </c>
      <c r="K39" s="316">
        <v>0</v>
      </c>
      <c r="L39" s="411">
        <v>0</v>
      </c>
      <c r="M39" s="316">
        <v>0</v>
      </c>
      <c r="N39" s="411">
        <v>0</v>
      </c>
      <c r="O39" s="316">
        <v>0</v>
      </c>
      <c r="P39" s="411">
        <v>0</v>
      </c>
      <c r="Q39" s="316">
        <v>0</v>
      </c>
      <c r="R39" s="411">
        <v>0</v>
      </c>
      <c r="S39" s="316">
        <v>0</v>
      </c>
      <c r="T39" s="411">
        <v>18130535.649999999</v>
      </c>
      <c r="U39" s="412">
        <v>3.1086</v>
      </c>
      <c r="V39" s="411">
        <v>0</v>
      </c>
      <c r="W39" s="316">
        <v>0</v>
      </c>
      <c r="X39" s="411">
        <v>0</v>
      </c>
      <c r="Y39" s="316">
        <v>0</v>
      </c>
      <c r="Z39" s="411">
        <v>0</v>
      </c>
      <c r="AA39" s="316">
        <v>0</v>
      </c>
      <c r="AB39" s="411">
        <v>0</v>
      </c>
      <c r="AC39" s="316">
        <v>0</v>
      </c>
      <c r="AD39" s="411">
        <v>0</v>
      </c>
      <c r="AE39" s="316">
        <v>0</v>
      </c>
      <c r="AF39" s="411">
        <v>0</v>
      </c>
      <c r="AG39" s="316">
        <v>0</v>
      </c>
    </row>
    <row r="40" spans="1:33" x14ac:dyDescent="0.2">
      <c r="A40" s="316" t="s">
        <v>96</v>
      </c>
      <c r="B40" s="411">
        <v>0</v>
      </c>
      <c r="C40" s="316">
        <v>0</v>
      </c>
      <c r="D40" s="411">
        <v>0</v>
      </c>
      <c r="E40" s="316">
        <v>0</v>
      </c>
      <c r="F40" s="411">
        <v>0</v>
      </c>
      <c r="G40" s="316">
        <v>0</v>
      </c>
      <c r="H40" s="411">
        <v>0</v>
      </c>
      <c r="I40" s="316">
        <v>0</v>
      </c>
      <c r="J40" s="411">
        <v>0</v>
      </c>
      <c r="K40" s="316">
        <v>0</v>
      </c>
      <c r="L40" s="411">
        <v>0</v>
      </c>
      <c r="M40" s="316">
        <v>0</v>
      </c>
      <c r="N40" s="411">
        <v>0</v>
      </c>
      <c r="O40" s="316">
        <v>0</v>
      </c>
      <c r="P40" s="411">
        <v>0</v>
      </c>
      <c r="Q40" s="316">
        <v>0</v>
      </c>
      <c r="R40" s="411">
        <v>0</v>
      </c>
      <c r="S40" s="316">
        <v>0</v>
      </c>
      <c r="T40" s="411">
        <v>0</v>
      </c>
      <c r="U40" s="316">
        <v>0</v>
      </c>
      <c r="V40" s="411">
        <v>0</v>
      </c>
      <c r="W40" s="316">
        <v>0</v>
      </c>
      <c r="X40" s="411">
        <v>0</v>
      </c>
      <c r="Y40" s="316">
        <v>0</v>
      </c>
      <c r="Z40" s="411">
        <v>0</v>
      </c>
      <c r="AA40" s="316">
        <v>0</v>
      </c>
      <c r="AB40" s="411">
        <v>0</v>
      </c>
      <c r="AC40" s="316">
        <v>0</v>
      </c>
      <c r="AD40" s="411">
        <v>0</v>
      </c>
      <c r="AE40" s="316">
        <v>0</v>
      </c>
      <c r="AF40" s="411">
        <v>0</v>
      </c>
      <c r="AG40" s="316">
        <v>0</v>
      </c>
    </row>
    <row r="41" spans="1:33" x14ac:dyDescent="0.2">
      <c r="A41" s="316" t="s">
        <v>95</v>
      </c>
      <c r="B41" s="411">
        <v>0</v>
      </c>
      <c r="C41" s="412">
        <v>0</v>
      </c>
      <c r="D41" s="411">
        <v>0</v>
      </c>
      <c r="E41" s="316">
        <v>0</v>
      </c>
      <c r="F41" s="411">
        <v>0</v>
      </c>
      <c r="G41" s="316">
        <v>0</v>
      </c>
      <c r="H41" s="411">
        <v>0</v>
      </c>
      <c r="I41" s="316">
        <v>0</v>
      </c>
      <c r="J41" s="411">
        <v>0</v>
      </c>
      <c r="K41" s="316">
        <v>0</v>
      </c>
      <c r="L41" s="411">
        <v>0</v>
      </c>
      <c r="M41" s="316">
        <v>0</v>
      </c>
      <c r="N41" s="411">
        <v>0</v>
      </c>
      <c r="O41" s="316">
        <v>0</v>
      </c>
      <c r="P41" s="411">
        <v>0</v>
      </c>
      <c r="Q41" s="316">
        <v>0</v>
      </c>
      <c r="R41" s="411">
        <v>0</v>
      </c>
      <c r="S41" s="316">
        <v>0</v>
      </c>
      <c r="T41" s="411">
        <v>0</v>
      </c>
      <c r="U41" s="412">
        <v>0</v>
      </c>
      <c r="V41" s="411">
        <v>0</v>
      </c>
      <c r="W41" s="412">
        <v>0</v>
      </c>
      <c r="X41" s="411">
        <v>0</v>
      </c>
      <c r="Y41" s="316">
        <v>0</v>
      </c>
      <c r="Z41" s="411">
        <v>0</v>
      </c>
      <c r="AA41" s="316">
        <v>0</v>
      </c>
      <c r="AB41" s="411">
        <v>0</v>
      </c>
      <c r="AC41" s="316">
        <v>0</v>
      </c>
      <c r="AD41" s="411">
        <v>0</v>
      </c>
      <c r="AE41" s="316">
        <v>0</v>
      </c>
      <c r="AF41" s="411">
        <v>0</v>
      </c>
      <c r="AG41" s="316">
        <v>0</v>
      </c>
    </row>
    <row r="42" spans="1:33" ht="13.5" thickBot="1" x14ac:dyDescent="0.25">
      <c r="A42" s="316" t="s">
        <v>94</v>
      </c>
      <c r="B42" s="411">
        <v>12731716.449999999</v>
      </c>
      <c r="C42" s="412">
        <v>0.33110000000000001</v>
      </c>
      <c r="D42" s="411">
        <v>0</v>
      </c>
      <c r="E42" s="316">
        <v>0</v>
      </c>
      <c r="F42" s="411">
        <v>0</v>
      </c>
      <c r="G42" s="316">
        <v>0</v>
      </c>
      <c r="H42" s="411">
        <v>0</v>
      </c>
      <c r="I42" s="316">
        <v>0</v>
      </c>
      <c r="J42" s="411">
        <v>0</v>
      </c>
      <c r="K42" s="316">
        <v>0</v>
      </c>
      <c r="L42" s="411">
        <v>0</v>
      </c>
      <c r="M42" s="316">
        <v>0</v>
      </c>
      <c r="N42" s="411">
        <v>0</v>
      </c>
      <c r="O42" s="316">
        <v>0</v>
      </c>
      <c r="P42" s="411">
        <v>0</v>
      </c>
      <c r="Q42" s="316">
        <v>0</v>
      </c>
      <c r="R42" s="411">
        <v>0</v>
      </c>
      <c r="S42" s="316">
        <v>0</v>
      </c>
      <c r="T42" s="411">
        <v>12731716.449999999</v>
      </c>
      <c r="U42" s="412">
        <v>2.1829000000000001</v>
      </c>
      <c r="V42" s="411">
        <v>0</v>
      </c>
      <c r="W42" s="316">
        <v>0</v>
      </c>
      <c r="X42" s="411">
        <v>0</v>
      </c>
      <c r="Y42" s="316">
        <v>0</v>
      </c>
      <c r="Z42" s="411">
        <v>0</v>
      </c>
      <c r="AA42" s="316">
        <v>0</v>
      </c>
      <c r="AB42" s="411">
        <v>0</v>
      </c>
      <c r="AC42" s="316">
        <v>0</v>
      </c>
      <c r="AD42" s="411">
        <v>0</v>
      </c>
      <c r="AE42" s="316">
        <v>0</v>
      </c>
      <c r="AF42" s="411">
        <v>0</v>
      </c>
      <c r="AG42" s="316">
        <v>0</v>
      </c>
    </row>
    <row r="43" spans="1:33" ht="14.25" thickTop="1" thickBot="1" x14ac:dyDescent="0.25">
      <c r="A43" s="313" t="s">
        <v>93</v>
      </c>
      <c r="B43" s="219">
        <v>294710931.33999997</v>
      </c>
      <c r="C43" s="314">
        <v>7.6631</v>
      </c>
      <c r="D43" s="219">
        <v>120121.03</v>
      </c>
      <c r="E43" s="314">
        <v>2.1274999999999999</v>
      </c>
      <c r="F43" s="219">
        <v>137893.51</v>
      </c>
      <c r="G43" s="314">
        <v>0.64219999999999999</v>
      </c>
      <c r="H43" s="219">
        <v>8019252.4199999999</v>
      </c>
      <c r="I43" s="314">
        <v>2.0103</v>
      </c>
      <c r="J43" s="219">
        <v>6741397.2999999998</v>
      </c>
      <c r="K43" s="314">
        <v>1.1106</v>
      </c>
      <c r="L43" s="219">
        <v>20374930.640000001</v>
      </c>
      <c r="M43" s="314">
        <v>3.6309</v>
      </c>
      <c r="N43" s="219">
        <v>1090523.98</v>
      </c>
      <c r="O43" s="314">
        <v>0.47699999999999998</v>
      </c>
      <c r="P43" s="219">
        <v>239413.07</v>
      </c>
      <c r="Q43" s="314">
        <v>0.55569999999999997</v>
      </c>
      <c r="R43" s="219">
        <v>23911.040000000001</v>
      </c>
      <c r="S43" s="314">
        <v>0.25619999999999998</v>
      </c>
      <c r="T43" s="219">
        <v>159880038.44999999</v>
      </c>
      <c r="U43" s="314">
        <v>27.412400000000002</v>
      </c>
      <c r="V43" s="219">
        <v>12281062.109999999</v>
      </c>
      <c r="W43" s="314">
        <v>18.431699999999999</v>
      </c>
      <c r="X43" s="219">
        <v>2175502.88</v>
      </c>
      <c r="Y43" s="314">
        <v>2.1196000000000002</v>
      </c>
      <c r="Z43" s="219">
        <v>868211.04</v>
      </c>
      <c r="AA43" s="314">
        <v>0.2465</v>
      </c>
      <c r="AB43" s="219">
        <v>74665923.170000002</v>
      </c>
      <c r="AC43" s="314">
        <v>21.212399999999999</v>
      </c>
      <c r="AD43" s="219">
        <v>3955493.03</v>
      </c>
      <c r="AE43" s="314">
        <v>1.1225000000000001</v>
      </c>
      <c r="AF43" s="219">
        <v>4137257.67</v>
      </c>
      <c r="AG43" s="314">
        <v>2.5607000000000002</v>
      </c>
    </row>
    <row r="44" spans="1:33" ht="14.25" thickTop="1" thickBot="1" x14ac:dyDescent="0.25">
      <c r="A44" s="313" t="s">
        <v>619</v>
      </c>
      <c r="B44" s="219">
        <v>40748611.770000003</v>
      </c>
      <c r="C44" s="314">
        <v>1.0596000000000001</v>
      </c>
      <c r="D44" s="219">
        <v>0</v>
      </c>
      <c r="E44" s="314">
        <v>0</v>
      </c>
      <c r="F44" s="219">
        <v>0</v>
      </c>
      <c r="G44" s="313">
        <v>0</v>
      </c>
      <c r="H44" s="219">
        <v>0</v>
      </c>
      <c r="I44" s="313">
        <v>0</v>
      </c>
      <c r="J44" s="219">
        <v>0</v>
      </c>
      <c r="K44" s="313">
        <v>0</v>
      </c>
      <c r="L44" s="219">
        <v>1593.3</v>
      </c>
      <c r="M44" s="314">
        <v>2.9999999999999997E-4</v>
      </c>
      <c r="N44" s="219">
        <v>0</v>
      </c>
      <c r="O44" s="313">
        <v>0</v>
      </c>
      <c r="P44" s="219">
        <v>0</v>
      </c>
      <c r="Q44" s="313">
        <v>0</v>
      </c>
      <c r="R44" s="219">
        <v>0</v>
      </c>
      <c r="S44" s="313">
        <v>0</v>
      </c>
      <c r="T44" s="219">
        <v>0</v>
      </c>
      <c r="U44" s="313">
        <v>0</v>
      </c>
      <c r="V44" s="219">
        <v>2988733</v>
      </c>
      <c r="W44" s="314">
        <v>4.4855</v>
      </c>
      <c r="X44" s="219">
        <v>0</v>
      </c>
      <c r="Y44" s="313">
        <v>0</v>
      </c>
      <c r="Z44" s="219">
        <v>710418</v>
      </c>
      <c r="AA44" s="314">
        <v>0.20169999999999999</v>
      </c>
      <c r="AB44" s="219">
        <v>37047867.469999999</v>
      </c>
      <c r="AC44" s="314">
        <v>10.5252</v>
      </c>
      <c r="AD44" s="219">
        <v>0</v>
      </c>
      <c r="AE44" s="313">
        <v>0</v>
      </c>
      <c r="AF44" s="219">
        <v>0</v>
      </c>
      <c r="AG44" s="313">
        <v>0</v>
      </c>
    </row>
    <row r="45" spans="1:33" ht="14.25" thickTop="1" thickBot="1" x14ac:dyDescent="0.25">
      <c r="A45" s="313" t="s">
        <v>91</v>
      </c>
      <c r="B45" s="219">
        <v>335459543.11000001</v>
      </c>
      <c r="C45" s="314">
        <v>8.7226999999999997</v>
      </c>
      <c r="D45" s="219">
        <v>120121.03</v>
      </c>
      <c r="E45" s="314">
        <v>2.1274999999999999</v>
      </c>
      <c r="F45" s="219">
        <v>137893.51</v>
      </c>
      <c r="G45" s="314">
        <v>0.64219999999999999</v>
      </c>
      <c r="H45" s="219">
        <v>8019252.4199999999</v>
      </c>
      <c r="I45" s="314">
        <v>2.0103</v>
      </c>
      <c r="J45" s="219">
        <v>6741397.2999999998</v>
      </c>
      <c r="K45" s="314">
        <v>1.1106</v>
      </c>
      <c r="L45" s="219">
        <v>20376523.940000001</v>
      </c>
      <c r="M45" s="314">
        <v>3.6312000000000002</v>
      </c>
      <c r="N45" s="219">
        <v>1090523.98</v>
      </c>
      <c r="O45" s="314">
        <v>0.47699999999999998</v>
      </c>
      <c r="P45" s="219">
        <v>239413.07</v>
      </c>
      <c r="Q45" s="314">
        <v>0.55569999999999997</v>
      </c>
      <c r="R45" s="219">
        <v>23911.040000000001</v>
      </c>
      <c r="S45" s="314">
        <v>0.25619999999999998</v>
      </c>
      <c r="T45" s="219">
        <v>159880038.44999999</v>
      </c>
      <c r="U45" s="314">
        <v>27.412400000000002</v>
      </c>
      <c r="V45" s="219">
        <v>15269795.109999999</v>
      </c>
      <c r="W45" s="314">
        <v>22.917200000000001</v>
      </c>
      <c r="X45" s="219">
        <v>2175502.88</v>
      </c>
      <c r="Y45" s="314">
        <v>2.1196000000000002</v>
      </c>
      <c r="Z45" s="219">
        <v>1578629.04</v>
      </c>
      <c r="AA45" s="314">
        <v>0.44819999999999999</v>
      </c>
      <c r="AB45" s="219">
        <v>111713790.64</v>
      </c>
      <c r="AC45" s="314">
        <v>31.7376</v>
      </c>
      <c r="AD45" s="219">
        <v>3955493.03</v>
      </c>
      <c r="AE45" s="314">
        <v>1.1225000000000001</v>
      </c>
      <c r="AF45" s="219">
        <v>4137257.67</v>
      </c>
      <c r="AG45" s="314">
        <v>2.5607000000000002</v>
      </c>
    </row>
    <row r="46" spans="1:33" ht="13.5" thickTop="1" x14ac:dyDescent="0.2">
      <c r="A46" s="316" t="s">
        <v>90</v>
      </c>
      <c r="B46" s="411">
        <v>2341081363.73</v>
      </c>
      <c r="C46" s="412">
        <v>60.873399999999997</v>
      </c>
      <c r="D46" s="411">
        <v>5526046.6299999999</v>
      </c>
      <c r="E46" s="412">
        <v>97.872500000000002</v>
      </c>
      <c r="F46" s="411">
        <v>15831826.539999999</v>
      </c>
      <c r="G46" s="412">
        <v>73.731800000000007</v>
      </c>
      <c r="H46" s="411">
        <v>306917203.88999999</v>
      </c>
      <c r="I46" s="412">
        <v>76.940600000000003</v>
      </c>
      <c r="J46" s="411">
        <v>463031168.72000003</v>
      </c>
      <c r="K46" s="412">
        <v>76.281199999999998</v>
      </c>
      <c r="L46" s="411">
        <v>426578848.83999997</v>
      </c>
      <c r="M46" s="412">
        <v>76.018900000000002</v>
      </c>
      <c r="N46" s="411">
        <v>188352490.44999999</v>
      </c>
      <c r="O46" s="412">
        <v>82.387699999999995</v>
      </c>
      <c r="P46" s="411">
        <v>38578536.979999997</v>
      </c>
      <c r="Q46" s="412">
        <v>89.5501</v>
      </c>
      <c r="R46" s="411">
        <v>9309661.6199999992</v>
      </c>
      <c r="S46" s="412">
        <v>99.743799999999993</v>
      </c>
      <c r="T46" s="411">
        <v>12390603.630000001</v>
      </c>
      <c r="U46" s="412">
        <v>2.1244000000000001</v>
      </c>
      <c r="V46" s="411">
        <v>294723.7</v>
      </c>
      <c r="W46" s="412">
        <v>0.44230000000000003</v>
      </c>
      <c r="X46" s="411">
        <v>81173634.980000004</v>
      </c>
      <c r="Y46" s="412">
        <v>79.089299999999994</v>
      </c>
      <c r="Z46" s="411">
        <v>304596116</v>
      </c>
      <c r="AA46" s="412">
        <v>86.488299999999995</v>
      </c>
      <c r="AB46" s="411">
        <v>0</v>
      </c>
      <c r="AC46" s="316">
        <v>0</v>
      </c>
      <c r="AD46" s="411">
        <v>331068475.42000002</v>
      </c>
      <c r="AE46" s="412">
        <v>93.954800000000006</v>
      </c>
      <c r="AF46" s="411">
        <v>157432026.33000001</v>
      </c>
      <c r="AG46" s="412">
        <v>97.439300000000003</v>
      </c>
    </row>
    <row r="47" spans="1:33" x14ac:dyDescent="0.2">
      <c r="A47" s="316" t="s">
        <v>89</v>
      </c>
      <c r="B47" s="411">
        <v>67031570</v>
      </c>
      <c r="C47" s="412">
        <v>1.7430000000000001</v>
      </c>
      <c r="D47" s="411">
        <v>0</v>
      </c>
      <c r="E47" s="316">
        <v>0</v>
      </c>
      <c r="F47" s="411">
        <v>0</v>
      </c>
      <c r="G47" s="316">
        <v>0</v>
      </c>
      <c r="H47" s="411">
        <v>0</v>
      </c>
      <c r="I47" s="316">
        <v>0</v>
      </c>
      <c r="J47" s="411">
        <v>0</v>
      </c>
      <c r="K47" s="316">
        <v>0</v>
      </c>
      <c r="L47" s="411">
        <v>0</v>
      </c>
      <c r="M47" s="316">
        <v>0</v>
      </c>
      <c r="N47" s="411">
        <v>39174126.18</v>
      </c>
      <c r="O47" s="412">
        <v>17.135300000000001</v>
      </c>
      <c r="P47" s="411">
        <v>4262436.67</v>
      </c>
      <c r="Q47" s="412">
        <v>9.8940999999999999</v>
      </c>
      <c r="R47" s="411">
        <v>0</v>
      </c>
      <c r="S47" s="316">
        <v>0</v>
      </c>
      <c r="T47" s="411">
        <v>0</v>
      </c>
      <c r="U47" s="316">
        <v>0</v>
      </c>
      <c r="V47" s="411">
        <v>4308772.4800000004</v>
      </c>
      <c r="W47" s="412">
        <v>6.4667000000000003</v>
      </c>
      <c r="X47" s="411">
        <v>19286234.670000002</v>
      </c>
      <c r="Y47" s="412">
        <v>18.791</v>
      </c>
      <c r="Z47" s="411">
        <v>0</v>
      </c>
      <c r="AA47" s="316">
        <v>0</v>
      </c>
      <c r="AB47" s="411">
        <v>0</v>
      </c>
      <c r="AC47" s="316">
        <v>0</v>
      </c>
      <c r="AD47" s="411">
        <v>0</v>
      </c>
      <c r="AE47" s="316">
        <v>0</v>
      </c>
      <c r="AF47" s="411">
        <v>0</v>
      </c>
      <c r="AG47" s="316">
        <v>0</v>
      </c>
    </row>
    <row r="48" spans="1:33" ht="13.5" thickBot="1" x14ac:dyDescent="0.25">
      <c r="A48" s="316" t="s">
        <v>88</v>
      </c>
      <c r="B48" s="411">
        <v>376263526.32999998</v>
      </c>
      <c r="C48" s="412">
        <v>9.7836999999999996</v>
      </c>
      <c r="D48" s="411">
        <v>0</v>
      </c>
      <c r="E48" s="316">
        <v>0</v>
      </c>
      <c r="F48" s="411">
        <v>5502471.2999999998</v>
      </c>
      <c r="G48" s="412">
        <v>25.626000000000001</v>
      </c>
      <c r="H48" s="411">
        <v>83964889.400000006</v>
      </c>
      <c r="I48" s="412">
        <v>21.048999999999999</v>
      </c>
      <c r="J48" s="411">
        <v>137232754.21000001</v>
      </c>
      <c r="K48" s="412">
        <v>22.6082</v>
      </c>
      <c r="L48" s="411">
        <v>114193053.68000001</v>
      </c>
      <c r="M48" s="412">
        <v>20.349900000000002</v>
      </c>
      <c r="N48" s="411">
        <v>0</v>
      </c>
      <c r="O48" s="316">
        <v>0</v>
      </c>
      <c r="P48" s="411">
        <v>0</v>
      </c>
      <c r="Q48" s="316">
        <v>0</v>
      </c>
      <c r="R48" s="411">
        <v>0</v>
      </c>
      <c r="S48" s="316">
        <v>0</v>
      </c>
      <c r="T48" s="411">
        <v>0</v>
      </c>
      <c r="U48" s="316">
        <v>0</v>
      </c>
      <c r="V48" s="411">
        <v>0</v>
      </c>
      <c r="W48" s="316">
        <v>0</v>
      </c>
      <c r="X48" s="411">
        <v>0</v>
      </c>
      <c r="Y48" s="316">
        <v>0</v>
      </c>
      <c r="Z48" s="411">
        <v>18024476</v>
      </c>
      <c r="AA48" s="412">
        <v>5.1178999999999997</v>
      </c>
      <c r="AB48" s="411">
        <v>0</v>
      </c>
      <c r="AC48" s="316">
        <v>0</v>
      </c>
      <c r="AD48" s="411">
        <v>17345881.739999998</v>
      </c>
      <c r="AE48" s="412">
        <v>4.9226000000000001</v>
      </c>
      <c r="AF48" s="411">
        <v>0</v>
      </c>
      <c r="AG48" s="316">
        <v>0</v>
      </c>
    </row>
    <row r="49" spans="1:33" ht="14.25" thickTop="1" thickBot="1" x14ac:dyDescent="0.25">
      <c r="A49" s="313" t="s">
        <v>87</v>
      </c>
      <c r="B49" s="219">
        <v>2784376460.0599999</v>
      </c>
      <c r="C49" s="314">
        <v>72.400000000000006</v>
      </c>
      <c r="D49" s="219">
        <v>5526046.6299999999</v>
      </c>
      <c r="E49" s="314">
        <v>97.872500000000002</v>
      </c>
      <c r="F49" s="219">
        <v>21334297.84</v>
      </c>
      <c r="G49" s="314">
        <v>99.357799999999997</v>
      </c>
      <c r="H49" s="219">
        <v>390882093.29000002</v>
      </c>
      <c r="I49" s="314">
        <v>97.989699999999999</v>
      </c>
      <c r="J49" s="219">
        <v>600263922.92999995</v>
      </c>
      <c r="K49" s="314">
        <v>98.889399999999995</v>
      </c>
      <c r="L49" s="219">
        <v>540771902.51999998</v>
      </c>
      <c r="M49" s="314">
        <v>96.368799999999993</v>
      </c>
      <c r="N49" s="219">
        <v>227526616.63</v>
      </c>
      <c r="O49" s="314">
        <v>99.522999999999996</v>
      </c>
      <c r="P49" s="219">
        <v>42840973.649999999</v>
      </c>
      <c r="Q49" s="314">
        <v>99.444299999999998</v>
      </c>
      <c r="R49" s="219">
        <v>9309661.6199999992</v>
      </c>
      <c r="S49" s="314">
        <v>99.743799999999993</v>
      </c>
      <c r="T49" s="219">
        <v>12390603.630000001</v>
      </c>
      <c r="U49" s="314">
        <v>2.1244000000000001</v>
      </c>
      <c r="V49" s="219">
        <v>4603496.18</v>
      </c>
      <c r="W49" s="314">
        <v>6.9089999999999998</v>
      </c>
      <c r="X49" s="219">
        <v>100459869.65000001</v>
      </c>
      <c r="Y49" s="314">
        <v>97.880399999999995</v>
      </c>
      <c r="Z49" s="219">
        <v>322620592</v>
      </c>
      <c r="AA49" s="314">
        <v>91.606200000000001</v>
      </c>
      <c r="AB49" s="219">
        <v>0</v>
      </c>
      <c r="AC49" s="313">
        <v>0</v>
      </c>
      <c r="AD49" s="219">
        <v>348414357.16000003</v>
      </c>
      <c r="AE49" s="314">
        <v>98.877499999999998</v>
      </c>
      <c r="AF49" s="219">
        <v>157432026.33000001</v>
      </c>
      <c r="AG49" s="314">
        <v>97.439300000000003</v>
      </c>
    </row>
    <row r="50" spans="1:33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</row>
    <row r="51" spans="1:33" s="412" customFormat="1" ht="13.5" thickTop="1" x14ac:dyDescent="0.2">
      <c r="A51" s="412" t="s">
        <v>620</v>
      </c>
      <c r="B51" s="412">
        <v>3173</v>
      </c>
      <c r="D51" s="412">
        <v>45</v>
      </c>
      <c r="F51" s="412">
        <v>29</v>
      </c>
      <c r="H51" s="412">
        <v>15</v>
      </c>
      <c r="J51" s="412">
        <v>423</v>
      </c>
      <c r="L51" s="412">
        <v>20</v>
      </c>
      <c r="N51" s="412">
        <v>1</v>
      </c>
      <c r="P51" s="412">
        <v>1</v>
      </c>
      <c r="R51" s="412">
        <v>2</v>
      </c>
      <c r="T51" s="412">
        <v>51</v>
      </c>
      <c r="V51" s="412">
        <v>1</v>
      </c>
      <c r="X51" s="412">
        <v>1</v>
      </c>
      <c r="Z51" s="412">
        <v>1043</v>
      </c>
      <c r="AB51" s="412">
        <v>408</v>
      </c>
      <c r="AD51" s="412">
        <v>1</v>
      </c>
      <c r="AF51" s="412">
        <v>1132</v>
      </c>
    </row>
    <row r="52" spans="1:33" s="412" customFormat="1" ht="13.5" thickBot="1" x14ac:dyDescent="0.25">
      <c r="A52" s="417" t="s">
        <v>85</v>
      </c>
      <c r="B52" s="417">
        <v>1212046.3500000001</v>
      </c>
      <c r="C52" s="417"/>
      <c r="D52" s="417">
        <v>125470.39</v>
      </c>
      <c r="E52" s="417"/>
      <c r="F52" s="417">
        <v>740420.39</v>
      </c>
      <c r="G52" s="417"/>
      <c r="H52" s="417">
        <v>26593423.050000001</v>
      </c>
      <c r="I52" s="417"/>
      <c r="J52" s="417">
        <v>1435000.76</v>
      </c>
      <c r="K52" s="417"/>
      <c r="L52" s="417">
        <v>28057421.32</v>
      </c>
      <c r="M52" s="417"/>
      <c r="N52" s="417">
        <v>228617140.61000001</v>
      </c>
      <c r="O52" s="417"/>
      <c r="P52" s="417">
        <v>43080386.719999999</v>
      </c>
      <c r="Q52" s="417"/>
      <c r="R52" s="417">
        <v>4666786.33</v>
      </c>
      <c r="S52" s="417"/>
      <c r="T52" s="417">
        <v>11436076.539999999</v>
      </c>
      <c r="U52" s="417"/>
      <c r="V52" s="417">
        <v>66630259.530000001</v>
      </c>
      <c r="W52" s="417"/>
      <c r="X52" s="417">
        <v>102635372.53</v>
      </c>
      <c r="Y52" s="417"/>
      <c r="Z52" s="417">
        <v>337662.55</v>
      </c>
      <c r="AA52" s="417"/>
      <c r="AB52" s="417">
        <v>862725.03</v>
      </c>
      <c r="AC52" s="417"/>
      <c r="AD52" s="417">
        <v>352369850.19</v>
      </c>
      <c r="AE52" s="417"/>
      <c r="AF52" s="417">
        <v>142729.04999999999</v>
      </c>
      <c r="AG52" s="417"/>
    </row>
    <row r="53" spans="1:33" ht="13.5" thickTop="1" x14ac:dyDescent="0.2">
      <c r="D53" s="411" t="s">
        <v>319</v>
      </c>
      <c r="F53" s="411" t="s">
        <v>319</v>
      </c>
      <c r="H53" s="411" t="s">
        <v>319</v>
      </c>
      <c r="J53" s="411" t="s">
        <v>319</v>
      </c>
      <c r="L53" s="411" t="s">
        <v>319</v>
      </c>
      <c r="N53" s="411" t="s">
        <v>319</v>
      </c>
      <c r="P53" s="411" t="s">
        <v>319</v>
      </c>
      <c r="R53" s="411" t="s">
        <v>319</v>
      </c>
      <c r="X53" s="411" t="s">
        <v>319</v>
      </c>
      <c r="Z53" s="411" t="s">
        <v>319</v>
      </c>
      <c r="AB53" s="411" t="s">
        <v>319</v>
      </c>
      <c r="AD53" s="411" t="s">
        <v>319</v>
      </c>
      <c r="AF53" s="411" t="s">
        <v>319</v>
      </c>
    </row>
    <row r="54" spans="1:33" x14ac:dyDescent="0.2">
      <c r="A54" s="355" t="s">
        <v>84</v>
      </c>
      <c r="B54" s="406" t="s">
        <v>69</v>
      </c>
      <c r="C54" s="406"/>
      <c r="D54" s="404" t="s">
        <v>621</v>
      </c>
      <c r="E54" s="404"/>
      <c r="F54" s="404" t="s">
        <v>622</v>
      </c>
      <c r="G54" s="404"/>
      <c r="H54" s="404" t="s">
        <v>623</v>
      </c>
      <c r="I54" s="404"/>
      <c r="J54" s="404" t="s">
        <v>624</v>
      </c>
      <c r="K54" s="404"/>
      <c r="L54" s="404" t="s">
        <v>625</v>
      </c>
      <c r="M54" s="404"/>
      <c r="N54" s="404" t="s">
        <v>626</v>
      </c>
      <c r="O54" s="404"/>
      <c r="P54" s="404" t="s">
        <v>627</v>
      </c>
      <c r="Q54" s="404"/>
      <c r="R54" s="404" t="s">
        <v>628</v>
      </c>
      <c r="S54" s="404"/>
      <c r="T54" s="404" t="s">
        <v>629</v>
      </c>
      <c r="U54" s="404"/>
      <c r="V54" s="404" t="s">
        <v>630</v>
      </c>
      <c r="W54" s="404"/>
      <c r="X54" s="404" t="s">
        <v>631</v>
      </c>
      <c r="Y54" s="404"/>
      <c r="Z54" s="404" t="s">
        <v>632</v>
      </c>
      <c r="AA54" s="404"/>
      <c r="AB54" s="404" t="s">
        <v>633</v>
      </c>
      <c r="AC54" s="404"/>
      <c r="AD54" s="404" t="s">
        <v>634</v>
      </c>
      <c r="AE54" s="404"/>
      <c r="AF54" s="404" t="s">
        <v>635</v>
      </c>
      <c r="AG54" s="404"/>
    </row>
    <row r="55" spans="1:33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</row>
    <row r="56" spans="1:33" x14ac:dyDescent="0.2">
      <c r="A56" s="413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</row>
    <row r="57" spans="1:33" x14ac:dyDescent="0.2">
      <c r="A57" s="316" t="s">
        <v>83</v>
      </c>
      <c r="B57" s="411">
        <v>141896443.44999999</v>
      </c>
      <c r="C57" s="412">
        <v>3.6896</v>
      </c>
      <c r="D57" s="411">
        <v>120121.03</v>
      </c>
      <c r="E57" s="412">
        <v>2.1274999999999999</v>
      </c>
      <c r="F57" s="411">
        <v>137893.51</v>
      </c>
      <c r="G57" s="412">
        <v>0.64219999999999999</v>
      </c>
      <c r="H57" s="411">
        <v>8019252.4199999999</v>
      </c>
      <c r="I57" s="412">
        <v>2.0103</v>
      </c>
      <c r="J57" s="411">
        <v>6741397.2999999998</v>
      </c>
      <c r="K57" s="412">
        <v>1.1106</v>
      </c>
      <c r="L57" s="411">
        <v>20376523.940000001</v>
      </c>
      <c r="M57" s="412">
        <v>3.6312000000000002</v>
      </c>
      <c r="N57" s="411">
        <v>1090523.98</v>
      </c>
      <c r="O57" s="412">
        <v>0.47699999999999998</v>
      </c>
      <c r="P57" s="411">
        <v>239413.07</v>
      </c>
      <c r="Q57" s="412">
        <v>0.55569999999999997</v>
      </c>
      <c r="R57" s="411">
        <v>23911.040000000001</v>
      </c>
      <c r="S57" s="412">
        <v>0.25619999999999998</v>
      </c>
      <c r="T57" s="411">
        <v>73265889.780000001</v>
      </c>
      <c r="U57" s="412">
        <v>12.5619</v>
      </c>
      <c r="V57" s="411">
        <v>5198794.92</v>
      </c>
      <c r="W57" s="412">
        <v>7.8025000000000002</v>
      </c>
      <c r="X57" s="411">
        <v>2175502.88</v>
      </c>
      <c r="Y57" s="412">
        <v>2.1196000000000002</v>
      </c>
      <c r="Z57" s="411">
        <v>1578629.04</v>
      </c>
      <c r="AA57" s="412">
        <v>0.44819999999999999</v>
      </c>
      <c r="AB57" s="411">
        <v>14835839.84</v>
      </c>
      <c r="AC57" s="412">
        <v>4.2148000000000003</v>
      </c>
      <c r="AD57" s="411">
        <v>3955493.03</v>
      </c>
      <c r="AE57" s="412">
        <v>1.1225000000000001</v>
      </c>
      <c r="AF57" s="411">
        <v>4137257.67</v>
      </c>
      <c r="AG57" s="412">
        <v>2.5607000000000002</v>
      </c>
    </row>
    <row r="58" spans="1:33" x14ac:dyDescent="0.2">
      <c r="A58" s="316" t="s">
        <v>82</v>
      </c>
      <c r="B58" s="411">
        <v>66384592.899999999</v>
      </c>
      <c r="C58" s="412">
        <v>1.7261</v>
      </c>
      <c r="D58" s="411">
        <v>0</v>
      </c>
      <c r="E58" s="316">
        <v>0</v>
      </c>
      <c r="F58" s="411">
        <v>0</v>
      </c>
      <c r="G58" s="316">
        <v>0</v>
      </c>
      <c r="H58" s="411">
        <v>0</v>
      </c>
      <c r="I58" s="316">
        <v>0</v>
      </c>
      <c r="J58" s="411">
        <v>0</v>
      </c>
      <c r="K58" s="316">
        <v>0</v>
      </c>
      <c r="L58" s="411">
        <v>0</v>
      </c>
      <c r="M58" s="316">
        <v>0</v>
      </c>
      <c r="N58" s="411">
        <v>0</v>
      </c>
      <c r="O58" s="316">
        <v>0</v>
      </c>
      <c r="P58" s="411">
        <v>0</v>
      </c>
      <c r="Q58" s="316">
        <v>0</v>
      </c>
      <c r="R58" s="411">
        <v>0</v>
      </c>
      <c r="S58" s="316">
        <v>0</v>
      </c>
      <c r="T58" s="411">
        <v>0</v>
      </c>
      <c r="U58" s="316">
        <v>0</v>
      </c>
      <c r="V58" s="411">
        <v>0</v>
      </c>
      <c r="W58" s="316">
        <v>0</v>
      </c>
      <c r="X58" s="411">
        <v>0</v>
      </c>
      <c r="Y58" s="316">
        <v>0</v>
      </c>
      <c r="Z58" s="411">
        <v>0</v>
      </c>
      <c r="AA58" s="316">
        <v>0</v>
      </c>
      <c r="AB58" s="411">
        <v>66384592.899999999</v>
      </c>
      <c r="AC58" s="412">
        <v>18.8597</v>
      </c>
      <c r="AD58" s="411">
        <v>0</v>
      </c>
      <c r="AE58" s="316">
        <v>0</v>
      </c>
      <c r="AF58" s="411">
        <v>0</v>
      </c>
      <c r="AG58" s="316">
        <v>0</v>
      </c>
    </row>
    <row r="59" spans="1:33" x14ac:dyDescent="0.2">
      <c r="A59" s="316" t="s">
        <v>81</v>
      </c>
      <c r="B59" s="411">
        <v>14134333.84</v>
      </c>
      <c r="C59" s="412">
        <v>0.36749999999999999</v>
      </c>
      <c r="D59" s="411">
        <v>0</v>
      </c>
      <c r="E59" s="316">
        <v>0</v>
      </c>
      <c r="F59" s="411">
        <v>0</v>
      </c>
      <c r="G59" s="316">
        <v>0</v>
      </c>
      <c r="H59" s="411">
        <v>0</v>
      </c>
      <c r="I59" s="316">
        <v>0</v>
      </c>
      <c r="J59" s="411">
        <v>0</v>
      </c>
      <c r="K59" s="316">
        <v>0</v>
      </c>
      <c r="L59" s="411">
        <v>0</v>
      </c>
      <c r="M59" s="316">
        <v>0</v>
      </c>
      <c r="N59" s="411">
        <v>0</v>
      </c>
      <c r="O59" s="316">
        <v>0</v>
      </c>
      <c r="P59" s="411">
        <v>0</v>
      </c>
      <c r="Q59" s="316">
        <v>0</v>
      </c>
      <c r="R59" s="411">
        <v>0</v>
      </c>
      <c r="S59" s="316">
        <v>0</v>
      </c>
      <c r="T59" s="411">
        <v>14134333.84</v>
      </c>
      <c r="U59" s="412">
        <v>2.4234</v>
      </c>
      <c r="V59" s="411">
        <v>0</v>
      </c>
      <c r="W59" s="316">
        <v>0</v>
      </c>
      <c r="X59" s="411">
        <v>0</v>
      </c>
      <c r="Y59" s="316">
        <v>0</v>
      </c>
      <c r="Z59" s="411">
        <v>0</v>
      </c>
      <c r="AA59" s="316">
        <v>0</v>
      </c>
      <c r="AB59" s="411">
        <v>0</v>
      </c>
      <c r="AC59" s="316">
        <v>0</v>
      </c>
      <c r="AD59" s="411">
        <v>0</v>
      </c>
      <c r="AE59" s="316">
        <v>0</v>
      </c>
      <c r="AF59" s="411">
        <v>0</v>
      </c>
      <c r="AG59" s="316">
        <v>0</v>
      </c>
    </row>
    <row r="60" spans="1:33" x14ac:dyDescent="0.2">
      <c r="A60" s="316" t="s">
        <v>80</v>
      </c>
      <c r="B60" s="411">
        <v>3621925.33</v>
      </c>
      <c r="C60" s="412">
        <v>9.4200000000000006E-2</v>
      </c>
      <c r="D60" s="411">
        <v>0</v>
      </c>
      <c r="E60" s="316">
        <v>0</v>
      </c>
      <c r="F60" s="411">
        <v>0</v>
      </c>
      <c r="G60" s="316">
        <v>0</v>
      </c>
      <c r="H60" s="411">
        <v>0</v>
      </c>
      <c r="I60" s="316">
        <v>0</v>
      </c>
      <c r="J60" s="411">
        <v>0</v>
      </c>
      <c r="K60" s="316">
        <v>0</v>
      </c>
      <c r="L60" s="411">
        <v>0</v>
      </c>
      <c r="M60" s="316">
        <v>0</v>
      </c>
      <c r="N60" s="411">
        <v>0</v>
      </c>
      <c r="O60" s="316">
        <v>0</v>
      </c>
      <c r="P60" s="411">
        <v>0</v>
      </c>
      <c r="Q60" s="316">
        <v>0</v>
      </c>
      <c r="R60" s="411">
        <v>0</v>
      </c>
      <c r="S60" s="316">
        <v>0</v>
      </c>
      <c r="T60" s="411">
        <v>3621925.33</v>
      </c>
      <c r="U60" s="412">
        <v>0.621</v>
      </c>
      <c r="V60" s="411">
        <v>0</v>
      </c>
      <c r="W60" s="316">
        <v>0</v>
      </c>
      <c r="X60" s="411">
        <v>0</v>
      </c>
      <c r="Y60" s="316">
        <v>0</v>
      </c>
      <c r="Z60" s="411">
        <v>0</v>
      </c>
      <c r="AA60" s="316">
        <v>0</v>
      </c>
      <c r="AB60" s="411">
        <v>0</v>
      </c>
      <c r="AC60" s="316">
        <v>0</v>
      </c>
      <c r="AD60" s="411">
        <v>0</v>
      </c>
      <c r="AE60" s="316">
        <v>0</v>
      </c>
      <c r="AF60" s="411">
        <v>0</v>
      </c>
      <c r="AG60" s="316">
        <v>0</v>
      </c>
    </row>
    <row r="61" spans="1:33" x14ac:dyDescent="0.2">
      <c r="A61" s="316" t="s">
        <v>79</v>
      </c>
      <c r="B61" s="411">
        <v>25079431.489999998</v>
      </c>
      <c r="C61" s="412">
        <v>0.65210000000000001</v>
      </c>
      <c r="D61" s="411">
        <v>0</v>
      </c>
      <c r="E61" s="316">
        <v>0</v>
      </c>
      <c r="F61" s="411">
        <v>0</v>
      </c>
      <c r="G61" s="316">
        <v>0</v>
      </c>
      <c r="H61" s="411">
        <v>0</v>
      </c>
      <c r="I61" s="316">
        <v>0</v>
      </c>
      <c r="J61" s="411">
        <v>0</v>
      </c>
      <c r="K61" s="316">
        <v>0</v>
      </c>
      <c r="L61" s="411">
        <v>0</v>
      </c>
      <c r="M61" s="316">
        <v>0</v>
      </c>
      <c r="N61" s="411">
        <v>0</v>
      </c>
      <c r="O61" s="316">
        <v>0</v>
      </c>
      <c r="P61" s="411">
        <v>0</v>
      </c>
      <c r="Q61" s="316">
        <v>0</v>
      </c>
      <c r="R61" s="411">
        <v>0</v>
      </c>
      <c r="S61" s="316">
        <v>0</v>
      </c>
      <c r="T61" s="411">
        <v>11871808</v>
      </c>
      <c r="U61" s="412">
        <v>2.0354999999999999</v>
      </c>
      <c r="V61" s="411">
        <v>1014751.09</v>
      </c>
      <c r="W61" s="412">
        <v>1.5229999999999999</v>
      </c>
      <c r="X61" s="411">
        <v>0</v>
      </c>
      <c r="Y61" s="316">
        <v>0</v>
      </c>
      <c r="Z61" s="411">
        <v>0</v>
      </c>
      <c r="AA61" s="316">
        <v>0</v>
      </c>
      <c r="AB61" s="411">
        <v>12192872.4</v>
      </c>
      <c r="AC61" s="412">
        <v>3.464</v>
      </c>
      <c r="AD61" s="411">
        <v>0</v>
      </c>
      <c r="AE61" s="316">
        <v>0</v>
      </c>
      <c r="AF61" s="411">
        <v>0</v>
      </c>
      <c r="AG61" s="316">
        <v>0</v>
      </c>
    </row>
    <row r="62" spans="1:33" x14ac:dyDescent="0.2">
      <c r="A62" s="316" t="s">
        <v>78</v>
      </c>
      <c r="B62" s="411">
        <v>26428828.780000001</v>
      </c>
      <c r="C62" s="412">
        <v>0.68720000000000003</v>
      </c>
      <c r="D62" s="411">
        <v>0</v>
      </c>
      <c r="E62" s="316">
        <v>0</v>
      </c>
      <c r="F62" s="411">
        <v>0</v>
      </c>
      <c r="G62" s="316">
        <v>0</v>
      </c>
      <c r="H62" s="411">
        <v>0</v>
      </c>
      <c r="I62" s="316">
        <v>0</v>
      </c>
      <c r="J62" s="411">
        <v>0</v>
      </c>
      <c r="K62" s="316">
        <v>0</v>
      </c>
      <c r="L62" s="411">
        <v>0</v>
      </c>
      <c r="M62" s="316">
        <v>0</v>
      </c>
      <c r="N62" s="411">
        <v>0</v>
      </c>
      <c r="O62" s="316">
        <v>0</v>
      </c>
      <c r="P62" s="411">
        <v>0</v>
      </c>
      <c r="Q62" s="316">
        <v>0</v>
      </c>
      <c r="R62" s="411">
        <v>0</v>
      </c>
      <c r="S62" s="316">
        <v>0</v>
      </c>
      <c r="T62" s="411">
        <v>16414984.84</v>
      </c>
      <c r="U62" s="412">
        <v>2.8144</v>
      </c>
      <c r="V62" s="411">
        <v>7028097.9199999999</v>
      </c>
      <c r="W62" s="412">
        <v>10.5479</v>
      </c>
      <c r="X62" s="411">
        <v>0</v>
      </c>
      <c r="Y62" s="316">
        <v>0</v>
      </c>
      <c r="Z62" s="411">
        <v>0</v>
      </c>
      <c r="AA62" s="316">
        <v>0</v>
      </c>
      <c r="AB62" s="411">
        <v>2985746.02</v>
      </c>
      <c r="AC62" s="412">
        <v>0.84819999999999995</v>
      </c>
      <c r="AD62" s="411">
        <v>0</v>
      </c>
      <c r="AE62" s="316">
        <v>0</v>
      </c>
      <c r="AF62" s="411">
        <v>0</v>
      </c>
      <c r="AG62" s="316">
        <v>0</v>
      </c>
    </row>
    <row r="63" spans="1:33" x14ac:dyDescent="0.2">
      <c r="A63" s="316" t="s">
        <v>77</v>
      </c>
      <c r="B63" s="411">
        <v>35563341.32</v>
      </c>
      <c r="C63" s="412">
        <v>0.92469999999999997</v>
      </c>
      <c r="D63" s="411">
        <v>0</v>
      </c>
      <c r="E63" s="316">
        <v>0</v>
      </c>
      <c r="F63" s="411">
        <v>0</v>
      </c>
      <c r="G63" s="316">
        <v>0</v>
      </c>
      <c r="H63" s="411">
        <v>0</v>
      </c>
      <c r="I63" s="316">
        <v>0</v>
      </c>
      <c r="J63" s="411">
        <v>0</v>
      </c>
      <c r="K63" s="316">
        <v>0</v>
      </c>
      <c r="L63" s="411">
        <v>0</v>
      </c>
      <c r="M63" s="316">
        <v>0</v>
      </c>
      <c r="N63" s="411">
        <v>0</v>
      </c>
      <c r="O63" s="316">
        <v>0</v>
      </c>
      <c r="P63" s="411">
        <v>0</v>
      </c>
      <c r="Q63" s="316">
        <v>0</v>
      </c>
      <c r="R63" s="411">
        <v>0</v>
      </c>
      <c r="S63" s="316">
        <v>0</v>
      </c>
      <c r="T63" s="411">
        <v>20963737.989999998</v>
      </c>
      <c r="U63" s="412">
        <v>3.5943999999999998</v>
      </c>
      <c r="V63" s="411">
        <v>2028151.18</v>
      </c>
      <c r="W63" s="412">
        <v>3.0438999999999998</v>
      </c>
      <c r="X63" s="411">
        <v>0</v>
      </c>
      <c r="Y63" s="316">
        <v>0</v>
      </c>
      <c r="Z63" s="411">
        <v>0</v>
      </c>
      <c r="AA63" s="316">
        <v>0</v>
      </c>
      <c r="AB63" s="411">
        <v>12571452.15</v>
      </c>
      <c r="AC63" s="412">
        <v>3.5714999999999999</v>
      </c>
      <c r="AD63" s="411">
        <v>0</v>
      </c>
      <c r="AE63" s="316">
        <v>0</v>
      </c>
      <c r="AF63" s="411">
        <v>0</v>
      </c>
      <c r="AG63" s="316">
        <v>0</v>
      </c>
    </row>
    <row r="64" spans="1:33" ht="13.5" thickBot="1" x14ac:dyDescent="0.25">
      <c r="A64" s="316" t="s">
        <v>76</v>
      </c>
      <c r="B64" s="411">
        <v>22350646</v>
      </c>
      <c r="C64" s="412">
        <v>0.58120000000000005</v>
      </c>
      <c r="D64" s="411">
        <v>0</v>
      </c>
      <c r="E64" s="316">
        <v>0</v>
      </c>
      <c r="F64" s="411">
        <v>0</v>
      </c>
      <c r="G64" s="316">
        <v>0</v>
      </c>
      <c r="H64" s="411">
        <v>0</v>
      </c>
      <c r="I64" s="316">
        <v>0</v>
      </c>
      <c r="J64" s="411">
        <v>0</v>
      </c>
      <c r="K64" s="316">
        <v>0</v>
      </c>
      <c r="L64" s="411">
        <v>0</v>
      </c>
      <c r="M64" s="316">
        <v>0</v>
      </c>
      <c r="N64" s="411">
        <v>0</v>
      </c>
      <c r="O64" s="316">
        <v>0</v>
      </c>
      <c r="P64" s="411">
        <v>0</v>
      </c>
      <c r="Q64" s="316">
        <v>0</v>
      </c>
      <c r="R64" s="411">
        <v>0</v>
      </c>
      <c r="S64" s="316">
        <v>0</v>
      </c>
      <c r="T64" s="411">
        <v>19607358.670000002</v>
      </c>
      <c r="U64" s="412">
        <v>3.3618000000000001</v>
      </c>
      <c r="V64" s="411">
        <v>0</v>
      </c>
      <c r="W64" s="316">
        <v>0</v>
      </c>
      <c r="X64" s="411">
        <v>0</v>
      </c>
      <c r="Y64" s="316">
        <v>0</v>
      </c>
      <c r="Z64" s="411">
        <v>0</v>
      </c>
      <c r="AA64" s="316">
        <v>0</v>
      </c>
      <c r="AB64" s="411">
        <v>2743287.33</v>
      </c>
      <c r="AC64" s="412">
        <v>0.77939999999999998</v>
      </c>
      <c r="AD64" s="411">
        <v>0</v>
      </c>
      <c r="AE64" s="316">
        <v>0</v>
      </c>
      <c r="AF64" s="411">
        <v>0</v>
      </c>
      <c r="AG64" s="316">
        <v>0</v>
      </c>
    </row>
    <row r="65" spans="1:33" ht="14.25" thickTop="1" thickBot="1" x14ac:dyDescent="0.25">
      <c r="A65" s="313" t="s">
        <v>69</v>
      </c>
      <c r="B65" s="219">
        <v>335459543.11000001</v>
      </c>
      <c r="C65" s="314">
        <v>8.7226999999999997</v>
      </c>
      <c r="D65" s="219">
        <v>120121.03</v>
      </c>
      <c r="E65" s="314">
        <v>2.1274999999999999</v>
      </c>
      <c r="F65" s="219">
        <v>137893.51</v>
      </c>
      <c r="G65" s="314">
        <v>0.64219999999999999</v>
      </c>
      <c r="H65" s="219">
        <v>8019252.4199999999</v>
      </c>
      <c r="I65" s="314">
        <v>2.0103</v>
      </c>
      <c r="J65" s="219">
        <v>6741397.2999999998</v>
      </c>
      <c r="K65" s="314">
        <v>1.1106</v>
      </c>
      <c r="L65" s="219">
        <v>20376523.940000001</v>
      </c>
      <c r="M65" s="314">
        <v>3.6312000000000002</v>
      </c>
      <c r="N65" s="219">
        <v>1090523.98</v>
      </c>
      <c r="O65" s="314">
        <v>0.47699999999999998</v>
      </c>
      <c r="P65" s="219">
        <v>239413.07</v>
      </c>
      <c r="Q65" s="314">
        <v>0.55569999999999997</v>
      </c>
      <c r="R65" s="219">
        <v>23911.040000000001</v>
      </c>
      <c r="S65" s="314">
        <v>0.25619999999999998</v>
      </c>
      <c r="T65" s="219">
        <v>159880038.44999999</v>
      </c>
      <c r="U65" s="314">
        <v>27.412400000000002</v>
      </c>
      <c r="V65" s="219">
        <v>15269795.109999999</v>
      </c>
      <c r="W65" s="314">
        <v>22.917200000000001</v>
      </c>
      <c r="X65" s="219">
        <v>2175502.88</v>
      </c>
      <c r="Y65" s="314">
        <v>2.1196000000000002</v>
      </c>
      <c r="Z65" s="219">
        <v>1578629.04</v>
      </c>
      <c r="AA65" s="314">
        <v>0.44819999999999999</v>
      </c>
      <c r="AB65" s="219">
        <v>111713790.64</v>
      </c>
      <c r="AC65" s="314">
        <v>31.7376</v>
      </c>
      <c r="AD65" s="219">
        <v>3955493.03</v>
      </c>
      <c r="AE65" s="314">
        <v>1.1225000000000001</v>
      </c>
      <c r="AF65" s="219">
        <v>4137257.67</v>
      </c>
      <c r="AG65" s="314">
        <v>2.5607000000000002</v>
      </c>
    </row>
    <row r="66" spans="1:33" ht="13.5" thickTop="1" x14ac:dyDescent="0.2"/>
    <row r="67" spans="1:33" x14ac:dyDescent="0.2">
      <c r="A67" s="316" t="s">
        <v>318</v>
      </c>
      <c r="B67" s="411">
        <v>1438137126.6400001</v>
      </c>
      <c r="D67" s="411">
        <v>0</v>
      </c>
      <c r="F67" s="411">
        <v>0</v>
      </c>
      <c r="H67" s="411">
        <v>345727796.30000001</v>
      </c>
      <c r="J67" s="411">
        <v>0</v>
      </c>
      <c r="L67" s="411">
        <v>0</v>
      </c>
      <c r="N67" s="411">
        <v>0</v>
      </c>
      <c r="P67" s="411">
        <v>0</v>
      </c>
      <c r="R67" s="411">
        <v>9240790.8800000008</v>
      </c>
      <c r="T67" s="411">
        <v>471805215.80000001</v>
      </c>
      <c r="V67" s="411">
        <v>0</v>
      </c>
      <c r="X67" s="411">
        <v>0</v>
      </c>
      <c r="Z67" s="411">
        <v>306852206</v>
      </c>
      <c r="AB67" s="411">
        <v>236094762</v>
      </c>
      <c r="AD67" s="411">
        <v>0</v>
      </c>
      <c r="AF67" s="411">
        <v>68416355.659999996</v>
      </c>
    </row>
  </sheetData>
  <mergeCells count="32">
    <mergeCell ref="Z54:AA55"/>
    <mergeCell ref="AB54:AC55"/>
    <mergeCell ref="AD54:AE55"/>
    <mergeCell ref="AF54:AG55"/>
    <mergeCell ref="N54:O55"/>
    <mergeCell ref="P54:Q55"/>
    <mergeCell ref="R54:S55"/>
    <mergeCell ref="T54:U55"/>
    <mergeCell ref="V54:W55"/>
    <mergeCell ref="X54:Y55"/>
    <mergeCell ref="Z3:AA4"/>
    <mergeCell ref="AB3:AC4"/>
    <mergeCell ref="AD3:AE4"/>
    <mergeCell ref="AF3:AG4"/>
    <mergeCell ref="B54:C54"/>
    <mergeCell ref="D54:E55"/>
    <mergeCell ref="F54:G55"/>
    <mergeCell ref="H54:I55"/>
    <mergeCell ref="J54:K55"/>
    <mergeCell ref="L54:M55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67"/>
  <sheetViews>
    <sheetView workbookViewId="0"/>
  </sheetViews>
  <sheetFormatPr defaultRowHeight="12.75" x14ac:dyDescent="0.2"/>
  <cols>
    <col min="1" max="1" width="46.42578125" bestFit="1" customWidth="1"/>
    <col min="2" max="2" width="12.425781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7109375" style="6" bestFit="1" customWidth="1"/>
    <col min="45" max="45" width="4" bestFit="1" customWidth="1"/>
    <col min="46" max="46" width="11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710937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0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0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2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1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2.140625" style="6" bestFit="1" customWidth="1"/>
    <col min="133" max="133" width="4" bestFit="1" customWidth="1"/>
    <col min="134" max="134" width="12.140625" style="6" bestFit="1" customWidth="1"/>
    <col min="135" max="135" width="4" bestFit="1" customWidth="1"/>
    <col min="136" max="136" width="11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140625" style="6" bestFit="1" customWidth="1"/>
    <col min="151" max="151" width="4" bestFit="1" customWidth="1"/>
    <col min="152" max="152" width="12.140625" style="6" bestFit="1" customWidth="1"/>
    <col min="153" max="153" width="4" bestFit="1" customWidth="1"/>
    <col min="154" max="154" width="12.140625" style="6" bestFit="1" customWidth="1"/>
    <col min="155" max="155" width="4" bestFit="1" customWidth="1"/>
    <col min="156" max="156" width="12.140625" style="6" bestFit="1" customWidth="1"/>
    <col min="157" max="157" width="4" bestFit="1" customWidth="1"/>
    <col min="158" max="158" width="12.140625" style="6" bestFit="1" customWidth="1"/>
    <col min="159" max="159" width="4" bestFit="1" customWidth="1"/>
    <col min="160" max="160" width="12.140625" style="6" bestFit="1" customWidth="1"/>
    <col min="161" max="161" width="4" bestFit="1" customWidth="1"/>
    <col min="162" max="162" width="12.140625" style="6" bestFit="1" customWidth="1"/>
    <col min="163" max="163" width="4" bestFit="1" customWidth="1"/>
    <col min="164" max="164" width="12.140625" style="6" bestFit="1" customWidth="1"/>
    <col min="165" max="165" width="4" bestFit="1" customWidth="1"/>
    <col min="166" max="166" width="11.140625" style="6" bestFit="1" customWidth="1"/>
    <col min="167" max="167" width="4" bestFit="1" customWidth="1"/>
    <col min="168" max="168" width="12.140625" style="6" bestFit="1" customWidth="1"/>
    <col min="169" max="169" width="4" bestFit="1" customWidth="1"/>
    <col min="170" max="170" width="12.140625" style="6" bestFit="1" customWidth="1"/>
    <col min="171" max="171" width="4" bestFit="1" customWidth="1"/>
    <col min="172" max="172" width="12.140625" style="6" bestFit="1" customWidth="1"/>
    <col min="173" max="173" width="4" bestFit="1" customWidth="1"/>
    <col min="174" max="174" width="12.140625" style="6" bestFit="1" customWidth="1"/>
    <col min="175" max="175" width="4" bestFit="1" customWidth="1"/>
    <col min="176" max="176" width="12.140625" style="6" bestFit="1" customWidth="1"/>
    <col min="177" max="177" width="4" bestFit="1" customWidth="1"/>
    <col min="178" max="178" width="12.140625" style="6" bestFit="1" customWidth="1"/>
    <col min="179" max="179" width="4" bestFit="1" customWidth="1"/>
    <col min="180" max="180" width="12.140625" style="6" bestFit="1" customWidth="1"/>
    <col min="181" max="181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7109375" bestFit="1" customWidth="1"/>
    <col min="301" max="301" width="4" bestFit="1" customWidth="1"/>
    <col min="302" max="302" width="11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710937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0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0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1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1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1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7109375" bestFit="1" customWidth="1"/>
    <col min="557" max="557" width="4" bestFit="1" customWidth="1"/>
    <col min="558" max="558" width="11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710937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0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0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1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1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1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7109375" bestFit="1" customWidth="1"/>
    <col min="813" max="813" width="4" bestFit="1" customWidth="1"/>
    <col min="814" max="814" width="11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710937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0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0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1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1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1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7109375" bestFit="1" customWidth="1"/>
    <col min="1069" max="1069" width="4" bestFit="1" customWidth="1"/>
    <col min="1070" max="1070" width="11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710937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0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0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1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1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1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7109375" bestFit="1" customWidth="1"/>
    <col min="1325" max="1325" width="4" bestFit="1" customWidth="1"/>
    <col min="1326" max="1326" width="11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710937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0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0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1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1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1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7109375" bestFit="1" customWidth="1"/>
    <col min="1581" max="1581" width="4" bestFit="1" customWidth="1"/>
    <col min="1582" max="1582" width="11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710937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0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0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1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1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1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7109375" bestFit="1" customWidth="1"/>
    <col min="1837" max="1837" width="4" bestFit="1" customWidth="1"/>
    <col min="1838" max="1838" width="11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710937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0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0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1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1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1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7109375" bestFit="1" customWidth="1"/>
    <col min="2093" max="2093" width="4" bestFit="1" customWidth="1"/>
    <col min="2094" max="2094" width="11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710937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0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0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1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1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1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7109375" bestFit="1" customWidth="1"/>
    <col min="2349" max="2349" width="4" bestFit="1" customWidth="1"/>
    <col min="2350" max="2350" width="11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710937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0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0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1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1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1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7109375" bestFit="1" customWidth="1"/>
    <col min="2605" max="2605" width="4" bestFit="1" customWidth="1"/>
    <col min="2606" max="2606" width="11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710937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0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0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1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1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1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7109375" bestFit="1" customWidth="1"/>
    <col min="2861" max="2861" width="4" bestFit="1" customWidth="1"/>
    <col min="2862" max="2862" width="11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710937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0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0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1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1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1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7109375" bestFit="1" customWidth="1"/>
    <col min="3117" max="3117" width="4" bestFit="1" customWidth="1"/>
    <col min="3118" max="3118" width="11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710937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0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0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1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1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1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7109375" bestFit="1" customWidth="1"/>
    <col min="3373" max="3373" width="4" bestFit="1" customWidth="1"/>
    <col min="3374" max="3374" width="11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710937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0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0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1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1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1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7109375" bestFit="1" customWidth="1"/>
    <col min="3629" max="3629" width="4" bestFit="1" customWidth="1"/>
    <col min="3630" max="3630" width="11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710937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0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0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1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1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1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7109375" bestFit="1" customWidth="1"/>
    <col min="3885" max="3885" width="4" bestFit="1" customWidth="1"/>
    <col min="3886" max="3886" width="11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710937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0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0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1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1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1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7109375" bestFit="1" customWidth="1"/>
    <col min="4141" max="4141" width="4" bestFit="1" customWidth="1"/>
    <col min="4142" max="4142" width="11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710937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0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0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1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1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1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7109375" bestFit="1" customWidth="1"/>
    <col min="4397" max="4397" width="4" bestFit="1" customWidth="1"/>
    <col min="4398" max="4398" width="11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710937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0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0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1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1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1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7109375" bestFit="1" customWidth="1"/>
    <col min="4653" max="4653" width="4" bestFit="1" customWidth="1"/>
    <col min="4654" max="4654" width="11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710937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0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0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1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1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1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7109375" bestFit="1" customWidth="1"/>
    <col min="4909" max="4909" width="4" bestFit="1" customWidth="1"/>
    <col min="4910" max="4910" width="11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710937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0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0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1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1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1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7109375" bestFit="1" customWidth="1"/>
    <col min="5165" max="5165" width="4" bestFit="1" customWidth="1"/>
    <col min="5166" max="5166" width="11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710937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0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0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1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1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1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7109375" bestFit="1" customWidth="1"/>
    <col min="5421" max="5421" width="4" bestFit="1" customWidth="1"/>
    <col min="5422" max="5422" width="11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710937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0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0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1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1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1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7109375" bestFit="1" customWidth="1"/>
    <col min="5677" max="5677" width="4" bestFit="1" customWidth="1"/>
    <col min="5678" max="5678" width="11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710937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0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0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1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1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1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7109375" bestFit="1" customWidth="1"/>
    <col min="5933" max="5933" width="4" bestFit="1" customWidth="1"/>
    <col min="5934" max="5934" width="11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710937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0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0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1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1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1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7109375" bestFit="1" customWidth="1"/>
    <col min="6189" max="6189" width="4" bestFit="1" customWidth="1"/>
    <col min="6190" max="6190" width="11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710937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0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0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1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1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1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7109375" bestFit="1" customWidth="1"/>
    <col min="6445" max="6445" width="4" bestFit="1" customWidth="1"/>
    <col min="6446" max="6446" width="11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710937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0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0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1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1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1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7109375" bestFit="1" customWidth="1"/>
    <col min="6701" max="6701" width="4" bestFit="1" customWidth="1"/>
    <col min="6702" max="6702" width="11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710937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0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0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1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1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1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7109375" bestFit="1" customWidth="1"/>
    <col min="6957" max="6957" width="4" bestFit="1" customWidth="1"/>
    <col min="6958" max="6958" width="11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710937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0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0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1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1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1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7109375" bestFit="1" customWidth="1"/>
    <col min="7213" max="7213" width="4" bestFit="1" customWidth="1"/>
    <col min="7214" max="7214" width="11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710937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0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0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1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1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1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7109375" bestFit="1" customWidth="1"/>
    <col min="7469" max="7469" width="4" bestFit="1" customWidth="1"/>
    <col min="7470" max="7470" width="11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710937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0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0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1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1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1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7109375" bestFit="1" customWidth="1"/>
    <col min="7725" max="7725" width="4" bestFit="1" customWidth="1"/>
    <col min="7726" max="7726" width="11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710937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0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0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1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1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1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7109375" bestFit="1" customWidth="1"/>
    <col min="7981" max="7981" width="4" bestFit="1" customWidth="1"/>
    <col min="7982" max="7982" width="11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710937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0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0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1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1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1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7109375" bestFit="1" customWidth="1"/>
    <col min="8237" max="8237" width="4" bestFit="1" customWidth="1"/>
    <col min="8238" max="8238" width="11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710937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0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0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1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1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1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7109375" bestFit="1" customWidth="1"/>
    <col min="8493" max="8493" width="4" bestFit="1" customWidth="1"/>
    <col min="8494" max="8494" width="11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710937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0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0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1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1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1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7109375" bestFit="1" customWidth="1"/>
    <col min="8749" max="8749" width="4" bestFit="1" customWidth="1"/>
    <col min="8750" max="8750" width="11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710937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0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0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1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1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1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7109375" bestFit="1" customWidth="1"/>
    <col min="9005" max="9005" width="4" bestFit="1" customWidth="1"/>
    <col min="9006" max="9006" width="11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710937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0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0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1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1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1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7109375" bestFit="1" customWidth="1"/>
    <col min="9261" max="9261" width="4" bestFit="1" customWidth="1"/>
    <col min="9262" max="9262" width="11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710937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0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0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1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1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1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7109375" bestFit="1" customWidth="1"/>
    <col min="9517" max="9517" width="4" bestFit="1" customWidth="1"/>
    <col min="9518" max="9518" width="11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710937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0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0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1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1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1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7109375" bestFit="1" customWidth="1"/>
    <col min="9773" max="9773" width="4" bestFit="1" customWidth="1"/>
    <col min="9774" max="9774" width="11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710937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0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0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1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1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1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7109375" bestFit="1" customWidth="1"/>
    <col min="10029" max="10029" width="4" bestFit="1" customWidth="1"/>
    <col min="10030" max="10030" width="11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710937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0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0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1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1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1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7109375" bestFit="1" customWidth="1"/>
    <col min="10285" max="10285" width="4" bestFit="1" customWidth="1"/>
    <col min="10286" max="10286" width="11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710937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0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0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1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1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1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7109375" bestFit="1" customWidth="1"/>
    <col min="10541" max="10541" width="4" bestFit="1" customWidth="1"/>
    <col min="10542" max="10542" width="11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710937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0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0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1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1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1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7109375" bestFit="1" customWidth="1"/>
    <col min="10797" max="10797" width="4" bestFit="1" customWidth="1"/>
    <col min="10798" max="10798" width="11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710937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0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0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1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1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1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7109375" bestFit="1" customWidth="1"/>
    <col min="11053" max="11053" width="4" bestFit="1" customWidth="1"/>
    <col min="11054" max="11054" width="11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710937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0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0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1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1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1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7109375" bestFit="1" customWidth="1"/>
    <col min="11309" max="11309" width="4" bestFit="1" customWidth="1"/>
    <col min="11310" max="11310" width="11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710937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0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0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1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1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1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7109375" bestFit="1" customWidth="1"/>
    <col min="11565" max="11565" width="4" bestFit="1" customWidth="1"/>
    <col min="11566" max="11566" width="11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710937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0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0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1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1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1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7109375" bestFit="1" customWidth="1"/>
    <col min="11821" max="11821" width="4" bestFit="1" customWidth="1"/>
    <col min="11822" max="11822" width="11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710937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0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0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1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1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1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7109375" bestFit="1" customWidth="1"/>
    <col min="12077" max="12077" width="4" bestFit="1" customWidth="1"/>
    <col min="12078" max="12078" width="11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710937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0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0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1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1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1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7109375" bestFit="1" customWidth="1"/>
    <col min="12333" max="12333" width="4" bestFit="1" customWidth="1"/>
    <col min="12334" max="12334" width="11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710937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0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0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1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1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1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7109375" bestFit="1" customWidth="1"/>
    <col min="12589" max="12589" width="4" bestFit="1" customWidth="1"/>
    <col min="12590" max="12590" width="11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710937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0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0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1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1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1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7109375" bestFit="1" customWidth="1"/>
    <col min="12845" max="12845" width="4" bestFit="1" customWidth="1"/>
    <col min="12846" max="12846" width="11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710937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0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0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1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1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1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7109375" bestFit="1" customWidth="1"/>
    <col min="13101" max="13101" width="4" bestFit="1" customWidth="1"/>
    <col min="13102" max="13102" width="11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710937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0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0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1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1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1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7109375" bestFit="1" customWidth="1"/>
    <col min="13357" max="13357" width="4" bestFit="1" customWidth="1"/>
    <col min="13358" max="13358" width="11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710937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0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0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1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1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1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7109375" bestFit="1" customWidth="1"/>
    <col min="13613" max="13613" width="4" bestFit="1" customWidth="1"/>
    <col min="13614" max="13614" width="11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710937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0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0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1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1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1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7109375" bestFit="1" customWidth="1"/>
    <col min="13869" max="13869" width="4" bestFit="1" customWidth="1"/>
    <col min="13870" max="13870" width="11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710937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0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0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1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1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1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7109375" bestFit="1" customWidth="1"/>
    <col min="14125" max="14125" width="4" bestFit="1" customWidth="1"/>
    <col min="14126" max="14126" width="11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710937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0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0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1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1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1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7109375" bestFit="1" customWidth="1"/>
    <col min="14381" max="14381" width="4" bestFit="1" customWidth="1"/>
    <col min="14382" max="14382" width="11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710937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0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0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1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1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1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7109375" bestFit="1" customWidth="1"/>
    <col min="14637" max="14637" width="4" bestFit="1" customWidth="1"/>
    <col min="14638" max="14638" width="11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710937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0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0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1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1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1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7109375" bestFit="1" customWidth="1"/>
    <col min="14893" max="14893" width="4" bestFit="1" customWidth="1"/>
    <col min="14894" max="14894" width="11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710937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0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0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1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1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1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7109375" bestFit="1" customWidth="1"/>
    <col min="15149" max="15149" width="4" bestFit="1" customWidth="1"/>
    <col min="15150" max="15150" width="11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710937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0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0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1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1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1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7109375" bestFit="1" customWidth="1"/>
    <col min="15405" max="15405" width="4" bestFit="1" customWidth="1"/>
    <col min="15406" max="15406" width="11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710937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0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0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1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1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1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7109375" bestFit="1" customWidth="1"/>
    <col min="15661" max="15661" width="4" bestFit="1" customWidth="1"/>
    <col min="15662" max="15662" width="11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710937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0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0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1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1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1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7109375" bestFit="1" customWidth="1"/>
    <col min="15917" max="15917" width="4" bestFit="1" customWidth="1"/>
    <col min="15918" max="15918" width="11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710937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0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0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1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1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1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7109375" bestFit="1" customWidth="1"/>
    <col min="16173" max="16173" width="4" bestFit="1" customWidth="1"/>
    <col min="16174" max="16174" width="11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710937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0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0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1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1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1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</cols>
  <sheetData>
    <row r="1" spans="1:181" x14ac:dyDescent="0.2">
      <c r="A1" s="1" t="s">
        <v>1297</v>
      </c>
    </row>
    <row r="2" spans="1:181" x14ac:dyDescent="0.2">
      <c r="D2" s="6" t="s">
        <v>319</v>
      </c>
      <c r="F2" s="6" t="s">
        <v>319</v>
      </c>
      <c r="H2" s="6" t="s">
        <v>319</v>
      </c>
      <c r="J2" s="6" t="s">
        <v>319</v>
      </c>
      <c r="N2" s="6" t="s">
        <v>319</v>
      </c>
      <c r="P2" s="6" t="s">
        <v>319</v>
      </c>
      <c r="R2" s="6" t="s">
        <v>319</v>
      </c>
      <c r="T2" s="6" t="s">
        <v>319</v>
      </c>
      <c r="V2" s="6" t="s">
        <v>319</v>
      </c>
      <c r="Z2" s="6" t="s">
        <v>319</v>
      </c>
      <c r="AB2" s="6" t="s">
        <v>319</v>
      </c>
      <c r="AD2" s="6" t="s">
        <v>319</v>
      </c>
      <c r="AH2" s="6" t="s">
        <v>319</v>
      </c>
      <c r="AJ2" s="6" t="s">
        <v>319</v>
      </c>
      <c r="AN2" s="6" t="s">
        <v>319</v>
      </c>
      <c r="AT2" s="6" t="s">
        <v>319</v>
      </c>
      <c r="AV2" s="6" t="s">
        <v>319</v>
      </c>
      <c r="AZ2" s="6" t="s">
        <v>319</v>
      </c>
      <c r="BB2" s="6" t="s">
        <v>319</v>
      </c>
      <c r="BD2" s="6" t="s">
        <v>319</v>
      </c>
      <c r="BF2" s="6" t="s">
        <v>319</v>
      </c>
      <c r="BH2" s="6" t="s">
        <v>319</v>
      </c>
      <c r="BJ2" s="6" t="s">
        <v>319</v>
      </c>
      <c r="BP2" s="6" t="s">
        <v>319</v>
      </c>
      <c r="BT2" s="6" t="s">
        <v>319</v>
      </c>
      <c r="BX2" s="6" t="s">
        <v>319</v>
      </c>
      <c r="BZ2" s="6" t="s">
        <v>319</v>
      </c>
      <c r="CF2" s="6" t="s">
        <v>319</v>
      </c>
      <c r="CH2" s="6" t="s">
        <v>319</v>
      </c>
      <c r="CJ2" s="6" t="s">
        <v>319</v>
      </c>
      <c r="CL2" s="6" t="s">
        <v>319</v>
      </c>
      <c r="CN2" s="6" t="s">
        <v>319</v>
      </c>
      <c r="CR2" s="6" t="s">
        <v>319</v>
      </c>
      <c r="CT2" s="6" t="s">
        <v>319</v>
      </c>
      <c r="CV2" s="6" t="s">
        <v>319</v>
      </c>
      <c r="DB2" s="6" t="s">
        <v>319</v>
      </c>
      <c r="DD2" s="6" t="s">
        <v>319</v>
      </c>
      <c r="DF2" s="6" t="s">
        <v>319</v>
      </c>
      <c r="DH2" s="6" t="s">
        <v>319</v>
      </c>
      <c r="DJ2" s="6" t="s">
        <v>319</v>
      </c>
      <c r="DL2" s="6" t="s">
        <v>319</v>
      </c>
      <c r="DT2" s="6" t="s">
        <v>319</v>
      </c>
      <c r="DX2" s="6" t="s">
        <v>319</v>
      </c>
      <c r="DZ2" s="6" t="s">
        <v>319</v>
      </c>
      <c r="EB2" s="6" t="s">
        <v>319</v>
      </c>
      <c r="ED2" s="6" t="s">
        <v>319</v>
      </c>
      <c r="EF2" s="6" t="s">
        <v>319</v>
      </c>
      <c r="EH2" s="6" t="s">
        <v>319</v>
      </c>
      <c r="EL2" s="6" t="s">
        <v>319</v>
      </c>
      <c r="EN2" s="6" t="s">
        <v>319</v>
      </c>
      <c r="EP2" s="6" t="s">
        <v>319</v>
      </c>
      <c r="ER2" s="6" t="s">
        <v>319</v>
      </c>
      <c r="ET2" s="6" t="s">
        <v>319</v>
      </c>
      <c r="EV2" s="6" t="s">
        <v>319</v>
      </c>
      <c r="EZ2" s="6" t="s">
        <v>319</v>
      </c>
      <c r="FB2" s="6" t="s">
        <v>319</v>
      </c>
      <c r="FD2" s="6" t="s">
        <v>319</v>
      </c>
      <c r="FH2" s="6" t="s">
        <v>319</v>
      </c>
      <c r="FJ2" s="6" t="s">
        <v>319</v>
      </c>
      <c r="FL2" s="6" t="s">
        <v>319</v>
      </c>
      <c r="FN2" s="6" t="s">
        <v>319</v>
      </c>
      <c r="FP2" s="6" t="s">
        <v>319</v>
      </c>
      <c r="FT2" s="6" t="s">
        <v>319</v>
      </c>
      <c r="FV2" s="6" t="s">
        <v>319</v>
      </c>
      <c r="FX2" s="6" t="s">
        <v>319</v>
      </c>
    </row>
    <row r="3" spans="1:181" x14ac:dyDescent="0.2">
      <c r="A3" s="202" t="s">
        <v>221</v>
      </c>
      <c r="B3" s="406" t="s">
        <v>69</v>
      </c>
      <c r="C3" s="406"/>
      <c r="D3" s="404" t="s">
        <v>637</v>
      </c>
      <c r="E3" s="404"/>
      <c r="F3" s="404" t="s">
        <v>638</v>
      </c>
      <c r="G3" s="404"/>
      <c r="H3" s="404" t="s">
        <v>639</v>
      </c>
      <c r="I3" s="404"/>
      <c r="J3" s="404" t="s">
        <v>640</v>
      </c>
      <c r="K3" s="404"/>
      <c r="L3" s="404" t="s">
        <v>641</v>
      </c>
      <c r="M3" s="404"/>
      <c r="N3" s="404" t="s">
        <v>642</v>
      </c>
      <c r="O3" s="404"/>
      <c r="P3" s="404" t="s">
        <v>643</v>
      </c>
      <c r="Q3" s="404"/>
      <c r="R3" s="404" t="s">
        <v>644</v>
      </c>
      <c r="S3" s="404"/>
      <c r="T3" s="404" t="s">
        <v>645</v>
      </c>
      <c r="U3" s="404"/>
      <c r="V3" s="404" t="s">
        <v>646</v>
      </c>
      <c r="W3" s="404"/>
      <c r="X3" s="404" t="s">
        <v>647</v>
      </c>
      <c r="Y3" s="404"/>
      <c r="Z3" s="404" t="s">
        <v>648</v>
      </c>
      <c r="AA3" s="404"/>
      <c r="AB3" s="404" t="s">
        <v>649</v>
      </c>
      <c r="AC3" s="404"/>
      <c r="AD3" s="404" t="s">
        <v>650</v>
      </c>
      <c r="AE3" s="404"/>
      <c r="AF3" s="404" t="s">
        <v>651</v>
      </c>
      <c r="AG3" s="404"/>
      <c r="AH3" s="404" t="s">
        <v>652</v>
      </c>
      <c r="AI3" s="404"/>
      <c r="AJ3" s="404" t="s">
        <v>653</v>
      </c>
      <c r="AK3" s="404"/>
      <c r="AL3" s="404" t="s">
        <v>654</v>
      </c>
      <c r="AM3" s="404"/>
      <c r="AN3" s="404" t="s">
        <v>655</v>
      </c>
      <c r="AO3" s="404"/>
      <c r="AP3" s="404" t="s">
        <v>656</v>
      </c>
      <c r="AQ3" s="404"/>
      <c r="AR3" s="404" t="s">
        <v>657</v>
      </c>
      <c r="AS3" s="404"/>
      <c r="AT3" s="404" t="s">
        <v>658</v>
      </c>
      <c r="AU3" s="404"/>
      <c r="AV3" s="404" t="s">
        <v>659</v>
      </c>
      <c r="AW3" s="404"/>
      <c r="AX3" s="404" t="s">
        <v>660</v>
      </c>
      <c r="AY3" s="404"/>
      <c r="AZ3" s="404" t="s">
        <v>661</v>
      </c>
      <c r="BA3" s="404"/>
      <c r="BB3" s="404" t="s">
        <v>662</v>
      </c>
      <c r="BC3" s="404"/>
      <c r="BD3" s="404" t="s">
        <v>663</v>
      </c>
      <c r="BE3" s="404"/>
      <c r="BF3" s="404" t="s">
        <v>664</v>
      </c>
      <c r="BG3" s="404"/>
      <c r="BH3" s="404" t="s">
        <v>665</v>
      </c>
      <c r="BI3" s="404"/>
      <c r="BJ3" s="404" t="s">
        <v>666</v>
      </c>
      <c r="BK3" s="404"/>
      <c r="BL3" s="404" t="s">
        <v>667</v>
      </c>
      <c r="BM3" s="404"/>
      <c r="BN3" s="404" t="s">
        <v>668</v>
      </c>
      <c r="BO3" s="404"/>
      <c r="BP3" s="404" t="s">
        <v>669</v>
      </c>
      <c r="BQ3" s="404"/>
      <c r="BR3" s="404" t="s">
        <v>670</v>
      </c>
      <c r="BS3" s="404"/>
      <c r="BT3" s="404" t="s">
        <v>671</v>
      </c>
      <c r="BU3" s="404"/>
      <c r="BV3" s="404" t="s">
        <v>672</v>
      </c>
      <c r="BW3" s="404"/>
      <c r="BX3" s="404" t="s">
        <v>673</v>
      </c>
      <c r="BY3" s="404"/>
      <c r="BZ3" s="404" t="s">
        <v>674</v>
      </c>
      <c r="CA3" s="404"/>
      <c r="CB3" s="404" t="s">
        <v>675</v>
      </c>
      <c r="CC3" s="404"/>
      <c r="CD3" s="404" t="s">
        <v>676</v>
      </c>
      <c r="CE3" s="404"/>
      <c r="CF3" s="404" t="s">
        <v>677</v>
      </c>
      <c r="CG3" s="404"/>
      <c r="CH3" s="404" t="s">
        <v>678</v>
      </c>
      <c r="CI3" s="404"/>
      <c r="CJ3" s="404" t="s">
        <v>679</v>
      </c>
      <c r="CK3" s="404"/>
      <c r="CL3" s="404" t="s">
        <v>680</v>
      </c>
      <c r="CM3" s="404"/>
      <c r="CN3" s="404" t="s">
        <v>681</v>
      </c>
      <c r="CO3" s="404"/>
      <c r="CP3" s="404" t="s">
        <v>682</v>
      </c>
      <c r="CQ3" s="404"/>
      <c r="CR3" s="404" t="s">
        <v>683</v>
      </c>
      <c r="CS3" s="404"/>
      <c r="CT3" s="404" t="s">
        <v>684</v>
      </c>
      <c r="CU3" s="404"/>
      <c r="CV3" s="404" t="s">
        <v>685</v>
      </c>
      <c r="CW3" s="404"/>
      <c r="CX3" s="404" t="s">
        <v>686</v>
      </c>
      <c r="CY3" s="404"/>
      <c r="CZ3" s="404" t="s">
        <v>687</v>
      </c>
      <c r="DA3" s="404"/>
      <c r="DB3" s="404" t="s">
        <v>688</v>
      </c>
      <c r="DC3" s="404"/>
      <c r="DD3" s="404" t="s">
        <v>689</v>
      </c>
      <c r="DE3" s="404"/>
      <c r="DF3" s="404" t="s">
        <v>690</v>
      </c>
      <c r="DG3" s="404"/>
      <c r="DH3" s="404" t="s">
        <v>691</v>
      </c>
      <c r="DI3" s="404"/>
      <c r="DJ3" s="404" t="s">
        <v>692</v>
      </c>
      <c r="DK3" s="404"/>
      <c r="DL3" s="404" t="s">
        <v>693</v>
      </c>
      <c r="DM3" s="404"/>
      <c r="DN3" s="404" t="s">
        <v>694</v>
      </c>
      <c r="DO3" s="404"/>
      <c r="DP3" s="404" t="s">
        <v>695</v>
      </c>
      <c r="DQ3" s="404"/>
      <c r="DR3" s="404" t="s">
        <v>696</v>
      </c>
      <c r="DS3" s="404"/>
      <c r="DT3" s="404" t="s">
        <v>697</v>
      </c>
      <c r="DU3" s="404"/>
      <c r="DV3" s="404" t="s">
        <v>698</v>
      </c>
      <c r="DW3" s="404"/>
      <c r="DX3" s="404" t="s">
        <v>699</v>
      </c>
      <c r="DY3" s="404"/>
      <c r="DZ3" s="404" t="s">
        <v>700</v>
      </c>
      <c r="EA3" s="404"/>
      <c r="EB3" s="404" t="s">
        <v>701</v>
      </c>
      <c r="EC3" s="404"/>
      <c r="ED3" s="404" t="s">
        <v>702</v>
      </c>
      <c r="EE3" s="404"/>
      <c r="EF3" s="404" t="s">
        <v>703</v>
      </c>
      <c r="EG3" s="404"/>
      <c r="EH3" s="404" t="s">
        <v>704</v>
      </c>
      <c r="EI3" s="404"/>
      <c r="EJ3" s="404" t="s">
        <v>705</v>
      </c>
      <c r="EK3" s="404"/>
      <c r="EL3" s="404" t="s">
        <v>706</v>
      </c>
      <c r="EM3" s="404"/>
      <c r="EN3" s="404" t="s">
        <v>707</v>
      </c>
      <c r="EO3" s="404"/>
      <c r="EP3" s="404" t="s">
        <v>708</v>
      </c>
      <c r="EQ3" s="404"/>
      <c r="ER3" s="404" t="s">
        <v>709</v>
      </c>
      <c r="ES3" s="404"/>
      <c r="ET3" s="404" t="s">
        <v>710</v>
      </c>
      <c r="EU3" s="404"/>
      <c r="EV3" s="404" t="s">
        <v>711</v>
      </c>
      <c r="EW3" s="404"/>
      <c r="EX3" s="404" t="s">
        <v>712</v>
      </c>
      <c r="EY3" s="404"/>
      <c r="EZ3" s="404" t="s">
        <v>713</v>
      </c>
      <c r="FA3" s="404"/>
      <c r="FB3" s="404" t="s">
        <v>714</v>
      </c>
      <c r="FC3" s="404"/>
      <c r="FD3" s="404" t="s">
        <v>715</v>
      </c>
      <c r="FE3" s="404"/>
      <c r="FF3" s="404" t="s">
        <v>716</v>
      </c>
      <c r="FG3" s="404"/>
      <c r="FH3" s="404" t="s">
        <v>717</v>
      </c>
      <c r="FI3" s="404"/>
      <c r="FJ3" s="404" t="s">
        <v>718</v>
      </c>
      <c r="FK3" s="404"/>
      <c r="FL3" s="404" t="s">
        <v>719</v>
      </c>
      <c r="FM3" s="404"/>
      <c r="FN3" s="404" t="s">
        <v>720</v>
      </c>
      <c r="FO3" s="404"/>
      <c r="FP3" s="404" t="s">
        <v>721</v>
      </c>
      <c r="FQ3" s="404"/>
      <c r="FR3" s="404" t="s">
        <v>722</v>
      </c>
      <c r="FS3" s="404"/>
      <c r="FT3" s="404" t="s">
        <v>723</v>
      </c>
      <c r="FU3" s="404"/>
      <c r="FV3" s="404" t="s">
        <v>724</v>
      </c>
      <c r="FW3" s="404"/>
      <c r="FX3" s="404" t="s">
        <v>725</v>
      </c>
      <c r="FY3" s="404"/>
    </row>
    <row r="4" spans="1:181" x14ac:dyDescent="0.2">
      <c r="A4" s="198" t="s">
        <v>726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  <c r="CL4" s="405"/>
      <c r="CM4" s="405"/>
      <c r="CN4" s="405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  <c r="EH4" s="405"/>
      <c r="EI4" s="405"/>
      <c r="EJ4" s="405"/>
      <c r="EK4" s="405"/>
      <c r="EL4" s="405"/>
      <c r="EM4" s="405"/>
      <c r="EN4" s="405"/>
      <c r="EO4" s="405"/>
      <c r="EP4" s="405"/>
      <c r="EQ4" s="405"/>
      <c r="ER4" s="405"/>
      <c r="ES4" s="405"/>
      <c r="ET4" s="405"/>
      <c r="EU4" s="405"/>
      <c r="EV4" s="405"/>
      <c r="EW4" s="405"/>
      <c r="EX4" s="405"/>
      <c r="EY4" s="405"/>
      <c r="EZ4" s="405"/>
      <c r="FA4" s="405"/>
      <c r="FB4" s="405"/>
      <c r="FC4" s="405"/>
      <c r="FD4" s="405"/>
      <c r="FE4" s="405"/>
      <c r="FF4" s="405"/>
      <c r="FG4" s="405"/>
      <c r="FH4" s="405"/>
      <c r="FI4" s="405"/>
      <c r="FJ4" s="405"/>
      <c r="FK4" s="405"/>
      <c r="FL4" s="405"/>
      <c r="FM4" s="405"/>
      <c r="FN4" s="405"/>
      <c r="FO4" s="405"/>
      <c r="FP4" s="405"/>
      <c r="FQ4" s="405"/>
      <c r="FR4" s="405"/>
      <c r="FS4" s="405"/>
      <c r="FT4" s="405"/>
      <c r="FU4" s="405"/>
      <c r="FV4" s="405"/>
      <c r="FW4" s="405"/>
      <c r="FX4" s="405"/>
      <c r="FY4" s="405"/>
    </row>
    <row r="5" spans="1:181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  <c r="BZ5" s="310" t="s">
        <v>70</v>
      </c>
      <c r="CA5" s="315" t="s">
        <v>71</v>
      </c>
      <c r="CB5" s="310" t="s">
        <v>70</v>
      </c>
      <c r="CC5" s="315" t="s">
        <v>71</v>
      </c>
      <c r="CD5" s="310" t="s">
        <v>70</v>
      </c>
      <c r="CE5" s="315" t="s">
        <v>71</v>
      </c>
      <c r="CF5" s="310" t="s">
        <v>70</v>
      </c>
      <c r="CG5" s="315" t="s">
        <v>71</v>
      </c>
      <c r="CH5" s="310" t="s">
        <v>70</v>
      </c>
      <c r="CI5" s="315" t="s">
        <v>71</v>
      </c>
      <c r="CJ5" s="310" t="s">
        <v>70</v>
      </c>
      <c r="CK5" s="315" t="s">
        <v>71</v>
      </c>
      <c r="CL5" s="310" t="s">
        <v>70</v>
      </c>
      <c r="CM5" s="315" t="s">
        <v>71</v>
      </c>
      <c r="CN5" s="310" t="s">
        <v>70</v>
      </c>
      <c r="CO5" s="315" t="s">
        <v>71</v>
      </c>
      <c r="CP5" s="310" t="s">
        <v>70</v>
      </c>
      <c r="CQ5" s="315" t="s">
        <v>71</v>
      </c>
      <c r="CR5" s="310" t="s">
        <v>70</v>
      </c>
      <c r="CS5" s="315" t="s">
        <v>71</v>
      </c>
      <c r="CT5" s="310" t="s">
        <v>70</v>
      </c>
      <c r="CU5" s="315" t="s">
        <v>71</v>
      </c>
      <c r="CV5" s="310" t="s">
        <v>70</v>
      </c>
      <c r="CW5" s="315" t="s">
        <v>71</v>
      </c>
      <c r="CX5" s="310" t="s">
        <v>70</v>
      </c>
      <c r="CY5" s="315" t="s">
        <v>71</v>
      </c>
      <c r="CZ5" s="310" t="s">
        <v>70</v>
      </c>
      <c r="DA5" s="315" t="s">
        <v>71</v>
      </c>
      <c r="DB5" s="310" t="s">
        <v>70</v>
      </c>
      <c r="DC5" s="315" t="s">
        <v>71</v>
      </c>
      <c r="DD5" s="310" t="s">
        <v>70</v>
      </c>
      <c r="DE5" s="315" t="s">
        <v>71</v>
      </c>
      <c r="DF5" s="310" t="s">
        <v>70</v>
      </c>
      <c r="DG5" s="315" t="s">
        <v>71</v>
      </c>
      <c r="DH5" s="310" t="s">
        <v>70</v>
      </c>
      <c r="DI5" s="315" t="s">
        <v>71</v>
      </c>
      <c r="DJ5" s="310" t="s">
        <v>70</v>
      </c>
      <c r="DK5" s="315" t="s">
        <v>71</v>
      </c>
      <c r="DL5" s="310" t="s">
        <v>70</v>
      </c>
      <c r="DM5" s="315" t="s">
        <v>71</v>
      </c>
      <c r="DN5" s="310" t="s">
        <v>70</v>
      </c>
      <c r="DO5" s="315" t="s">
        <v>71</v>
      </c>
      <c r="DP5" s="310" t="s">
        <v>70</v>
      </c>
      <c r="DQ5" s="315" t="s">
        <v>71</v>
      </c>
      <c r="DR5" s="310" t="s">
        <v>70</v>
      </c>
      <c r="DS5" s="315" t="s">
        <v>71</v>
      </c>
      <c r="DT5" s="310" t="s">
        <v>70</v>
      </c>
      <c r="DU5" s="315" t="s">
        <v>71</v>
      </c>
      <c r="DV5" s="310" t="s">
        <v>70</v>
      </c>
      <c r="DW5" s="315" t="s">
        <v>71</v>
      </c>
      <c r="DX5" s="310" t="s">
        <v>70</v>
      </c>
      <c r="DY5" s="315" t="s">
        <v>71</v>
      </c>
      <c r="DZ5" s="310" t="s">
        <v>70</v>
      </c>
      <c r="EA5" s="315" t="s">
        <v>71</v>
      </c>
      <c r="EB5" s="310" t="s">
        <v>70</v>
      </c>
      <c r="EC5" s="315" t="s">
        <v>71</v>
      </c>
      <c r="ED5" s="310" t="s">
        <v>70</v>
      </c>
      <c r="EE5" s="315" t="s">
        <v>71</v>
      </c>
      <c r="EF5" s="310" t="s">
        <v>70</v>
      </c>
      <c r="EG5" s="315" t="s">
        <v>71</v>
      </c>
      <c r="EH5" s="310" t="s">
        <v>70</v>
      </c>
      <c r="EI5" s="315" t="s">
        <v>71</v>
      </c>
      <c r="EJ5" s="310" t="s">
        <v>70</v>
      </c>
      <c r="EK5" s="315" t="s">
        <v>71</v>
      </c>
      <c r="EL5" s="310" t="s">
        <v>70</v>
      </c>
      <c r="EM5" s="315" t="s">
        <v>71</v>
      </c>
      <c r="EN5" s="310" t="s">
        <v>70</v>
      </c>
      <c r="EO5" s="315" t="s">
        <v>71</v>
      </c>
      <c r="EP5" s="310" t="s">
        <v>70</v>
      </c>
      <c r="EQ5" s="315" t="s">
        <v>71</v>
      </c>
      <c r="ER5" s="310" t="s">
        <v>70</v>
      </c>
      <c r="ES5" s="315" t="s">
        <v>71</v>
      </c>
      <c r="ET5" s="310" t="s">
        <v>70</v>
      </c>
      <c r="EU5" s="315" t="s">
        <v>71</v>
      </c>
      <c r="EV5" s="310" t="s">
        <v>70</v>
      </c>
      <c r="EW5" s="315" t="s">
        <v>71</v>
      </c>
      <c r="EX5" s="310" t="s">
        <v>70</v>
      </c>
      <c r="EY5" s="315" t="s">
        <v>71</v>
      </c>
      <c r="EZ5" s="310" t="s">
        <v>70</v>
      </c>
      <c r="FA5" s="315" t="s">
        <v>71</v>
      </c>
      <c r="FB5" s="310" t="s">
        <v>70</v>
      </c>
      <c r="FC5" s="315" t="s">
        <v>71</v>
      </c>
      <c r="FD5" s="310" t="s">
        <v>70</v>
      </c>
      <c r="FE5" s="315" t="s">
        <v>71</v>
      </c>
      <c r="FF5" s="310" t="s">
        <v>70</v>
      </c>
      <c r="FG5" s="315" t="s">
        <v>71</v>
      </c>
      <c r="FH5" s="310" t="s">
        <v>70</v>
      </c>
      <c r="FI5" s="315" t="s">
        <v>71</v>
      </c>
      <c r="FJ5" s="310" t="s">
        <v>70</v>
      </c>
      <c r="FK5" s="315" t="s">
        <v>71</v>
      </c>
      <c r="FL5" s="310" t="s">
        <v>70</v>
      </c>
      <c r="FM5" s="315" t="s">
        <v>71</v>
      </c>
      <c r="FN5" s="310" t="s">
        <v>70</v>
      </c>
      <c r="FO5" s="315" t="s">
        <v>71</v>
      </c>
      <c r="FP5" s="310" t="s">
        <v>70</v>
      </c>
      <c r="FQ5" s="315" t="s">
        <v>71</v>
      </c>
      <c r="FR5" s="310" t="s">
        <v>70</v>
      </c>
      <c r="FS5" s="315" t="s">
        <v>71</v>
      </c>
      <c r="FT5" s="310" t="s">
        <v>70</v>
      </c>
      <c r="FU5" s="315" t="s">
        <v>71</v>
      </c>
      <c r="FV5" s="310" t="s">
        <v>70</v>
      </c>
      <c r="FW5" s="315" t="s">
        <v>71</v>
      </c>
      <c r="FX5" s="310" t="s">
        <v>70</v>
      </c>
      <c r="FY5" s="315" t="s">
        <v>71</v>
      </c>
    </row>
    <row r="6" spans="1:181" x14ac:dyDescent="0.2">
      <c r="A6" s="1" t="s">
        <v>128</v>
      </c>
    </row>
    <row r="7" spans="1:181" x14ac:dyDescent="0.2">
      <c r="A7" t="s">
        <v>616</v>
      </c>
      <c r="B7" s="6">
        <v>21514835181.220001</v>
      </c>
      <c r="C7" s="2">
        <v>19.005700000000001</v>
      </c>
      <c r="D7" s="6">
        <v>0</v>
      </c>
      <c r="E7">
        <v>0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2974535666.1199999</v>
      </c>
      <c r="M7" s="2">
        <v>20.533999999999999</v>
      </c>
      <c r="N7" s="6">
        <v>0</v>
      </c>
      <c r="O7">
        <v>0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0</v>
      </c>
      <c r="W7">
        <v>0</v>
      </c>
      <c r="X7" s="6">
        <v>8653272008.1000004</v>
      </c>
      <c r="Y7" s="2">
        <v>29.863800000000001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30939756.73</v>
      </c>
      <c r="AG7" s="2">
        <v>19.357500000000002</v>
      </c>
      <c r="AH7" s="6">
        <v>0</v>
      </c>
      <c r="AI7">
        <v>0</v>
      </c>
      <c r="AJ7" s="6">
        <v>0</v>
      </c>
      <c r="AK7">
        <v>0</v>
      </c>
      <c r="AL7" s="6">
        <v>61794966.939999998</v>
      </c>
      <c r="AM7" s="2">
        <v>27.3187</v>
      </c>
      <c r="AN7" s="6">
        <v>0</v>
      </c>
      <c r="AO7">
        <v>0</v>
      </c>
      <c r="AP7" s="6">
        <v>39709298.520000003</v>
      </c>
      <c r="AQ7" s="2">
        <v>25.164000000000001</v>
      </c>
      <c r="AR7" s="6">
        <v>1962600350.3599999</v>
      </c>
      <c r="AS7" s="2">
        <v>12.8706</v>
      </c>
      <c r="AT7" s="6">
        <v>0</v>
      </c>
      <c r="AU7">
        <v>0</v>
      </c>
      <c r="AV7" s="6">
        <v>0</v>
      </c>
      <c r="AW7">
        <v>0</v>
      </c>
      <c r="AX7" s="6">
        <v>33621834.32</v>
      </c>
      <c r="AY7" s="2">
        <v>20.312100000000001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  <c r="BL7" s="6">
        <v>15427212</v>
      </c>
      <c r="BM7" s="2">
        <v>7.8723999999999998</v>
      </c>
      <c r="BN7" s="6">
        <v>19155452.129999999</v>
      </c>
      <c r="BO7" s="2">
        <v>39.341000000000001</v>
      </c>
      <c r="BP7" s="6">
        <v>0</v>
      </c>
      <c r="BQ7">
        <v>0</v>
      </c>
      <c r="BR7" s="6">
        <v>1438165003.4200001</v>
      </c>
      <c r="BS7" s="2">
        <v>34.012900000000002</v>
      </c>
      <c r="BT7" s="6">
        <v>0</v>
      </c>
      <c r="BU7">
        <v>0</v>
      </c>
      <c r="BV7" s="6">
        <v>34077021.450000003</v>
      </c>
      <c r="BW7" s="2">
        <v>35.5229</v>
      </c>
      <c r="BX7" s="6">
        <v>0</v>
      </c>
      <c r="BY7">
        <v>0</v>
      </c>
      <c r="BZ7" s="6">
        <v>0</v>
      </c>
      <c r="CA7">
        <v>0</v>
      </c>
      <c r="CB7" s="6">
        <v>12120619</v>
      </c>
      <c r="CC7" s="2">
        <v>43.6447</v>
      </c>
      <c r="CD7" s="6">
        <v>48379718.890000001</v>
      </c>
      <c r="CE7" s="2">
        <v>38.369199999999999</v>
      </c>
      <c r="CF7" s="6">
        <v>0</v>
      </c>
      <c r="CG7">
        <v>0</v>
      </c>
      <c r="CH7" s="6">
        <v>0</v>
      </c>
      <c r="CI7">
        <v>0</v>
      </c>
      <c r="CJ7" s="6">
        <v>0</v>
      </c>
      <c r="CK7">
        <v>0</v>
      </c>
      <c r="CL7" s="6">
        <v>0</v>
      </c>
      <c r="CM7">
        <v>0</v>
      </c>
      <c r="CN7" s="6">
        <v>7825544.7400000002</v>
      </c>
      <c r="CO7" s="2">
        <v>10.3085</v>
      </c>
      <c r="CP7" s="6">
        <v>168810753.02000001</v>
      </c>
      <c r="CQ7" s="2">
        <v>25.8033</v>
      </c>
      <c r="CR7" s="6">
        <v>0</v>
      </c>
      <c r="CS7">
        <v>0</v>
      </c>
      <c r="CT7" s="6">
        <v>0</v>
      </c>
      <c r="CU7">
        <v>0</v>
      </c>
      <c r="CV7" s="6">
        <v>0</v>
      </c>
      <c r="CW7">
        <v>0</v>
      </c>
      <c r="CX7" s="6">
        <v>3082087646.0900002</v>
      </c>
      <c r="CY7" s="2">
        <v>24.654199999999999</v>
      </c>
      <c r="CZ7" s="6">
        <v>29642330.120000001</v>
      </c>
      <c r="DA7" s="2">
        <v>26.103899999999999</v>
      </c>
      <c r="DB7" s="6">
        <v>0</v>
      </c>
      <c r="DC7">
        <v>0</v>
      </c>
      <c r="DD7" s="6">
        <v>0</v>
      </c>
      <c r="DE7">
        <v>0</v>
      </c>
      <c r="DF7" s="6">
        <v>0</v>
      </c>
      <c r="DG7">
        <v>0</v>
      </c>
      <c r="DH7" s="6">
        <v>0</v>
      </c>
      <c r="DI7">
        <v>0</v>
      </c>
      <c r="DJ7" s="6">
        <v>0</v>
      </c>
      <c r="DK7">
        <v>0</v>
      </c>
      <c r="DL7" s="6">
        <v>0</v>
      </c>
      <c r="DM7">
        <v>0</v>
      </c>
      <c r="DN7" s="6">
        <v>734582873</v>
      </c>
      <c r="DO7" s="2">
        <v>16.2988</v>
      </c>
      <c r="DP7" s="6">
        <v>263756306</v>
      </c>
      <c r="DQ7" s="2">
        <v>10.176399999999999</v>
      </c>
      <c r="DR7" s="6">
        <v>493176223.51999998</v>
      </c>
      <c r="DS7" s="2">
        <v>37.357300000000002</v>
      </c>
      <c r="DT7" s="6">
        <v>0</v>
      </c>
      <c r="DU7">
        <v>0</v>
      </c>
      <c r="DV7" s="6">
        <v>976123.36</v>
      </c>
      <c r="DW7" s="2">
        <v>33.036900000000003</v>
      </c>
      <c r="DX7" s="6">
        <v>0</v>
      </c>
      <c r="DY7">
        <v>0</v>
      </c>
      <c r="DZ7" s="6">
        <v>0</v>
      </c>
      <c r="EA7">
        <v>0</v>
      </c>
      <c r="EB7" s="6">
        <v>0</v>
      </c>
      <c r="EC7">
        <v>0</v>
      </c>
      <c r="ED7" s="6">
        <v>0</v>
      </c>
      <c r="EE7">
        <v>0</v>
      </c>
      <c r="EF7" s="6">
        <v>0</v>
      </c>
      <c r="EG7">
        <v>0</v>
      </c>
      <c r="EH7" s="6">
        <v>0</v>
      </c>
      <c r="EI7">
        <v>0</v>
      </c>
      <c r="EJ7" s="6">
        <v>14840323.15</v>
      </c>
      <c r="EK7" s="2">
        <v>33.1723</v>
      </c>
      <c r="EL7" s="6">
        <v>0</v>
      </c>
      <c r="EM7">
        <v>0</v>
      </c>
      <c r="EN7" s="6">
        <v>0</v>
      </c>
      <c r="EO7">
        <v>0</v>
      </c>
      <c r="EP7" s="6">
        <v>21183491.739999998</v>
      </c>
      <c r="EQ7" s="2">
        <v>12.2097</v>
      </c>
      <c r="ER7" s="6">
        <v>74058092.709999993</v>
      </c>
      <c r="ES7" s="2">
        <v>9.5822000000000003</v>
      </c>
      <c r="ET7" s="6">
        <v>0</v>
      </c>
      <c r="EU7">
        <v>0</v>
      </c>
      <c r="EV7" s="6">
        <v>0</v>
      </c>
      <c r="EW7">
        <v>0</v>
      </c>
      <c r="EX7" s="6">
        <v>96262193.75</v>
      </c>
      <c r="EY7" s="2">
        <v>22.821899999999999</v>
      </c>
      <c r="EZ7" s="6">
        <v>0</v>
      </c>
      <c r="FA7">
        <v>0</v>
      </c>
      <c r="FB7" s="6">
        <v>0</v>
      </c>
      <c r="FC7">
        <v>0</v>
      </c>
      <c r="FD7" s="6">
        <v>0</v>
      </c>
      <c r="FE7">
        <v>0</v>
      </c>
      <c r="FF7" s="6">
        <v>641150042.76999998</v>
      </c>
      <c r="FG7" s="2">
        <v>21.9544</v>
      </c>
      <c r="FH7" s="6">
        <v>0</v>
      </c>
      <c r="FI7">
        <v>0</v>
      </c>
      <c r="FJ7" s="6">
        <v>0</v>
      </c>
      <c r="FK7">
        <v>0</v>
      </c>
      <c r="FL7" s="6">
        <v>0</v>
      </c>
      <c r="FM7">
        <v>0</v>
      </c>
      <c r="FN7" s="6">
        <v>0</v>
      </c>
      <c r="FO7">
        <v>0</v>
      </c>
      <c r="FP7" s="6">
        <v>0</v>
      </c>
      <c r="FQ7">
        <v>0</v>
      </c>
      <c r="FR7" s="6">
        <v>562684329.26999998</v>
      </c>
      <c r="FS7" s="2">
        <v>29.986599999999999</v>
      </c>
      <c r="FT7" s="6">
        <v>0</v>
      </c>
      <c r="FU7">
        <v>0</v>
      </c>
      <c r="FV7" s="6">
        <v>0</v>
      </c>
      <c r="FW7">
        <v>0</v>
      </c>
      <c r="FX7" s="6">
        <v>0</v>
      </c>
      <c r="FY7">
        <v>0</v>
      </c>
    </row>
    <row r="8" spans="1:181" x14ac:dyDescent="0.2">
      <c r="A8" t="s">
        <v>126</v>
      </c>
      <c r="B8" s="6">
        <v>49888877062.510002</v>
      </c>
      <c r="C8" s="2">
        <v>44.070599999999999</v>
      </c>
      <c r="D8" s="6">
        <v>18273638.690000001</v>
      </c>
      <c r="E8" s="2">
        <v>9.0137</v>
      </c>
      <c r="F8" s="6">
        <v>581416.84</v>
      </c>
      <c r="G8" s="2">
        <v>0.73060000000000003</v>
      </c>
      <c r="H8" s="6">
        <v>12642132.550000001</v>
      </c>
      <c r="I8" s="2">
        <v>2.7921</v>
      </c>
      <c r="J8" s="6">
        <v>-736235.88</v>
      </c>
      <c r="K8" s="2">
        <v>-0.94099999999999995</v>
      </c>
      <c r="L8" s="6">
        <v>9489270169.5</v>
      </c>
      <c r="M8" s="2">
        <v>65.506799999999998</v>
      </c>
      <c r="N8" s="6">
        <v>29053531.530000001</v>
      </c>
      <c r="O8" s="2">
        <v>2.9485000000000001</v>
      </c>
      <c r="P8" s="6">
        <v>26896067.699999999</v>
      </c>
      <c r="Q8" s="2">
        <v>1.9912000000000001</v>
      </c>
      <c r="R8" s="6">
        <v>141935.96</v>
      </c>
      <c r="S8" s="2">
        <v>0.23480000000000001</v>
      </c>
      <c r="T8" s="6">
        <v>119356.27</v>
      </c>
      <c r="U8" s="2">
        <v>0.23469999999999999</v>
      </c>
      <c r="V8" s="6">
        <v>286892.5</v>
      </c>
      <c r="W8" s="2">
        <v>0.187</v>
      </c>
      <c r="X8" s="6">
        <v>13119285418.5</v>
      </c>
      <c r="Y8" s="2">
        <v>45.276800000000001</v>
      </c>
      <c r="Z8" s="6">
        <v>1133272.3999999999</v>
      </c>
      <c r="AA8" s="2">
        <v>0.35349999999999998</v>
      </c>
      <c r="AB8" s="6">
        <v>19080485.399999999</v>
      </c>
      <c r="AC8" s="2">
        <v>2.1099000000000001</v>
      </c>
      <c r="AD8" s="6">
        <v>5027869.96</v>
      </c>
      <c r="AE8" s="2">
        <v>0.73499999999999999</v>
      </c>
      <c r="AF8" s="6">
        <v>121370457.19</v>
      </c>
      <c r="AG8" s="2">
        <v>75.935500000000005</v>
      </c>
      <c r="AH8" s="6">
        <v>11675046.029999999</v>
      </c>
      <c r="AI8" s="2">
        <v>4.4273999999999996</v>
      </c>
      <c r="AJ8" s="6">
        <v>633355.43999999994</v>
      </c>
      <c r="AK8" s="2">
        <v>1.1512</v>
      </c>
      <c r="AL8" s="6">
        <v>116205071.91</v>
      </c>
      <c r="AM8" s="2">
        <v>51.372700000000002</v>
      </c>
      <c r="AN8" s="6">
        <v>2748304.73</v>
      </c>
      <c r="AO8" s="2">
        <v>0.88780000000000003</v>
      </c>
      <c r="AP8" s="6">
        <v>67059873.75</v>
      </c>
      <c r="AQ8" s="2">
        <v>42.496200000000002</v>
      </c>
      <c r="AR8" s="6">
        <v>9044265295.8099995</v>
      </c>
      <c r="AS8" s="2">
        <v>59.311500000000002</v>
      </c>
      <c r="AT8" s="6">
        <v>128936.78</v>
      </c>
      <c r="AU8" s="2">
        <v>9.9635999999999996</v>
      </c>
      <c r="AV8" s="6">
        <v>1643701.52</v>
      </c>
      <c r="AW8" s="2">
        <v>1.0581</v>
      </c>
      <c r="AX8" s="6">
        <v>90239380.950000003</v>
      </c>
      <c r="AY8" s="2">
        <v>54.516800000000003</v>
      </c>
      <c r="AZ8" s="6">
        <v>3375235.84</v>
      </c>
      <c r="BA8" s="2">
        <v>3.2852000000000001</v>
      </c>
      <c r="BB8" s="6">
        <v>10238835.539999999</v>
      </c>
      <c r="BC8" s="2">
        <v>3.1446000000000001</v>
      </c>
      <c r="BD8" s="6">
        <v>34986302.420000002</v>
      </c>
      <c r="BE8" s="2">
        <v>3.2616999999999998</v>
      </c>
      <c r="BF8" s="6">
        <v>535590.85</v>
      </c>
      <c r="BG8" s="2">
        <v>0.59309999999999996</v>
      </c>
      <c r="BH8" s="6">
        <v>4455942.54</v>
      </c>
      <c r="BI8" s="2">
        <v>8.2837999999999994</v>
      </c>
      <c r="BJ8" s="6">
        <v>608031.93999999994</v>
      </c>
      <c r="BK8" s="2">
        <v>0.4173</v>
      </c>
      <c r="BL8" s="6">
        <v>90668037.299999997</v>
      </c>
      <c r="BM8" s="2">
        <v>46.267099999999999</v>
      </c>
      <c r="BN8" s="6">
        <v>10724149.57</v>
      </c>
      <c r="BO8" s="2">
        <v>22.024999999999999</v>
      </c>
      <c r="BP8" s="6">
        <v>263429.65999999997</v>
      </c>
      <c r="BQ8" s="2">
        <v>1.2454000000000001</v>
      </c>
      <c r="BR8" s="6">
        <v>1803004933.1400001</v>
      </c>
      <c r="BS8" s="2">
        <v>42.641500000000001</v>
      </c>
      <c r="BT8" s="6">
        <v>3551719.34</v>
      </c>
      <c r="BU8" s="2">
        <v>1.1027</v>
      </c>
      <c r="BV8" s="6">
        <v>42232234.009999998</v>
      </c>
      <c r="BW8" s="2">
        <v>44.0242</v>
      </c>
      <c r="BX8" s="6">
        <v>15274314.85</v>
      </c>
      <c r="BY8" s="2">
        <v>5.6563999999999997</v>
      </c>
      <c r="BZ8" s="6">
        <v>14914527.58</v>
      </c>
      <c r="CA8" s="2">
        <v>3.4180999999999999</v>
      </c>
      <c r="CB8" s="6">
        <v>15650487</v>
      </c>
      <c r="CC8" s="2">
        <v>56.3553</v>
      </c>
      <c r="CD8" s="6">
        <v>66349238.07</v>
      </c>
      <c r="CE8" s="2">
        <v>52.6205</v>
      </c>
      <c r="CF8" s="6">
        <v>1254565.45</v>
      </c>
      <c r="CG8" s="2">
        <v>1.6956</v>
      </c>
      <c r="CH8" s="6">
        <v>64704667.18</v>
      </c>
      <c r="CI8" s="2">
        <v>17.713999999999999</v>
      </c>
      <c r="CJ8" s="6">
        <v>6077319.7599999998</v>
      </c>
      <c r="CK8" s="2">
        <v>2.8077000000000001</v>
      </c>
      <c r="CL8" s="6">
        <v>6905110.0099999998</v>
      </c>
      <c r="CM8" s="2">
        <v>1.89</v>
      </c>
      <c r="CN8" s="6">
        <v>-23881.01</v>
      </c>
      <c r="CO8" s="2">
        <v>-3.15E-2</v>
      </c>
      <c r="CP8" s="6">
        <v>299778635</v>
      </c>
      <c r="CQ8" s="2">
        <v>45.822299999999998</v>
      </c>
      <c r="CR8" s="6">
        <v>1235397.5</v>
      </c>
      <c r="CS8" s="2">
        <v>1.2650999999999999</v>
      </c>
      <c r="CT8" s="6">
        <v>1145296.1100000001</v>
      </c>
      <c r="CU8" s="2">
        <v>3.3353000000000002</v>
      </c>
      <c r="CV8" s="6">
        <v>578792.04</v>
      </c>
      <c r="CW8" s="2">
        <v>0.24929999999999999</v>
      </c>
      <c r="CX8" s="6">
        <v>6414141004.1899996</v>
      </c>
      <c r="CY8" s="2">
        <v>51.308</v>
      </c>
      <c r="CZ8" s="6">
        <v>68166614.219999999</v>
      </c>
      <c r="DA8" s="2">
        <v>60.029600000000002</v>
      </c>
      <c r="DB8" s="6">
        <v>2717144.92</v>
      </c>
      <c r="DC8" s="2">
        <v>1.4576</v>
      </c>
      <c r="DD8" s="6">
        <v>19117139.66</v>
      </c>
      <c r="DE8" s="2">
        <v>3.0884</v>
      </c>
      <c r="DF8" s="6">
        <v>14914011.15</v>
      </c>
      <c r="DG8" s="2">
        <v>2.1076999999999999</v>
      </c>
      <c r="DH8" s="6">
        <v>2302267.58</v>
      </c>
      <c r="DI8" s="2">
        <v>3.2675000000000001</v>
      </c>
      <c r="DJ8" s="6">
        <v>272312</v>
      </c>
      <c r="DK8" s="2">
        <v>1.0454000000000001</v>
      </c>
      <c r="DL8" s="6">
        <v>2947212.8</v>
      </c>
      <c r="DM8" s="2">
        <v>1.5472999999999999</v>
      </c>
      <c r="DN8" s="6">
        <v>3285920173.5100002</v>
      </c>
      <c r="DO8" s="2">
        <v>72.907600000000002</v>
      </c>
      <c r="DP8" s="6">
        <v>1583146746.8399999</v>
      </c>
      <c r="DQ8" s="2">
        <v>61.082000000000001</v>
      </c>
      <c r="DR8" s="6">
        <v>760754370.21000004</v>
      </c>
      <c r="DS8" s="2">
        <v>57.625900000000001</v>
      </c>
      <c r="DT8" s="6">
        <v>4513834.21</v>
      </c>
      <c r="DU8" s="2">
        <v>3.8708999999999998</v>
      </c>
      <c r="DV8" s="6">
        <v>14560.18</v>
      </c>
      <c r="DW8" s="2">
        <v>0.49280000000000002</v>
      </c>
      <c r="DX8" s="6">
        <v>1858183.85</v>
      </c>
      <c r="DY8" s="2">
        <v>8.6748999999999992</v>
      </c>
      <c r="DZ8" s="6">
        <v>-7657822.3399999999</v>
      </c>
      <c r="EA8" s="2">
        <v>-0.99239999999999995</v>
      </c>
      <c r="EB8" s="6">
        <v>-315626.96999999997</v>
      </c>
      <c r="EC8" s="2">
        <v>-5.8900000000000001E-2</v>
      </c>
      <c r="ED8" s="6">
        <v>1691452.93</v>
      </c>
      <c r="EE8" s="2">
        <v>0.42399999999999999</v>
      </c>
      <c r="EF8" s="6">
        <v>314463.12</v>
      </c>
      <c r="EG8" s="2">
        <v>11.432399999999999</v>
      </c>
      <c r="EH8" s="6">
        <v>1648819.83</v>
      </c>
      <c r="EI8" s="2">
        <v>2.5381</v>
      </c>
      <c r="EJ8" s="6">
        <v>26121815.870000001</v>
      </c>
      <c r="EK8" s="2">
        <v>58.389699999999998</v>
      </c>
      <c r="EL8" s="6">
        <v>3447868.44</v>
      </c>
      <c r="EM8" s="2">
        <v>2.8656999999999999</v>
      </c>
      <c r="EN8" s="6">
        <v>10440020.539999999</v>
      </c>
      <c r="EO8" s="2">
        <v>3.9523000000000001</v>
      </c>
      <c r="EP8" s="6">
        <v>19442005.239999998</v>
      </c>
      <c r="EQ8" s="2">
        <v>11.2059</v>
      </c>
      <c r="ER8" s="6">
        <v>25249924.850000001</v>
      </c>
      <c r="ES8" s="2">
        <v>3.2669999999999999</v>
      </c>
      <c r="ET8" s="6">
        <v>5770531.3499999996</v>
      </c>
      <c r="EU8" s="2">
        <v>1.3698999999999999</v>
      </c>
      <c r="EV8" s="6">
        <v>1338035.1200000001</v>
      </c>
      <c r="EW8" s="2">
        <v>0.2606</v>
      </c>
      <c r="EX8" s="6">
        <v>257651418.56</v>
      </c>
      <c r="EY8" s="2">
        <v>61.084099999999999</v>
      </c>
      <c r="EZ8" s="6">
        <v>697664.76</v>
      </c>
      <c r="FA8" s="2">
        <v>0.45040000000000002</v>
      </c>
      <c r="FB8" s="6">
        <v>16057440.02</v>
      </c>
      <c r="FC8" s="2">
        <v>6.5162000000000004</v>
      </c>
      <c r="FD8" s="6">
        <v>2087177.04</v>
      </c>
      <c r="FE8" s="2">
        <v>1.2715000000000001</v>
      </c>
      <c r="FF8" s="6">
        <v>1327976280.3800001</v>
      </c>
      <c r="FG8" s="2">
        <v>45.472799999999999</v>
      </c>
      <c r="FH8" s="6">
        <v>185490913.38999999</v>
      </c>
      <c r="FI8" s="2">
        <v>14.2379</v>
      </c>
      <c r="FJ8" s="6">
        <v>413481473.01999998</v>
      </c>
      <c r="FK8" s="2">
        <v>36.483800000000002</v>
      </c>
      <c r="FL8" s="6">
        <v>208554153.18000001</v>
      </c>
      <c r="FM8" s="2">
        <v>19.726199999999999</v>
      </c>
      <c r="FN8" s="6">
        <v>18394806.129999999</v>
      </c>
      <c r="FO8" s="2">
        <v>1.8514999999999999</v>
      </c>
      <c r="FP8" s="6">
        <v>956938.95</v>
      </c>
      <c r="FQ8" s="2">
        <v>1.0067999999999999</v>
      </c>
      <c r="FR8" s="6">
        <v>517242375.25999999</v>
      </c>
      <c r="FS8" s="2">
        <v>27.564900000000002</v>
      </c>
      <c r="FT8" s="6">
        <v>819307.48</v>
      </c>
      <c r="FU8" s="2">
        <v>0.75729999999999997</v>
      </c>
      <c r="FV8" s="6">
        <v>1443303.62</v>
      </c>
      <c r="FW8" s="2">
        <v>0.4461</v>
      </c>
      <c r="FX8" s="6">
        <v>14232459.699999999</v>
      </c>
      <c r="FY8" s="2">
        <v>10.2424</v>
      </c>
    </row>
    <row r="9" spans="1:181" x14ac:dyDescent="0.2">
      <c r="A9" t="s">
        <v>125</v>
      </c>
      <c r="B9" s="6">
        <v>3388164826.3800001</v>
      </c>
      <c r="C9" s="2">
        <v>2.9929999999999999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1150205372.1700001</v>
      </c>
      <c r="M9" s="2">
        <v>7.9401999999999999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97348767.790000007</v>
      </c>
      <c r="Y9" s="2">
        <v>0.33600000000000002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12959698.52</v>
      </c>
      <c r="AM9" s="2">
        <v>5.7293000000000003</v>
      </c>
      <c r="AN9" s="6">
        <v>0</v>
      </c>
      <c r="AO9">
        <v>0</v>
      </c>
      <c r="AP9" s="6">
        <v>6430271.0800000001</v>
      </c>
      <c r="AQ9" s="2">
        <v>4.0749000000000004</v>
      </c>
      <c r="AR9" s="6">
        <v>684231229.51999998</v>
      </c>
      <c r="AS9" s="2">
        <v>4.4870999999999999</v>
      </c>
      <c r="AT9" s="6">
        <v>0</v>
      </c>
      <c r="AU9">
        <v>0</v>
      </c>
      <c r="AV9" s="6">
        <v>0</v>
      </c>
      <c r="AW9">
        <v>0</v>
      </c>
      <c r="AX9" s="6">
        <v>2289165</v>
      </c>
      <c r="AY9" s="2">
        <v>1.383</v>
      </c>
      <c r="AZ9" s="6">
        <v>0</v>
      </c>
      <c r="BA9">
        <v>0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0</v>
      </c>
      <c r="BI9">
        <v>0</v>
      </c>
      <c r="BJ9" s="6">
        <v>0</v>
      </c>
      <c r="BK9">
        <v>0</v>
      </c>
      <c r="BL9" s="6">
        <v>0</v>
      </c>
      <c r="BM9">
        <v>0</v>
      </c>
      <c r="BN9" s="6">
        <v>11088183.189999999</v>
      </c>
      <c r="BO9" s="2">
        <v>22.772600000000001</v>
      </c>
      <c r="BP9" s="6">
        <v>0</v>
      </c>
      <c r="BQ9">
        <v>0</v>
      </c>
      <c r="BR9" s="6">
        <v>978949.81</v>
      </c>
      <c r="BS9" s="2">
        <v>2.3199999999999998E-2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0</v>
      </c>
      <c r="CC9">
        <v>0</v>
      </c>
      <c r="CD9" s="6">
        <v>1494945.72</v>
      </c>
      <c r="CE9" s="2">
        <v>1.1856</v>
      </c>
      <c r="CF9" s="6">
        <v>0</v>
      </c>
      <c r="CG9">
        <v>0</v>
      </c>
      <c r="CH9" s="6">
        <v>0</v>
      </c>
      <c r="CI9">
        <v>0</v>
      </c>
      <c r="CJ9" s="6">
        <v>0</v>
      </c>
      <c r="CK9">
        <v>0</v>
      </c>
      <c r="CL9" s="6">
        <v>0</v>
      </c>
      <c r="CM9">
        <v>0</v>
      </c>
      <c r="CN9" s="6">
        <v>0</v>
      </c>
      <c r="CO9">
        <v>0</v>
      </c>
      <c r="CP9" s="6">
        <v>38002734.509999998</v>
      </c>
      <c r="CQ9" s="2">
        <v>5.8089000000000004</v>
      </c>
      <c r="CR9" s="6">
        <v>0</v>
      </c>
      <c r="CS9">
        <v>0</v>
      </c>
      <c r="CT9" s="6">
        <v>0</v>
      </c>
      <c r="CU9">
        <v>0</v>
      </c>
      <c r="CV9" s="6">
        <v>0</v>
      </c>
      <c r="CW9">
        <v>0</v>
      </c>
      <c r="CX9" s="6">
        <v>566670612.99000001</v>
      </c>
      <c r="CY9" s="2">
        <v>4.5328999999999997</v>
      </c>
      <c r="CZ9" s="6">
        <v>6093542.5599999996</v>
      </c>
      <c r="DA9" s="2">
        <v>5.3662000000000001</v>
      </c>
      <c r="DB9" s="6">
        <v>0</v>
      </c>
      <c r="DC9">
        <v>0</v>
      </c>
      <c r="DD9" s="6">
        <v>0</v>
      </c>
      <c r="DE9">
        <v>0</v>
      </c>
      <c r="DF9" s="6">
        <v>0</v>
      </c>
      <c r="DG9">
        <v>0</v>
      </c>
      <c r="DH9" s="6">
        <v>0</v>
      </c>
      <c r="DI9">
        <v>0</v>
      </c>
      <c r="DJ9" s="6">
        <v>0</v>
      </c>
      <c r="DK9">
        <v>0</v>
      </c>
      <c r="DL9" s="6">
        <v>21643529</v>
      </c>
      <c r="DM9" s="2">
        <v>11.363099999999999</v>
      </c>
      <c r="DN9" s="6">
        <v>351644415</v>
      </c>
      <c r="DO9" s="2">
        <v>7.8022</v>
      </c>
      <c r="DP9" s="6">
        <v>184752855</v>
      </c>
      <c r="DQ9" s="2">
        <v>7.1283000000000003</v>
      </c>
      <c r="DR9" s="6">
        <v>66230099.450000003</v>
      </c>
      <c r="DS9" s="2">
        <v>5.0167999999999999</v>
      </c>
      <c r="DT9" s="6">
        <v>0</v>
      </c>
      <c r="DU9">
        <v>0</v>
      </c>
      <c r="DV9" s="6">
        <v>99036.38</v>
      </c>
      <c r="DW9" s="2">
        <v>3.3519000000000001</v>
      </c>
      <c r="DX9" s="6">
        <v>0</v>
      </c>
      <c r="DY9">
        <v>0</v>
      </c>
      <c r="DZ9" s="6">
        <v>0</v>
      </c>
      <c r="EA9">
        <v>0</v>
      </c>
      <c r="EB9" s="6">
        <v>0</v>
      </c>
      <c r="EC9">
        <v>0</v>
      </c>
      <c r="ED9" s="6">
        <v>0</v>
      </c>
      <c r="EE9">
        <v>0</v>
      </c>
      <c r="EF9" s="6">
        <v>0</v>
      </c>
      <c r="EG9">
        <v>0</v>
      </c>
      <c r="EH9" s="6">
        <v>0</v>
      </c>
      <c r="EI9">
        <v>0</v>
      </c>
      <c r="EJ9" s="6">
        <v>549131.4</v>
      </c>
      <c r="EK9" s="2">
        <v>1.2275</v>
      </c>
      <c r="EL9" s="6">
        <v>0</v>
      </c>
      <c r="EM9">
        <v>0</v>
      </c>
      <c r="EN9" s="6">
        <v>0</v>
      </c>
      <c r="EO9">
        <v>0</v>
      </c>
      <c r="EP9" s="6">
        <v>0</v>
      </c>
      <c r="EQ9">
        <v>0</v>
      </c>
      <c r="ER9" s="6">
        <v>0</v>
      </c>
      <c r="ES9">
        <v>0</v>
      </c>
      <c r="ET9" s="6">
        <v>0</v>
      </c>
      <c r="EU9">
        <v>0</v>
      </c>
      <c r="EV9" s="6">
        <v>0</v>
      </c>
      <c r="EW9">
        <v>0</v>
      </c>
      <c r="EX9" s="6">
        <v>2694201</v>
      </c>
      <c r="EY9" s="2">
        <v>0.63870000000000005</v>
      </c>
      <c r="EZ9" s="6">
        <v>0</v>
      </c>
      <c r="FA9">
        <v>0</v>
      </c>
      <c r="FB9" s="6">
        <v>0</v>
      </c>
      <c r="FC9">
        <v>0</v>
      </c>
      <c r="FD9" s="6">
        <v>0</v>
      </c>
      <c r="FE9">
        <v>0</v>
      </c>
      <c r="FF9" s="6">
        <v>121552628.73999999</v>
      </c>
      <c r="FG9" s="2">
        <v>4.1622000000000003</v>
      </c>
      <c r="FH9" s="6">
        <v>0</v>
      </c>
      <c r="FI9">
        <v>0</v>
      </c>
      <c r="FJ9" s="6">
        <v>0</v>
      </c>
      <c r="FK9">
        <v>0</v>
      </c>
      <c r="FL9" s="6">
        <v>0</v>
      </c>
      <c r="FM9">
        <v>0</v>
      </c>
      <c r="FN9" s="6">
        <v>0</v>
      </c>
      <c r="FO9">
        <v>0</v>
      </c>
      <c r="FP9" s="6">
        <v>0</v>
      </c>
      <c r="FQ9">
        <v>0</v>
      </c>
      <c r="FR9" s="6">
        <v>61205457.549999997</v>
      </c>
      <c r="FS9" s="2">
        <v>3.2618</v>
      </c>
      <c r="FT9" s="6">
        <v>0</v>
      </c>
      <c r="FU9">
        <v>0</v>
      </c>
      <c r="FV9" s="6">
        <v>0</v>
      </c>
      <c r="FW9">
        <v>0</v>
      </c>
      <c r="FX9" s="6">
        <v>0</v>
      </c>
      <c r="FY9">
        <v>0</v>
      </c>
    </row>
    <row r="10" spans="1:181" x14ac:dyDescent="0.2">
      <c r="A10" t="s">
        <v>124</v>
      </c>
      <c r="B10" s="6">
        <v>37806666188.580002</v>
      </c>
      <c r="C10" s="2">
        <v>33.397500000000001</v>
      </c>
      <c r="D10" s="6">
        <v>184458653.47</v>
      </c>
      <c r="E10" s="2">
        <v>90.9863</v>
      </c>
      <c r="F10" s="6">
        <v>79003159.359999999</v>
      </c>
      <c r="G10" s="2">
        <v>99.269400000000005</v>
      </c>
      <c r="H10" s="6">
        <v>440146089.81</v>
      </c>
      <c r="I10" s="2">
        <v>97.207899999999995</v>
      </c>
      <c r="J10" s="6">
        <v>78975383.709999993</v>
      </c>
      <c r="K10" s="2">
        <v>100.941</v>
      </c>
      <c r="L10" s="6">
        <v>871928145.16999996</v>
      </c>
      <c r="M10" s="2">
        <v>6.0190999999999999</v>
      </c>
      <c r="N10" s="6">
        <v>956296586.90999997</v>
      </c>
      <c r="O10" s="2">
        <v>97.051500000000004</v>
      </c>
      <c r="P10" s="6">
        <v>1323844515.3399999</v>
      </c>
      <c r="Q10" s="2">
        <v>98.008799999999994</v>
      </c>
      <c r="R10" s="6">
        <v>60301226.68</v>
      </c>
      <c r="S10" s="2">
        <v>99.765199999999993</v>
      </c>
      <c r="T10" s="6">
        <v>50745159.030000001</v>
      </c>
      <c r="U10" s="2">
        <v>99.765299999999996</v>
      </c>
      <c r="V10" s="6">
        <v>153169992.91</v>
      </c>
      <c r="W10" s="2">
        <v>99.813000000000002</v>
      </c>
      <c r="X10" s="6">
        <v>7105848195.5299997</v>
      </c>
      <c r="Y10" s="2">
        <v>24.523399999999999</v>
      </c>
      <c r="Z10" s="6">
        <v>319425079.07999998</v>
      </c>
      <c r="AA10" s="2">
        <v>99.646500000000003</v>
      </c>
      <c r="AB10" s="6">
        <v>885263074.15999997</v>
      </c>
      <c r="AC10" s="2">
        <v>97.890100000000004</v>
      </c>
      <c r="AD10" s="6">
        <v>678994034.99000001</v>
      </c>
      <c r="AE10" s="2">
        <v>99.265000000000001</v>
      </c>
      <c r="AF10" s="6">
        <v>7523466.1200000001</v>
      </c>
      <c r="AG10" s="2">
        <v>4.7070999999999996</v>
      </c>
      <c r="AH10" s="6">
        <v>252026895.38</v>
      </c>
      <c r="AI10" s="2">
        <v>95.572599999999994</v>
      </c>
      <c r="AJ10" s="6">
        <v>54385644.390000001</v>
      </c>
      <c r="AK10" s="2">
        <v>98.848799999999997</v>
      </c>
      <c r="AL10" s="6">
        <v>35240344.359999999</v>
      </c>
      <c r="AM10" s="2">
        <v>15.5793</v>
      </c>
      <c r="AN10" s="6">
        <v>306831638.35000002</v>
      </c>
      <c r="AO10" s="2">
        <v>99.112200000000001</v>
      </c>
      <c r="AP10" s="6">
        <v>44602573.079999998</v>
      </c>
      <c r="AQ10" s="2">
        <v>28.264900000000001</v>
      </c>
      <c r="AR10" s="6">
        <v>2953957492.1300001</v>
      </c>
      <c r="AS10" s="2">
        <v>19.3718</v>
      </c>
      <c r="AT10" s="6">
        <v>1165145.44</v>
      </c>
      <c r="AU10" s="2">
        <v>90.0364</v>
      </c>
      <c r="AV10" s="6">
        <v>153701735.19</v>
      </c>
      <c r="AW10" s="2">
        <v>98.941900000000004</v>
      </c>
      <c r="AX10" s="6">
        <v>39375362.799999997</v>
      </c>
      <c r="AY10" s="2">
        <v>23.7881</v>
      </c>
      <c r="AZ10" s="6">
        <v>99365535.489999995</v>
      </c>
      <c r="BA10" s="2">
        <v>96.714799999999997</v>
      </c>
      <c r="BB10" s="6">
        <v>315365431.00999999</v>
      </c>
      <c r="BC10" s="2">
        <v>96.855400000000003</v>
      </c>
      <c r="BD10" s="6">
        <v>1037651788.5</v>
      </c>
      <c r="BE10" s="2">
        <v>96.738299999999995</v>
      </c>
      <c r="BF10" s="6">
        <v>89766775.450000003</v>
      </c>
      <c r="BG10" s="2">
        <v>99.406899999999993</v>
      </c>
      <c r="BH10" s="6">
        <v>49335032.43</v>
      </c>
      <c r="BI10" s="2">
        <v>91.716200000000001</v>
      </c>
      <c r="BJ10" s="6">
        <v>145100288.56</v>
      </c>
      <c r="BK10" s="2">
        <v>99.582700000000003</v>
      </c>
      <c r="BL10" s="6">
        <v>89871119.299999997</v>
      </c>
      <c r="BM10" s="2">
        <v>45.860500000000002</v>
      </c>
      <c r="BN10" s="6">
        <v>7723079.4800000004</v>
      </c>
      <c r="BO10" s="2">
        <v>15.861499999999999</v>
      </c>
      <c r="BP10" s="6">
        <v>20889494.129999999</v>
      </c>
      <c r="BQ10" s="2">
        <v>98.754599999999996</v>
      </c>
      <c r="BR10" s="6">
        <v>986138397.32000005</v>
      </c>
      <c r="BS10" s="2">
        <v>23.322399999999998</v>
      </c>
      <c r="BT10" s="6">
        <v>318535231.22000003</v>
      </c>
      <c r="BU10" s="2">
        <v>98.897300000000001</v>
      </c>
      <c r="BV10" s="6">
        <v>19620399.370000001</v>
      </c>
      <c r="BW10" s="2">
        <v>20.4529</v>
      </c>
      <c r="BX10" s="6">
        <v>254761327.68000001</v>
      </c>
      <c r="BY10" s="2">
        <v>94.343599999999995</v>
      </c>
      <c r="BZ10" s="6">
        <v>421429370.14999998</v>
      </c>
      <c r="CA10" s="2">
        <v>96.581900000000005</v>
      </c>
      <c r="CB10" s="6">
        <v>0</v>
      </c>
      <c r="CC10">
        <v>0</v>
      </c>
      <c r="CD10" s="6">
        <v>9866218.3300000001</v>
      </c>
      <c r="CE10" s="2">
        <v>7.8247</v>
      </c>
      <c r="CF10" s="6">
        <v>72733166.810000002</v>
      </c>
      <c r="CG10" s="2">
        <v>98.304400000000001</v>
      </c>
      <c r="CH10" s="6">
        <v>300569313.08999997</v>
      </c>
      <c r="CI10" s="2">
        <v>82.286000000000001</v>
      </c>
      <c r="CJ10" s="6">
        <v>210372043.38</v>
      </c>
      <c r="CK10" s="2">
        <v>97.192300000000003</v>
      </c>
      <c r="CL10" s="6">
        <v>358448786.18000001</v>
      </c>
      <c r="CM10" s="2">
        <v>98.11</v>
      </c>
      <c r="CN10" s="6">
        <v>68111604.569999993</v>
      </c>
      <c r="CO10" s="2">
        <v>89.722899999999996</v>
      </c>
      <c r="CP10" s="6">
        <v>147628240.84999999</v>
      </c>
      <c r="CQ10" s="2">
        <v>22.5655</v>
      </c>
      <c r="CR10" s="6">
        <v>96414716.109999999</v>
      </c>
      <c r="CS10" s="2">
        <v>98.734899999999996</v>
      </c>
      <c r="CT10" s="6">
        <v>33193441.100000001</v>
      </c>
      <c r="CU10" s="2">
        <v>96.664699999999996</v>
      </c>
      <c r="CV10" s="6">
        <v>231584174.61000001</v>
      </c>
      <c r="CW10" s="2">
        <v>99.750699999999995</v>
      </c>
      <c r="CX10" s="6">
        <v>2438353624.4499998</v>
      </c>
      <c r="CY10" s="2">
        <v>19.504899999999999</v>
      </c>
      <c r="CZ10" s="6">
        <v>9652556.0500000007</v>
      </c>
      <c r="DA10" s="2">
        <v>8.5002999999999993</v>
      </c>
      <c r="DB10" s="6">
        <v>183696595.81</v>
      </c>
      <c r="DC10" s="2">
        <v>98.542400000000001</v>
      </c>
      <c r="DD10" s="6">
        <v>599884340.95000005</v>
      </c>
      <c r="DE10" s="2">
        <v>96.911600000000007</v>
      </c>
      <c r="DF10" s="6">
        <v>692679269.52999997</v>
      </c>
      <c r="DG10" s="2">
        <v>97.892300000000006</v>
      </c>
      <c r="DH10" s="6">
        <v>68157742.75</v>
      </c>
      <c r="DI10" s="2">
        <v>96.732500000000002</v>
      </c>
      <c r="DJ10" s="6">
        <v>25775182</v>
      </c>
      <c r="DK10" s="2">
        <v>98.954599999999999</v>
      </c>
      <c r="DL10" s="6">
        <v>165881379</v>
      </c>
      <c r="DM10" s="2">
        <v>87.089600000000004</v>
      </c>
      <c r="DN10" s="6">
        <v>134814888</v>
      </c>
      <c r="DO10" s="2">
        <v>2.9912999999999998</v>
      </c>
      <c r="DP10" s="6">
        <v>560183612</v>
      </c>
      <c r="DQ10" s="2">
        <v>21.613399999999999</v>
      </c>
      <c r="DR10" s="6">
        <v>0</v>
      </c>
      <c r="DS10">
        <v>0</v>
      </c>
      <c r="DT10" s="6">
        <v>112096975.83</v>
      </c>
      <c r="DU10" s="2">
        <v>96.129099999999994</v>
      </c>
      <c r="DV10" s="6">
        <v>1864925.52</v>
      </c>
      <c r="DW10" s="2">
        <v>63.118400000000001</v>
      </c>
      <c r="DX10" s="6">
        <v>19562165.579999998</v>
      </c>
      <c r="DY10" s="2">
        <v>91.325100000000006</v>
      </c>
      <c r="DZ10" s="6">
        <v>779295954.63</v>
      </c>
      <c r="EA10" s="2">
        <v>100.9924</v>
      </c>
      <c r="EB10" s="6">
        <v>536223121.27999997</v>
      </c>
      <c r="EC10" s="2">
        <v>100.05889999999999</v>
      </c>
      <c r="ED10" s="6">
        <v>397253872.02999997</v>
      </c>
      <c r="EE10" s="2">
        <v>99.575999999999993</v>
      </c>
      <c r="EF10" s="6">
        <v>2436171.37</v>
      </c>
      <c r="EG10" s="2">
        <v>88.567599999999999</v>
      </c>
      <c r="EH10" s="6">
        <v>63314184.18</v>
      </c>
      <c r="EI10" s="2">
        <v>97.4619</v>
      </c>
      <c r="EJ10" s="6">
        <v>3225771.98</v>
      </c>
      <c r="EK10" s="2">
        <v>7.2104999999999997</v>
      </c>
      <c r="EL10" s="6">
        <v>116865422.76000001</v>
      </c>
      <c r="EM10" s="2">
        <v>97.134299999999996</v>
      </c>
      <c r="EN10" s="6">
        <v>253708670.97</v>
      </c>
      <c r="EO10" s="2">
        <v>96.047700000000006</v>
      </c>
      <c r="EP10" s="6">
        <v>132872330.47</v>
      </c>
      <c r="EQ10" s="2">
        <v>76.584400000000002</v>
      </c>
      <c r="ER10" s="6">
        <v>673560144.38999999</v>
      </c>
      <c r="ES10" s="2">
        <v>87.150700000000001</v>
      </c>
      <c r="ET10" s="6">
        <v>415459905.31</v>
      </c>
      <c r="EU10" s="2">
        <v>98.630099999999999</v>
      </c>
      <c r="EV10" s="6">
        <v>512131201.75</v>
      </c>
      <c r="EW10" s="2">
        <v>99.739400000000003</v>
      </c>
      <c r="EX10" s="6">
        <v>65189695.369999997</v>
      </c>
      <c r="EY10" s="2">
        <v>15.4552</v>
      </c>
      <c r="EZ10" s="6">
        <v>154193922.28999999</v>
      </c>
      <c r="FA10" s="2">
        <v>99.549599999999998</v>
      </c>
      <c r="FB10" s="6">
        <v>230367582.06</v>
      </c>
      <c r="FC10" s="2">
        <v>93.483800000000002</v>
      </c>
      <c r="FD10" s="6">
        <v>162063539.96000001</v>
      </c>
      <c r="FE10" s="2">
        <v>98.728499999999997</v>
      </c>
      <c r="FF10" s="6">
        <v>829695768.79999995</v>
      </c>
      <c r="FG10" s="2">
        <v>28.410599999999999</v>
      </c>
      <c r="FH10" s="6">
        <v>1117303060.8800001</v>
      </c>
      <c r="FI10" s="2">
        <v>85.762100000000004</v>
      </c>
      <c r="FJ10" s="6">
        <v>719847443.01999998</v>
      </c>
      <c r="FK10" s="2">
        <v>63.516199999999998</v>
      </c>
      <c r="FL10" s="6">
        <v>848692967.78999996</v>
      </c>
      <c r="FM10" s="2">
        <v>80.273799999999994</v>
      </c>
      <c r="FN10" s="6">
        <v>975102845.20000005</v>
      </c>
      <c r="FO10" s="2">
        <v>98.148499999999999</v>
      </c>
      <c r="FP10" s="6">
        <v>94089051.799999997</v>
      </c>
      <c r="FQ10" s="2">
        <v>98.993200000000002</v>
      </c>
      <c r="FR10" s="6">
        <v>735318118.88</v>
      </c>
      <c r="FS10" s="2">
        <v>39.186700000000002</v>
      </c>
      <c r="FT10" s="6">
        <v>107369232</v>
      </c>
      <c r="FU10" s="2">
        <v>99.242699999999999</v>
      </c>
      <c r="FV10" s="6">
        <v>322074994.49000001</v>
      </c>
      <c r="FW10" s="2">
        <v>99.553899999999999</v>
      </c>
      <c r="FX10" s="6">
        <v>124723388.94</v>
      </c>
      <c r="FY10" s="2">
        <v>89.757599999999996</v>
      </c>
    </row>
    <row r="11" spans="1:181" ht="13.5" thickBot="1" x14ac:dyDescent="0.25">
      <c r="A11" t="s">
        <v>617</v>
      </c>
      <c r="B11" s="6">
        <v>603699667.29999995</v>
      </c>
      <c r="C11" s="2">
        <v>0.5333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603699667.29999995</v>
      </c>
      <c r="AS11" s="2">
        <v>3.9590000000000001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  <c r="ER11" s="6">
        <v>0</v>
      </c>
      <c r="ES11">
        <v>0</v>
      </c>
      <c r="ET11" s="6">
        <v>0</v>
      </c>
      <c r="EU11">
        <v>0</v>
      </c>
      <c r="EV11" s="6">
        <v>0</v>
      </c>
      <c r="EW11">
        <v>0</v>
      </c>
      <c r="EX11" s="6">
        <v>0</v>
      </c>
      <c r="EY11">
        <v>0</v>
      </c>
      <c r="EZ11" s="6">
        <v>0</v>
      </c>
      <c r="FA11">
        <v>0</v>
      </c>
      <c r="FB11" s="6">
        <v>0</v>
      </c>
      <c r="FC11">
        <v>0</v>
      </c>
      <c r="FD11" s="6">
        <v>0</v>
      </c>
      <c r="FE11">
        <v>0</v>
      </c>
      <c r="FF11" s="6">
        <v>0</v>
      </c>
      <c r="FG11">
        <v>0</v>
      </c>
      <c r="FH11" s="6">
        <v>0</v>
      </c>
      <c r="FI11">
        <v>0</v>
      </c>
      <c r="FJ11" s="6">
        <v>0</v>
      </c>
      <c r="FK11">
        <v>0</v>
      </c>
      <c r="FL11" s="6">
        <v>0</v>
      </c>
      <c r="FM11">
        <v>0</v>
      </c>
      <c r="FN11" s="6">
        <v>0</v>
      </c>
      <c r="FO11">
        <v>0</v>
      </c>
      <c r="FP11" s="6">
        <v>0</v>
      </c>
      <c r="FQ11">
        <v>0</v>
      </c>
      <c r="FR11" s="6">
        <v>0</v>
      </c>
      <c r="FS11">
        <v>0</v>
      </c>
      <c r="FT11" s="6">
        <v>0</v>
      </c>
      <c r="FU11">
        <v>0</v>
      </c>
      <c r="FV11" s="6">
        <v>0</v>
      </c>
      <c r="FW11">
        <v>0</v>
      </c>
      <c r="FX11" s="6">
        <v>0</v>
      </c>
      <c r="FY11">
        <v>0</v>
      </c>
    </row>
    <row r="12" spans="1:181" ht="14.25" thickTop="1" thickBot="1" x14ac:dyDescent="0.25">
      <c r="A12" s="313" t="s">
        <v>72</v>
      </c>
      <c r="B12" s="219">
        <v>113202242925.99001</v>
      </c>
      <c r="C12" s="314">
        <v>100</v>
      </c>
      <c r="D12" s="219">
        <v>202732292.16</v>
      </c>
      <c r="E12" s="314">
        <v>100</v>
      </c>
      <c r="F12" s="219">
        <v>79584576.200000003</v>
      </c>
      <c r="G12" s="314">
        <v>100</v>
      </c>
      <c r="H12" s="219">
        <v>452788222.36000001</v>
      </c>
      <c r="I12" s="314">
        <v>100</v>
      </c>
      <c r="J12" s="219">
        <v>78239147.829999998</v>
      </c>
      <c r="K12" s="314">
        <v>100</v>
      </c>
      <c r="L12" s="219">
        <v>14485939352.959999</v>
      </c>
      <c r="M12" s="314">
        <v>100</v>
      </c>
      <c r="N12" s="219">
        <v>985350118.44000006</v>
      </c>
      <c r="O12" s="314">
        <v>100</v>
      </c>
      <c r="P12" s="219">
        <v>1350740583.04</v>
      </c>
      <c r="Q12" s="314">
        <v>100</v>
      </c>
      <c r="R12" s="219">
        <v>60443162.640000001</v>
      </c>
      <c r="S12" s="314">
        <v>100</v>
      </c>
      <c r="T12" s="219">
        <v>50864515.299999997</v>
      </c>
      <c r="U12" s="314">
        <v>100</v>
      </c>
      <c r="V12" s="219">
        <v>153456885.41</v>
      </c>
      <c r="W12" s="314">
        <v>100</v>
      </c>
      <c r="X12" s="219">
        <v>28975754389.919998</v>
      </c>
      <c r="Y12" s="314">
        <v>100</v>
      </c>
      <c r="Z12" s="219">
        <v>320558351.48000002</v>
      </c>
      <c r="AA12" s="314">
        <v>100</v>
      </c>
      <c r="AB12" s="219">
        <v>904343559.55999994</v>
      </c>
      <c r="AC12" s="314">
        <v>100</v>
      </c>
      <c r="AD12" s="219">
        <v>684021904.95000005</v>
      </c>
      <c r="AE12" s="314">
        <v>100</v>
      </c>
      <c r="AF12" s="219">
        <v>159833680.03999999</v>
      </c>
      <c r="AG12" s="314">
        <v>100</v>
      </c>
      <c r="AH12" s="219">
        <v>263701941.41</v>
      </c>
      <c r="AI12" s="314">
        <v>100</v>
      </c>
      <c r="AJ12" s="219">
        <v>55018999.829999998</v>
      </c>
      <c r="AK12" s="314">
        <v>100</v>
      </c>
      <c r="AL12" s="219">
        <v>226200081.72999999</v>
      </c>
      <c r="AM12" s="314">
        <v>100</v>
      </c>
      <c r="AN12" s="219">
        <v>309579943.07999998</v>
      </c>
      <c r="AO12" s="314">
        <v>100</v>
      </c>
      <c r="AP12" s="219">
        <v>157802016.43000001</v>
      </c>
      <c r="AQ12" s="314">
        <v>100</v>
      </c>
      <c r="AR12" s="219">
        <v>15248754035.120001</v>
      </c>
      <c r="AS12" s="314">
        <v>100</v>
      </c>
      <c r="AT12" s="219">
        <v>1294082.22</v>
      </c>
      <c r="AU12" s="314">
        <v>100</v>
      </c>
      <c r="AV12" s="219">
        <v>155345436.71000001</v>
      </c>
      <c r="AW12" s="314">
        <v>100</v>
      </c>
      <c r="AX12" s="219">
        <v>165525743.06999999</v>
      </c>
      <c r="AY12" s="314">
        <v>100</v>
      </c>
      <c r="AZ12" s="219">
        <v>102740771.33</v>
      </c>
      <c r="BA12" s="314">
        <v>100</v>
      </c>
      <c r="BB12" s="219">
        <v>325604266.55000001</v>
      </c>
      <c r="BC12" s="314">
        <v>100</v>
      </c>
      <c r="BD12" s="219">
        <v>1072638090.92</v>
      </c>
      <c r="BE12" s="314">
        <v>100</v>
      </c>
      <c r="BF12" s="219">
        <v>90302366.299999997</v>
      </c>
      <c r="BG12" s="314">
        <v>100</v>
      </c>
      <c r="BH12" s="219">
        <v>53790974.969999999</v>
      </c>
      <c r="BI12" s="314">
        <v>100</v>
      </c>
      <c r="BJ12" s="219">
        <v>145708320.5</v>
      </c>
      <c r="BK12" s="314">
        <v>100</v>
      </c>
      <c r="BL12" s="219">
        <v>195966368.59999999</v>
      </c>
      <c r="BM12" s="314">
        <v>100</v>
      </c>
      <c r="BN12" s="219">
        <v>48690864.369999997</v>
      </c>
      <c r="BO12" s="314">
        <v>100</v>
      </c>
      <c r="BP12" s="219">
        <v>21152923.789999999</v>
      </c>
      <c r="BQ12" s="314">
        <v>100</v>
      </c>
      <c r="BR12" s="219">
        <v>4228287283.6900001</v>
      </c>
      <c r="BS12" s="314">
        <v>100</v>
      </c>
      <c r="BT12" s="219">
        <v>322086950.56</v>
      </c>
      <c r="BU12" s="314">
        <v>100</v>
      </c>
      <c r="BV12" s="219">
        <v>95929654.829999998</v>
      </c>
      <c r="BW12" s="314">
        <v>100</v>
      </c>
      <c r="BX12" s="219">
        <v>270035642.52999997</v>
      </c>
      <c r="BY12" s="314">
        <v>100</v>
      </c>
      <c r="BZ12" s="219">
        <v>436343897.73000002</v>
      </c>
      <c r="CA12" s="314">
        <v>100</v>
      </c>
      <c r="CB12" s="219">
        <v>27771106</v>
      </c>
      <c r="CC12" s="314">
        <v>100</v>
      </c>
      <c r="CD12" s="219">
        <v>126090121.01000001</v>
      </c>
      <c r="CE12" s="314">
        <v>100</v>
      </c>
      <c r="CF12" s="219">
        <v>73987732.260000005</v>
      </c>
      <c r="CG12" s="314">
        <v>100</v>
      </c>
      <c r="CH12" s="219">
        <v>365273980.26999998</v>
      </c>
      <c r="CI12" s="314">
        <v>100</v>
      </c>
      <c r="CJ12" s="219">
        <v>216449363.13999999</v>
      </c>
      <c r="CK12" s="314">
        <v>100</v>
      </c>
      <c r="CL12" s="219">
        <v>365353896.19</v>
      </c>
      <c r="CM12" s="314">
        <v>100</v>
      </c>
      <c r="CN12" s="219">
        <v>75913268.299999997</v>
      </c>
      <c r="CO12" s="314">
        <v>100</v>
      </c>
      <c r="CP12" s="219">
        <v>654220363.38</v>
      </c>
      <c r="CQ12" s="314">
        <v>100</v>
      </c>
      <c r="CR12" s="219">
        <v>97650113.609999999</v>
      </c>
      <c r="CS12" s="314">
        <v>100</v>
      </c>
      <c r="CT12" s="219">
        <v>34338737.210000001</v>
      </c>
      <c r="CU12" s="314">
        <v>100</v>
      </c>
      <c r="CV12" s="219">
        <v>232162966.65000001</v>
      </c>
      <c r="CW12" s="314">
        <v>100</v>
      </c>
      <c r="CX12" s="219">
        <v>12501252887.719999</v>
      </c>
      <c r="CY12" s="314">
        <v>100</v>
      </c>
      <c r="CZ12" s="219">
        <v>113555042.95</v>
      </c>
      <c r="DA12" s="314">
        <v>100</v>
      </c>
      <c r="DB12" s="219">
        <v>186413740.72999999</v>
      </c>
      <c r="DC12" s="314">
        <v>100</v>
      </c>
      <c r="DD12" s="219">
        <v>619001480.61000001</v>
      </c>
      <c r="DE12" s="314">
        <v>100</v>
      </c>
      <c r="DF12" s="219">
        <v>707593280.67999995</v>
      </c>
      <c r="DG12" s="314">
        <v>100</v>
      </c>
      <c r="DH12" s="219">
        <v>70460010.329999998</v>
      </c>
      <c r="DI12" s="314">
        <v>100</v>
      </c>
      <c r="DJ12" s="219">
        <v>26047494</v>
      </c>
      <c r="DK12" s="314">
        <v>100</v>
      </c>
      <c r="DL12" s="219">
        <v>190472120.80000001</v>
      </c>
      <c r="DM12" s="314">
        <v>100</v>
      </c>
      <c r="DN12" s="219">
        <v>4506962349.5100002</v>
      </c>
      <c r="DO12" s="314">
        <v>100</v>
      </c>
      <c r="DP12" s="219">
        <v>2591839519.8400002</v>
      </c>
      <c r="DQ12" s="314">
        <v>100</v>
      </c>
      <c r="DR12" s="219">
        <v>1320160693.1800001</v>
      </c>
      <c r="DS12" s="314">
        <v>100</v>
      </c>
      <c r="DT12" s="219">
        <v>116610810.04000001</v>
      </c>
      <c r="DU12" s="314">
        <v>100</v>
      </c>
      <c r="DV12" s="219">
        <v>2954645.44</v>
      </c>
      <c r="DW12" s="314">
        <v>100</v>
      </c>
      <c r="DX12" s="219">
        <v>21420349.43</v>
      </c>
      <c r="DY12" s="314">
        <v>100</v>
      </c>
      <c r="DZ12" s="219">
        <v>771638132.28999996</v>
      </c>
      <c r="EA12" s="314">
        <v>100</v>
      </c>
      <c r="EB12" s="219">
        <v>535907494.31</v>
      </c>
      <c r="EC12" s="314">
        <v>100</v>
      </c>
      <c r="ED12" s="219">
        <v>398945324.95999998</v>
      </c>
      <c r="EE12" s="314">
        <v>100</v>
      </c>
      <c r="EF12" s="219">
        <v>2750634.49</v>
      </c>
      <c r="EG12" s="314">
        <v>100</v>
      </c>
      <c r="EH12" s="219">
        <v>64963004.009999998</v>
      </c>
      <c r="EI12" s="314">
        <v>100</v>
      </c>
      <c r="EJ12" s="219">
        <v>44737042.399999999</v>
      </c>
      <c r="EK12" s="314">
        <v>100</v>
      </c>
      <c r="EL12" s="219">
        <v>120313291.2</v>
      </c>
      <c r="EM12" s="314">
        <v>100</v>
      </c>
      <c r="EN12" s="219">
        <v>264148691.50999999</v>
      </c>
      <c r="EO12" s="314">
        <v>100</v>
      </c>
      <c r="EP12" s="219">
        <v>173497827.44999999</v>
      </c>
      <c r="EQ12" s="314">
        <v>100</v>
      </c>
      <c r="ER12" s="219">
        <v>772868161.95000005</v>
      </c>
      <c r="ES12" s="314">
        <v>100</v>
      </c>
      <c r="ET12" s="219">
        <v>421230436.66000003</v>
      </c>
      <c r="EU12" s="314">
        <v>100</v>
      </c>
      <c r="EV12" s="219">
        <v>513469236.87</v>
      </c>
      <c r="EW12" s="314">
        <v>100</v>
      </c>
      <c r="EX12" s="219">
        <v>421797508.68000001</v>
      </c>
      <c r="EY12" s="314">
        <v>100</v>
      </c>
      <c r="EZ12" s="219">
        <v>154891587.05000001</v>
      </c>
      <c r="FA12" s="314">
        <v>100</v>
      </c>
      <c r="FB12" s="219">
        <v>246425022.08000001</v>
      </c>
      <c r="FC12" s="314">
        <v>100</v>
      </c>
      <c r="FD12" s="219">
        <v>164150717</v>
      </c>
      <c r="FE12" s="314">
        <v>100</v>
      </c>
      <c r="FF12" s="219">
        <v>2920374720.6900001</v>
      </c>
      <c r="FG12" s="314">
        <v>100</v>
      </c>
      <c r="FH12" s="219">
        <v>1302793974.27</v>
      </c>
      <c r="FI12" s="314">
        <v>100</v>
      </c>
      <c r="FJ12" s="219">
        <v>1133328916.04</v>
      </c>
      <c r="FK12" s="314">
        <v>100</v>
      </c>
      <c r="FL12" s="219">
        <v>1057247120.97</v>
      </c>
      <c r="FM12" s="314">
        <v>100</v>
      </c>
      <c r="FN12" s="219">
        <v>993497651.33000004</v>
      </c>
      <c r="FO12" s="314">
        <v>100</v>
      </c>
      <c r="FP12" s="219">
        <v>95045990.75</v>
      </c>
      <c r="FQ12" s="314">
        <v>100</v>
      </c>
      <c r="FR12" s="219">
        <v>1876450280.96</v>
      </c>
      <c r="FS12" s="314">
        <v>100</v>
      </c>
      <c r="FT12" s="219">
        <v>108188539.48</v>
      </c>
      <c r="FU12" s="314">
        <v>100</v>
      </c>
      <c r="FV12" s="219">
        <v>323518298.11000001</v>
      </c>
      <c r="FW12" s="314">
        <v>100</v>
      </c>
      <c r="FX12" s="219">
        <v>138955848.63999999</v>
      </c>
      <c r="FY12" s="314">
        <v>100</v>
      </c>
    </row>
    <row r="13" spans="1:181" ht="13.5" thickTop="1" x14ac:dyDescent="0.2">
      <c r="A13" s="1" t="s">
        <v>618</v>
      </c>
    </row>
    <row r="14" spans="1:181" x14ac:dyDescent="0.2">
      <c r="A14" t="s">
        <v>121</v>
      </c>
      <c r="B14" s="6">
        <v>1919903537.8299999</v>
      </c>
      <c r="C14" s="2">
        <v>1.696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202337355</v>
      </c>
      <c r="M14" s="2">
        <v>1.3968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969691542.28999996</v>
      </c>
      <c r="Y14" s="2">
        <v>3.3466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2746742.56</v>
      </c>
      <c r="AM14" s="2">
        <v>1.2142999999999999</v>
      </c>
      <c r="AN14" s="6">
        <v>0</v>
      </c>
      <c r="AO14">
        <v>0</v>
      </c>
      <c r="AP14" s="6">
        <v>6260207.4000000004</v>
      </c>
      <c r="AQ14" s="2">
        <v>3.9670999999999998</v>
      </c>
      <c r="AR14" s="6">
        <v>213180514</v>
      </c>
      <c r="AS14" s="2">
        <v>1.3979999999999999</v>
      </c>
      <c r="AT14" s="6">
        <v>0</v>
      </c>
      <c r="AU14">
        <v>0</v>
      </c>
      <c r="AV14" s="6">
        <v>0</v>
      </c>
      <c r="AW14">
        <v>0</v>
      </c>
      <c r="AX14" s="6">
        <v>5133482.5999999996</v>
      </c>
      <c r="AY14" s="2">
        <v>3.1013000000000002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2625295</v>
      </c>
      <c r="BM14" s="2">
        <v>1.3396999999999999</v>
      </c>
      <c r="BN14" s="6">
        <v>0</v>
      </c>
      <c r="BO14">
        <v>0</v>
      </c>
      <c r="BP14" s="6">
        <v>0</v>
      </c>
      <c r="BQ14">
        <v>0</v>
      </c>
      <c r="BR14" s="6">
        <v>199706798.69</v>
      </c>
      <c r="BS14" s="2">
        <v>4.7230999999999996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  <c r="CB14" s="6">
        <v>0</v>
      </c>
      <c r="CC14">
        <v>0</v>
      </c>
      <c r="CD14" s="6">
        <v>7144764.6500000004</v>
      </c>
      <c r="CE14" s="2">
        <v>5.6664000000000003</v>
      </c>
      <c r="CF14" s="6">
        <v>0</v>
      </c>
      <c r="CG14">
        <v>0</v>
      </c>
      <c r="CH14" s="6">
        <v>0</v>
      </c>
      <c r="CI14">
        <v>0</v>
      </c>
      <c r="CJ14" s="6">
        <v>0</v>
      </c>
      <c r="CK14">
        <v>0</v>
      </c>
      <c r="CL14" s="6">
        <v>0</v>
      </c>
      <c r="CM14">
        <v>0</v>
      </c>
      <c r="CN14" s="6">
        <v>7825544.7400000002</v>
      </c>
      <c r="CO14" s="2">
        <v>10.3085</v>
      </c>
      <c r="CP14" s="6">
        <v>5134747.82</v>
      </c>
      <c r="CQ14" s="2">
        <v>0.78490000000000004</v>
      </c>
      <c r="CR14" s="6">
        <v>0</v>
      </c>
      <c r="CS14">
        <v>0</v>
      </c>
      <c r="CT14" s="6">
        <v>0</v>
      </c>
      <c r="CU14">
        <v>0</v>
      </c>
      <c r="CV14" s="6">
        <v>0</v>
      </c>
      <c r="CW14">
        <v>0</v>
      </c>
      <c r="CX14" s="6">
        <v>0</v>
      </c>
      <c r="CY14">
        <v>0</v>
      </c>
      <c r="CZ14" s="6">
        <v>43134.45</v>
      </c>
      <c r="DA14" s="2">
        <v>3.7999999999999999E-2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139497659</v>
      </c>
      <c r="DO14" s="2">
        <v>3.0952000000000002</v>
      </c>
      <c r="DP14" s="6">
        <v>0</v>
      </c>
      <c r="DQ14">
        <v>0</v>
      </c>
      <c r="DR14" s="6">
        <v>52967422.719999999</v>
      </c>
      <c r="DS14" s="2">
        <v>4.0122</v>
      </c>
      <c r="DT14" s="6">
        <v>0</v>
      </c>
      <c r="DU14">
        <v>0</v>
      </c>
      <c r="DV14" s="6">
        <v>0</v>
      </c>
      <c r="DW14">
        <v>0</v>
      </c>
      <c r="DX14" s="6">
        <v>0</v>
      </c>
      <c r="DY14">
        <v>0</v>
      </c>
      <c r="DZ14" s="6">
        <v>0</v>
      </c>
      <c r="EA14">
        <v>0</v>
      </c>
      <c r="EB14" s="6">
        <v>0</v>
      </c>
      <c r="EC14">
        <v>0</v>
      </c>
      <c r="ED14" s="6">
        <v>0</v>
      </c>
      <c r="EE14">
        <v>0</v>
      </c>
      <c r="EF14" s="6">
        <v>0</v>
      </c>
      <c r="EG14">
        <v>0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0</v>
      </c>
      <c r="EU14">
        <v>0</v>
      </c>
      <c r="EV14" s="6">
        <v>0</v>
      </c>
      <c r="EW14">
        <v>0</v>
      </c>
      <c r="EX14" s="6">
        <v>0</v>
      </c>
      <c r="EY14">
        <v>0</v>
      </c>
      <c r="EZ14" s="6">
        <v>0</v>
      </c>
      <c r="FA14">
        <v>0</v>
      </c>
      <c r="FB14" s="6">
        <v>0</v>
      </c>
      <c r="FC14">
        <v>0</v>
      </c>
      <c r="FD14" s="6">
        <v>0</v>
      </c>
      <c r="FE14">
        <v>0</v>
      </c>
      <c r="FF14" s="6">
        <v>69530869.349999994</v>
      </c>
      <c r="FG14" s="2">
        <v>2.3809</v>
      </c>
      <c r="FH14" s="6">
        <v>0</v>
      </c>
      <c r="FI14">
        <v>0</v>
      </c>
      <c r="FJ14" s="6">
        <v>0</v>
      </c>
      <c r="FK14">
        <v>0</v>
      </c>
      <c r="FL14" s="6">
        <v>0</v>
      </c>
      <c r="FM14">
        <v>0</v>
      </c>
      <c r="FN14" s="6">
        <v>0</v>
      </c>
      <c r="FO14">
        <v>0</v>
      </c>
      <c r="FP14" s="6">
        <v>0</v>
      </c>
      <c r="FQ14">
        <v>0</v>
      </c>
      <c r="FR14" s="6">
        <v>36077457.560000002</v>
      </c>
      <c r="FS14" s="2">
        <v>1.9226000000000001</v>
      </c>
      <c r="FT14" s="6">
        <v>0</v>
      </c>
      <c r="FU14">
        <v>0</v>
      </c>
      <c r="FV14" s="6">
        <v>0</v>
      </c>
      <c r="FW14">
        <v>0</v>
      </c>
      <c r="FX14" s="6">
        <v>0</v>
      </c>
      <c r="FY14">
        <v>0</v>
      </c>
    </row>
    <row r="15" spans="1:181" x14ac:dyDescent="0.2">
      <c r="A15" t="s">
        <v>120</v>
      </c>
      <c r="B15" s="6">
        <v>3355109813.3200002</v>
      </c>
      <c r="C15" s="2">
        <v>2.9638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392662337.88999999</v>
      </c>
      <c r="M15" s="2">
        <v>2.7105999999999999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1328097173.1900001</v>
      </c>
      <c r="Y15" s="2">
        <v>4.5834999999999999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18850617.93</v>
      </c>
      <c r="AM15" s="2">
        <v>8.3336000000000006</v>
      </c>
      <c r="AN15" s="6">
        <v>0</v>
      </c>
      <c r="AO15">
        <v>0</v>
      </c>
      <c r="AP15" s="6">
        <v>11936025.99</v>
      </c>
      <c r="AQ15" s="2">
        <v>7.5639000000000003</v>
      </c>
      <c r="AR15" s="6">
        <v>315095293.94999999</v>
      </c>
      <c r="AS15" s="2">
        <v>2.0663999999999998</v>
      </c>
      <c r="AT15" s="6">
        <v>0</v>
      </c>
      <c r="AU15">
        <v>0</v>
      </c>
      <c r="AV15" s="6">
        <v>0</v>
      </c>
      <c r="AW15">
        <v>0</v>
      </c>
      <c r="AX15" s="6">
        <v>4010835.66</v>
      </c>
      <c r="AY15" s="2">
        <v>2.4230999999999998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3669300</v>
      </c>
      <c r="BM15" s="2">
        <v>1.8724000000000001</v>
      </c>
      <c r="BN15" s="6">
        <v>0</v>
      </c>
      <c r="BO15">
        <v>0</v>
      </c>
      <c r="BP15" s="6">
        <v>0</v>
      </c>
      <c r="BQ15">
        <v>0</v>
      </c>
      <c r="BR15" s="6">
        <v>322653957.91000003</v>
      </c>
      <c r="BS15" s="2">
        <v>7.6307999999999998</v>
      </c>
      <c r="BT15" s="6">
        <v>0</v>
      </c>
      <c r="BU15">
        <v>0</v>
      </c>
      <c r="BV15" s="6">
        <v>10923906.01</v>
      </c>
      <c r="BW15" s="2">
        <v>11.3874</v>
      </c>
      <c r="BX15" s="6">
        <v>0</v>
      </c>
      <c r="BY15">
        <v>0</v>
      </c>
      <c r="BZ15" s="6">
        <v>0</v>
      </c>
      <c r="CA15">
        <v>0</v>
      </c>
      <c r="CB15" s="6">
        <v>0</v>
      </c>
      <c r="CC15">
        <v>0</v>
      </c>
      <c r="CD15" s="6">
        <v>8106260.0599999996</v>
      </c>
      <c r="CE15" s="2">
        <v>6.4288999999999996</v>
      </c>
      <c r="CF15" s="6">
        <v>0</v>
      </c>
      <c r="CG15">
        <v>0</v>
      </c>
      <c r="CH15" s="6">
        <v>0</v>
      </c>
      <c r="CI15">
        <v>0</v>
      </c>
      <c r="CJ15" s="6">
        <v>0</v>
      </c>
      <c r="CK15">
        <v>0</v>
      </c>
      <c r="CL15" s="6">
        <v>0</v>
      </c>
      <c r="CM15">
        <v>0</v>
      </c>
      <c r="CN15" s="6">
        <v>0</v>
      </c>
      <c r="CO15">
        <v>0</v>
      </c>
      <c r="CP15" s="6">
        <v>31036877.800000001</v>
      </c>
      <c r="CQ15" s="2">
        <v>4.7441000000000004</v>
      </c>
      <c r="CR15" s="6">
        <v>0</v>
      </c>
      <c r="CS15">
        <v>0</v>
      </c>
      <c r="CT15" s="6">
        <v>0</v>
      </c>
      <c r="CU15">
        <v>0</v>
      </c>
      <c r="CV15" s="6">
        <v>0</v>
      </c>
      <c r="CW15">
        <v>0</v>
      </c>
      <c r="CX15" s="6">
        <v>543659606.15999997</v>
      </c>
      <c r="CY15" s="2">
        <v>4.3487999999999998</v>
      </c>
      <c r="CZ15" s="6">
        <v>5815061.6200000001</v>
      </c>
      <c r="DA15" s="2">
        <v>5.1208999999999998</v>
      </c>
      <c r="DB15" s="6">
        <v>0</v>
      </c>
      <c r="DC15">
        <v>0</v>
      </c>
      <c r="DD15" s="6">
        <v>0</v>
      </c>
      <c r="DE15">
        <v>0</v>
      </c>
      <c r="DF15" s="6">
        <v>0</v>
      </c>
      <c r="DG15">
        <v>0</v>
      </c>
      <c r="DH15" s="6">
        <v>0</v>
      </c>
      <c r="DI15">
        <v>0</v>
      </c>
      <c r="DJ15" s="6">
        <v>0</v>
      </c>
      <c r="DK15">
        <v>0</v>
      </c>
      <c r="DL15" s="6">
        <v>0</v>
      </c>
      <c r="DM15">
        <v>0</v>
      </c>
      <c r="DN15" s="6">
        <v>65907714</v>
      </c>
      <c r="DO15" s="2">
        <v>1.4623999999999999</v>
      </c>
      <c r="DP15" s="6">
        <v>63965595</v>
      </c>
      <c r="DQ15" s="2">
        <v>2.468</v>
      </c>
      <c r="DR15" s="6">
        <v>95860724.099999994</v>
      </c>
      <c r="DS15" s="2">
        <v>7.2613000000000003</v>
      </c>
      <c r="DT15" s="6">
        <v>0</v>
      </c>
      <c r="DU15">
        <v>0</v>
      </c>
      <c r="DV15" s="6">
        <v>194287.72</v>
      </c>
      <c r="DW15" s="2">
        <v>6.5757000000000003</v>
      </c>
      <c r="DX15" s="6">
        <v>0</v>
      </c>
      <c r="DY15">
        <v>0</v>
      </c>
      <c r="DZ15" s="6">
        <v>0</v>
      </c>
      <c r="EA15">
        <v>0</v>
      </c>
      <c r="EB15" s="6">
        <v>0</v>
      </c>
      <c r="EC15">
        <v>0</v>
      </c>
      <c r="ED15" s="6">
        <v>0</v>
      </c>
      <c r="EE15">
        <v>0</v>
      </c>
      <c r="EF15" s="6">
        <v>0</v>
      </c>
      <c r="EG15">
        <v>0</v>
      </c>
      <c r="EH15" s="6">
        <v>0</v>
      </c>
      <c r="EI15">
        <v>0</v>
      </c>
      <c r="EJ15" s="6">
        <v>1055195.24</v>
      </c>
      <c r="EK15" s="2">
        <v>2.3586999999999998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  <c r="ER15" s="6">
        <v>1592</v>
      </c>
      <c r="ES15" s="2">
        <v>2.0000000000000001E-4</v>
      </c>
      <c r="ET15" s="6">
        <v>0</v>
      </c>
      <c r="EU15">
        <v>0</v>
      </c>
      <c r="EV15" s="6">
        <v>0</v>
      </c>
      <c r="EW15">
        <v>0</v>
      </c>
      <c r="EX15" s="6">
        <v>14416847.779999999</v>
      </c>
      <c r="EY15" s="2">
        <v>3.4180000000000001</v>
      </c>
      <c r="EZ15" s="6">
        <v>0</v>
      </c>
      <c r="FA15">
        <v>0</v>
      </c>
      <c r="FB15" s="6">
        <v>0</v>
      </c>
      <c r="FC15">
        <v>0</v>
      </c>
      <c r="FD15" s="6">
        <v>0</v>
      </c>
      <c r="FE15">
        <v>0</v>
      </c>
      <c r="FF15" s="6">
        <v>69057948.379999995</v>
      </c>
      <c r="FG15" s="2">
        <v>2.3647</v>
      </c>
      <c r="FH15" s="6">
        <v>0</v>
      </c>
      <c r="FI15">
        <v>0</v>
      </c>
      <c r="FJ15" s="6">
        <v>0</v>
      </c>
      <c r="FK15">
        <v>0</v>
      </c>
      <c r="FL15" s="6">
        <v>0</v>
      </c>
      <c r="FM15">
        <v>0</v>
      </c>
      <c r="FN15" s="6">
        <v>0</v>
      </c>
      <c r="FO15">
        <v>0</v>
      </c>
      <c r="FP15" s="6">
        <v>0</v>
      </c>
      <c r="FQ15">
        <v>0</v>
      </c>
      <c r="FR15" s="6">
        <v>48132654.93</v>
      </c>
      <c r="FS15" s="2">
        <v>2.5651000000000002</v>
      </c>
      <c r="FT15" s="6">
        <v>0</v>
      </c>
      <c r="FU15">
        <v>0</v>
      </c>
      <c r="FV15" s="6">
        <v>0</v>
      </c>
      <c r="FW15">
        <v>0</v>
      </c>
      <c r="FX15" s="6">
        <v>0</v>
      </c>
      <c r="FY15">
        <v>0</v>
      </c>
    </row>
    <row r="16" spans="1:181" x14ac:dyDescent="0.2">
      <c r="A16" t="s">
        <v>119</v>
      </c>
      <c r="B16" s="6">
        <v>4221314608.8600001</v>
      </c>
      <c r="C16" s="2">
        <v>3.7290000000000001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435361163.5</v>
      </c>
      <c r="M16" s="2">
        <v>3.0053999999999998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2187296331.0100002</v>
      </c>
      <c r="Y16" s="2">
        <v>7.5487000000000002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4403238.7</v>
      </c>
      <c r="AM16" s="2">
        <v>1.9466000000000001</v>
      </c>
      <c r="AN16" s="6">
        <v>0</v>
      </c>
      <c r="AO16">
        <v>0</v>
      </c>
      <c r="AP16" s="6">
        <v>3485310.49</v>
      </c>
      <c r="AQ16" s="2">
        <v>2.2086999999999999</v>
      </c>
      <c r="AR16" s="6">
        <v>378382942.07999998</v>
      </c>
      <c r="AS16" s="2">
        <v>2.4813999999999998</v>
      </c>
      <c r="AT16" s="6">
        <v>0</v>
      </c>
      <c r="AU16">
        <v>0</v>
      </c>
      <c r="AV16" s="6">
        <v>0</v>
      </c>
      <c r="AW16">
        <v>0</v>
      </c>
      <c r="AX16" s="6">
        <v>6315550.6200000001</v>
      </c>
      <c r="AY16" s="2">
        <v>3.8153999999999999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2586410</v>
      </c>
      <c r="BM16" s="2">
        <v>1.3198000000000001</v>
      </c>
      <c r="BN16" s="6">
        <v>3191825</v>
      </c>
      <c r="BO16" s="2">
        <v>6.5552999999999999</v>
      </c>
      <c r="BP16" s="6">
        <v>0</v>
      </c>
      <c r="BQ16">
        <v>0</v>
      </c>
      <c r="BR16" s="6">
        <v>250448014.5</v>
      </c>
      <c r="BS16" s="2">
        <v>5.9231999999999996</v>
      </c>
      <c r="BT16" s="6">
        <v>0</v>
      </c>
      <c r="BU16">
        <v>0</v>
      </c>
      <c r="BV16" s="6">
        <v>483123.20000000001</v>
      </c>
      <c r="BW16" s="2">
        <v>0.50360000000000005</v>
      </c>
      <c r="BX16" s="6">
        <v>0</v>
      </c>
      <c r="BY16">
        <v>0</v>
      </c>
      <c r="BZ16" s="6">
        <v>0</v>
      </c>
      <c r="CA16">
        <v>0</v>
      </c>
      <c r="CB16" s="6">
        <v>0</v>
      </c>
      <c r="CC16">
        <v>0</v>
      </c>
      <c r="CD16" s="6">
        <v>7502454.0899999999</v>
      </c>
      <c r="CE16" s="2">
        <v>5.9500999999999999</v>
      </c>
      <c r="CF16" s="6">
        <v>0</v>
      </c>
      <c r="CG16">
        <v>0</v>
      </c>
      <c r="CH16" s="6">
        <v>0</v>
      </c>
      <c r="CI16">
        <v>0</v>
      </c>
      <c r="CJ16" s="6">
        <v>0</v>
      </c>
      <c r="CK16">
        <v>0</v>
      </c>
      <c r="CL16" s="6">
        <v>0</v>
      </c>
      <c r="CM16">
        <v>0</v>
      </c>
      <c r="CN16" s="6">
        <v>0</v>
      </c>
      <c r="CO16">
        <v>0</v>
      </c>
      <c r="CP16" s="6">
        <v>21370938.370000001</v>
      </c>
      <c r="CQ16" s="2">
        <v>3.2665999999999999</v>
      </c>
      <c r="CR16" s="6">
        <v>0</v>
      </c>
      <c r="CS16">
        <v>0</v>
      </c>
      <c r="CT16" s="6">
        <v>0</v>
      </c>
      <c r="CU16">
        <v>0</v>
      </c>
      <c r="CV16" s="6">
        <v>0</v>
      </c>
      <c r="CW16">
        <v>0</v>
      </c>
      <c r="CX16" s="6">
        <v>573458098.29999995</v>
      </c>
      <c r="CY16" s="2">
        <v>4.5872000000000002</v>
      </c>
      <c r="CZ16" s="6">
        <v>3639399.22</v>
      </c>
      <c r="DA16" s="2">
        <v>3.2050000000000001</v>
      </c>
      <c r="DB16" s="6">
        <v>0</v>
      </c>
      <c r="DC16">
        <v>0</v>
      </c>
      <c r="DD16" s="6">
        <v>0</v>
      </c>
      <c r="DE16">
        <v>0</v>
      </c>
      <c r="DF16" s="6">
        <v>0</v>
      </c>
      <c r="DG16">
        <v>0</v>
      </c>
      <c r="DH16" s="6">
        <v>0</v>
      </c>
      <c r="DI16">
        <v>0</v>
      </c>
      <c r="DJ16" s="6">
        <v>0</v>
      </c>
      <c r="DK16">
        <v>0</v>
      </c>
      <c r="DL16" s="6">
        <v>0</v>
      </c>
      <c r="DM16">
        <v>0</v>
      </c>
      <c r="DN16" s="6">
        <v>72140047</v>
      </c>
      <c r="DO16" s="2">
        <v>1.6006</v>
      </c>
      <c r="DP16" s="6">
        <v>25512272</v>
      </c>
      <c r="DQ16" s="2">
        <v>0.98429999999999995</v>
      </c>
      <c r="DR16" s="6">
        <v>68576741.459999993</v>
      </c>
      <c r="DS16" s="2">
        <v>5.1946000000000003</v>
      </c>
      <c r="DT16" s="6">
        <v>0</v>
      </c>
      <c r="DU16">
        <v>0</v>
      </c>
      <c r="DV16" s="6">
        <v>17236.8</v>
      </c>
      <c r="DW16" s="2">
        <v>0.58340000000000003</v>
      </c>
      <c r="DX16" s="6">
        <v>0</v>
      </c>
      <c r="DY16">
        <v>0</v>
      </c>
      <c r="DZ16" s="6">
        <v>0</v>
      </c>
      <c r="EA16">
        <v>0</v>
      </c>
      <c r="EB16" s="6">
        <v>0</v>
      </c>
      <c r="EC16">
        <v>0</v>
      </c>
      <c r="ED16" s="6">
        <v>0</v>
      </c>
      <c r="EE16">
        <v>0</v>
      </c>
      <c r="EF16" s="6">
        <v>0</v>
      </c>
      <c r="EG16">
        <v>0</v>
      </c>
      <c r="EH16" s="6">
        <v>0</v>
      </c>
      <c r="EI16">
        <v>0</v>
      </c>
      <c r="EJ16" s="6">
        <v>1809272.42</v>
      </c>
      <c r="EK16" s="2">
        <v>4.0442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  <c r="ER16" s="6">
        <v>0</v>
      </c>
      <c r="ES16">
        <v>0</v>
      </c>
      <c r="ET16" s="6">
        <v>0</v>
      </c>
      <c r="EU16">
        <v>0</v>
      </c>
      <c r="EV16" s="6">
        <v>0</v>
      </c>
      <c r="EW16">
        <v>0</v>
      </c>
      <c r="EX16" s="6">
        <v>7223473.6600000001</v>
      </c>
      <c r="EY16" s="2">
        <v>1.7124999999999999</v>
      </c>
      <c r="EZ16" s="6">
        <v>0</v>
      </c>
      <c r="FA16">
        <v>0</v>
      </c>
      <c r="FB16" s="6">
        <v>0</v>
      </c>
      <c r="FC16">
        <v>0</v>
      </c>
      <c r="FD16" s="6">
        <v>0</v>
      </c>
      <c r="FE16">
        <v>0</v>
      </c>
      <c r="FF16" s="6">
        <v>139124744.69</v>
      </c>
      <c r="FG16" s="2">
        <v>4.7638999999999996</v>
      </c>
      <c r="FH16" s="6">
        <v>0</v>
      </c>
      <c r="FI16">
        <v>0</v>
      </c>
      <c r="FJ16" s="6">
        <v>0</v>
      </c>
      <c r="FK16">
        <v>0</v>
      </c>
      <c r="FL16" s="6">
        <v>0</v>
      </c>
      <c r="FM16">
        <v>0</v>
      </c>
      <c r="FN16" s="6">
        <v>0</v>
      </c>
      <c r="FO16">
        <v>0</v>
      </c>
      <c r="FP16" s="6">
        <v>0</v>
      </c>
      <c r="FQ16">
        <v>0</v>
      </c>
      <c r="FR16" s="6">
        <v>28986021.75</v>
      </c>
      <c r="FS16" s="2">
        <v>1.5447</v>
      </c>
      <c r="FT16" s="6">
        <v>0</v>
      </c>
      <c r="FU16">
        <v>0</v>
      </c>
      <c r="FV16" s="6">
        <v>0</v>
      </c>
      <c r="FW16">
        <v>0</v>
      </c>
      <c r="FX16" s="6">
        <v>0</v>
      </c>
      <c r="FY16">
        <v>0</v>
      </c>
    </row>
    <row r="17" spans="1:181" x14ac:dyDescent="0.2">
      <c r="A17" t="s">
        <v>118</v>
      </c>
      <c r="B17" s="6">
        <v>2063976608.1500001</v>
      </c>
      <c r="C17" s="2">
        <v>1.8232999999999999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728069316.75</v>
      </c>
      <c r="M17" s="2">
        <v>5.0259999999999998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336212079.05000001</v>
      </c>
      <c r="Y17" s="2">
        <v>1.1603000000000001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9168023.7899999991</v>
      </c>
      <c r="AM17" s="2">
        <v>4.0530999999999997</v>
      </c>
      <c r="AN17" s="6">
        <v>0</v>
      </c>
      <c r="AO17">
        <v>0</v>
      </c>
      <c r="AP17" s="6">
        <v>2515255.6</v>
      </c>
      <c r="AQ17" s="2">
        <v>1.5939000000000001</v>
      </c>
      <c r="AR17" s="6">
        <v>182009611.74000001</v>
      </c>
      <c r="AS17" s="2">
        <v>1.1936</v>
      </c>
      <c r="AT17" s="6">
        <v>0</v>
      </c>
      <c r="AU17">
        <v>0</v>
      </c>
      <c r="AV17" s="6">
        <v>0</v>
      </c>
      <c r="AW17">
        <v>0</v>
      </c>
      <c r="AX17" s="6">
        <v>4421533.4000000004</v>
      </c>
      <c r="AY17" s="2">
        <v>2.6711999999999998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3233836.25</v>
      </c>
      <c r="BO17" s="2">
        <v>6.6416000000000004</v>
      </c>
      <c r="BP17" s="6">
        <v>0</v>
      </c>
      <c r="BQ17">
        <v>0</v>
      </c>
      <c r="BR17" s="6">
        <v>31071022.350000001</v>
      </c>
      <c r="BS17" s="2">
        <v>0.73480000000000001</v>
      </c>
      <c r="BT17" s="6">
        <v>0</v>
      </c>
      <c r="BU17">
        <v>0</v>
      </c>
      <c r="BV17" s="6">
        <v>8341142.3499999996</v>
      </c>
      <c r="BW17" s="2">
        <v>8.6951000000000001</v>
      </c>
      <c r="BX17" s="6">
        <v>0</v>
      </c>
      <c r="BY17">
        <v>0</v>
      </c>
      <c r="BZ17" s="6">
        <v>0</v>
      </c>
      <c r="CA17">
        <v>0</v>
      </c>
      <c r="CB17" s="6">
        <v>0</v>
      </c>
      <c r="CC17">
        <v>0</v>
      </c>
      <c r="CD17" s="6">
        <v>3681862.2</v>
      </c>
      <c r="CE17" s="2">
        <v>2.92</v>
      </c>
      <c r="CF17" s="6">
        <v>0</v>
      </c>
      <c r="CG17">
        <v>0</v>
      </c>
      <c r="CH17" s="6">
        <v>0</v>
      </c>
      <c r="CI17">
        <v>0</v>
      </c>
      <c r="CJ17" s="6">
        <v>0</v>
      </c>
      <c r="CK17">
        <v>0</v>
      </c>
      <c r="CL17" s="6">
        <v>0</v>
      </c>
      <c r="CM17">
        <v>0</v>
      </c>
      <c r="CN17" s="6">
        <v>0</v>
      </c>
      <c r="CO17">
        <v>0</v>
      </c>
      <c r="CP17" s="6">
        <v>24954598.25</v>
      </c>
      <c r="CQ17" s="2">
        <v>3.8144</v>
      </c>
      <c r="CR17" s="6">
        <v>0</v>
      </c>
      <c r="CS17">
        <v>0</v>
      </c>
      <c r="CT17" s="6">
        <v>0</v>
      </c>
      <c r="CU17">
        <v>0</v>
      </c>
      <c r="CV17" s="6">
        <v>0</v>
      </c>
      <c r="CW17">
        <v>0</v>
      </c>
      <c r="CX17" s="6">
        <v>577283586.20000005</v>
      </c>
      <c r="CY17" s="2">
        <v>4.6177999999999999</v>
      </c>
      <c r="CZ17" s="6">
        <v>4569544.2699999996</v>
      </c>
      <c r="DA17" s="2">
        <v>4.0240999999999998</v>
      </c>
      <c r="DB17" s="6">
        <v>0</v>
      </c>
      <c r="DC17">
        <v>0</v>
      </c>
      <c r="DD17" s="6">
        <v>0</v>
      </c>
      <c r="DE17">
        <v>0</v>
      </c>
      <c r="DF17" s="6">
        <v>0</v>
      </c>
      <c r="DG17">
        <v>0</v>
      </c>
      <c r="DH17" s="6">
        <v>0</v>
      </c>
      <c r="DI17">
        <v>0</v>
      </c>
      <c r="DJ17" s="6">
        <v>0</v>
      </c>
      <c r="DK17">
        <v>0</v>
      </c>
      <c r="DL17" s="6">
        <v>0</v>
      </c>
      <c r="DM17">
        <v>0</v>
      </c>
      <c r="DN17" s="6">
        <v>16007498</v>
      </c>
      <c r="DO17" s="2">
        <v>0.35520000000000002</v>
      </c>
      <c r="DP17" s="6">
        <v>14444372</v>
      </c>
      <c r="DQ17" s="2">
        <v>0.55730000000000002</v>
      </c>
      <c r="DR17" s="6">
        <v>36188280.640000001</v>
      </c>
      <c r="DS17" s="2">
        <v>2.7412000000000001</v>
      </c>
      <c r="DT17" s="6">
        <v>0</v>
      </c>
      <c r="DU17">
        <v>0</v>
      </c>
      <c r="DV17" s="6">
        <v>119830.91</v>
      </c>
      <c r="DW17" s="2">
        <v>4.0556999999999999</v>
      </c>
      <c r="DX17" s="6">
        <v>0</v>
      </c>
      <c r="DY17">
        <v>0</v>
      </c>
      <c r="DZ17" s="6">
        <v>0</v>
      </c>
      <c r="EA17">
        <v>0</v>
      </c>
      <c r="EB17" s="6">
        <v>0</v>
      </c>
      <c r="EC17">
        <v>0</v>
      </c>
      <c r="ED17" s="6">
        <v>0</v>
      </c>
      <c r="EE17">
        <v>0</v>
      </c>
      <c r="EF17" s="6">
        <v>0</v>
      </c>
      <c r="EG17">
        <v>0</v>
      </c>
      <c r="EH17" s="6">
        <v>0</v>
      </c>
      <c r="EI17">
        <v>0</v>
      </c>
      <c r="EJ17" s="6">
        <v>480000</v>
      </c>
      <c r="EK17" s="2">
        <v>1.0729</v>
      </c>
      <c r="EL17" s="6">
        <v>0</v>
      </c>
      <c r="EM17">
        <v>0</v>
      </c>
      <c r="EN17" s="6">
        <v>0</v>
      </c>
      <c r="EO17">
        <v>0</v>
      </c>
      <c r="EP17" s="6">
        <v>0</v>
      </c>
      <c r="EQ17">
        <v>0</v>
      </c>
      <c r="ER17" s="6">
        <v>0</v>
      </c>
      <c r="ES17">
        <v>0</v>
      </c>
      <c r="ET17" s="6">
        <v>0</v>
      </c>
      <c r="EU17">
        <v>0</v>
      </c>
      <c r="EV17" s="6">
        <v>0</v>
      </c>
      <c r="EW17">
        <v>0</v>
      </c>
      <c r="EX17" s="6">
        <v>7827812.5</v>
      </c>
      <c r="EY17" s="2">
        <v>1.8557999999999999</v>
      </c>
      <c r="EZ17" s="6">
        <v>0</v>
      </c>
      <c r="FA17">
        <v>0</v>
      </c>
      <c r="FB17" s="6">
        <v>0</v>
      </c>
      <c r="FC17">
        <v>0</v>
      </c>
      <c r="FD17" s="6">
        <v>0</v>
      </c>
      <c r="FE17">
        <v>0</v>
      </c>
      <c r="FF17" s="6">
        <v>42313052.649999999</v>
      </c>
      <c r="FG17" s="2">
        <v>1.4489000000000001</v>
      </c>
      <c r="FH17" s="6">
        <v>0</v>
      </c>
      <c r="FI17">
        <v>0</v>
      </c>
      <c r="FJ17" s="6">
        <v>0</v>
      </c>
      <c r="FK17">
        <v>0</v>
      </c>
      <c r="FL17" s="6">
        <v>0</v>
      </c>
      <c r="FM17">
        <v>0</v>
      </c>
      <c r="FN17" s="6">
        <v>0</v>
      </c>
      <c r="FO17">
        <v>0</v>
      </c>
      <c r="FP17" s="6">
        <v>0</v>
      </c>
      <c r="FQ17">
        <v>0</v>
      </c>
      <c r="FR17" s="6">
        <v>31064349.25</v>
      </c>
      <c r="FS17" s="2">
        <v>1.6555</v>
      </c>
      <c r="FT17" s="6">
        <v>0</v>
      </c>
      <c r="FU17">
        <v>0</v>
      </c>
      <c r="FV17" s="6">
        <v>0</v>
      </c>
      <c r="FW17">
        <v>0</v>
      </c>
      <c r="FX17" s="6">
        <v>0</v>
      </c>
      <c r="FY17">
        <v>0</v>
      </c>
    </row>
    <row r="18" spans="1:181" x14ac:dyDescent="0.2">
      <c r="A18" t="s">
        <v>117</v>
      </c>
      <c r="B18" s="6">
        <v>3589935089.6399999</v>
      </c>
      <c r="C18" s="2">
        <v>3.1713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535708600.38</v>
      </c>
      <c r="M18" s="2">
        <v>3.6981000000000002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1486212248.97</v>
      </c>
      <c r="Y18" s="2">
        <v>5.1292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12758696.66</v>
      </c>
      <c r="AM18" s="2">
        <v>5.6403999999999996</v>
      </c>
      <c r="AN18" s="6">
        <v>0</v>
      </c>
      <c r="AO18">
        <v>0</v>
      </c>
      <c r="AP18" s="6">
        <v>6117191.2599999998</v>
      </c>
      <c r="AQ18" s="2">
        <v>3.8765000000000001</v>
      </c>
      <c r="AR18" s="6">
        <v>267680622.18000001</v>
      </c>
      <c r="AS18" s="2">
        <v>1.7554000000000001</v>
      </c>
      <c r="AT18" s="6">
        <v>0</v>
      </c>
      <c r="AU18">
        <v>0</v>
      </c>
      <c r="AV18" s="6">
        <v>0</v>
      </c>
      <c r="AW18">
        <v>0</v>
      </c>
      <c r="AX18" s="6">
        <v>11477918.08</v>
      </c>
      <c r="AY18" s="2">
        <v>6.9341999999999997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3803727</v>
      </c>
      <c r="BM18" s="2">
        <v>1.9410000000000001</v>
      </c>
      <c r="BN18" s="6">
        <v>6338240.7300000004</v>
      </c>
      <c r="BO18" s="2">
        <v>13.017300000000001</v>
      </c>
      <c r="BP18" s="6">
        <v>0</v>
      </c>
      <c r="BQ18">
        <v>0</v>
      </c>
      <c r="BR18" s="6">
        <v>301657437.39999998</v>
      </c>
      <c r="BS18" s="2">
        <v>7.1342999999999996</v>
      </c>
      <c r="BT18" s="6">
        <v>0</v>
      </c>
      <c r="BU18">
        <v>0</v>
      </c>
      <c r="BV18" s="6">
        <v>2553282.7599999998</v>
      </c>
      <c r="BW18" s="2">
        <v>2.6616</v>
      </c>
      <c r="BX18" s="6">
        <v>0</v>
      </c>
      <c r="BY18">
        <v>0</v>
      </c>
      <c r="BZ18" s="6">
        <v>0</v>
      </c>
      <c r="CA18">
        <v>0</v>
      </c>
      <c r="CB18" s="6">
        <v>0</v>
      </c>
      <c r="CC18">
        <v>0</v>
      </c>
      <c r="CD18" s="6">
        <v>7890027.0099999998</v>
      </c>
      <c r="CE18" s="2">
        <v>6.2575000000000003</v>
      </c>
      <c r="CF18" s="6">
        <v>0</v>
      </c>
      <c r="CG18">
        <v>0</v>
      </c>
      <c r="CH18" s="6">
        <v>0</v>
      </c>
      <c r="CI18">
        <v>0</v>
      </c>
      <c r="CJ18" s="6">
        <v>0</v>
      </c>
      <c r="CK18">
        <v>0</v>
      </c>
      <c r="CL18" s="6">
        <v>0</v>
      </c>
      <c r="CM18">
        <v>0</v>
      </c>
      <c r="CN18" s="6">
        <v>0</v>
      </c>
      <c r="CO18">
        <v>0</v>
      </c>
      <c r="CP18" s="6">
        <v>41963939.359999999</v>
      </c>
      <c r="CQ18" s="2">
        <v>6.4142999999999999</v>
      </c>
      <c r="CR18" s="6">
        <v>0</v>
      </c>
      <c r="CS18">
        <v>0</v>
      </c>
      <c r="CT18" s="6">
        <v>0</v>
      </c>
      <c r="CU18">
        <v>0</v>
      </c>
      <c r="CV18" s="6">
        <v>0</v>
      </c>
      <c r="CW18">
        <v>0</v>
      </c>
      <c r="CX18" s="6">
        <v>376608163.75999999</v>
      </c>
      <c r="CY18" s="2">
        <v>3.0125999999999999</v>
      </c>
      <c r="CZ18" s="6">
        <v>7001798.3099999996</v>
      </c>
      <c r="DA18" s="2">
        <v>6.1660000000000004</v>
      </c>
      <c r="DB18" s="6">
        <v>0</v>
      </c>
      <c r="DC18">
        <v>0</v>
      </c>
      <c r="DD18" s="6">
        <v>0</v>
      </c>
      <c r="DE18">
        <v>0</v>
      </c>
      <c r="DF18" s="6">
        <v>0</v>
      </c>
      <c r="DG18">
        <v>0</v>
      </c>
      <c r="DH18" s="6">
        <v>0</v>
      </c>
      <c r="DI18">
        <v>0</v>
      </c>
      <c r="DJ18" s="6">
        <v>0</v>
      </c>
      <c r="DK18">
        <v>0</v>
      </c>
      <c r="DL18" s="6">
        <v>0</v>
      </c>
      <c r="DM18">
        <v>0</v>
      </c>
      <c r="DN18" s="6">
        <v>185776084</v>
      </c>
      <c r="DO18" s="2">
        <v>4.1219999999999999</v>
      </c>
      <c r="DP18" s="6">
        <v>80831635</v>
      </c>
      <c r="DQ18" s="2">
        <v>3.1187</v>
      </c>
      <c r="DR18" s="6">
        <v>64875936.090000004</v>
      </c>
      <c r="DS18" s="2">
        <v>4.9142000000000001</v>
      </c>
      <c r="DT18" s="6">
        <v>0</v>
      </c>
      <c r="DU18">
        <v>0</v>
      </c>
      <c r="DV18" s="6">
        <v>303816.95</v>
      </c>
      <c r="DW18" s="2">
        <v>10.2827</v>
      </c>
      <c r="DX18" s="6">
        <v>0</v>
      </c>
      <c r="DY18">
        <v>0</v>
      </c>
      <c r="DZ18" s="6">
        <v>0</v>
      </c>
      <c r="EA18">
        <v>0</v>
      </c>
      <c r="EB18" s="6">
        <v>0</v>
      </c>
      <c r="EC18">
        <v>0</v>
      </c>
      <c r="ED18" s="6">
        <v>0</v>
      </c>
      <c r="EE18">
        <v>0</v>
      </c>
      <c r="EF18" s="6">
        <v>0</v>
      </c>
      <c r="EG18">
        <v>0</v>
      </c>
      <c r="EH18" s="6">
        <v>0</v>
      </c>
      <c r="EI18">
        <v>0</v>
      </c>
      <c r="EJ18" s="6">
        <v>537750</v>
      </c>
      <c r="EK18" s="2">
        <v>1.202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  <c r="ER18" s="6">
        <v>0</v>
      </c>
      <c r="ES18">
        <v>0</v>
      </c>
      <c r="ET18" s="6">
        <v>0</v>
      </c>
      <c r="EU18">
        <v>0</v>
      </c>
      <c r="EV18" s="6">
        <v>0</v>
      </c>
      <c r="EW18">
        <v>0</v>
      </c>
      <c r="EX18" s="6">
        <v>16525669.689999999</v>
      </c>
      <c r="EY18" s="2">
        <v>3.9178999999999999</v>
      </c>
      <c r="EZ18" s="6">
        <v>0</v>
      </c>
      <c r="FA18">
        <v>0</v>
      </c>
      <c r="FB18" s="6">
        <v>0</v>
      </c>
      <c r="FC18">
        <v>0</v>
      </c>
      <c r="FD18" s="6">
        <v>0</v>
      </c>
      <c r="FE18">
        <v>0</v>
      </c>
      <c r="FF18" s="6">
        <v>116204605.75</v>
      </c>
      <c r="FG18" s="2">
        <v>3.9790999999999999</v>
      </c>
      <c r="FH18" s="6">
        <v>0</v>
      </c>
      <c r="FI18">
        <v>0</v>
      </c>
      <c r="FJ18" s="6">
        <v>0</v>
      </c>
      <c r="FK18">
        <v>0</v>
      </c>
      <c r="FL18" s="6">
        <v>0</v>
      </c>
      <c r="FM18">
        <v>0</v>
      </c>
      <c r="FN18" s="6">
        <v>0</v>
      </c>
      <c r="FO18">
        <v>0</v>
      </c>
      <c r="FP18" s="6">
        <v>0</v>
      </c>
      <c r="FQ18">
        <v>0</v>
      </c>
      <c r="FR18" s="6">
        <v>57107698.299999997</v>
      </c>
      <c r="FS18" s="2">
        <v>3.0434000000000001</v>
      </c>
      <c r="FT18" s="6">
        <v>0</v>
      </c>
      <c r="FU18">
        <v>0</v>
      </c>
      <c r="FV18" s="6">
        <v>0</v>
      </c>
      <c r="FW18">
        <v>0</v>
      </c>
      <c r="FX18" s="6">
        <v>0</v>
      </c>
      <c r="FY18">
        <v>0</v>
      </c>
    </row>
    <row r="19" spans="1:181" x14ac:dyDescent="0.2">
      <c r="A19" t="s">
        <v>116</v>
      </c>
      <c r="B19" s="6">
        <v>770662799.76999998</v>
      </c>
      <c r="C19" s="2">
        <v>0.68079999999999996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169737774</v>
      </c>
      <c r="M19" s="2">
        <v>1.1717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205190183</v>
      </c>
      <c r="Y19" s="2">
        <v>0.70809999999999995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1236476.25</v>
      </c>
      <c r="AQ19" s="2">
        <v>0.78359999999999996</v>
      </c>
      <c r="AR19" s="6">
        <v>80191815.5</v>
      </c>
      <c r="AS19" s="2">
        <v>0.52590000000000003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482680</v>
      </c>
      <c r="BM19" s="2">
        <v>0.24629999999999999</v>
      </c>
      <c r="BN19" s="6">
        <v>731000</v>
      </c>
      <c r="BO19" s="2">
        <v>1.5013000000000001</v>
      </c>
      <c r="BP19" s="6">
        <v>0</v>
      </c>
      <c r="BQ19">
        <v>0</v>
      </c>
      <c r="BR19" s="6">
        <v>36512827.840000004</v>
      </c>
      <c r="BS19" s="2">
        <v>0.86350000000000005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0</v>
      </c>
      <c r="CC19">
        <v>0</v>
      </c>
      <c r="CD19" s="6">
        <v>2003617.79</v>
      </c>
      <c r="CE19" s="2">
        <v>1.589</v>
      </c>
      <c r="CF19" s="6">
        <v>0</v>
      </c>
      <c r="CG19">
        <v>0</v>
      </c>
      <c r="CH19" s="6">
        <v>0</v>
      </c>
      <c r="CI19">
        <v>0</v>
      </c>
      <c r="CJ19" s="6">
        <v>0</v>
      </c>
      <c r="CK19">
        <v>0</v>
      </c>
      <c r="CL19" s="6">
        <v>0</v>
      </c>
      <c r="CM19">
        <v>0</v>
      </c>
      <c r="CN19" s="6">
        <v>0</v>
      </c>
      <c r="CO19">
        <v>0</v>
      </c>
      <c r="CP19" s="6">
        <v>3845516.87</v>
      </c>
      <c r="CQ19" s="2">
        <v>0.58779999999999999</v>
      </c>
      <c r="CR19" s="6">
        <v>0</v>
      </c>
      <c r="CS19">
        <v>0</v>
      </c>
      <c r="CT19" s="6">
        <v>0</v>
      </c>
      <c r="CU19">
        <v>0</v>
      </c>
      <c r="CV19" s="6">
        <v>0</v>
      </c>
      <c r="CW19">
        <v>0</v>
      </c>
      <c r="CX19" s="6">
        <v>207363000</v>
      </c>
      <c r="CY19" s="2">
        <v>1.6587000000000001</v>
      </c>
      <c r="CZ19" s="6">
        <v>1309422.42</v>
      </c>
      <c r="DA19" s="2">
        <v>1.1531</v>
      </c>
      <c r="DB19" s="6">
        <v>0</v>
      </c>
      <c r="DC19">
        <v>0</v>
      </c>
      <c r="DD19" s="6">
        <v>0</v>
      </c>
      <c r="DE19">
        <v>0</v>
      </c>
      <c r="DF19" s="6">
        <v>0</v>
      </c>
      <c r="DG19">
        <v>0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13634161</v>
      </c>
      <c r="DQ19" s="2">
        <v>0.52600000000000002</v>
      </c>
      <c r="DR19" s="6">
        <v>0</v>
      </c>
      <c r="DS19">
        <v>0</v>
      </c>
      <c r="DT19" s="6">
        <v>0</v>
      </c>
      <c r="DU19">
        <v>0</v>
      </c>
      <c r="DV19" s="6">
        <v>0</v>
      </c>
      <c r="DW19">
        <v>0</v>
      </c>
      <c r="DX19" s="6">
        <v>0</v>
      </c>
      <c r="DY19">
        <v>0</v>
      </c>
      <c r="DZ19" s="6">
        <v>0</v>
      </c>
      <c r="EA19">
        <v>0</v>
      </c>
      <c r="EB19" s="6">
        <v>0</v>
      </c>
      <c r="EC19">
        <v>0</v>
      </c>
      <c r="ED19" s="6">
        <v>0</v>
      </c>
      <c r="EE19">
        <v>0</v>
      </c>
      <c r="EF19" s="6">
        <v>0</v>
      </c>
      <c r="EG19">
        <v>0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  <c r="ER19" s="6">
        <v>0</v>
      </c>
      <c r="ES19">
        <v>0</v>
      </c>
      <c r="ET19" s="6">
        <v>0</v>
      </c>
      <c r="EU19">
        <v>0</v>
      </c>
      <c r="EV19" s="6">
        <v>0</v>
      </c>
      <c r="EW19">
        <v>0</v>
      </c>
      <c r="EX19" s="6">
        <v>1211670.8999999999</v>
      </c>
      <c r="EY19" s="2">
        <v>0.2873</v>
      </c>
      <c r="EZ19" s="6">
        <v>0</v>
      </c>
      <c r="FA19">
        <v>0</v>
      </c>
      <c r="FB19" s="6">
        <v>0</v>
      </c>
      <c r="FC19">
        <v>0</v>
      </c>
      <c r="FD19" s="6">
        <v>0</v>
      </c>
      <c r="FE19">
        <v>0</v>
      </c>
      <c r="FF19" s="6">
        <v>42783794.399999999</v>
      </c>
      <c r="FG19" s="2">
        <v>1.4650000000000001</v>
      </c>
      <c r="FH19" s="6">
        <v>0</v>
      </c>
      <c r="FI19">
        <v>0</v>
      </c>
      <c r="FJ19" s="6">
        <v>0</v>
      </c>
      <c r="FK19">
        <v>0</v>
      </c>
      <c r="FL19" s="6">
        <v>0</v>
      </c>
      <c r="FM19">
        <v>0</v>
      </c>
      <c r="FN19" s="6">
        <v>0</v>
      </c>
      <c r="FO19">
        <v>0</v>
      </c>
      <c r="FP19" s="6">
        <v>0</v>
      </c>
      <c r="FQ19">
        <v>0</v>
      </c>
      <c r="FR19" s="6">
        <v>4428859.8</v>
      </c>
      <c r="FS19" s="2">
        <v>0.23599999999999999</v>
      </c>
      <c r="FT19" s="6">
        <v>0</v>
      </c>
      <c r="FU19">
        <v>0</v>
      </c>
      <c r="FV19" s="6">
        <v>0</v>
      </c>
      <c r="FW19">
        <v>0</v>
      </c>
      <c r="FX19" s="6">
        <v>0</v>
      </c>
      <c r="FY19">
        <v>0</v>
      </c>
    </row>
    <row r="20" spans="1:181" x14ac:dyDescent="0.2">
      <c r="A20" t="s">
        <v>115</v>
      </c>
      <c r="B20" s="6">
        <v>1797925206.8800001</v>
      </c>
      <c r="C20" s="2">
        <v>1.5882000000000001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225381868.59999999</v>
      </c>
      <c r="M20" s="2">
        <v>1.5559000000000001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833870185.13999999</v>
      </c>
      <c r="Y20" s="2">
        <v>2.8778000000000001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7679521.2999999998</v>
      </c>
      <c r="AM20" s="2">
        <v>3.395</v>
      </c>
      <c r="AN20" s="6">
        <v>0</v>
      </c>
      <c r="AO20">
        <v>0</v>
      </c>
      <c r="AP20" s="6">
        <v>1769635.93</v>
      </c>
      <c r="AQ20" s="2">
        <v>1.1214</v>
      </c>
      <c r="AR20" s="6">
        <v>123496221.8</v>
      </c>
      <c r="AS20" s="2">
        <v>0.80989999999999995</v>
      </c>
      <c r="AT20" s="6">
        <v>0</v>
      </c>
      <c r="AU20">
        <v>0</v>
      </c>
      <c r="AV20" s="6">
        <v>0</v>
      </c>
      <c r="AW20">
        <v>0</v>
      </c>
      <c r="AX20" s="6">
        <v>2262513.96</v>
      </c>
      <c r="AY20" s="2">
        <v>1.3669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2528531.75</v>
      </c>
      <c r="BO20" s="2">
        <v>5.1929999999999996</v>
      </c>
      <c r="BP20" s="6">
        <v>0</v>
      </c>
      <c r="BQ20">
        <v>0</v>
      </c>
      <c r="BR20" s="6">
        <v>18226956.18</v>
      </c>
      <c r="BS20" s="2">
        <v>0.43109999999999998</v>
      </c>
      <c r="BT20" s="6">
        <v>0</v>
      </c>
      <c r="BU20">
        <v>0</v>
      </c>
      <c r="BV20" s="6">
        <v>1511726.02</v>
      </c>
      <c r="BW20" s="2">
        <v>1.5759000000000001</v>
      </c>
      <c r="BX20" s="6">
        <v>0</v>
      </c>
      <c r="BY20">
        <v>0</v>
      </c>
      <c r="BZ20" s="6">
        <v>0</v>
      </c>
      <c r="CA20">
        <v>0</v>
      </c>
      <c r="CB20" s="6">
        <v>0</v>
      </c>
      <c r="CC20">
        <v>0</v>
      </c>
      <c r="CD20" s="6">
        <v>3632603.09</v>
      </c>
      <c r="CE20" s="2">
        <v>2.8809999999999998</v>
      </c>
      <c r="CF20" s="6">
        <v>0</v>
      </c>
      <c r="CG20">
        <v>0</v>
      </c>
      <c r="CH20" s="6">
        <v>0</v>
      </c>
      <c r="CI20">
        <v>0</v>
      </c>
      <c r="CJ20" s="6">
        <v>0</v>
      </c>
      <c r="CK20">
        <v>0</v>
      </c>
      <c r="CL20" s="6">
        <v>0</v>
      </c>
      <c r="CM20">
        <v>0</v>
      </c>
      <c r="CN20" s="6">
        <v>0</v>
      </c>
      <c r="CO20">
        <v>0</v>
      </c>
      <c r="CP20" s="6">
        <v>18778325.350000001</v>
      </c>
      <c r="CQ20" s="2">
        <v>2.8702999999999999</v>
      </c>
      <c r="CR20" s="6">
        <v>0</v>
      </c>
      <c r="CS20">
        <v>0</v>
      </c>
      <c r="CT20" s="6">
        <v>0</v>
      </c>
      <c r="CU20">
        <v>0</v>
      </c>
      <c r="CV20" s="6">
        <v>0</v>
      </c>
      <c r="CW20">
        <v>0</v>
      </c>
      <c r="CX20" s="6">
        <v>341038532</v>
      </c>
      <c r="CY20" s="2">
        <v>2.7280000000000002</v>
      </c>
      <c r="CZ20" s="6">
        <v>2472610.52</v>
      </c>
      <c r="DA20" s="2">
        <v>2.1775000000000002</v>
      </c>
      <c r="DB20" s="6">
        <v>0</v>
      </c>
      <c r="DC20">
        <v>0</v>
      </c>
      <c r="DD20" s="6">
        <v>0</v>
      </c>
      <c r="DE20">
        <v>0</v>
      </c>
      <c r="DF20" s="6">
        <v>0</v>
      </c>
      <c r="DG20">
        <v>0</v>
      </c>
      <c r="DH20" s="6">
        <v>0</v>
      </c>
      <c r="DI20">
        <v>0</v>
      </c>
      <c r="DJ20" s="6">
        <v>0</v>
      </c>
      <c r="DK20">
        <v>0</v>
      </c>
      <c r="DL20" s="6">
        <v>0</v>
      </c>
      <c r="DM20">
        <v>0</v>
      </c>
      <c r="DN20" s="6">
        <v>66916020</v>
      </c>
      <c r="DO20" s="2">
        <v>1.4846999999999999</v>
      </c>
      <c r="DP20" s="6">
        <v>16148595</v>
      </c>
      <c r="DQ20" s="2">
        <v>0.62309999999999999</v>
      </c>
      <c r="DR20" s="6">
        <v>53215099.670000002</v>
      </c>
      <c r="DS20" s="2">
        <v>4.0309999999999997</v>
      </c>
      <c r="DT20" s="6">
        <v>0</v>
      </c>
      <c r="DU20">
        <v>0</v>
      </c>
      <c r="DV20" s="6">
        <v>65378.83</v>
      </c>
      <c r="DW20" s="2">
        <v>2.2126999999999999</v>
      </c>
      <c r="DX20" s="6">
        <v>0</v>
      </c>
      <c r="DY20">
        <v>0</v>
      </c>
      <c r="DZ20" s="6">
        <v>0</v>
      </c>
      <c r="EA20">
        <v>0</v>
      </c>
      <c r="EB20" s="6">
        <v>0</v>
      </c>
      <c r="EC20">
        <v>0</v>
      </c>
      <c r="ED20" s="6">
        <v>0</v>
      </c>
      <c r="EE20">
        <v>0</v>
      </c>
      <c r="EF20" s="6">
        <v>0</v>
      </c>
      <c r="EG20">
        <v>0</v>
      </c>
      <c r="EH20" s="6">
        <v>0</v>
      </c>
      <c r="EI20">
        <v>0</v>
      </c>
      <c r="EJ20" s="6">
        <v>2865059</v>
      </c>
      <c r="EK20" s="2">
        <v>6.4042000000000003</v>
      </c>
      <c r="EL20" s="6">
        <v>0</v>
      </c>
      <c r="EM20">
        <v>0</v>
      </c>
      <c r="EN20" s="6">
        <v>0</v>
      </c>
      <c r="EO20">
        <v>0</v>
      </c>
      <c r="EP20" s="6">
        <v>0</v>
      </c>
      <c r="EQ20">
        <v>0</v>
      </c>
      <c r="ER20" s="6">
        <v>0</v>
      </c>
      <c r="ES20">
        <v>0</v>
      </c>
      <c r="ET20" s="6">
        <v>0</v>
      </c>
      <c r="EU20">
        <v>0</v>
      </c>
      <c r="EV20" s="6">
        <v>0</v>
      </c>
      <c r="EW20">
        <v>0</v>
      </c>
      <c r="EX20" s="6">
        <v>9953195.8000000007</v>
      </c>
      <c r="EY20" s="2">
        <v>2.3597000000000001</v>
      </c>
      <c r="EZ20" s="6">
        <v>0</v>
      </c>
      <c r="FA20">
        <v>0</v>
      </c>
      <c r="FB20" s="6">
        <v>0</v>
      </c>
      <c r="FC20">
        <v>0</v>
      </c>
      <c r="FD20" s="6">
        <v>0</v>
      </c>
      <c r="FE20">
        <v>0</v>
      </c>
      <c r="FF20" s="6">
        <v>37529417.549999997</v>
      </c>
      <c r="FG20" s="2">
        <v>1.2850999999999999</v>
      </c>
      <c r="FH20" s="6">
        <v>0</v>
      </c>
      <c r="FI20">
        <v>0</v>
      </c>
      <c r="FJ20" s="6">
        <v>0</v>
      </c>
      <c r="FK20">
        <v>0</v>
      </c>
      <c r="FL20" s="6">
        <v>0</v>
      </c>
      <c r="FM20">
        <v>0</v>
      </c>
      <c r="FN20" s="6">
        <v>0</v>
      </c>
      <c r="FO20">
        <v>0</v>
      </c>
      <c r="FP20" s="6">
        <v>0</v>
      </c>
      <c r="FQ20">
        <v>0</v>
      </c>
      <c r="FR20" s="6">
        <v>28583209.390000001</v>
      </c>
      <c r="FS20" s="2">
        <v>1.5233000000000001</v>
      </c>
      <c r="FT20" s="6">
        <v>0</v>
      </c>
      <c r="FU20">
        <v>0</v>
      </c>
      <c r="FV20" s="6">
        <v>0</v>
      </c>
      <c r="FW20">
        <v>0</v>
      </c>
      <c r="FX20" s="6">
        <v>0</v>
      </c>
      <c r="FY20">
        <v>0</v>
      </c>
    </row>
    <row r="21" spans="1:181" x14ac:dyDescent="0.2">
      <c r="A21" t="s">
        <v>114</v>
      </c>
      <c r="B21" s="6">
        <v>1549482290.03</v>
      </c>
      <c r="C21" s="2">
        <v>1.3688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145120000</v>
      </c>
      <c r="M21" s="2">
        <v>1.0018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949168969.60000002</v>
      </c>
      <c r="Y21" s="2">
        <v>3.2757000000000001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1721486</v>
      </c>
      <c r="AM21" s="2">
        <v>0.76100000000000001</v>
      </c>
      <c r="AN21" s="6">
        <v>0</v>
      </c>
      <c r="AO21">
        <v>0</v>
      </c>
      <c r="AP21" s="6">
        <v>2977499.6</v>
      </c>
      <c r="AQ21" s="2">
        <v>1.8869</v>
      </c>
      <c r="AR21" s="6">
        <v>53703832.799999997</v>
      </c>
      <c r="AS21" s="2">
        <v>0.35220000000000001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1052120</v>
      </c>
      <c r="BM21" s="2">
        <v>0.53690000000000004</v>
      </c>
      <c r="BN21" s="6">
        <v>830086.4</v>
      </c>
      <c r="BO21" s="2">
        <v>1.7048000000000001</v>
      </c>
      <c r="BP21" s="6">
        <v>0</v>
      </c>
      <c r="BQ21">
        <v>0</v>
      </c>
      <c r="BR21" s="6">
        <v>82283039.980000004</v>
      </c>
      <c r="BS21" s="2">
        <v>1.946</v>
      </c>
      <c r="BT21" s="6">
        <v>0</v>
      </c>
      <c r="BU21">
        <v>0</v>
      </c>
      <c r="BV21" s="6">
        <v>977020.4</v>
      </c>
      <c r="BW21" s="2">
        <v>1.0185</v>
      </c>
      <c r="BX21" s="6">
        <v>0</v>
      </c>
      <c r="BY21">
        <v>0</v>
      </c>
      <c r="BZ21" s="6">
        <v>0</v>
      </c>
      <c r="CA21">
        <v>0</v>
      </c>
      <c r="CB21" s="6">
        <v>0</v>
      </c>
      <c r="CC21">
        <v>0</v>
      </c>
      <c r="CD21" s="6">
        <v>2288179.6</v>
      </c>
      <c r="CE21" s="2">
        <v>1.8147</v>
      </c>
      <c r="CF21" s="6">
        <v>0</v>
      </c>
      <c r="CG21">
        <v>0</v>
      </c>
      <c r="CH21" s="6">
        <v>0</v>
      </c>
      <c r="CI21">
        <v>0</v>
      </c>
      <c r="CJ21" s="6">
        <v>0</v>
      </c>
      <c r="CK21">
        <v>0</v>
      </c>
      <c r="CL21" s="6">
        <v>0</v>
      </c>
      <c r="CM21">
        <v>0</v>
      </c>
      <c r="CN21" s="6">
        <v>0</v>
      </c>
      <c r="CO21">
        <v>0</v>
      </c>
      <c r="CP21" s="6">
        <v>8216505</v>
      </c>
      <c r="CQ21" s="2">
        <v>1.2559</v>
      </c>
      <c r="CR21" s="6">
        <v>0</v>
      </c>
      <c r="CS21">
        <v>0</v>
      </c>
      <c r="CT21" s="6">
        <v>0</v>
      </c>
      <c r="CU21">
        <v>0</v>
      </c>
      <c r="CV21" s="6">
        <v>0</v>
      </c>
      <c r="CW21">
        <v>0</v>
      </c>
      <c r="CX21" s="6">
        <v>246957960</v>
      </c>
      <c r="CY21" s="2">
        <v>1.9755</v>
      </c>
      <c r="CZ21" s="6">
        <v>1429391.85</v>
      </c>
      <c r="DA21" s="2">
        <v>1.2587999999999999</v>
      </c>
      <c r="DB21" s="6">
        <v>0</v>
      </c>
      <c r="DC21">
        <v>0</v>
      </c>
      <c r="DD21" s="6">
        <v>0</v>
      </c>
      <c r="DE21">
        <v>0</v>
      </c>
      <c r="DF21" s="6">
        <v>0</v>
      </c>
      <c r="DG21">
        <v>0</v>
      </c>
      <c r="DH21" s="6">
        <v>0</v>
      </c>
      <c r="DI21">
        <v>0</v>
      </c>
      <c r="DJ21" s="6">
        <v>0</v>
      </c>
      <c r="DK21">
        <v>0</v>
      </c>
      <c r="DL21" s="6">
        <v>0</v>
      </c>
      <c r="DM21">
        <v>0</v>
      </c>
      <c r="DN21" s="6">
        <v>0</v>
      </c>
      <c r="DO21">
        <v>0</v>
      </c>
      <c r="DP21" s="6">
        <v>12719042</v>
      </c>
      <c r="DQ21" s="2">
        <v>0.49070000000000003</v>
      </c>
      <c r="DR21" s="6">
        <v>23765224.699999999</v>
      </c>
      <c r="DS21" s="2">
        <v>1.8002</v>
      </c>
      <c r="DT21" s="6">
        <v>0</v>
      </c>
      <c r="DU21">
        <v>0</v>
      </c>
      <c r="DV21" s="6">
        <v>77900.95</v>
      </c>
      <c r="DW21" s="2">
        <v>2.6366000000000001</v>
      </c>
      <c r="DX21" s="6">
        <v>0</v>
      </c>
      <c r="DY21">
        <v>0</v>
      </c>
      <c r="DZ21" s="6">
        <v>0</v>
      </c>
      <c r="EA21">
        <v>0</v>
      </c>
      <c r="EB21" s="6">
        <v>0</v>
      </c>
      <c r="EC21">
        <v>0</v>
      </c>
      <c r="ED21" s="6">
        <v>0</v>
      </c>
      <c r="EE21">
        <v>0</v>
      </c>
      <c r="EF21" s="6">
        <v>0</v>
      </c>
      <c r="EG21">
        <v>0</v>
      </c>
      <c r="EH21" s="6">
        <v>0</v>
      </c>
      <c r="EI21">
        <v>0</v>
      </c>
      <c r="EJ21" s="6">
        <v>714716</v>
      </c>
      <c r="EK21" s="2">
        <v>1.5975999999999999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  <c r="ER21" s="6">
        <v>0</v>
      </c>
      <c r="ES21">
        <v>0</v>
      </c>
      <c r="ET21" s="6">
        <v>0</v>
      </c>
      <c r="EU21">
        <v>0</v>
      </c>
      <c r="EV21" s="6">
        <v>0</v>
      </c>
      <c r="EW21">
        <v>0</v>
      </c>
      <c r="EX21" s="6">
        <v>4905056</v>
      </c>
      <c r="EY21" s="2">
        <v>1.1629</v>
      </c>
      <c r="EZ21" s="6">
        <v>0</v>
      </c>
      <c r="FA21">
        <v>0</v>
      </c>
      <c r="FB21" s="6">
        <v>0</v>
      </c>
      <c r="FC21">
        <v>0</v>
      </c>
      <c r="FD21" s="6">
        <v>0</v>
      </c>
      <c r="FE21">
        <v>0</v>
      </c>
      <c r="FF21" s="6">
        <v>0</v>
      </c>
      <c r="FG21">
        <v>0</v>
      </c>
      <c r="FH21" s="6">
        <v>0</v>
      </c>
      <c r="FI21">
        <v>0</v>
      </c>
      <c r="FJ21" s="6">
        <v>0</v>
      </c>
      <c r="FK21">
        <v>0</v>
      </c>
      <c r="FL21" s="6">
        <v>0</v>
      </c>
      <c r="FM21">
        <v>0</v>
      </c>
      <c r="FN21" s="6">
        <v>0</v>
      </c>
      <c r="FO21">
        <v>0</v>
      </c>
      <c r="FP21" s="6">
        <v>0</v>
      </c>
      <c r="FQ21">
        <v>0</v>
      </c>
      <c r="FR21" s="6">
        <v>10574259.15</v>
      </c>
      <c r="FS21" s="2">
        <v>0.5635</v>
      </c>
      <c r="FT21" s="6">
        <v>0</v>
      </c>
      <c r="FU21">
        <v>0</v>
      </c>
      <c r="FV21" s="6">
        <v>0</v>
      </c>
      <c r="FW21">
        <v>0</v>
      </c>
      <c r="FX21" s="6">
        <v>0</v>
      </c>
      <c r="FY21">
        <v>0</v>
      </c>
    </row>
    <row r="22" spans="1:181" x14ac:dyDescent="0.2">
      <c r="A22" t="s">
        <v>113</v>
      </c>
      <c r="B22" s="6">
        <v>705997386.22000003</v>
      </c>
      <c r="C22" s="2">
        <v>0.62370000000000003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95963200</v>
      </c>
      <c r="M22" s="2">
        <v>0.66249999999999998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56050317.82</v>
      </c>
      <c r="Y22" s="2">
        <v>0.19339999999999999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4466640</v>
      </c>
      <c r="AM22" s="2">
        <v>1.9745999999999999</v>
      </c>
      <c r="AN22" s="6">
        <v>0</v>
      </c>
      <c r="AO22">
        <v>0</v>
      </c>
      <c r="AP22" s="6">
        <v>3411696</v>
      </c>
      <c r="AQ22" s="2">
        <v>2.1619999999999999</v>
      </c>
      <c r="AR22" s="6">
        <v>166506401.59999999</v>
      </c>
      <c r="AS22" s="2">
        <v>1.0919000000000001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1207680</v>
      </c>
      <c r="BM22" s="2">
        <v>0.61629999999999996</v>
      </c>
      <c r="BN22" s="6">
        <v>2301932</v>
      </c>
      <c r="BO22" s="2">
        <v>4.7275999999999998</v>
      </c>
      <c r="BP22" s="6">
        <v>0</v>
      </c>
      <c r="BQ22">
        <v>0</v>
      </c>
      <c r="BR22" s="6">
        <v>93850988</v>
      </c>
      <c r="BS22" s="2">
        <v>2.2195999999999998</v>
      </c>
      <c r="BT22" s="6">
        <v>0</v>
      </c>
      <c r="BU22">
        <v>0</v>
      </c>
      <c r="BV22" s="6">
        <v>719930.4</v>
      </c>
      <c r="BW22" s="2">
        <v>0.75049999999999994</v>
      </c>
      <c r="BX22" s="6">
        <v>0</v>
      </c>
      <c r="BY22">
        <v>0</v>
      </c>
      <c r="BZ22" s="6">
        <v>0</v>
      </c>
      <c r="CA22">
        <v>0</v>
      </c>
      <c r="CB22" s="6">
        <v>0</v>
      </c>
      <c r="CC22">
        <v>0</v>
      </c>
      <c r="CD22" s="6">
        <v>6129950.4000000004</v>
      </c>
      <c r="CE22" s="2">
        <v>4.8616000000000001</v>
      </c>
      <c r="CF22" s="6">
        <v>0</v>
      </c>
      <c r="CG22">
        <v>0</v>
      </c>
      <c r="CH22" s="6">
        <v>0</v>
      </c>
      <c r="CI22">
        <v>0</v>
      </c>
      <c r="CJ22" s="6">
        <v>0</v>
      </c>
      <c r="CK22">
        <v>0</v>
      </c>
      <c r="CL22" s="6">
        <v>0</v>
      </c>
      <c r="CM22">
        <v>0</v>
      </c>
      <c r="CN22" s="6">
        <v>0</v>
      </c>
      <c r="CO22">
        <v>0</v>
      </c>
      <c r="CP22" s="6">
        <v>13509304.199999999</v>
      </c>
      <c r="CQ22" s="2">
        <v>2.0649000000000002</v>
      </c>
      <c r="CR22" s="6">
        <v>0</v>
      </c>
      <c r="CS22">
        <v>0</v>
      </c>
      <c r="CT22" s="6">
        <v>0</v>
      </c>
      <c r="CU22">
        <v>0</v>
      </c>
      <c r="CV22" s="6">
        <v>0</v>
      </c>
      <c r="CW22">
        <v>0</v>
      </c>
      <c r="CX22" s="6">
        <v>20971748</v>
      </c>
      <c r="CY22" s="2">
        <v>0.1678</v>
      </c>
      <c r="CZ22" s="6">
        <v>3151514.8</v>
      </c>
      <c r="DA22" s="2">
        <v>2.7753000000000001</v>
      </c>
      <c r="DB22" s="6">
        <v>0</v>
      </c>
      <c r="DC22">
        <v>0</v>
      </c>
      <c r="DD22" s="6">
        <v>0</v>
      </c>
      <c r="DE22">
        <v>0</v>
      </c>
      <c r="DF22" s="6">
        <v>0</v>
      </c>
      <c r="DG22">
        <v>0</v>
      </c>
      <c r="DH22" s="6">
        <v>0</v>
      </c>
      <c r="DI22">
        <v>0</v>
      </c>
      <c r="DJ22" s="6">
        <v>0</v>
      </c>
      <c r="DK22">
        <v>0</v>
      </c>
      <c r="DL22" s="6">
        <v>0</v>
      </c>
      <c r="DM22">
        <v>0</v>
      </c>
      <c r="DN22" s="6">
        <v>65489000</v>
      </c>
      <c r="DO22" s="2">
        <v>1.4531000000000001</v>
      </c>
      <c r="DP22" s="6">
        <v>26039357</v>
      </c>
      <c r="DQ22" s="2">
        <v>1.0046999999999999</v>
      </c>
      <c r="DR22" s="6">
        <v>22102320</v>
      </c>
      <c r="DS22" s="2">
        <v>1.6741999999999999</v>
      </c>
      <c r="DT22" s="6">
        <v>0</v>
      </c>
      <c r="DU22">
        <v>0</v>
      </c>
      <c r="DV22" s="6">
        <v>197671.2</v>
      </c>
      <c r="DW22" s="2">
        <v>6.6901999999999999</v>
      </c>
      <c r="DX22" s="6">
        <v>0</v>
      </c>
      <c r="DY22">
        <v>0</v>
      </c>
      <c r="DZ22" s="6">
        <v>0</v>
      </c>
      <c r="EA22">
        <v>0</v>
      </c>
      <c r="EB22" s="6">
        <v>0</v>
      </c>
      <c r="EC22">
        <v>0</v>
      </c>
      <c r="ED22" s="6">
        <v>0</v>
      </c>
      <c r="EE22">
        <v>0</v>
      </c>
      <c r="EF22" s="6">
        <v>0</v>
      </c>
      <c r="EG22">
        <v>0</v>
      </c>
      <c r="EH22" s="6">
        <v>0</v>
      </c>
      <c r="EI22">
        <v>0</v>
      </c>
      <c r="EJ22" s="6">
        <v>0</v>
      </c>
      <c r="EK22">
        <v>0</v>
      </c>
      <c r="EL22" s="6">
        <v>0</v>
      </c>
      <c r="EM22">
        <v>0</v>
      </c>
      <c r="EN22" s="6">
        <v>0</v>
      </c>
      <c r="EO22">
        <v>0</v>
      </c>
      <c r="EP22" s="6">
        <v>0</v>
      </c>
      <c r="EQ22">
        <v>0</v>
      </c>
      <c r="ER22" s="6">
        <v>0</v>
      </c>
      <c r="ES22">
        <v>0</v>
      </c>
      <c r="ET22" s="6">
        <v>0</v>
      </c>
      <c r="EU22">
        <v>0</v>
      </c>
      <c r="EV22" s="6">
        <v>0</v>
      </c>
      <c r="EW22">
        <v>0</v>
      </c>
      <c r="EX22" s="6">
        <v>9092056</v>
      </c>
      <c r="EY22" s="2">
        <v>2.1555</v>
      </c>
      <c r="EZ22" s="6">
        <v>0</v>
      </c>
      <c r="FA22">
        <v>0</v>
      </c>
      <c r="FB22" s="6">
        <v>0</v>
      </c>
      <c r="FC22">
        <v>0</v>
      </c>
      <c r="FD22" s="6">
        <v>0</v>
      </c>
      <c r="FE22">
        <v>0</v>
      </c>
      <c r="FF22" s="6">
        <v>85787455.200000003</v>
      </c>
      <c r="FG22" s="2">
        <v>2.9375</v>
      </c>
      <c r="FH22" s="6">
        <v>0</v>
      </c>
      <c r="FI22">
        <v>0</v>
      </c>
      <c r="FJ22" s="6">
        <v>0</v>
      </c>
      <c r="FK22">
        <v>0</v>
      </c>
      <c r="FL22" s="6">
        <v>0</v>
      </c>
      <c r="FM22">
        <v>0</v>
      </c>
      <c r="FN22" s="6">
        <v>0</v>
      </c>
      <c r="FO22">
        <v>0</v>
      </c>
      <c r="FP22" s="6">
        <v>0</v>
      </c>
      <c r="FQ22">
        <v>0</v>
      </c>
      <c r="FR22" s="6">
        <v>29048223.600000001</v>
      </c>
      <c r="FS22" s="2">
        <v>1.548</v>
      </c>
      <c r="FT22" s="6">
        <v>0</v>
      </c>
      <c r="FU22">
        <v>0</v>
      </c>
      <c r="FV22" s="6">
        <v>0</v>
      </c>
      <c r="FW22">
        <v>0</v>
      </c>
      <c r="FX22" s="6">
        <v>0</v>
      </c>
      <c r="FY22">
        <v>0</v>
      </c>
    </row>
    <row r="23" spans="1:181" x14ac:dyDescent="0.2">
      <c r="A23" t="s">
        <v>73</v>
      </c>
      <c r="B23" s="6">
        <v>326610912.25</v>
      </c>
      <c r="C23" s="2">
        <v>0.28849999999999998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44194050</v>
      </c>
      <c r="M23" s="2">
        <v>0.30509999999999998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134628918.03</v>
      </c>
      <c r="Y23" s="2">
        <v>0.46460000000000001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1968907.06</v>
      </c>
      <c r="BS23" s="2">
        <v>4.6600000000000003E-2</v>
      </c>
      <c r="BT23" s="6">
        <v>0</v>
      </c>
      <c r="BU23">
        <v>0</v>
      </c>
      <c r="BV23" s="6">
        <v>3342632.15</v>
      </c>
      <c r="BW23" s="2">
        <v>3.4845000000000002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0</v>
      </c>
      <c r="CI23">
        <v>0</v>
      </c>
      <c r="CJ23" s="6">
        <v>0</v>
      </c>
      <c r="CK23">
        <v>0</v>
      </c>
      <c r="CL23" s="6">
        <v>0</v>
      </c>
      <c r="CM23">
        <v>0</v>
      </c>
      <c r="CN23" s="6">
        <v>0</v>
      </c>
      <c r="CO23">
        <v>0</v>
      </c>
      <c r="CP23" s="6">
        <v>0</v>
      </c>
      <c r="CQ23">
        <v>0</v>
      </c>
      <c r="CR23" s="6">
        <v>0</v>
      </c>
      <c r="CS23">
        <v>0</v>
      </c>
      <c r="CT23" s="6">
        <v>0</v>
      </c>
      <c r="CU23">
        <v>0</v>
      </c>
      <c r="CV23" s="6">
        <v>0</v>
      </c>
      <c r="CW23">
        <v>0</v>
      </c>
      <c r="CX23" s="6">
        <v>91769688.849999994</v>
      </c>
      <c r="CY23" s="2">
        <v>0.73409999999999997</v>
      </c>
      <c r="CZ23" s="6">
        <v>56599.16</v>
      </c>
      <c r="DA23" s="2">
        <v>4.9799999999999997E-2</v>
      </c>
      <c r="DB23" s="6">
        <v>0</v>
      </c>
      <c r="DC23">
        <v>0</v>
      </c>
      <c r="DD23" s="6">
        <v>0</v>
      </c>
      <c r="DE23">
        <v>0</v>
      </c>
      <c r="DF23" s="6">
        <v>0</v>
      </c>
      <c r="DG23">
        <v>0</v>
      </c>
      <c r="DH23" s="6">
        <v>0</v>
      </c>
      <c r="DI23">
        <v>0</v>
      </c>
      <c r="DJ23" s="6">
        <v>0</v>
      </c>
      <c r="DK23">
        <v>0</v>
      </c>
      <c r="DL23" s="6">
        <v>0</v>
      </c>
      <c r="DM23">
        <v>0</v>
      </c>
      <c r="DN23" s="6">
        <v>39459290</v>
      </c>
      <c r="DO23" s="2">
        <v>0.87549999999999994</v>
      </c>
      <c r="DP23" s="6">
        <v>10461277</v>
      </c>
      <c r="DQ23" s="2">
        <v>0.40360000000000001</v>
      </c>
      <c r="DR23" s="6">
        <v>0</v>
      </c>
      <c r="DS23">
        <v>0</v>
      </c>
      <c r="DT23" s="6">
        <v>0</v>
      </c>
      <c r="DU23">
        <v>0</v>
      </c>
      <c r="DV23" s="6">
        <v>0</v>
      </c>
      <c r="DW23">
        <v>0</v>
      </c>
      <c r="DX23" s="6">
        <v>0</v>
      </c>
      <c r="DY23">
        <v>0</v>
      </c>
      <c r="DZ23" s="6">
        <v>0</v>
      </c>
      <c r="EA23">
        <v>0</v>
      </c>
      <c r="EB23" s="6">
        <v>0</v>
      </c>
      <c r="EC23">
        <v>0</v>
      </c>
      <c r="ED23" s="6">
        <v>0</v>
      </c>
      <c r="EE23">
        <v>0</v>
      </c>
      <c r="EF23" s="6">
        <v>0</v>
      </c>
      <c r="EG23">
        <v>0</v>
      </c>
      <c r="EH23" s="6">
        <v>0</v>
      </c>
      <c r="EI23">
        <v>0</v>
      </c>
      <c r="EJ23" s="6">
        <v>632095</v>
      </c>
      <c r="EK23" s="2">
        <v>1.4129</v>
      </c>
      <c r="EL23" s="6">
        <v>0</v>
      </c>
      <c r="EM23">
        <v>0</v>
      </c>
      <c r="EN23" s="6">
        <v>0</v>
      </c>
      <c r="EO23">
        <v>0</v>
      </c>
      <c r="EP23" s="6">
        <v>0</v>
      </c>
      <c r="EQ23">
        <v>0</v>
      </c>
      <c r="ER23" s="6">
        <v>0</v>
      </c>
      <c r="ES23">
        <v>0</v>
      </c>
      <c r="ET23" s="6">
        <v>0</v>
      </c>
      <c r="EU23">
        <v>0</v>
      </c>
      <c r="EV23" s="6">
        <v>0</v>
      </c>
      <c r="EW23">
        <v>0</v>
      </c>
      <c r="EX23" s="6">
        <v>97455</v>
      </c>
      <c r="EY23" s="2">
        <v>2.3099999999999999E-2</v>
      </c>
      <c r="EZ23" s="6">
        <v>0</v>
      </c>
      <c r="FA23">
        <v>0</v>
      </c>
      <c r="FB23" s="6">
        <v>0</v>
      </c>
      <c r="FC23">
        <v>0</v>
      </c>
      <c r="FD23" s="6">
        <v>0</v>
      </c>
      <c r="FE23">
        <v>0</v>
      </c>
      <c r="FF23" s="6">
        <v>0</v>
      </c>
      <c r="FG23">
        <v>0</v>
      </c>
      <c r="FH23" s="6">
        <v>0</v>
      </c>
      <c r="FI23">
        <v>0</v>
      </c>
      <c r="FJ23" s="6">
        <v>0</v>
      </c>
      <c r="FK23">
        <v>0</v>
      </c>
      <c r="FL23" s="6">
        <v>0</v>
      </c>
      <c r="FM23">
        <v>0</v>
      </c>
      <c r="FN23" s="6">
        <v>0</v>
      </c>
      <c r="FO23">
        <v>0</v>
      </c>
      <c r="FP23" s="6">
        <v>0</v>
      </c>
      <c r="FQ23">
        <v>0</v>
      </c>
      <c r="FR23" s="6">
        <v>0</v>
      </c>
      <c r="FS23">
        <v>0</v>
      </c>
      <c r="FT23" s="6">
        <v>0</v>
      </c>
      <c r="FU23">
        <v>0</v>
      </c>
      <c r="FV23" s="6">
        <v>0</v>
      </c>
      <c r="FW23">
        <v>0</v>
      </c>
      <c r="FX23" s="6">
        <v>0</v>
      </c>
      <c r="FY23">
        <v>0</v>
      </c>
    </row>
    <row r="24" spans="1:181" x14ac:dyDescent="0.2">
      <c r="A24" t="s">
        <v>112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  <c r="ER24" s="6">
        <v>0</v>
      </c>
      <c r="ES24">
        <v>0</v>
      </c>
      <c r="ET24" s="6">
        <v>0</v>
      </c>
      <c r="EU24">
        <v>0</v>
      </c>
      <c r="EV24" s="6">
        <v>0</v>
      </c>
      <c r="EW24">
        <v>0</v>
      </c>
      <c r="EX24" s="6">
        <v>0</v>
      </c>
      <c r="EY24">
        <v>0</v>
      </c>
      <c r="EZ24" s="6">
        <v>0</v>
      </c>
      <c r="FA24">
        <v>0</v>
      </c>
      <c r="FB24" s="6">
        <v>0</v>
      </c>
      <c r="FC24">
        <v>0</v>
      </c>
      <c r="FD24" s="6">
        <v>0</v>
      </c>
      <c r="FE24">
        <v>0</v>
      </c>
      <c r="FF24" s="6">
        <v>0</v>
      </c>
      <c r="FG24">
        <v>0</v>
      </c>
      <c r="FH24" s="6">
        <v>0</v>
      </c>
      <c r="FI24">
        <v>0</v>
      </c>
      <c r="FJ24" s="6">
        <v>0</v>
      </c>
      <c r="FK24">
        <v>0</v>
      </c>
      <c r="FL24" s="6">
        <v>0</v>
      </c>
      <c r="FM24">
        <v>0</v>
      </c>
      <c r="FN24" s="6">
        <v>0</v>
      </c>
      <c r="FO24">
        <v>0</v>
      </c>
      <c r="FP24" s="6">
        <v>0</v>
      </c>
      <c r="FQ24">
        <v>0</v>
      </c>
      <c r="FR24" s="6">
        <v>0</v>
      </c>
      <c r="FS24">
        <v>0</v>
      </c>
      <c r="FT24" s="6">
        <v>0</v>
      </c>
      <c r="FU24">
        <v>0</v>
      </c>
      <c r="FV24" s="6">
        <v>0</v>
      </c>
      <c r="FW24">
        <v>0</v>
      </c>
      <c r="FX24" s="6">
        <v>0</v>
      </c>
      <c r="FY24">
        <v>0</v>
      </c>
    </row>
    <row r="25" spans="1:181" x14ac:dyDescent="0.2">
      <c r="A25" t="s">
        <v>111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  <c r="EV25" s="6">
        <v>0</v>
      </c>
      <c r="EW25">
        <v>0</v>
      </c>
      <c r="EX25" s="6">
        <v>0</v>
      </c>
      <c r="EY25">
        <v>0</v>
      </c>
      <c r="EZ25" s="6">
        <v>0</v>
      </c>
      <c r="FA25">
        <v>0</v>
      </c>
      <c r="FB25" s="6">
        <v>0</v>
      </c>
      <c r="FC25">
        <v>0</v>
      </c>
      <c r="FD25" s="6">
        <v>0</v>
      </c>
      <c r="FE25">
        <v>0</v>
      </c>
      <c r="FF25" s="6">
        <v>0</v>
      </c>
      <c r="FG25">
        <v>0</v>
      </c>
      <c r="FH25" s="6">
        <v>0</v>
      </c>
      <c r="FI25">
        <v>0</v>
      </c>
      <c r="FJ25" s="6">
        <v>0</v>
      </c>
      <c r="FK25">
        <v>0</v>
      </c>
      <c r="FL25" s="6">
        <v>0</v>
      </c>
      <c r="FM25">
        <v>0</v>
      </c>
      <c r="FN25" s="6">
        <v>0</v>
      </c>
      <c r="FO25">
        <v>0</v>
      </c>
      <c r="FP25" s="6">
        <v>0</v>
      </c>
      <c r="FQ25">
        <v>0</v>
      </c>
      <c r="FR25" s="6">
        <v>0</v>
      </c>
      <c r="FS25">
        <v>0</v>
      </c>
      <c r="FT25" s="6">
        <v>0</v>
      </c>
      <c r="FU25">
        <v>0</v>
      </c>
      <c r="FV25" s="6">
        <v>0</v>
      </c>
      <c r="FW25">
        <v>0</v>
      </c>
      <c r="FX25" s="6">
        <v>0</v>
      </c>
      <c r="FY25">
        <v>0</v>
      </c>
    </row>
    <row r="26" spans="1:181" ht="13.5" thickBot="1" x14ac:dyDescent="0.25">
      <c r="A26" t="s">
        <v>110</v>
      </c>
      <c r="B26" s="6">
        <v>268095466.33000001</v>
      </c>
      <c r="C26" s="2">
        <v>0.23680000000000001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166854060</v>
      </c>
      <c r="Y26" s="2">
        <v>0.57579999999999998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30939756.73</v>
      </c>
      <c r="AG26" s="2">
        <v>19.357500000000002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28483560</v>
      </c>
      <c r="AS26" s="2">
        <v>0.18679999999999999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5224258.16</v>
      </c>
      <c r="BW26" s="2">
        <v>5.4459</v>
      </c>
      <c r="BX26" s="6">
        <v>0</v>
      </c>
      <c r="BY26">
        <v>0</v>
      </c>
      <c r="BZ26" s="6">
        <v>0</v>
      </c>
      <c r="CA26">
        <v>0</v>
      </c>
      <c r="CB26" s="6">
        <v>11502855</v>
      </c>
      <c r="CC26" s="2">
        <v>41.420200000000001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 s="2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23305219</v>
      </c>
      <c r="DO26" s="2">
        <v>0.5171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0</v>
      </c>
      <c r="DY26">
        <v>0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  <c r="ER26" s="6">
        <v>0</v>
      </c>
      <c r="ES26" s="2">
        <v>0</v>
      </c>
      <c r="ET26" s="6">
        <v>0</v>
      </c>
      <c r="EU26">
        <v>0</v>
      </c>
      <c r="EV26" s="6">
        <v>0</v>
      </c>
      <c r="EW26">
        <v>0</v>
      </c>
      <c r="EX26" s="6">
        <v>957786</v>
      </c>
      <c r="EY26" s="2">
        <v>0.2271</v>
      </c>
      <c r="EZ26" s="6">
        <v>0</v>
      </c>
      <c r="FA26">
        <v>0</v>
      </c>
      <c r="FB26" s="6">
        <v>0</v>
      </c>
      <c r="FC26">
        <v>0</v>
      </c>
      <c r="FD26" s="6">
        <v>0</v>
      </c>
      <c r="FE26">
        <v>0</v>
      </c>
      <c r="FF26" s="6">
        <v>0</v>
      </c>
      <c r="FG26">
        <v>0</v>
      </c>
      <c r="FH26" s="6">
        <v>0</v>
      </c>
      <c r="FI26">
        <v>0</v>
      </c>
      <c r="FJ26" s="6">
        <v>0</v>
      </c>
      <c r="FK26">
        <v>0</v>
      </c>
      <c r="FL26" s="6">
        <v>0</v>
      </c>
      <c r="FM26">
        <v>0</v>
      </c>
      <c r="FN26" s="6">
        <v>0</v>
      </c>
      <c r="FO26">
        <v>0</v>
      </c>
      <c r="FP26" s="6">
        <v>0</v>
      </c>
      <c r="FQ26">
        <v>0</v>
      </c>
      <c r="FR26" s="6">
        <v>827971.44</v>
      </c>
      <c r="FS26" s="2">
        <v>4.41E-2</v>
      </c>
      <c r="FT26" s="6">
        <v>0</v>
      </c>
      <c r="FU26">
        <v>0</v>
      </c>
      <c r="FV26" s="6">
        <v>0</v>
      </c>
      <c r="FW26">
        <v>0</v>
      </c>
      <c r="FX26" s="6">
        <v>0</v>
      </c>
      <c r="FY26">
        <v>0</v>
      </c>
    </row>
    <row r="27" spans="1:181" ht="14.25" thickTop="1" thickBot="1" x14ac:dyDescent="0.25">
      <c r="A27" s="313" t="s">
        <v>109</v>
      </c>
      <c r="B27" s="219">
        <v>20585092983.279999</v>
      </c>
      <c r="C27" s="314">
        <v>18.1844</v>
      </c>
      <c r="D27" s="219">
        <v>0</v>
      </c>
      <c r="E27" s="313">
        <v>0</v>
      </c>
      <c r="F27" s="219">
        <v>0</v>
      </c>
      <c r="G27" s="313">
        <v>0</v>
      </c>
      <c r="H27" s="219">
        <v>0</v>
      </c>
      <c r="I27" s="313">
        <v>0</v>
      </c>
      <c r="J27" s="219">
        <v>0</v>
      </c>
      <c r="K27" s="313">
        <v>0</v>
      </c>
      <c r="L27" s="219">
        <v>2974535666.1199999</v>
      </c>
      <c r="M27" s="314">
        <v>20.533999999999999</v>
      </c>
      <c r="N27" s="219">
        <v>0</v>
      </c>
      <c r="O27" s="313">
        <v>0</v>
      </c>
      <c r="P27" s="219">
        <v>0</v>
      </c>
      <c r="Q27" s="313">
        <v>0</v>
      </c>
      <c r="R27" s="219">
        <v>0</v>
      </c>
      <c r="S27" s="313">
        <v>0</v>
      </c>
      <c r="T27" s="219">
        <v>0</v>
      </c>
      <c r="U27" s="313">
        <v>0</v>
      </c>
      <c r="V27" s="219">
        <v>0</v>
      </c>
      <c r="W27" s="313">
        <v>0</v>
      </c>
      <c r="X27" s="219">
        <v>8653272008.1000004</v>
      </c>
      <c r="Y27" s="314">
        <v>29.863800000000001</v>
      </c>
      <c r="Z27" s="219">
        <v>0</v>
      </c>
      <c r="AA27" s="313">
        <v>0</v>
      </c>
      <c r="AB27" s="219">
        <v>0</v>
      </c>
      <c r="AC27" s="313">
        <v>0</v>
      </c>
      <c r="AD27" s="219">
        <v>0</v>
      </c>
      <c r="AE27" s="313">
        <v>0</v>
      </c>
      <c r="AF27" s="219">
        <v>30939756.73</v>
      </c>
      <c r="AG27" s="314">
        <v>19.357500000000002</v>
      </c>
      <c r="AH27" s="219">
        <v>0</v>
      </c>
      <c r="AI27" s="313">
        <v>0</v>
      </c>
      <c r="AJ27" s="219">
        <v>0</v>
      </c>
      <c r="AK27" s="313">
        <v>0</v>
      </c>
      <c r="AL27" s="219">
        <v>61794966.939999998</v>
      </c>
      <c r="AM27" s="314">
        <v>27.3187</v>
      </c>
      <c r="AN27" s="219">
        <v>0</v>
      </c>
      <c r="AO27" s="313">
        <v>0</v>
      </c>
      <c r="AP27" s="219">
        <v>39709298.520000003</v>
      </c>
      <c r="AQ27" s="314">
        <v>25.164000000000001</v>
      </c>
      <c r="AR27" s="219">
        <v>1808730815.6500001</v>
      </c>
      <c r="AS27" s="314">
        <v>11.861499999999999</v>
      </c>
      <c r="AT27" s="219">
        <v>0</v>
      </c>
      <c r="AU27" s="313">
        <v>0</v>
      </c>
      <c r="AV27" s="219">
        <v>0</v>
      </c>
      <c r="AW27" s="313">
        <v>0</v>
      </c>
      <c r="AX27" s="219">
        <v>33621834.32</v>
      </c>
      <c r="AY27" s="314">
        <v>20.312100000000001</v>
      </c>
      <c r="AZ27" s="219">
        <v>0</v>
      </c>
      <c r="BA27" s="313">
        <v>0</v>
      </c>
      <c r="BB27" s="219">
        <v>0</v>
      </c>
      <c r="BC27" s="313">
        <v>0</v>
      </c>
      <c r="BD27" s="219">
        <v>0</v>
      </c>
      <c r="BE27" s="313">
        <v>0</v>
      </c>
      <c r="BF27" s="219">
        <v>0</v>
      </c>
      <c r="BG27" s="313">
        <v>0</v>
      </c>
      <c r="BH27" s="219">
        <v>0</v>
      </c>
      <c r="BI27" s="313">
        <v>0</v>
      </c>
      <c r="BJ27" s="219">
        <v>0</v>
      </c>
      <c r="BK27" s="313">
        <v>0</v>
      </c>
      <c r="BL27" s="219">
        <v>15427212</v>
      </c>
      <c r="BM27" s="314">
        <v>7.8723999999999998</v>
      </c>
      <c r="BN27" s="219">
        <v>19155452.129999999</v>
      </c>
      <c r="BO27" s="314">
        <v>39.341000000000001</v>
      </c>
      <c r="BP27" s="219">
        <v>0</v>
      </c>
      <c r="BQ27" s="313">
        <v>0</v>
      </c>
      <c r="BR27" s="219">
        <v>1338379949.9100001</v>
      </c>
      <c r="BS27" s="314">
        <v>31.652999999999999</v>
      </c>
      <c r="BT27" s="219">
        <v>0</v>
      </c>
      <c r="BU27" s="313">
        <v>0</v>
      </c>
      <c r="BV27" s="219">
        <v>34077021.450000003</v>
      </c>
      <c r="BW27" s="314">
        <v>35.5229</v>
      </c>
      <c r="BX27" s="219">
        <v>0</v>
      </c>
      <c r="BY27" s="313">
        <v>0</v>
      </c>
      <c r="BZ27" s="219">
        <v>0</v>
      </c>
      <c r="CA27" s="313">
        <v>0</v>
      </c>
      <c r="CB27" s="219">
        <v>12120619</v>
      </c>
      <c r="CC27" s="314">
        <v>43.6447</v>
      </c>
      <c r="CD27" s="219">
        <v>48379718.890000001</v>
      </c>
      <c r="CE27" s="314">
        <v>38.369199999999999</v>
      </c>
      <c r="CF27" s="219">
        <v>0</v>
      </c>
      <c r="CG27" s="313">
        <v>0</v>
      </c>
      <c r="CH27" s="219">
        <v>0</v>
      </c>
      <c r="CI27" s="313">
        <v>0</v>
      </c>
      <c r="CJ27" s="219">
        <v>0</v>
      </c>
      <c r="CK27" s="313">
        <v>0</v>
      </c>
      <c r="CL27" s="219">
        <v>0</v>
      </c>
      <c r="CM27" s="313">
        <v>0</v>
      </c>
      <c r="CN27" s="219">
        <v>7825544.7400000002</v>
      </c>
      <c r="CO27" s="314">
        <v>10.3085</v>
      </c>
      <c r="CP27" s="219">
        <v>168810753.02000001</v>
      </c>
      <c r="CQ27" s="314">
        <v>25.8033</v>
      </c>
      <c r="CR27" s="219">
        <v>0</v>
      </c>
      <c r="CS27" s="313">
        <v>0</v>
      </c>
      <c r="CT27" s="219">
        <v>0</v>
      </c>
      <c r="CU27" s="313">
        <v>0</v>
      </c>
      <c r="CV27" s="219">
        <v>0</v>
      </c>
      <c r="CW27" s="313">
        <v>0</v>
      </c>
      <c r="CX27" s="219">
        <v>2979110383.27</v>
      </c>
      <c r="CY27" s="314">
        <v>23.830500000000001</v>
      </c>
      <c r="CZ27" s="219">
        <v>29488476.620000001</v>
      </c>
      <c r="DA27" s="314">
        <v>25.968399999999999</v>
      </c>
      <c r="DB27" s="219">
        <v>0</v>
      </c>
      <c r="DC27" s="313">
        <v>0</v>
      </c>
      <c r="DD27" s="219">
        <v>0</v>
      </c>
      <c r="DE27" s="313">
        <v>0</v>
      </c>
      <c r="DF27" s="219">
        <v>0</v>
      </c>
      <c r="DG27" s="313">
        <v>0</v>
      </c>
      <c r="DH27" s="219">
        <v>0</v>
      </c>
      <c r="DI27" s="313">
        <v>0</v>
      </c>
      <c r="DJ27" s="219">
        <v>0</v>
      </c>
      <c r="DK27" s="313">
        <v>0</v>
      </c>
      <c r="DL27" s="219">
        <v>0</v>
      </c>
      <c r="DM27" s="313">
        <v>0</v>
      </c>
      <c r="DN27" s="219">
        <v>674498531</v>
      </c>
      <c r="DO27" s="314">
        <v>14.9657</v>
      </c>
      <c r="DP27" s="219">
        <v>263756306</v>
      </c>
      <c r="DQ27" s="314">
        <v>10.176399999999999</v>
      </c>
      <c r="DR27" s="219">
        <v>433013249.38</v>
      </c>
      <c r="DS27" s="314">
        <v>32.799999999999997</v>
      </c>
      <c r="DT27" s="219">
        <v>0</v>
      </c>
      <c r="DU27" s="313">
        <v>0</v>
      </c>
      <c r="DV27" s="219">
        <v>976123.36</v>
      </c>
      <c r="DW27" s="314">
        <v>33.036900000000003</v>
      </c>
      <c r="DX27" s="219">
        <v>0</v>
      </c>
      <c r="DY27" s="313">
        <v>0</v>
      </c>
      <c r="DZ27" s="219">
        <v>0</v>
      </c>
      <c r="EA27" s="313">
        <v>0</v>
      </c>
      <c r="EB27" s="219">
        <v>0</v>
      </c>
      <c r="EC27" s="313">
        <v>0</v>
      </c>
      <c r="ED27" s="219">
        <v>0</v>
      </c>
      <c r="EE27" s="313">
        <v>0</v>
      </c>
      <c r="EF27" s="219">
        <v>0</v>
      </c>
      <c r="EG27" s="313">
        <v>0</v>
      </c>
      <c r="EH27" s="219">
        <v>0</v>
      </c>
      <c r="EI27" s="313">
        <v>0</v>
      </c>
      <c r="EJ27" s="219">
        <v>8094087.6600000001</v>
      </c>
      <c r="EK27" s="314">
        <v>18.092600000000001</v>
      </c>
      <c r="EL27" s="219">
        <v>0</v>
      </c>
      <c r="EM27" s="313">
        <v>0</v>
      </c>
      <c r="EN27" s="219">
        <v>0</v>
      </c>
      <c r="EO27" s="313">
        <v>0</v>
      </c>
      <c r="EP27" s="219">
        <v>0</v>
      </c>
      <c r="EQ27" s="313">
        <v>0</v>
      </c>
      <c r="ER27" s="219">
        <v>1592</v>
      </c>
      <c r="ES27" s="314">
        <v>2.0000000000000001E-4</v>
      </c>
      <c r="ET27" s="219">
        <v>0</v>
      </c>
      <c r="EU27" s="313">
        <v>0</v>
      </c>
      <c r="EV27" s="219">
        <v>0</v>
      </c>
      <c r="EW27" s="313">
        <v>0</v>
      </c>
      <c r="EX27" s="219">
        <v>72211023.329999998</v>
      </c>
      <c r="EY27" s="314">
        <v>17.119800000000001</v>
      </c>
      <c r="EZ27" s="219">
        <v>0</v>
      </c>
      <c r="FA27" s="313">
        <v>0</v>
      </c>
      <c r="FB27" s="219">
        <v>0</v>
      </c>
      <c r="FC27" s="313">
        <v>0</v>
      </c>
      <c r="FD27" s="219">
        <v>0</v>
      </c>
      <c r="FE27" s="313">
        <v>0</v>
      </c>
      <c r="FF27" s="219">
        <v>602331887.97000003</v>
      </c>
      <c r="FG27" s="314">
        <v>20.6252</v>
      </c>
      <c r="FH27" s="219">
        <v>0</v>
      </c>
      <c r="FI27" s="313">
        <v>0</v>
      </c>
      <c r="FJ27" s="219">
        <v>0</v>
      </c>
      <c r="FK27" s="313">
        <v>0</v>
      </c>
      <c r="FL27" s="219">
        <v>0</v>
      </c>
      <c r="FM27" s="313">
        <v>0</v>
      </c>
      <c r="FN27" s="219">
        <v>0</v>
      </c>
      <c r="FO27" s="313">
        <v>0</v>
      </c>
      <c r="FP27" s="219">
        <v>0</v>
      </c>
      <c r="FQ27" s="313">
        <v>0</v>
      </c>
      <c r="FR27" s="219">
        <v>274830705.17000002</v>
      </c>
      <c r="FS27" s="314">
        <v>14.6463</v>
      </c>
      <c r="FT27" s="219">
        <v>0</v>
      </c>
      <c r="FU27" s="313">
        <v>0</v>
      </c>
      <c r="FV27" s="219">
        <v>0</v>
      </c>
      <c r="FW27" s="313">
        <v>0</v>
      </c>
      <c r="FX27" s="219">
        <v>0</v>
      </c>
      <c r="FY27" s="313">
        <v>0</v>
      </c>
    </row>
    <row r="28" spans="1:181" ht="14.25" thickTop="1" thickBot="1" x14ac:dyDescent="0.25">
      <c r="A28" s="1" t="s">
        <v>108</v>
      </c>
      <c r="B28" s="6">
        <v>929742197.94000006</v>
      </c>
      <c r="C28" s="2">
        <v>0.82130000000000003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153869534.71000001</v>
      </c>
      <c r="AS28" s="2">
        <v>1.0091000000000001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99785053.510000005</v>
      </c>
      <c r="BS28" s="2">
        <v>2.3599000000000001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102977262.81999999</v>
      </c>
      <c r="CY28" s="2">
        <v>0.82369999999999999</v>
      </c>
      <c r="CZ28" s="6">
        <v>153853.5</v>
      </c>
      <c r="DA28" s="2">
        <v>0.13550000000000001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60084342</v>
      </c>
      <c r="DO28" s="2">
        <v>1.3331</v>
      </c>
      <c r="DP28" s="6">
        <v>0</v>
      </c>
      <c r="DQ28">
        <v>0</v>
      </c>
      <c r="DR28" s="6">
        <v>60162974.140000001</v>
      </c>
      <c r="DS28" s="2">
        <v>4.5571999999999999</v>
      </c>
      <c r="DT28" s="6">
        <v>0</v>
      </c>
      <c r="DU28">
        <v>0</v>
      </c>
      <c r="DV28" s="6">
        <v>0</v>
      </c>
      <c r="DW28">
        <v>0</v>
      </c>
      <c r="DX28" s="6">
        <v>0</v>
      </c>
      <c r="DY28">
        <v>0</v>
      </c>
      <c r="DZ28" s="6">
        <v>0</v>
      </c>
      <c r="EA28">
        <v>0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6746235.4900000002</v>
      </c>
      <c r="EK28" s="2">
        <v>15.079800000000001</v>
      </c>
      <c r="EL28" s="6">
        <v>0</v>
      </c>
      <c r="EM28">
        <v>0</v>
      </c>
      <c r="EN28" s="6">
        <v>0</v>
      </c>
      <c r="EO28">
        <v>0</v>
      </c>
      <c r="EP28" s="6">
        <v>21183491.739999998</v>
      </c>
      <c r="EQ28" s="2">
        <v>12.2097</v>
      </c>
      <c r="ER28" s="6">
        <v>74056500.709999993</v>
      </c>
      <c r="ES28" s="2">
        <v>9.5820000000000007</v>
      </c>
      <c r="ET28" s="6">
        <v>0</v>
      </c>
      <c r="EU28">
        <v>0</v>
      </c>
      <c r="EV28" s="6">
        <v>0</v>
      </c>
      <c r="EW28">
        <v>0</v>
      </c>
      <c r="EX28" s="6">
        <v>24051170.420000002</v>
      </c>
      <c r="EY28" s="2">
        <v>5.7020999999999997</v>
      </c>
      <c r="EZ28" s="6">
        <v>0</v>
      </c>
      <c r="FA28">
        <v>0</v>
      </c>
      <c r="FB28" s="6">
        <v>0</v>
      </c>
      <c r="FC28">
        <v>0</v>
      </c>
      <c r="FD28" s="6">
        <v>0</v>
      </c>
      <c r="FE28">
        <v>0</v>
      </c>
      <c r="FF28" s="6">
        <v>38818154.799999997</v>
      </c>
      <c r="FG28" s="2">
        <v>1.3291999999999999</v>
      </c>
      <c r="FH28" s="6">
        <v>0</v>
      </c>
      <c r="FI28">
        <v>0</v>
      </c>
      <c r="FJ28" s="6">
        <v>0</v>
      </c>
      <c r="FK28">
        <v>0</v>
      </c>
      <c r="FL28" s="6">
        <v>0</v>
      </c>
      <c r="FM28">
        <v>0</v>
      </c>
      <c r="FN28" s="6">
        <v>0</v>
      </c>
      <c r="FO28">
        <v>0</v>
      </c>
      <c r="FP28" s="6">
        <v>0</v>
      </c>
      <c r="FQ28">
        <v>0</v>
      </c>
      <c r="FR28" s="6">
        <v>287853624.10000002</v>
      </c>
      <c r="FS28" s="2">
        <v>15.340299999999999</v>
      </c>
      <c r="FT28" s="6">
        <v>0</v>
      </c>
      <c r="FU28">
        <v>0</v>
      </c>
      <c r="FV28" s="6">
        <v>0</v>
      </c>
      <c r="FW28">
        <v>0</v>
      </c>
      <c r="FX28" s="6">
        <v>0</v>
      </c>
      <c r="FY28">
        <v>0</v>
      </c>
    </row>
    <row r="29" spans="1:181" ht="14.25" thickTop="1" thickBot="1" x14ac:dyDescent="0.25">
      <c r="A29" s="313" t="s">
        <v>107</v>
      </c>
      <c r="B29" s="219">
        <v>21514835181.220001</v>
      </c>
      <c r="C29" s="314">
        <v>19.005700000000001</v>
      </c>
      <c r="D29" s="219">
        <v>0</v>
      </c>
      <c r="E29" s="313">
        <v>0</v>
      </c>
      <c r="F29" s="219">
        <v>0</v>
      </c>
      <c r="G29" s="313">
        <v>0</v>
      </c>
      <c r="H29" s="219">
        <v>0</v>
      </c>
      <c r="I29" s="313">
        <v>0</v>
      </c>
      <c r="J29" s="219">
        <v>0</v>
      </c>
      <c r="K29" s="313">
        <v>0</v>
      </c>
      <c r="L29" s="219">
        <v>2974535666.1199999</v>
      </c>
      <c r="M29" s="314">
        <v>20.533999999999999</v>
      </c>
      <c r="N29" s="219">
        <v>0</v>
      </c>
      <c r="O29" s="313">
        <v>0</v>
      </c>
      <c r="P29" s="219">
        <v>0</v>
      </c>
      <c r="Q29" s="313">
        <v>0</v>
      </c>
      <c r="R29" s="219">
        <v>0</v>
      </c>
      <c r="S29" s="313">
        <v>0</v>
      </c>
      <c r="T29" s="219">
        <v>0</v>
      </c>
      <c r="U29" s="313">
        <v>0</v>
      </c>
      <c r="V29" s="219">
        <v>0</v>
      </c>
      <c r="W29" s="313">
        <v>0</v>
      </c>
      <c r="X29" s="219">
        <v>8653272008.1000004</v>
      </c>
      <c r="Y29" s="314">
        <v>29.863800000000001</v>
      </c>
      <c r="Z29" s="219">
        <v>0</v>
      </c>
      <c r="AA29" s="313">
        <v>0</v>
      </c>
      <c r="AB29" s="219">
        <v>0</v>
      </c>
      <c r="AC29" s="313">
        <v>0</v>
      </c>
      <c r="AD29" s="219">
        <v>0</v>
      </c>
      <c r="AE29" s="313">
        <v>0</v>
      </c>
      <c r="AF29" s="219">
        <v>30939756.73</v>
      </c>
      <c r="AG29" s="314">
        <v>19.357500000000002</v>
      </c>
      <c r="AH29" s="219">
        <v>0</v>
      </c>
      <c r="AI29" s="313">
        <v>0</v>
      </c>
      <c r="AJ29" s="219">
        <v>0</v>
      </c>
      <c r="AK29" s="313">
        <v>0</v>
      </c>
      <c r="AL29" s="219">
        <v>61794966.939999998</v>
      </c>
      <c r="AM29" s="314">
        <v>27.3187</v>
      </c>
      <c r="AN29" s="219">
        <v>0</v>
      </c>
      <c r="AO29" s="313">
        <v>0</v>
      </c>
      <c r="AP29" s="219">
        <v>39709298.520000003</v>
      </c>
      <c r="AQ29" s="314">
        <v>25.164000000000001</v>
      </c>
      <c r="AR29" s="219">
        <v>1962600350.3599999</v>
      </c>
      <c r="AS29" s="314">
        <v>12.8706</v>
      </c>
      <c r="AT29" s="219">
        <v>0</v>
      </c>
      <c r="AU29" s="313">
        <v>0</v>
      </c>
      <c r="AV29" s="219">
        <v>0</v>
      </c>
      <c r="AW29" s="313">
        <v>0</v>
      </c>
      <c r="AX29" s="219">
        <v>33621834.32</v>
      </c>
      <c r="AY29" s="314">
        <v>20.312100000000001</v>
      </c>
      <c r="AZ29" s="219">
        <v>0</v>
      </c>
      <c r="BA29" s="313">
        <v>0</v>
      </c>
      <c r="BB29" s="219">
        <v>0</v>
      </c>
      <c r="BC29" s="313">
        <v>0</v>
      </c>
      <c r="BD29" s="219">
        <v>0</v>
      </c>
      <c r="BE29" s="313">
        <v>0</v>
      </c>
      <c r="BF29" s="219">
        <v>0</v>
      </c>
      <c r="BG29" s="313">
        <v>0</v>
      </c>
      <c r="BH29" s="219">
        <v>0</v>
      </c>
      <c r="BI29" s="313">
        <v>0</v>
      </c>
      <c r="BJ29" s="219">
        <v>0</v>
      </c>
      <c r="BK29" s="313">
        <v>0</v>
      </c>
      <c r="BL29" s="219">
        <v>15427212</v>
      </c>
      <c r="BM29" s="314">
        <v>7.8723999999999998</v>
      </c>
      <c r="BN29" s="219">
        <v>19155452.129999999</v>
      </c>
      <c r="BO29" s="314">
        <v>39.341000000000001</v>
      </c>
      <c r="BP29" s="219">
        <v>0</v>
      </c>
      <c r="BQ29" s="313">
        <v>0</v>
      </c>
      <c r="BR29" s="219">
        <v>1438165003.4200001</v>
      </c>
      <c r="BS29" s="314">
        <v>34.012900000000002</v>
      </c>
      <c r="BT29" s="219">
        <v>0</v>
      </c>
      <c r="BU29" s="313">
        <v>0</v>
      </c>
      <c r="BV29" s="219">
        <v>34077021.450000003</v>
      </c>
      <c r="BW29" s="314">
        <v>35.5229</v>
      </c>
      <c r="BX29" s="219">
        <v>0</v>
      </c>
      <c r="BY29" s="313">
        <v>0</v>
      </c>
      <c r="BZ29" s="219">
        <v>0</v>
      </c>
      <c r="CA29" s="313">
        <v>0</v>
      </c>
      <c r="CB29" s="219">
        <v>12120619</v>
      </c>
      <c r="CC29" s="314">
        <v>43.6447</v>
      </c>
      <c r="CD29" s="219">
        <v>48379718.890000001</v>
      </c>
      <c r="CE29" s="314">
        <v>38.369199999999999</v>
      </c>
      <c r="CF29" s="219">
        <v>0</v>
      </c>
      <c r="CG29" s="313">
        <v>0</v>
      </c>
      <c r="CH29" s="219">
        <v>0</v>
      </c>
      <c r="CI29" s="313">
        <v>0</v>
      </c>
      <c r="CJ29" s="219">
        <v>0</v>
      </c>
      <c r="CK29" s="313">
        <v>0</v>
      </c>
      <c r="CL29" s="219">
        <v>0</v>
      </c>
      <c r="CM29" s="313">
        <v>0</v>
      </c>
      <c r="CN29" s="219">
        <v>7825544.7400000002</v>
      </c>
      <c r="CO29" s="314">
        <v>10.3085</v>
      </c>
      <c r="CP29" s="219">
        <v>168810753.02000001</v>
      </c>
      <c r="CQ29" s="314">
        <v>25.8033</v>
      </c>
      <c r="CR29" s="219">
        <v>0</v>
      </c>
      <c r="CS29" s="313">
        <v>0</v>
      </c>
      <c r="CT29" s="219">
        <v>0</v>
      </c>
      <c r="CU29" s="313">
        <v>0</v>
      </c>
      <c r="CV29" s="219">
        <v>0</v>
      </c>
      <c r="CW29" s="313">
        <v>0</v>
      </c>
      <c r="CX29" s="219">
        <v>3082087646.0900002</v>
      </c>
      <c r="CY29" s="314">
        <v>24.654199999999999</v>
      </c>
      <c r="CZ29" s="219">
        <v>29642330.120000001</v>
      </c>
      <c r="DA29" s="314">
        <v>26.103899999999999</v>
      </c>
      <c r="DB29" s="219">
        <v>0</v>
      </c>
      <c r="DC29" s="313">
        <v>0</v>
      </c>
      <c r="DD29" s="219">
        <v>0</v>
      </c>
      <c r="DE29" s="313">
        <v>0</v>
      </c>
      <c r="DF29" s="219">
        <v>0</v>
      </c>
      <c r="DG29" s="313">
        <v>0</v>
      </c>
      <c r="DH29" s="219">
        <v>0</v>
      </c>
      <c r="DI29" s="313">
        <v>0</v>
      </c>
      <c r="DJ29" s="219">
        <v>0</v>
      </c>
      <c r="DK29" s="313">
        <v>0</v>
      </c>
      <c r="DL29" s="219">
        <v>0</v>
      </c>
      <c r="DM29" s="313">
        <v>0</v>
      </c>
      <c r="DN29" s="219">
        <v>734582873</v>
      </c>
      <c r="DO29" s="314">
        <v>16.2988</v>
      </c>
      <c r="DP29" s="219">
        <v>263756306</v>
      </c>
      <c r="DQ29" s="314">
        <v>10.176399999999999</v>
      </c>
      <c r="DR29" s="219">
        <v>493176223.51999998</v>
      </c>
      <c r="DS29" s="314">
        <v>37.357300000000002</v>
      </c>
      <c r="DT29" s="219">
        <v>0</v>
      </c>
      <c r="DU29" s="313">
        <v>0</v>
      </c>
      <c r="DV29" s="219">
        <v>976123.36</v>
      </c>
      <c r="DW29" s="314">
        <v>33.036900000000003</v>
      </c>
      <c r="DX29" s="219">
        <v>0</v>
      </c>
      <c r="DY29" s="313">
        <v>0</v>
      </c>
      <c r="DZ29" s="219">
        <v>0</v>
      </c>
      <c r="EA29" s="313">
        <v>0</v>
      </c>
      <c r="EB29" s="219">
        <v>0</v>
      </c>
      <c r="EC29" s="313">
        <v>0</v>
      </c>
      <c r="ED29" s="219">
        <v>0</v>
      </c>
      <c r="EE29" s="313">
        <v>0</v>
      </c>
      <c r="EF29" s="219">
        <v>0</v>
      </c>
      <c r="EG29" s="313">
        <v>0</v>
      </c>
      <c r="EH29" s="219">
        <v>0</v>
      </c>
      <c r="EI29" s="313">
        <v>0</v>
      </c>
      <c r="EJ29" s="219">
        <v>14840323.15</v>
      </c>
      <c r="EK29" s="314">
        <v>33.1723</v>
      </c>
      <c r="EL29" s="219">
        <v>0</v>
      </c>
      <c r="EM29" s="313">
        <v>0</v>
      </c>
      <c r="EN29" s="219">
        <v>0</v>
      </c>
      <c r="EO29" s="313">
        <v>0</v>
      </c>
      <c r="EP29" s="219">
        <v>21183491.739999998</v>
      </c>
      <c r="EQ29" s="314">
        <v>12.2097</v>
      </c>
      <c r="ER29" s="219">
        <v>74058092.709999993</v>
      </c>
      <c r="ES29" s="314">
        <v>9.5822000000000003</v>
      </c>
      <c r="ET29" s="219">
        <v>0</v>
      </c>
      <c r="EU29" s="313">
        <v>0</v>
      </c>
      <c r="EV29" s="219">
        <v>0</v>
      </c>
      <c r="EW29" s="313">
        <v>0</v>
      </c>
      <c r="EX29" s="219">
        <v>96262193.75</v>
      </c>
      <c r="EY29" s="314">
        <v>22.821899999999999</v>
      </c>
      <c r="EZ29" s="219">
        <v>0</v>
      </c>
      <c r="FA29" s="313">
        <v>0</v>
      </c>
      <c r="FB29" s="219">
        <v>0</v>
      </c>
      <c r="FC29" s="313">
        <v>0</v>
      </c>
      <c r="FD29" s="219">
        <v>0</v>
      </c>
      <c r="FE29" s="313">
        <v>0</v>
      </c>
      <c r="FF29" s="219">
        <v>641150042.76999998</v>
      </c>
      <c r="FG29" s="314">
        <v>21.9544</v>
      </c>
      <c r="FH29" s="219">
        <v>0</v>
      </c>
      <c r="FI29" s="313">
        <v>0</v>
      </c>
      <c r="FJ29" s="219">
        <v>0</v>
      </c>
      <c r="FK29" s="313">
        <v>0</v>
      </c>
      <c r="FL29" s="219">
        <v>0</v>
      </c>
      <c r="FM29" s="313">
        <v>0</v>
      </c>
      <c r="FN29" s="219">
        <v>0</v>
      </c>
      <c r="FO29" s="313">
        <v>0</v>
      </c>
      <c r="FP29" s="219">
        <v>0</v>
      </c>
      <c r="FQ29" s="313">
        <v>0</v>
      </c>
      <c r="FR29" s="219">
        <v>562684329.26999998</v>
      </c>
      <c r="FS29" s="314">
        <v>29.986599999999999</v>
      </c>
      <c r="FT29" s="219">
        <v>0</v>
      </c>
      <c r="FU29" s="313">
        <v>0</v>
      </c>
      <c r="FV29" s="219">
        <v>0</v>
      </c>
      <c r="FW29" s="313">
        <v>0</v>
      </c>
      <c r="FX29" s="219">
        <v>0</v>
      </c>
      <c r="FY29" s="313">
        <v>0</v>
      </c>
    </row>
    <row r="30" spans="1:181" ht="13.5" thickTop="1" x14ac:dyDescent="0.2">
      <c r="A30" s="316" t="s">
        <v>106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  <c r="ER30" s="6">
        <v>0</v>
      </c>
      <c r="ES30">
        <v>0</v>
      </c>
      <c r="ET30" s="6">
        <v>0</v>
      </c>
      <c r="EU30">
        <v>0</v>
      </c>
      <c r="EV30" s="6">
        <v>0</v>
      </c>
      <c r="EW30">
        <v>0</v>
      </c>
      <c r="EX30" s="6">
        <v>0</v>
      </c>
      <c r="EY30">
        <v>0</v>
      </c>
      <c r="EZ30" s="6">
        <v>0</v>
      </c>
      <c r="FA30">
        <v>0</v>
      </c>
      <c r="FB30" s="6">
        <v>0</v>
      </c>
      <c r="FC30">
        <v>0</v>
      </c>
      <c r="FD30" s="6">
        <v>0</v>
      </c>
      <c r="FE30">
        <v>0</v>
      </c>
      <c r="FF30" s="6">
        <v>0</v>
      </c>
      <c r="FG30">
        <v>0</v>
      </c>
      <c r="FH30" s="6">
        <v>0</v>
      </c>
      <c r="FI30">
        <v>0</v>
      </c>
      <c r="FJ30" s="6">
        <v>0</v>
      </c>
      <c r="FK30">
        <v>0</v>
      </c>
      <c r="FL30" s="6">
        <v>0</v>
      </c>
      <c r="FM30">
        <v>0</v>
      </c>
      <c r="FN30" s="6">
        <v>0</v>
      </c>
      <c r="FO30">
        <v>0</v>
      </c>
      <c r="FP30" s="6">
        <v>0</v>
      </c>
      <c r="FQ30">
        <v>0</v>
      </c>
      <c r="FR30" s="6">
        <v>0</v>
      </c>
      <c r="FS30">
        <v>0</v>
      </c>
      <c r="FT30" s="6">
        <v>0</v>
      </c>
      <c r="FU30">
        <v>0</v>
      </c>
      <c r="FV30" s="6">
        <v>0</v>
      </c>
      <c r="FW30">
        <v>0</v>
      </c>
      <c r="FX30" s="6">
        <v>0</v>
      </c>
      <c r="FY30">
        <v>0</v>
      </c>
    </row>
    <row r="31" spans="1:181" ht="13.5" thickBot="1" x14ac:dyDescent="0.25">
      <c r="A31" t="s">
        <v>105</v>
      </c>
      <c r="B31" s="6">
        <v>3388164826.3800001</v>
      </c>
      <c r="C31" s="2">
        <v>2.9929999999999999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1150205372.1700001</v>
      </c>
      <c r="M31" s="2">
        <v>7.9401999999999999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97348767.790000007</v>
      </c>
      <c r="Y31" s="2">
        <v>0.33600000000000002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12959698.52</v>
      </c>
      <c r="AM31" s="2">
        <v>5.7293000000000003</v>
      </c>
      <c r="AN31" s="6">
        <v>0</v>
      </c>
      <c r="AO31">
        <v>0</v>
      </c>
      <c r="AP31" s="6">
        <v>6430271.0800000001</v>
      </c>
      <c r="AQ31" s="2">
        <v>4.0749000000000004</v>
      </c>
      <c r="AR31" s="6">
        <v>684231229.51999998</v>
      </c>
      <c r="AS31" s="2">
        <v>4.4870999999999999</v>
      </c>
      <c r="AT31" s="6">
        <v>0</v>
      </c>
      <c r="AU31">
        <v>0</v>
      </c>
      <c r="AV31" s="6">
        <v>0</v>
      </c>
      <c r="AW31">
        <v>0</v>
      </c>
      <c r="AX31" s="6">
        <v>2289165</v>
      </c>
      <c r="AY31" s="2">
        <v>1.383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0</v>
      </c>
      <c r="BM31">
        <v>0</v>
      </c>
      <c r="BN31" s="6">
        <v>11088183.189999999</v>
      </c>
      <c r="BO31" s="2">
        <v>22.772600000000001</v>
      </c>
      <c r="BP31" s="6">
        <v>0</v>
      </c>
      <c r="BQ31">
        <v>0</v>
      </c>
      <c r="BR31" s="6">
        <v>978949.81</v>
      </c>
      <c r="BS31" s="2">
        <v>2.3199999999999998E-2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0</v>
      </c>
      <c r="CC31">
        <v>0</v>
      </c>
      <c r="CD31" s="6">
        <v>1494945.72</v>
      </c>
      <c r="CE31" s="2">
        <v>1.1856</v>
      </c>
      <c r="CF31" s="6">
        <v>0</v>
      </c>
      <c r="CG31">
        <v>0</v>
      </c>
      <c r="CH31" s="6">
        <v>0</v>
      </c>
      <c r="CI31">
        <v>0</v>
      </c>
      <c r="CJ31" s="6">
        <v>0</v>
      </c>
      <c r="CK31">
        <v>0</v>
      </c>
      <c r="CL31" s="6">
        <v>0</v>
      </c>
      <c r="CM31">
        <v>0</v>
      </c>
      <c r="CN31" s="6">
        <v>0</v>
      </c>
      <c r="CO31">
        <v>0</v>
      </c>
      <c r="CP31" s="6">
        <v>38002734.509999998</v>
      </c>
      <c r="CQ31" s="2">
        <v>5.8089000000000004</v>
      </c>
      <c r="CR31" s="6">
        <v>0</v>
      </c>
      <c r="CS31">
        <v>0</v>
      </c>
      <c r="CT31" s="6">
        <v>0</v>
      </c>
      <c r="CU31">
        <v>0</v>
      </c>
      <c r="CV31" s="6">
        <v>0</v>
      </c>
      <c r="CW31">
        <v>0</v>
      </c>
      <c r="CX31" s="6">
        <v>566670612.99000001</v>
      </c>
      <c r="CY31" s="2">
        <v>4.5328999999999997</v>
      </c>
      <c r="CZ31" s="6">
        <v>6093542.5599999996</v>
      </c>
      <c r="DA31" s="2">
        <v>5.3662000000000001</v>
      </c>
      <c r="DB31" s="6">
        <v>0</v>
      </c>
      <c r="DC31">
        <v>0</v>
      </c>
      <c r="DD31" s="6">
        <v>0</v>
      </c>
      <c r="DE31">
        <v>0</v>
      </c>
      <c r="DF31" s="6">
        <v>0</v>
      </c>
      <c r="DG31">
        <v>0</v>
      </c>
      <c r="DH31" s="6">
        <v>0</v>
      </c>
      <c r="DI31">
        <v>0</v>
      </c>
      <c r="DJ31" s="6">
        <v>0</v>
      </c>
      <c r="DK31">
        <v>0</v>
      </c>
      <c r="DL31" s="6">
        <v>21643529</v>
      </c>
      <c r="DM31" s="2">
        <v>11.363099999999999</v>
      </c>
      <c r="DN31" s="6">
        <v>351644415</v>
      </c>
      <c r="DO31" s="2">
        <v>7.8022</v>
      </c>
      <c r="DP31" s="6">
        <v>184752855</v>
      </c>
      <c r="DQ31" s="2">
        <v>7.1283000000000003</v>
      </c>
      <c r="DR31" s="6">
        <v>66230099.450000003</v>
      </c>
      <c r="DS31" s="2">
        <v>5.0167999999999999</v>
      </c>
      <c r="DT31" s="6">
        <v>0</v>
      </c>
      <c r="DU31">
        <v>0</v>
      </c>
      <c r="DV31" s="6">
        <v>99036.38</v>
      </c>
      <c r="DW31" s="2">
        <v>3.3519000000000001</v>
      </c>
      <c r="DX31" s="6">
        <v>0</v>
      </c>
      <c r="DY31">
        <v>0</v>
      </c>
      <c r="DZ31" s="6">
        <v>0</v>
      </c>
      <c r="EA31">
        <v>0</v>
      </c>
      <c r="EB31" s="6">
        <v>0</v>
      </c>
      <c r="EC31">
        <v>0</v>
      </c>
      <c r="ED31" s="6">
        <v>0</v>
      </c>
      <c r="EE31">
        <v>0</v>
      </c>
      <c r="EF31" s="6">
        <v>0</v>
      </c>
      <c r="EG31">
        <v>0</v>
      </c>
      <c r="EH31" s="6">
        <v>0</v>
      </c>
      <c r="EI31">
        <v>0</v>
      </c>
      <c r="EJ31" s="6">
        <v>549131.4</v>
      </c>
      <c r="EK31" s="2">
        <v>1.2275</v>
      </c>
      <c r="EL31" s="6">
        <v>0</v>
      </c>
      <c r="EM31">
        <v>0</v>
      </c>
      <c r="EN31" s="6">
        <v>0</v>
      </c>
      <c r="EO31">
        <v>0</v>
      </c>
      <c r="EP31" s="6">
        <v>0</v>
      </c>
      <c r="EQ31">
        <v>0</v>
      </c>
      <c r="ER31" s="6">
        <v>0</v>
      </c>
      <c r="ES31">
        <v>0</v>
      </c>
      <c r="ET31" s="6">
        <v>0</v>
      </c>
      <c r="EU31">
        <v>0</v>
      </c>
      <c r="EV31" s="6">
        <v>0</v>
      </c>
      <c r="EW31">
        <v>0</v>
      </c>
      <c r="EX31" s="6">
        <v>2694201</v>
      </c>
      <c r="EY31" s="2">
        <v>0.63870000000000005</v>
      </c>
      <c r="EZ31" s="6">
        <v>0</v>
      </c>
      <c r="FA31">
        <v>0</v>
      </c>
      <c r="FB31" s="6">
        <v>0</v>
      </c>
      <c r="FC31">
        <v>0</v>
      </c>
      <c r="FD31" s="6">
        <v>0</v>
      </c>
      <c r="FE31">
        <v>0</v>
      </c>
      <c r="FF31" s="6">
        <v>121552628.73999999</v>
      </c>
      <c r="FG31" s="2">
        <v>4.1622000000000003</v>
      </c>
      <c r="FH31" s="6">
        <v>0</v>
      </c>
      <c r="FI31">
        <v>0</v>
      </c>
      <c r="FJ31" s="6">
        <v>0</v>
      </c>
      <c r="FK31">
        <v>0</v>
      </c>
      <c r="FL31" s="6">
        <v>0</v>
      </c>
      <c r="FM31">
        <v>0</v>
      </c>
      <c r="FN31" s="6">
        <v>0</v>
      </c>
      <c r="FO31">
        <v>0</v>
      </c>
      <c r="FP31" s="6">
        <v>0</v>
      </c>
      <c r="FQ31">
        <v>0</v>
      </c>
      <c r="FR31" s="6">
        <v>61205457.549999997</v>
      </c>
      <c r="FS31" s="2">
        <v>3.2618</v>
      </c>
      <c r="FT31" s="6">
        <v>0</v>
      </c>
      <c r="FU31">
        <v>0</v>
      </c>
      <c r="FV31" s="6">
        <v>0</v>
      </c>
      <c r="FW31">
        <v>0</v>
      </c>
      <c r="FX31" s="6">
        <v>0</v>
      </c>
      <c r="FY31">
        <v>0</v>
      </c>
    </row>
    <row r="32" spans="1:181" ht="14.25" thickTop="1" thickBot="1" x14ac:dyDescent="0.25">
      <c r="A32" s="313" t="s">
        <v>104</v>
      </c>
      <c r="B32" s="219">
        <v>3388164826.3800001</v>
      </c>
      <c r="C32" s="314">
        <v>2.9929999999999999</v>
      </c>
      <c r="D32" s="219">
        <v>0</v>
      </c>
      <c r="E32" s="313">
        <v>0</v>
      </c>
      <c r="F32" s="219">
        <v>0</v>
      </c>
      <c r="G32" s="313">
        <v>0</v>
      </c>
      <c r="H32" s="219">
        <v>0</v>
      </c>
      <c r="I32" s="313">
        <v>0</v>
      </c>
      <c r="J32" s="219">
        <v>0</v>
      </c>
      <c r="K32" s="313">
        <v>0</v>
      </c>
      <c r="L32" s="219">
        <v>1150205372.1700001</v>
      </c>
      <c r="M32" s="314">
        <v>7.9401999999999999</v>
      </c>
      <c r="N32" s="219">
        <v>0</v>
      </c>
      <c r="O32" s="313">
        <v>0</v>
      </c>
      <c r="P32" s="219">
        <v>0</v>
      </c>
      <c r="Q32" s="313">
        <v>0</v>
      </c>
      <c r="R32" s="219">
        <v>0</v>
      </c>
      <c r="S32" s="313">
        <v>0</v>
      </c>
      <c r="T32" s="219">
        <v>0</v>
      </c>
      <c r="U32" s="313">
        <v>0</v>
      </c>
      <c r="V32" s="219">
        <v>0</v>
      </c>
      <c r="W32" s="313">
        <v>0</v>
      </c>
      <c r="X32" s="219">
        <v>97348767.790000007</v>
      </c>
      <c r="Y32" s="314">
        <v>0.33600000000000002</v>
      </c>
      <c r="Z32" s="219">
        <v>0</v>
      </c>
      <c r="AA32" s="313">
        <v>0</v>
      </c>
      <c r="AB32" s="219">
        <v>0</v>
      </c>
      <c r="AC32" s="313">
        <v>0</v>
      </c>
      <c r="AD32" s="219">
        <v>0</v>
      </c>
      <c r="AE32" s="313">
        <v>0</v>
      </c>
      <c r="AF32" s="219">
        <v>0</v>
      </c>
      <c r="AG32" s="313">
        <v>0</v>
      </c>
      <c r="AH32" s="219">
        <v>0</v>
      </c>
      <c r="AI32" s="313">
        <v>0</v>
      </c>
      <c r="AJ32" s="219">
        <v>0</v>
      </c>
      <c r="AK32" s="313">
        <v>0</v>
      </c>
      <c r="AL32" s="219">
        <v>12959698.52</v>
      </c>
      <c r="AM32" s="314">
        <v>5.7293000000000003</v>
      </c>
      <c r="AN32" s="219">
        <v>0</v>
      </c>
      <c r="AO32" s="313">
        <v>0</v>
      </c>
      <c r="AP32" s="219">
        <v>6430271.0800000001</v>
      </c>
      <c r="AQ32" s="314">
        <v>4.0749000000000004</v>
      </c>
      <c r="AR32" s="219">
        <v>684231229.51999998</v>
      </c>
      <c r="AS32" s="314">
        <v>4.4870999999999999</v>
      </c>
      <c r="AT32" s="219">
        <v>0</v>
      </c>
      <c r="AU32" s="313">
        <v>0</v>
      </c>
      <c r="AV32" s="219">
        <v>0</v>
      </c>
      <c r="AW32" s="313">
        <v>0</v>
      </c>
      <c r="AX32" s="219">
        <v>2289165</v>
      </c>
      <c r="AY32" s="314">
        <v>1.383</v>
      </c>
      <c r="AZ32" s="219">
        <v>0</v>
      </c>
      <c r="BA32" s="313">
        <v>0</v>
      </c>
      <c r="BB32" s="219">
        <v>0</v>
      </c>
      <c r="BC32" s="313">
        <v>0</v>
      </c>
      <c r="BD32" s="219">
        <v>0</v>
      </c>
      <c r="BE32" s="313">
        <v>0</v>
      </c>
      <c r="BF32" s="219">
        <v>0</v>
      </c>
      <c r="BG32" s="313">
        <v>0</v>
      </c>
      <c r="BH32" s="219">
        <v>0</v>
      </c>
      <c r="BI32" s="313">
        <v>0</v>
      </c>
      <c r="BJ32" s="219">
        <v>0</v>
      </c>
      <c r="BK32" s="313">
        <v>0</v>
      </c>
      <c r="BL32" s="219">
        <v>0</v>
      </c>
      <c r="BM32" s="313">
        <v>0</v>
      </c>
      <c r="BN32" s="219">
        <v>11088183.189999999</v>
      </c>
      <c r="BO32" s="314">
        <v>22.772600000000001</v>
      </c>
      <c r="BP32" s="219">
        <v>0</v>
      </c>
      <c r="BQ32" s="313">
        <v>0</v>
      </c>
      <c r="BR32" s="219">
        <v>978949.81</v>
      </c>
      <c r="BS32" s="314">
        <v>2.3199999999999998E-2</v>
      </c>
      <c r="BT32" s="219">
        <v>0</v>
      </c>
      <c r="BU32" s="313">
        <v>0</v>
      </c>
      <c r="BV32" s="219">
        <v>0</v>
      </c>
      <c r="BW32" s="313">
        <v>0</v>
      </c>
      <c r="BX32" s="219">
        <v>0</v>
      </c>
      <c r="BY32" s="313">
        <v>0</v>
      </c>
      <c r="BZ32" s="219">
        <v>0</v>
      </c>
      <c r="CA32" s="313">
        <v>0</v>
      </c>
      <c r="CB32" s="219">
        <v>0</v>
      </c>
      <c r="CC32" s="313">
        <v>0</v>
      </c>
      <c r="CD32" s="219">
        <v>1494945.72</v>
      </c>
      <c r="CE32" s="314">
        <v>1.1856</v>
      </c>
      <c r="CF32" s="219">
        <v>0</v>
      </c>
      <c r="CG32" s="313">
        <v>0</v>
      </c>
      <c r="CH32" s="219">
        <v>0</v>
      </c>
      <c r="CI32" s="313">
        <v>0</v>
      </c>
      <c r="CJ32" s="219">
        <v>0</v>
      </c>
      <c r="CK32" s="313">
        <v>0</v>
      </c>
      <c r="CL32" s="219">
        <v>0</v>
      </c>
      <c r="CM32" s="313">
        <v>0</v>
      </c>
      <c r="CN32" s="219">
        <v>0</v>
      </c>
      <c r="CO32" s="313">
        <v>0</v>
      </c>
      <c r="CP32" s="219">
        <v>38002734.509999998</v>
      </c>
      <c r="CQ32" s="314">
        <v>5.8089000000000004</v>
      </c>
      <c r="CR32" s="219">
        <v>0</v>
      </c>
      <c r="CS32" s="313">
        <v>0</v>
      </c>
      <c r="CT32" s="219">
        <v>0</v>
      </c>
      <c r="CU32" s="313">
        <v>0</v>
      </c>
      <c r="CV32" s="219">
        <v>0</v>
      </c>
      <c r="CW32" s="313">
        <v>0</v>
      </c>
      <c r="CX32" s="219">
        <v>566670612.99000001</v>
      </c>
      <c r="CY32" s="314">
        <v>4.5328999999999997</v>
      </c>
      <c r="CZ32" s="219">
        <v>6093542.5599999996</v>
      </c>
      <c r="DA32" s="314">
        <v>5.3662000000000001</v>
      </c>
      <c r="DB32" s="219">
        <v>0</v>
      </c>
      <c r="DC32" s="313">
        <v>0</v>
      </c>
      <c r="DD32" s="219">
        <v>0</v>
      </c>
      <c r="DE32" s="313">
        <v>0</v>
      </c>
      <c r="DF32" s="219">
        <v>0</v>
      </c>
      <c r="DG32" s="313">
        <v>0</v>
      </c>
      <c r="DH32" s="219">
        <v>0</v>
      </c>
      <c r="DI32" s="313">
        <v>0</v>
      </c>
      <c r="DJ32" s="219">
        <v>0</v>
      </c>
      <c r="DK32" s="313">
        <v>0</v>
      </c>
      <c r="DL32" s="219">
        <v>21643529</v>
      </c>
      <c r="DM32" s="314">
        <v>11.363099999999999</v>
      </c>
      <c r="DN32" s="219">
        <v>351644415</v>
      </c>
      <c r="DO32" s="314">
        <v>7.8022</v>
      </c>
      <c r="DP32" s="219">
        <v>184752855</v>
      </c>
      <c r="DQ32" s="314">
        <v>7.1283000000000003</v>
      </c>
      <c r="DR32" s="219">
        <v>66230099.450000003</v>
      </c>
      <c r="DS32" s="314">
        <v>5.0167999999999999</v>
      </c>
      <c r="DT32" s="219">
        <v>0</v>
      </c>
      <c r="DU32" s="313">
        <v>0</v>
      </c>
      <c r="DV32" s="219">
        <v>99036.38</v>
      </c>
      <c r="DW32" s="314">
        <v>3.3519000000000001</v>
      </c>
      <c r="DX32" s="219">
        <v>0</v>
      </c>
      <c r="DY32" s="313">
        <v>0</v>
      </c>
      <c r="DZ32" s="219">
        <v>0</v>
      </c>
      <c r="EA32" s="313">
        <v>0</v>
      </c>
      <c r="EB32" s="219">
        <v>0</v>
      </c>
      <c r="EC32" s="313">
        <v>0</v>
      </c>
      <c r="ED32" s="219">
        <v>0</v>
      </c>
      <c r="EE32" s="313">
        <v>0</v>
      </c>
      <c r="EF32" s="219">
        <v>0</v>
      </c>
      <c r="EG32" s="313">
        <v>0</v>
      </c>
      <c r="EH32" s="219">
        <v>0</v>
      </c>
      <c r="EI32" s="313">
        <v>0</v>
      </c>
      <c r="EJ32" s="219">
        <v>549131.4</v>
      </c>
      <c r="EK32" s="314">
        <v>1.2275</v>
      </c>
      <c r="EL32" s="219">
        <v>0</v>
      </c>
      <c r="EM32" s="313">
        <v>0</v>
      </c>
      <c r="EN32" s="219">
        <v>0</v>
      </c>
      <c r="EO32" s="313">
        <v>0</v>
      </c>
      <c r="EP32" s="219">
        <v>0</v>
      </c>
      <c r="EQ32" s="313">
        <v>0</v>
      </c>
      <c r="ER32" s="219">
        <v>0</v>
      </c>
      <c r="ES32" s="313">
        <v>0</v>
      </c>
      <c r="ET32" s="219">
        <v>0</v>
      </c>
      <c r="EU32" s="313">
        <v>0</v>
      </c>
      <c r="EV32" s="219">
        <v>0</v>
      </c>
      <c r="EW32" s="313">
        <v>0</v>
      </c>
      <c r="EX32" s="219">
        <v>2694201</v>
      </c>
      <c r="EY32" s="314">
        <v>0.63870000000000005</v>
      </c>
      <c r="EZ32" s="219">
        <v>0</v>
      </c>
      <c r="FA32" s="313">
        <v>0</v>
      </c>
      <c r="FB32" s="219">
        <v>0</v>
      </c>
      <c r="FC32" s="313">
        <v>0</v>
      </c>
      <c r="FD32" s="219">
        <v>0</v>
      </c>
      <c r="FE32" s="313">
        <v>0</v>
      </c>
      <c r="FF32" s="219">
        <v>121552628.73999999</v>
      </c>
      <c r="FG32" s="314">
        <v>4.1622000000000003</v>
      </c>
      <c r="FH32" s="219">
        <v>0</v>
      </c>
      <c r="FI32" s="313">
        <v>0</v>
      </c>
      <c r="FJ32" s="219">
        <v>0</v>
      </c>
      <c r="FK32" s="313">
        <v>0</v>
      </c>
      <c r="FL32" s="219">
        <v>0</v>
      </c>
      <c r="FM32" s="313">
        <v>0</v>
      </c>
      <c r="FN32" s="219">
        <v>0</v>
      </c>
      <c r="FO32" s="313">
        <v>0</v>
      </c>
      <c r="FP32" s="219">
        <v>0</v>
      </c>
      <c r="FQ32" s="313">
        <v>0</v>
      </c>
      <c r="FR32" s="219">
        <v>61205457.549999997</v>
      </c>
      <c r="FS32" s="314">
        <v>3.2618</v>
      </c>
      <c r="FT32" s="219">
        <v>0</v>
      </c>
      <c r="FU32" s="313">
        <v>0</v>
      </c>
      <c r="FV32" s="219">
        <v>0</v>
      </c>
      <c r="FW32" s="313">
        <v>0</v>
      </c>
      <c r="FX32" s="219">
        <v>0</v>
      </c>
      <c r="FY32" s="313">
        <v>0</v>
      </c>
    </row>
    <row r="33" spans="1:181" ht="13.5" thickTop="1" x14ac:dyDescent="0.2">
      <c r="A33" s="1" t="s">
        <v>103</v>
      </c>
    </row>
    <row r="34" spans="1:181" x14ac:dyDescent="0.2">
      <c r="A34" t="s">
        <v>102</v>
      </c>
      <c r="B34" s="6">
        <v>9499144608.5799999</v>
      </c>
      <c r="C34" s="2">
        <v>8.3912999999999993</v>
      </c>
      <c r="D34" s="6">
        <v>0</v>
      </c>
      <c r="E34">
        <v>0</v>
      </c>
      <c r="F34" s="6">
        <v>581416.84</v>
      </c>
      <c r="G34" s="2">
        <v>0.73060000000000003</v>
      </c>
      <c r="H34" s="6">
        <v>12642132.550000001</v>
      </c>
      <c r="I34" s="2">
        <v>2.7921</v>
      </c>
      <c r="J34" s="6">
        <v>0</v>
      </c>
      <c r="K34">
        <v>0</v>
      </c>
      <c r="L34" s="6">
        <v>1321443463.28</v>
      </c>
      <c r="M34" s="2">
        <v>9.1221999999999994</v>
      </c>
      <c r="N34" s="6">
        <v>24208981.949999999</v>
      </c>
      <c r="O34" s="2">
        <v>2.4569000000000001</v>
      </c>
      <c r="P34" s="6">
        <v>20193216.91</v>
      </c>
      <c r="Q34" s="2">
        <v>1.4950000000000001</v>
      </c>
      <c r="R34" s="6">
        <v>141935.96</v>
      </c>
      <c r="S34" s="2">
        <v>0.23480000000000001</v>
      </c>
      <c r="T34" s="6">
        <v>119356.27</v>
      </c>
      <c r="U34" s="2">
        <v>0.23469999999999999</v>
      </c>
      <c r="V34" s="6">
        <v>286892.5</v>
      </c>
      <c r="W34" s="2">
        <v>0.187</v>
      </c>
      <c r="X34" s="6">
        <v>49002363.109999999</v>
      </c>
      <c r="Y34" s="2">
        <v>0.1691</v>
      </c>
      <c r="Z34" s="6">
        <v>1133272.3999999999</v>
      </c>
      <c r="AA34" s="2">
        <v>0.35349999999999998</v>
      </c>
      <c r="AB34" s="6">
        <v>19080421.550000001</v>
      </c>
      <c r="AC34" s="2">
        <v>2.1099000000000001</v>
      </c>
      <c r="AD34" s="6">
        <v>5027869.96</v>
      </c>
      <c r="AE34" s="2">
        <v>0.73499999999999999</v>
      </c>
      <c r="AF34" s="6">
        <v>1676720.57</v>
      </c>
      <c r="AG34" s="2">
        <v>1.0489999999999999</v>
      </c>
      <c r="AH34" s="6">
        <v>11673163.869999999</v>
      </c>
      <c r="AI34" s="2">
        <v>4.4267000000000003</v>
      </c>
      <c r="AJ34" s="6">
        <v>633355.43999999994</v>
      </c>
      <c r="AK34" s="2">
        <v>1.1512</v>
      </c>
      <c r="AL34" s="6">
        <v>76370385.230000004</v>
      </c>
      <c r="AM34" s="2">
        <v>33.762300000000003</v>
      </c>
      <c r="AN34" s="6">
        <v>2748304.73</v>
      </c>
      <c r="AO34" s="2">
        <v>0.88780000000000003</v>
      </c>
      <c r="AP34" s="6">
        <v>3636266.64</v>
      </c>
      <c r="AQ34" s="2">
        <v>2.3043</v>
      </c>
      <c r="AR34" s="6">
        <v>818310023.14999998</v>
      </c>
      <c r="AS34" s="2">
        <v>5.3663999999999996</v>
      </c>
      <c r="AT34" s="6">
        <v>128936.78</v>
      </c>
      <c r="AU34" s="2">
        <v>9.9635999999999996</v>
      </c>
      <c r="AV34" s="6">
        <v>1643701.52</v>
      </c>
      <c r="AW34" s="2">
        <v>1.0581</v>
      </c>
      <c r="AX34" s="6">
        <v>75954300.870000005</v>
      </c>
      <c r="AY34" s="2">
        <v>45.886699999999998</v>
      </c>
      <c r="AZ34" s="6">
        <v>3375235.84</v>
      </c>
      <c r="BA34" s="2">
        <v>3.2852000000000001</v>
      </c>
      <c r="BB34" s="6">
        <v>10238835.539999999</v>
      </c>
      <c r="BC34" s="2">
        <v>3.1446000000000001</v>
      </c>
      <c r="BD34" s="6">
        <v>34986302.420000002</v>
      </c>
      <c r="BE34" s="2">
        <v>3.2616999999999998</v>
      </c>
      <c r="BF34" s="6">
        <v>535590.85</v>
      </c>
      <c r="BG34" s="2">
        <v>0.59309999999999996</v>
      </c>
      <c r="BH34" s="6">
        <v>4455942.54</v>
      </c>
      <c r="BI34" s="2">
        <v>8.2837999999999994</v>
      </c>
      <c r="BJ34" s="6">
        <v>608031.93999999994</v>
      </c>
      <c r="BK34" s="2">
        <v>0.4173</v>
      </c>
      <c r="BL34" s="6">
        <v>83096484.420000002</v>
      </c>
      <c r="BM34" s="2">
        <v>42.403399999999998</v>
      </c>
      <c r="BN34" s="6">
        <v>4053349.71</v>
      </c>
      <c r="BO34" s="2">
        <v>8.3247</v>
      </c>
      <c r="BP34" s="6">
        <v>0</v>
      </c>
      <c r="BQ34">
        <v>0</v>
      </c>
      <c r="BR34" s="6">
        <v>172273878.72999999</v>
      </c>
      <c r="BS34" s="2">
        <v>4.0743</v>
      </c>
      <c r="BT34" s="6">
        <v>3551719.34</v>
      </c>
      <c r="BU34" s="2">
        <v>1.1027</v>
      </c>
      <c r="BV34" s="6">
        <v>2514787.9700000002</v>
      </c>
      <c r="BW34" s="2">
        <v>2.6215000000000002</v>
      </c>
      <c r="BX34" s="6">
        <v>15274314.85</v>
      </c>
      <c r="BY34" s="2">
        <v>5.6563999999999997</v>
      </c>
      <c r="BZ34" s="6">
        <v>14914527.58</v>
      </c>
      <c r="CA34" s="2">
        <v>3.4180999999999999</v>
      </c>
      <c r="CB34" s="6">
        <v>2043977</v>
      </c>
      <c r="CC34" s="2">
        <v>7.3601000000000001</v>
      </c>
      <c r="CD34" s="6">
        <v>2905727.26</v>
      </c>
      <c r="CE34" s="2">
        <v>2.3045</v>
      </c>
      <c r="CF34" s="6">
        <v>1254565.45</v>
      </c>
      <c r="CG34" s="2">
        <v>1.6956</v>
      </c>
      <c r="CH34" s="6">
        <v>64704667.18</v>
      </c>
      <c r="CI34" s="2">
        <v>17.713999999999999</v>
      </c>
      <c r="CJ34" s="6">
        <v>6077319.7599999998</v>
      </c>
      <c r="CK34" s="2">
        <v>2.8077000000000001</v>
      </c>
      <c r="CL34" s="6">
        <v>4445219.2699999996</v>
      </c>
      <c r="CM34" s="2">
        <v>1.2166999999999999</v>
      </c>
      <c r="CN34" s="6">
        <v>-23881.01</v>
      </c>
      <c r="CO34" s="2">
        <v>-3.15E-2</v>
      </c>
      <c r="CP34" s="6">
        <v>44317590.539999999</v>
      </c>
      <c r="CQ34" s="2">
        <v>6.7740999999999998</v>
      </c>
      <c r="CR34" s="6">
        <v>1235397.5</v>
      </c>
      <c r="CS34" s="2">
        <v>1.2650999999999999</v>
      </c>
      <c r="CT34" s="6">
        <v>1145296.1100000001</v>
      </c>
      <c r="CU34" s="2">
        <v>3.3353000000000002</v>
      </c>
      <c r="CV34" s="6">
        <v>578792.04</v>
      </c>
      <c r="CW34" s="2">
        <v>0.24929999999999999</v>
      </c>
      <c r="CX34" s="6">
        <v>4463747686</v>
      </c>
      <c r="CY34" s="2">
        <v>35.706400000000002</v>
      </c>
      <c r="CZ34" s="6">
        <v>22583723.98</v>
      </c>
      <c r="DA34" s="2">
        <v>19.887899999999998</v>
      </c>
      <c r="DB34" s="6">
        <v>401564.92</v>
      </c>
      <c r="DC34" s="2">
        <v>0.21540000000000001</v>
      </c>
      <c r="DD34" s="6">
        <v>19117139.66</v>
      </c>
      <c r="DE34" s="2">
        <v>3.0884</v>
      </c>
      <c r="DF34" s="6">
        <v>14914011.15</v>
      </c>
      <c r="DG34" s="2">
        <v>2.1076999999999999</v>
      </c>
      <c r="DH34" s="6">
        <v>2302267.58</v>
      </c>
      <c r="DI34" s="2">
        <v>3.2675000000000001</v>
      </c>
      <c r="DJ34" s="6">
        <v>272312</v>
      </c>
      <c r="DK34" s="2">
        <v>1.0454000000000001</v>
      </c>
      <c r="DL34" s="6">
        <v>1798370.8</v>
      </c>
      <c r="DM34" s="2">
        <v>0.94420000000000004</v>
      </c>
      <c r="DN34" s="6">
        <v>124061517</v>
      </c>
      <c r="DO34" s="2">
        <v>2.7526999999999999</v>
      </c>
      <c r="DP34" s="6">
        <v>67280072.840000004</v>
      </c>
      <c r="DQ34" s="2">
        <v>2.5958000000000001</v>
      </c>
      <c r="DR34" s="6">
        <v>125884277.34</v>
      </c>
      <c r="DS34" s="2">
        <v>9.5355000000000008</v>
      </c>
      <c r="DT34" s="6">
        <v>4511776.53</v>
      </c>
      <c r="DU34" s="2">
        <v>3.8691</v>
      </c>
      <c r="DV34" s="6">
        <v>0</v>
      </c>
      <c r="DW34">
        <v>0</v>
      </c>
      <c r="DX34" s="6">
        <v>0</v>
      </c>
      <c r="DY34">
        <v>0</v>
      </c>
      <c r="DZ34" s="6">
        <v>0</v>
      </c>
      <c r="EA34">
        <v>0</v>
      </c>
      <c r="EB34" s="6">
        <v>0</v>
      </c>
      <c r="EC34">
        <v>0</v>
      </c>
      <c r="ED34" s="6">
        <v>0</v>
      </c>
      <c r="EE34">
        <v>0</v>
      </c>
      <c r="EF34" s="6">
        <v>0</v>
      </c>
      <c r="EG34">
        <v>0</v>
      </c>
      <c r="EH34" s="6">
        <v>1648819.83</v>
      </c>
      <c r="EI34" s="2">
        <v>2.5381</v>
      </c>
      <c r="EJ34" s="6">
        <v>4120384.06</v>
      </c>
      <c r="EK34" s="2">
        <v>9.2102000000000004</v>
      </c>
      <c r="EL34" s="6">
        <v>1803874.57</v>
      </c>
      <c r="EM34" s="2">
        <v>1.4993000000000001</v>
      </c>
      <c r="EN34" s="6">
        <v>4015406.88</v>
      </c>
      <c r="EO34" s="2">
        <v>1.5201</v>
      </c>
      <c r="EP34" s="6">
        <v>8605419.5199999996</v>
      </c>
      <c r="EQ34" s="2">
        <v>4.96</v>
      </c>
      <c r="ER34" s="6">
        <v>3488082.85</v>
      </c>
      <c r="ES34" s="2">
        <v>0.45129999999999998</v>
      </c>
      <c r="ET34" s="6">
        <v>5770531.3499999996</v>
      </c>
      <c r="EU34" s="2">
        <v>1.3698999999999999</v>
      </c>
      <c r="EV34" s="6">
        <v>1338035.1200000001</v>
      </c>
      <c r="EW34" s="2">
        <v>0.2606</v>
      </c>
      <c r="EX34" s="6">
        <v>22680053.16</v>
      </c>
      <c r="EY34" s="2">
        <v>5.3769999999999998</v>
      </c>
      <c r="EZ34" s="6">
        <v>697664.76</v>
      </c>
      <c r="FA34" s="2">
        <v>0.45040000000000002</v>
      </c>
      <c r="FB34" s="6">
        <v>9741104.7200000007</v>
      </c>
      <c r="FC34" s="2">
        <v>3.9529999999999998</v>
      </c>
      <c r="FD34" s="6">
        <v>2087177.04</v>
      </c>
      <c r="FE34" s="2">
        <v>1.2715000000000001</v>
      </c>
      <c r="FF34" s="6">
        <v>702130658.61000001</v>
      </c>
      <c r="FG34" s="2">
        <v>24.0425</v>
      </c>
      <c r="FH34" s="6">
        <v>185490913.38999999</v>
      </c>
      <c r="FI34" s="2">
        <v>14.2379</v>
      </c>
      <c r="FJ34" s="6">
        <v>413481473.01999998</v>
      </c>
      <c r="FK34" s="2">
        <v>36.483800000000002</v>
      </c>
      <c r="FL34" s="6">
        <v>208554153.18000001</v>
      </c>
      <c r="FM34" s="2">
        <v>19.726199999999999</v>
      </c>
      <c r="FN34" s="6">
        <v>18394806.129999999</v>
      </c>
      <c r="FO34" s="2">
        <v>1.8514999999999999</v>
      </c>
      <c r="FP34" s="6">
        <v>956938.95</v>
      </c>
      <c r="FQ34" s="2">
        <v>1.0067999999999999</v>
      </c>
      <c r="FR34" s="6">
        <v>115569165.93000001</v>
      </c>
      <c r="FS34" s="2">
        <v>6.1589</v>
      </c>
      <c r="FT34" s="6">
        <v>819307.48</v>
      </c>
      <c r="FU34" s="2">
        <v>0.75729999999999997</v>
      </c>
      <c r="FV34" s="6">
        <v>1443303.62</v>
      </c>
      <c r="FW34" s="2">
        <v>0.4461</v>
      </c>
      <c r="FX34" s="6">
        <v>14232459.699999999</v>
      </c>
      <c r="FY34" s="2">
        <v>10.2424</v>
      </c>
    </row>
    <row r="35" spans="1:181" x14ac:dyDescent="0.2">
      <c r="A35" t="s">
        <v>101</v>
      </c>
      <c r="B35" s="6">
        <v>2567032387.79</v>
      </c>
      <c r="C35" s="2">
        <v>2.2677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582462979.88</v>
      </c>
      <c r="M35" s="2">
        <v>4.0209000000000001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1168832035.78</v>
      </c>
      <c r="Y35" s="2">
        <v>4.0338000000000003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8640000</v>
      </c>
      <c r="AQ35" s="2">
        <v>5.4752000000000001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8951798</v>
      </c>
      <c r="BW35" s="2">
        <v>9.3315999999999999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0</v>
      </c>
      <c r="CK35">
        <v>0</v>
      </c>
      <c r="CL35" s="6">
        <v>15893.89</v>
      </c>
      <c r="CM35" s="2">
        <v>4.4000000000000003E-3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679534922.39999998</v>
      </c>
      <c r="CY35" s="2">
        <v>5.4356999999999998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45624891</v>
      </c>
      <c r="DO35" s="2">
        <v>1.0123</v>
      </c>
      <c r="DP35" s="6">
        <v>19008000</v>
      </c>
      <c r="DQ35" s="2">
        <v>0.73340000000000005</v>
      </c>
      <c r="DR35" s="6">
        <v>30426000</v>
      </c>
      <c r="DS35" s="2">
        <v>2.3047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0</v>
      </c>
      <c r="EE35">
        <v>0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  <c r="ER35" s="6">
        <v>0</v>
      </c>
      <c r="ES35">
        <v>0</v>
      </c>
      <c r="ET35" s="6">
        <v>0</v>
      </c>
      <c r="EU35">
        <v>0</v>
      </c>
      <c r="EV35" s="6">
        <v>0</v>
      </c>
      <c r="EW35">
        <v>0</v>
      </c>
      <c r="EX35" s="6">
        <v>0</v>
      </c>
      <c r="EY35">
        <v>0</v>
      </c>
      <c r="EZ35" s="6">
        <v>0</v>
      </c>
      <c r="FA35">
        <v>0</v>
      </c>
      <c r="FB35" s="6">
        <v>0</v>
      </c>
      <c r="FC35">
        <v>0</v>
      </c>
      <c r="FD35" s="6">
        <v>0</v>
      </c>
      <c r="FE35">
        <v>0</v>
      </c>
      <c r="FF35" s="6">
        <v>0</v>
      </c>
      <c r="FG35">
        <v>0</v>
      </c>
      <c r="FH35" s="6">
        <v>0</v>
      </c>
      <c r="FI35">
        <v>0</v>
      </c>
      <c r="FJ35" s="6">
        <v>0</v>
      </c>
      <c r="FK35">
        <v>0</v>
      </c>
      <c r="FL35" s="6">
        <v>0</v>
      </c>
      <c r="FM35">
        <v>0</v>
      </c>
      <c r="FN35" s="6">
        <v>0</v>
      </c>
      <c r="FO35">
        <v>0</v>
      </c>
      <c r="FP35" s="6">
        <v>0</v>
      </c>
      <c r="FQ35">
        <v>0</v>
      </c>
      <c r="FR35" s="6">
        <v>23535866.84</v>
      </c>
      <c r="FS35" s="2">
        <v>1.2543</v>
      </c>
      <c r="FT35" s="6">
        <v>0</v>
      </c>
      <c r="FU35">
        <v>0</v>
      </c>
      <c r="FV35" s="6">
        <v>0</v>
      </c>
      <c r="FW35">
        <v>0</v>
      </c>
      <c r="FX35" s="6">
        <v>0</v>
      </c>
      <c r="FY35">
        <v>0</v>
      </c>
    </row>
    <row r="36" spans="1:181" x14ac:dyDescent="0.2">
      <c r="A36" t="s">
        <v>100</v>
      </c>
      <c r="B36" s="6">
        <v>1733167878.5799999</v>
      </c>
      <c r="C36" s="2">
        <v>1.5309999999999999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10000000</v>
      </c>
      <c r="M36" s="2">
        <v>6.9000000000000006E-2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37395025.880000003</v>
      </c>
      <c r="AM36" s="2">
        <v>16.5318</v>
      </c>
      <c r="AN36" s="6">
        <v>0</v>
      </c>
      <c r="AO36">
        <v>0</v>
      </c>
      <c r="AP36" s="6">
        <v>0</v>
      </c>
      <c r="AQ36">
        <v>0</v>
      </c>
      <c r="AR36" s="6">
        <v>1349182857.4000001</v>
      </c>
      <c r="AS36" s="2">
        <v>8.8477999999999994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154828065.21000001</v>
      </c>
      <c r="BS36" s="2">
        <v>3.6617000000000002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0</v>
      </c>
      <c r="CC36">
        <v>0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  <c r="CJ36" s="6">
        <v>0</v>
      </c>
      <c r="CK36">
        <v>0</v>
      </c>
      <c r="CL36" s="6">
        <v>0</v>
      </c>
      <c r="CM36">
        <v>0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0</v>
      </c>
      <c r="CU36">
        <v>0</v>
      </c>
      <c r="CV36" s="6">
        <v>0</v>
      </c>
      <c r="CW36">
        <v>0</v>
      </c>
      <c r="CX36" s="6">
        <v>0</v>
      </c>
      <c r="CY36">
        <v>0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0</v>
      </c>
      <c r="DK36">
        <v>0</v>
      </c>
      <c r="DL36" s="6">
        <v>0</v>
      </c>
      <c r="DM36">
        <v>0</v>
      </c>
      <c r="DN36" s="6">
        <v>156713500</v>
      </c>
      <c r="DO36" s="2">
        <v>3.4771000000000001</v>
      </c>
      <c r="DP36" s="6">
        <v>20289812</v>
      </c>
      <c r="DQ36" s="2">
        <v>0.78280000000000005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0</v>
      </c>
      <c r="EA36">
        <v>0</v>
      </c>
      <c r="EB36" s="6">
        <v>0</v>
      </c>
      <c r="EC36">
        <v>0</v>
      </c>
      <c r="ED36" s="6">
        <v>0</v>
      </c>
      <c r="EE36">
        <v>0</v>
      </c>
      <c r="EF36" s="6">
        <v>0</v>
      </c>
      <c r="EG36">
        <v>0</v>
      </c>
      <c r="EH36" s="6">
        <v>0</v>
      </c>
      <c r="EI36">
        <v>0</v>
      </c>
      <c r="EJ36" s="6">
        <v>4575898.8</v>
      </c>
      <c r="EK36" s="2">
        <v>10.228400000000001</v>
      </c>
      <c r="EL36" s="6">
        <v>0</v>
      </c>
      <c r="EM36">
        <v>0</v>
      </c>
      <c r="EN36" s="6">
        <v>0</v>
      </c>
      <c r="EO36">
        <v>0</v>
      </c>
      <c r="EP36" s="6">
        <v>0</v>
      </c>
      <c r="EQ36">
        <v>0</v>
      </c>
      <c r="ER36" s="6">
        <v>0</v>
      </c>
      <c r="ES36">
        <v>0</v>
      </c>
      <c r="ET36" s="6">
        <v>0</v>
      </c>
      <c r="EU36">
        <v>0</v>
      </c>
      <c r="EV36" s="6">
        <v>0</v>
      </c>
      <c r="EW36">
        <v>0</v>
      </c>
      <c r="EX36" s="6">
        <v>0</v>
      </c>
      <c r="EY36">
        <v>0</v>
      </c>
      <c r="EZ36" s="6">
        <v>0</v>
      </c>
      <c r="FA36">
        <v>0</v>
      </c>
      <c r="FB36" s="6">
        <v>0</v>
      </c>
      <c r="FC36">
        <v>0</v>
      </c>
      <c r="FD36" s="6">
        <v>0</v>
      </c>
      <c r="FE36">
        <v>0</v>
      </c>
      <c r="FF36" s="6">
        <v>182719.29</v>
      </c>
      <c r="FG36" s="2">
        <v>6.3E-3</v>
      </c>
      <c r="FH36" s="6">
        <v>0</v>
      </c>
      <c r="FI36">
        <v>0</v>
      </c>
      <c r="FJ36" s="6">
        <v>0</v>
      </c>
      <c r="FK36">
        <v>0</v>
      </c>
      <c r="FL36" s="6">
        <v>0</v>
      </c>
      <c r="FM36">
        <v>0</v>
      </c>
      <c r="FN36" s="6">
        <v>0</v>
      </c>
      <c r="FO36">
        <v>0</v>
      </c>
      <c r="FP36" s="6">
        <v>0</v>
      </c>
      <c r="FQ36">
        <v>0</v>
      </c>
      <c r="FR36" s="6">
        <v>0</v>
      </c>
      <c r="FS36">
        <v>0</v>
      </c>
      <c r="FT36" s="6">
        <v>0</v>
      </c>
      <c r="FU36">
        <v>0</v>
      </c>
      <c r="FV36" s="6">
        <v>0</v>
      </c>
      <c r="FW36">
        <v>0</v>
      </c>
      <c r="FX36" s="6">
        <v>0</v>
      </c>
      <c r="FY36">
        <v>0</v>
      </c>
    </row>
    <row r="37" spans="1:181" x14ac:dyDescent="0.2">
      <c r="A37" t="s">
        <v>99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  <c r="ER37" s="6">
        <v>0</v>
      </c>
      <c r="ES37">
        <v>0</v>
      </c>
      <c r="ET37" s="6">
        <v>0</v>
      </c>
      <c r="EU37">
        <v>0</v>
      </c>
      <c r="EV37" s="6">
        <v>0</v>
      </c>
      <c r="EW37">
        <v>0</v>
      </c>
      <c r="EX37" s="6">
        <v>0</v>
      </c>
      <c r="EY37">
        <v>0</v>
      </c>
      <c r="EZ37" s="6">
        <v>0</v>
      </c>
      <c r="FA37">
        <v>0</v>
      </c>
      <c r="FB37" s="6">
        <v>0</v>
      </c>
      <c r="FC37">
        <v>0</v>
      </c>
      <c r="FD37" s="6">
        <v>0</v>
      </c>
      <c r="FE37">
        <v>0</v>
      </c>
      <c r="FF37" s="6">
        <v>0</v>
      </c>
      <c r="FG37">
        <v>0</v>
      </c>
      <c r="FH37" s="6">
        <v>0</v>
      </c>
      <c r="FI37">
        <v>0</v>
      </c>
      <c r="FJ37" s="6">
        <v>0</v>
      </c>
      <c r="FK37">
        <v>0</v>
      </c>
      <c r="FL37" s="6">
        <v>0</v>
      </c>
      <c r="FM37">
        <v>0</v>
      </c>
      <c r="FN37" s="6">
        <v>0</v>
      </c>
      <c r="FO37">
        <v>0</v>
      </c>
      <c r="FP37" s="6">
        <v>0</v>
      </c>
      <c r="FQ37">
        <v>0</v>
      </c>
      <c r="FR37" s="6">
        <v>0</v>
      </c>
      <c r="FS37">
        <v>0</v>
      </c>
      <c r="FT37" s="6">
        <v>0</v>
      </c>
      <c r="FU37">
        <v>0</v>
      </c>
      <c r="FV37" s="6">
        <v>0</v>
      </c>
      <c r="FW37">
        <v>0</v>
      </c>
      <c r="FX37" s="6">
        <v>0</v>
      </c>
      <c r="FY37">
        <v>0</v>
      </c>
    </row>
    <row r="38" spans="1:181" x14ac:dyDescent="0.2">
      <c r="A38" t="s">
        <v>98</v>
      </c>
      <c r="B38" s="6">
        <v>23759558471.869999</v>
      </c>
      <c r="C38" s="2">
        <v>20.988600000000002</v>
      </c>
      <c r="D38" s="6">
        <v>14688834.789999999</v>
      </c>
      <c r="E38" s="2">
        <v>7.2454000000000001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4554157830.2700005</v>
      </c>
      <c r="M38" s="2">
        <v>31.438500000000001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9411600235.9099998</v>
      </c>
      <c r="Y38" s="2">
        <v>32.480899999999998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3491868.9</v>
      </c>
      <c r="AG38" s="2">
        <v>2.1846999999999999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39503903.030000001</v>
      </c>
      <c r="AQ38" s="2">
        <v>25.033799999999999</v>
      </c>
      <c r="AR38" s="6">
        <v>4916194291.2700005</v>
      </c>
      <c r="AS38" s="2">
        <v>32.24</v>
      </c>
      <c r="AT38" s="6">
        <v>0</v>
      </c>
      <c r="AU38">
        <v>0</v>
      </c>
      <c r="AV38" s="6">
        <v>0</v>
      </c>
      <c r="AW38">
        <v>0</v>
      </c>
      <c r="AX38" s="6">
        <v>8967309.1799999997</v>
      </c>
      <c r="AY38" s="2">
        <v>5.4175000000000004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10757881.92</v>
      </c>
      <c r="BM38" s="2">
        <v>5.4897</v>
      </c>
      <c r="BN38" s="6">
        <v>3315446.49</v>
      </c>
      <c r="BO38" s="2">
        <v>6.8091999999999997</v>
      </c>
      <c r="BP38" s="6">
        <v>0</v>
      </c>
      <c r="BQ38">
        <v>0</v>
      </c>
      <c r="BR38" s="6">
        <v>1044847517.89</v>
      </c>
      <c r="BS38" s="2">
        <v>24.710899999999999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  <c r="CB38" s="6">
        <v>0</v>
      </c>
      <c r="CC38">
        <v>0</v>
      </c>
      <c r="CD38" s="6">
        <v>38893153.439999998</v>
      </c>
      <c r="CE38" s="2">
        <v>30.845500000000001</v>
      </c>
      <c r="CF38" s="6">
        <v>0</v>
      </c>
      <c r="CG38">
        <v>0</v>
      </c>
      <c r="CH38" s="6">
        <v>0</v>
      </c>
      <c r="CI38">
        <v>0</v>
      </c>
      <c r="CJ38" s="6">
        <v>0</v>
      </c>
      <c r="CK38">
        <v>0</v>
      </c>
      <c r="CL38" s="6">
        <v>2425744.2799999998</v>
      </c>
      <c r="CM38" s="2">
        <v>0.66390000000000005</v>
      </c>
      <c r="CN38" s="6">
        <v>0</v>
      </c>
      <c r="CO38">
        <v>0</v>
      </c>
      <c r="CP38" s="6">
        <v>234875505.19999999</v>
      </c>
      <c r="CQ38" s="2">
        <v>35.901600000000002</v>
      </c>
      <c r="CR38" s="6">
        <v>0</v>
      </c>
      <c r="CS38">
        <v>0</v>
      </c>
      <c r="CT38" s="6">
        <v>0</v>
      </c>
      <c r="CU38">
        <v>0</v>
      </c>
      <c r="CV38" s="6">
        <v>0</v>
      </c>
      <c r="CW38">
        <v>0</v>
      </c>
      <c r="CX38" s="6">
        <v>841370292.48000002</v>
      </c>
      <c r="CY38" s="2">
        <v>6.7302999999999997</v>
      </c>
      <c r="CZ38" s="6">
        <v>13381883.789999999</v>
      </c>
      <c r="DA38" s="2">
        <v>11.7845</v>
      </c>
      <c r="DB38" s="6">
        <v>0</v>
      </c>
      <c r="DC38">
        <v>0</v>
      </c>
      <c r="DD38" s="6">
        <v>0</v>
      </c>
      <c r="DE38">
        <v>0</v>
      </c>
      <c r="DF38" s="6">
        <v>0</v>
      </c>
      <c r="DG38">
        <v>0</v>
      </c>
      <c r="DH38" s="6">
        <v>0</v>
      </c>
      <c r="DI38">
        <v>0</v>
      </c>
      <c r="DJ38" s="6">
        <v>0</v>
      </c>
      <c r="DK38">
        <v>0</v>
      </c>
      <c r="DL38" s="6">
        <v>0</v>
      </c>
      <c r="DM38">
        <v>0</v>
      </c>
      <c r="DN38" s="6">
        <v>1207380988.51</v>
      </c>
      <c r="DO38" s="2">
        <v>26.789200000000001</v>
      </c>
      <c r="DP38" s="6">
        <v>673215081</v>
      </c>
      <c r="DQ38" s="2">
        <v>25.974399999999999</v>
      </c>
      <c r="DR38" s="6">
        <v>282081404.69</v>
      </c>
      <c r="DS38" s="2">
        <v>21.3672</v>
      </c>
      <c r="DT38" s="6">
        <v>0</v>
      </c>
      <c r="DU38">
        <v>0</v>
      </c>
      <c r="DV38" s="6">
        <v>14560.18</v>
      </c>
      <c r="DW38" s="2">
        <v>0.49280000000000002</v>
      </c>
      <c r="DX38" s="6">
        <v>0</v>
      </c>
      <c r="DY38">
        <v>0</v>
      </c>
      <c r="DZ38" s="6">
        <v>0</v>
      </c>
      <c r="EA38">
        <v>0</v>
      </c>
      <c r="EB38" s="6">
        <v>0</v>
      </c>
      <c r="EC38">
        <v>0</v>
      </c>
      <c r="ED38" s="6">
        <v>0</v>
      </c>
      <c r="EE38">
        <v>0</v>
      </c>
      <c r="EF38" s="6">
        <v>0</v>
      </c>
      <c r="EG38">
        <v>0</v>
      </c>
      <c r="EH38" s="6">
        <v>0</v>
      </c>
      <c r="EI38">
        <v>0</v>
      </c>
      <c r="EJ38" s="6">
        <v>17154678.379999999</v>
      </c>
      <c r="EK38" s="2">
        <v>38.345599999999997</v>
      </c>
      <c r="EL38" s="6">
        <v>0</v>
      </c>
      <c r="EM38">
        <v>0</v>
      </c>
      <c r="EN38" s="6">
        <v>0</v>
      </c>
      <c r="EO38">
        <v>0</v>
      </c>
      <c r="EP38" s="6">
        <v>0</v>
      </c>
      <c r="EQ38">
        <v>0</v>
      </c>
      <c r="ER38" s="6">
        <v>0</v>
      </c>
      <c r="ES38">
        <v>0</v>
      </c>
      <c r="ET38" s="6">
        <v>0</v>
      </c>
      <c r="EU38">
        <v>0</v>
      </c>
      <c r="EV38" s="6">
        <v>0</v>
      </c>
      <c r="EW38">
        <v>0</v>
      </c>
      <c r="EX38" s="6">
        <v>142359856.84999999</v>
      </c>
      <c r="EY38" s="2">
        <v>33.750799999999998</v>
      </c>
      <c r="EZ38" s="6">
        <v>0</v>
      </c>
      <c r="FA38">
        <v>0</v>
      </c>
      <c r="FB38" s="6">
        <v>0</v>
      </c>
      <c r="FC38">
        <v>0</v>
      </c>
      <c r="FD38" s="6">
        <v>0</v>
      </c>
      <c r="FE38">
        <v>0</v>
      </c>
      <c r="FF38" s="6">
        <v>110099928.81</v>
      </c>
      <c r="FG38" s="2">
        <v>3.7700999999999998</v>
      </c>
      <c r="FH38" s="6">
        <v>0</v>
      </c>
      <c r="FI38">
        <v>0</v>
      </c>
      <c r="FJ38" s="6">
        <v>0</v>
      </c>
      <c r="FK38">
        <v>0</v>
      </c>
      <c r="FL38" s="6">
        <v>0</v>
      </c>
      <c r="FM38">
        <v>0</v>
      </c>
      <c r="FN38" s="6">
        <v>0</v>
      </c>
      <c r="FO38">
        <v>0</v>
      </c>
      <c r="FP38" s="6">
        <v>0</v>
      </c>
      <c r="FQ38">
        <v>0</v>
      </c>
      <c r="FR38" s="6">
        <v>188780274.61000001</v>
      </c>
      <c r="FS38" s="2">
        <v>10.060499999999999</v>
      </c>
      <c r="FT38" s="6">
        <v>0</v>
      </c>
      <c r="FU38">
        <v>0</v>
      </c>
      <c r="FV38" s="6">
        <v>0</v>
      </c>
      <c r="FW38">
        <v>0</v>
      </c>
      <c r="FX38" s="6">
        <v>0</v>
      </c>
      <c r="FY38">
        <v>0</v>
      </c>
    </row>
    <row r="39" spans="1:181" x14ac:dyDescent="0.2">
      <c r="A39" t="s">
        <v>97</v>
      </c>
      <c r="B39" s="6">
        <v>6288342925.1700001</v>
      </c>
      <c r="C39" s="2">
        <v>5.5549999999999997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1654530444.3499999</v>
      </c>
      <c r="M39" s="2">
        <v>11.4216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1548081848.7</v>
      </c>
      <c r="Y39" s="2">
        <v>5.3426999999999998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113148722.04000001</v>
      </c>
      <c r="AG39" s="2">
        <v>70.791499999999999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0</v>
      </c>
      <c r="AQ39">
        <v>0</v>
      </c>
      <c r="AR39" s="6">
        <v>363448137.44</v>
      </c>
      <c r="AS39" s="2">
        <v>2.3835000000000002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  <c r="BH39" s="6">
        <v>0</v>
      </c>
      <c r="BI39">
        <v>0</v>
      </c>
      <c r="BJ39" s="6">
        <v>0</v>
      </c>
      <c r="BK39">
        <v>0</v>
      </c>
      <c r="BL39" s="6">
        <v>7542652.5199999996</v>
      </c>
      <c r="BM39" s="2">
        <v>3.8490000000000002</v>
      </c>
      <c r="BN39" s="6">
        <v>0</v>
      </c>
      <c r="BO39">
        <v>0</v>
      </c>
      <c r="BP39" s="6">
        <v>0</v>
      </c>
      <c r="BQ39">
        <v>0</v>
      </c>
      <c r="BR39" s="6">
        <v>330935863.88</v>
      </c>
      <c r="BS39" s="2">
        <v>7.8266999999999998</v>
      </c>
      <c r="BT39" s="6">
        <v>0</v>
      </c>
      <c r="BU39">
        <v>0</v>
      </c>
      <c r="BV39" s="6">
        <v>30765648.039999999</v>
      </c>
      <c r="BW39" s="2">
        <v>32.071100000000001</v>
      </c>
      <c r="BX39" s="6">
        <v>0</v>
      </c>
      <c r="BY39">
        <v>0</v>
      </c>
      <c r="BZ39" s="6">
        <v>0</v>
      </c>
      <c r="CA39">
        <v>0</v>
      </c>
      <c r="CB39" s="6">
        <v>13606510</v>
      </c>
      <c r="CC39" s="2">
        <v>48.995199999999997</v>
      </c>
      <c r="CD39" s="6">
        <v>0</v>
      </c>
      <c r="CE39">
        <v>0</v>
      </c>
      <c r="CF39" s="6">
        <v>0</v>
      </c>
      <c r="CG39">
        <v>0</v>
      </c>
      <c r="CH39" s="6">
        <v>0</v>
      </c>
      <c r="CI39">
        <v>0</v>
      </c>
      <c r="CJ39" s="6">
        <v>0</v>
      </c>
      <c r="CK39">
        <v>0</v>
      </c>
      <c r="CL39" s="6">
        <v>0</v>
      </c>
      <c r="CM39">
        <v>0</v>
      </c>
      <c r="CN39" s="6">
        <v>0</v>
      </c>
      <c r="CO39">
        <v>0</v>
      </c>
      <c r="CP39" s="6">
        <v>20585539.359999999</v>
      </c>
      <c r="CQ39" s="2">
        <v>3.1465999999999998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84864993.849999994</v>
      </c>
      <c r="CY39" s="2">
        <v>0.67889999999999995</v>
      </c>
      <c r="CZ39" s="6">
        <v>23090264.280000001</v>
      </c>
      <c r="DA39" s="2">
        <v>20.334</v>
      </c>
      <c r="DB39" s="6">
        <v>0</v>
      </c>
      <c r="DC39">
        <v>0</v>
      </c>
      <c r="DD39" s="6">
        <v>0</v>
      </c>
      <c r="DE39">
        <v>0</v>
      </c>
      <c r="DF39" s="6">
        <v>0</v>
      </c>
      <c r="DG39">
        <v>0</v>
      </c>
      <c r="DH39" s="6">
        <v>0</v>
      </c>
      <c r="DI39">
        <v>0</v>
      </c>
      <c r="DJ39" s="6">
        <v>0</v>
      </c>
      <c r="DK39">
        <v>0</v>
      </c>
      <c r="DL39" s="6">
        <v>0</v>
      </c>
      <c r="DM39">
        <v>0</v>
      </c>
      <c r="DN39" s="6">
        <v>989044901</v>
      </c>
      <c r="DO39" s="2">
        <v>21.944800000000001</v>
      </c>
      <c r="DP39" s="6">
        <v>588446976</v>
      </c>
      <c r="DQ39" s="2">
        <v>22.703800000000001</v>
      </c>
      <c r="DR39" s="6">
        <v>38530563.299999997</v>
      </c>
      <c r="DS39" s="2">
        <v>2.9186000000000001</v>
      </c>
      <c r="DT39" s="6">
        <v>0</v>
      </c>
      <c r="DU39">
        <v>0</v>
      </c>
      <c r="DV39" s="6">
        <v>0</v>
      </c>
      <c r="DW39">
        <v>0</v>
      </c>
      <c r="DX39" s="6">
        <v>0</v>
      </c>
      <c r="DY39">
        <v>0</v>
      </c>
      <c r="DZ39" s="6">
        <v>0</v>
      </c>
      <c r="EA39">
        <v>0</v>
      </c>
      <c r="EB39" s="6">
        <v>0</v>
      </c>
      <c r="EC39">
        <v>0</v>
      </c>
      <c r="ED39" s="6">
        <v>0</v>
      </c>
      <c r="EE39">
        <v>0</v>
      </c>
      <c r="EF39" s="6">
        <v>0</v>
      </c>
      <c r="EG39">
        <v>0</v>
      </c>
      <c r="EH39" s="6">
        <v>0</v>
      </c>
      <c r="EI39">
        <v>0</v>
      </c>
      <c r="EJ39" s="6">
        <v>0</v>
      </c>
      <c r="EK39">
        <v>0</v>
      </c>
      <c r="EL39" s="6">
        <v>0</v>
      </c>
      <c r="EM39">
        <v>0</v>
      </c>
      <c r="EN39" s="6">
        <v>0</v>
      </c>
      <c r="EO39">
        <v>0</v>
      </c>
      <c r="EP39" s="6">
        <v>0</v>
      </c>
      <c r="EQ39">
        <v>0</v>
      </c>
      <c r="ER39" s="6">
        <v>0</v>
      </c>
      <c r="ES39">
        <v>0</v>
      </c>
      <c r="ET39" s="6">
        <v>0</v>
      </c>
      <c r="EU39">
        <v>0</v>
      </c>
      <c r="EV39" s="6">
        <v>0</v>
      </c>
      <c r="EW39">
        <v>0</v>
      </c>
      <c r="EX39" s="6">
        <v>4549776.3</v>
      </c>
      <c r="EY39" s="2">
        <v>1.0787</v>
      </c>
      <c r="EZ39" s="6">
        <v>0</v>
      </c>
      <c r="FA39">
        <v>0</v>
      </c>
      <c r="FB39" s="6">
        <v>0</v>
      </c>
      <c r="FC39">
        <v>0</v>
      </c>
      <c r="FD39" s="6">
        <v>0</v>
      </c>
      <c r="FE39">
        <v>0</v>
      </c>
      <c r="FF39" s="6">
        <v>459199379.12</v>
      </c>
      <c r="FG39" s="2">
        <v>15.724</v>
      </c>
      <c r="FH39" s="6">
        <v>0</v>
      </c>
      <c r="FI39">
        <v>0</v>
      </c>
      <c r="FJ39" s="6">
        <v>0</v>
      </c>
      <c r="FK39">
        <v>0</v>
      </c>
      <c r="FL39" s="6">
        <v>0</v>
      </c>
      <c r="FM39">
        <v>0</v>
      </c>
      <c r="FN39" s="6">
        <v>0</v>
      </c>
      <c r="FO39">
        <v>0</v>
      </c>
      <c r="FP39" s="6">
        <v>0</v>
      </c>
      <c r="FQ39">
        <v>0</v>
      </c>
      <c r="FR39" s="6">
        <v>17970704.989999998</v>
      </c>
      <c r="FS39" s="2">
        <v>0.9577</v>
      </c>
      <c r="FT39" s="6">
        <v>0</v>
      </c>
      <c r="FU39">
        <v>0</v>
      </c>
      <c r="FV39" s="6">
        <v>0</v>
      </c>
      <c r="FW39">
        <v>0</v>
      </c>
      <c r="FX39" s="6">
        <v>0</v>
      </c>
      <c r="FY39">
        <v>0</v>
      </c>
    </row>
    <row r="40" spans="1:181" x14ac:dyDescent="0.2">
      <c r="A40" t="s">
        <v>96</v>
      </c>
      <c r="B40" s="6">
        <v>753296991.20000005</v>
      </c>
      <c r="C40" s="2">
        <v>0.66539999999999999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162123972.34</v>
      </c>
      <c r="M40" s="2">
        <v>1.1192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3040995.21</v>
      </c>
      <c r="AG40" s="2">
        <v>1.9026000000000001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10275227.57</v>
      </c>
      <c r="AQ40" s="2">
        <v>6.5114999999999998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  <c r="CB40" s="6">
        <v>0</v>
      </c>
      <c r="CC40">
        <v>0</v>
      </c>
      <c r="CD40" s="6">
        <v>1002806.96</v>
      </c>
      <c r="CE40" s="2">
        <v>0.79530000000000001</v>
      </c>
      <c r="CF40" s="6">
        <v>0</v>
      </c>
      <c r="CG40">
        <v>0</v>
      </c>
      <c r="CH40" s="6">
        <v>0</v>
      </c>
      <c r="CI40">
        <v>0</v>
      </c>
      <c r="CJ40" s="6">
        <v>0</v>
      </c>
      <c r="CK40">
        <v>0</v>
      </c>
      <c r="CL40" s="6">
        <v>0</v>
      </c>
      <c r="CM40">
        <v>0</v>
      </c>
      <c r="CN40" s="6">
        <v>0</v>
      </c>
      <c r="CO40">
        <v>0</v>
      </c>
      <c r="CP40" s="6">
        <v>0</v>
      </c>
      <c r="CQ40">
        <v>0</v>
      </c>
      <c r="CR40" s="6">
        <v>0</v>
      </c>
      <c r="CS40">
        <v>0</v>
      </c>
      <c r="CT40" s="6">
        <v>0</v>
      </c>
      <c r="CU40">
        <v>0</v>
      </c>
      <c r="CV40" s="6">
        <v>0</v>
      </c>
      <c r="CW40">
        <v>0</v>
      </c>
      <c r="CX40" s="6">
        <v>0</v>
      </c>
      <c r="CY40">
        <v>0</v>
      </c>
      <c r="CZ40" s="6">
        <v>4182718.07</v>
      </c>
      <c r="DA40" s="2">
        <v>3.6833999999999998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0</v>
      </c>
      <c r="DI40">
        <v>0</v>
      </c>
      <c r="DJ40" s="6">
        <v>0</v>
      </c>
      <c r="DK40">
        <v>0</v>
      </c>
      <c r="DL40" s="6">
        <v>0</v>
      </c>
      <c r="DM40">
        <v>0</v>
      </c>
      <c r="DN40" s="6">
        <v>384294029</v>
      </c>
      <c r="DO40" s="2">
        <v>8.5266999999999999</v>
      </c>
      <c r="DP40" s="6">
        <v>42685164</v>
      </c>
      <c r="DQ40" s="2">
        <v>1.6469</v>
      </c>
      <c r="DR40" s="6">
        <v>77807891.930000007</v>
      </c>
      <c r="DS40" s="2">
        <v>5.8937999999999997</v>
      </c>
      <c r="DT40" s="6">
        <v>0</v>
      </c>
      <c r="DU40">
        <v>0</v>
      </c>
      <c r="DV40" s="6">
        <v>0</v>
      </c>
      <c r="DW40">
        <v>0</v>
      </c>
      <c r="DX40" s="6">
        <v>0</v>
      </c>
      <c r="DY40">
        <v>0</v>
      </c>
      <c r="DZ40" s="6">
        <v>0</v>
      </c>
      <c r="EA40">
        <v>0</v>
      </c>
      <c r="EB40" s="6">
        <v>0</v>
      </c>
      <c r="EC40">
        <v>0</v>
      </c>
      <c r="ED40" s="6">
        <v>0</v>
      </c>
      <c r="EE40">
        <v>0</v>
      </c>
      <c r="EF40" s="6">
        <v>0</v>
      </c>
      <c r="EG40">
        <v>0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  <c r="EN40" s="6">
        <v>0</v>
      </c>
      <c r="EO40">
        <v>0</v>
      </c>
      <c r="EP40" s="6">
        <v>0</v>
      </c>
      <c r="EQ40">
        <v>0</v>
      </c>
      <c r="ER40" s="6">
        <v>0</v>
      </c>
      <c r="ES40">
        <v>0</v>
      </c>
      <c r="ET40" s="6">
        <v>0</v>
      </c>
      <c r="EU40">
        <v>0</v>
      </c>
      <c r="EV40" s="6">
        <v>0</v>
      </c>
      <c r="EW40">
        <v>0</v>
      </c>
      <c r="EX40" s="6">
        <v>67884186.120000005</v>
      </c>
      <c r="EY40" s="2">
        <v>16.094000000000001</v>
      </c>
      <c r="EZ40" s="6">
        <v>0</v>
      </c>
      <c r="FA40">
        <v>0</v>
      </c>
      <c r="FB40" s="6">
        <v>0</v>
      </c>
      <c r="FC40">
        <v>0</v>
      </c>
      <c r="FD40" s="6">
        <v>0</v>
      </c>
      <c r="FE40">
        <v>0</v>
      </c>
      <c r="FF40" s="6">
        <v>0</v>
      </c>
      <c r="FG40">
        <v>0</v>
      </c>
      <c r="FH40" s="6">
        <v>0</v>
      </c>
      <c r="FI40">
        <v>0</v>
      </c>
      <c r="FJ40" s="6">
        <v>0</v>
      </c>
      <c r="FK40">
        <v>0</v>
      </c>
      <c r="FL40" s="6">
        <v>0</v>
      </c>
      <c r="FM40">
        <v>0</v>
      </c>
      <c r="FN40" s="6">
        <v>0</v>
      </c>
      <c r="FO40">
        <v>0</v>
      </c>
      <c r="FP40" s="6">
        <v>0</v>
      </c>
      <c r="FQ40">
        <v>0</v>
      </c>
      <c r="FR40" s="6">
        <v>0</v>
      </c>
      <c r="FS40">
        <v>0</v>
      </c>
      <c r="FT40" s="6">
        <v>0</v>
      </c>
      <c r="FU40">
        <v>0</v>
      </c>
      <c r="FV40" s="6">
        <v>0</v>
      </c>
      <c r="FW40">
        <v>0</v>
      </c>
      <c r="FX40" s="6">
        <v>0</v>
      </c>
      <c r="FY40">
        <v>0</v>
      </c>
    </row>
    <row r="41" spans="1:181" x14ac:dyDescent="0.2">
      <c r="A41" t="s">
        <v>95</v>
      </c>
      <c r="B41" s="6">
        <v>1149548269.5599999</v>
      </c>
      <c r="C41" s="2">
        <v>1.0155000000000001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-736235.88</v>
      </c>
      <c r="K41" s="2">
        <v>-0.94099999999999995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>
        <v>0</v>
      </c>
      <c r="X41" s="6">
        <v>217808195.25</v>
      </c>
      <c r="Y41" s="2">
        <v>0.75170000000000003</v>
      </c>
      <c r="Z41" s="6">
        <v>0</v>
      </c>
      <c r="AA41">
        <v>0</v>
      </c>
      <c r="AB41" s="6">
        <v>0</v>
      </c>
      <c r="AC41">
        <v>0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 s="2">
        <v>0</v>
      </c>
      <c r="AN41" s="6">
        <v>0</v>
      </c>
      <c r="AO41">
        <v>0</v>
      </c>
      <c r="AP41" s="6">
        <v>0</v>
      </c>
      <c r="AQ41" s="2">
        <v>0</v>
      </c>
      <c r="AR41" s="6">
        <v>931005139.02999997</v>
      </c>
      <c r="AS41" s="2">
        <v>6.1055000000000001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>
        <v>0</v>
      </c>
      <c r="BB41" s="6">
        <v>0</v>
      </c>
      <c r="BC41">
        <v>0</v>
      </c>
      <c r="BD41" s="6">
        <v>0</v>
      </c>
      <c r="BE41">
        <v>0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  <c r="BL41" s="6">
        <v>0</v>
      </c>
      <c r="BM41">
        <v>0</v>
      </c>
      <c r="BN41" s="6">
        <v>0</v>
      </c>
      <c r="BO41">
        <v>0</v>
      </c>
      <c r="BP41" s="6">
        <v>263429.65999999997</v>
      </c>
      <c r="BQ41" s="2">
        <v>1.2454000000000001</v>
      </c>
      <c r="BR41" s="6">
        <v>0</v>
      </c>
      <c r="BS41" s="2">
        <v>0</v>
      </c>
      <c r="BT41" s="6">
        <v>0</v>
      </c>
      <c r="BU41">
        <v>0</v>
      </c>
      <c r="BV41" s="6">
        <v>0</v>
      </c>
      <c r="BW41" s="2">
        <v>0</v>
      </c>
      <c r="BX41" s="6">
        <v>0</v>
      </c>
      <c r="BY41">
        <v>0</v>
      </c>
      <c r="BZ41" s="6">
        <v>0</v>
      </c>
      <c r="CA41">
        <v>0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  <c r="CJ41" s="6">
        <v>0</v>
      </c>
      <c r="CK41">
        <v>0</v>
      </c>
      <c r="CL41" s="6">
        <v>0</v>
      </c>
      <c r="CM41">
        <v>0</v>
      </c>
      <c r="CN41" s="6">
        <v>0</v>
      </c>
      <c r="CO41">
        <v>0</v>
      </c>
      <c r="CP41" s="6">
        <v>0</v>
      </c>
      <c r="CQ41">
        <v>0</v>
      </c>
      <c r="CR41" s="6">
        <v>0</v>
      </c>
      <c r="CS41">
        <v>0</v>
      </c>
      <c r="CT41" s="6">
        <v>0</v>
      </c>
      <c r="CU41">
        <v>0</v>
      </c>
      <c r="CV41" s="6">
        <v>0</v>
      </c>
      <c r="CW41">
        <v>0</v>
      </c>
      <c r="CX41" s="6">
        <v>0</v>
      </c>
      <c r="CY41">
        <v>0</v>
      </c>
      <c r="CZ41" s="6">
        <v>0</v>
      </c>
      <c r="DA41">
        <v>0</v>
      </c>
      <c r="DB41" s="6">
        <v>0</v>
      </c>
      <c r="DC41">
        <v>0</v>
      </c>
      <c r="DD41" s="6">
        <v>0</v>
      </c>
      <c r="DE41">
        <v>0</v>
      </c>
      <c r="DF41" s="6">
        <v>0</v>
      </c>
      <c r="DG41">
        <v>0</v>
      </c>
      <c r="DH41" s="6">
        <v>0</v>
      </c>
      <c r="DI41">
        <v>0</v>
      </c>
      <c r="DJ41" s="6">
        <v>0</v>
      </c>
      <c r="DK41">
        <v>0</v>
      </c>
      <c r="DL41" s="6">
        <v>0</v>
      </c>
      <c r="DM41">
        <v>0</v>
      </c>
      <c r="DN41" s="6">
        <v>0</v>
      </c>
      <c r="DO41">
        <v>0</v>
      </c>
      <c r="DP41" s="6">
        <v>0</v>
      </c>
      <c r="DQ41">
        <v>0</v>
      </c>
      <c r="DR41" s="6">
        <v>0</v>
      </c>
      <c r="DS41">
        <v>0</v>
      </c>
      <c r="DT41" s="6">
        <v>0</v>
      </c>
      <c r="DU41">
        <v>0</v>
      </c>
      <c r="DV41" s="6">
        <v>0</v>
      </c>
      <c r="DW41">
        <v>0</v>
      </c>
      <c r="DX41" s="6">
        <v>1858183.85</v>
      </c>
      <c r="DY41" s="2">
        <v>8.6748999999999992</v>
      </c>
      <c r="DZ41" s="6">
        <v>-7657822.3399999999</v>
      </c>
      <c r="EA41" s="2">
        <v>-0.99239999999999995</v>
      </c>
      <c r="EB41" s="6">
        <v>-315626.96999999997</v>
      </c>
      <c r="EC41" s="2">
        <v>-5.8900000000000001E-2</v>
      </c>
      <c r="ED41" s="6">
        <v>1691452.93</v>
      </c>
      <c r="EE41" s="2">
        <v>0.42399999999999999</v>
      </c>
      <c r="EF41" s="6">
        <v>314463.12</v>
      </c>
      <c r="EG41" s="2">
        <v>11.432399999999999</v>
      </c>
      <c r="EH41" s="6">
        <v>0</v>
      </c>
      <c r="EI41">
        <v>0</v>
      </c>
      <c r="EJ41" s="6">
        <v>0</v>
      </c>
      <c r="EK41">
        <v>0</v>
      </c>
      <c r="EL41" s="6">
        <v>0</v>
      </c>
      <c r="EM41">
        <v>0</v>
      </c>
      <c r="EN41" s="6">
        <v>0</v>
      </c>
      <c r="EO41">
        <v>0</v>
      </c>
      <c r="EP41" s="6">
        <v>0</v>
      </c>
      <c r="EQ41">
        <v>0</v>
      </c>
      <c r="ER41" s="6">
        <v>0</v>
      </c>
      <c r="ES41">
        <v>0</v>
      </c>
      <c r="ET41" s="6">
        <v>0</v>
      </c>
      <c r="EU41">
        <v>0</v>
      </c>
      <c r="EV41" s="6">
        <v>0</v>
      </c>
      <c r="EW41">
        <v>0</v>
      </c>
      <c r="EX41" s="6">
        <v>5317090.91</v>
      </c>
      <c r="EY41" s="2">
        <v>1.2605999999999999</v>
      </c>
      <c r="EZ41" s="6">
        <v>0</v>
      </c>
      <c r="FA41">
        <v>0</v>
      </c>
      <c r="FB41" s="6">
        <v>0</v>
      </c>
      <c r="FC41">
        <v>0</v>
      </c>
      <c r="FD41" s="6">
        <v>0</v>
      </c>
      <c r="FE41">
        <v>0</v>
      </c>
      <c r="FF41" s="6">
        <v>0</v>
      </c>
      <c r="FG41">
        <v>0</v>
      </c>
      <c r="FH41" s="6">
        <v>0</v>
      </c>
      <c r="FI41">
        <v>0</v>
      </c>
      <c r="FJ41" s="6">
        <v>0</v>
      </c>
      <c r="FK41">
        <v>0</v>
      </c>
      <c r="FL41" s="6">
        <v>0</v>
      </c>
      <c r="FM41">
        <v>0</v>
      </c>
      <c r="FN41" s="6">
        <v>0</v>
      </c>
      <c r="FO41">
        <v>0</v>
      </c>
      <c r="FP41" s="6">
        <v>0</v>
      </c>
      <c r="FQ41">
        <v>0</v>
      </c>
      <c r="FR41" s="6">
        <v>0</v>
      </c>
      <c r="FS41">
        <v>0</v>
      </c>
      <c r="FT41" s="6">
        <v>0</v>
      </c>
      <c r="FU41">
        <v>0</v>
      </c>
      <c r="FV41" s="6">
        <v>0</v>
      </c>
      <c r="FW41">
        <v>0</v>
      </c>
      <c r="FX41" s="6">
        <v>0</v>
      </c>
      <c r="FY41">
        <v>0</v>
      </c>
    </row>
    <row r="42" spans="1:181" ht="13.5" thickBot="1" x14ac:dyDescent="0.25">
      <c r="A42" t="s">
        <v>94</v>
      </c>
      <c r="B42" s="6">
        <v>1283032309.4200001</v>
      </c>
      <c r="C42" s="2">
        <v>1.1334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390509728.08999997</v>
      </c>
      <c r="M42" s="2">
        <v>2.6958000000000002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297283833.62</v>
      </c>
      <c r="Y42" s="2">
        <v>1.026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2439660.7999999998</v>
      </c>
      <c r="AM42" s="2">
        <v>1.0785</v>
      </c>
      <c r="AN42" s="6">
        <v>0</v>
      </c>
      <c r="AO42">
        <v>0</v>
      </c>
      <c r="AP42" s="6">
        <v>0</v>
      </c>
      <c r="AQ42">
        <v>0</v>
      </c>
      <c r="AR42" s="6">
        <v>221137977.78</v>
      </c>
      <c r="AS42" s="2">
        <v>1.4501999999999999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3352135.45</v>
      </c>
      <c r="BO42" s="2">
        <v>6.8845000000000001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0</v>
      </c>
      <c r="CC42">
        <v>0</v>
      </c>
      <c r="CD42" s="6">
        <v>18621924.52</v>
      </c>
      <c r="CE42" s="2">
        <v>14.768700000000001</v>
      </c>
      <c r="CF42" s="6">
        <v>0</v>
      </c>
      <c r="CG42">
        <v>0</v>
      </c>
      <c r="CH42" s="6">
        <v>0</v>
      </c>
      <c r="CI42">
        <v>0</v>
      </c>
      <c r="CJ42" s="6">
        <v>0</v>
      </c>
      <c r="CK42">
        <v>0</v>
      </c>
      <c r="CL42" s="6">
        <v>0</v>
      </c>
      <c r="CM42">
        <v>0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0</v>
      </c>
      <c r="CU42">
        <v>0</v>
      </c>
      <c r="CV42" s="6">
        <v>0</v>
      </c>
      <c r="CW42">
        <v>0</v>
      </c>
      <c r="CX42" s="6">
        <v>0</v>
      </c>
      <c r="CY42">
        <v>0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0</v>
      </c>
      <c r="DI42">
        <v>0</v>
      </c>
      <c r="DJ42" s="6">
        <v>0</v>
      </c>
      <c r="DK42">
        <v>0</v>
      </c>
      <c r="DL42" s="6">
        <v>0</v>
      </c>
      <c r="DM42">
        <v>0</v>
      </c>
      <c r="DN42" s="6">
        <v>161503251</v>
      </c>
      <c r="DO42" s="2">
        <v>3.5834000000000001</v>
      </c>
      <c r="DP42" s="6">
        <v>107889088</v>
      </c>
      <c r="DQ42" s="2">
        <v>4.1626000000000003</v>
      </c>
      <c r="DR42" s="6">
        <v>0</v>
      </c>
      <c r="DS42">
        <v>0</v>
      </c>
      <c r="DT42" s="6">
        <v>0</v>
      </c>
      <c r="DU42">
        <v>0</v>
      </c>
      <c r="DV42" s="6">
        <v>0</v>
      </c>
      <c r="DW42">
        <v>0</v>
      </c>
      <c r="DX42" s="6">
        <v>0</v>
      </c>
      <c r="DY42">
        <v>0</v>
      </c>
      <c r="DZ42" s="6">
        <v>0</v>
      </c>
      <c r="EA42">
        <v>0</v>
      </c>
      <c r="EB42" s="6">
        <v>0</v>
      </c>
      <c r="EC42">
        <v>0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0</v>
      </c>
      <c r="EK42">
        <v>0</v>
      </c>
      <c r="EL42" s="6">
        <v>0</v>
      </c>
      <c r="EM42">
        <v>0</v>
      </c>
      <c r="EN42" s="6">
        <v>0</v>
      </c>
      <c r="EO42">
        <v>0</v>
      </c>
      <c r="EP42" s="6">
        <v>0</v>
      </c>
      <c r="EQ42">
        <v>0</v>
      </c>
      <c r="ER42" s="6">
        <v>0</v>
      </c>
      <c r="ES42">
        <v>0</v>
      </c>
      <c r="ET42" s="6">
        <v>0</v>
      </c>
      <c r="EU42">
        <v>0</v>
      </c>
      <c r="EV42" s="6">
        <v>0</v>
      </c>
      <c r="EW42">
        <v>0</v>
      </c>
      <c r="EX42" s="6">
        <v>4292784.1100000003</v>
      </c>
      <c r="EY42" s="2">
        <v>1.0177</v>
      </c>
      <c r="EZ42" s="6">
        <v>0</v>
      </c>
      <c r="FA42">
        <v>0</v>
      </c>
      <c r="FB42" s="6">
        <v>0</v>
      </c>
      <c r="FC42">
        <v>0</v>
      </c>
      <c r="FD42" s="6">
        <v>0</v>
      </c>
      <c r="FE42">
        <v>0</v>
      </c>
      <c r="FF42" s="6">
        <v>28034570.460000001</v>
      </c>
      <c r="FG42" s="2">
        <v>0.96</v>
      </c>
      <c r="FH42" s="6">
        <v>0</v>
      </c>
      <c r="FI42">
        <v>0</v>
      </c>
      <c r="FJ42" s="6">
        <v>0</v>
      </c>
      <c r="FK42">
        <v>0</v>
      </c>
      <c r="FL42" s="6">
        <v>0</v>
      </c>
      <c r="FM42">
        <v>0</v>
      </c>
      <c r="FN42" s="6">
        <v>0</v>
      </c>
      <c r="FO42">
        <v>0</v>
      </c>
      <c r="FP42" s="6">
        <v>0</v>
      </c>
      <c r="FQ42">
        <v>0</v>
      </c>
      <c r="FR42" s="6">
        <v>47967355.590000004</v>
      </c>
      <c r="FS42" s="2">
        <v>2.5562999999999998</v>
      </c>
      <c r="FT42" s="6">
        <v>0</v>
      </c>
      <c r="FU42">
        <v>0</v>
      </c>
      <c r="FV42" s="6">
        <v>0</v>
      </c>
      <c r="FW42">
        <v>0</v>
      </c>
      <c r="FX42" s="6">
        <v>0</v>
      </c>
      <c r="FY42">
        <v>0</v>
      </c>
    </row>
    <row r="43" spans="1:181" ht="14.25" thickTop="1" thickBot="1" x14ac:dyDescent="0.25">
      <c r="A43" s="313" t="s">
        <v>93</v>
      </c>
      <c r="B43" s="219">
        <v>47033123842.169998</v>
      </c>
      <c r="C43" s="314">
        <v>41.547899999999998</v>
      </c>
      <c r="D43" s="219">
        <v>14688834.789999999</v>
      </c>
      <c r="E43" s="314">
        <v>7.2454000000000001</v>
      </c>
      <c r="F43" s="219">
        <v>581416.84</v>
      </c>
      <c r="G43" s="314">
        <v>0.73060000000000003</v>
      </c>
      <c r="H43" s="219">
        <v>12642132.550000001</v>
      </c>
      <c r="I43" s="314">
        <v>2.7921</v>
      </c>
      <c r="J43" s="219">
        <v>-736235.88</v>
      </c>
      <c r="K43" s="314">
        <v>-0.94099999999999995</v>
      </c>
      <c r="L43" s="219">
        <v>8675228418.2099991</v>
      </c>
      <c r="M43" s="314">
        <v>59.8872</v>
      </c>
      <c r="N43" s="219">
        <v>24208981.949999999</v>
      </c>
      <c r="O43" s="314">
        <v>2.4569000000000001</v>
      </c>
      <c r="P43" s="219">
        <v>20193216.91</v>
      </c>
      <c r="Q43" s="314">
        <v>1.4950000000000001</v>
      </c>
      <c r="R43" s="219">
        <v>141935.96</v>
      </c>
      <c r="S43" s="314">
        <v>0.23480000000000001</v>
      </c>
      <c r="T43" s="219">
        <v>119356.27</v>
      </c>
      <c r="U43" s="314">
        <v>0.23469999999999999</v>
      </c>
      <c r="V43" s="219">
        <v>286892.5</v>
      </c>
      <c r="W43" s="314">
        <v>0.187</v>
      </c>
      <c r="X43" s="219">
        <v>12692608512.370001</v>
      </c>
      <c r="Y43" s="314">
        <v>43.804200000000002</v>
      </c>
      <c r="Z43" s="219">
        <v>1133272.3999999999</v>
      </c>
      <c r="AA43" s="314">
        <v>0.35349999999999998</v>
      </c>
      <c r="AB43" s="219">
        <v>19080421.550000001</v>
      </c>
      <c r="AC43" s="314">
        <v>2.1099000000000001</v>
      </c>
      <c r="AD43" s="219">
        <v>5027869.96</v>
      </c>
      <c r="AE43" s="314">
        <v>0.73499999999999999</v>
      </c>
      <c r="AF43" s="219">
        <v>121358306.72</v>
      </c>
      <c r="AG43" s="314">
        <v>75.927899999999994</v>
      </c>
      <c r="AH43" s="219">
        <v>11673163.869999999</v>
      </c>
      <c r="AI43" s="314">
        <v>4.4267000000000003</v>
      </c>
      <c r="AJ43" s="219">
        <v>633355.43999999994</v>
      </c>
      <c r="AK43" s="314">
        <v>1.1512</v>
      </c>
      <c r="AL43" s="219">
        <v>116205071.91</v>
      </c>
      <c r="AM43" s="314">
        <v>51.372700000000002</v>
      </c>
      <c r="AN43" s="219">
        <v>2748304.73</v>
      </c>
      <c r="AO43" s="314">
        <v>0.88780000000000003</v>
      </c>
      <c r="AP43" s="219">
        <v>62055397.240000002</v>
      </c>
      <c r="AQ43" s="314">
        <v>39.324800000000003</v>
      </c>
      <c r="AR43" s="219">
        <v>8599278426.0699997</v>
      </c>
      <c r="AS43" s="314">
        <v>56.393300000000004</v>
      </c>
      <c r="AT43" s="219">
        <v>128936.78</v>
      </c>
      <c r="AU43" s="314">
        <v>9.9635999999999996</v>
      </c>
      <c r="AV43" s="219">
        <v>1643701.52</v>
      </c>
      <c r="AW43" s="314">
        <v>1.0581</v>
      </c>
      <c r="AX43" s="219">
        <v>84921610.049999997</v>
      </c>
      <c r="AY43" s="314">
        <v>51.304200000000002</v>
      </c>
      <c r="AZ43" s="219">
        <v>3375235.84</v>
      </c>
      <c r="BA43" s="314">
        <v>3.2852000000000001</v>
      </c>
      <c r="BB43" s="219">
        <v>10238835.539999999</v>
      </c>
      <c r="BC43" s="314">
        <v>3.1446000000000001</v>
      </c>
      <c r="BD43" s="219">
        <v>34986302.420000002</v>
      </c>
      <c r="BE43" s="314">
        <v>3.2616999999999998</v>
      </c>
      <c r="BF43" s="219">
        <v>535590.85</v>
      </c>
      <c r="BG43" s="314">
        <v>0.59309999999999996</v>
      </c>
      <c r="BH43" s="219">
        <v>4455942.54</v>
      </c>
      <c r="BI43" s="314">
        <v>8.2837999999999994</v>
      </c>
      <c r="BJ43" s="219">
        <v>608031.93999999994</v>
      </c>
      <c r="BK43" s="314">
        <v>0.4173</v>
      </c>
      <c r="BL43" s="219">
        <v>101397018.86</v>
      </c>
      <c r="BM43" s="314">
        <v>51.742100000000001</v>
      </c>
      <c r="BN43" s="219">
        <v>10720931.65</v>
      </c>
      <c r="BO43" s="314">
        <v>22.0184</v>
      </c>
      <c r="BP43" s="219">
        <v>263429.65999999997</v>
      </c>
      <c r="BQ43" s="314">
        <v>1.2454000000000001</v>
      </c>
      <c r="BR43" s="219">
        <v>1702885325.71</v>
      </c>
      <c r="BS43" s="314">
        <v>40.273600000000002</v>
      </c>
      <c r="BT43" s="219">
        <v>3551719.34</v>
      </c>
      <c r="BU43" s="314">
        <v>1.1027</v>
      </c>
      <c r="BV43" s="219">
        <v>42232234.009999998</v>
      </c>
      <c r="BW43" s="314">
        <v>44.0242</v>
      </c>
      <c r="BX43" s="219">
        <v>15274314.85</v>
      </c>
      <c r="BY43" s="314">
        <v>5.6563999999999997</v>
      </c>
      <c r="BZ43" s="219">
        <v>14914527.58</v>
      </c>
      <c r="CA43" s="314">
        <v>3.4180999999999999</v>
      </c>
      <c r="CB43" s="219">
        <v>15650487</v>
      </c>
      <c r="CC43" s="314">
        <v>56.3553</v>
      </c>
      <c r="CD43" s="219">
        <v>61423612.18</v>
      </c>
      <c r="CE43" s="314">
        <v>48.714100000000002</v>
      </c>
      <c r="CF43" s="219">
        <v>1254565.45</v>
      </c>
      <c r="CG43" s="314">
        <v>1.6956</v>
      </c>
      <c r="CH43" s="219">
        <v>64704667.18</v>
      </c>
      <c r="CI43" s="314">
        <v>17.713999999999999</v>
      </c>
      <c r="CJ43" s="219">
        <v>6077319.7599999998</v>
      </c>
      <c r="CK43" s="314">
        <v>2.8077000000000001</v>
      </c>
      <c r="CL43" s="219">
        <v>6886857.4400000004</v>
      </c>
      <c r="CM43" s="314">
        <v>1.885</v>
      </c>
      <c r="CN43" s="219">
        <v>-23881.01</v>
      </c>
      <c r="CO43" s="314">
        <v>-3.15E-2</v>
      </c>
      <c r="CP43" s="219">
        <v>299778635.10000002</v>
      </c>
      <c r="CQ43" s="314">
        <v>45.822299999999998</v>
      </c>
      <c r="CR43" s="219">
        <v>1235397.5</v>
      </c>
      <c r="CS43" s="314">
        <v>1.2650999999999999</v>
      </c>
      <c r="CT43" s="219">
        <v>1145296.1100000001</v>
      </c>
      <c r="CU43" s="314">
        <v>3.3353000000000002</v>
      </c>
      <c r="CV43" s="219">
        <v>578792.04</v>
      </c>
      <c r="CW43" s="314">
        <v>0.24929999999999999</v>
      </c>
      <c r="CX43" s="219">
        <v>6069517894.7299995</v>
      </c>
      <c r="CY43" s="314">
        <v>48.551299999999998</v>
      </c>
      <c r="CZ43" s="219">
        <v>63238590.119999997</v>
      </c>
      <c r="DA43" s="314">
        <v>55.689799999999998</v>
      </c>
      <c r="DB43" s="219">
        <v>401564.92</v>
      </c>
      <c r="DC43" s="314">
        <v>0.21540000000000001</v>
      </c>
      <c r="DD43" s="219">
        <v>19117139.66</v>
      </c>
      <c r="DE43" s="314">
        <v>3.0884</v>
      </c>
      <c r="DF43" s="219">
        <v>14914011.15</v>
      </c>
      <c r="DG43" s="314">
        <v>2.1076999999999999</v>
      </c>
      <c r="DH43" s="219">
        <v>2302267.58</v>
      </c>
      <c r="DI43" s="314">
        <v>3.2675000000000001</v>
      </c>
      <c r="DJ43" s="219">
        <v>272312</v>
      </c>
      <c r="DK43" s="314">
        <v>1.0454000000000001</v>
      </c>
      <c r="DL43" s="219">
        <v>1798370.8</v>
      </c>
      <c r="DM43" s="314">
        <v>0.94420000000000004</v>
      </c>
      <c r="DN43" s="219">
        <v>3068623077.5100002</v>
      </c>
      <c r="DO43" s="314">
        <v>68.086299999999994</v>
      </c>
      <c r="DP43" s="219">
        <v>1518814193.8399999</v>
      </c>
      <c r="DQ43" s="314">
        <v>58.599899999999998</v>
      </c>
      <c r="DR43" s="219">
        <v>554730137.25999999</v>
      </c>
      <c r="DS43" s="314">
        <v>42.0199</v>
      </c>
      <c r="DT43" s="219">
        <v>4511776.53</v>
      </c>
      <c r="DU43" s="314">
        <v>3.8691</v>
      </c>
      <c r="DV43" s="219">
        <v>14560.18</v>
      </c>
      <c r="DW43" s="314">
        <v>0.49280000000000002</v>
      </c>
      <c r="DX43" s="219">
        <v>1858183.85</v>
      </c>
      <c r="DY43" s="314">
        <v>8.6748999999999992</v>
      </c>
      <c r="DZ43" s="219">
        <v>-7657822.3399999999</v>
      </c>
      <c r="EA43" s="314">
        <v>-0.99239999999999995</v>
      </c>
      <c r="EB43" s="219">
        <v>-315626.96999999997</v>
      </c>
      <c r="EC43" s="314">
        <v>-5.8900000000000001E-2</v>
      </c>
      <c r="ED43" s="219">
        <v>1691452.93</v>
      </c>
      <c r="EE43" s="314">
        <v>0.42399999999999999</v>
      </c>
      <c r="EF43" s="219">
        <v>314463.12</v>
      </c>
      <c r="EG43" s="314">
        <v>11.432399999999999</v>
      </c>
      <c r="EH43" s="219">
        <v>1648819.83</v>
      </c>
      <c r="EI43" s="314">
        <v>2.5381</v>
      </c>
      <c r="EJ43" s="219">
        <v>25850961.239999998</v>
      </c>
      <c r="EK43" s="314">
        <v>57.784199999999998</v>
      </c>
      <c r="EL43" s="219">
        <v>1803874.57</v>
      </c>
      <c r="EM43" s="314">
        <v>1.4993000000000001</v>
      </c>
      <c r="EN43" s="219">
        <v>4015406.88</v>
      </c>
      <c r="EO43" s="314">
        <v>1.5201</v>
      </c>
      <c r="EP43" s="219">
        <v>8605419.5199999996</v>
      </c>
      <c r="EQ43" s="314">
        <v>4.96</v>
      </c>
      <c r="ER43" s="219">
        <v>3488082.85</v>
      </c>
      <c r="ES43" s="314">
        <v>0.45129999999999998</v>
      </c>
      <c r="ET43" s="219">
        <v>5770531.3499999996</v>
      </c>
      <c r="EU43" s="314">
        <v>1.3698999999999999</v>
      </c>
      <c r="EV43" s="219">
        <v>1338035.1200000001</v>
      </c>
      <c r="EW43" s="314">
        <v>0.2606</v>
      </c>
      <c r="EX43" s="219">
        <v>247083747.44999999</v>
      </c>
      <c r="EY43" s="314">
        <v>58.578800000000001</v>
      </c>
      <c r="EZ43" s="219">
        <v>697664.76</v>
      </c>
      <c r="FA43" s="314">
        <v>0.45040000000000002</v>
      </c>
      <c r="FB43" s="219">
        <v>9741104.7200000007</v>
      </c>
      <c r="FC43" s="314">
        <v>3.9529999999999998</v>
      </c>
      <c r="FD43" s="219">
        <v>2087177.04</v>
      </c>
      <c r="FE43" s="314">
        <v>1.2715000000000001</v>
      </c>
      <c r="FF43" s="219">
        <v>1299647256.29</v>
      </c>
      <c r="FG43" s="314">
        <v>44.502800000000001</v>
      </c>
      <c r="FH43" s="219">
        <v>185490913.38999999</v>
      </c>
      <c r="FI43" s="314">
        <v>14.2379</v>
      </c>
      <c r="FJ43" s="219">
        <v>413481473.01999998</v>
      </c>
      <c r="FK43" s="314">
        <v>36.483800000000002</v>
      </c>
      <c r="FL43" s="219">
        <v>208554153.18000001</v>
      </c>
      <c r="FM43" s="314">
        <v>19.726199999999999</v>
      </c>
      <c r="FN43" s="219">
        <v>18394806.129999999</v>
      </c>
      <c r="FO43" s="314">
        <v>1.8514999999999999</v>
      </c>
      <c r="FP43" s="219">
        <v>956938.95</v>
      </c>
      <c r="FQ43" s="314">
        <v>1.0067999999999999</v>
      </c>
      <c r="FR43" s="219">
        <v>393823367.95999998</v>
      </c>
      <c r="FS43" s="314">
        <v>20.9877</v>
      </c>
      <c r="FT43" s="219">
        <v>819307.48</v>
      </c>
      <c r="FU43" s="314">
        <v>0.75729999999999997</v>
      </c>
      <c r="FV43" s="219">
        <v>1443303.62</v>
      </c>
      <c r="FW43" s="314">
        <v>0.4461</v>
      </c>
      <c r="FX43" s="219">
        <v>14232459.699999999</v>
      </c>
      <c r="FY43" s="314">
        <v>10.2424</v>
      </c>
    </row>
    <row r="44" spans="1:181" ht="14.25" thickTop="1" thickBot="1" x14ac:dyDescent="0.25">
      <c r="A44" s="313" t="s">
        <v>619</v>
      </c>
      <c r="B44" s="219">
        <v>2855753220.3400002</v>
      </c>
      <c r="C44" s="314">
        <v>2.5226999999999999</v>
      </c>
      <c r="D44" s="219">
        <v>3584803.9</v>
      </c>
      <c r="E44" s="314">
        <v>1.7682</v>
      </c>
      <c r="F44" s="219">
        <v>0</v>
      </c>
      <c r="G44" s="313">
        <v>0</v>
      </c>
      <c r="H44" s="219">
        <v>0</v>
      </c>
      <c r="I44" s="313">
        <v>0</v>
      </c>
      <c r="J44" s="219">
        <v>0</v>
      </c>
      <c r="K44" s="313">
        <v>0</v>
      </c>
      <c r="L44" s="219">
        <v>814041751.28999996</v>
      </c>
      <c r="M44" s="314">
        <v>5.6195000000000004</v>
      </c>
      <c r="N44" s="219">
        <v>4844549.58</v>
      </c>
      <c r="O44" s="314">
        <v>0.49170000000000003</v>
      </c>
      <c r="P44" s="219">
        <v>6702850.79</v>
      </c>
      <c r="Q44" s="314">
        <v>0.49619999999999997</v>
      </c>
      <c r="R44" s="219">
        <v>0</v>
      </c>
      <c r="S44" s="313">
        <v>0</v>
      </c>
      <c r="T44" s="219">
        <v>0</v>
      </c>
      <c r="U44" s="313">
        <v>0</v>
      </c>
      <c r="V44" s="219">
        <v>0</v>
      </c>
      <c r="W44" s="313">
        <v>0</v>
      </c>
      <c r="X44" s="219">
        <v>426676906.13</v>
      </c>
      <c r="Y44" s="314">
        <v>1.4724999999999999</v>
      </c>
      <c r="Z44" s="219">
        <v>0</v>
      </c>
      <c r="AA44" s="313">
        <v>0</v>
      </c>
      <c r="AB44" s="219">
        <v>63.85</v>
      </c>
      <c r="AC44" s="314">
        <v>0</v>
      </c>
      <c r="AD44" s="219">
        <v>0</v>
      </c>
      <c r="AE44" s="313">
        <v>0</v>
      </c>
      <c r="AF44" s="219">
        <v>12150.47</v>
      </c>
      <c r="AG44" s="314">
        <v>7.6E-3</v>
      </c>
      <c r="AH44" s="219">
        <v>1882.16</v>
      </c>
      <c r="AI44" s="314">
        <v>6.9999999999999999E-4</v>
      </c>
      <c r="AJ44" s="219">
        <v>0</v>
      </c>
      <c r="AK44" s="313">
        <v>0</v>
      </c>
      <c r="AL44" s="219">
        <v>0</v>
      </c>
      <c r="AM44" s="313">
        <v>0</v>
      </c>
      <c r="AN44" s="219">
        <v>0</v>
      </c>
      <c r="AO44" s="313">
        <v>0</v>
      </c>
      <c r="AP44" s="219">
        <v>5004476.51</v>
      </c>
      <c r="AQ44" s="314">
        <v>3.1714000000000002</v>
      </c>
      <c r="AR44" s="219">
        <v>444986869.74000001</v>
      </c>
      <c r="AS44" s="314">
        <v>2.9182000000000001</v>
      </c>
      <c r="AT44" s="219">
        <v>0</v>
      </c>
      <c r="AU44" s="313">
        <v>0</v>
      </c>
      <c r="AV44" s="219">
        <v>0</v>
      </c>
      <c r="AW44" s="313">
        <v>0</v>
      </c>
      <c r="AX44" s="219">
        <v>5317770.9000000004</v>
      </c>
      <c r="AY44" s="314">
        <v>3.2126999999999999</v>
      </c>
      <c r="AZ44" s="219">
        <v>0</v>
      </c>
      <c r="BA44" s="313">
        <v>0</v>
      </c>
      <c r="BB44" s="219">
        <v>0</v>
      </c>
      <c r="BC44" s="313">
        <v>0</v>
      </c>
      <c r="BD44" s="219">
        <v>0</v>
      </c>
      <c r="BE44" s="313">
        <v>0</v>
      </c>
      <c r="BF44" s="219">
        <v>0</v>
      </c>
      <c r="BG44" s="313">
        <v>0</v>
      </c>
      <c r="BH44" s="219">
        <v>0</v>
      </c>
      <c r="BI44" s="313">
        <v>0</v>
      </c>
      <c r="BJ44" s="219">
        <v>0</v>
      </c>
      <c r="BK44" s="313">
        <v>0</v>
      </c>
      <c r="BL44" s="219">
        <v>-10728981.560000001</v>
      </c>
      <c r="BM44" s="314">
        <v>-5.4748999999999999</v>
      </c>
      <c r="BN44" s="219">
        <v>3217.92</v>
      </c>
      <c r="BO44" s="314">
        <v>6.6E-3</v>
      </c>
      <c r="BP44" s="219">
        <v>0</v>
      </c>
      <c r="BQ44" s="313">
        <v>0</v>
      </c>
      <c r="BR44" s="219">
        <v>100119607.43000001</v>
      </c>
      <c r="BS44" s="314">
        <v>2.3679000000000001</v>
      </c>
      <c r="BT44" s="219">
        <v>0</v>
      </c>
      <c r="BU44" s="313">
        <v>0</v>
      </c>
      <c r="BV44" s="219">
        <v>0</v>
      </c>
      <c r="BW44" s="313">
        <v>0</v>
      </c>
      <c r="BX44" s="219">
        <v>0</v>
      </c>
      <c r="BY44" s="313">
        <v>0</v>
      </c>
      <c r="BZ44" s="219">
        <v>0</v>
      </c>
      <c r="CA44" s="313">
        <v>0</v>
      </c>
      <c r="CB44" s="219">
        <v>0</v>
      </c>
      <c r="CC44" s="313">
        <v>0</v>
      </c>
      <c r="CD44" s="219">
        <v>4925625.8899999997</v>
      </c>
      <c r="CE44" s="314">
        <v>3.9064000000000001</v>
      </c>
      <c r="CF44" s="219">
        <v>0</v>
      </c>
      <c r="CG44" s="313">
        <v>0</v>
      </c>
      <c r="CH44" s="219">
        <v>0</v>
      </c>
      <c r="CI44" s="313">
        <v>0</v>
      </c>
      <c r="CJ44" s="219">
        <v>0</v>
      </c>
      <c r="CK44" s="313">
        <v>0</v>
      </c>
      <c r="CL44" s="219">
        <v>18252.57</v>
      </c>
      <c r="CM44" s="314">
        <v>5.0000000000000001E-3</v>
      </c>
      <c r="CN44" s="219">
        <v>0</v>
      </c>
      <c r="CO44" s="313">
        <v>0</v>
      </c>
      <c r="CP44" s="219">
        <v>-0.1</v>
      </c>
      <c r="CQ44" s="314">
        <v>0</v>
      </c>
      <c r="CR44" s="219">
        <v>0</v>
      </c>
      <c r="CS44" s="313">
        <v>0</v>
      </c>
      <c r="CT44" s="219">
        <v>0</v>
      </c>
      <c r="CU44" s="313">
        <v>0</v>
      </c>
      <c r="CV44" s="219">
        <v>0</v>
      </c>
      <c r="CW44" s="313">
        <v>0</v>
      </c>
      <c r="CX44" s="219">
        <v>344623109.45999998</v>
      </c>
      <c r="CY44" s="314">
        <v>2.7566999999999999</v>
      </c>
      <c r="CZ44" s="219">
        <v>4928024.0999999996</v>
      </c>
      <c r="DA44" s="314">
        <v>4.3398000000000003</v>
      </c>
      <c r="DB44" s="219">
        <v>2315580</v>
      </c>
      <c r="DC44" s="314">
        <v>1.2422</v>
      </c>
      <c r="DD44" s="219">
        <v>0</v>
      </c>
      <c r="DE44" s="313">
        <v>0</v>
      </c>
      <c r="DF44" s="219">
        <v>0</v>
      </c>
      <c r="DG44" s="313">
        <v>0</v>
      </c>
      <c r="DH44" s="219">
        <v>0</v>
      </c>
      <c r="DI44" s="313">
        <v>0</v>
      </c>
      <c r="DJ44" s="219">
        <v>0</v>
      </c>
      <c r="DK44" s="313">
        <v>0</v>
      </c>
      <c r="DL44" s="219">
        <v>1148842</v>
      </c>
      <c r="DM44" s="314">
        <v>0.60319999999999996</v>
      </c>
      <c r="DN44" s="219">
        <v>217297096</v>
      </c>
      <c r="DO44" s="314">
        <v>4.8213999999999997</v>
      </c>
      <c r="DP44" s="219">
        <v>64332553</v>
      </c>
      <c r="DQ44" s="314">
        <v>2.4821</v>
      </c>
      <c r="DR44" s="219">
        <v>206024232.94999999</v>
      </c>
      <c r="DS44" s="314">
        <v>15.606</v>
      </c>
      <c r="DT44" s="219">
        <v>2057.6799999999998</v>
      </c>
      <c r="DU44" s="314">
        <v>1.8E-3</v>
      </c>
      <c r="DV44" s="219">
        <v>0</v>
      </c>
      <c r="DW44" s="313">
        <v>0</v>
      </c>
      <c r="DX44" s="219">
        <v>0</v>
      </c>
      <c r="DY44" s="313">
        <v>0</v>
      </c>
      <c r="DZ44" s="219">
        <v>0</v>
      </c>
      <c r="EA44" s="313">
        <v>0</v>
      </c>
      <c r="EB44" s="219">
        <v>0</v>
      </c>
      <c r="EC44" s="313">
        <v>0</v>
      </c>
      <c r="ED44" s="219">
        <v>0</v>
      </c>
      <c r="EE44" s="313">
        <v>0</v>
      </c>
      <c r="EF44" s="219">
        <v>0</v>
      </c>
      <c r="EG44" s="313">
        <v>0</v>
      </c>
      <c r="EH44" s="219">
        <v>0</v>
      </c>
      <c r="EI44" s="313">
        <v>0</v>
      </c>
      <c r="EJ44" s="219">
        <v>270854.63</v>
      </c>
      <c r="EK44" s="314">
        <v>0.60540000000000005</v>
      </c>
      <c r="EL44" s="219">
        <v>1643993.87</v>
      </c>
      <c r="EM44" s="314">
        <v>1.3664000000000001</v>
      </c>
      <c r="EN44" s="219">
        <v>6424613.6600000001</v>
      </c>
      <c r="EO44" s="314">
        <v>2.4321999999999999</v>
      </c>
      <c r="EP44" s="219">
        <v>10836585.720000001</v>
      </c>
      <c r="EQ44" s="314">
        <v>6.2458999999999998</v>
      </c>
      <c r="ER44" s="219">
        <v>21761842</v>
      </c>
      <c r="ES44" s="314">
        <v>2.8157000000000001</v>
      </c>
      <c r="ET44" s="219">
        <v>0</v>
      </c>
      <c r="EU44" s="313">
        <v>0</v>
      </c>
      <c r="EV44" s="219">
        <v>0</v>
      </c>
      <c r="EW44" s="313">
        <v>0</v>
      </c>
      <c r="EX44" s="219">
        <v>10567671.109999999</v>
      </c>
      <c r="EY44" s="314">
        <v>2.5053999999999998</v>
      </c>
      <c r="EZ44" s="219">
        <v>0</v>
      </c>
      <c r="FA44" s="313">
        <v>0</v>
      </c>
      <c r="FB44" s="219">
        <v>6316335.2999999998</v>
      </c>
      <c r="FC44" s="314">
        <v>2.5632000000000001</v>
      </c>
      <c r="FD44" s="219">
        <v>0</v>
      </c>
      <c r="FE44" s="313">
        <v>0</v>
      </c>
      <c r="FF44" s="219">
        <v>28329024.09</v>
      </c>
      <c r="FG44" s="314">
        <v>0.97</v>
      </c>
      <c r="FH44" s="219">
        <v>0</v>
      </c>
      <c r="FI44" s="313">
        <v>0</v>
      </c>
      <c r="FJ44" s="219">
        <v>0</v>
      </c>
      <c r="FK44" s="313">
        <v>0</v>
      </c>
      <c r="FL44" s="219">
        <v>0</v>
      </c>
      <c r="FM44" s="313">
        <v>0</v>
      </c>
      <c r="FN44" s="219">
        <v>0</v>
      </c>
      <c r="FO44" s="313">
        <v>0</v>
      </c>
      <c r="FP44" s="219">
        <v>0</v>
      </c>
      <c r="FQ44" s="313">
        <v>0</v>
      </c>
      <c r="FR44" s="219">
        <v>123419007.3</v>
      </c>
      <c r="FS44" s="314">
        <v>6.5773000000000001</v>
      </c>
      <c r="FT44" s="219">
        <v>0</v>
      </c>
      <c r="FU44" s="313">
        <v>0</v>
      </c>
      <c r="FV44" s="219">
        <v>0</v>
      </c>
      <c r="FW44" s="313">
        <v>0</v>
      </c>
      <c r="FX44" s="219">
        <v>0</v>
      </c>
      <c r="FY44" s="313">
        <v>0</v>
      </c>
    </row>
    <row r="45" spans="1:181" ht="14.25" thickTop="1" thickBot="1" x14ac:dyDescent="0.25">
      <c r="A45" s="313" t="s">
        <v>91</v>
      </c>
      <c r="B45" s="219">
        <v>49888877062.510002</v>
      </c>
      <c r="C45" s="314">
        <v>44.070599999999999</v>
      </c>
      <c r="D45" s="219">
        <v>18273638.690000001</v>
      </c>
      <c r="E45" s="314">
        <v>9.0137</v>
      </c>
      <c r="F45" s="219">
        <v>581416.84</v>
      </c>
      <c r="G45" s="314">
        <v>0.73060000000000003</v>
      </c>
      <c r="H45" s="219">
        <v>12642132.550000001</v>
      </c>
      <c r="I45" s="314">
        <v>2.7921</v>
      </c>
      <c r="J45" s="219">
        <v>-736235.88</v>
      </c>
      <c r="K45" s="314">
        <v>-0.94099999999999995</v>
      </c>
      <c r="L45" s="219">
        <v>9489270169.5</v>
      </c>
      <c r="M45" s="314">
        <v>65.506799999999998</v>
      </c>
      <c r="N45" s="219">
        <v>29053531.530000001</v>
      </c>
      <c r="O45" s="314">
        <v>2.9485000000000001</v>
      </c>
      <c r="P45" s="219">
        <v>26896067.699999999</v>
      </c>
      <c r="Q45" s="314">
        <v>1.9912000000000001</v>
      </c>
      <c r="R45" s="219">
        <v>141935.96</v>
      </c>
      <c r="S45" s="314">
        <v>0.23480000000000001</v>
      </c>
      <c r="T45" s="219">
        <v>119356.27</v>
      </c>
      <c r="U45" s="314">
        <v>0.23469999999999999</v>
      </c>
      <c r="V45" s="219">
        <v>286892.5</v>
      </c>
      <c r="W45" s="314">
        <v>0.187</v>
      </c>
      <c r="X45" s="219">
        <v>13119285418.5</v>
      </c>
      <c r="Y45" s="314">
        <v>45.276800000000001</v>
      </c>
      <c r="Z45" s="219">
        <v>1133272.3999999999</v>
      </c>
      <c r="AA45" s="314">
        <v>0.35349999999999998</v>
      </c>
      <c r="AB45" s="219">
        <v>19080485.399999999</v>
      </c>
      <c r="AC45" s="314">
        <v>2.1099000000000001</v>
      </c>
      <c r="AD45" s="219">
        <v>5027869.96</v>
      </c>
      <c r="AE45" s="314">
        <v>0.73499999999999999</v>
      </c>
      <c r="AF45" s="219">
        <v>121370457.19</v>
      </c>
      <c r="AG45" s="314">
        <v>75.935500000000005</v>
      </c>
      <c r="AH45" s="219">
        <v>11675046.029999999</v>
      </c>
      <c r="AI45" s="314">
        <v>4.4273999999999996</v>
      </c>
      <c r="AJ45" s="219">
        <v>633355.43999999994</v>
      </c>
      <c r="AK45" s="314">
        <v>1.1512</v>
      </c>
      <c r="AL45" s="219">
        <v>116205071.91</v>
      </c>
      <c r="AM45" s="314">
        <v>51.372700000000002</v>
      </c>
      <c r="AN45" s="219">
        <v>2748304.73</v>
      </c>
      <c r="AO45" s="314">
        <v>0.88780000000000003</v>
      </c>
      <c r="AP45" s="219">
        <v>67059873.75</v>
      </c>
      <c r="AQ45" s="314">
        <v>42.496200000000002</v>
      </c>
      <c r="AR45" s="219">
        <v>9044265295.8099995</v>
      </c>
      <c r="AS45" s="314">
        <v>59.311500000000002</v>
      </c>
      <c r="AT45" s="219">
        <v>128936.78</v>
      </c>
      <c r="AU45" s="314">
        <v>9.9635999999999996</v>
      </c>
      <c r="AV45" s="219">
        <v>1643701.52</v>
      </c>
      <c r="AW45" s="314">
        <v>1.0581</v>
      </c>
      <c r="AX45" s="219">
        <v>90239380.950000003</v>
      </c>
      <c r="AY45" s="314">
        <v>54.516800000000003</v>
      </c>
      <c r="AZ45" s="219">
        <v>3375235.84</v>
      </c>
      <c r="BA45" s="314">
        <v>3.2852000000000001</v>
      </c>
      <c r="BB45" s="219">
        <v>10238835.539999999</v>
      </c>
      <c r="BC45" s="314">
        <v>3.1446000000000001</v>
      </c>
      <c r="BD45" s="219">
        <v>34986302.420000002</v>
      </c>
      <c r="BE45" s="314">
        <v>3.2616999999999998</v>
      </c>
      <c r="BF45" s="219">
        <v>535590.85</v>
      </c>
      <c r="BG45" s="314">
        <v>0.59309999999999996</v>
      </c>
      <c r="BH45" s="219">
        <v>4455942.54</v>
      </c>
      <c r="BI45" s="314">
        <v>8.2837999999999994</v>
      </c>
      <c r="BJ45" s="219">
        <v>608031.93999999994</v>
      </c>
      <c r="BK45" s="314">
        <v>0.4173</v>
      </c>
      <c r="BL45" s="219">
        <v>90668037.299999997</v>
      </c>
      <c r="BM45" s="314">
        <v>46.267099999999999</v>
      </c>
      <c r="BN45" s="219">
        <v>10724149.57</v>
      </c>
      <c r="BO45" s="314">
        <v>22.024999999999999</v>
      </c>
      <c r="BP45" s="219">
        <v>263429.65999999997</v>
      </c>
      <c r="BQ45" s="314">
        <v>1.2454000000000001</v>
      </c>
      <c r="BR45" s="219">
        <v>1803004933.1400001</v>
      </c>
      <c r="BS45" s="314">
        <v>42.641500000000001</v>
      </c>
      <c r="BT45" s="219">
        <v>3551719.34</v>
      </c>
      <c r="BU45" s="314">
        <v>1.1027</v>
      </c>
      <c r="BV45" s="219">
        <v>42232234.009999998</v>
      </c>
      <c r="BW45" s="314">
        <v>44.0242</v>
      </c>
      <c r="BX45" s="219">
        <v>15274314.85</v>
      </c>
      <c r="BY45" s="314">
        <v>5.6563999999999997</v>
      </c>
      <c r="BZ45" s="219">
        <v>14914527.58</v>
      </c>
      <c r="CA45" s="314">
        <v>3.4180999999999999</v>
      </c>
      <c r="CB45" s="219">
        <v>15650487</v>
      </c>
      <c r="CC45" s="314">
        <v>56.3553</v>
      </c>
      <c r="CD45" s="219">
        <v>66349238.07</v>
      </c>
      <c r="CE45" s="314">
        <v>52.6205</v>
      </c>
      <c r="CF45" s="219">
        <v>1254565.45</v>
      </c>
      <c r="CG45" s="314">
        <v>1.6956</v>
      </c>
      <c r="CH45" s="219">
        <v>64704667.18</v>
      </c>
      <c r="CI45" s="314">
        <v>17.713999999999999</v>
      </c>
      <c r="CJ45" s="219">
        <v>6077319.7599999998</v>
      </c>
      <c r="CK45" s="314">
        <v>2.8077000000000001</v>
      </c>
      <c r="CL45" s="219">
        <v>6905110.0099999998</v>
      </c>
      <c r="CM45" s="314">
        <v>1.89</v>
      </c>
      <c r="CN45" s="219">
        <v>-23881.01</v>
      </c>
      <c r="CO45" s="314">
        <v>-3.15E-2</v>
      </c>
      <c r="CP45" s="219">
        <v>299778635</v>
      </c>
      <c r="CQ45" s="314">
        <v>45.822299999999998</v>
      </c>
      <c r="CR45" s="219">
        <v>1235397.5</v>
      </c>
      <c r="CS45" s="314">
        <v>1.2650999999999999</v>
      </c>
      <c r="CT45" s="219">
        <v>1145296.1100000001</v>
      </c>
      <c r="CU45" s="314">
        <v>3.3353000000000002</v>
      </c>
      <c r="CV45" s="219">
        <v>578792.04</v>
      </c>
      <c r="CW45" s="314">
        <v>0.24929999999999999</v>
      </c>
      <c r="CX45" s="219">
        <v>6414141004.1899996</v>
      </c>
      <c r="CY45" s="314">
        <v>51.308</v>
      </c>
      <c r="CZ45" s="219">
        <v>68166614.219999999</v>
      </c>
      <c r="DA45" s="314">
        <v>60.029600000000002</v>
      </c>
      <c r="DB45" s="219">
        <v>2717144.92</v>
      </c>
      <c r="DC45" s="314">
        <v>1.4576</v>
      </c>
      <c r="DD45" s="219">
        <v>19117139.66</v>
      </c>
      <c r="DE45" s="314">
        <v>3.0884</v>
      </c>
      <c r="DF45" s="219">
        <v>14914011.15</v>
      </c>
      <c r="DG45" s="314">
        <v>2.1076999999999999</v>
      </c>
      <c r="DH45" s="219">
        <v>2302267.58</v>
      </c>
      <c r="DI45" s="314">
        <v>3.2675000000000001</v>
      </c>
      <c r="DJ45" s="219">
        <v>272312</v>
      </c>
      <c r="DK45" s="314">
        <v>1.0454000000000001</v>
      </c>
      <c r="DL45" s="219">
        <v>2947212.8</v>
      </c>
      <c r="DM45" s="314">
        <v>1.5472999999999999</v>
      </c>
      <c r="DN45" s="219">
        <v>3285920173.5100002</v>
      </c>
      <c r="DO45" s="314">
        <v>72.907600000000002</v>
      </c>
      <c r="DP45" s="219">
        <v>1583146746.8399999</v>
      </c>
      <c r="DQ45" s="314">
        <v>61.082000000000001</v>
      </c>
      <c r="DR45" s="219">
        <v>760754370.21000004</v>
      </c>
      <c r="DS45" s="314">
        <v>57.625900000000001</v>
      </c>
      <c r="DT45" s="219">
        <v>4513834.21</v>
      </c>
      <c r="DU45" s="314">
        <v>3.8708999999999998</v>
      </c>
      <c r="DV45" s="219">
        <v>14560.18</v>
      </c>
      <c r="DW45" s="314">
        <v>0.49280000000000002</v>
      </c>
      <c r="DX45" s="219">
        <v>1858183.85</v>
      </c>
      <c r="DY45" s="314">
        <v>8.6748999999999992</v>
      </c>
      <c r="DZ45" s="219">
        <v>-7657822.3399999999</v>
      </c>
      <c r="EA45" s="314">
        <v>-0.99239999999999995</v>
      </c>
      <c r="EB45" s="219">
        <v>-315626.96999999997</v>
      </c>
      <c r="EC45" s="314">
        <v>-5.8900000000000001E-2</v>
      </c>
      <c r="ED45" s="219">
        <v>1691452.93</v>
      </c>
      <c r="EE45" s="314">
        <v>0.42399999999999999</v>
      </c>
      <c r="EF45" s="219">
        <v>314463.12</v>
      </c>
      <c r="EG45" s="314">
        <v>11.432399999999999</v>
      </c>
      <c r="EH45" s="219">
        <v>1648819.83</v>
      </c>
      <c r="EI45" s="314">
        <v>2.5381</v>
      </c>
      <c r="EJ45" s="219">
        <v>26121815.870000001</v>
      </c>
      <c r="EK45" s="314">
        <v>58.389699999999998</v>
      </c>
      <c r="EL45" s="219">
        <v>3447868.44</v>
      </c>
      <c r="EM45" s="314">
        <v>2.8656999999999999</v>
      </c>
      <c r="EN45" s="219">
        <v>10440020.539999999</v>
      </c>
      <c r="EO45" s="314">
        <v>3.9523000000000001</v>
      </c>
      <c r="EP45" s="219">
        <v>19442005.239999998</v>
      </c>
      <c r="EQ45" s="314">
        <v>11.2059</v>
      </c>
      <c r="ER45" s="219">
        <v>25249924.850000001</v>
      </c>
      <c r="ES45" s="314">
        <v>3.2669999999999999</v>
      </c>
      <c r="ET45" s="219">
        <v>5770531.3499999996</v>
      </c>
      <c r="EU45" s="314">
        <v>1.3698999999999999</v>
      </c>
      <c r="EV45" s="219">
        <v>1338035.1200000001</v>
      </c>
      <c r="EW45" s="314">
        <v>0.2606</v>
      </c>
      <c r="EX45" s="219">
        <v>257651418.56</v>
      </c>
      <c r="EY45" s="314">
        <v>61.084099999999999</v>
      </c>
      <c r="EZ45" s="219">
        <v>697664.76</v>
      </c>
      <c r="FA45" s="314">
        <v>0.45040000000000002</v>
      </c>
      <c r="FB45" s="219">
        <v>16057440.02</v>
      </c>
      <c r="FC45" s="314">
        <v>6.5162000000000004</v>
      </c>
      <c r="FD45" s="219">
        <v>2087177.04</v>
      </c>
      <c r="FE45" s="314">
        <v>1.2715000000000001</v>
      </c>
      <c r="FF45" s="219">
        <v>1327976280.3800001</v>
      </c>
      <c r="FG45" s="314">
        <v>45.472799999999999</v>
      </c>
      <c r="FH45" s="219">
        <v>185490913.38999999</v>
      </c>
      <c r="FI45" s="314">
        <v>14.2379</v>
      </c>
      <c r="FJ45" s="219">
        <v>413481473.01999998</v>
      </c>
      <c r="FK45" s="314">
        <v>36.483800000000002</v>
      </c>
      <c r="FL45" s="219">
        <v>208554153.18000001</v>
      </c>
      <c r="FM45" s="314">
        <v>19.726199999999999</v>
      </c>
      <c r="FN45" s="219">
        <v>18394806.129999999</v>
      </c>
      <c r="FO45" s="314">
        <v>1.8514999999999999</v>
      </c>
      <c r="FP45" s="219">
        <v>956938.95</v>
      </c>
      <c r="FQ45" s="314">
        <v>1.0067999999999999</v>
      </c>
      <c r="FR45" s="219">
        <v>517242375.25999999</v>
      </c>
      <c r="FS45" s="314">
        <v>27.564900000000002</v>
      </c>
      <c r="FT45" s="219">
        <v>819307.48</v>
      </c>
      <c r="FU45" s="314">
        <v>0.75729999999999997</v>
      </c>
      <c r="FV45" s="219">
        <v>1443303.62</v>
      </c>
      <c r="FW45" s="314">
        <v>0.4461</v>
      </c>
      <c r="FX45" s="219">
        <v>14232459.699999999</v>
      </c>
      <c r="FY45" s="314">
        <v>10.2424</v>
      </c>
    </row>
    <row r="46" spans="1:181" ht="13.5" thickTop="1" x14ac:dyDescent="0.2">
      <c r="A46" t="s">
        <v>90</v>
      </c>
      <c r="B46" s="6">
        <v>21079893389.310001</v>
      </c>
      <c r="C46" s="2">
        <v>18.621400000000001</v>
      </c>
      <c r="D46" s="6">
        <v>152170913.41</v>
      </c>
      <c r="E46" s="2">
        <v>75.06</v>
      </c>
      <c r="F46" s="6">
        <v>79003159.359999999</v>
      </c>
      <c r="G46" s="2">
        <v>99.269400000000005</v>
      </c>
      <c r="H46" s="6">
        <v>425109289.44</v>
      </c>
      <c r="I46" s="2">
        <v>93.887</v>
      </c>
      <c r="J46" s="6">
        <v>75006614.230000004</v>
      </c>
      <c r="K46" s="2">
        <v>95.868399999999994</v>
      </c>
      <c r="L46" s="6">
        <v>0</v>
      </c>
      <c r="M46">
        <v>0</v>
      </c>
      <c r="N46" s="6">
        <v>923192222.01999998</v>
      </c>
      <c r="O46" s="2">
        <v>93.691800000000001</v>
      </c>
      <c r="P46" s="6">
        <v>1255620037.49</v>
      </c>
      <c r="Q46" s="2">
        <v>92.957899999999995</v>
      </c>
      <c r="R46" s="6">
        <v>60301226.68</v>
      </c>
      <c r="S46" s="2">
        <v>99.765199999999993</v>
      </c>
      <c r="T46" s="6">
        <v>42597472.75</v>
      </c>
      <c r="U46" s="2">
        <v>83.746899999999997</v>
      </c>
      <c r="V46" s="6">
        <v>129049872.73</v>
      </c>
      <c r="W46" s="2">
        <v>84.095200000000006</v>
      </c>
      <c r="X46" s="6">
        <v>0</v>
      </c>
      <c r="Y46">
        <v>0</v>
      </c>
      <c r="Z46" s="6">
        <v>287889258.56</v>
      </c>
      <c r="AA46" s="2">
        <v>89.808700000000002</v>
      </c>
      <c r="AB46" s="6">
        <v>711706398.96000004</v>
      </c>
      <c r="AC46" s="2">
        <v>78.698700000000002</v>
      </c>
      <c r="AD46" s="6">
        <v>551259004.39999998</v>
      </c>
      <c r="AE46" s="2">
        <v>80.590800000000002</v>
      </c>
      <c r="AF46" s="6">
        <v>7523466.1200000001</v>
      </c>
      <c r="AG46" s="2">
        <v>4.7070999999999996</v>
      </c>
      <c r="AH46" s="6">
        <v>202234691.18000001</v>
      </c>
      <c r="AI46" s="2">
        <v>76.690600000000003</v>
      </c>
      <c r="AJ46" s="6">
        <v>46825493.18</v>
      </c>
      <c r="AK46" s="2">
        <v>85.107900000000001</v>
      </c>
      <c r="AL46" s="6">
        <v>35240344.359999999</v>
      </c>
      <c r="AM46" s="2">
        <v>15.5793</v>
      </c>
      <c r="AN46" s="6">
        <v>264416155.81</v>
      </c>
      <c r="AO46" s="2">
        <v>85.411299999999997</v>
      </c>
      <c r="AP46" s="6">
        <v>36058050.43</v>
      </c>
      <c r="AQ46" s="2">
        <v>22.850200000000001</v>
      </c>
      <c r="AR46" s="6">
        <v>0</v>
      </c>
      <c r="AS46">
        <v>0</v>
      </c>
      <c r="AT46" s="6">
        <v>1165145.44</v>
      </c>
      <c r="AU46" s="2">
        <v>90.0364</v>
      </c>
      <c r="AV46" s="6">
        <v>130550796.62</v>
      </c>
      <c r="AW46" s="2">
        <v>84.039000000000001</v>
      </c>
      <c r="AX46" s="6">
        <v>4471853.3899999997</v>
      </c>
      <c r="AY46" s="2">
        <v>2.7016</v>
      </c>
      <c r="AZ46" s="6">
        <v>92287451.799999997</v>
      </c>
      <c r="BA46" s="2">
        <v>89.825500000000005</v>
      </c>
      <c r="BB46" s="6">
        <v>315365431.00999999</v>
      </c>
      <c r="BC46" s="2">
        <v>96.855400000000003</v>
      </c>
      <c r="BD46" s="6">
        <v>1037651788.5</v>
      </c>
      <c r="BE46" s="2">
        <v>96.738299999999995</v>
      </c>
      <c r="BF46" s="6">
        <v>84007042.879999995</v>
      </c>
      <c r="BG46" s="2">
        <v>93.028599999999997</v>
      </c>
      <c r="BH46" s="6">
        <v>49335032.43</v>
      </c>
      <c r="BI46" s="2">
        <v>91.716200000000001</v>
      </c>
      <c r="BJ46" s="6">
        <v>130067190.41</v>
      </c>
      <c r="BK46" s="2">
        <v>89.265500000000003</v>
      </c>
      <c r="BL46" s="6">
        <v>79348400.829999998</v>
      </c>
      <c r="BM46" s="2">
        <v>40.4908</v>
      </c>
      <c r="BN46" s="6">
        <v>7723079.4800000004</v>
      </c>
      <c r="BO46" s="2">
        <v>15.861499999999999</v>
      </c>
      <c r="BP46" s="6">
        <v>20889494.129999999</v>
      </c>
      <c r="BQ46" s="2">
        <v>98.754599999999996</v>
      </c>
      <c r="BR46" s="6">
        <v>234483852.68000001</v>
      </c>
      <c r="BS46" s="2">
        <v>5.5456000000000003</v>
      </c>
      <c r="BT46" s="6">
        <v>318535231.22000003</v>
      </c>
      <c r="BU46" s="2">
        <v>98.897300000000001</v>
      </c>
      <c r="BV46" s="6">
        <v>0</v>
      </c>
      <c r="BW46">
        <v>0</v>
      </c>
      <c r="BX46" s="6">
        <v>254761327.68000001</v>
      </c>
      <c r="BY46" s="2">
        <v>94.343599999999995</v>
      </c>
      <c r="BZ46" s="6">
        <v>408498474.25999999</v>
      </c>
      <c r="CA46" s="2">
        <v>93.618499999999997</v>
      </c>
      <c r="CB46" s="6">
        <v>0</v>
      </c>
      <c r="CC46">
        <v>0</v>
      </c>
      <c r="CD46" s="6">
        <v>1504242.6</v>
      </c>
      <c r="CE46" s="2">
        <v>1.1930000000000001</v>
      </c>
      <c r="CF46" s="6">
        <v>61786859.75</v>
      </c>
      <c r="CG46" s="2">
        <v>83.509600000000006</v>
      </c>
      <c r="CH46" s="6">
        <v>288268989.50999999</v>
      </c>
      <c r="CI46" s="2">
        <v>78.918599999999998</v>
      </c>
      <c r="CJ46" s="6">
        <v>190013726.44</v>
      </c>
      <c r="CK46" s="2">
        <v>87.786699999999996</v>
      </c>
      <c r="CL46" s="6">
        <v>330517388.39999998</v>
      </c>
      <c r="CM46" s="2">
        <v>90.465000000000003</v>
      </c>
      <c r="CN46" s="6">
        <v>60237712.829999998</v>
      </c>
      <c r="CO46" s="2">
        <v>79.350700000000003</v>
      </c>
      <c r="CP46" s="6">
        <v>189630.52</v>
      </c>
      <c r="CQ46" s="2">
        <v>2.9000000000000001E-2</v>
      </c>
      <c r="CR46" s="6">
        <v>96414716.109999999</v>
      </c>
      <c r="CS46" s="2">
        <v>98.734899999999996</v>
      </c>
      <c r="CT46" s="6">
        <v>33193441.100000001</v>
      </c>
      <c r="CU46" s="2">
        <v>96.664699999999996</v>
      </c>
      <c r="CV46" s="6">
        <v>231584174.61000001</v>
      </c>
      <c r="CW46" s="2">
        <v>99.750699999999995</v>
      </c>
      <c r="CX46" s="6">
        <v>0</v>
      </c>
      <c r="CY46">
        <v>0</v>
      </c>
      <c r="CZ46" s="6">
        <v>1203589.81</v>
      </c>
      <c r="DA46" s="2">
        <v>1.0599000000000001</v>
      </c>
      <c r="DB46" s="6">
        <v>166993473.44</v>
      </c>
      <c r="DC46" s="2">
        <v>89.5822</v>
      </c>
      <c r="DD46" s="6">
        <v>525955327.37</v>
      </c>
      <c r="DE46" s="2">
        <v>84.968299999999999</v>
      </c>
      <c r="DF46" s="6">
        <v>668711943.52999997</v>
      </c>
      <c r="DG46" s="2">
        <v>94.505099999999999</v>
      </c>
      <c r="DH46" s="6">
        <v>68157742.75</v>
      </c>
      <c r="DI46" s="2">
        <v>96.732500000000002</v>
      </c>
      <c r="DJ46" s="6">
        <v>24531047</v>
      </c>
      <c r="DK46" s="2">
        <v>94.178100000000001</v>
      </c>
      <c r="DL46" s="6">
        <v>147203644</v>
      </c>
      <c r="DM46" s="2">
        <v>77.283600000000007</v>
      </c>
      <c r="DN46" s="6">
        <v>0</v>
      </c>
      <c r="DO46">
        <v>0</v>
      </c>
      <c r="DP46" s="6">
        <v>0</v>
      </c>
      <c r="DQ46">
        <v>0</v>
      </c>
      <c r="DR46" s="6">
        <v>0</v>
      </c>
      <c r="DS46">
        <v>0</v>
      </c>
      <c r="DT46" s="6">
        <v>112096975.83</v>
      </c>
      <c r="DU46" s="2">
        <v>96.129099999999994</v>
      </c>
      <c r="DV46" s="6">
        <v>1864925.52</v>
      </c>
      <c r="DW46" s="2">
        <v>63.118400000000001</v>
      </c>
      <c r="DX46" s="6">
        <v>17743745.969999999</v>
      </c>
      <c r="DY46" s="2">
        <v>82.835899999999995</v>
      </c>
      <c r="DZ46" s="6">
        <v>702654672.63</v>
      </c>
      <c r="EA46" s="2">
        <v>91.060100000000006</v>
      </c>
      <c r="EB46" s="6">
        <v>479571913.81999999</v>
      </c>
      <c r="EC46" s="2">
        <v>89.487799999999993</v>
      </c>
      <c r="ED46" s="6">
        <v>378023063.97000003</v>
      </c>
      <c r="EE46" s="2">
        <v>94.755600000000001</v>
      </c>
      <c r="EF46" s="6">
        <v>2436171.37</v>
      </c>
      <c r="EG46" s="2">
        <v>88.567599999999999</v>
      </c>
      <c r="EH46" s="6">
        <v>63314184.18</v>
      </c>
      <c r="EI46" s="2">
        <v>97.4619</v>
      </c>
      <c r="EJ46" s="6">
        <v>3225771.98</v>
      </c>
      <c r="EK46" s="2">
        <v>7.2104999999999997</v>
      </c>
      <c r="EL46" s="6">
        <v>103767171.95</v>
      </c>
      <c r="EM46" s="2">
        <v>86.247500000000002</v>
      </c>
      <c r="EN46" s="6">
        <v>220213332.47</v>
      </c>
      <c r="EO46" s="2">
        <v>83.367199999999997</v>
      </c>
      <c r="EP46" s="6">
        <v>132864189.34999999</v>
      </c>
      <c r="EQ46" s="2">
        <v>76.579700000000003</v>
      </c>
      <c r="ER46" s="6">
        <v>673560144.38999999</v>
      </c>
      <c r="ES46" s="2">
        <v>87.150700000000001</v>
      </c>
      <c r="ET46" s="6">
        <v>373968534.44</v>
      </c>
      <c r="EU46" s="2">
        <v>88.78</v>
      </c>
      <c r="EV46" s="6">
        <v>512131201.75</v>
      </c>
      <c r="EW46" s="2">
        <v>99.739400000000003</v>
      </c>
      <c r="EX46" s="6">
        <v>5920718.3499999996</v>
      </c>
      <c r="EY46" s="2">
        <v>1.4036999999999999</v>
      </c>
      <c r="EZ46" s="6">
        <v>154193922.28999999</v>
      </c>
      <c r="FA46" s="2">
        <v>99.549599999999998</v>
      </c>
      <c r="FB46" s="6">
        <v>185372663.47</v>
      </c>
      <c r="FC46" s="2">
        <v>75.224800000000002</v>
      </c>
      <c r="FD46" s="6">
        <v>153911017.56</v>
      </c>
      <c r="FE46" s="2">
        <v>93.762</v>
      </c>
      <c r="FF46" s="6">
        <v>585634609.89999998</v>
      </c>
      <c r="FG46" s="2">
        <v>20.0534</v>
      </c>
      <c r="FH46" s="6">
        <v>1117303060.8800001</v>
      </c>
      <c r="FI46" s="2">
        <v>85.762100000000004</v>
      </c>
      <c r="FJ46" s="6">
        <v>719847443.01999998</v>
      </c>
      <c r="FK46" s="2">
        <v>63.516199999999998</v>
      </c>
      <c r="FL46" s="6">
        <v>848692967.78999996</v>
      </c>
      <c r="FM46" s="2">
        <v>80.273799999999994</v>
      </c>
      <c r="FN46" s="6">
        <v>842318289.70000005</v>
      </c>
      <c r="FO46" s="2">
        <v>84.783100000000005</v>
      </c>
      <c r="FP46" s="6">
        <v>77979698.590000004</v>
      </c>
      <c r="FQ46" s="2">
        <v>82.044200000000004</v>
      </c>
      <c r="FR46" s="6">
        <v>735318118.88</v>
      </c>
      <c r="FS46" s="2">
        <v>39.186700000000002</v>
      </c>
      <c r="FT46" s="6">
        <v>107369232</v>
      </c>
      <c r="FU46" s="2">
        <v>99.242699999999999</v>
      </c>
      <c r="FV46" s="6">
        <v>293059344.68000001</v>
      </c>
      <c r="FW46" s="2">
        <v>90.585099999999997</v>
      </c>
      <c r="FX46" s="6">
        <v>124723388.94</v>
      </c>
      <c r="FY46" s="2">
        <v>89.757599999999996</v>
      </c>
    </row>
    <row r="47" spans="1:181" x14ac:dyDescent="0.2">
      <c r="A47" t="s">
        <v>89</v>
      </c>
      <c r="B47" s="6">
        <v>1134008611.8800001</v>
      </c>
      <c r="C47" s="2">
        <v>1.0018</v>
      </c>
      <c r="D47" s="6">
        <v>0</v>
      </c>
      <c r="E47">
        <v>0</v>
      </c>
      <c r="F47" s="6">
        <v>0</v>
      </c>
      <c r="G47">
        <v>0</v>
      </c>
      <c r="H47" s="6">
        <v>15036800.369999999</v>
      </c>
      <c r="I47" s="2">
        <v>3.3209</v>
      </c>
      <c r="J47" s="6">
        <v>3968769.48</v>
      </c>
      <c r="K47" s="2">
        <v>5.0726000000000004</v>
      </c>
      <c r="L47" s="6">
        <v>557013546.83000004</v>
      </c>
      <c r="M47" s="2">
        <v>3.8452000000000002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31535820.52</v>
      </c>
      <c r="AA47" s="2">
        <v>9.8377999999999997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7560151.21</v>
      </c>
      <c r="AK47" s="2">
        <v>13.741</v>
      </c>
      <c r="AL47" s="6">
        <v>0</v>
      </c>
      <c r="AM47">
        <v>0</v>
      </c>
      <c r="AN47" s="6">
        <v>42415482.539999999</v>
      </c>
      <c r="AO47" s="2">
        <v>13.701000000000001</v>
      </c>
      <c r="AP47" s="6">
        <v>0</v>
      </c>
      <c r="AQ47">
        <v>0</v>
      </c>
      <c r="AR47" s="6">
        <v>0</v>
      </c>
      <c r="AS47">
        <v>0</v>
      </c>
      <c r="AT47" s="6">
        <v>0</v>
      </c>
      <c r="AU47">
        <v>0</v>
      </c>
      <c r="AV47" s="6">
        <v>23150938.57</v>
      </c>
      <c r="AW47" s="2">
        <v>14.902900000000001</v>
      </c>
      <c r="AX47" s="6">
        <v>0</v>
      </c>
      <c r="AY47">
        <v>0</v>
      </c>
      <c r="AZ47" s="6">
        <v>7078083.6900000004</v>
      </c>
      <c r="BA47" s="2">
        <v>6.8893000000000004</v>
      </c>
      <c r="BB47" s="6">
        <v>0</v>
      </c>
      <c r="BC47">
        <v>0</v>
      </c>
      <c r="BD47" s="6">
        <v>0</v>
      </c>
      <c r="BE47">
        <v>0</v>
      </c>
      <c r="BF47" s="6">
        <v>5759732.5700000003</v>
      </c>
      <c r="BG47" s="2">
        <v>6.3783000000000003</v>
      </c>
      <c r="BH47" s="6">
        <v>0</v>
      </c>
      <c r="BI47">
        <v>0</v>
      </c>
      <c r="BJ47" s="6">
        <v>15033098.15</v>
      </c>
      <c r="BK47" s="2">
        <v>10.317299999999999</v>
      </c>
      <c r="BL47" s="6">
        <v>0</v>
      </c>
      <c r="BM47">
        <v>0</v>
      </c>
      <c r="BN47" s="6">
        <v>0</v>
      </c>
      <c r="BO47">
        <v>0</v>
      </c>
      <c r="BP47" s="6">
        <v>0</v>
      </c>
      <c r="BQ47">
        <v>0</v>
      </c>
      <c r="BR47" s="6">
        <v>0</v>
      </c>
      <c r="BS47">
        <v>0</v>
      </c>
      <c r="BT47" s="6">
        <v>0</v>
      </c>
      <c r="BU47">
        <v>0</v>
      </c>
      <c r="BV47" s="6">
        <v>19620399.370000001</v>
      </c>
      <c r="BW47" s="2">
        <v>20.4529</v>
      </c>
      <c r="BX47" s="6">
        <v>0</v>
      </c>
      <c r="BY47">
        <v>0</v>
      </c>
      <c r="BZ47" s="6">
        <v>12930895.890000001</v>
      </c>
      <c r="CA47" s="2">
        <v>2.9634999999999998</v>
      </c>
      <c r="CB47" s="6">
        <v>0</v>
      </c>
      <c r="CC47">
        <v>0</v>
      </c>
      <c r="CD47" s="6">
        <v>8361975.7300000004</v>
      </c>
      <c r="CE47" s="2">
        <v>6.6317000000000004</v>
      </c>
      <c r="CF47" s="6">
        <v>10946307.060000001</v>
      </c>
      <c r="CG47" s="2">
        <v>14.7948</v>
      </c>
      <c r="CH47" s="6">
        <v>12300323.58</v>
      </c>
      <c r="CI47" s="2">
        <v>3.3673999999999999</v>
      </c>
      <c r="CJ47" s="6">
        <v>20358316.940000001</v>
      </c>
      <c r="CK47" s="2">
        <v>9.4055999999999997</v>
      </c>
      <c r="CL47" s="6">
        <v>4841948.9400000004</v>
      </c>
      <c r="CM47" s="2">
        <v>1.3252999999999999</v>
      </c>
      <c r="CN47" s="6">
        <v>7873891.7400000002</v>
      </c>
      <c r="CO47" s="2">
        <v>10.372199999999999</v>
      </c>
      <c r="CP47" s="6">
        <v>0</v>
      </c>
      <c r="CQ47">
        <v>0</v>
      </c>
      <c r="CR47" s="6">
        <v>0</v>
      </c>
      <c r="CS47">
        <v>0</v>
      </c>
      <c r="CT47" s="6">
        <v>0</v>
      </c>
      <c r="CU47">
        <v>0</v>
      </c>
      <c r="CV47" s="6">
        <v>0</v>
      </c>
      <c r="CW47">
        <v>0</v>
      </c>
      <c r="CX47" s="6">
        <v>0</v>
      </c>
      <c r="CY47">
        <v>0</v>
      </c>
      <c r="CZ47" s="6">
        <v>0</v>
      </c>
      <c r="DA47">
        <v>0</v>
      </c>
      <c r="DB47" s="6">
        <v>16703122.369999999</v>
      </c>
      <c r="DC47" s="2">
        <v>8.9602000000000004</v>
      </c>
      <c r="DD47" s="6">
        <v>0</v>
      </c>
      <c r="DE47">
        <v>0</v>
      </c>
      <c r="DF47" s="6">
        <v>23967326</v>
      </c>
      <c r="DG47" s="2">
        <v>3.3872</v>
      </c>
      <c r="DH47" s="6">
        <v>0</v>
      </c>
      <c r="DI47">
        <v>0</v>
      </c>
      <c r="DJ47" s="6">
        <v>0</v>
      </c>
      <c r="DK47">
        <v>0</v>
      </c>
      <c r="DL47" s="6">
        <v>0</v>
      </c>
      <c r="DM47">
        <v>0</v>
      </c>
      <c r="DN47" s="6">
        <v>0</v>
      </c>
      <c r="DO47">
        <v>0</v>
      </c>
      <c r="DP47" s="6">
        <v>0</v>
      </c>
      <c r="DQ47">
        <v>0</v>
      </c>
      <c r="DR47" s="6">
        <v>0</v>
      </c>
      <c r="DS47">
        <v>0</v>
      </c>
      <c r="DT47" s="6">
        <v>0</v>
      </c>
      <c r="DU47">
        <v>0</v>
      </c>
      <c r="DV47" s="6">
        <v>0</v>
      </c>
      <c r="DW47">
        <v>0</v>
      </c>
      <c r="DX47" s="6">
        <v>1818419.61</v>
      </c>
      <c r="DY47" s="2">
        <v>8.4892000000000003</v>
      </c>
      <c r="DZ47" s="6">
        <v>76641282</v>
      </c>
      <c r="EA47" s="2">
        <v>9.9322999999999997</v>
      </c>
      <c r="EB47" s="6">
        <v>56651207.460000001</v>
      </c>
      <c r="EC47" s="2">
        <v>10.571099999999999</v>
      </c>
      <c r="ED47" s="6">
        <v>19230808.059999999</v>
      </c>
      <c r="EE47" s="2">
        <v>4.8204000000000002</v>
      </c>
      <c r="EF47" s="6">
        <v>0</v>
      </c>
      <c r="EG47">
        <v>0</v>
      </c>
      <c r="EH47" s="6">
        <v>0</v>
      </c>
      <c r="EI47">
        <v>0</v>
      </c>
      <c r="EJ47" s="6">
        <v>0</v>
      </c>
      <c r="EK47">
        <v>0</v>
      </c>
      <c r="EL47" s="6">
        <v>13098250.810000001</v>
      </c>
      <c r="EM47" s="2">
        <v>10.886799999999999</v>
      </c>
      <c r="EN47" s="6">
        <v>33495338.5</v>
      </c>
      <c r="EO47" s="2">
        <v>12.6805</v>
      </c>
      <c r="EP47" s="6">
        <v>0</v>
      </c>
      <c r="EQ47">
        <v>0</v>
      </c>
      <c r="ER47" s="6">
        <v>0</v>
      </c>
      <c r="ES47">
        <v>0</v>
      </c>
      <c r="ET47" s="6">
        <v>41491370.869999997</v>
      </c>
      <c r="EU47" s="2">
        <v>9.85</v>
      </c>
      <c r="EV47" s="6">
        <v>0</v>
      </c>
      <c r="EW47">
        <v>0</v>
      </c>
      <c r="EX47" s="6">
        <v>0</v>
      </c>
      <c r="EY47">
        <v>0</v>
      </c>
      <c r="EZ47" s="6">
        <v>0</v>
      </c>
      <c r="FA47">
        <v>0</v>
      </c>
      <c r="FB47" s="6">
        <v>0</v>
      </c>
      <c r="FC47">
        <v>0</v>
      </c>
      <c r="FD47" s="6">
        <v>0</v>
      </c>
      <c r="FE47">
        <v>0</v>
      </c>
      <c r="FF47" s="6">
        <v>0</v>
      </c>
      <c r="FG47">
        <v>0</v>
      </c>
      <c r="FH47" s="6">
        <v>0</v>
      </c>
      <c r="FI47">
        <v>0</v>
      </c>
      <c r="FJ47" s="6">
        <v>0</v>
      </c>
      <c r="FK47">
        <v>0</v>
      </c>
      <c r="FL47" s="6">
        <v>0</v>
      </c>
      <c r="FM47">
        <v>0</v>
      </c>
      <c r="FN47" s="6">
        <v>0</v>
      </c>
      <c r="FO47">
        <v>0</v>
      </c>
      <c r="FP47" s="6">
        <v>16109353.210000001</v>
      </c>
      <c r="FQ47" s="2">
        <v>16.949000000000002</v>
      </c>
      <c r="FR47" s="6">
        <v>0</v>
      </c>
      <c r="FS47">
        <v>0</v>
      </c>
      <c r="FT47" s="6">
        <v>0</v>
      </c>
      <c r="FU47">
        <v>0</v>
      </c>
      <c r="FV47" s="6">
        <v>29015649.809999999</v>
      </c>
      <c r="FW47" s="2">
        <v>8.9687999999999999</v>
      </c>
      <c r="FX47" s="6">
        <v>0</v>
      </c>
      <c r="FY47">
        <v>0</v>
      </c>
    </row>
    <row r="48" spans="1:181" ht="13.5" thickBot="1" x14ac:dyDescent="0.25">
      <c r="A48" t="s">
        <v>88</v>
      </c>
      <c r="B48" s="6">
        <v>15592764187.389999</v>
      </c>
      <c r="C48" s="2">
        <v>13.7743</v>
      </c>
      <c r="D48" s="6">
        <v>32287740.059999999</v>
      </c>
      <c r="E48" s="2">
        <v>15.926299999999999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314914598.33999997</v>
      </c>
      <c r="M48" s="2">
        <v>2.1739000000000002</v>
      </c>
      <c r="N48" s="6">
        <v>33104364.890000001</v>
      </c>
      <c r="O48" s="2">
        <v>3.3597000000000001</v>
      </c>
      <c r="P48" s="6">
        <v>68224477.849999994</v>
      </c>
      <c r="Q48" s="2">
        <v>5.0509000000000004</v>
      </c>
      <c r="R48" s="6">
        <v>0</v>
      </c>
      <c r="S48">
        <v>0</v>
      </c>
      <c r="T48" s="6">
        <v>8147686.2800000003</v>
      </c>
      <c r="U48" s="2">
        <v>16.0184</v>
      </c>
      <c r="V48" s="6">
        <v>24120120.18</v>
      </c>
      <c r="W48" s="2">
        <v>15.7178</v>
      </c>
      <c r="X48" s="6">
        <v>7105848195.5299997</v>
      </c>
      <c r="Y48" s="2">
        <v>24.523399999999999</v>
      </c>
      <c r="Z48" s="6">
        <v>0</v>
      </c>
      <c r="AA48">
        <v>0</v>
      </c>
      <c r="AB48" s="6">
        <v>173556675.19999999</v>
      </c>
      <c r="AC48" s="2">
        <v>19.191500000000001</v>
      </c>
      <c r="AD48" s="6">
        <v>127735030.59</v>
      </c>
      <c r="AE48" s="2">
        <v>18.674099999999999</v>
      </c>
      <c r="AF48" s="6">
        <v>0</v>
      </c>
      <c r="AG48">
        <v>0</v>
      </c>
      <c r="AH48" s="6">
        <v>49792204.200000003</v>
      </c>
      <c r="AI48" s="2">
        <v>18.882000000000001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8544522.6500000004</v>
      </c>
      <c r="AQ48" s="2">
        <v>5.4146999999999998</v>
      </c>
      <c r="AR48" s="6">
        <v>2953957492.1300001</v>
      </c>
      <c r="AS48" s="2">
        <v>19.3718</v>
      </c>
      <c r="AT48" s="6">
        <v>0</v>
      </c>
      <c r="AU48">
        <v>0</v>
      </c>
      <c r="AV48" s="6">
        <v>0</v>
      </c>
      <c r="AW48">
        <v>0</v>
      </c>
      <c r="AX48" s="6">
        <v>34903509.409999996</v>
      </c>
      <c r="AY48" s="2">
        <v>21.086500000000001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0</v>
      </c>
      <c r="BG48">
        <v>0</v>
      </c>
      <c r="BH48" s="6">
        <v>0</v>
      </c>
      <c r="BI48">
        <v>0</v>
      </c>
      <c r="BJ48" s="6">
        <v>0</v>
      </c>
      <c r="BK48">
        <v>0</v>
      </c>
      <c r="BL48" s="6">
        <v>10522718.470000001</v>
      </c>
      <c r="BM48" s="2">
        <v>5.3696999999999999</v>
      </c>
      <c r="BN48" s="6">
        <v>0</v>
      </c>
      <c r="BO48">
        <v>0</v>
      </c>
      <c r="BP48" s="6">
        <v>0</v>
      </c>
      <c r="BQ48">
        <v>0</v>
      </c>
      <c r="BR48" s="6">
        <v>751654544.63999999</v>
      </c>
      <c r="BS48" s="2">
        <v>17.776800000000001</v>
      </c>
      <c r="BT48" s="6">
        <v>0</v>
      </c>
      <c r="BU48">
        <v>0</v>
      </c>
      <c r="BV48" s="6">
        <v>0</v>
      </c>
      <c r="BW48">
        <v>0</v>
      </c>
      <c r="BX48" s="6">
        <v>0</v>
      </c>
      <c r="BY48">
        <v>0</v>
      </c>
      <c r="BZ48" s="6">
        <v>0</v>
      </c>
      <c r="CA48">
        <v>0</v>
      </c>
      <c r="CB48" s="6">
        <v>0</v>
      </c>
      <c r="CC48">
        <v>0</v>
      </c>
      <c r="CD48" s="6">
        <v>0</v>
      </c>
      <c r="CE48">
        <v>0</v>
      </c>
      <c r="CF48" s="6">
        <v>0</v>
      </c>
      <c r="CG48">
        <v>0</v>
      </c>
      <c r="CH48" s="6">
        <v>0</v>
      </c>
      <c r="CI48">
        <v>0</v>
      </c>
      <c r="CJ48" s="6">
        <v>0</v>
      </c>
      <c r="CK48">
        <v>0</v>
      </c>
      <c r="CL48" s="6">
        <v>23089448.84</v>
      </c>
      <c r="CM48" s="2">
        <v>6.3197000000000001</v>
      </c>
      <c r="CN48" s="6">
        <v>0</v>
      </c>
      <c r="CO48">
        <v>0</v>
      </c>
      <c r="CP48" s="6">
        <v>147438610.33000001</v>
      </c>
      <c r="CQ48" s="2">
        <v>22.5365</v>
      </c>
      <c r="CR48" s="6">
        <v>0</v>
      </c>
      <c r="CS48">
        <v>0</v>
      </c>
      <c r="CT48" s="6">
        <v>0</v>
      </c>
      <c r="CU48">
        <v>0</v>
      </c>
      <c r="CV48" s="6">
        <v>0</v>
      </c>
      <c r="CW48">
        <v>0</v>
      </c>
      <c r="CX48" s="6">
        <v>2438353624.4499998</v>
      </c>
      <c r="CY48" s="2">
        <v>19.504899999999999</v>
      </c>
      <c r="CZ48" s="6">
        <v>8448966.2400000002</v>
      </c>
      <c r="DA48" s="2">
        <v>7.4404000000000003</v>
      </c>
      <c r="DB48" s="6">
        <v>0</v>
      </c>
      <c r="DC48">
        <v>0</v>
      </c>
      <c r="DD48" s="6">
        <v>73929013.579999998</v>
      </c>
      <c r="DE48" s="2">
        <v>11.943300000000001</v>
      </c>
      <c r="DF48" s="6">
        <v>0</v>
      </c>
      <c r="DG48">
        <v>0</v>
      </c>
      <c r="DH48" s="6">
        <v>0</v>
      </c>
      <c r="DI48">
        <v>0</v>
      </c>
      <c r="DJ48" s="6">
        <v>1244135</v>
      </c>
      <c r="DK48" s="2">
        <v>4.7763999999999998</v>
      </c>
      <c r="DL48" s="6">
        <v>18677735</v>
      </c>
      <c r="DM48" s="2">
        <v>9.8059999999999992</v>
      </c>
      <c r="DN48" s="6">
        <v>134814888</v>
      </c>
      <c r="DO48" s="2">
        <v>2.9912999999999998</v>
      </c>
      <c r="DP48" s="6">
        <v>560183612</v>
      </c>
      <c r="DQ48" s="2">
        <v>21.613399999999999</v>
      </c>
      <c r="DR48" s="6">
        <v>0</v>
      </c>
      <c r="DS48">
        <v>0</v>
      </c>
      <c r="DT48" s="6">
        <v>0</v>
      </c>
      <c r="DU48">
        <v>0</v>
      </c>
      <c r="DV48" s="6">
        <v>0</v>
      </c>
      <c r="DW48">
        <v>0</v>
      </c>
      <c r="DX48" s="6">
        <v>0</v>
      </c>
      <c r="DY48">
        <v>0</v>
      </c>
      <c r="DZ48" s="6">
        <v>0</v>
      </c>
      <c r="EA48">
        <v>0</v>
      </c>
      <c r="EB48" s="6">
        <v>0</v>
      </c>
      <c r="EC48">
        <v>0</v>
      </c>
      <c r="ED48" s="6">
        <v>0</v>
      </c>
      <c r="EE48">
        <v>0</v>
      </c>
      <c r="EF48" s="6">
        <v>0</v>
      </c>
      <c r="EG48">
        <v>0</v>
      </c>
      <c r="EH48" s="6">
        <v>0</v>
      </c>
      <c r="EI48">
        <v>0</v>
      </c>
      <c r="EJ48" s="6">
        <v>0</v>
      </c>
      <c r="EK48">
        <v>0</v>
      </c>
      <c r="EL48" s="6">
        <v>0</v>
      </c>
      <c r="EM48">
        <v>0</v>
      </c>
      <c r="EN48" s="6">
        <v>0</v>
      </c>
      <c r="EO48">
        <v>0</v>
      </c>
      <c r="EP48" s="6">
        <v>8141.12</v>
      </c>
      <c r="EQ48" s="2">
        <v>4.7000000000000002E-3</v>
      </c>
      <c r="ER48" s="6">
        <v>0</v>
      </c>
      <c r="ES48">
        <v>0</v>
      </c>
      <c r="ET48" s="6">
        <v>0</v>
      </c>
      <c r="EU48">
        <v>0</v>
      </c>
      <c r="EV48" s="6">
        <v>0</v>
      </c>
      <c r="EW48">
        <v>0</v>
      </c>
      <c r="EX48" s="6">
        <v>59268977.020000003</v>
      </c>
      <c r="EY48" s="2">
        <v>14.051500000000001</v>
      </c>
      <c r="EZ48" s="6">
        <v>0</v>
      </c>
      <c r="FA48">
        <v>0</v>
      </c>
      <c r="FB48" s="6">
        <v>44994918.590000004</v>
      </c>
      <c r="FC48" s="2">
        <v>18.2591</v>
      </c>
      <c r="FD48" s="6">
        <v>8152522.4000000004</v>
      </c>
      <c r="FE48" s="2">
        <v>4.9664999999999999</v>
      </c>
      <c r="FF48" s="6">
        <v>244061158.90000001</v>
      </c>
      <c r="FG48" s="2">
        <v>8.3572000000000006</v>
      </c>
      <c r="FH48" s="6">
        <v>0</v>
      </c>
      <c r="FI48">
        <v>0</v>
      </c>
      <c r="FJ48" s="6">
        <v>0</v>
      </c>
      <c r="FK48">
        <v>0</v>
      </c>
      <c r="FL48" s="6">
        <v>0</v>
      </c>
      <c r="FM48">
        <v>0</v>
      </c>
      <c r="FN48" s="6">
        <v>132784555.5</v>
      </c>
      <c r="FO48" s="2">
        <v>13.365399999999999</v>
      </c>
      <c r="FP48" s="6">
        <v>0</v>
      </c>
      <c r="FQ48">
        <v>0</v>
      </c>
      <c r="FR48" s="6">
        <v>0</v>
      </c>
      <c r="FS48">
        <v>0</v>
      </c>
      <c r="FT48" s="6">
        <v>0</v>
      </c>
      <c r="FU48">
        <v>0</v>
      </c>
      <c r="FV48" s="6">
        <v>0</v>
      </c>
      <c r="FW48">
        <v>0</v>
      </c>
      <c r="FX48" s="6">
        <v>0</v>
      </c>
      <c r="FY48">
        <v>0</v>
      </c>
    </row>
    <row r="49" spans="1:181" ht="14.25" thickTop="1" thickBot="1" x14ac:dyDescent="0.25">
      <c r="A49" s="313" t="s">
        <v>87</v>
      </c>
      <c r="B49" s="219">
        <v>37806666188.580002</v>
      </c>
      <c r="C49" s="314">
        <v>33.397500000000001</v>
      </c>
      <c r="D49" s="219">
        <v>184458653.47</v>
      </c>
      <c r="E49" s="314">
        <v>90.9863</v>
      </c>
      <c r="F49" s="219">
        <v>79003159.359999999</v>
      </c>
      <c r="G49" s="314">
        <v>99.269400000000005</v>
      </c>
      <c r="H49" s="219">
        <v>440146089.81</v>
      </c>
      <c r="I49" s="314">
        <v>97.207899999999995</v>
      </c>
      <c r="J49" s="219">
        <v>78975383.709999993</v>
      </c>
      <c r="K49" s="314">
        <v>100.941</v>
      </c>
      <c r="L49" s="219">
        <v>871928145.16999996</v>
      </c>
      <c r="M49" s="314">
        <v>6.0190999999999999</v>
      </c>
      <c r="N49" s="219">
        <v>956296586.90999997</v>
      </c>
      <c r="O49" s="314">
        <v>97.051500000000004</v>
      </c>
      <c r="P49" s="219">
        <v>1323844515.3399999</v>
      </c>
      <c r="Q49" s="314">
        <v>98.008799999999994</v>
      </c>
      <c r="R49" s="219">
        <v>60301226.68</v>
      </c>
      <c r="S49" s="314">
        <v>99.765199999999993</v>
      </c>
      <c r="T49" s="219">
        <v>50745159.030000001</v>
      </c>
      <c r="U49" s="314">
        <v>99.765299999999996</v>
      </c>
      <c r="V49" s="219">
        <v>153169992.91</v>
      </c>
      <c r="W49" s="314">
        <v>99.813000000000002</v>
      </c>
      <c r="X49" s="219">
        <v>7105848195.5299997</v>
      </c>
      <c r="Y49" s="314">
        <v>24.523399999999999</v>
      </c>
      <c r="Z49" s="219">
        <v>319425079.07999998</v>
      </c>
      <c r="AA49" s="314">
        <v>99.646500000000003</v>
      </c>
      <c r="AB49" s="219">
        <v>885263074.15999997</v>
      </c>
      <c r="AC49" s="314">
        <v>97.890100000000004</v>
      </c>
      <c r="AD49" s="219">
        <v>678994034.99000001</v>
      </c>
      <c r="AE49" s="314">
        <v>99.265000000000001</v>
      </c>
      <c r="AF49" s="219">
        <v>7523466.1200000001</v>
      </c>
      <c r="AG49" s="314">
        <v>4.7070999999999996</v>
      </c>
      <c r="AH49" s="219">
        <v>252026895.38</v>
      </c>
      <c r="AI49" s="314">
        <v>95.572599999999994</v>
      </c>
      <c r="AJ49" s="219">
        <v>54385644.390000001</v>
      </c>
      <c r="AK49" s="314">
        <v>98.848799999999997</v>
      </c>
      <c r="AL49" s="219">
        <v>35240344.359999999</v>
      </c>
      <c r="AM49" s="314">
        <v>15.5793</v>
      </c>
      <c r="AN49" s="219">
        <v>306831638.35000002</v>
      </c>
      <c r="AO49" s="314">
        <v>99.112200000000001</v>
      </c>
      <c r="AP49" s="219">
        <v>44602573.079999998</v>
      </c>
      <c r="AQ49" s="314">
        <v>28.264900000000001</v>
      </c>
      <c r="AR49" s="219">
        <v>2953957492.1300001</v>
      </c>
      <c r="AS49" s="314">
        <v>19.3718</v>
      </c>
      <c r="AT49" s="219">
        <v>1165145.44</v>
      </c>
      <c r="AU49" s="314">
        <v>90.0364</v>
      </c>
      <c r="AV49" s="219">
        <v>153701735.19</v>
      </c>
      <c r="AW49" s="314">
        <v>98.941900000000004</v>
      </c>
      <c r="AX49" s="219">
        <v>39375362.799999997</v>
      </c>
      <c r="AY49" s="314">
        <v>23.7881</v>
      </c>
      <c r="AZ49" s="219">
        <v>99365535.489999995</v>
      </c>
      <c r="BA49" s="314">
        <v>96.714799999999997</v>
      </c>
      <c r="BB49" s="219">
        <v>315365431.00999999</v>
      </c>
      <c r="BC49" s="314">
        <v>96.855400000000003</v>
      </c>
      <c r="BD49" s="219">
        <v>1037651788.5</v>
      </c>
      <c r="BE49" s="314">
        <v>96.738299999999995</v>
      </c>
      <c r="BF49" s="219">
        <v>89766775.450000003</v>
      </c>
      <c r="BG49" s="314">
        <v>99.406899999999993</v>
      </c>
      <c r="BH49" s="219">
        <v>49335032.43</v>
      </c>
      <c r="BI49" s="314">
        <v>91.716200000000001</v>
      </c>
      <c r="BJ49" s="219">
        <v>145100288.56</v>
      </c>
      <c r="BK49" s="314">
        <v>99.582700000000003</v>
      </c>
      <c r="BL49" s="219">
        <v>89871119.299999997</v>
      </c>
      <c r="BM49" s="314">
        <v>45.860500000000002</v>
      </c>
      <c r="BN49" s="219">
        <v>7723079.4800000004</v>
      </c>
      <c r="BO49" s="314">
        <v>15.861499999999999</v>
      </c>
      <c r="BP49" s="219">
        <v>20889494.129999999</v>
      </c>
      <c r="BQ49" s="314">
        <v>98.754599999999996</v>
      </c>
      <c r="BR49" s="219">
        <v>986138397.32000005</v>
      </c>
      <c r="BS49" s="314">
        <v>23.322399999999998</v>
      </c>
      <c r="BT49" s="219">
        <v>318535231.22000003</v>
      </c>
      <c r="BU49" s="314">
        <v>98.897300000000001</v>
      </c>
      <c r="BV49" s="219">
        <v>19620399.370000001</v>
      </c>
      <c r="BW49" s="314">
        <v>20.4529</v>
      </c>
      <c r="BX49" s="219">
        <v>254761327.68000001</v>
      </c>
      <c r="BY49" s="314">
        <v>94.343599999999995</v>
      </c>
      <c r="BZ49" s="219">
        <v>421429370.14999998</v>
      </c>
      <c r="CA49" s="314">
        <v>96.581900000000005</v>
      </c>
      <c r="CB49" s="219">
        <v>0</v>
      </c>
      <c r="CC49" s="313">
        <v>0</v>
      </c>
      <c r="CD49" s="219">
        <v>9866218.3300000001</v>
      </c>
      <c r="CE49" s="314">
        <v>7.8247</v>
      </c>
      <c r="CF49" s="219">
        <v>72733166.810000002</v>
      </c>
      <c r="CG49" s="314">
        <v>98.304400000000001</v>
      </c>
      <c r="CH49" s="219">
        <v>300569313.08999997</v>
      </c>
      <c r="CI49" s="314">
        <v>82.286000000000001</v>
      </c>
      <c r="CJ49" s="219">
        <v>210372043.38</v>
      </c>
      <c r="CK49" s="314">
        <v>97.192300000000003</v>
      </c>
      <c r="CL49" s="219">
        <v>358448786.18000001</v>
      </c>
      <c r="CM49" s="314">
        <v>98.11</v>
      </c>
      <c r="CN49" s="219">
        <v>68111604.569999993</v>
      </c>
      <c r="CO49" s="314">
        <v>89.722899999999996</v>
      </c>
      <c r="CP49" s="219">
        <v>147628240.84999999</v>
      </c>
      <c r="CQ49" s="314">
        <v>22.5655</v>
      </c>
      <c r="CR49" s="219">
        <v>96414716.109999999</v>
      </c>
      <c r="CS49" s="314">
        <v>98.734899999999996</v>
      </c>
      <c r="CT49" s="219">
        <v>33193441.100000001</v>
      </c>
      <c r="CU49" s="314">
        <v>96.664699999999996</v>
      </c>
      <c r="CV49" s="219">
        <v>231584174.61000001</v>
      </c>
      <c r="CW49" s="314">
        <v>99.750699999999995</v>
      </c>
      <c r="CX49" s="219">
        <v>2438353624.4499998</v>
      </c>
      <c r="CY49" s="314">
        <v>19.504899999999999</v>
      </c>
      <c r="CZ49" s="219">
        <v>9652556.0500000007</v>
      </c>
      <c r="DA49" s="314">
        <v>8.5002999999999993</v>
      </c>
      <c r="DB49" s="219">
        <v>183696595.81</v>
      </c>
      <c r="DC49" s="314">
        <v>98.542400000000001</v>
      </c>
      <c r="DD49" s="219">
        <v>599884340.95000005</v>
      </c>
      <c r="DE49" s="314">
        <v>96.911600000000007</v>
      </c>
      <c r="DF49" s="219">
        <v>692679269.52999997</v>
      </c>
      <c r="DG49" s="314">
        <v>97.892300000000006</v>
      </c>
      <c r="DH49" s="219">
        <v>68157742.75</v>
      </c>
      <c r="DI49" s="314">
        <v>96.732500000000002</v>
      </c>
      <c r="DJ49" s="219">
        <v>25775182</v>
      </c>
      <c r="DK49" s="314">
        <v>98.954599999999999</v>
      </c>
      <c r="DL49" s="219">
        <v>165881379</v>
      </c>
      <c r="DM49" s="314">
        <v>87.089600000000004</v>
      </c>
      <c r="DN49" s="219">
        <v>134814888</v>
      </c>
      <c r="DO49" s="314">
        <v>2.9912999999999998</v>
      </c>
      <c r="DP49" s="219">
        <v>560183612</v>
      </c>
      <c r="DQ49" s="314">
        <v>21.613399999999999</v>
      </c>
      <c r="DR49" s="219">
        <v>0</v>
      </c>
      <c r="DS49" s="313">
        <v>0</v>
      </c>
      <c r="DT49" s="219">
        <v>112096975.83</v>
      </c>
      <c r="DU49" s="314">
        <v>96.129099999999994</v>
      </c>
      <c r="DV49" s="219">
        <v>1864925.52</v>
      </c>
      <c r="DW49" s="314">
        <v>63.118400000000001</v>
      </c>
      <c r="DX49" s="219">
        <v>19562165.579999998</v>
      </c>
      <c r="DY49" s="314">
        <v>91.325100000000006</v>
      </c>
      <c r="DZ49" s="219">
        <v>779295954.63</v>
      </c>
      <c r="EA49" s="314">
        <v>100.9924</v>
      </c>
      <c r="EB49" s="219">
        <v>536223121.27999997</v>
      </c>
      <c r="EC49" s="314">
        <v>100.05889999999999</v>
      </c>
      <c r="ED49" s="219">
        <v>397253872.02999997</v>
      </c>
      <c r="EE49" s="314">
        <v>99.575999999999993</v>
      </c>
      <c r="EF49" s="219">
        <v>2436171.37</v>
      </c>
      <c r="EG49" s="314">
        <v>88.567599999999999</v>
      </c>
      <c r="EH49" s="219">
        <v>63314184.18</v>
      </c>
      <c r="EI49" s="314">
        <v>97.4619</v>
      </c>
      <c r="EJ49" s="219">
        <v>3225771.98</v>
      </c>
      <c r="EK49" s="314">
        <v>7.2104999999999997</v>
      </c>
      <c r="EL49" s="219">
        <v>116865422.76000001</v>
      </c>
      <c r="EM49" s="314">
        <v>97.134299999999996</v>
      </c>
      <c r="EN49" s="219">
        <v>253708670.97</v>
      </c>
      <c r="EO49" s="314">
        <v>96.047700000000006</v>
      </c>
      <c r="EP49" s="219">
        <v>132872330.47</v>
      </c>
      <c r="EQ49" s="314">
        <v>76.584400000000002</v>
      </c>
      <c r="ER49" s="219">
        <v>673560144.38999999</v>
      </c>
      <c r="ES49" s="314">
        <v>87.150700000000001</v>
      </c>
      <c r="ET49" s="219">
        <v>415459905.31</v>
      </c>
      <c r="EU49" s="314">
        <v>98.630099999999999</v>
      </c>
      <c r="EV49" s="219">
        <v>512131201.75</v>
      </c>
      <c r="EW49" s="314">
        <v>99.739400000000003</v>
      </c>
      <c r="EX49" s="219">
        <v>65189695.369999997</v>
      </c>
      <c r="EY49" s="314">
        <v>15.4552</v>
      </c>
      <c r="EZ49" s="219">
        <v>154193922.28999999</v>
      </c>
      <c r="FA49" s="314">
        <v>99.549599999999998</v>
      </c>
      <c r="FB49" s="219">
        <v>230367582.06</v>
      </c>
      <c r="FC49" s="314">
        <v>93.483800000000002</v>
      </c>
      <c r="FD49" s="219">
        <v>162063539.96000001</v>
      </c>
      <c r="FE49" s="314">
        <v>98.728499999999997</v>
      </c>
      <c r="FF49" s="219">
        <v>829695768.79999995</v>
      </c>
      <c r="FG49" s="314">
        <v>28.410599999999999</v>
      </c>
      <c r="FH49" s="219">
        <v>1117303060.8800001</v>
      </c>
      <c r="FI49" s="314">
        <v>85.762100000000004</v>
      </c>
      <c r="FJ49" s="219">
        <v>719847443.01999998</v>
      </c>
      <c r="FK49" s="314">
        <v>63.516199999999998</v>
      </c>
      <c r="FL49" s="219">
        <v>848692967.78999996</v>
      </c>
      <c r="FM49" s="314">
        <v>80.273799999999994</v>
      </c>
      <c r="FN49" s="219">
        <v>975102845.20000005</v>
      </c>
      <c r="FO49" s="314">
        <v>98.148499999999999</v>
      </c>
      <c r="FP49" s="219">
        <v>94089051.799999997</v>
      </c>
      <c r="FQ49" s="314">
        <v>98.993200000000002</v>
      </c>
      <c r="FR49" s="219">
        <v>735318118.88</v>
      </c>
      <c r="FS49" s="314">
        <v>39.186700000000002</v>
      </c>
      <c r="FT49" s="219">
        <v>107369232</v>
      </c>
      <c r="FU49" s="314">
        <v>99.242699999999999</v>
      </c>
      <c r="FV49" s="219">
        <v>322074994.49000001</v>
      </c>
      <c r="FW49" s="314">
        <v>99.553899999999999</v>
      </c>
      <c r="FX49" s="219">
        <v>124723388.94</v>
      </c>
      <c r="FY49" s="314">
        <v>89.757599999999996</v>
      </c>
    </row>
    <row r="50" spans="1:181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  <c r="BN50" s="219"/>
      <c r="BO50" s="313"/>
      <c r="BP50" s="219"/>
      <c r="BQ50" s="313"/>
      <c r="BR50" s="219"/>
      <c r="BS50" s="313"/>
      <c r="BT50" s="219"/>
      <c r="BU50" s="313"/>
      <c r="BV50" s="219"/>
      <c r="BW50" s="313"/>
      <c r="BX50" s="219"/>
      <c r="BY50" s="313"/>
      <c r="BZ50" s="219"/>
      <c r="CA50" s="313"/>
      <c r="CB50" s="219"/>
      <c r="CC50" s="313"/>
      <c r="CD50" s="219"/>
      <c r="CE50" s="313"/>
      <c r="CF50" s="219"/>
      <c r="CG50" s="313"/>
      <c r="CH50" s="219"/>
      <c r="CI50" s="313"/>
      <c r="CJ50" s="219"/>
      <c r="CK50" s="313"/>
      <c r="CL50" s="219"/>
      <c r="CM50" s="313"/>
      <c r="CN50" s="219"/>
      <c r="CO50" s="313"/>
      <c r="CP50" s="219"/>
      <c r="CQ50" s="313"/>
      <c r="CR50" s="219"/>
      <c r="CS50" s="313"/>
      <c r="CT50" s="219"/>
      <c r="CU50" s="313"/>
      <c r="CV50" s="219"/>
      <c r="CW50" s="313"/>
      <c r="CX50" s="219"/>
      <c r="CY50" s="313"/>
      <c r="CZ50" s="219"/>
      <c r="DA50" s="313"/>
      <c r="DB50" s="219"/>
      <c r="DC50" s="313"/>
      <c r="DD50" s="219"/>
      <c r="DE50" s="313"/>
      <c r="DF50" s="219"/>
      <c r="DG50" s="313"/>
      <c r="DH50" s="219"/>
      <c r="DI50" s="313"/>
      <c r="DJ50" s="219"/>
      <c r="DK50" s="313"/>
      <c r="DL50" s="219"/>
      <c r="DM50" s="313"/>
      <c r="DN50" s="219"/>
      <c r="DO50" s="313"/>
      <c r="DP50" s="219"/>
      <c r="DQ50" s="313"/>
      <c r="DR50" s="219"/>
      <c r="DS50" s="313"/>
      <c r="DT50" s="219"/>
      <c r="DU50" s="313"/>
      <c r="DV50" s="219"/>
      <c r="DW50" s="313"/>
      <c r="DX50" s="219"/>
      <c r="DY50" s="313"/>
      <c r="DZ50" s="219"/>
      <c r="EA50" s="313"/>
      <c r="EB50" s="219"/>
      <c r="EC50" s="313"/>
      <c r="ED50" s="219"/>
      <c r="EE50" s="313"/>
      <c r="EF50" s="219"/>
      <c r="EG50" s="313"/>
      <c r="EH50" s="219"/>
      <c r="EI50" s="313"/>
      <c r="EJ50" s="219"/>
      <c r="EK50" s="313"/>
      <c r="EL50" s="219"/>
      <c r="EM50" s="313"/>
      <c r="EN50" s="219"/>
      <c r="EO50" s="313"/>
      <c r="EP50" s="219"/>
      <c r="EQ50" s="313"/>
      <c r="ER50" s="219"/>
      <c r="ES50" s="313"/>
      <c r="ET50" s="219"/>
      <c r="EU50" s="313"/>
      <c r="EV50" s="219"/>
      <c r="EW50" s="313"/>
      <c r="EX50" s="219"/>
      <c r="EY50" s="313"/>
      <c r="EZ50" s="219"/>
      <c r="FA50" s="313"/>
      <c r="FB50" s="219"/>
      <c r="FC50" s="313"/>
      <c r="FD50" s="219"/>
      <c r="FE50" s="313"/>
      <c r="FF50" s="219"/>
      <c r="FG50" s="313"/>
      <c r="FH50" s="219"/>
      <c r="FI50" s="313"/>
      <c r="FJ50" s="219"/>
      <c r="FK50" s="313"/>
      <c r="FL50" s="219"/>
      <c r="FM50" s="313"/>
      <c r="FN50" s="219"/>
      <c r="FO50" s="313"/>
      <c r="FP50" s="219"/>
      <c r="FQ50" s="313"/>
      <c r="FR50" s="219"/>
      <c r="FS50" s="313"/>
      <c r="FT50" s="219"/>
      <c r="FU50" s="313"/>
      <c r="FV50" s="219"/>
      <c r="FW50" s="313"/>
      <c r="FX50" s="219"/>
      <c r="FY50" s="313"/>
    </row>
    <row r="51" spans="1:181" s="2" customFormat="1" ht="13.5" thickTop="1" x14ac:dyDescent="0.2">
      <c r="A51" s="2" t="s">
        <v>620</v>
      </c>
      <c r="B51" s="2">
        <v>76996</v>
      </c>
      <c r="D51" s="2">
        <v>23</v>
      </c>
      <c r="F51" s="2">
        <v>1</v>
      </c>
      <c r="H51" s="2">
        <v>1</v>
      </c>
      <c r="J51" s="2">
        <v>9</v>
      </c>
      <c r="L51" s="2">
        <v>2232</v>
      </c>
      <c r="N51" s="2">
        <v>54</v>
      </c>
      <c r="P51" s="2">
        <v>49</v>
      </c>
      <c r="R51" s="2">
        <v>1</v>
      </c>
      <c r="T51" s="2">
        <v>58</v>
      </c>
      <c r="V51" s="2">
        <v>81</v>
      </c>
      <c r="X51" s="2">
        <v>12196</v>
      </c>
      <c r="Z51" s="2">
        <v>1</v>
      </c>
      <c r="AB51" s="2">
        <v>17</v>
      </c>
      <c r="AD51" s="2">
        <v>101</v>
      </c>
      <c r="AF51" s="2">
        <v>1</v>
      </c>
      <c r="AH51" s="2">
        <v>18</v>
      </c>
      <c r="AJ51" s="2">
        <v>1</v>
      </c>
      <c r="AL51" s="2">
        <v>50</v>
      </c>
      <c r="AN51" s="2">
        <v>1</v>
      </c>
      <c r="AP51" s="2">
        <v>1</v>
      </c>
      <c r="AR51" s="2">
        <v>1652</v>
      </c>
      <c r="AT51" s="2">
        <v>2</v>
      </c>
      <c r="AV51" s="2">
        <v>1</v>
      </c>
      <c r="AX51" s="2">
        <v>11</v>
      </c>
      <c r="AZ51" s="2">
        <v>1</v>
      </c>
      <c r="BB51" s="2">
        <v>81</v>
      </c>
      <c r="BD51" s="2">
        <v>73</v>
      </c>
      <c r="BF51" s="2">
        <v>1</v>
      </c>
      <c r="BH51" s="2">
        <v>1</v>
      </c>
      <c r="BJ51" s="2">
        <v>1</v>
      </c>
      <c r="BL51" s="2">
        <v>4</v>
      </c>
      <c r="BN51" s="2">
        <v>27</v>
      </c>
      <c r="BP51" s="2">
        <v>11</v>
      </c>
      <c r="BR51" s="2">
        <v>552</v>
      </c>
      <c r="BT51" s="2">
        <v>75</v>
      </c>
      <c r="BV51" s="2">
        <v>7</v>
      </c>
      <c r="BX51" s="2">
        <v>215</v>
      </c>
      <c r="BZ51" s="2">
        <v>31</v>
      </c>
      <c r="CB51" s="2">
        <v>1</v>
      </c>
      <c r="CD51" s="2">
        <v>1</v>
      </c>
      <c r="CF51" s="2">
        <v>1</v>
      </c>
      <c r="CH51" s="2">
        <v>1</v>
      </c>
      <c r="CJ51" s="2">
        <v>1</v>
      </c>
      <c r="CL51" s="2">
        <v>64</v>
      </c>
      <c r="CN51" s="2">
        <v>7</v>
      </c>
      <c r="CP51" s="2">
        <v>994</v>
      </c>
      <c r="CR51" s="2">
        <v>49</v>
      </c>
      <c r="CT51" s="2">
        <v>68</v>
      </c>
      <c r="CV51" s="2">
        <v>298</v>
      </c>
      <c r="CX51" s="2">
        <v>11164</v>
      </c>
      <c r="CZ51" s="2">
        <v>108</v>
      </c>
      <c r="DB51" s="2">
        <v>1</v>
      </c>
      <c r="DD51" s="2">
        <v>11</v>
      </c>
      <c r="DF51" s="2">
        <v>239</v>
      </c>
      <c r="DH51" s="2">
        <v>37</v>
      </c>
      <c r="DJ51" s="2">
        <v>85</v>
      </c>
      <c r="DL51" s="2">
        <v>643</v>
      </c>
      <c r="DN51" s="2">
        <v>6384</v>
      </c>
      <c r="DP51" s="2">
        <v>1431</v>
      </c>
      <c r="DR51" s="2">
        <v>931</v>
      </c>
      <c r="DT51" s="2">
        <v>1</v>
      </c>
      <c r="DV51" s="2">
        <v>6</v>
      </c>
      <c r="DX51" s="2">
        <v>2</v>
      </c>
      <c r="DZ51" s="2">
        <v>405</v>
      </c>
      <c r="EB51" s="2">
        <v>420</v>
      </c>
      <c r="ED51" s="2">
        <v>206</v>
      </c>
      <c r="EF51" s="2">
        <v>5</v>
      </c>
      <c r="EH51" s="2">
        <v>4</v>
      </c>
      <c r="EJ51" s="2">
        <v>24</v>
      </c>
      <c r="EL51" s="2">
        <v>1</v>
      </c>
      <c r="EN51" s="2">
        <v>1</v>
      </c>
      <c r="EP51" s="2">
        <v>31</v>
      </c>
      <c r="ER51" s="2">
        <v>15</v>
      </c>
      <c r="ET51" s="2">
        <v>1</v>
      </c>
      <c r="EV51" s="2">
        <v>1</v>
      </c>
      <c r="EX51" s="2">
        <v>795</v>
      </c>
      <c r="EZ51" s="2">
        <v>1</v>
      </c>
      <c r="FB51" s="2">
        <v>3409</v>
      </c>
      <c r="FD51" s="2">
        <v>1</v>
      </c>
      <c r="FF51" s="2">
        <v>9827</v>
      </c>
      <c r="FH51" s="2">
        <v>6301</v>
      </c>
      <c r="FJ51" s="2">
        <v>5013</v>
      </c>
      <c r="FL51" s="2">
        <v>4041</v>
      </c>
      <c r="FN51" s="2">
        <v>6169</v>
      </c>
      <c r="FP51" s="2">
        <v>1</v>
      </c>
      <c r="FR51" s="2">
        <v>4</v>
      </c>
      <c r="FT51" s="2">
        <v>148</v>
      </c>
      <c r="FV51" s="2">
        <v>1</v>
      </c>
      <c r="FX51" s="2">
        <v>1</v>
      </c>
    </row>
    <row r="52" spans="1:181" s="2" customFormat="1" ht="13.5" thickBot="1" x14ac:dyDescent="0.25">
      <c r="A52" s="229" t="s">
        <v>85</v>
      </c>
      <c r="B52" s="229">
        <v>1470235.37</v>
      </c>
      <c r="C52" s="229"/>
      <c r="D52" s="229">
        <v>8814447.4900000002</v>
      </c>
      <c r="E52" s="229"/>
      <c r="F52" s="229">
        <v>79584576.200000003</v>
      </c>
      <c r="G52" s="229"/>
      <c r="H52" s="229">
        <v>452788222.36000001</v>
      </c>
      <c r="I52" s="229"/>
      <c r="J52" s="229">
        <v>8693238.6500000004</v>
      </c>
      <c r="K52" s="229"/>
      <c r="L52" s="229">
        <v>6490116.2000000002</v>
      </c>
      <c r="M52" s="229"/>
      <c r="N52" s="229">
        <v>18247224.420000002</v>
      </c>
      <c r="O52" s="229"/>
      <c r="P52" s="229">
        <v>27566134.350000001</v>
      </c>
      <c r="Q52" s="229"/>
      <c r="R52" s="229">
        <v>60443162.640000001</v>
      </c>
      <c r="S52" s="229"/>
      <c r="T52" s="229">
        <v>876974.4</v>
      </c>
      <c r="U52" s="229"/>
      <c r="V52" s="229">
        <v>1894529.45</v>
      </c>
      <c r="W52" s="229"/>
      <c r="X52" s="229">
        <v>2375840.7999999998</v>
      </c>
      <c r="Y52" s="229"/>
      <c r="Z52" s="229">
        <v>320558351.48000002</v>
      </c>
      <c r="AA52" s="229"/>
      <c r="AB52" s="229">
        <v>53196679.979999997</v>
      </c>
      <c r="AC52" s="229"/>
      <c r="AD52" s="229">
        <v>6772494.1100000003</v>
      </c>
      <c r="AE52" s="229"/>
      <c r="AF52" s="229">
        <v>159833680.03999999</v>
      </c>
      <c r="AG52" s="229"/>
      <c r="AH52" s="229">
        <v>14650107.859999999</v>
      </c>
      <c r="AI52" s="229"/>
      <c r="AJ52" s="229">
        <v>55018999.829999998</v>
      </c>
      <c r="AK52" s="229"/>
      <c r="AL52" s="229">
        <v>4524001.63</v>
      </c>
      <c r="AM52" s="229"/>
      <c r="AN52" s="229">
        <v>309579943.07999998</v>
      </c>
      <c r="AO52" s="229"/>
      <c r="AP52" s="229">
        <v>157802016.43000001</v>
      </c>
      <c r="AQ52" s="229"/>
      <c r="AR52" s="229">
        <v>9230480.6500000004</v>
      </c>
      <c r="AS52" s="229"/>
      <c r="AT52" s="229">
        <v>647041.11</v>
      </c>
      <c r="AU52" s="229"/>
      <c r="AV52" s="229">
        <v>155345436.71000001</v>
      </c>
      <c r="AW52" s="229"/>
      <c r="AX52" s="229">
        <v>15047794.82</v>
      </c>
      <c r="AY52" s="229"/>
      <c r="AZ52" s="229">
        <v>102740771.33</v>
      </c>
      <c r="BA52" s="229"/>
      <c r="BB52" s="229">
        <v>4019805.76</v>
      </c>
      <c r="BC52" s="229"/>
      <c r="BD52" s="229">
        <v>14693672.48</v>
      </c>
      <c r="BE52" s="229"/>
      <c r="BF52" s="229">
        <v>90302366.299999997</v>
      </c>
      <c r="BG52" s="229"/>
      <c r="BH52" s="229">
        <v>53790974.969999999</v>
      </c>
      <c r="BI52" s="229"/>
      <c r="BJ52" s="229">
        <v>145708320.5</v>
      </c>
      <c r="BK52" s="229"/>
      <c r="BL52" s="229">
        <v>48991592.149999999</v>
      </c>
      <c r="BM52" s="229"/>
      <c r="BN52" s="229">
        <v>1803365.35</v>
      </c>
      <c r="BO52" s="229"/>
      <c r="BP52" s="229">
        <v>1922993.09</v>
      </c>
      <c r="BQ52" s="229"/>
      <c r="BR52" s="229">
        <v>7659940.7300000004</v>
      </c>
      <c r="BS52" s="229"/>
      <c r="BT52" s="229">
        <v>4294492.67</v>
      </c>
      <c r="BU52" s="229"/>
      <c r="BV52" s="229">
        <v>13704236.4</v>
      </c>
      <c r="BW52" s="229"/>
      <c r="BX52" s="229">
        <v>1255979.73</v>
      </c>
      <c r="BY52" s="229"/>
      <c r="BZ52" s="229">
        <v>14075609.6</v>
      </c>
      <c r="CA52" s="229"/>
      <c r="CB52" s="229">
        <v>27771104</v>
      </c>
      <c r="CC52" s="229"/>
      <c r="CD52" s="229">
        <v>126090121.01000001</v>
      </c>
      <c r="CE52" s="229"/>
      <c r="CF52" s="229">
        <v>73987732.260000005</v>
      </c>
      <c r="CG52" s="229"/>
      <c r="CH52" s="229">
        <v>365273980.26999998</v>
      </c>
      <c r="CI52" s="229"/>
      <c r="CJ52" s="229">
        <v>216449363.13999999</v>
      </c>
      <c r="CK52" s="229"/>
      <c r="CL52" s="229">
        <v>5708654.6299999999</v>
      </c>
      <c r="CM52" s="229"/>
      <c r="CN52" s="229">
        <v>10844752.609999999</v>
      </c>
      <c r="CO52" s="229"/>
      <c r="CP52" s="229">
        <v>658169.38</v>
      </c>
      <c r="CQ52" s="229"/>
      <c r="CR52" s="229">
        <v>1992859.46</v>
      </c>
      <c r="CS52" s="229"/>
      <c r="CT52" s="229">
        <v>504981.43</v>
      </c>
      <c r="CU52" s="229"/>
      <c r="CV52" s="229">
        <v>779070.36</v>
      </c>
      <c r="CW52" s="229"/>
      <c r="CX52" s="229">
        <v>1119782.5900000001</v>
      </c>
      <c r="CY52" s="229"/>
      <c r="CZ52" s="229">
        <v>1051435.58</v>
      </c>
      <c r="DA52" s="229"/>
      <c r="DB52" s="229">
        <v>186413740.72999999</v>
      </c>
      <c r="DC52" s="229"/>
      <c r="DD52" s="229">
        <v>56272861.869999997</v>
      </c>
      <c r="DE52" s="229"/>
      <c r="DF52" s="229">
        <v>2960641.34</v>
      </c>
      <c r="DG52" s="229"/>
      <c r="DH52" s="229">
        <v>1904324.6</v>
      </c>
      <c r="DI52" s="229"/>
      <c r="DJ52" s="229">
        <v>306441.11</v>
      </c>
      <c r="DK52" s="229"/>
      <c r="DL52" s="229">
        <v>296224.14</v>
      </c>
      <c r="DM52" s="229"/>
      <c r="DN52" s="229">
        <v>705977.81</v>
      </c>
      <c r="DO52" s="229"/>
      <c r="DP52" s="229">
        <v>1811208.61</v>
      </c>
      <c r="DQ52" s="229"/>
      <c r="DR52" s="229">
        <v>1418002.89</v>
      </c>
      <c r="DS52" s="229"/>
      <c r="DT52" s="229">
        <v>116610810.04000001</v>
      </c>
      <c r="DU52" s="229"/>
      <c r="DV52" s="229">
        <v>492440.91</v>
      </c>
      <c r="DW52" s="229"/>
      <c r="DX52" s="229">
        <v>10710174.720000001</v>
      </c>
      <c r="DY52" s="229"/>
      <c r="DZ52" s="229">
        <v>1905279.34</v>
      </c>
      <c r="EA52" s="229"/>
      <c r="EB52" s="229">
        <v>1275970.22</v>
      </c>
      <c r="EC52" s="229"/>
      <c r="ED52" s="229">
        <v>1936627.79</v>
      </c>
      <c r="EE52" s="229"/>
      <c r="EF52" s="229">
        <v>550126.9</v>
      </c>
      <c r="EG52" s="229"/>
      <c r="EH52" s="229">
        <v>16240751</v>
      </c>
      <c r="EI52" s="229"/>
      <c r="EJ52" s="229">
        <v>1864043.43</v>
      </c>
      <c r="EK52" s="229"/>
      <c r="EL52" s="229">
        <v>120313291.2</v>
      </c>
      <c r="EM52" s="229"/>
      <c r="EN52" s="229">
        <v>264148691.50999999</v>
      </c>
      <c r="EO52" s="229"/>
      <c r="EP52" s="229">
        <v>5596704.1100000003</v>
      </c>
      <c r="EQ52" s="229"/>
      <c r="ER52" s="229">
        <v>51524544.130000003</v>
      </c>
      <c r="ES52" s="229"/>
      <c r="ET52" s="229">
        <v>421230436.66000003</v>
      </c>
      <c r="EU52" s="229"/>
      <c r="EV52" s="229">
        <v>513469236.87</v>
      </c>
      <c r="EW52" s="229"/>
      <c r="EX52" s="229">
        <v>530562.9</v>
      </c>
      <c r="EY52" s="229"/>
      <c r="EZ52" s="229">
        <v>154891587.05000001</v>
      </c>
      <c r="FA52" s="229"/>
      <c r="FB52" s="229">
        <v>72286.600000000006</v>
      </c>
      <c r="FC52" s="229"/>
      <c r="FD52" s="229">
        <v>164150717</v>
      </c>
      <c r="FE52" s="229"/>
      <c r="FF52" s="229">
        <v>297178.65999999997</v>
      </c>
      <c r="FG52" s="229"/>
      <c r="FH52" s="229">
        <v>206759.88</v>
      </c>
      <c r="FI52" s="229"/>
      <c r="FJ52" s="229">
        <v>226077.98</v>
      </c>
      <c r="FK52" s="229"/>
      <c r="FL52" s="229">
        <v>261630.07</v>
      </c>
      <c r="FM52" s="229"/>
      <c r="FN52" s="229">
        <v>161046.79</v>
      </c>
      <c r="FO52" s="229"/>
      <c r="FP52" s="229">
        <v>95045990.75</v>
      </c>
      <c r="FQ52" s="229"/>
      <c r="FR52" s="229">
        <v>469112570.25</v>
      </c>
      <c r="FS52" s="229"/>
      <c r="FT52" s="229">
        <v>731003.65</v>
      </c>
      <c r="FU52" s="229"/>
      <c r="FV52" s="229">
        <v>323518298.11000001</v>
      </c>
      <c r="FW52" s="229"/>
      <c r="FX52" s="229">
        <v>138955848.63999999</v>
      </c>
      <c r="FY52" s="229"/>
    </row>
    <row r="53" spans="1:181" ht="13.5" thickTop="1" x14ac:dyDescent="0.2">
      <c r="D53" s="6" t="s">
        <v>319</v>
      </c>
      <c r="F53" s="6" t="s">
        <v>319</v>
      </c>
      <c r="H53" s="6" t="s">
        <v>319</v>
      </c>
      <c r="J53" s="6" t="s">
        <v>319</v>
      </c>
      <c r="N53" s="6" t="s">
        <v>319</v>
      </c>
      <c r="P53" s="6" t="s">
        <v>319</v>
      </c>
      <c r="R53" s="6" t="s">
        <v>319</v>
      </c>
      <c r="T53" s="6" t="s">
        <v>319</v>
      </c>
      <c r="V53" s="6" t="s">
        <v>319</v>
      </c>
      <c r="Z53" s="6" t="s">
        <v>319</v>
      </c>
      <c r="AB53" s="6" t="s">
        <v>319</v>
      </c>
      <c r="AD53" s="6" t="s">
        <v>319</v>
      </c>
      <c r="AH53" s="6" t="s">
        <v>319</v>
      </c>
      <c r="AJ53" s="6" t="s">
        <v>319</v>
      </c>
      <c r="AN53" s="6" t="s">
        <v>319</v>
      </c>
      <c r="AT53" s="6" t="s">
        <v>319</v>
      </c>
      <c r="AV53" s="6" t="s">
        <v>319</v>
      </c>
      <c r="AZ53" s="6" t="s">
        <v>319</v>
      </c>
      <c r="BB53" s="6" t="s">
        <v>319</v>
      </c>
      <c r="BD53" s="6" t="s">
        <v>319</v>
      </c>
      <c r="BF53" s="6" t="s">
        <v>319</v>
      </c>
      <c r="BH53" s="6" t="s">
        <v>319</v>
      </c>
      <c r="BJ53" s="6" t="s">
        <v>319</v>
      </c>
      <c r="BP53" s="6" t="s">
        <v>319</v>
      </c>
      <c r="BT53" s="6" t="s">
        <v>319</v>
      </c>
      <c r="BX53" s="6" t="s">
        <v>319</v>
      </c>
      <c r="BZ53" s="6" t="s">
        <v>319</v>
      </c>
      <c r="CF53" s="6" t="s">
        <v>319</v>
      </c>
      <c r="CH53" s="6" t="s">
        <v>319</v>
      </c>
      <c r="CJ53" s="6" t="s">
        <v>319</v>
      </c>
      <c r="CL53" s="6" t="s">
        <v>319</v>
      </c>
      <c r="CN53" s="6" t="s">
        <v>319</v>
      </c>
      <c r="CR53" s="6" t="s">
        <v>319</v>
      </c>
      <c r="CT53" s="6" t="s">
        <v>319</v>
      </c>
      <c r="CV53" s="6" t="s">
        <v>319</v>
      </c>
      <c r="DB53" s="6" t="s">
        <v>319</v>
      </c>
      <c r="DD53" s="6" t="s">
        <v>319</v>
      </c>
      <c r="DF53" s="6" t="s">
        <v>319</v>
      </c>
      <c r="DH53" s="6" t="s">
        <v>319</v>
      </c>
      <c r="DJ53" s="6" t="s">
        <v>319</v>
      </c>
      <c r="DL53" s="6" t="s">
        <v>319</v>
      </c>
      <c r="DT53" s="6" t="s">
        <v>319</v>
      </c>
      <c r="DX53" s="6" t="s">
        <v>319</v>
      </c>
      <c r="DZ53" s="6" t="s">
        <v>319</v>
      </c>
      <c r="EB53" s="6" t="s">
        <v>319</v>
      </c>
      <c r="ED53" s="6" t="s">
        <v>319</v>
      </c>
      <c r="EF53" s="6" t="s">
        <v>319</v>
      </c>
      <c r="EH53" s="6" t="s">
        <v>319</v>
      </c>
      <c r="EL53" s="6" t="s">
        <v>319</v>
      </c>
      <c r="EN53" s="6" t="s">
        <v>319</v>
      </c>
      <c r="EP53" s="6" t="s">
        <v>319</v>
      </c>
      <c r="ER53" s="6" t="s">
        <v>319</v>
      </c>
      <c r="ET53" s="6" t="s">
        <v>319</v>
      </c>
      <c r="EV53" s="6" t="s">
        <v>319</v>
      </c>
      <c r="EZ53" s="6" t="s">
        <v>319</v>
      </c>
      <c r="FB53" s="6" t="s">
        <v>319</v>
      </c>
      <c r="FD53" s="6" t="s">
        <v>319</v>
      </c>
      <c r="FH53" s="6" t="s">
        <v>319</v>
      </c>
      <c r="FJ53" s="6" t="s">
        <v>319</v>
      </c>
      <c r="FL53" s="6" t="s">
        <v>319</v>
      </c>
      <c r="FN53" s="6" t="s">
        <v>319</v>
      </c>
      <c r="FP53" s="6" t="s">
        <v>319</v>
      </c>
      <c r="FT53" s="6" t="s">
        <v>319</v>
      </c>
      <c r="FV53" s="6" t="s">
        <v>319</v>
      </c>
      <c r="FX53" s="6" t="s">
        <v>319</v>
      </c>
    </row>
    <row r="54" spans="1:181" x14ac:dyDescent="0.2">
      <c r="A54" s="202" t="s">
        <v>84</v>
      </c>
      <c r="B54" s="406" t="s">
        <v>69</v>
      </c>
      <c r="C54" s="406"/>
      <c r="D54" s="404" t="s">
        <v>637</v>
      </c>
      <c r="E54" s="404"/>
      <c r="F54" s="404" t="s">
        <v>638</v>
      </c>
      <c r="G54" s="404"/>
      <c r="H54" s="404" t="s">
        <v>639</v>
      </c>
      <c r="I54" s="404"/>
      <c r="J54" s="404" t="s">
        <v>640</v>
      </c>
      <c r="K54" s="404"/>
      <c r="L54" s="404" t="s">
        <v>641</v>
      </c>
      <c r="M54" s="404"/>
      <c r="N54" s="404" t="s">
        <v>642</v>
      </c>
      <c r="O54" s="404"/>
      <c r="P54" s="404" t="s">
        <v>643</v>
      </c>
      <c r="Q54" s="404"/>
      <c r="R54" s="404" t="s">
        <v>644</v>
      </c>
      <c r="S54" s="404"/>
      <c r="T54" s="404" t="s">
        <v>645</v>
      </c>
      <c r="U54" s="404"/>
      <c r="V54" s="404" t="s">
        <v>646</v>
      </c>
      <c r="W54" s="404"/>
      <c r="X54" s="404" t="s">
        <v>647</v>
      </c>
      <c r="Y54" s="404"/>
      <c r="Z54" s="404" t="s">
        <v>648</v>
      </c>
      <c r="AA54" s="404"/>
      <c r="AB54" s="404" t="s">
        <v>649</v>
      </c>
      <c r="AC54" s="404"/>
      <c r="AD54" s="404" t="s">
        <v>650</v>
      </c>
      <c r="AE54" s="404"/>
      <c r="AF54" s="404" t="s">
        <v>651</v>
      </c>
      <c r="AG54" s="404"/>
      <c r="AH54" s="404" t="s">
        <v>652</v>
      </c>
      <c r="AI54" s="404"/>
      <c r="AJ54" s="404" t="s">
        <v>653</v>
      </c>
      <c r="AK54" s="404"/>
      <c r="AL54" s="404" t="s">
        <v>654</v>
      </c>
      <c r="AM54" s="404"/>
      <c r="AN54" s="404" t="s">
        <v>655</v>
      </c>
      <c r="AO54" s="404"/>
      <c r="AP54" s="404" t="s">
        <v>656</v>
      </c>
      <c r="AQ54" s="404"/>
      <c r="AR54" s="404" t="s">
        <v>657</v>
      </c>
      <c r="AS54" s="404"/>
      <c r="AT54" s="404" t="s">
        <v>658</v>
      </c>
      <c r="AU54" s="404"/>
      <c r="AV54" s="404" t="s">
        <v>659</v>
      </c>
      <c r="AW54" s="404"/>
      <c r="AX54" s="404" t="s">
        <v>660</v>
      </c>
      <c r="AY54" s="404"/>
      <c r="AZ54" s="404" t="s">
        <v>661</v>
      </c>
      <c r="BA54" s="404"/>
      <c r="BB54" s="404" t="s">
        <v>662</v>
      </c>
      <c r="BC54" s="404"/>
      <c r="BD54" s="404" t="s">
        <v>663</v>
      </c>
      <c r="BE54" s="404"/>
      <c r="BF54" s="404" t="s">
        <v>664</v>
      </c>
      <c r="BG54" s="404"/>
      <c r="BH54" s="404" t="s">
        <v>665</v>
      </c>
      <c r="BI54" s="404"/>
      <c r="BJ54" s="404" t="s">
        <v>666</v>
      </c>
      <c r="BK54" s="404"/>
      <c r="BL54" s="404" t="s">
        <v>667</v>
      </c>
      <c r="BM54" s="404"/>
      <c r="BN54" s="404" t="s">
        <v>668</v>
      </c>
      <c r="BO54" s="404"/>
      <c r="BP54" s="404" t="s">
        <v>669</v>
      </c>
      <c r="BQ54" s="404"/>
      <c r="BR54" s="404" t="s">
        <v>670</v>
      </c>
      <c r="BS54" s="404"/>
      <c r="BT54" s="404" t="s">
        <v>671</v>
      </c>
      <c r="BU54" s="404"/>
      <c r="BV54" s="404" t="s">
        <v>672</v>
      </c>
      <c r="BW54" s="404"/>
      <c r="BX54" s="404" t="s">
        <v>673</v>
      </c>
      <c r="BY54" s="404"/>
      <c r="BZ54" s="404" t="s">
        <v>674</v>
      </c>
      <c r="CA54" s="404"/>
      <c r="CB54" s="404" t="s">
        <v>675</v>
      </c>
      <c r="CC54" s="404"/>
      <c r="CD54" s="404" t="s">
        <v>676</v>
      </c>
      <c r="CE54" s="404"/>
      <c r="CF54" s="404" t="s">
        <v>677</v>
      </c>
      <c r="CG54" s="404"/>
      <c r="CH54" s="404" t="s">
        <v>678</v>
      </c>
      <c r="CI54" s="404"/>
      <c r="CJ54" s="404" t="s">
        <v>679</v>
      </c>
      <c r="CK54" s="404"/>
      <c r="CL54" s="404" t="s">
        <v>680</v>
      </c>
      <c r="CM54" s="404"/>
      <c r="CN54" s="404" t="s">
        <v>681</v>
      </c>
      <c r="CO54" s="404"/>
      <c r="CP54" s="404" t="s">
        <v>682</v>
      </c>
      <c r="CQ54" s="404"/>
      <c r="CR54" s="404" t="s">
        <v>683</v>
      </c>
      <c r="CS54" s="404"/>
      <c r="CT54" s="404" t="s">
        <v>684</v>
      </c>
      <c r="CU54" s="404"/>
      <c r="CV54" s="404" t="s">
        <v>685</v>
      </c>
      <c r="CW54" s="404"/>
      <c r="CX54" s="404" t="s">
        <v>686</v>
      </c>
      <c r="CY54" s="404"/>
      <c r="CZ54" s="404" t="s">
        <v>687</v>
      </c>
      <c r="DA54" s="404"/>
      <c r="DB54" s="404" t="s">
        <v>688</v>
      </c>
      <c r="DC54" s="404"/>
      <c r="DD54" s="404" t="s">
        <v>689</v>
      </c>
      <c r="DE54" s="404"/>
      <c r="DF54" s="404" t="s">
        <v>690</v>
      </c>
      <c r="DG54" s="404"/>
      <c r="DH54" s="404" t="s">
        <v>691</v>
      </c>
      <c r="DI54" s="404"/>
      <c r="DJ54" s="404" t="s">
        <v>692</v>
      </c>
      <c r="DK54" s="404"/>
      <c r="DL54" s="404" t="s">
        <v>693</v>
      </c>
      <c r="DM54" s="404"/>
      <c r="DN54" s="404" t="s">
        <v>694</v>
      </c>
      <c r="DO54" s="404"/>
      <c r="DP54" s="404" t="s">
        <v>695</v>
      </c>
      <c r="DQ54" s="404"/>
      <c r="DR54" s="404" t="s">
        <v>696</v>
      </c>
      <c r="DS54" s="404"/>
      <c r="DT54" s="404" t="s">
        <v>697</v>
      </c>
      <c r="DU54" s="404"/>
      <c r="DV54" s="404" t="s">
        <v>698</v>
      </c>
      <c r="DW54" s="404"/>
      <c r="DX54" s="404" t="s">
        <v>699</v>
      </c>
      <c r="DY54" s="404"/>
      <c r="DZ54" s="404" t="s">
        <v>700</v>
      </c>
      <c r="EA54" s="404"/>
      <c r="EB54" s="404" t="s">
        <v>701</v>
      </c>
      <c r="EC54" s="404"/>
      <c r="ED54" s="404" t="s">
        <v>702</v>
      </c>
      <c r="EE54" s="404"/>
      <c r="EF54" s="404" t="s">
        <v>703</v>
      </c>
      <c r="EG54" s="404"/>
      <c r="EH54" s="404" t="s">
        <v>704</v>
      </c>
      <c r="EI54" s="404"/>
      <c r="EJ54" s="404" t="s">
        <v>705</v>
      </c>
      <c r="EK54" s="404"/>
      <c r="EL54" s="404" t="s">
        <v>706</v>
      </c>
      <c r="EM54" s="404"/>
      <c r="EN54" s="404" t="s">
        <v>707</v>
      </c>
      <c r="EO54" s="404"/>
      <c r="EP54" s="404" t="s">
        <v>708</v>
      </c>
      <c r="EQ54" s="404"/>
      <c r="ER54" s="404" t="s">
        <v>709</v>
      </c>
      <c r="ES54" s="404"/>
      <c r="ET54" s="404" t="s">
        <v>710</v>
      </c>
      <c r="EU54" s="404"/>
      <c r="EV54" s="404" t="s">
        <v>711</v>
      </c>
      <c r="EW54" s="404"/>
      <c r="EX54" s="404" t="s">
        <v>712</v>
      </c>
      <c r="EY54" s="404"/>
      <c r="EZ54" s="404" t="s">
        <v>713</v>
      </c>
      <c r="FA54" s="404"/>
      <c r="FB54" s="404" t="s">
        <v>714</v>
      </c>
      <c r="FC54" s="404"/>
      <c r="FD54" s="404" t="s">
        <v>715</v>
      </c>
      <c r="FE54" s="404"/>
      <c r="FF54" s="404" t="s">
        <v>716</v>
      </c>
      <c r="FG54" s="404"/>
      <c r="FH54" s="404" t="s">
        <v>717</v>
      </c>
      <c r="FI54" s="404"/>
      <c r="FJ54" s="404" t="s">
        <v>718</v>
      </c>
      <c r="FK54" s="404"/>
      <c r="FL54" s="404" t="s">
        <v>719</v>
      </c>
      <c r="FM54" s="404"/>
      <c r="FN54" s="404" t="s">
        <v>720</v>
      </c>
      <c r="FO54" s="404"/>
      <c r="FP54" s="404" t="s">
        <v>721</v>
      </c>
      <c r="FQ54" s="404"/>
      <c r="FR54" s="404" t="s">
        <v>722</v>
      </c>
      <c r="FS54" s="404"/>
      <c r="FT54" s="404" t="s">
        <v>723</v>
      </c>
      <c r="FU54" s="404"/>
      <c r="FV54" s="404" t="s">
        <v>724</v>
      </c>
      <c r="FW54" s="404"/>
      <c r="FX54" s="404" t="s">
        <v>725</v>
      </c>
      <c r="FY54" s="404"/>
    </row>
    <row r="55" spans="1:181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  <c r="BN55" s="405"/>
      <c r="BO55" s="405"/>
      <c r="BP55" s="405"/>
      <c r="BQ55" s="405"/>
      <c r="BR55" s="405"/>
      <c r="BS55" s="405"/>
      <c r="BT55" s="405"/>
      <c r="BU55" s="405"/>
      <c r="BV55" s="405"/>
      <c r="BW55" s="405"/>
      <c r="BX55" s="405"/>
      <c r="BY55" s="405"/>
      <c r="BZ55" s="405"/>
      <c r="CA55" s="405"/>
      <c r="CB55" s="405"/>
      <c r="CC55" s="405"/>
      <c r="CD55" s="405"/>
      <c r="CE55" s="405"/>
      <c r="CF55" s="405"/>
      <c r="CG55" s="405"/>
      <c r="CH55" s="405"/>
      <c r="CI55" s="405"/>
      <c r="CJ55" s="405"/>
      <c r="CK55" s="405"/>
      <c r="CL55" s="405"/>
      <c r="CM55" s="405"/>
      <c r="CN55" s="405"/>
      <c r="CO55" s="405"/>
      <c r="CP55" s="405"/>
      <c r="CQ55" s="405"/>
      <c r="CR55" s="405"/>
      <c r="CS55" s="405"/>
      <c r="CT55" s="405"/>
      <c r="CU55" s="405"/>
      <c r="CV55" s="405"/>
      <c r="CW55" s="405"/>
      <c r="CX55" s="405"/>
      <c r="CY55" s="405"/>
      <c r="CZ55" s="405"/>
      <c r="DA55" s="405"/>
      <c r="DB55" s="405"/>
      <c r="DC55" s="405"/>
      <c r="DD55" s="405"/>
      <c r="DE55" s="405"/>
      <c r="DF55" s="405"/>
      <c r="DG55" s="405"/>
      <c r="DH55" s="405"/>
      <c r="DI55" s="405"/>
      <c r="DJ55" s="405"/>
      <c r="DK55" s="405"/>
      <c r="DL55" s="405"/>
      <c r="DM55" s="405"/>
      <c r="DN55" s="405"/>
      <c r="DO55" s="405"/>
      <c r="DP55" s="405"/>
      <c r="DQ55" s="405"/>
      <c r="DR55" s="405"/>
      <c r="DS55" s="405"/>
      <c r="DT55" s="405"/>
      <c r="DU55" s="405"/>
      <c r="DV55" s="405"/>
      <c r="DW55" s="405"/>
      <c r="DX55" s="405"/>
      <c r="DY55" s="405"/>
      <c r="DZ55" s="405"/>
      <c r="EA55" s="405"/>
      <c r="EB55" s="405"/>
      <c r="EC55" s="405"/>
      <c r="ED55" s="405"/>
      <c r="EE55" s="405"/>
      <c r="EF55" s="405"/>
      <c r="EG55" s="405"/>
      <c r="EH55" s="405"/>
      <c r="EI55" s="405"/>
      <c r="EJ55" s="405"/>
      <c r="EK55" s="405"/>
      <c r="EL55" s="405"/>
      <c r="EM55" s="405"/>
      <c r="EN55" s="405"/>
      <c r="EO55" s="405"/>
      <c r="EP55" s="405"/>
      <c r="EQ55" s="405"/>
      <c r="ER55" s="405"/>
      <c r="ES55" s="405"/>
      <c r="ET55" s="405"/>
      <c r="EU55" s="405"/>
      <c r="EV55" s="405"/>
      <c r="EW55" s="405"/>
      <c r="EX55" s="405"/>
      <c r="EY55" s="405"/>
      <c r="EZ55" s="405"/>
      <c r="FA55" s="405"/>
      <c r="FB55" s="405"/>
      <c r="FC55" s="405"/>
      <c r="FD55" s="405"/>
      <c r="FE55" s="405"/>
      <c r="FF55" s="405"/>
      <c r="FG55" s="405"/>
      <c r="FH55" s="405"/>
      <c r="FI55" s="405"/>
      <c r="FJ55" s="405"/>
      <c r="FK55" s="405"/>
      <c r="FL55" s="405"/>
      <c r="FM55" s="405"/>
      <c r="FN55" s="405"/>
      <c r="FO55" s="405"/>
      <c r="FP55" s="405"/>
      <c r="FQ55" s="405"/>
      <c r="FR55" s="405"/>
      <c r="FS55" s="405"/>
      <c r="FT55" s="405"/>
      <c r="FU55" s="405"/>
      <c r="FV55" s="405"/>
      <c r="FW55" s="405"/>
      <c r="FX55" s="405"/>
      <c r="FY55" s="405"/>
    </row>
    <row r="56" spans="1:181" x14ac:dyDescent="0.2">
      <c r="A56" s="194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  <c r="BN56" s="310" t="s">
        <v>70</v>
      </c>
      <c r="BO56" s="315" t="s">
        <v>71</v>
      </c>
      <c r="BP56" s="310" t="s">
        <v>70</v>
      </c>
      <c r="BQ56" s="315" t="s">
        <v>71</v>
      </c>
      <c r="BR56" s="310" t="s">
        <v>70</v>
      </c>
      <c r="BS56" s="315" t="s">
        <v>71</v>
      </c>
      <c r="BT56" s="310" t="s">
        <v>70</v>
      </c>
      <c r="BU56" s="315" t="s">
        <v>71</v>
      </c>
      <c r="BV56" s="310" t="s">
        <v>70</v>
      </c>
      <c r="BW56" s="315" t="s">
        <v>71</v>
      </c>
      <c r="BX56" s="310" t="s">
        <v>70</v>
      </c>
      <c r="BY56" s="315" t="s">
        <v>71</v>
      </c>
      <c r="BZ56" s="310" t="s">
        <v>70</v>
      </c>
      <c r="CA56" s="315" t="s">
        <v>71</v>
      </c>
      <c r="CB56" s="310" t="s">
        <v>70</v>
      </c>
      <c r="CC56" s="315" t="s">
        <v>71</v>
      </c>
      <c r="CD56" s="310" t="s">
        <v>70</v>
      </c>
      <c r="CE56" s="315" t="s">
        <v>71</v>
      </c>
      <c r="CF56" s="310" t="s">
        <v>70</v>
      </c>
      <c r="CG56" s="315" t="s">
        <v>71</v>
      </c>
      <c r="CH56" s="310" t="s">
        <v>70</v>
      </c>
      <c r="CI56" s="315" t="s">
        <v>71</v>
      </c>
      <c r="CJ56" s="310" t="s">
        <v>70</v>
      </c>
      <c r="CK56" s="315" t="s">
        <v>71</v>
      </c>
      <c r="CL56" s="310" t="s">
        <v>70</v>
      </c>
      <c r="CM56" s="315" t="s">
        <v>71</v>
      </c>
      <c r="CN56" s="310" t="s">
        <v>70</v>
      </c>
      <c r="CO56" s="315" t="s">
        <v>71</v>
      </c>
      <c r="CP56" s="310" t="s">
        <v>70</v>
      </c>
      <c r="CQ56" s="315" t="s">
        <v>71</v>
      </c>
      <c r="CR56" s="310" t="s">
        <v>70</v>
      </c>
      <c r="CS56" s="315" t="s">
        <v>71</v>
      </c>
      <c r="CT56" s="310" t="s">
        <v>70</v>
      </c>
      <c r="CU56" s="315" t="s">
        <v>71</v>
      </c>
      <c r="CV56" s="310" t="s">
        <v>70</v>
      </c>
      <c r="CW56" s="315" t="s">
        <v>71</v>
      </c>
      <c r="CX56" s="310" t="s">
        <v>70</v>
      </c>
      <c r="CY56" s="315" t="s">
        <v>71</v>
      </c>
      <c r="CZ56" s="310" t="s">
        <v>70</v>
      </c>
      <c r="DA56" s="315" t="s">
        <v>71</v>
      </c>
      <c r="DB56" s="310" t="s">
        <v>70</v>
      </c>
      <c r="DC56" s="315" t="s">
        <v>71</v>
      </c>
      <c r="DD56" s="310" t="s">
        <v>70</v>
      </c>
      <c r="DE56" s="315" t="s">
        <v>71</v>
      </c>
      <c r="DF56" s="310" t="s">
        <v>70</v>
      </c>
      <c r="DG56" s="315" t="s">
        <v>71</v>
      </c>
      <c r="DH56" s="310" t="s">
        <v>70</v>
      </c>
      <c r="DI56" s="315" t="s">
        <v>71</v>
      </c>
      <c r="DJ56" s="310" t="s">
        <v>70</v>
      </c>
      <c r="DK56" s="315" t="s">
        <v>71</v>
      </c>
      <c r="DL56" s="310" t="s">
        <v>70</v>
      </c>
      <c r="DM56" s="315" t="s">
        <v>71</v>
      </c>
      <c r="DN56" s="310" t="s">
        <v>70</v>
      </c>
      <c r="DO56" s="315" t="s">
        <v>71</v>
      </c>
      <c r="DP56" s="310" t="s">
        <v>70</v>
      </c>
      <c r="DQ56" s="315" t="s">
        <v>71</v>
      </c>
      <c r="DR56" s="310" t="s">
        <v>70</v>
      </c>
      <c r="DS56" s="315" t="s">
        <v>71</v>
      </c>
      <c r="DT56" s="310" t="s">
        <v>70</v>
      </c>
      <c r="DU56" s="315" t="s">
        <v>71</v>
      </c>
      <c r="DV56" s="310" t="s">
        <v>70</v>
      </c>
      <c r="DW56" s="315" t="s">
        <v>71</v>
      </c>
      <c r="DX56" s="310" t="s">
        <v>70</v>
      </c>
      <c r="DY56" s="315" t="s">
        <v>71</v>
      </c>
      <c r="DZ56" s="310" t="s">
        <v>70</v>
      </c>
      <c r="EA56" s="315" t="s">
        <v>71</v>
      </c>
      <c r="EB56" s="310" t="s">
        <v>70</v>
      </c>
      <c r="EC56" s="315" t="s">
        <v>71</v>
      </c>
      <c r="ED56" s="310" t="s">
        <v>70</v>
      </c>
      <c r="EE56" s="315" t="s">
        <v>71</v>
      </c>
      <c r="EF56" s="310" t="s">
        <v>70</v>
      </c>
      <c r="EG56" s="315" t="s">
        <v>71</v>
      </c>
      <c r="EH56" s="310" t="s">
        <v>70</v>
      </c>
      <c r="EI56" s="315" t="s">
        <v>71</v>
      </c>
      <c r="EJ56" s="310" t="s">
        <v>70</v>
      </c>
      <c r="EK56" s="315" t="s">
        <v>71</v>
      </c>
      <c r="EL56" s="310" t="s">
        <v>70</v>
      </c>
      <c r="EM56" s="315" t="s">
        <v>71</v>
      </c>
      <c r="EN56" s="310" t="s">
        <v>70</v>
      </c>
      <c r="EO56" s="315" t="s">
        <v>71</v>
      </c>
      <c r="EP56" s="310" t="s">
        <v>70</v>
      </c>
      <c r="EQ56" s="315" t="s">
        <v>71</v>
      </c>
      <c r="ER56" s="310" t="s">
        <v>70</v>
      </c>
      <c r="ES56" s="315" t="s">
        <v>71</v>
      </c>
      <c r="ET56" s="310" t="s">
        <v>70</v>
      </c>
      <c r="EU56" s="315" t="s">
        <v>71</v>
      </c>
      <c r="EV56" s="310" t="s">
        <v>70</v>
      </c>
      <c r="EW56" s="315" t="s">
        <v>71</v>
      </c>
      <c r="EX56" s="310" t="s">
        <v>70</v>
      </c>
      <c r="EY56" s="315" t="s">
        <v>71</v>
      </c>
      <c r="EZ56" s="310" t="s">
        <v>70</v>
      </c>
      <c r="FA56" s="315" t="s">
        <v>71</v>
      </c>
      <c r="FB56" s="310" t="s">
        <v>70</v>
      </c>
      <c r="FC56" s="315" t="s">
        <v>71</v>
      </c>
      <c r="FD56" s="310" t="s">
        <v>70</v>
      </c>
      <c r="FE56" s="315" t="s">
        <v>71</v>
      </c>
      <c r="FF56" s="310" t="s">
        <v>70</v>
      </c>
      <c r="FG56" s="315" t="s">
        <v>71</v>
      </c>
      <c r="FH56" s="310" t="s">
        <v>70</v>
      </c>
      <c r="FI56" s="315" t="s">
        <v>71</v>
      </c>
      <c r="FJ56" s="310" t="s">
        <v>70</v>
      </c>
      <c r="FK56" s="315" t="s">
        <v>71</v>
      </c>
      <c r="FL56" s="310" t="s">
        <v>70</v>
      </c>
      <c r="FM56" s="315" t="s">
        <v>71</v>
      </c>
      <c r="FN56" s="310" t="s">
        <v>70</v>
      </c>
      <c r="FO56" s="315" t="s">
        <v>71</v>
      </c>
      <c r="FP56" s="310" t="s">
        <v>70</v>
      </c>
      <c r="FQ56" s="315" t="s">
        <v>71</v>
      </c>
      <c r="FR56" s="310" t="s">
        <v>70</v>
      </c>
      <c r="FS56" s="315" t="s">
        <v>71</v>
      </c>
      <c r="FT56" s="310" t="s">
        <v>70</v>
      </c>
      <c r="FU56" s="315" t="s">
        <v>71</v>
      </c>
      <c r="FV56" s="310" t="s">
        <v>70</v>
      </c>
      <c r="FW56" s="315" t="s">
        <v>71</v>
      </c>
      <c r="FX56" s="310" t="s">
        <v>70</v>
      </c>
      <c r="FY56" s="315" t="s">
        <v>71</v>
      </c>
    </row>
    <row r="57" spans="1:181" x14ac:dyDescent="0.2">
      <c r="A57" t="s">
        <v>83</v>
      </c>
      <c r="B57" s="6">
        <v>11560319813.4</v>
      </c>
      <c r="C57" s="2">
        <v>10.2121</v>
      </c>
      <c r="D57" s="6">
        <v>0</v>
      </c>
      <c r="E57">
        <v>0</v>
      </c>
      <c r="F57" s="6">
        <v>581416.84</v>
      </c>
      <c r="G57" s="2">
        <v>0.73060000000000003</v>
      </c>
      <c r="H57" s="6">
        <v>12642132.550000001</v>
      </c>
      <c r="I57" s="2">
        <v>2.7921</v>
      </c>
      <c r="J57" s="6">
        <v>-736235.88</v>
      </c>
      <c r="K57" s="2">
        <v>-0.94099999999999995</v>
      </c>
      <c r="L57" s="6">
        <v>1229715838.4300001</v>
      </c>
      <c r="M57" s="2">
        <v>8.4890000000000008</v>
      </c>
      <c r="N57" s="6">
        <v>29053531.530000001</v>
      </c>
      <c r="O57" s="2">
        <v>2.9485000000000001</v>
      </c>
      <c r="P57" s="6">
        <v>26896067.699999999</v>
      </c>
      <c r="Q57" s="2">
        <v>1.9912000000000001</v>
      </c>
      <c r="R57" s="6">
        <v>141935.96</v>
      </c>
      <c r="S57" s="2">
        <v>0.23480000000000001</v>
      </c>
      <c r="T57" s="6">
        <v>119356.27</v>
      </c>
      <c r="U57" s="2">
        <v>0.23469999999999999</v>
      </c>
      <c r="V57" s="6">
        <v>286892.5</v>
      </c>
      <c r="W57" s="2">
        <v>0.187</v>
      </c>
      <c r="X57" s="6">
        <v>868417913.01999998</v>
      </c>
      <c r="Y57" s="2">
        <v>2.9971000000000001</v>
      </c>
      <c r="Z57" s="6">
        <v>1133272.3999999999</v>
      </c>
      <c r="AA57" s="2">
        <v>0.35349999999999998</v>
      </c>
      <c r="AB57" s="6">
        <v>19080485.399999999</v>
      </c>
      <c r="AC57" s="2">
        <v>2.1099000000000001</v>
      </c>
      <c r="AD57" s="6">
        <v>5027869.96</v>
      </c>
      <c r="AE57" s="2">
        <v>0.73499999999999999</v>
      </c>
      <c r="AF57" s="6">
        <v>1688871.04</v>
      </c>
      <c r="AG57" s="2">
        <v>1.0566</v>
      </c>
      <c r="AH57" s="6">
        <v>11675046.029999999</v>
      </c>
      <c r="AI57" s="2">
        <v>4.4273999999999996</v>
      </c>
      <c r="AJ57" s="6">
        <v>633355.43999999994</v>
      </c>
      <c r="AK57" s="2">
        <v>1.1512</v>
      </c>
      <c r="AL57" s="6">
        <v>76370385.230000004</v>
      </c>
      <c r="AM57" s="2">
        <v>33.762300000000003</v>
      </c>
      <c r="AN57" s="6">
        <v>2748304.73</v>
      </c>
      <c r="AO57" s="2">
        <v>0.88780000000000003</v>
      </c>
      <c r="AP57" s="6">
        <v>8640743.1500000004</v>
      </c>
      <c r="AQ57" s="2">
        <v>5.4756999999999998</v>
      </c>
      <c r="AR57" s="6">
        <v>1050440005.4</v>
      </c>
      <c r="AS57" s="2">
        <v>6.8887</v>
      </c>
      <c r="AT57" s="6">
        <v>128936.78</v>
      </c>
      <c r="AU57" s="2">
        <v>9.9635999999999996</v>
      </c>
      <c r="AV57" s="6">
        <v>1643701.52</v>
      </c>
      <c r="AW57" s="2">
        <v>1.0581</v>
      </c>
      <c r="AX57" s="6">
        <v>10272071.77</v>
      </c>
      <c r="AY57" s="2">
        <v>6.2057000000000002</v>
      </c>
      <c r="AZ57" s="6">
        <v>3375235.84</v>
      </c>
      <c r="BA57" s="2">
        <v>3.2852000000000001</v>
      </c>
      <c r="BB57" s="6">
        <v>10238835.539999999</v>
      </c>
      <c r="BC57" s="2">
        <v>3.1446000000000001</v>
      </c>
      <c r="BD57" s="6">
        <v>34986302.420000002</v>
      </c>
      <c r="BE57" s="2">
        <v>3.2616999999999998</v>
      </c>
      <c r="BF57" s="6">
        <v>535590.85</v>
      </c>
      <c r="BG57" s="2">
        <v>0.59309999999999996</v>
      </c>
      <c r="BH57" s="6">
        <v>4455942.54</v>
      </c>
      <c r="BI57" s="2">
        <v>8.2837999999999994</v>
      </c>
      <c r="BJ57" s="6">
        <v>608031.93999999994</v>
      </c>
      <c r="BK57" s="2">
        <v>0.4173</v>
      </c>
      <c r="BL57" s="6">
        <v>72367502.859999999</v>
      </c>
      <c r="BM57" s="2">
        <v>36.9285</v>
      </c>
      <c r="BN57" s="6">
        <v>4056567.63</v>
      </c>
      <c r="BO57" s="2">
        <v>8.3313000000000006</v>
      </c>
      <c r="BP57" s="6">
        <v>263429.65999999997</v>
      </c>
      <c r="BQ57" s="2">
        <v>1.2454000000000001</v>
      </c>
      <c r="BR57" s="6">
        <v>195330106.30000001</v>
      </c>
      <c r="BS57" s="2">
        <v>4.6196000000000002</v>
      </c>
      <c r="BT57" s="6">
        <v>3551719.34</v>
      </c>
      <c r="BU57" s="2">
        <v>1.1027</v>
      </c>
      <c r="BV57" s="6">
        <v>2514787.9700000002</v>
      </c>
      <c r="BW57" s="2">
        <v>2.6215000000000002</v>
      </c>
      <c r="BX57" s="6">
        <v>15274314.85</v>
      </c>
      <c r="BY57" s="2">
        <v>5.6563999999999997</v>
      </c>
      <c r="BZ57" s="6">
        <v>14914527.58</v>
      </c>
      <c r="CA57" s="2">
        <v>3.4180999999999999</v>
      </c>
      <c r="CB57" s="6">
        <v>2043977</v>
      </c>
      <c r="CC57" s="2">
        <v>7.3601000000000001</v>
      </c>
      <c r="CD57" s="6">
        <v>7831353.1500000004</v>
      </c>
      <c r="CE57" s="2">
        <v>6.2108999999999996</v>
      </c>
      <c r="CF57" s="6">
        <v>1254565.45</v>
      </c>
      <c r="CG57" s="2">
        <v>1.6956</v>
      </c>
      <c r="CH57" s="6">
        <v>64704667.18</v>
      </c>
      <c r="CI57" s="2">
        <v>17.713999999999999</v>
      </c>
      <c r="CJ57" s="6">
        <v>6077319.7599999998</v>
      </c>
      <c r="CK57" s="2">
        <v>2.8077000000000001</v>
      </c>
      <c r="CL57" s="6">
        <v>4479365.7300000004</v>
      </c>
      <c r="CM57" s="2">
        <v>1.226</v>
      </c>
      <c r="CN57" s="6">
        <v>-23881.01</v>
      </c>
      <c r="CO57" s="2">
        <v>-3.15E-2</v>
      </c>
      <c r="CP57" s="6">
        <v>44317590.439999998</v>
      </c>
      <c r="CQ57" s="2">
        <v>6.7740999999999998</v>
      </c>
      <c r="CR57" s="6">
        <v>1235397.5</v>
      </c>
      <c r="CS57" s="2">
        <v>1.2650999999999999</v>
      </c>
      <c r="CT57" s="6">
        <v>1145296.1100000001</v>
      </c>
      <c r="CU57" s="2">
        <v>3.3353000000000002</v>
      </c>
      <c r="CV57" s="6">
        <v>578792.04</v>
      </c>
      <c r="CW57" s="2">
        <v>0.24929999999999999</v>
      </c>
      <c r="CX57" s="6">
        <v>4996940961.8599997</v>
      </c>
      <c r="CY57" s="2">
        <v>39.971499999999999</v>
      </c>
      <c r="CZ57" s="6">
        <v>30924452.550000001</v>
      </c>
      <c r="DA57" s="2">
        <v>27.233000000000001</v>
      </c>
      <c r="DB57" s="6">
        <v>2717144.92</v>
      </c>
      <c r="DC57" s="2">
        <v>1.4576</v>
      </c>
      <c r="DD57" s="6">
        <v>19117139.66</v>
      </c>
      <c r="DE57" s="2">
        <v>3.0884</v>
      </c>
      <c r="DF57" s="6">
        <v>14914011.15</v>
      </c>
      <c r="DG57" s="2">
        <v>2.1076999999999999</v>
      </c>
      <c r="DH57" s="6">
        <v>2302267.58</v>
      </c>
      <c r="DI57" s="2">
        <v>3.2675000000000001</v>
      </c>
      <c r="DJ57" s="6">
        <v>272312</v>
      </c>
      <c r="DK57" s="2">
        <v>1.0454000000000001</v>
      </c>
      <c r="DL57" s="6">
        <v>2947212.8</v>
      </c>
      <c r="DM57" s="2">
        <v>1.5472999999999999</v>
      </c>
      <c r="DN57" s="6">
        <v>329854199</v>
      </c>
      <c r="DO57" s="2">
        <v>7.3188000000000004</v>
      </c>
      <c r="DP57" s="6">
        <v>218830576.84</v>
      </c>
      <c r="DQ57" s="2">
        <v>8.4430999999999994</v>
      </c>
      <c r="DR57" s="6">
        <v>146208118.34</v>
      </c>
      <c r="DS57" s="2">
        <v>11.074999999999999</v>
      </c>
      <c r="DT57" s="6">
        <v>4513834.21</v>
      </c>
      <c r="DU57" s="2">
        <v>3.8708999999999998</v>
      </c>
      <c r="DV57" s="6">
        <v>0</v>
      </c>
      <c r="DW57">
        <v>0</v>
      </c>
      <c r="DX57" s="6">
        <v>1858183.85</v>
      </c>
      <c r="DY57" s="2">
        <v>8.6748999999999992</v>
      </c>
      <c r="DZ57" s="6">
        <v>-7657822.3399999999</v>
      </c>
      <c r="EA57" s="2">
        <v>-0.99239999999999995</v>
      </c>
      <c r="EB57" s="6">
        <v>-315626.96999999997</v>
      </c>
      <c r="EC57" s="2">
        <v>-5.8900000000000001E-2</v>
      </c>
      <c r="ED57" s="6">
        <v>1691452.93</v>
      </c>
      <c r="EE57" s="2">
        <v>0.42399999999999999</v>
      </c>
      <c r="EF57" s="6">
        <v>314463.12</v>
      </c>
      <c r="EG57" s="2">
        <v>11.432399999999999</v>
      </c>
      <c r="EH57" s="6">
        <v>1648819.83</v>
      </c>
      <c r="EI57" s="2">
        <v>2.5381</v>
      </c>
      <c r="EJ57" s="6">
        <v>4391238.6900000004</v>
      </c>
      <c r="EK57" s="2">
        <v>9.8156999999999996</v>
      </c>
      <c r="EL57" s="6">
        <v>3447868.44</v>
      </c>
      <c r="EM57" s="2">
        <v>2.8656999999999999</v>
      </c>
      <c r="EN57" s="6">
        <v>10440020.539999999</v>
      </c>
      <c r="EO57" s="2">
        <v>3.9523000000000001</v>
      </c>
      <c r="EP57" s="6">
        <v>19442005.239999998</v>
      </c>
      <c r="EQ57" s="2">
        <v>11.2059</v>
      </c>
      <c r="ER57" s="6">
        <v>25249924.850000001</v>
      </c>
      <c r="ES57" s="2">
        <v>3.2669999999999999</v>
      </c>
      <c r="ET57" s="6">
        <v>5770531.3499999996</v>
      </c>
      <c r="EU57" s="2">
        <v>1.3698999999999999</v>
      </c>
      <c r="EV57" s="6">
        <v>1338035.1200000001</v>
      </c>
      <c r="EW57" s="2">
        <v>0.2606</v>
      </c>
      <c r="EX57" s="6">
        <v>33247724.27</v>
      </c>
      <c r="EY57" s="2">
        <v>7.8823999999999996</v>
      </c>
      <c r="EZ57" s="6">
        <v>697664.76</v>
      </c>
      <c r="FA57" s="2">
        <v>0.45040000000000002</v>
      </c>
      <c r="FB57" s="6">
        <v>16057440.02</v>
      </c>
      <c r="FC57" s="2">
        <v>6.5162000000000004</v>
      </c>
      <c r="FD57" s="6">
        <v>2087177.04</v>
      </c>
      <c r="FE57" s="2">
        <v>1.2715000000000001</v>
      </c>
      <c r="FF57" s="6">
        <v>457733514.57999998</v>
      </c>
      <c r="FG57" s="2">
        <v>15.6738</v>
      </c>
      <c r="FH57" s="6">
        <v>185490913.38999999</v>
      </c>
      <c r="FI57" s="2">
        <v>14.2379</v>
      </c>
      <c r="FJ57" s="6">
        <v>413481473.01999998</v>
      </c>
      <c r="FK57" s="2">
        <v>36.483800000000002</v>
      </c>
      <c r="FL57" s="6">
        <v>208554153.18000001</v>
      </c>
      <c r="FM57" s="2">
        <v>19.726199999999999</v>
      </c>
      <c r="FN57" s="6">
        <v>18394806.129999999</v>
      </c>
      <c r="FO57" s="2">
        <v>1.8514999999999999</v>
      </c>
      <c r="FP57" s="6">
        <v>956938.95</v>
      </c>
      <c r="FQ57" s="2">
        <v>1.0067999999999999</v>
      </c>
      <c r="FR57" s="6">
        <v>517242375.25999999</v>
      </c>
      <c r="FS57" s="2">
        <v>27.564900000000002</v>
      </c>
      <c r="FT57" s="6">
        <v>819307.48</v>
      </c>
      <c r="FU57" s="2">
        <v>0.75729999999999997</v>
      </c>
      <c r="FV57" s="6">
        <v>1443303.62</v>
      </c>
      <c r="FW57" s="2">
        <v>0.4461</v>
      </c>
      <c r="FX57" s="6">
        <v>14232459.699999999</v>
      </c>
      <c r="FY57" s="2">
        <v>10.2424</v>
      </c>
    </row>
    <row r="58" spans="1:181" x14ac:dyDescent="0.2">
      <c r="A58" t="s">
        <v>82</v>
      </c>
      <c r="B58" s="6">
        <v>6565519293.8999996</v>
      </c>
      <c r="C58" s="2">
        <v>5.7998000000000003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1636923183.9000001</v>
      </c>
      <c r="M58" s="2">
        <v>11.3001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3414271605.9200001</v>
      </c>
      <c r="Y58" s="2">
        <v>11.783200000000001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 s="2">
        <v>0</v>
      </c>
      <c r="AN58" s="6">
        <v>0</v>
      </c>
      <c r="AO58">
        <v>0</v>
      </c>
      <c r="AP58" s="6">
        <v>0</v>
      </c>
      <c r="AQ58">
        <v>0</v>
      </c>
      <c r="AR58" s="6">
        <v>48832562.240000002</v>
      </c>
      <c r="AS58" s="2">
        <v>0.32019999999999998</v>
      </c>
      <c r="AT58" s="6">
        <v>0</v>
      </c>
      <c r="AU58">
        <v>0</v>
      </c>
      <c r="AV58" s="6">
        <v>0</v>
      </c>
      <c r="AW58">
        <v>0</v>
      </c>
      <c r="AX58" s="6">
        <v>71000000</v>
      </c>
      <c r="AY58" s="2">
        <v>42.893599999999999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1005745.21</v>
      </c>
      <c r="BM58" s="2">
        <v>0.51319999999999999</v>
      </c>
      <c r="BN58" s="6">
        <v>0</v>
      </c>
      <c r="BO58">
        <v>0</v>
      </c>
      <c r="BP58" s="6">
        <v>0</v>
      </c>
      <c r="BQ58">
        <v>0</v>
      </c>
      <c r="BR58" s="6">
        <v>540778048.59000003</v>
      </c>
      <c r="BS58" s="2">
        <v>12.7895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  <c r="CB58" s="6">
        <v>0</v>
      </c>
      <c r="CC58">
        <v>0</v>
      </c>
      <c r="CD58" s="6">
        <v>0</v>
      </c>
      <c r="CE58">
        <v>0</v>
      </c>
      <c r="CF58" s="6">
        <v>0</v>
      </c>
      <c r="CG58">
        <v>0</v>
      </c>
      <c r="CH58" s="6">
        <v>0</v>
      </c>
      <c r="CI58">
        <v>0</v>
      </c>
      <c r="CJ58" s="6">
        <v>0</v>
      </c>
      <c r="CK58">
        <v>0</v>
      </c>
      <c r="CL58" s="6">
        <v>2425744.2799999998</v>
      </c>
      <c r="CM58" s="2">
        <v>0.66390000000000005</v>
      </c>
      <c r="CN58" s="6">
        <v>0</v>
      </c>
      <c r="CO58">
        <v>0</v>
      </c>
      <c r="CP58" s="6">
        <v>107934961.40000001</v>
      </c>
      <c r="CQ58" s="2">
        <v>16.4983</v>
      </c>
      <c r="CR58" s="6">
        <v>0</v>
      </c>
      <c r="CS58">
        <v>0</v>
      </c>
      <c r="CT58" s="6">
        <v>0</v>
      </c>
      <c r="CU58">
        <v>0</v>
      </c>
      <c r="CV58" s="6">
        <v>0</v>
      </c>
      <c r="CW58">
        <v>0</v>
      </c>
      <c r="CX58" s="6">
        <v>40406400</v>
      </c>
      <c r="CY58" s="2">
        <v>0.32319999999999999</v>
      </c>
      <c r="CZ58" s="6">
        <v>0</v>
      </c>
      <c r="DA58">
        <v>0</v>
      </c>
      <c r="DB58" s="6">
        <v>0</v>
      </c>
      <c r="DC58">
        <v>0</v>
      </c>
      <c r="DD58" s="6">
        <v>0</v>
      </c>
      <c r="DE58">
        <v>0</v>
      </c>
      <c r="DF58" s="6">
        <v>0</v>
      </c>
      <c r="DG58">
        <v>0</v>
      </c>
      <c r="DH58" s="6">
        <v>0</v>
      </c>
      <c r="DI58">
        <v>0</v>
      </c>
      <c r="DJ58" s="6">
        <v>0</v>
      </c>
      <c r="DK58">
        <v>0</v>
      </c>
      <c r="DL58" s="6">
        <v>0</v>
      </c>
      <c r="DM58">
        <v>0</v>
      </c>
      <c r="DN58" s="6">
        <v>83251413</v>
      </c>
      <c r="DO58" s="2">
        <v>1.8472</v>
      </c>
      <c r="DP58" s="6">
        <v>67198539</v>
      </c>
      <c r="DQ58" s="2">
        <v>2.5926999999999998</v>
      </c>
      <c r="DR58" s="6">
        <v>298899442.68000001</v>
      </c>
      <c r="DS58" s="2">
        <v>22.641100000000002</v>
      </c>
      <c r="DT58" s="6">
        <v>0</v>
      </c>
      <c r="DU58">
        <v>0</v>
      </c>
      <c r="DV58" s="6">
        <v>0</v>
      </c>
      <c r="DW58">
        <v>0</v>
      </c>
      <c r="DX58" s="6">
        <v>0</v>
      </c>
      <c r="DY58">
        <v>0</v>
      </c>
      <c r="DZ58" s="6">
        <v>0</v>
      </c>
      <c r="EA58">
        <v>0</v>
      </c>
      <c r="EB58" s="6">
        <v>0</v>
      </c>
      <c r="EC58">
        <v>0</v>
      </c>
      <c r="ED58" s="6">
        <v>0</v>
      </c>
      <c r="EE58">
        <v>0</v>
      </c>
      <c r="EF58" s="6">
        <v>0</v>
      </c>
      <c r="EG58">
        <v>0</v>
      </c>
      <c r="EH58" s="6">
        <v>0</v>
      </c>
      <c r="EI58">
        <v>0</v>
      </c>
      <c r="EJ58" s="6">
        <v>2113878.08</v>
      </c>
      <c r="EK58" s="2">
        <v>4.7251000000000003</v>
      </c>
      <c r="EL58" s="6">
        <v>0</v>
      </c>
      <c r="EM58">
        <v>0</v>
      </c>
      <c r="EN58" s="6">
        <v>0</v>
      </c>
      <c r="EO58">
        <v>0</v>
      </c>
      <c r="EP58" s="6">
        <v>0</v>
      </c>
      <c r="EQ58">
        <v>0</v>
      </c>
      <c r="ER58" s="6">
        <v>0</v>
      </c>
      <c r="ES58">
        <v>0</v>
      </c>
      <c r="ET58" s="6">
        <v>0</v>
      </c>
      <c r="EU58">
        <v>0</v>
      </c>
      <c r="EV58" s="6">
        <v>0</v>
      </c>
      <c r="EW58">
        <v>0</v>
      </c>
      <c r="EX58" s="6">
        <v>477769.6</v>
      </c>
      <c r="EY58" s="2">
        <v>0.1133</v>
      </c>
      <c r="EZ58" s="6">
        <v>0</v>
      </c>
      <c r="FA58">
        <v>0</v>
      </c>
      <c r="FB58" s="6">
        <v>0</v>
      </c>
      <c r="FC58">
        <v>0</v>
      </c>
      <c r="FD58" s="6">
        <v>0</v>
      </c>
      <c r="FE58">
        <v>0</v>
      </c>
      <c r="FF58" s="6">
        <v>250000000</v>
      </c>
      <c r="FG58" s="2">
        <v>8.5604999999999993</v>
      </c>
      <c r="FH58" s="6">
        <v>0</v>
      </c>
      <c r="FI58">
        <v>0</v>
      </c>
      <c r="FJ58" s="6">
        <v>0</v>
      </c>
      <c r="FK58">
        <v>0</v>
      </c>
      <c r="FL58" s="6">
        <v>0</v>
      </c>
      <c r="FM58">
        <v>0</v>
      </c>
      <c r="FN58" s="6">
        <v>0</v>
      </c>
      <c r="FO58">
        <v>0</v>
      </c>
      <c r="FP58" s="6">
        <v>0</v>
      </c>
      <c r="FQ58">
        <v>0</v>
      </c>
      <c r="FR58" s="6">
        <v>0</v>
      </c>
      <c r="FS58">
        <v>0</v>
      </c>
      <c r="FT58" s="6">
        <v>0</v>
      </c>
      <c r="FU58">
        <v>0</v>
      </c>
      <c r="FV58" s="6">
        <v>0</v>
      </c>
      <c r="FW58">
        <v>0</v>
      </c>
      <c r="FX58" s="6">
        <v>0</v>
      </c>
      <c r="FY58">
        <v>0</v>
      </c>
    </row>
    <row r="59" spans="1:181" x14ac:dyDescent="0.2">
      <c r="A59" t="s">
        <v>81</v>
      </c>
      <c r="B59" s="6">
        <v>1910165709.5</v>
      </c>
      <c r="C59" s="2">
        <v>1.6874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45031321.18</v>
      </c>
      <c r="M59" s="2">
        <v>0.31090000000000001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1368091666.5599999</v>
      </c>
      <c r="Y59" s="2">
        <v>4.7214999999999998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-10149658.32</v>
      </c>
      <c r="AS59" s="2">
        <v>-6.6600000000000006E-2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208282911.75</v>
      </c>
      <c r="BS59" s="2">
        <v>4.9259000000000004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0</v>
      </c>
      <c r="CE59">
        <v>0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  <c r="CL59" s="6">
        <v>0</v>
      </c>
      <c r="CM59">
        <v>0</v>
      </c>
      <c r="CN59" s="6">
        <v>0</v>
      </c>
      <c r="CO59">
        <v>0</v>
      </c>
      <c r="CP59" s="6">
        <v>6065251.7999999998</v>
      </c>
      <c r="CQ59" s="2">
        <v>0.92710000000000004</v>
      </c>
      <c r="CR59" s="6">
        <v>0</v>
      </c>
      <c r="CS59">
        <v>0</v>
      </c>
      <c r="CT59" s="6">
        <v>0</v>
      </c>
      <c r="CU59">
        <v>0</v>
      </c>
      <c r="CV59" s="6">
        <v>0</v>
      </c>
      <c r="CW59">
        <v>0</v>
      </c>
      <c r="CX59" s="6">
        <v>13091000</v>
      </c>
      <c r="CY59" s="2">
        <v>0.1047</v>
      </c>
      <c r="CZ59" s="6">
        <v>0</v>
      </c>
      <c r="DA59">
        <v>0</v>
      </c>
      <c r="DB59" s="6">
        <v>0</v>
      </c>
      <c r="DC59">
        <v>0</v>
      </c>
      <c r="DD59" s="6">
        <v>0</v>
      </c>
      <c r="DE59">
        <v>0</v>
      </c>
      <c r="DF59" s="6">
        <v>0</v>
      </c>
      <c r="DG59">
        <v>0</v>
      </c>
      <c r="DH59" s="6">
        <v>0</v>
      </c>
      <c r="DI59">
        <v>0</v>
      </c>
      <c r="DJ59" s="6">
        <v>0</v>
      </c>
      <c r="DK59">
        <v>0</v>
      </c>
      <c r="DL59" s="6">
        <v>0</v>
      </c>
      <c r="DM59">
        <v>0</v>
      </c>
      <c r="DN59" s="6">
        <v>97733808</v>
      </c>
      <c r="DO59" s="2">
        <v>2.1684999999999999</v>
      </c>
      <c r="DP59" s="6">
        <v>158079684</v>
      </c>
      <c r="DQ59" s="2">
        <v>6.0991</v>
      </c>
      <c r="DR59" s="6">
        <v>17900099.91</v>
      </c>
      <c r="DS59" s="2">
        <v>1.3559000000000001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0</v>
      </c>
      <c r="EA59">
        <v>0</v>
      </c>
      <c r="EB59" s="6">
        <v>0</v>
      </c>
      <c r="EC59">
        <v>0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1028795.89</v>
      </c>
      <c r="EK59" s="2">
        <v>2.2997000000000001</v>
      </c>
      <c r="EL59" s="6">
        <v>0</v>
      </c>
      <c r="EM59">
        <v>0</v>
      </c>
      <c r="EN59" s="6">
        <v>0</v>
      </c>
      <c r="EO59">
        <v>0</v>
      </c>
      <c r="EP59" s="6">
        <v>0</v>
      </c>
      <c r="EQ59">
        <v>0</v>
      </c>
      <c r="ER59" s="6">
        <v>0</v>
      </c>
      <c r="ES59">
        <v>0</v>
      </c>
      <c r="ET59" s="6">
        <v>0</v>
      </c>
      <c r="EU59">
        <v>0</v>
      </c>
      <c r="EV59" s="6">
        <v>0</v>
      </c>
      <c r="EW59">
        <v>0</v>
      </c>
      <c r="EX59" s="6">
        <v>2026363.01</v>
      </c>
      <c r="EY59" s="2">
        <v>0.48039999999999999</v>
      </c>
      <c r="EZ59" s="6">
        <v>0</v>
      </c>
      <c r="FA59">
        <v>0</v>
      </c>
      <c r="FB59" s="6">
        <v>0</v>
      </c>
      <c r="FC59">
        <v>0</v>
      </c>
      <c r="FD59" s="6">
        <v>0</v>
      </c>
      <c r="FE59">
        <v>0</v>
      </c>
      <c r="FF59" s="6">
        <v>2984465.72</v>
      </c>
      <c r="FG59" s="2">
        <v>0.1022</v>
      </c>
      <c r="FH59" s="6">
        <v>0</v>
      </c>
      <c r="FI59">
        <v>0</v>
      </c>
      <c r="FJ59" s="6">
        <v>0</v>
      </c>
      <c r="FK59">
        <v>0</v>
      </c>
      <c r="FL59" s="6">
        <v>0</v>
      </c>
      <c r="FM59">
        <v>0</v>
      </c>
      <c r="FN59" s="6">
        <v>0</v>
      </c>
      <c r="FO59">
        <v>0</v>
      </c>
      <c r="FP59" s="6">
        <v>0</v>
      </c>
      <c r="FQ59">
        <v>0</v>
      </c>
      <c r="FR59" s="6">
        <v>0</v>
      </c>
      <c r="FS59">
        <v>0</v>
      </c>
      <c r="FT59" s="6">
        <v>0</v>
      </c>
      <c r="FU59">
        <v>0</v>
      </c>
      <c r="FV59" s="6">
        <v>0</v>
      </c>
      <c r="FW59">
        <v>0</v>
      </c>
      <c r="FX59" s="6">
        <v>0</v>
      </c>
      <c r="FY59">
        <v>0</v>
      </c>
    </row>
    <row r="60" spans="1:181" x14ac:dyDescent="0.2">
      <c r="A60" t="s">
        <v>80</v>
      </c>
      <c r="B60" s="6">
        <v>3530231025.4499998</v>
      </c>
      <c r="C60" s="2">
        <v>3.1185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319802546.81</v>
      </c>
      <c r="M60" s="2">
        <v>2.2077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2175111522.8600001</v>
      </c>
      <c r="Y60" s="2">
        <v>7.5067000000000004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37543901.380000003</v>
      </c>
      <c r="AS60" s="2">
        <v>0.2462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1502679.36</v>
      </c>
      <c r="BM60" s="2">
        <v>0.76680000000000004</v>
      </c>
      <c r="BN60" s="6">
        <v>0</v>
      </c>
      <c r="BO60">
        <v>0</v>
      </c>
      <c r="BP60" s="6">
        <v>0</v>
      </c>
      <c r="BQ60">
        <v>0</v>
      </c>
      <c r="BR60" s="6">
        <v>170155855.38999999</v>
      </c>
      <c r="BS60" s="2">
        <v>4.0242000000000004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  <c r="BZ60" s="6">
        <v>0</v>
      </c>
      <c r="CA60">
        <v>0</v>
      </c>
      <c r="CB60" s="6">
        <v>3177569</v>
      </c>
      <c r="CC60" s="2">
        <v>11.442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0</v>
      </c>
      <c r="CK60">
        <v>0</v>
      </c>
      <c r="CL60" s="6">
        <v>0</v>
      </c>
      <c r="CM60">
        <v>0</v>
      </c>
      <c r="CN60" s="6">
        <v>0</v>
      </c>
      <c r="CO60">
        <v>0</v>
      </c>
      <c r="CP60" s="6">
        <v>120875292</v>
      </c>
      <c r="CQ60" s="2">
        <v>18.476199999999999</v>
      </c>
      <c r="CR60" s="6">
        <v>0</v>
      </c>
      <c r="CS60">
        <v>0</v>
      </c>
      <c r="CT60" s="6">
        <v>0</v>
      </c>
      <c r="CU60">
        <v>0</v>
      </c>
      <c r="CV60" s="6">
        <v>0</v>
      </c>
      <c r="CW60">
        <v>0</v>
      </c>
      <c r="CX60" s="6">
        <v>0</v>
      </c>
      <c r="CY60">
        <v>0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0</v>
      </c>
      <c r="DG60">
        <v>0</v>
      </c>
      <c r="DH60" s="6">
        <v>0</v>
      </c>
      <c r="DI60">
        <v>0</v>
      </c>
      <c r="DJ60" s="6">
        <v>0</v>
      </c>
      <c r="DK60">
        <v>0</v>
      </c>
      <c r="DL60" s="6">
        <v>0</v>
      </c>
      <c r="DM60">
        <v>0</v>
      </c>
      <c r="DN60" s="6">
        <v>408571526</v>
      </c>
      <c r="DO60" s="2">
        <v>9.0653000000000006</v>
      </c>
      <c r="DP60" s="6">
        <v>244951312</v>
      </c>
      <c r="DQ60" s="2">
        <v>9.4509000000000007</v>
      </c>
      <c r="DR60" s="6">
        <v>25453250</v>
      </c>
      <c r="DS60" s="2">
        <v>1.9279999999999999</v>
      </c>
      <c r="DT60" s="6">
        <v>0</v>
      </c>
      <c r="DU60">
        <v>0</v>
      </c>
      <c r="DV60" s="6">
        <v>0</v>
      </c>
      <c r="DW60">
        <v>0</v>
      </c>
      <c r="DX60" s="6">
        <v>0</v>
      </c>
      <c r="DY60">
        <v>0</v>
      </c>
      <c r="DZ60" s="6">
        <v>0</v>
      </c>
      <c r="EA60">
        <v>0</v>
      </c>
      <c r="EB60" s="6">
        <v>0</v>
      </c>
      <c r="EC60">
        <v>0</v>
      </c>
      <c r="ED60" s="6">
        <v>0</v>
      </c>
      <c r="EE60">
        <v>0</v>
      </c>
      <c r="EF60" s="6">
        <v>0</v>
      </c>
      <c r="EG60">
        <v>0</v>
      </c>
      <c r="EH60" s="6">
        <v>0</v>
      </c>
      <c r="EI60">
        <v>0</v>
      </c>
      <c r="EJ60" s="6">
        <v>5048781.6399999997</v>
      </c>
      <c r="EK60" s="2">
        <v>11.285500000000001</v>
      </c>
      <c r="EL60" s="6">
        <v>0</v>
      </c>
      <c r="EM60">
        <v>0</v>
      </c>
      <c r="EN60" s="6">
        <v>0</v>
      </c>
      <c r="EO60">
        <v>0</v>
      </c>
      <c r="EP60" s="6">
        <v>0</v>
      </c>
      <c r="EQ60">
        <v>0</v>
      </c>
      <c r="ER60" s="6">
        <v>0</v>
      </c>
      <c r="ES60">
        <v>0</v>
      </c>
      <c r="ET60" s="6">
        <v>0</v>
      </c>
      <c r="EU60">
        <v>0</v>
      </c>
      <c r="EV60" s="6">
        <v>0</v>
      </c>
      <c r="EW60">
        <v>0</v>
      </c>
      <c r="EX60" s="6">
        <v>18036789.010000002</v>
      </c>
      <c r="EY60" s="2">
        <v>4.2762000000000002</v>
      </c>
      <c r="EZ60" s="6">
        <v>0</v>
      </c>
      <c r="FA60">
        <v>0</v>
      </c>
      <c r="FB60" s="6">
        <v>0</v>
      </c>
      <c r="FC60">
        <v>0</v>
      </c>
      <c r="FD60" s="6">
        <v>0</v>
      </c>
      <c r="FE60">
        <v>0</v>
      </c>
      <c r="FF60" s="6">
        <v>0</v>
      </c>
      <c r="FG60">
        <v>0</v>
      </c>
      <c r="FH60" s="6">
        <v>0</v>
      </c>
      <c r="FI60">
        <v>0</v>
      </c>
      <c r="FJ60" s="6">
        <v>0</v>
      </c>
      <c r="FK60">
        <v>0</v>
      </c>
      <c r="FL60" s="6">
        <v>0</v>
      </c>
      <c r="FM60">
        <v>0</v>
      </c>
      <c r="FN60" s="6">
        <v>0</v>
      </c>
      <c r="FO60">
        <v>0</v>
      </c>
      <c r="FP60" s="6">
        <v>0</v>
      </c>
      <c r="FQ60">
        <v>0</v>
      </c>
      <c r="FR60" s="6">
        <v>0</v>
      </c>
      <c r="FS60">
        <v>0</v>
      </c>
      <c r="FT60" s="6">
        <v>0</v>
      </c>
      <c r="FU60">
        <v>0</v>
      </c>
      <c r="FV60" s="6">
        <v>0</v>
      </c>
      <c r="FW60">
        <v>0</v>
      </c>
      <c r="FX60" s="6">
        <v>0</v>
      </c>
      <c r="FY60">
        <v>0</v>
      </c>
    </row>
    <row r="61" spans="1:181" x14ac:dyDescent="0.2">
      <c r="A61" t="s">
        <v>79</v>
      </c>
      <c r="B61" s="6">
        <v>9237665626.4300003</v>
      </c>
      <c r="C61" s="2">
        <v>8.1602999999999994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1383469106.22</v>
      </c>
      <c r="M61" s="2">
        <v>9.5503999999999998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4029049063.3800001</v>
      </c>
      <c r="Y61" s="2">
        <v>13.9049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3040995.21</v>
      </c>
      <c r="AG61" s="2">
        <v>1.9026000000000001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12111663.789999999</v>
      </c>
      <c r="AQ61" s="2">
        <v>7.6752000000000002</v>
      </c>
      <c r="AR61" s="6">
        <v>1670164569.2</v>
      </c>
      <c r="AS61" s="2">
        <v>10.9528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4330345.68</v>
      </c>
      <c r="BM61" s="2">
        <v>2.2097000000000002</v>
      </c>
      <c r="BN61" s="6">
        <v>2233481.71</v>
      </c>
      <c r="BO61" s="2">
        <v>4.5871000000000004</v>
      </c>
      <c r="BP61" s="6">
        <v>0</v>
      </c>
      <c r="BQ61">
        <v>0</v>
      </c>
      <c r="BR61" s="6">
        <v>223815734.44999999</v>
      </c>
      <c r="BS61" s="2">
        <v>5.2933000000000003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  <c r="CB61" s="6">
        <v>3214556</v>
      </c>
      <c r="CC61" s="2">
        <v>11.575200000000001</v>
      </c>
      <c r="CD61" s="6">
        <v>22276160.800000001</v>
      </c>
      <c r="CE61" s="2">
        <v>17.666899999999998</v>
      </c>
      <c r="CF61" s="6">
        <v>0</v>
      </c>
      <c r="CG61">
        <v>0</v>
      </c>
      <c r="CH61" s="6">
        <v>0</v>
      </c>
      <c r="CI61">
        <v>0</v>
      </c>
      <c r="CJ61" s="6">
        <v>0</v>
      </c>
      <c r="CK61">
        <v>0</v>
      </c>
      <c r="CL61" s="6">
        <v>0</v>
      </c>
      <c r="CM61">
        <v>0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0</v>
      </c>
      <c r="CU61">
        <v>0</v>
      </c>
      <c r="CV61" s="6">
        <v>0</v>
      </c>
      <c r="CW61">
        <v>0</v>
      </c>
      <c r="CX61" s="6">
        <v>983003463.5</v>
      </c>
      <c r="CY61" s="2">
        <v>7.8632</v>
      </c>
      <c r="CZ61" s="6">
        <v>14151897.390000001</v>
      </c>
      <c r="DA61" s="2">
        <v>12.4626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0</v>
      </c>
      <c r="DI61">
        <v>0</v>
      </c>
      <c r="DJ61" s="6">
        <v>0</v>
      </c>
      <c r="DK61">
        <v>0</v>
      </c>
      <c r="DL61" s="6">
        <v>0</v>
      </c>
      <c r="DM61">
        <v>0</v>
      </c>
      <c r="DN61" s="6">
        <v>613565593.50999999</v>
      </c>
      <c r="DO61" s="2">
        <v>13.6137</v>
      </c>
      <c r="DP61" s="6">
        <v>65594437</v>
      </c>
      <c r="DQ61" s="2">
        <v>2.5308000000000002</v>
      </c>
      <c r="DR61" s="6">
        <v>103976144.98999999</v>
      </c>
      <c r="DS61" s="2">
        <v>7.8760000000000003</v>
      </c>
      <c r="DT61" s="6">
        <v>0</v>
      </c>
      <c r="DU61">
        <v>0</v>
      </c>
      <c r="DV61" s="6">
        <v>0</v>
      </c>
      <c r="DW61">
        <v>0</v>
      </c>
      <c r="DX61" s="6">
        <v>0</v>
      </c>
      <c r="DY61">
        <v>0</v>
      </c>
      <c r="DZ61" s="6">
        <v>0</v>
      </c>
      <c r="EA61">
        <v>0</v>
      </c>
      <c r="EB61" s="6">
        <v>0</v>
      </c>
      <c r="EC61">
        <v>0</v>
      </c>
      <c r="ED61" s="6">
        <v>0</v>
      </c>
      <c r="EE61">
        <v>0</v>
      </c>
      <c r="EF61" s="6">
        <v>0</v>
      </c>
      <c r="EG61">
        <v>0</v>
      </c>
      <c r="EH61" s="6">
        <v>0</v>
      </c>
      <c r="EI61">
        <v>0</v>
      </c>
      <c r="EJ61" s="6">
        <v>9123815.7200000007</v>
      </c>
      <c r="EK61" s="2">
        <v>20.394300000000001</v>
      </c>
      <c r="EL61" s="6">
        <v>0</v>
      </c>
      <c r="EM61">
        <v>0</v>
      </c>
      <c r="EN61" s="6">
        <v>0</v>
      </c>
      <c r="EO61">
        <v>0</v>
      </c>
      <c r="EP61" s="6">
        <v>0</v>
      </c>
      <c r="EQ61">
        <v>0</v>
      </c>
      <c r="ER61" s="6">
        <v>0</v>
      </c>
      <c r="ES61">
        <v>0</v>
      </c>
      <c r="ET61" s="6">
        <v>0</v>
      </c>
      <c r="EU61">
        <v>0</v>
      </c>
      <c r="EV61" s="6">
        <v>0</v>
      </c>
      <c r="EW61">
        <v>0</v>
      </c>
      <c r="EX61" s="6">
        <v>78687941.730000004</v>
      </c>
      <c r="EY61" s="2">
        <v>18.6554</v>
      </c>
      <c r="EZ61" s="6">
        <v>0</v>
      </c>
      <c r="FA61">
        <v>0</v>
      </c>
      <c r="FB61" s="6">
        <v>0</v>
      </c>
      <c r="FC61">
        <v>0</v>
      </c>
      <c r="FD61" s="6">
        <v>0</v>
      </c>
      <c r="FE61">
        <v>0</v>
      </c>
      <c r="FF61" s="6">
        <v>15856656.15</v>
      </c>
      <c r="FG61" s="2">
        <v>0.54300000000000004</v>
      </c>
      <c r="FH61" s="6">
        <v>0</v>
      </c>
      <c r="FI61">
        <v>0</v>
      </c>
      <c r="FJ61" s="6">
        <v>0</v>
      </c>
      <c r="FK61">
        <v>0</v>
      </c>
      <c r="FL61" s="6">
        <v>0</v>
      </c>
      <c r="FM61">
        <v>0</v>
      </c>
      <c r="FN61" s="6">
        <v>0</v>
      </c>
      <c r="FO61">
        <v>0</v>
      </c>
      <c r="FP61" s="6">
        <v>0</v>
      </c>
      <c r="FQ61">
        <v>0</v>
      </c>
      <c r="FR61" s="6">
        <v>0</v>
      </c>
      <c r="FS61">
        <v>0</v>
      </c>
      <c r="FT61" s="6">
        <v>0</v>
      </c>
      <c r="FU61">
        <v>0</v>
      </c>
      <c r="FV61" s="6">
        <v>0</v>
      </c>
      <c r="FW61">
        <v>0</v>
      </c>
      <c r="FX61" s="6">
        <v>0</v>
      </c>
      <c r="FY61">
        <v>0</v>
      </c>
    </row>
    <row r="62" spans="1:181" x14ac:dyDescent="0.2">
      <c r="A62" t="s">
        <v>78</v>
      </c>
      <c r="B62" s="6">
        <v>6761665603.1400003</v>
      </c>
      <c r="C62" s="2">
        <v>5.9730999999999996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1579299710.75</v>
      </c>
      <c r="M62" s="2">
        <v>10.9023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167913822.78999999</v>
      </c>
      <c r="Y62" s="2">
        <v>0.57950000000000002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1125383.8</v>
      </c>
      <c r="AM62" s="2">
        <v>0.4975</v>
      </c>
      <c r="AN62" s="6">
        <v>0</v>
      </c>
      <c r="AO62">
        <v>0</v>
      </c>
      <c r="AP62" s="6">
        <v>46307466.810000002</v>
      </c>
      <c r="AQ62" s="2">
        <v>29.345300000000002</v>
      </c>
      <c r="AR62" s="6">
        <v>3087870322.3299999</v>
      </c>
      <c r="AS62" s="2">
        <v>20.25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6388338.0499999998</v>
      </c>
      <c r="BM62" s="2">
        <v>3.2599</v>
      </c>
      <c r="BN62" s="6">
        <v>4434100.2300000004</v>
      </c>
      <c r="BO62" s="2">
        <v>9.1066000000000003</v>
      </c>
      <c r="BP62" s="6">
        <v>0</v>
      </c>
      <c r="BQ62">
        <v>0</v>
      </c>
      <c r="BR62" s="6">
        <v>202448326.05000001</v>
      </c>
      <c r="BS62" s="2">
        <v>4.7880000000000003</v>
      </c>
      <c r="BT62" s="6">
        <v>0</v>
      </c>
      <c r="BU62">
        <v>0</v>
      </c>
      <c r="BV62" s="6">
        <v>2021987.63</v>
      </c>
      <c r="BW62" s="2">
        <v>2.1078000000000001</v>
      </c>
      <c r="BX62" s="6">
        <v>0</v>
      </c>
      <c r="BY62">
        <v>0</v>
      </c>
      <c r="BZ62" s="6">
        <v>0</v>
      </c>
      <c r="CA62">
        <v>0</v>
      </c>
      <c r="CB62" s="6">
        <v>1746736</v>
      </c>
      <c r="CC62" s="2">
        <v>6.2897999999999996</v>
      </c>
      <c r="CD62" s="6">
        <v>16591995</v>
      </c>
      <c r="CE62" s="2">
        <v>13.158799999999999</v>
      </c>
      <c r="CF62" s="6">
        <v>0</v>
      </c>
      <c r="CG62">
        <v>0</v>
      </c>
      <c r="CH62" s="6">
        <v>0</v>
      </c>
      <c r="CI62">
        <v>0</v>
      </c>
      <c r="CJ62" s="6">
        <v>0</v>
      </c>
      <c r="CK62">
        <v>0</v>
      </c>
      <c r="CL62" s="6">
        <v>0</v>
      </c>
      <c r="CM62">
        <v>0</v>
      </c>
      <c r="CN62" s="6">
        <v>0</v>
      </c>
      <c r="CO62">
        <v>0</v>
      </c>
      <c r="CP62" s="6">
        <v>0</v>
      </c>
      <c r="CQ62">
        <v>0</v>
      </c>
      <c r="CR62" s="6">
        <v>0</v>
      </c>
      <c r="CS62">
        <v>0</v>
      </c>
      <c r="CT62" s="6">
        <v>0</v>
      </c>
      <c r="CU62">
        <v>0</v>
      </c>
      <c r="CV62" s="6">
        <v>0</v>
      </c>
      <c r="CW62">
        <v>0</v>
      </c>
      <c r="CX62" s="6">
        <v>295834184.98000002</v>
      </c>
      <c r="CY62" s="2">
        <v>2.3664000000000001</v>
      </c>
      <c r="CZ62" s="6">
        <v>4300493.24</v>
      </c>
      <c r="DA62" s="2">
        <v>3.7871000000000001</v>
      </c>
      <c r="DB62" s="6">
        <v>0</v>
      </c>
      <c r="DC62">
        <v>0</v>
      </c>
      <c r="DD62" s="6">
        <v>0</v>
      </c>
      <c r="DE62">
        <v>0</v>
      </c>
      <c r="DF62" s="6">
        <v>0</v>
      </c>
      <c r="DG62">
        <v>0</v>
      </c>
      <c r="DH62" s="6">
        <v>0</v>
      </c>
      <c r="DI62">
        <v>0</v>
      </c>
      <c r="DJ62" s="6">
        <v>0</v>
      </c>
      <c r="DK62">
        <v>0</v>
      </c>
      <c r="DL62" s="6">
        <v>0</v>
      </c>
      <c r="DM62">
        <v>0</v>
      </c>
      <c r="DN62" s="6">
        <v>810750634</v>
      </c>
      <c r="DO62" s="2">
        <v>17.988800000000001</v>
      </c>
      <c r="DP62" s="6">
        <v>258195831</v>
      </c>
      <c r="DQ62" s="2">
        <v>9.9619</v>
      </c>
      <c r="DR62" s="6">
        <v>53116638.140000001</v>
      </c>
      <c r="DS62" s="2">
        <v>4.0235000000000003</v>
      </c>
      <c r="DT62" s="6">
        <v>0</v>
      </c>
      <c r="DU62">
        <v>0</v>
      </c>
      <c r="DV62" s="6">
        <v>0</v>
      </c>
      <c r="DW62">
        <v>0</v>
      </c>
      <c r="DX62" s="6">
        <v>0</v>
      </c>
      <c r="DY62">
        <v>0</v>
      </c>
      <c r="DZ62" s="6">
        <v>0</v>
      </c>
      <c r="EA62">
        <v>0</v>
      </c>
      <c r="EB62" s="6">
        <v>0</v>
      </c>
      <c r="EC62">
        <v>0</v>
      </c>
      <c r="ED62" s="6">
        <v>0</v>
      </c>
      <c r="EE62">
        <v>0</v>
      </c>
      <c r="EF62" s="6">
        <v>0</v>
      </c>
      <c r="EG62">
        <v>0</v>
      </c>
      <c r="EH62" s="6">
        <v>0</v>
      </c>
      <c r="EI62">
        <v>0</v>
      </c>
      <c r="EJ62" s="6">
        <v>3049443.39</v>
      </c>
      <c r="EK62" s="2">
        <v>6.8163999999999998</v>
      </c>
      <c r="EL62" s="6">
        <v>0</v>
      </c>
      <c r="EM62">
        <v>0</v>
      </c>
      <c r="EN62" s="6">
        <v>0</v>
      </c>
      <c r="EO62">
        <v>0</v>
      </c>
      <c r="EP62" s="6">
        <v>0</v>
      </c>
      <c r="EQ62">
        <v>0</v>
      </c>
      <c r="ER62" s="6">
        <v>0</v>
      </c>
      <c r="ES62">
        <v>0</v>
      </c>
      <c r="ET62" s="6">
        <v>0</v>
      </c>
      <c r="EU62">
        <v>0</v>
      </c>
      <c r="EV62" s="6">
        <v>0</v>
      </c>
      <c r="EW62">
        <v>0</v>
      </c>
      <c r="EX62" s="6">
        <v>114494074.17</v>
      </c>
      <c r="EY62" s="2">
        <v>27.144300000000001</v>
      </c>
      <c r="EZ62" s="6">
        <v>0</v>
      </c>
      <c r="FA62">
        <v>0</v>
      </c>
      <c r="FB62" s="6">
        <v>0</v>
      </c>
      <c r="FC62">
        <v>0</v>
      </c>
      <c r="FD62" s="6">
        <v>0</v>
      </c>
      <c r="FE62">
        <v>0</v>
      </c>
      <c r="FF62" s="6">
        <v>105776114.78</v>
      </c>
      <c r="FG62" s="2">
        <v>3.6219999999999999</v>
      </c>
      <c r="FH62" s="6">
        <v>0</v>
      </c>
      <c r="FI62">
        <v>0</v>
      </c>
      <c r="FJ62" s="6">
        <v>0</v>
      </c>
      <c r="FK62">
        <v>0</v>
      </c>
      <c r="FL62" s="6">
        <v>0</v>
      </c>
      <c r="FM62">
        <v>0</v>
      </c>
      <c r="FN62" s="6">
        <v>0</v>
      </c>
      <c r="FO62">
        <v>0</v>
      </c>
      <c r="FP62" s="6">
        <v>0</v>
      </c>
      <c r="FQ62">
        <v>0</v>
      </c>
      <c r="FR62" s="6">
        <v>0</v>
      </c>
      <c r="FS62">
        <v>0</v>
      </c>
      <c r="FT62" s="6">
        <v>0</v>
      </c>
      <c r="FU62">
        <v>0</v>
      </c>
      <c r="FV62" s="6">
        <v>0</v>
      </c>
      <c r="FW62">
        <v>0</v>
      </c>
      <c r="FX62" s="6">
        <v>0</v>
      </c>
      <c r="FY62">
        <v>0</v>
      </c>
    </row>
    <row r="63" spans="1:181" x14ac:dyDescent="0.2">
      <c r="A63" t="s">
        <v>77</v>
      </c>
      <c r="B63" s="6">
        <v>6316244219.75</v>
      </c>
      <c r="C63" s="2">
        <v>5.5796000000000001</v>
      </c>
      <c r="D63" s="6">
        <v>18273638.690000001</v>
      </c>
      <c r="E63" s="2">
        <v>9.0137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2420065121.3499999</v>
      </c>
      <c r="M63" s="2">
        <v>16.706299999999999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259122362.62</v>
      </c>
      <c r="Y63" s="2">
        <v>0.89429999999999998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100785425.05</v>
      </c>
      <c r="AG63" s="2">
        <v>63.056399999999996</v>
      </c>
      <c r="AH63" s="6">
        <v>0</v>
      </c>
      <c r="AI63">
        <v>0</v>
      </c>
      <c r="AJ63" s="6">
        <v>0</v>
      </c>
      <c r="AK63">
        <v>0</v>
      </c>
      <c r="AL63" s="6">
        <v>9577353.0999999996</v>
      </c>
      <c r="AM63" s="2">
        <v>4.234</v>
      </c>
      <c r="AN63" s="6">
        <v>0</v>
      </c>
      <c r="AO63">
        <v>0</v>
      </c>
      <c r="AP63" s="6">
        <v>0</v>
      </c>
      <c r="AQ63">
        <v>0</v>
      </c>
      <c r="AR63" s="6">
        <v>1805041990.8800001</v>
      </c>
      <c r="AS63" s="2">
        <v>11.837300000000001</v>
      </c>
      <c r="AT63" s="6">
        <v>0</v>
      </c>
      <c r="AU63">
        <v>0</v>
      </c>
      <c r="AV63" s="6">
        <v>0</v>
      </c>
      <c r="AW63">
        <v>0</v>
      </c>
      <c r="AX63" s="6">
        <v>4598028.78</v>
      </c>
      <c r="AY63" s="2">
        <v>2.7778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  <c r="BL63" s="6">
        <v>3789303.44</v>
      </c>
      <c r="BM63" s="2">
        <v>1.9336</v>
      </c>
      <c r="BN63" s="6">
        <v>0</v>
      </c>
      <c r="BO63">
        <v>0</v>
      </c>
      <c r="BP63" s="6">
        <v>0</v>
      </c>
      <c r="BQ63">
        <v>0</v>
      </c>
      <c r="BR63" s="6">
        <v>162775699.63999999</v>
      </c>
      <c r="BS63" s="2">
        <v>3.8496999999999999</v>
      </c>
      <c r="BT63" s="6">
        <v>0</v>
      </c>
      <c r="BU63">
        <v>0</v>
      </c>
      <c r="BV63" s="6">
        <v>16182255.560000001</v>
      </c>
      <c r="BW63" s="2">
        <v>16.8689</v>
      </c>
      <c r="BX63" s="6">
        <v>0</v>
      </c>
      <c r="BY63">
        <v>0</v>
      </c>
      <c r="BZ63" s="6">
        <v>0</v>
      </c>
      <c r="CA63">
        <v>0</v>
      </c>
      <c r="CB63" s="6">
        <v>2019353</v>
      </c>
      <c r="CC63" s="2">
        <v>7.2713999999999999</v>
      </c>
      <c r="CD63" s="6">
        <v>16593865.98</v>
      </c>
      <c r="CE63" s="2">
        <v>13.160299999999999</v>
      </c>
      <c r="CF63" s="6">
        <v>0</v>
      </c>
      <c r="CG63">
        <v>0</v>
      </c>
      <c r="CH63" s="6">
        <v>0</v>
      </c>
      <c r="CI63">
        <v>0</v>
      </c>
      <c r="CJ63" s="6">
        <v>0</v>
      </c>
      <c r="CK63">
        <v>0</v>
      </c>
      <c r="CL63" s="6">
        <v>0</v>
      </c>
      <c r="CM63">
        <v>0</v>
      </c>
      <c r="CN63" s="6">
        <v>0</v>
      </c>
      <c r="CO63">
        <v>0</v>
      </c>
      <c r="CP63" s="6">
        <v>7816802.2199999997</v>
      </c>
      <c r="CQ63" s="2">
        <v>1.1948000000000001</v>
      </c>
      <c r="CR63" s="6">
        <v>0</v>
      </c>
      <c r="CS63">
        <v>0</v>
      </c>
      <c r="CT63" s="6">
        <v>0</v>
      </c>
      <c r="CU63">
        <v>0</v>
      </c>
      <c r="CV63" s="6">
        <v>0</v>
      </c>
      <c r="CW63">
        <v>0</v>
      </c>
      <c r="CX63" s="6">
        <v>84864993.849999994</v>
      </c>
      <c r="CY63" s="2">
        <v>0.67889999999999995</v>
      </c>
      <c r="CZ63" s="6">
        <v>11704692.74</v>
      </c>
      <c r="DA63" s="2">
        <v>10.307499999999999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0</v>
      </c>
      <c r="DI63">
        <v>0</v>
      </c>
      <c r="DJ63" s="6">
        <v>0</v>
      </c>
      <c r="DK63">
        <v>0</v>
      </c>
      <c r="DL63" s="6">
        <v>0</v>
      </c>
      <c r="DM63">
        <v>0</v>
      </c>
      <c r="DN63" s="6">
        <v>688786287</v>
      </c>
      <c r="DO63" s="2">
        <v>15.2827</v>
      </c>
      <c r="DP63" s="6">
        <v>361130551</v>
      </c>
      <c r="DQ63" s="2">
        <v>13.933400000000001</v>
      </c>
      <c r="DR63" s="6">
        <v>57011731.189999998</v>
      </c>
      <c r="DS63" s="2">
        <v>4.3185000000000002</v>
      </c>
      <c r="DT63" s="6">
        <v>0</v>
      </c>
      <c r="DU63">
        <v>0</v>
      </c>
      <c r="DV63" s="6">
        <v>14560.18</v>
      </c>
      <c r="DW63" s="2">
        <v>0.49280000000000002</v>
      </c>
      <c r="DX63" s="6">
        <v>0</v>
      </c>
      <c r="DY63">
        <v>0</v>
      </c>
      <c r="DZ63" s="6">
        <v>0</v>
      </c>
      <c r="EA63">
        <v>0</v>
      </c>
      <c r="EB63" s="6">
        <v>0</v>
      </c>
      <c r="EC63">
        <v>0</v>
      </c>
      <c r="ED63" s="6">
        <v>0</v>
      </c>
      <c r="EE63">
        <v>0</v>
      </c>
      <c r="EF63" s="6">
        <v>0</v>
      </c>
      <c r="EG63">
        <v>0</v>
      </c>
      <c r="EH63" s="6">
        <v>0</v>
      </c>
      <c r="EI63">
        <v>0</v>
      </c>
      <c r="EJ63" s="6">
        <v>1365862.46</v>
      </c>
      <c r="EK63" s="2">
        <v>3.0531000000000001</v>
      </c>
      <c r="EL63" s="6">
        <v>0</v>
      </c>
      <c r="EM63">
        <v>0</v>
      </c>
      <c r="EN63" s="6">
        <v>0</v>
      </c>
      <c r="EO63">
        <v>0</v>
      </c>
      <c r="EP63" s="6">
        <v>0</v>
      </c>
      <c r="EQ63">
        <v>0</v>
      </c>
      <c r="ER63" s="6">
        <v>0</v>
      </c>
      <c r="ES63">
        <v>0</v>
      </c>
      <c r="ET63" s="6">
        <v>0</v>
      </c>
      <c r="EU63">
        <v>0</v>
      </c>
      <c r="EV63" s="6">
        <v>0</v>
      </c>
      <c r="EW63">
        <v>0</v>
      </c>
      <c r="EX63" s="6">
        <v>9396634.0700000003</v>
      </c>
      <c r="EY63" s="2">
        <v>2.2277999999999998</v>
      </c>
      <c r="EZ63" s="6">
        <v>0</v>
      </c>
      <c r="FA63">
        <v>0</v>
      </c>
      <c r="FB63" s="6">
        <v>0</v>
      </c>
      <c r="FC63">
        <v>0</v>
      </c>
      <c r="FD63" s="6">
        <v>0</v>
      </c>
      <c r="FE63">
        <v>0</v>
      </c>
      <c r="FF63" s="6">
        <v>275327706.94999999</v>
      </c>
      <c r="FG63" s="2">
        <v>9.4277999999999995</v>
      </c>
      <c r="FH63" s="6">
        <v>0</v>
      </c>
      <c r="FI63">
        <v>0</v>
      </c>
      <c r="FJ63" s="6">
        <v>0</v>
      </c>
      <c r="FK63">
        <v>0</v>
      </c>
      <c r="FL63" s="6">
        <v>0</v>
      </c>
      <c r="FM63">
        <v>0</v>
      </c>
      <c r="FN63" s="6">
        <v>0</v>
      </c>
      <c r="FO63">
        <v>0</v>
      </c>
      <c r="FP63" s="6">
        <v>0</v>
      </c>
      <c r="FQ63">
        <v>0</v>
      </c>
      <c r="FR63" s="6">
        <v>0</v>
      </c>
      <c r="FS63">
        <v>0</v>
      </c>
      <c r="FT63" s="6">
        <v>0</v>
      </c>
      <c r="FU63">
        <v>0</v>
      </c>
      <c r="FV63" s="6">
        <v>0</v>
      </c>
      <c r="FW63">
        <v>0</v>
      </c>
      <c r="FX63" s="6">
        <v>0</v>
      </c>
      <c r="FY63">
        <v>0</v>
      </c>
    </row>
    <row r="64" spans="1:181" ht="13.5" thickBot="1" x14ac:dyDescent="0.25">
      <c r="A64" t="s">
        <v>76</v>
      </c>
      <c r="B64" s="6">
        <v>4007065770.9400001</v>
      </c>
      <c r="C64" s="2">
        <v>3.5396999999999998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874963340.86000001</v>
      </c>
      <c r="M64" s="2">
        <v>6.0400999999999998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837307461.35000002</v>
      </c>
      <c r="Y64" s="2">
        <v>2.8896999999999999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15855165.890000001</v>
      </c>
      <c r="AG64" s="2">
        <v>9.9198000000000004</v>
      </c>
      <c r="AH64" s="6">
        <v>0</v>
      </c>
      <c r="AI64">
        <v>0</v>
      </c>
      <c r="AJ64" s="6">
        <v>0</v>
      </c>
      <c r="AK64">
        <v>0</v>
      </c>
      <c r="AL64" s="6">
        <v>29131949.780000001</v>
      </c>
      <c r="AM64" s="2">
        <v>12.8788</v>
      </c>
      <c r="AN64" s="6">
        <v>0</v>
      </c>
      <c r="AO64">
        <v>0</v>
      </c>
      <c r="AP64" s="6">
        <v>0</v>
      </c>
      <c r="AQ64">
        <v>0</v>
      </c>
      <c r="AR64" s="6">
        <v>1354521602.7</v>
      </c>
      <c r="AS64" s="2">
        <v>8.8827999999999996</v>
      </c>
      <c r="AT64" s="6">
        <v>0</v>
      </c>
      <c r="AU64">
        <v>0</v>
      </c>
      <c r="AV64" s="6">
        <v>0</v>
      </c>
      <c r="AW64">
        <v>0</v>
      </c>
      <c r="AX64" s="6">
        <v>4369280.4000000004</v>
      </c>
      <c r="AY64" s="2">
        <v>2.6396000000000002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0</v>
      </c>
      <c r="BG64">
        <v>0</v>
      </c>
      <c r="BH64" s="6">
        <v>0</v>
      </c>
      <c r="BI64">
        <v>0</v>
      </c>
      <c r="BJ64" s="6">
        <v>0</v>
      </c>
      <c r="BK64">
        <v>0</v>
      </c>
      <c r="BL64" s="6">
        <v>1284122.7</v>
      </c>
      <c r="BM64" s="2">
        <v>0.65529999999999999</v>
      </c>
      <c r="BN64" s="6">
        <v>0</v>
      </c>
      <c r="BO64">
        <v>0</v>
      </c>
      <c r="BP64" s="6">
        <v>0</v>
      </c>
      <c r="BQ64">
        <v>0</v>
      </c>
      <c r="BR64" s="6">
        <v>99418250.969999999</v>
      </c>
      <c r="BS64" s="2">
        <v>2.3513000000000002</v>
      </c>
      <c r="BT64" s="6">
        <v>0</v>
      </c>
      <c r="BU64">
        <v>0</v>
      </c>
      <c r="BV64" s="6">
        <v>21513202.850000001</v>
      </c>
      <c r="BW64" s="2">
        <v>22.425999999999998</v>
      </c>
      <c r="BX64" s="6">
        <v>0</v>
      </c>
      <c r="BY64">
        <v>0</v>
      </c>
      <c r="BZ64" s="6">
        <v>0</v>
      </c>
      <c r="CA64">
        <v>0</v>
      </c>
      <c r="CB64" s="6">
        <v>3448296</v>
      </c>
      <c r="CC64" s="2">
        <v>12.4168</v>
      </c>
      <c r="CD64" s="6">
        <v>3055863.14</v>
      </c>
      <c r="CE64" s="2">
        <v>2.4236</v>
      </c>
      <c r="CF64" s="6">
        <v>0</v>
      </c>
      <c r="CG64">
        <v>0</v>
      </c>
      <c r="CH64" s="6">
        <v>0</v>
      </c>
      <c r="CI64">
        <v>0</v>
      </c>
      <c r="CJ64" s="6">
        <v>0</v>
      </c>
      <c r="CK64">
        <v>0</v>
      </c>
      <c r="CL64" s="6">
        <v>0</v>
      </c>
      <c r="CM64">
        <v>0</v>
      </c>
      <c r="CN64" s="6">
        <v>0</v>
      </c>
      <c r="CO64">
        <v>0</v>
      </c>
      <c r="CP64" s="6">
        <v>12768737.140000001</v>
      </c>
      <c r="CQ64" s="2">
        <v>1.9517</v>
      </c>
      <c r="CR64" s="6">
        <v>0</v>
      </c>
      <c r="CS64">
        <v>0</v>
      </c>
      <c r="CT64" s="6">
        <v>0</v>
      </c>
      <c r="CU64">
        <v>0</v>
      </c>
      <c r="CV64" s="6">
        <v>0</v>
      </c>
      <c r="CW64">
        <v>0</v>
      </c>
      <c r="CX64" s="6">
        <v>0</v>
      </c>
      <c r="CY64">
        <v>0</v>
      </c>
      <c r="CZ64" s="6">
        <v>7085078.2999999998</v>
      </c>
      <c r="DA64" s="2">
        <v>6.2393000000000001</v>
      </c>
      <c r="DB64" s="6">
        <v>0</v>
      </c>
      <c r="DC64">
        <v>0</v>
      </c>
      <c r="DD64" s="6">
        <v>0</v>
      </c>
      <c r="DE64">
        <v>0</v>
      </c>
      <c r="DF64" s="6">
        <v>0</v>
      </c>
      <c r="DG64">
        <v>0</v>
      </c>
      <c r="DH64" s="6">
        <v>0</v>
      </c>
      <c r="DI64">
        <v>0</v>
      </c>
      <c r="DJ64" s="6">
        <v>0</v>
      </c>
      <c r="DK64">
        <v>0</v>
      </c>
      <c r="DL64" s="6">
        <v>0</v>
      </c>
      <c r="DM64">
        <v>0</v>
      </c>
      <c r="DN64" s="6">
        <v>253406713</v>
      </c>
      <c r="DO64" s="2">
        <v>5.6226000000000003</v>
      </c>
      <c r="DP64" s="6">
        <v>209165816</v>
      </c>
      <c r="DQ64" s="2">
        <v>8.0701999999999998</v>
      </c>
      <c r="DR64" s="6">
        <v>58188944.960000001</v>
      </c>
      <c r="DS64" s="2">
        <v>4.4077000000000002</v>
      </c>
      <c r="DT64" s="6">
        <v>0</v>
      </c>
      <c r="DU64">
        <v>0</v>
      </c>
      <c r="DV64" s="6">
        <v>0</v>
      </c>
      <c r="DW64">
        <v>0</v>
      </c>
      <c r="DX64" s="6">
        <v>0</v>
      </c>
      <c r="DY64">
        <v>0</v>
      </c>
      <c r="DZ64" s="6">
        <v>0</v>
      </c>
      <c r="EA64">
        <v>0</v>
      </c>
      <c r="EB64" s="6">
        <v>0</v>
      </c>
      <c r="EC64">
        <v>0</v>
      </c>
      <c r="ED64" s="6">
        <v>0</v>
      </c>
      <c r="EE64">
        <v>0</v>
      </c>
      <c r="EF64" s="6">
        <v>0</v>
      </c>
      <c r="EG64">
        <v>0</v>
      </c>
      <c r="EH64" s="6">
        <v>0</v>
      </c>
      <c r="EI64">
        <v>0</v>
      </c>
      <c r="EJ64" s="6">
        <v>0</v>
      </c>
      <c r="EK64">
        <v>0</v>
      </c>
      <c r="EL64" s="6">
        <v>0</v>
      </c>
      <c r="EM64">
        <v>0</v>
      </c>
      <c r="EN64" s="6">
        <v>0</v>
      </c>
      <c r="EO64">
        <v>0</v>
      </c>
      <c r="EP64" s="6">
        <v>0</v>
      </c>
      <c r="EQ64">
        <v>0</v>
      </c>
      <c r="ER64" s="6">
        <v>0</v>
      </c>
      <c r="ES64">
        <v>0</v>
      </c>
      <c r="ET64" s="6">
        <v>0</v>
      </c>
      <c r="EU64">
        <v>0</v>
      </c>
      <c r="EV64" s="6">
        <v>0</v>
      </c>
      <c r="EW64">
        <v>0</v>
      </c>
      <c r="EX64" s="6">
        <v>1284122.7</v>
      </c>
      <c r="EY64" s="2">
        <v>0.3044</v>
      </c>
      <c r="EZ64" s="6">
        <v>0</v>
      </c>
      <c r="FA64">
        <v>0</v>
      </c>
      <c r="FB64" s="6">
        <v>0</v>
      </c>
      <c r="FC64">
        <v>0</v>
      </c>
      <c r="FD64" s="6">
        <v>0</v>
      </c>
      <c r="FE64">
        <v>0</v>
      </c>
      <c r="FF64" s="6">
        <v>220297822.19999999</v>
      </c>
      <c r="FG64" s="2">
        <v>7.5434999999999999</v>
      </c>
      <c r="FH64" s="6">
        <v>0</v>
      </c>
      <c r="FI64">
        <v>0</v>
      </c>
      <c r="FJ64" s="6">
        <v>0</v>
      </c>
      <c r="FK64">
        <v>0</v>
      </c>
      <c r="FL64" s="6">
        <v>0</v>
      </c>
      <c r="FM64">
        <v>0</v>
      </c>
      <c r="FN64" s="6">
        <v>0</v>
      </c>
      <c r="FO64">
        <v>0</v>
      </c>
      <c r="FP64" s="6">
        <v>0</v>
      </c>
      <c r="FQ64">
        <v>0</v>
      </c>
      <c r="FR64" s="6">
        <v>0</v>
      </c>
      <c r="FS64">
        <v>0</v>
      </c>
      <c r="FT64" s="6">
        <v>0</v>
      </c>
      <c r="FU64">
        <v>0</v>
      </c>
      <c r="FV64" s="6">
        <v>0</v>
      </c>
      <c r="FW64">
        <v>0</v>
      </c>
      <c r="FX64" s="6">
        <v>0</v>
      </c>
      <c r="FY64">
        <v>0</v>
      </c>
    </row>
    <row r="65" spans="1:181" ht="14.25" thickTop="1" thickBot="1" x14ac:dyDescent="0.25">
      <c r="A65" s="313" t="s">
        <v>69</v>
      </c>
      <c r="B65" s="219">
        <v>49888877062.510002</v>
      </c>
      <c r="C65" s="314">
        <v>44.070599999999999</v>
      </c>
      <c r="D65" s="219">
        <v>18273638.690000001</v>
      </c>
      <c r="E65" s="314">
        <v>9.0137</v>
      </c>
      <c r="F65" s="219">
        <v>581416.84</v>
      </c>
      <c r="G65" s="314">
        <v>0.73060000000000003</v>
      </c>
      <c r="H65" s="219">
        <v>12642132.550000001</v>
      </c>
      <c r="I65" s="314">
        <v>2.7921</v>
      </c>
      <c r="J65" s="219">
        <v>-736235.88</v>
      </c>
      <c r="K65" s="314">
        <v>-0.94099999999999995</v>
      </c>
      <c r="L65" s="219">
        <v>9489270169.5</v>
      </c>
      <c r="M65" s="314">
        <v>65.506799999999998</v>
      </c>
      <c r="N65" s="219">
        <v>29053531.530000001</v>
      </c>
      <c r="O65" s="314">
        <v>2.9485000000000001</v>
      </c>
      <c r="P65" s="219">
        <v>26896067.699999999</v>
      </c>
      <c r="Q65" s="314">
        <v>1.9912000000000001</v>
      </c>
      <c r="R65" s="219">
        <v>141935.96</v>
      </c>
      <c r="S65" s="314">
        <v>0.23480000000000001</v>
      </c>
      <c r="T65" s="219">
        <v>119356.27</v>
      </c>
      <c r="U65" s="314">
        <v>0.23469999999999999</v>
      </c>
      <c r="V65" s="219">
        <v>286892.5</v>
      </c>
      <c r="W65" s="314">
        <v>0.187</v>
      </c>
      <c r="X65" s="219">
        <v>13119285418.5</v>
      </c>
      <c r="Y65" s="314">
        <v>45.276800000000001</v>
      </c>
      <c r="Z65" s="219">
        <v>1133272.3999999999</v>
      </c>
      <c r="AA65" s="314">
        <v>0.35349999999999998</v>
      </c>
      <c r="AB65" s="219">
        <v>19080485.399999999</v>
      </c>
      <c r="AC65" s="314">
        <v>2.1099000000000001</v>
      </c>
      <c r="AD65" s="219">
        <v>5027869.96</v>
      </c>
      <c r="AE65" s="314">
        <v>0.73499999999999999</v>
      </c>
      <c r="AF65" s="219">
        <v>121370457.19</v>
      </c>
      <c r="AG65" s="314">
        <v>75.935500000000005</v>
      </c>
      <c r="AH65" s="219">
        <v>11675046.029999999</v>
      </c>
      <c r="AI65" s="314">
        <v>4.4273999999999996</v>
      </c>
      <c r="AJ65" s="219">
        <v>633355.43999999994</v>
      </c>
      <c r="AK65" s="314">
        <v>1.1512</v>
      </c>
      <c r="AL65" s="219">
        <v>116205071.91</v>
      </c>
      <c r="AM65" s="314">
        <v>51.372700000000002</v>
      </c>
      <c r="AN65" s="219">
        <v>2748304.73</v>
      </c>
      <c r="AO65" s="314">
        <v>0.88780000000000003</v>
      </c>
      <c r="AP65" s="219">
        <v>67059873.75</v>
      </c>
      <c r="AQ65" s="314">
        <v>42.496200000000002</v>
      </c>
      <c r="AR65" s="219">
        <v>9044265295.8099995</v>
      </c>
      <c r="AS65" s="314">
        <v>59.311500000000002</v>
      </c>
      <c r="AT65" s="219">
        <v>128936.78</v>
      </c>
      <c r="AU65" s="314">
        <v>9.9635999999999996</v>
      </c>
      <c r="AV65" s="219">
        <v>1643701.52</v>
      </c>
      <c r="AW65" s="314">
        <v>1.0581</v>
      </c>
      <c r="AX65" s="219">
        <v>90239380.950000003</v>
      </c>
      <c r="AY65" s="314">
        <v>54.516800000000003</v>
      </c>
      <c r="AZ65" s="219">
        <v>3375235.84</v>
      </c>
      <c r="BA65" s="314">
        <v>3.2852000000000001</v>
      </c>
      <c r="BB65" s="219">
        <v>10238835.539999999</v>
      </c>
      <c r="BC65" s="314">
        <v>3.1446000000000001</v>
      </c>
      <c r="BD65" s="219">
        <v>34986302.420000002</v>
      </c>
      <c r="BE65" s="314">
        <v>3.2616999999999998</v>
      </c>
      <c r="BF65" s="219">
        <v>535590.85</v>
      </c>
      <c r="BG65" s="314">
        <v>0.59309999999999996</v>
      </c>
      <c r="BH65" s="219">
        <v>4455942.54</v>
      </c>
      <c r="BI65" s="314">
        <v>8.2837999999999994</v>
      </c>
      <c r="BJ65" s="219">
        <v>608031.93999999994</v>
      </c>
      <c r="BK65" s="314">
        <v>0.4173</v>
      </c>
      <c r="BL65" s="219">
        <v>90668037.299999997</v>
      </c>
      <c r="BM65" s="314">
        <v>46.267099999999999</v>
      </c>
      <c r="BN65" s="219">
        <v>10724149.57</v>
      </c>
      <c r="BO65" s="314">
        <v>22.024999999999999</v>
      </c>
      <c r="BP65" s="219">
        <v>263429.65999999997</v>
      </c>
      <c r="BQ65" s="314">
        <v>1.2454000000000001</v>
      </c>
      <c r="BR65" s="219">
        <v>1803004933.1400001</v>
      </c>
      <c r="BS65" s="314">
        <v>42.641500000000001</v>
      </c>
      <c r="BT65" s="219">
        <v>3551719.34</v>
      </c>
      <c r="BU65" s="314">
        <v>1.1027</v>
      </c>
      <c r="BV65" s="219">
        <v>42232234.009999998</v>
      </c>
      <c r="BW65" s="314">
        <v>44.0242</v>
      </c>
      <c r="BX65" s="219">
        <v>15274314.85</v>
      </c>
      <c r="BY65" s="314">
        <v>5.6563999999999997</v>
      </c>
      <c r="BZ65" s="219">
        <v>14914527.58</v>
      </c>
      <c r="CA65" s="314">
        <v>3.4180999999999999</v>
      </c>
      <c r="CB65" s="219">
        <v>15650487</v>
      </c>
      <c r="CC65" s="314">
        <v>56.3553</v>
      </c>
      <c r="CD65" s="219">
        <v>66349238.07</v>
      </c>
      <c r="CE65" s="314">
        <v>52.6205</v>
      </c>
      <c r="CF65" s="219">
        <v>1254565.45</v>
      </c>
      <c r="CG65" s="314">
        <v>1.6956</v>
      </c>
      <c r="CH65" s="219">
        <v>64704667.18</v>
      </c>
      <c r="CI65" s="314">
        <v>17.713999999999999</v>
      </c>
      <c r="CJ65" s="219">
        <v>6077319.7599999998</v>
      </c>
      <c r="CK65" s="314">
        <v>2.8077000000000001</v>
      </c>
      <c r="CL65" s="219">
        <v>6905110.0099999998</v>
      </c>
      <c r="CM65" s="314">
        <v>1.89</v>
      </c>
      <c r="CN65" s="219">
        <v>-23881.01</v>
      </c>
      <c r="CO65" s="314">
        <v>-3.15E-2</v>
      </c>
      <c r="CP65" s="219">
        <v>299778635</v>
      </c>
      <c r="CQ65" s="314">
        <v>45.822299999999998</v>
      </c>
      <c r="CR65" s="219">
        <v>1235397.5</v>
      </c>
      <c r="CS65" s="314">
        <v>1.2650999999999999</v>
      </c>
      <c r="CT65" s="219">
        <v>1145296.1100000001</v>
      </c>
      <c r="CU65" s="314">
        <v>3.3353000000000002</v>
      </c>
      <c r="CV65" s="219">
        <v>578792.04</v>
      </c>
      <c r="CW65" s="314">
        <v>0.24929999999999999</v>
      </c>
      <c r="CX65" s="219">
        <v>6414141004.1899996</v>
      </c>
      <c r="CY65" s="314">
        <v>51.308</v>
      </c>
      <c r="CZ65" s="219">
        <v>68166614.219999999</v>
      </c>
      <c r="DA65" s="314">
        <v>60.029600000000002</v>
      </c>
      <c r="DB65" s="219">
        <v>2717144.92</v>
      </c>
      <c r="DC65" s="314">
        <v>1.4576</v>
      </c>
      <c r="DD65" s="219">
        <v>19117139.66</v>
      </c>
      <c r="DE65" s="314">
        <v>3.0884</v>
      </c>
      <c r="DF65" s="219">
        <v>14914011.15</v>
      </c>
      <c r="DG65" s="314">
        <v>2.1076999999999999</v>
      </c>
      <c r="DH65" s="219">
        <v>2302267.58</v>
      </c>
      <c r="DI65" s="314">
        <v>3.2675000000000001</v>
      </c>
      <c r="DJ65" s="219">
        <v>272312</v>
      </c>
      <c r="DK65" s="314">
        <v>1.0454000000000001</v>
      </c>
      <c r="DL65" s="219">
        <v>2947212.8</v>
      </c>
      <c r="DM65" s="314">
        <v>1.5472999999999999</v>
      </c>
      <c r="DN65" s="219">
        <v>3285920173.5100002</v>
      </c>
      <c r="DO65" s="314">
        <v>72.907600000000002</v>
      </c>
      <c r="DP65" s="219">
        <v>1583146746.8399999</v>
      </c>
      <c r="DQ65" s="314">
        <v>61.082000000000001</v>
      </c>
      <c r="DR65" s="219">
        <v>760754370.21000004</v>
      </c>
      <c r="DS65" s="314">
        <v>57.625900000000001</v>
      </c>
      <c r="DT65" s="219">
        <v>4513834.21</v>
      </c>
      <c r="DU65" s="314">
        <v>3.8708999999999998</v>
      </c>
      <c r="DV65" s="219">
        <v>14560.18</v>
      </c>
      <c r="DW65" s="314">
        <v>0.49280000000000002</v>
      </c>
      <c r="DX65" s="219">
        <v>1858183.85</v>
      </c>
      <c r="DY65" s="314">
        <v>8.6748999999999992</v>
      </c>
      <c r="DZ65" s="219">
        <v>-7657822.3399999999</v>
      </c>
      <c r="EA65" s="314">
        <v>-0.99239999999999995</v>
      </c>
      <c r="EB65" s="219">
        <v>-315626.96999999997</v>
      </c>
      <c r="EC65" s="314">
        <v>-5.8900000000000001E-2</v>
      </c>
      <c r="ED65" s="219">
        <v>1691452.93</v>
      </c>
      <c r="EE65" s="314">
        <v>0.42399999999999999</v>
      </c>
      <c r="EF65" s="219">
        <v>314463.12</v>
      </c>
      <c r="EG65" s="314">
        <v>11.432399999999999</v>
      </c>
      <c r="EH65" s="219">
        <v>1648819.83</v>
      </c>
      <c r="EI65" s="314">
        <v>2.5381</v>
      </c>
      <c r="EJ65" s="219">
        <v>26121815.870000001</v>
      </c>
      <c r="EK65" s="314">
        <v>58.389699999999998</v>
      </c>
      <c r="EL65" s="219">
        <v>3447868.44</v>
      </c>
      <c r="EM65" s="314">
        <v>2.8656999999999999</v>
      </c>
      <c r="EN65" s="219">
        <v>10440020.539999999</v>
      </c>
      <c r="EO65" s="314">
        <v>3.9523000000000001</v>
      </c>
      <c r="EP65" s="219">
        <v>19442005.239999998</v>
      </c>
      <c r="EQ65" s="314">
        <v>11.2059</v>
      </c>
      <c r="ER65" s="219">
        <v>25249924.850000001</v>
      </c>
      <c r="ES65" s="314">
        <v>3.2669999999999999</v>
      </c>
      <c r="ET65" s="219">
        <v>5770531.3499999996</v>
      </c>
      <c r="EU65" s="314">
        <v>1.3698999999999999</v>
      </c>
      <c r="EV65" s="219">
        <v>1338035.1200000001</v>
      </c>
      <c r="EW65" s="314">
        <v>0.2606</v>
      </c>
      <c r="EX65" s="219">
        <v>257651418.56</v>
      </c>
      <c r="EY65" s="314">
        <v>61.084099999999999</v>
      </c>
      <c r="EZ65" s="219">
        <v>697664.76</v>
      </c>
      <c r="FA65" s="314">
        <v>0.45040000000000002</v>
      </c>
      <c r="FB65" s="219">
        <v>16057440.02</v>
      </c>
      <c r="FC65" s="314">
        <v>6.5162000000000004</v>
      </c>
      <c r="FD65" s="219">
        <v>2087177.04</v>
      </c>
      <c r="FE65" s="314">
        <v>1.2715000000000001</v>
      </c>
      <c r="FF65" s="219">
        <v>1327976280.3800001</v>
      </c>
      <c r="FG65" s="314">
        <v>45.472799999999999</v>
      </c>
      <c r="FH65" s="219">
        <v>185490913.38999999</v>
      </c>
      <c r="FI65" s="314">
        <v>14.2379</v>
      </c>
      <c r="FJ65" s="219">
        <v>413481473.01999998</v>
      </c>
      <c r="FK65" s="314">
        <v>36.483800000000002</v>
      </c>
      <c r="FL65" s="219">
        <v>208554153.18000001</v>
      </c>
      <c r="FM65" s="314">
        <v>19.726199999999999</v>
      </c>
      <c r="FN65" s="219">
        <v>18394806.129999999</v>
      </c>
      <c r="FO65" s="314">
        <v>1.8514999999999999</v>
      </c>
      <c r="FP65" s="219">
        <v>956938.95</v>
      </c>
      <c r="FQ65" s="314">
        <v>1.0067999999999999</v>
      </c>
      <c r="FR65" s="219">
        <v>517242375.25999999</v>
      </c>
      <c r="FS65" s="314">
        <v>27.564900000000002</v>
      </c>
      <c r="FT65" s="219">
        <v>819307.48</v>
      </c>
      <c r="FU65" s="314">
        <v>0.75729999999999997</v>
      </c>
      <c r="FV65" s="219">
        <v>1443303.62</v>
      </c>
      <c r="FW65" s="314">
        <v>0.4461</v>
      </c>
      <c r="FX65" s="219">
        <v>14232459.699999999</v>
      </c>
      <c r="FY65" s="314">
        <v>10.2424</v>
      </c>
    </row>
    <row r="66" spans="1:181" ht="13.5" thickTop="1" x14ac:dyDescent="0.2"/>
    <row r="67" spans="1:181" x14ac:dyDescent="0.2">
      <c r="A67" t="s">
        <v>318</v>
      </c>
      <c r="B67" s="6">
        <v>43217825740.360001</v>
      </c>
      <c r="D67" s="6">
        <v>10157683.49</v>
      </c>
      <c r="F67" s="6">
        <v>0</v>
      </c>
      <c r="H67" s="6">
        <v>0</v>
      </c>
      <c r="J67" s="6">
        <v>79712690.349999994</v>
      </c>
      <c r="L67" s="6">
        <v>9550422171.3400002</v>
      </c>
      <c r="N67" s="6">
        <v>856546540.89999998</v>
      </c>
      <c r="P67" s="6">
        <v>1155077959.29</v>
      </c>
      <c r="R67" s="6">
        <v>0</v>
      </c>
      <c r="T67" s="6">
        <v>0</v>
      </c>
      <c r="V67" s="6">
        <v>0</v>
      </c>
      <c r="X67" s="6">
        <v>0</v>
      </c>
      <c r="Z67" s="6">
        <v>0</v>
      </c>
      <c r="AB67" s="6">
        <v>744726921.29999995</v>
      </c>
      <c r="AD67" s="6">
        <v>0</v>
      </c>
      <c r="AF67" s="6">
        <v>0</v>
      </c>
      <c r="AH67" s="6">
        <v>0</v>
      </c>
      <c r="AJ67" s="6">
        <v>0</v>
      </c>
      <c r="AL67" s="6">
        <v>268162.78000000003</v>
      </c>
      <c r="AN67" s="6">
        <v>0</v>
      </c>
      <c r="AP67" s="6">
        <v>0</v>
      </c>
      <c r="AR67" s="6">
        <v>13267237224.02</v>
      </c>
      <c r="AT67" s="6">
        <v>770213.36</v>
      </c>
      <c r="AV67" s="6">
        <v>0</v>
      </c>
      <c r="AX67" s="6">
        <v>0</v>
      </c>
      <c r="AZ67" s="6">
        <v>0</v>
      </c>
      <c r="BB67" s="6">
        <v>0</v>
      </c>
      <c r="BD67" s="6">
        <v>0</v>
      </c>
      <c r="BF67" s="6">
        <v>0</v>
      </c>
      <c r="BH67" s="6">
        <v>0</v>
      </c>
      <c r="BJ67" s="6">
        <v>0</v>
      </c>
      <c r="BL67" s="6">
        <v>139136121.71000001</v>
      </c>
      <c r="BN67" s="6">
        <v>46638823.460000001</v>
      </c>
      <c r="BP67" s="6">
        <v>21014116</v>
      </c>
      <c r="BR67" s="6">
        <v>509226622.05000001</v>
      </c>
      <c r="BT67" s="6">
        <v>45535842.710000001</v>
      </c>
      <c r="BV67" s="6">
        <v>422090.48</v>
      </c>
      <c r="BX67" s="6">
        <v>15186842.24</v>
      </c>
      <c r="BZ67" s="6">
        <v>0</v>
      </c>
      <c r="CB67" s="6">
        <v>27771104.280000001</v>
      </c>
      <c r="CD67" s="6">
        <v>0</v>
      </c>
      <c r="CF67" s="6">
        <v>0</v>
      </c>
      <c r="CH67" s="6">
        <v>0</v>
      </c>
      <c r="CJ67" s="6">
        <v>0</v>
      </c>
      <c r="CL67" s="6">
        <v>0</v>
      </c>
      <c r="CN67" s="6">
        <v>43376841.509999998</v>
      </c>
      <c r="CP67" s="6">
        <v>39398206.700000003</v>
      </c>
      <c r="CR67" s="6">
        <v>15946263.550000001</v>
      </c>
      <c r="CT67" s="6">
        <v>34338737.210000001</v>
      </c>
      <c r="CV67" s="6">
        <v>232162966.69999999</v>
      </c>
      <c r="CX67" s="6">
        <v>7250424126</v>
      </c>
      <c r="CZ67" s="6">
        <v>113555043</v>
      </c>
      <c r="DB67" s="6">
        <v>0</v>
      </c>
      <c r="DD67" s="6">
        <v>0</v>
      </c>
      <c r="DF67" s="6">
        <v>403447616.80000001</v>
      </c>
      <c r="DH67" s="6">
        <v>0</v>
      </c>
      <c r="DJ67" s="6">
        <v>15625752</v>
      </c>
      <c r="DL67" s="6">
        <v>50533389</v>
      </c>
      <c r="DN67" s="6">
        <v>1776719122</v>
      </c>
      <c r="DP67" s="6">
        <v>1796733473</v>
      </c>
      <c r="DR67" s="6">
        <v>758539026.39999998</v>
      </c>
      <c r="DT67" s="6">
        <v>0</v>
      </c>
      <c r="DV67" s="6">
        <v>1935910</v>
      </c>
      <c r="DX67" s="6">
        <v>21414920.309999999</v>
      </c>
      <c r="DZ67" s="6">
        <v>512569281.60000002</v>
      </c>
      <c r="EB67" s="6">
        <v>315055039.5</v>
      </c>
      <c r="ED67" s="6">
        <v>277786237.10000002</v>
      </c>
      <c r="EF67" s="6">
        <v>669170.25</v>
      </c>
      <c r="EH67" s="6">
        <v>61695364.909999996</v>
      </c>
      <c r="EJ67" s="6">
        <v>40840446.009999998</v>
      </c>
      <c r="EL67" s="6">
        <v>0</v>
      </c>
      <c r="EN67" s="6">
        <v>0</v>
      </c>
      <c r="EP67" s="6">
        <v>0</v>
      </c>
      <c r="ER67" s="6">
        <v>0</v>
      </c>
      <c r="ET67" s="6">
        <v>0</v>
      </c>
      <c r="EV67" s="6">
        <v>0</v>
      </c>
      <c r="EX67" s="6">
        <v>25307850.52</v>
      </c>
      <c r="EZ67" s="6">
        <v>0</v>
      </c>
      <c r="FB67" s="6">
        <v>0</v>
      </c>
      <c r="FD67" s="6">
        <v>0</v>
      </c>
      <c r="FF67" s="6">
        <v>835787971.20000005</v>
      </c>
      <c r="FH67" s="6">
        <v>1011240722</v>
      </c>
      <c r="FJ67" s="6">
        <v>248370732.80000001</v>
      </c>
      <c r="FL67" s="6">
        <v>383861330.60000002</v>
      </c>
      <c r="FN67" s="6">
        <v>420155884</v>
      </c>
      <c r="FP67" s="6">
        <v>0</v>
      </c>
      <c r="FR67" s="6">
        <v>0</v>
      </c>
      <c r="FT67" s="6">
        <v>60483185.93</v>
      </c>
      <c r="FV67" s="6">
        <v>0</v>
      </c>
      <c r="FX67" s="6">
        <v>0</v>
      </c>
    </row>
  </sheetData>
  <mergeCells count="180">
    <mergeCell ref="FN54:FO55"/>
    <mergeCell ref="FP54:FQ55"/>
    <mergeCell ref="FR54:FS55"/>
    <mergeCell ref="FT54:FU55"/>
    <mergeCell ref="FV54:FW55"/>
    <mergeCell ref="FX54:FY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FN3:FO4"/>
    <mergeCell ref="FP3:FQ4"/>
    <mergeCell ref="FR3:FS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7"/>
  <sheetViews>
    <sheetView workbookViewId="0"/>
  </sheetViews>
  <sheetFormatPr defaultRowHeight="12.75" x14ac:dyDescent="0.2"/>
  <cols>
    <col min="1" max="1" width="46.42578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1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10" style="6" bestFit="1" customWidth="1"/>
    <col min="37" max="37" width="4" bestFit="1" customWidth="1"/>
    <col min="38" max="38" width="12" style="6" bestFit="1" customWidth="1"/>
    <col min="39" max="39" width="4" bestFit="1" customWidth="1"/>
    <col min="40" max="40" width="12" style="6" bestFit="1" customWidth="1"/>
    <col min="41" max="41" width="4" bestFit="1" customWidth="1"/>
    <col min="42" max="42" width="12" style="6" bestFit="1" customWidth="1"/>
    <col min="43" max="43" width="4" bestFit="1" customWidth="1"/>
    <col min="44" max="44" width="12" style="6" bestFit="1" customWidth="1"/>
    <col min="45" max="45" width="4" bestFit="1" customWidth="1"/>
    <col min="46" max="46" width="12" style="6" bestFit="1" customWidth="1"/>
    <col min="47" max="47" width="4" bestFit="1" customWidth="1"/>
    <col min="48" max="48" width="11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59" max="59" width="4" bestFit="1" customWidth="1"/>
    <col min="60" max="60" width="12" style="6" bestFit="1" customWidth="1"/>
    <col min="61" max="61" width="4" bestFit="1" customWidth="1"/>
    <col min="62" max="62" width="12" style="6" bestFit="1" customWidth="1"/>
    <col min="63" max="63" width="4" bestFit="1" customWidth="1"/>
    <col min="64" max="64" width="12" style="6" bestFit="1" customWidth="1"/>
    <col min="65" max="65" width="4" bestFit="1" customWidth="1"/>
    <col min="66" max="66" width="12" style="6" bestFit="1" customWidth="1"/>
    <col min="67" max="67" width="4" bestFit="1" customWidth="1"/>
    <col min="68" max="68" width="11" style="6" bestFit="1" customWidth="1"/>
    <col min="69" max="69" width="4" bestFit="1" customWidth="1"/>
    <col min="70" max="70" width="11" style="6" bestFit="1" customWidth="1"/>
    <col min="71" max="71" width="4" bestFit="1" customWidth="1"/>
    <col min="72" max="72" width="12" style="6" bestFit="1" customWidth="1"/>
    <col min="73" max="73" width="4" bestFit="1" customWidth="1"/>
    <col min="74" max="74" width="12" style="6" bestFit="1" customWidth="1"/>
    <col min="75" max="75" width="4" bestFit="1" customWidth="1"/>
    <col min="76" max="76" width="12" style="6" bestFit="1" customWidth="1"/>
    <col min="77" max="77" width="4" bestFit="1" customWidth="1"/>
    <col min="78" max="78" width="12" style="6" bestFit="1" customWidth="1"/>
    <col min="79" max="79" width="4" bestFit="1" customWidth="1"/>
    <col min="80" max="80" width="12" style="6" bestFit="1" customWidth="1"/>
    <col min="81" max="81" width="4" bestFit="1" customWidth="1"/>
    <col min="82" max="82" width="12" style="6" bestFit="1" customWidth="1"/>
    <col min="83" max="83" width="4" bestFit="1" customWidth="1"/>
    <col min="84" max="84" width="12" style="6" bestFit="1" customWidth="1"/>
    <col min="85" max="85" width="4" bestFit="1" customWidth="1"/>
    <col min="86" max="86" width="12" style="6" bestFit="1" customWidth="1"/>
    <col min="87" max="87" width="4" bestFit="1" customWidth="1"/>
    <col min="88" max="88" width="12" style="6" bestFit="1" customWidth="1"/>
    <col min="89" max="89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1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0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1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1" bestFit="1" customWidth="1"/>
    <col min="325" max="325" width="4" bestFit="1" customWidth="1"/>
    <col min="326" max="326" width="11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1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0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1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1" bestFit="1" customWidth="1"/>
    <col min="581" max="581" width="4" bestFit="1" customWidth="1"/>
    <col min="582" max="582" width="11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1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0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1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1" bestFit="1" customWidth="1"/>
    <col min="837" max="837" width="4" bestFit="1" customWidth="1"/>
    <col min="838" max="838" width="11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1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0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1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1" bestFit="1" customWidth="1"/>
    <col min="1093" max="1093" width="4" bestFit="1" customWidth="1"/>
    <col min="1094" max="1094" width="11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1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0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1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1" bestFit="1" customWidth="1"/>
    <col min="1349" max="1349" width="4" bestFit="1" customWidth="1"/>
    <col min="1350" max="1350" width="11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1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0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1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1" bestFit="1" customWidth="1"/>
    <col min="1605" max="1605" width="4" bestFit="1" customWidth="1"/>
    <col min="1606" max="1606" width="11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1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0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1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1" bestFit="1" customWidth="1"/>
    <col min="1861" max="1861" width="4" bestFit="1" customWidth="1"/>
    <col min="1862" max="1862" width="11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1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0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1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1" bestFit="1" customWidth="1"/>
    <col min="2117" max="2117" width="4" bestFit="1" customWidth="1"/>
    <col min="2118" max="2118" width="11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1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0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1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1" bestFit="1" customWidth="1"/>
    <col min="2373" max="2373" width="4" bestFit="1" customWidth="1"/>
    <col min="2374" max="2374" width="11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1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0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1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1" bestFit="1" customWidth="1"/>
    <col min="2629" max="2629" width="4" bestFit="1" customWidth="1"/>
    <col min="2630" max="2630" width="11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1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0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1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1" bestFit="1" customWidth="1"/>
    <col min="2885" max="2885" width="4" bestFit="1" customWidth="1"/>
    <col min="2886" max="2886" width="11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1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0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1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1" bestFit="1" customWidth="1"/>
    <col min="3141" max="3141" width="4" bestFit="1" customWidth="1"/>
    <col min="3142" max="3142" width="11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1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0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1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1" bestFit="1" customWidth="1"/>
    <col min="3397" max="3397" width="4" bestFit="1" customWidth="1"/>
    <col min="3398" max="3398" width="11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1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0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1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1" bestFit="1" customWidth="1"/>
    <col min="3653" max="3653" width="4" bestFit="1" customWidth="1"/>
    <col min="3654" max="3654" width="11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1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0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1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1" bestFit="1" customWidth="1"/>
    <col min="3909" max="3909" width="4" bestFit="1" customWidth="1"/>
    <col min="3910" max="3910" width="11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1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0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1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1" bestFit="1" customWidth="1"/>
    <col min="4165" max="4165" width="4" bestFit="1" customWidth="1"/>
    <col min="4166" max="4166" width="11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1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0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1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1" bestFit="1" customWidth="1"/>
    <col min="4421" max="4421" width="4" bestFit="1" customWidth="1"/>
    <col min="4422" max="4422" width="11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1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0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1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1" bestFit="1" customWidth="1"/>
    <col min="4677" max="4677" width="4" bestFit="1" customWidth="1"/>
    <col min="4678" max="4678" width="11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1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0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1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1" bestFit="1" customWidth="1"/>
    <col min="4933" max="4933" width="4" bestFit="1" customWidth="1"/>
    <col min="4934" max="4934" width="11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1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0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1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1" bestFit="1" customWidth="1"/>
    <col min="5189" max="5189" width="4" bestFit="1" customWidth="1"/>
    <col min="5190" max="5190" width="11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1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0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1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1" bestFit="1" customWidth="1"/>
    <col min="5445" max="5445" width="4" bestFit="1" customWidth="1"/>
    <col min="5446" max="5446" width="11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1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0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1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1" bestFit="1" customWidth="1"/>
    <col min="5701" max="5701" width="4" bestFit="1" customWidth="1"/>
    <col min="5702" max="5702" width="11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1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0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1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1" bestFit="1" customWidth="1"/>
    <col min="5957" max="5957" width="4" bestFit="1" customWidth="1"/>
    <col min="5958" max="5958" width="11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1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0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1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1" bestFit="1" customWidth="1"/>
    <col min="6213" max="6213" width="4" bestFit="1" customWidth="1"/>
    <col min="6214" max="6214" width="11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1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0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1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1" bestFit="1" customWidth="1"/>
    <col min="6469" max="6469" width="4" bestFit="1" customWidth="1"/>
    <col min="6470" max="6470" width="11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1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0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1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1" bestFit="1" customWidth="1"/>
    <col min="6725" max="6725" width="4" bestFit="1" customWidth="1"/>
    <col min="6726" max="6726" width="11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1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0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1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1" bestFit="1" customWidth="1"/>
    <col min="6981" max="6981" width="4" bestFit="1" customWidth="1"/>
    <col min="6982" max="6982" width="11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1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0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1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1" bestFit="1" customWidth="1"/>
    <col min="7237" max="7237" width="4" bestFit="1" customWidth="1"/>
    <col min="7238" max="7238" width="11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1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0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1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1" bestFit="1" customWidth="1"/>
    <col min="7493" max="7493" width="4" bestFit="1" customWidth="1"/>
    <col min="7494" max="7494" width="11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1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0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1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1" bestFit="1" customWidth="1"/>
    <col min="7749" max="7749" width="4" bestFit="1" customWidth="1"/>
    <col min="7750" max="7750" width="11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1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0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1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1" bestFit="1" customWidth="1"/>
    <col min="8005" max="8005" width="4" bestFit="1" customWidth="1"/>
    <col min="8006" max="8006" width="11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1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0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1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1" bestFit="1" customWidth="1"/>
    <col min="8261" max="8261" width="4" bestFit="1" customWidth="1"/>
    <col min="8262" max="8262" width="11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1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0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1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1" bestFit="1" customWidth="1"/>
    <col min="8517" max="8517" width="4" bestFit="1" customWidth="1"/>
    <col min="8518" max="8518" width="11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1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0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1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1" bestFit="1" customWidth="1"/>
    <col min="8773" max="8773" width="4" bestFit="1" customWidth="1"/>
    <col min="8774" max="8774" width="11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1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0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1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1" bestFit="1" customWidth="1"/>
    <col min="9029" max="9029" width="4" bestFit="1" customWidth="1"/>
    <col min="9030" max="9030" width="11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1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0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1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1" bestFit="1" customWidth="1"/>
    <col min="9285" max="9285" width="4" bestFit="1" customWidth="1"/>
    <col min="9286" max="9286" width="11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1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0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1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1" bestFit="1" customWidth="1"/>
    <col min="9541" max="9541" width="4" bestFit="1" customWidth="1"/>
    <col min="9542" max="9542" width="11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1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0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1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1" bestFit="1" customWidth="1"/>
    <col min="9797" max="9797" width="4" bestFit="1" customWidth="1"/>
    <col min="9798" max="9798" width="11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1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0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1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1" bestFit="1" customWidth="1"/>
    <col min="10053" max="10053" width="4" bestFit="1" customWidth="1"/>
    <col min="10054" max="10054" width="11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1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0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1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1" bestFit="1" customWidth="1"/>
    <col min="10309" max="10309" width="4" bestFit="1" customWidth="1"/>
    <col min="10310" max="10310" width="11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1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0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1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1" bestFit="1" customWidth="1"/>
    <col min="10565" max="10565" width="4" bestFit="1" customWidth="1"/>
    <col min="10566" max="10566" width="11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1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0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1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1" bestFit="1" customWidth="1"/>
    <col min="10821" max="10821" width="4" bestFit="1" customWidth="1"/>
    <col min="10822" max="10822" width="11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1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0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1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1" bestFit="1" customWidth="1"/>
    <col min="11077" max="11077" width="4" bestFit="1" customWidth="1"/>
    <col min="11078" max="11078" width="11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1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0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1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1" bestFit="1" customWidth="1"/>
    <col min="11333" max="11333" width="4" bestFit="1" customWidth="1"/>
    <col min="11334" max="11334" width="11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1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0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1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1" bestFit="1" customWidth="1"/>
    <col min="11589" max="11589" width="4" bestFit="1" customWidth="1"/>
    <col min="11590" max="11590" width="11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1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0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1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1" bestFit="1" customWidth="1"/>
    <col min="11845" max="11845" width="4" bestFit="1" customWidth="1"/>
    <col min="11846" max="11846" width="11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1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0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1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1" bestFit="1" customWidth="1"/>
    <col min="12101" max="12101" width="4" bestFit="1" customWidth="1"/>
    <col min="12102" max="12102" width="11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1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0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1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1" bestFit="1" customWidth="1"/>
    <col min="12357" max="12357" width="4" bestFit="1" customWidth="1"/>
    <col min="12358" max="12358" width="11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1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0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1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1" bestFit="1" customWidth="1"/>
    <col min="12613" max="12613" width="4" bestFit="1" customWidth="1"/>
    <col min="12614" max="12614" width="11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1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0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1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1" bestFit="1" customWidth="1"/>
    <col min="12869" max="12869" width="4" bestFit="1" customWidth="1"/>
    <col min="12870" max="12870" width="11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1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0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1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1" bestFit="1" customWidth="1"/>
    <col min="13125" max="13125" width="4" bestFit="1" customWidth="1"/>
    <col min="13126" max="13126" width="11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1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0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1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1" bestFit="1" customWidth="1"/>
    <col min="13381" max="13381" width="4" bestFit="1" customWidth="1"/>
    <col min="13382" max="13382" width="11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1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0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1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1" bestFit="1" customWidth="1"/>
    <col min="13637" max="13637" width="4" bestFit="1" customWidth="1"/>
    <col min="13638" max="13638" width="11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1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0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1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1" bestFit="1" customWidth="1"/>
    <col min="13893" max="13893" width="4" bestFit="1" customWidth="1"/>
    <col min="13894" max="13894" width="11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1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0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1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1" bestFit="1" customWidth="1"/>
    <col min="14149" max="14149" width="4" bestFit="1" customWidth="1"/>
    <col min="14150" max="14150" width="11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1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0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1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1" bestFit="1" customWidth="1"/>
    <col min="14405" max="14405" width="4" bestFit="1" customWidth="1"/>
    <col min="14406" max="14406" width="11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1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0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1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1" bestFit="1" customWidth="1"/>
    <col min="14661" max="14661" width="4" bestFit="1" customWidth="1"/>
    <col min="14662" max="14662" width="11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1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0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1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1" bestFit="1" customWidth="1"/>
    <col min="14917" max="14917" width="4" bestFit="1" customWidth="1"/>
    <col min="14918" max="14918" width="11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1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0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1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1" bestFit="1" customWidth="1"/>
    <col min="15173" max="15173" width="4" bestFit="1" customWidth="1"/>
    <col min="15174" max="15174" width="11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1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0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1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1" bestFit="1" customWidth="1"/>
    <col min="15429" max="15429" width="4" bestFit="1" customWidth="1"/>
    <col min="15430" max="15430" width="11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1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0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1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1" bestFit="1" customWidth="1"/>
    <col min="15685" max="15685" width="4" bestFit="1" customWidth="1"/>
    <col min="15686" max="15686" width="11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1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0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1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1" bestFit="1" customWidth="1"/>
    <col min="15941" max="15941" width="4" bestFit="1" customWidth="1"/>
    <col min="15942" max="15942" width="11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1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0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1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1" bestFit="1" customWidth="1"/>
    <col min="16197" max="16197" width="4" bestFit="1" customWidth="1"/>
    <col min="16198" max="16198" width="11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</cols>
  <sheetData>
    <row r="1" spans="1:89" x14ac:dyDescent="0.2">
      <c r="A1" s="1" t="s">
        <v>1297</v>
      </c>
    </row>
    <row r="2" spans="1:89" x14ac:dyDescent="0.2">
      <c r="D2" s="6" t="s">
        <v>319</v>
      </c>
      <c r="L2" s="6" t="s">
        <v>319</v>
      </c>
      <c r="N2" s="6" t="s">
        <v>319</v>
      </c>
      <c r="P2" s="6" t="s">
        <v>319</v>
      </c>
      <c r="R2" s="6" t="s">
        <v>319</v>
      </c>
      <c r="T2" s="6" t="s">
        <v>319</v>
      </c>
      <c r="V2" s="6" t="s">
        <v>319</v>
      </c>
      <c r="X2" s="6" t="s">
        <v>319</v>
      </c>
      <c r="Z2" s="6" t="s">
        <v>319</v>
      </c>
      <c r="AB2" s="6" t="s">
        <v>319</v>
      </c>
      <c r="AD2" s="6" t="s">
        <v>319</v>
      </c>
      <c r="AF2" s="6" t="s">
        <v>319</v>
      </c>
      <c r="AH2" s="6" t="s">
        <v>319</v>
      </c>
      <c r="AJ2" s="6" t="s">
        <v>319</v>
      </c>
      <c r="AL2" s="6" t="s">
        <v>319</v>
      </c>
      <c r="AN2" s="6" t="s">
        <v>319</v>
      </c>
      <c r="AP2" s="6" t="s">
        <v>319</v>
      </c>
      <c r="AR2" s="6" t="s">
        <v>319</v>
      </c>
      <c r="AX2" s="6" t="s">
        <v>319</v>
      </c>
      <c r="BB2" s="6" t="s">
        <v>319</v>
      </c>
      <c r="BF2" s="6" t="s">
        <v>319</v>
      </c>
      <c r="BH2" s="6" t="s">
        <v>319</v>
      </c>
      <c r="BL2" s="6" t="s">
        <v>319</v>
      </c>
      <c r="BN2" s="6" t="s">
        <v>319</v>
      </c>
      <c r="BR2" s="6" t="s">
        <v>319</v>
      </c>
      <c r="BT2" s="6" t="s">
        <v>319</v>
      </c>
      <c r="BV2" s="6" t="s">
        <v>319</v>
      </c>
      <c r="BX2" s="6" t="s">
        <v>319</v>
      </c>
      <c r="BZ2" s="6" t="s">
        <v>319</v>
      </c>
      <c r="CB2" s="6" t="s">
        <v>319</v>
      </c>
      <c r="CD2" s="6" t="s">
        <v>319</v>
      </c>
      <c r="CF2" s="6" t="s">
        <v>319</v>
      </c>
      <c r="CH2" s="6" t="s">
        <v>319</v>
      </c>
    </row>
    <row r="3" spans="1:89" x14ac:dyDescent="0.2">
      <c r="A3" s="202" t="s">
        <v>221</v>
      </c>
      <c r="B3" s="406" t="s">
        <v>69</v>
      </c>
      <c r="C3" s="406"/>
      <c r="D3" s="404" t="s">
        <v>727</v>
      </c>
      <c r="E3" s="404"/>
      <c r="F3" s="404" t="s">
        <v>728</v>
      </c>
      <c r="G3" s="404"/>
      <c r="H3" s="404" t="s">
        <v>729</v>
      </c>
      <c r="I3" s="404"/>
      <c r="J3" s="404" t="s">
        <v>730</v>
      </c>
      <c r="K3" s="404"/>
      <c r="L3" s="404" t="s">
        <v>731</v>
      </c>
      <c r="M3" s="404"/>
      <c r="N3" s="404" t="s">
        <v>732</v>
      </c>
      <c r="O3" s="404"/>
      <c r="P3" s="404" t="s">
        <v>733</v>
      </c>
      <c r="Q3" s="404"/>
      <c r="R3" s="404" t="s">
        <v>734</v>
      </c>
      <c r="S3" s="404"/>
      <c r="T3" s="404" t="s">
        <v>735</v>
      </c>
      <c r="U3" s="404"/>
      <c r="V3" s="404" t="s">
        <v>736</v>
      </c>
      <c r="W3" s="404"/>
      <c r="X3" s="404" t="s">
        <v>737</v>
      </c>
      <c r="Y3" s="404"/>
      <c r="Z3" s="404" t="s">
        <v>738</v>
      </c>
      <c r="AA3" s="404"/>
      <c r="AB3" s="404" t="s">
        <v>739</v>
      </c>
      <c r="AC3" s="404"/>
      <c r="AD3" s="404" t="s">
        <v>740</v>
      </c>
      <c r="AE3" s="404"/>
      <c r="AF3" s="404" t="s">
        <v>741</v>
      </c>
      <c r="AG3" s="404"/>
      <c r="AH3" s="404" t="s">
        <v>742</v>
      </c>
      <c r="AI3" s="404"/>
      <c r="AJ3" s="404" t="s">
        <v>743</v>
      </c>
      <c r="AK3" s="404"/>
      <c r="AL3" s="404" t="s">
        <v>744</v>
      </c>
      <c r="AM3" s="404"/>
      <c r="AN3" s="404" t="s">
        <v>745</v>
      </c>
      <c r="AO3" s="404"/>
      <c r="AP3" s="404" t="s">
        <v>746</v>
      </c>
      <c r="AQ3" s="404"/>
      <c r="AR3" s="404" t="s">
        <v>747</v>
      </c>
      <c r="AS3" s="404"/>
      <c r="AT3" s="404" t="s">
        <v>748</v>
      </c>
      <c r="AU3" s="404"/>
      <c r="AV3" s="404" t="s">
        <v>749</v>
      </c>
      <c r="AW3" s="404"/>
      <c r="AX3" s="404" t="s">
        <v>750</v>
      </c>
      <c r="AY3" s="404"/>
      <c r="AZ3" s="404" t="s">
        <v>751</v>
      </c>
      <c r="BA3" s="404"/>
      <c r="BB3" s="404" t="s">
        <v>752</v>
      </c>
      <c r="BC3" s="404"/>
      <c r="BD3" s="404" t="s">
        <v>753</v>
      </c>
      <c r="BE3" s="404"/>
      <c r="BF3" s="404" t="s">
        <v>754</v>
      </c>
      <c r="BG3" s="404"/>
      <c r="BH3" s="404" t="s">
        <v>755</v>
      </c>
      <c r="BI3" s="404"/>
      <c r="BJ3" s="404" t="s">
        <v>756</v>
      </c>
      <c r="BK3" s="404"/>
      <c r="BL3" s="404" t="s">
        <v>757</v>
      </c>
      <c r="BM3" s="404"/>
      <c r="BN3" s="404" t="s">
        <v>758</v>
      </c>
      <c r="BO3" s="404"/>
      <c r="BP3" s="404" t="s">
        <v>759</v>
      </c>
      <c r="BQ3" s="404"/>
      <c r="BR3" s="404" t="s">
        <v>760</v>
      </c>
      <c r="BS3" s="404"/>
      <c r="BT3" s="404" t="s">
        <v>761</v>
      </c>
      <c r="BU3" s="404"/>
      <c r="BV3" s="404" t="s">
        <v>762</v>
      </c>
      <c r="BW3" s="404"/>
      <c r="BX3" s="404" t="s">
        <v>763</v>
      </c>
      <c r="BY3" s="404"/>
      <c r="BZ3" s="404" t="s">
        <v>764</v>
      </c>
      <c r="CA3" s="404"/>
      <c r="CB3" s="404" t="s">
        <v>765</v>
      </c>
      <c r="CC3" s="404"/>
      <c r="CD3" s="404" t="s">
        <v>766</v>
      </c>
      <c r="CE3" s="404"/>
      <c r="CF3" s="404" t="s">
        <v>767</v>
      </c>
      <c r="CG3" s="404"/>
      <c r="CH3" s="404" t="s">
        <v>768</v>
      </c>
      <c r="CI3" s="404"/>
      <c r="CJ3" s="404" t="s">
        <v>769</v>
      </c>
      <c r="CK3" s="404"/>
    </row>
    <row r="4" spans="1:89" x14ac:dyDescent="0.2">
      <c r="A4" s="198" t="s">
        <v>770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</row>
    <row r="5" spans="1:89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  <c r="BZ5" s="310" t="s">
        <v>70</v>
      </c>
      <c r="CA5" s="315" t="s">
        <v>71</v>
      </c>
      <c r="CB5" s="310" t="s">
        <v>70</v>
      </c>
      <c r="CC5" s="315" t="s">
        <v>71</v>
      </c>
      <c r="CD5" s="310" t="s">
        <v>70</v>
      </c>
      <c r="CE5" s="315" t="s">
        <v>71</v>
      </c>
      <c r="CF5" s="310" t="s">
        <v>70</v>
      </c>
      <c r="CG5" s="315" t="s">
        <v>71</v>
      </c>
      <c r="CH5" s="310" t="s">
        <v>70</v>
      </c>
      <c r="CI5" s="315" t="s">
        <v>71</v>
      </c>
      <c r="CJ5" s="310" t="s">
        <v>70</v>
      </c>
      <c r="CK5" s="315" t="s">
        <v>71</v>
      </c>
    </row>
    <row r="6" spans="1:89" x14ac:dyDescent="0.2">
      <c r="A6" s="1" t="s">
        <v>128</v>
      </c>
    </row>
    <row r="7" spans="1:89" x14ac:dyDescent="0.2">
      <c r="A7" t="s">
        <v>616</v>
      </c>
      <c r="B7" s="6">
        <v>2428833321.1100001</v>
      </c>
      <c r="C7" s="2">
        <v>11.160500000000001</v>
      </c>
      <c r="D7" s="6">
        <v>0</v>
      </c>
      <c r="E7">
        <v>0</v>
      </c>
      <c r="F7" s="6">
        <v>0</v>
      </c>
      <c r="G7">
        <v>0</v>
      </c>
      <c r="H7" s="6">
        <v>21856839.899999999</v>
      </c>
      <c r="I7" s="2">
        <v>76.206299999999999</v>
      </c>
      <c r="J7" s="6">
        <v>987882843.04999995</v>
      </c>
      <c r="K7" s="2">
        <v>48.394599999999997</v>
      </c>
      <c r="L7" s="6">
        <v>0</v>
      </c>
      <c r="M7">
        <v>0</v>
      </c>
      <c r="N7" s="6">
        <v>0</v>
      </c>
      <c r="O7">
        <v>0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0</v>
      </c>
      <c r="W7">
        <v>0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0</v>
      </c>
      <c r="AG7">
        <v>0</v>
      </c>
      <c r="AH7" s="6">
        <v>0</v>
      </c>
      <c r="AI7">
        <v>0</v>
      </c>
      <c r="AJ7" s="6">
        <v>0</v>
      </c>
      <c r="AK7">
        <v>0</v>
      </c>
      <c r="AL7" s="6">
        <v>0</v>
      </c>
      <c r="AM7">
        <v>0</v>
      </c>
      <c r="AN7" s="6">
        <v>0</v>
      </c>
      <c r="AO7">
        <v>0</v>
      </c>
      <c r="AP7" s="6">
        <v>0</v>
      </c>
      <c r="AQ7">
        <v>0</v>
      </c>
      <c r="AR7" s="6">
        <v>0</v>
      </c>
      <c r="AS7">
        <v>0</v>
      </c>
      <c r="AT7" s="6">
        <v>25406321</v>
      </c>
      <c r="AU7" s="2">
        <v>59.513199999999998</v>
      </c>
      <c r="AV7" s="6">
        <v>633943.48</v>
      </c>
      <c r="AW7" s="2">
        <v>62.038200000000003</v>
      </c>
      <c r="AX7" s="6">
        <v>0</v>
      </c>
      <c r="AY7">
        <v>0</v>
      </c>
      <c r="AZ7" s="6">
        <v>6139611.2999999998</v>
      </c>
      <c r="BA7" s="2">
        <v>42.635100000000001</v>
      </c>
      <c r="BB7" s="6">
        <v>0</v>
      </c>
      <c r="BC7">
        <v>0</v>
      </c>
      <c r="BD7" s="6">
        <v>87129893.409999996</v>
      </c>
      <c r="BE7" s="2">
        <v>31.796800000000001</v>
      </c>
      <c r="BF7" s="6">
        <v>0</v>
      </c>
      <c r="BG7">
        <v>0</v>
      </c>
      <c r="BH7" s="6">
        <v>0</v>
      </c>
      <c r="BI7">
        <v>0</v>
      </c>
      <c r="BJ7" s="6">
        <v>37868755.289999999</v>
      </c>
      <c r="BK7" s="2">
        <v>63.641800000000003</v>
      </c>
      <c r="BL7" s="6">
        <v>0</v>
      </c>
      <c r="BM7">
        <v>0</v>
      </c>
      <c r="BN7" s="6">
        <v>0</v>
      </c>
      <c r="BO7">
        <v>0</v>
      </c>
      <c r="BP7" s="6">
        <v>520727507</v>
      </c>
      <c r="BQ7" s="2">
        <v>46.650199999999998</v>
      </c>
      <c r="BR7" s="6">
        <v>0</v>
      </c>
      <c r="BS7">
        <v>0</v>
      </c>
      <c r="BT7" s="6">
        <v>0</v>
      </c>
      <c r="BU7">
        <v>0</v>
      </c>
      <c r="BV7" s="6">
        <v>0</v>
      </c>
      <c r="BW7">
        <v>0</v>
      </c>
      <c r="BX7" s="6">
        <v>0</v>
      </c>
      <c r="BY7">
        <v>0</v>
      </c>
      <c r="BZ7" s="6">
        <v>0</v>
      </c>
      <c r="CA7">
        <v>0</v>
      </c>
      <c r="CB7" s="6">
        <v>0</v>
      </c>
      <c r="CC7">
        <v>0</v>
      </c>
      <c r="CD7" s="6">
        <v>0</v>
      </c>
      <c r="CE7">
        <v>0</v>
      </c>
      <c r="CF7" s="6">
        <v>0</v>
      </c>
      <c r="CG7">
        <v>0</v>
      </c>
      <c r="CH7" s="6">
        <v>0</v>
      </c>
      <c r="CI7">
        <v>0</v>
      </c>
      <c r="CJ7" s="6">
        <v>741187606.67999995</v>
      </c>
      <c r="CK7" s="2">
        <v>42.340200000000003</v>
      </c>
    </row>
    <row r="8" spans="1:89" x14ac:dyDescent="0.2">
      <c r="A8" t="s">
        <v>126</v>
      </c>
      <c r="B8" s="6">
        <v>1871867360.95</v>
      </c>
      <c r="C8" s="2">
        <v>8.6012000000000004</v>
      </c>
      <c r="D8" s="6">
        <v>6158613.0999999996</v>
      </c>
      <c r="E8" s="2">
        <v>2.9870000000000001</v>
      </c>
      <c r="F8" s="6">
        <v>10853865.810000001</v>
      </c>
      <c r="G8" s="2">
        <v>44.507399999999997</v>
      </c>
      <c r="H8" s="6">
        <v>5514882</v>
      </c>
      <c r="I8" s="2">
        <v>19.228300000000001</v>
      </c>
      <c r="J8" s="6">
        <v>884382867.25999999</v>
      </c>
      <c r="K8" s="2">
        <v>43.324300000000001</v>
      </c>
      <c r="L8" s="6">
        <v>27211816.829999998</v>
      </c>
      <c r="M8" s="2">
        <v>2.3769999999999998</v>
      </c>
      <c r="N8" s="6">
        <v>16972607.59</v>
      </c>
      <c r="O8" s="2">
        <v>2.9506000000000001</v>
      </c>
      <c r="P8" s="6">
        <v>86771.839999999997</v>
      </c>
      <c r="Q8" s="2">
        <v>3.2300000000000002E-2</v>
      </c>
      <c r="R8" s="6">
        <v>1620757.91</v>
      </c>
      <c r="S8" s="2">
        <v>1.3751</v>
      </c>
      <c r="T8" s="6">
        <v>111710.76</v>
      </c>
      <c r="U8" s="2">
        <v>0.27850000000000003</v>
      </c>
      <c r="V8" s="6">
        <v>1106080.24</v>
      </c>
      <c r="W8" s="2">
        <v>0.2006</v>
      </c>
      <c r="X8" s="6">
        <v>20837690.969999999</v>
      </c>
      <c r="Y8" s="2">
        <v>1.7052</v>
      </c>
      <c r="Z8" s="6">
        <v>5102308.8099999996</v>
      </c>
      <c r="AA8" s="2">
        <v>0.87890000000000001</v>
      </c>
      <c r="AB8" s="6">
        <v>34901354.479999997</v>
      </c>
      <c r="AC8" s="2">
        <v>2.8140999999999998</v>
      </c>
      <c r="AD8" s="6">
        <v>1626267.56</v>
      </c>
      <c r="AE8" s="2">
        <v>0.4577</v>
      </c>
      <c r="AF8" s="6">
        <v>1469797.3</v>
      </c>
      <c r="AG8" s="2">
        <v>0.98729999999999996</v>
      </c>
      <c r="AH8" s="6">
        <v>-556156.06999999995</v>
      </c>
      <c r="AI8" s="2">
        <v>-0.2132</v>
      </c>
      <c r="AJ8" s="6">
        <v>154745.76999999999</v>
      </c>
      <c r="AK8" s="2">
        <v>27.6144</v>
      </c>
      <c r="AL8" s="6">
        <v>1277125.3400000001</v>
      </c>
      <c r="AM8" s="2">
        <v>0.2545</v>
      </c>
      <c r="AN8" s="6">
        <v>79039842.780000001</v>
      </c>
      <c r="AO8" s="2">
        <v>4.2111000000000001</v>
      </c>
      <c r="AP8" s="6">
        <v>1025758.68</v>
      </c>
      <c r="AQ8" s="2">
        <v>1.3176000000000001</v>
      </c>
      <c r="AR8" s="6">
        <v>534817.44999999995</v>
      </c>
      <c r="AS8" s="2">
        <v>0.42159999999999997</v>
      </c>
      <c r="AT8" s="6">
        <v>7721841.2300000004</v>
      </c>
      <c r="AU8" s="2">
        <v>18.088100000000001</v>
      </c>
      <c r="AV8" s="6">
        <v>250539.88</v>
      </c>
      <c r="AW8" s="2">
        <v>24.518000000000001</v>
      </c>
      <c r="AX8" s="6">
        <v>15817829.15</v>
      </c>
      <c r="AY8" s="2">
        <v>3.0973999999999999</v>
      </c>
      <c r="AZ8" s="6">
        <v>7829103.2300000004</v>
      </c>
      <c r="BA8" s="2">
        <v>54.3673</v>
      </c>
      <c r="BB8" s="6">
        <v>2215818.36</v>
      </c>
      <c r="BC8" s="2">
        <v>2.2052999999999998</v>
      </c>
      <c r="BD8" s="6">
        <v>49812976.32</v>
      </c>
      <c r="BE8" s="2">
        <v>18.1785</v>
      </c>
      <c r="BF8" s="6">
        <v>1510272.86</v>
      </c>
      <c r="BG8" s="2">
        <v>1.5750999999999999</v>
      </c>
      <c r="BH8" s="6">
        <v>15861109.83</v>
      </c>
      <c r="BI8" s="2">
        <v>1.2303999999999999</v>
      </c>
      <c r="BJ8" s="6">
        <v>1105942.8799999999</v>
      </c>
      <c r="BK8" s="2">
        <v>1.8586</v>
      </c>
      <c r="BL8" s="6">
        <v>16044004.039999999</v>
      </c>
      <c r="BM8" s="2">
        <v>3.6217000000000001</v>
      </c>
      <c r="BN8" s="6">
        <v>7938159.1600000001</v>
      </c>
      <c r="BO8" s="2">
        <v>6.5861000000000001</v>
      </c>
      <c r="BP8" s="6">
        <v>106283867</v>
      </c>
      <c r="BQ8" s="2">
        <v>9.5215999999999994</v>
      </c>
      <c r="BR8" s="6">
        <v>45992577</v>
      </c>
      <c r="BS8" s="2">
        <v>3.6957</v>
      </c>
      <c r="BT8" s="6">
        <v>3716447.87</v>
      </c>
      <c r="BU8" s="2">
        <v>1.4369000000000001</v>
      </c>
      <c r="BV8" s="6">
        <v>197942.89</v>
      </c>
      <c r="BW8" s="2">
        <v>8.77E-2</v>
      </c>
      <c r="BX8" s="6">
        <v>-1349650.23</v>
      </c>
      <c r="BY8" s="2">
        <v>-1.1916</v>
      </c>
      <c r="BZ8" s="6">
        <v>4045791.93</v>
      </c>
      <c r="CA8" s="2">
        <v>1.1765000000000001</v>
      </c>
      <c r="CB8" s="6">
        <v>475827.17</v>
      </c>
      <c r="CC8" s="2">
        <v>5.7799999999999997E-2</v>
      </c>
      <c r="CD8" s="6">
        <v>913772.97</v>
      </c>
      <c r="CE8" s="2">
        <v>0.54279999999999995</v>
      </c>
      <c r="CF8" s="6">
        <v>61493101.920000002</v>
      </c>
      <c r="CG8" s="2">
        <v>9.3432999999999993</v>
      </c>
      <c r="CH8" s="6">
        <v>11560949</v>
      </c>
      <c r="CI8" s="2">
        <v>1.6105</v>
      </c>
      <c r="CJ8" s="6">
        <v>412995610.07999998</v>
      </c>
      <c r="CK8" s="2">
        <v>23.592300000000002</v>
      </c>
    </row>
    <row r="9" spans="1:89" x14ac:dyDescent="0.2">
      <c r="A9" t="s">
        <v>125</v>
      </c>
      <c r="B9" s="6">
        <v>240257375.27000001</v>
      </c>
      <c r="C9" s="2">
        <v>1.1040000000000001</v>
      </c>
      <c r="D9" s="6">
        <v>0</v>
      </c>
      <c r="E9">
        <v>0</v>
      </c>
      <c r="F9" s="6">
        <v>0</v>
      </c>
      <c r="G9">
        <v>0</v>
      </c>
      <c r="H9" s="6">
        <v>568661.9</v>
      </c>
      <c r="I9" s="2">
        <v>1.9826999999999999</v>
      </c>
      <c r="J9" s="6">
        <v>15502561.5</v>
      </c>
      <c r="K9" s="2">
        <v>0.75939999999999996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0</v>
      </c>
      <c r="AM9">
        <v>0</v>
      </c>
      <c r="AN9" s="6">
        <v>0</v>
      </c>
      <c r="AO9">
        <v>0</v>
      </c>
      <c r="AP9" s="6">
        <v>0</v>
      </c>
      <c r="AQ9">
        <v>0</v>
      </c>
      <c r="AR9" s="6">
        <v>0</v>
      </c>
      <c r="AS9">
        <v>0</v>
      </c>
      <c r="AT9" s="6">
        <v>9562037</v>
      </c>
      <c r="AU9" s="2">
        <v>22.398700000000002</v>
      </c>
      <c r="AV9" s="6">
        <v>97942</v>
      </c>
      <c r="AW9" s="2">
        <v>9.5846999999999998</v>
      </c>
      <c r="AX9" s="6">
        <v>0</v>
      </c>
      <c r="AY9">
        <v>0</v>
      </c>
      <c r="AZ9" s="6">
        <v>0</v>
      </c>
      <c r="BA9">
        <v>0</v>
      </c>
      <c r="BB9" s="6">
        <v>0</v>
      </c>
      <c r="BC9">
        <v>0</v>
      </c>
      <c r="BD9" s="6">
        <v>14061781.58</v>
      </c>
      <c r="BE9" s="2">
        <v>5.1315999999999997</v>
      </c>
      <c r="BF9" s="6">
        <v>0</v>
      </c>
      <c r="BG9">
        <v>0</v>
      </c>
      <c r="BH9" s="6">
        <v>0</v>
      </c>
      <c r="BI9">
        <v>0</v>
      </c>
      <c r="BJ9" s="6">
        <v>2634477.2000000002</v>
      </c>
      <c r="BK9" s="2">
        <v>4.4275000000000002</v>
      </c>
      <c r="BL9" s="6">
        <v>0</v>
      </c>
      <c r="BM9">
        <v>0</v>
      </c>
      <c r="BN9" s="6">
        <v>0</v>
      </c>
      <c r="BO9">
        <v>0</v>
      </c>
      <c r="BP9" s="6">
        <v>10978508</v>
      </c>
      <c r="BQ9" s="2">
        <v>0.98350000000000004</v>
      </c>
      <c r="BR9" s="6">
        <v>130454207</v>
      </c>
      <c r="BS9" s="2">
        <v>10.4826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0</v>
      </c>
      <c r="CC9">
        <v>0</v>
      </c>
      <c r="CD9" s="6">
        <v>0</v>
      </c>
      <c r="CE9">
        <v>0</v>
      </c>
      <c r="CF9" s="6">
        <v>0</v>
      </c>
      <c r="CG9">
        <v>0</v>
      </c>
      <c r="CH9" s="6">
        <v>0</v>
      </c>
      <c r="CI9">
        <v>0</v>
      </c>
      <c r="CJ9" s="6">
        <v>56397199.090000004</v>
      </c>
      <c r="CK9" s="2">
        <v>3.2216999999999998</v>
      </c>
    </row>
    <row r="10" spans="1:89" x14ac:dyDescent="0.2">
      <c r="A10" t="s">
        <v>124</v>
      </c>
      <c r="B10" s="6">
        <v>17221839617.970001</v>
      </c>
      <c r="C10" s="2">
        <v>79.134299999999996</v>
      </c>
      <c r="D10" s="6">
        <v>200024526.66999999</v>
      </c>
      <c r="E10" s="2">
        <v>97.013000000000005</v>
      </c>
      <c r="F10" s="6">
        <v>13532766.640000001</v>
      </c>
      <c r="G10" s="2">
        <v>55.492600000000003</v>
      </c>
      <c r="H10" s="6">
        <v>740749</v>
      </c>
      <c r="I10" s="2">
        <v>2.5827</v>
      </c>
      <c r="J10" s="6">
        <v>153539983.56999999</v>
      </c>
      <c r="K10" s="2">
        <v>7.5216000000000003</v>
      </c>
      <c r="L10" s="6">
        <v>1117581684.1500001</v>
      </c>
      <c r="M10" s="2">
        <v>97.623000000000005</v>
      </c>
      <c r="N10" s="6">
        <v>558246897.76999998</v>
      </c>
      <c r="O10" s="2">
        <v>97.049400000000006</v>
      </c>
      <c r="P10" s="6">
        <v>268723283.79000002</v>
      </c>
      <c r="Q10" s="2">
        <v>99.967699999999994</v>
      </c>
      <c r="R10" s="6">
        <v>116239757.42</v>
      </c>
      <c r="S10" s="2">
        <v>98.624899999999997</v>
      </c>
      <c r="T10" s="6">
        <v>39996245.93</v>
      </c>
      <c r="U10" s="2">
        <v>99.721500000000006</v>
      </c>
      <c r="V10" s="6">
        <v>550264216.20000005</v>
      </c>
      <c r="W10" s="2">
        <v>99.799400000000006</v>
      </c>
      <c r="X10" s="6">
        <v>1201180307.6199999</v>
      </c>
      <c r="Y10" s="2">
        <v>98.294799999999995</v>
      </c>
      <c r="Z10" s="6">
        <v>575437719.63</v>
      </c>
      <c r="AA10" s="2">
        <v>99.121099999999998</v>
      </c>
      <c r="AB10" s="6">
        <v>1205327122.04</v>
      </c>
      <c r="AC10" s="2">
        <v>97.185900000000004</v>
      </c>
      <c r="AD10" s="6">
        <v>353699495.36000001</v>
      </c>
      <c r="AE10" s="2">
        <v>99.542299999999997</v>
      </c>
      <c r="AF10" s="6">
        <v>147403802.12</v>
      </c>
      <c r="AG10" s="2">
        <v>99.012699999999995</v>
      </c>
      <c r="AH10" s="6">
        <v>261470959.59</v>
      </c>
      <c r="AI10" s="2">
        <v>100.2132</v>
      </c>
      <c r="AJ10" s="6">
        <v>405635.29</v>
      </c>
      <c r="AK10" s="2">
        <v>72.385599999999997</v>
      </c>
      <c r="AL10" s="6">
        <v>500497968.88</v>
      </c>
      <c r="AM10" s="2">
        <v>99.745500000000007</v>
      </c>
      <c r="AN10" s="6">
        <v>1797914402.75</v>
      </c>
      <c r="AO10" s="2">
        <v>95.788899999999998</v>
      </c>
      <c r="AP10" s="6">
        <v>76825837.709999993</v>
      </c>
      <c r="AQ10" s="2">
        <v>98.682400000000001</v>
      </c>
      <c r="AR10" s="6">
        <v>126319530.45999999</v>
      </c>
      <c r="AS10" s="2">
        <v>99.578400000000002</v>
      </c>
      <c r="AT10" s="6">
        <v>0</v>
      </c>
      <c r="AU10">
        <v>0</v>
      </c>
      <c r="AV10" s="6">
        <v>39433.769999999997</v>
      </c>
      <c r="AW10" s="2">
        <v>3.859</v>
      </c>
      <c r="AX10" s="6">
        <v>494861785.30000001</v>
      </c>
      <c r="AY10" s="2">
        <v>96.902600000000007</v>
      </c>
      <c r="AZ10" s="6">
        <v>431667.7</v>
      </c>
      <c r="BA10" s="2">
        <v>2.9975999999999998</v>
      </c>
      <c r="BB10" s="6">
        <v>98262636.900000006</v>
      </c>
      <c r="BC10" s="2">
        <v>97.794700000000006</v>
      </c>
      <c r="BD10" s="6">
        <v>123016506.86</v>
      </c>
      <c r="BE10" s="2">
        <v>44.893099999999997</v>
      </c>
      <c r="BF10" s="6">
        <v>94373533.810000002</v>
      </c>
      <c r="BG10" s="2">
        <v>98.424899999999994</v>
      </c>
      <c r="BH10" s="6">
        <v>1273241380.03</v>
      </c>
      <c r="BI10" s="2">
        <v>98.769599999999997</v>
      </c>
      <c r="BJ10" s="6">
        <v>17893793.899999999</v>
      </c>
      <c r="BK10" s="2">
        <v>30.072099999999999</v>
      </c>
      <c r="BL10" s="6">
        <v>426948140.25</v>
      </c>
      <c r="BM10" s="2">
        <v>96.378299999999996</v>
      </c>
      <c r="BN10" s="6">
        <v>112591317.94</v>
      </c>
      <c r="BO10" s="2">
        <v>93.413899999999998</v>
      </c>
      <c r="BP10" s="6">
        <v>478249008</v>
      </c>
      <c r="BQ10" s="2">
        <v>42.844700000000003</v>
      </c>
      <c r="BR10" s="6">
        <v>1068039454</v>
      </c>
      <c r="BS10" s="2">
        <v>85.821700000000007</v>
      </c>
      <c r="BT10" s="6">
        <v>254927702.81999999</v>
      </c>
      <c r="BU10" s="2">
        <v>98.563100000000006</v>
      </c>
      <c r="BV10" s="6">
        <v>225381039.22</v>
      </c>
      <c r="BW10" s="2">
        <v>99.912300000000002</v>
      </c>
      <c r="BX10" s="6">
        <v>114609623.31</v>
      </c>
      <c r="BY10" s="2">
        <v>101.19159999999999</v>
      </c>
      <c r="BZ10" s="6">
        <v>339839654.31999999</v>
      </c>
      <c r="CA10" s="2">
        <v>98.823499999999996</v>
      </c>
      <c r="CB10" s="6">
        <v>823440492.88</v>
      </c>
      <c r="CC10" s="2">
        <v>99.9422</v>
      </c>
      <c r="CD10" s="6">
        <v>167420922.41</v>
      </c>
      <c r="CE10" s="2">
        <v>99.4572</v>
      </c>
      <c r="CF10" s="6">
        <v>596658207.88999999</v>
      </c>
      <c r="CG10" s="2">
        <v>90.656700000000001</v>
      </c>
      <c r="CH10" s="6">
        <v>706268340.72000003</v>
      </c>
      <c r="CI10" s="2">
        <v>98.389499999999998</v>
      </c>
      <c r="CJ10" s="6">
        <v>539972083.35000002</v>
      </c>
      <c r="CK10" s="2">
        <v>30.845800000000001</v>
      </c>
    </row>
    <row r="11" spans="1:89" ht="13.5" thickBot="1" x14ac:dyDescent="0.25">
      <c r="A11" t="s">
        <v>617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</row>
    <row r="12" spans="1:89" ht="14.25" thickTop="1" thickBot="1" x14ac:dyDescent="0.25">
      <c r="A12" s="313" t="s">
        <v>72</v>
      </c>
      <c r="B12" s="219">
        <v>21762797675.299999</v>
      </c>
      <c r="C12" s="314">
        <v>100</v>
      </c>
      <c r="D12" s="219">
        <v>206183139.77000001</v>
      </c>
      <c r="E12" s="314">
        <v>100</v>
      </c>
      <c r="F12" s="219">
        <v>24386632.449999999</v>
      </c>
      <c r="G12" s="314">
        <v>100</v>
      </c>
      <c r="H12" s="219">
        <v>28681132.800000001</v>
      </c>
      <c r="I12" s="314">
        <v>100</v>
      </c>
      <c r="J12" s="219">
        <v>2041308255.3800001</v>
      </c>
      <c r="K12" s="314">
        <v>100</v>
      </c>
      <c r="L12" s="219">
        <v>1144793500.98</v>
      </c>
      <c r="M12" s="314">
        <v>100</v>
      </c>
      <c r="N12" s="219">
        <v>575219505.36000001</v>
      </c>
      <c r="O12" s="314">
        <v>100</v>
      </c>
      <c r="P12" s="219">
        <v>268810055.63</v>
      </c>
      <c r="Q12" s="314">
        <v>100</v>
      </c>
      <c r="R12" s="219">
        <v>117860515.33</v>
      </c>
      <c r="S12" s="314">
        <v>100</v>
      </c>
      <c r="T12" s="219">
        <v>40107956.689999998</v>
      </c>
      <c r="U12" s="314">
        <v>100</v>
      </c>
      <c r="V12" s="219">
        <v>551370296.44000006</v>
      </c>
      <c r="W12" s="314">
        <v>100</v>
      </c>
      <c r="X12" s="219">
        <v>1222017998.5899999</v>
      </c>
      <c r="Y12" s="314">
        <v>100</v>
      </c>
      <c r="Z12" s="219">
        <v>580540028.44000006</v>
      </c>
      <c r="AA12" s="314">
        <v>100</v>
      </c>
      <c r="AB12" s="219">
        <v>1240228476.52</v>
      </c>
      <c r="AC12" s="314">
        <v>100</v>
      </c>
      <c r="AD12" s="219">
        <v>355325762.92000002</v>
      </c>
      <c r="AE12" s="314">
        <v>100</v>
      </c>
      <c r="AF12" s="219">
        <v>148873599.41999999</v>
      </c>
      <c r="AG12" s="314">
        <v>100</v>
      </c>
      <c r="AH12" s="219">
        <v>260914803.52000001</v>
      </c>
      <c r="AI12" s="314">
        <v>100</v>
      </c>
      <c r="AJ12" s="219">
        <v>560381.06000000006</v>
      </c>
      <c r="AK12" s="314">
        <v>100</v>
      </c>
      <c r="AL12" s="219">
        <v>501775094.22000003</v>
      </c>
      <c r="AM12" s="314">
        <v>100</v>
      </c>
      <c r="AN12" s="219">
        <v>1876954245.53</v>
      </c>
      <c r="AO12" s="314">
        <v>100</v>
      </c>
      <c r="AP12" s="219">
        <v>77851596.390000001</v>
      </c>
      <c r="AQ12" s="314">
        <v>100</v>
      </c>
      <c r="AR12" s="219">
        <v>126854347.91</v>
      </c>
      <c r="AS12" s="314">
        <v>100</v>
      </c>
      <c r="AT12" s="219">
        <v>42690199.229999997</v>
      </c>
      <c r="AU12" s="314">
        <v>100</v>
      </c>
      <c r="AV12" s="219">
        <v>1021859.13</v>
      </c>
      <c r="AW12" s="314">
        <v>100</v>
      </c>
      <c r="AX12" s="219">
        <v>510679614.44999999</v>
      </c>
      <c r="AY12" s="314">
        <v>100</v>
      </c>
      <c r="AZ12" s="219">
        <v>14400382.23</v>
      </c>
      <c r="BA12" s="314">
        <v>100</v>
      </c>
      <c r="BB12" s="219">
        <v>100478455.26000001</v>
      </c>
      <c r="BC12" s="314">
        <v>100</v>
      </c>
      <c r="BD12" s="219">
        <v>274021158.17000002</v>
      </c>
      <c r="BE12" s="314">
        <v>100</v>
      </c>
      <c r="BF12" s="219">
        <v>95883806.670000002</v>
      </c>
      <c r="BG12" s="314">
        <v>100</v>
      </c>
      <c r="BH12" s="219">
        <v>1289102489.8599999</v>
      </c>
      <c r="BI12" s="314">
        <v>100</v>
      </c>
      <c r="BJ12" s="219">
        <v>59502969.270000003</v>
      </c>
      <c r="BK12" s="314">
        <v>100</v>
      </c>
      <c r="BL12" s="219">
        <v>442992144.29000002</v>
      </c>
      <c r="BM12" s="314">
        <v>100</v>
      </c>
      <c r="BN12" s="219">
        <v>120529477.09999999</v>
      </c>
      <c r="BO12" s="314">
        <v>100</v>
      </c>
      <c r="BP12" s="219">
        <v>1116238890</v>
      </c>
      <c r="BQ12" s="314">
        <v>100</v>
      </c>
      <c r="BR12" s="219">
        <v>1244486238</v>
      </c>
      <c r="BS12" s="314">
        <v>100</v>
      </c>
      <c r="BT12" s="219">
        <v>258644150.69</v>
      </c>
      <c r="BU12" s="314">
        <v>100</v>
      </c>
      <c r="BV12" s="219">
        <v>225578982.11000001</v>
      </c>
      <c r="BW12" s="314">
        <v>100</v>
      </c>
      <c r="BX12" s="219">
        <v>113259973.08</v>
      </c>
      <c r="BY12" s="314">
        <v>100</v>
      </c>
      <c r="BZ12" s="219">
        <v>343885446.25</v>
      </c>
      <c r="CA12" s="314">
        <v>100</v>
      </c>
      <c r="CB12" s="219">
        <v>823916320.04999995</v>
      </c>
      <c r="CC12" s="314">
        <v>100</v>
      </c>
      <c r="CD12" s="219">
        <v>168334695.38</v>
      </c>
      <c r="CE12" s="314">
        <v>100</v>
      </c>
      <c r="CF12" s="219">
        <v>658151309.80999994</v>
      </c>
      <c r="CG12" s="314">
        <v>100</v>
      </c>
      <c r="CH12" s="219">
        <v>717829289.72000003</v>
      </c>
      <c r="CI12" s="314">
        <v>100</v>
      </c>
      <c r="CJ12" s="219">
        <v>1750552499.2</v>
      </c>
      <c r="CK12" s="314">
        <v>100</v>
      </c>
    </row>
    <row r="13" spans="1:89" ht="13.5" thickTop="1" x14ac:dyDescent="0.2">
      <c r="A13" s="1" t="s">
        <v>618</v>
      </c>
    </row>
    <row r="14" spans="1:89" x14ac:dyDescent="0.2">
      <c r="A14" t="s">
        <v>121</v>
      </c>
      <c r="B14" s="6">
        <v>47476979.460000001</v>
      </c>
      <c r="C14" s="2">
        <v>0.21820000000000001</v>
      </c>
      <c r="D14" s="6">
        <v>0</v>
      </c>
      <c r="E14">
        <v>0</v>
      </c>
      <c r="F14" s="6">
        <v>0</v>
      </c>
      <c r="G14">
        <v>0</v>
      </c>
      <c r="H14" s="6">
        <v>9521144.5</v>
      </c>
      <c r="I14" s="2">
        <v>33.1965</v>
      </c>
      <c r="J14" s="6">
        <v>35078640</v>
      </c>
      <c r="K14" s="2">
        <v>1.7183999999999999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20683.5</v>
      </c>
      <c r="AW14" s="2">
        <v>2.0240999999999998</v>
      </c>
      <c r="AX14" s="6">
        <v>0</v>
      </c>
      <c r="AY14">
        <v>0</v>
      </c>
      <c r="AZ14" s="6">
        <v>439840</v>
      </c>
      <c r="BA14" s="2">
        <v>3.0543999999999998</v>
      </c>
      <c r="BB14" s="6">
        <v>0</v>
      </c>
      <c r="BC14">
        <v>0</v>
      </c>
      <c r="BD14" s="6">
        <v>1441226.28</v>
      </c>
      <c r="BE14" s="2">
        <v>0.52600000000000002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  <c r="CB14" s="6">
        <v>0</v>
      </c>
      <c r="CC14">
        <v>0</v>
      </c>
      <c r="CD14" s="6">
        <v>0</v>
      </c>
      <c r="CE14">
        <v>0</v>
      </c>
      <c r="CF14" s="6">
        <v>0</v>
      </c>
      <c r="CG14">
        <v>0</v>
      </c>
      <c r="CH14" s="6">
        <v>0</v>
      </c>
      <c r="CI14">
        <v>0</v>
      </c>
      <c r="CJ14" s="6">
        <v>975445.18</v>
      </c>
      <c r="CK14" s="2">
        <v>5.57E-2</v>
      </c>
    </row>
    <row r="15" spans="1:89" x14ac:dyDescent="0.2">
      <c r="A15" t="s">
        <v>120</v>
      </c>
      <c r="B15" s="6">
        <v>469090053.13</v>
      </c>
      <c r="C15" s="2">
        <v>2.1555</v>
      </c>
      <c r="D15" s="6">
        <v>0</v>
      </c>
      <c r="E15">
        <v>0</v>
      </c>
      <c r="F15" s="6">
        <v>0</v>
      </c>
      <c r="G15">
        <v>0</v>
      </c>
      <c r="H15" s="6">
        <v>2613104.85</v>
      </c>
      <c r="I15" s="2">
        <v>9.1109000000000009</v>
      </c>
      <c r="J15" s="6">
        <v>179362960.22999999</v>
      </c>
      <c r="K15" s="2">
        <v>8.7866999999999997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176498.75</v>
      </c>
      <c r="AW15" s="2">
        <v>17.272300000000001</v>
      </c>
      <c r="AX15" s="6">
        <v>0</v>
      </c>
      <c r="AY15">
        <v>0</v>
      </c>
      <c r="AZ15" s="6">
        <v>1154850.8799999999</v>
      </c>
      <c r="BA15" s="2">
        <v>8.0196000000000005</v>
      </c>
      <c r="BB15" s="6">
        <v>0</v>
      </c>
      <c r="BC15">
        <v>0</v>
      </c>
      <c r="BD15" s="6">
        <v>16001140.76</v>
      </c>
      <c r="BE15" s="2">
        <v>5.8394000000000004</v>
      </c>
      <c r="BF15" s="6">
        <v>0</v>
      </c>
      <c r="BG15">
        <v>0</v>
      </c>
      <c r="BH15" s="6">
        <v>0</v>
      </c>
      <c r="BI15">
        <v>0</v>
      </c>
      <c r="BJ15" s="6">
        <v>8528484.5999999996</v>
      </c>
      <c r="BK15" s="2">
        <v>14.3329</v>
      </c>
      <c r="BL15" s="6">
        <v>0</v>
      </c>
      <c r="BM15">
        <v>0</v>
      </c>
      <c r="BN15" s="6">
        <v>0</v>
      </c>
      <c r="BO15">
        <v>0</v>
      </c>
      <c r="BP15" s="6">
        <v>174478728</v>
      </c>
      <c r="BQ15" s="2">
        <v>15.6309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  <c r="CB15" s="6">
        <v>0</v>
      </c>
      <c r="CC15">
        <v>0</v>
      </c>
      <c r="CD15" s="6">
        <v>0</v>
      </c>
      <c r="CE15">
        <v>0</v>
      </c>
      <c r="CF15" s="6">
        <v>0</v>
      </c>
      <c r="CG15">
        <v>0</v>
      </c>
      <c r="CH15" s="6">
        <v>0</v>
      </c>
      <c r="CI15">
        <v>0</v>
      </c>
      <c r="CJ15" s="6">
        <v>86774285.060000002</v>
      </c>
      <c r="CK15" s="2">
        <v>4.9569999999999999</v>
      </c>
    </row>
    <row r="16" spans="1:89" x14ac:dyDescent="0.2">
      <c r="A16" t="s">
        <v>119</v>
      </c>
      <c r="B16" s="6">
        <v>311477284.97000003</v>
      </c>
      <c r="C16" s="2">
        <v>1.4312</v>
      </c>
      <c r="D16" s="6">
        <v>0</v>
      </c>
      <c r="E16">
        <v>0</v>
      </c>
      <c r="F16" s="6">
        <v>0</v>
      </c>
      <c r="G16">
        <v>0</v>
      </c>
      <c r="H16" s="6">
        <v>63363.3</v>
      </c>
      <c r="I16" s="2">
        <v>0.22090000000000001</v>
      </c>
      <c r="J16" s="6">
        <v>165051502.40000001</v>
      </c>
      <c r="K16" s="2">
        <v>8.0855999999999995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4022334</v>
      </c>
      <c r="AU16" s="2">
        <v>9.4221000000000004</v>
      </c>
      <c r="AV16" s="6">
        <v>76862.63</v>
      </c>
      <c r="AW16" s="2">
        <v>7.5217999999999998</v>
      </c>
      <c r="AX16" s="6">
        <v>0</v>
      </c>
      <c r="AY16">
        <v>0</v>
      </c>
      <c r="AZ16" s="6">
        <v>1008610.07</v>
      </c>
      <c r="BA16" s="2">
        <v>7.0041000000000002</v>
      </c>
      <c r="BB16" s="6">
        <v>0</v>
      </c>
      <c r="BC16">
        <v>0</v>
      </c>
      <c r="BD16" s="6">
        <v>11445984.460000001</v>
      </c>
      <c r="BE16" s="2">
        <v>4.1769999999999996</v>
      </c>
      <c r="BF16" s="6">
        <v>0</v>
      </c>
      <c r="BG16">
        <v>0</v>
      </c>
      <c r="BH16" s="6">
        <v>0</v>
      </c>
      <c r="BI16">
        <v>0</v>
      </c>
      <c r="BJ16" s="6">
        <v>8879792.1099999994</v>
      </c>
      <c r="BK16" s="2">
        <v>14.923299999999999</v>
      </c>
      <c r="BL16" s="6">
        <v>0</v>
      </c>
      <c r="BM16">
        <v>0</v>
      </c>
      <c r="BN16" s="6">
        <v>0</v>
      </c>
      <c r="BO16">
        <v>0</v>
      </c>
      <c r="BP16" s="6">
        <v>67628590</v>
      </c>
      <c r="BQ16" s="2">
        <v>6.0586000000000002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  <c r="CB16" s="6">
        <v>0</v>
      </c>
      <c r="CC16">
        <v>0</v>
      </c>
      <c r="CD16" s="6">
        <v>0</v>
      </c>
      <c r="CE16">
        <v>0</v>
      </c>
      <c r="CF16" s="6">
        <v>0</v>
      </c>
      <c r="CG16">
        <v>0</v>
      </c>
      <c r="CH16" s="6">
        <v>0</v>
      </c>
      <c r="CI16">
        <v>0</v>
      </c>
      <c r="CJ16" s="6">
        <v>53300246</v>
      </c>
      <c r="CK16" s="2">
        <v>3.0448</v>
      </c>
    </row>
    <row r="17" spans="1:89" x14ac:dyDescent="0.2">
      <c r="A17" t="s">
        <v>118</v>
      </c>
      <c r="B17" s="6">
        <v>263074043.78</v>
      </c>
      <c r="C17" s="2">
        <v>1.2088000000000001</v>
      </c>
      <c r="D17" s="6">
        <v>0</v>
      </c>
      <c r="E17">
        <v>0</v>
      </c>
      <c r="F17" s="6">
        <v>0</v>
      </c>
      <c r="G17">
        <v>0</v>
      </c>
      <c r="H17" s="6">
        <v>4342600</v>
      </c>
      <c r="I17" s="2">
        <v>15.141</v>
      </c>
      <c r="J17" s="6">
        <v>173666232.59999999</v>
      </c>
      <c r="K17" s="2">
        <v>8.5076000000000001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4321286</v>
      </c>
      <c r="AU17" s="2">
        <v>10.122400000000001</v>
      </c>
      <c r="AV17" s="6">
        <v>37411</v>
      </c>
      <c r="AW17" s="2">
        <v>3.6610999999999998</v>
      </c>
      <c r="AX17" s="6">
        <v>0</v>
      </c>
      <c r="AY17">
        <v>0</v>
      </c>
      <c r="AZ17" s="6">
        <v>520680.65</v>
      </c>
      <c r="BA17" s="2">
        <v>3.6156999999999999</v>
      </c>
      <c r="BB17" s="6">
        <v>0</v>
      </c>
      <c r="BC17">
        <v>0</v>
      </c>
      <c r="BD17" s="6">
        <v>13495142.83</v>
      </c>
      <c r="BE17" s="2">
        <v>4.9249000000000001</v>
      </c>
      <c r="BF17" s="6">
        <v>0</v>
      </c>
      <c r="BG17">
        <v>0</v>
      </c>
      <c r="BH17" s="6">
        <v>0</v>
      </c>
      <c r="BI17">
        <v>0</v>
      </c>
      <c r="BJ17" s="6">
        <v>1313200</v>
      </c>
      <c r="BK17" s="2">
        <v>2.2069000000000001</v>
      </c>
      <c r="BL17" s="6">
        <v>0</v>
      </c>
      <c r="BM17">
        <v>0</v>
      </c>
      <c r="BN17" s="6">
        <v>0</v>
      </c>
      <c r="BO17">
        <v>0</v>
      </c>
      <c r="BP17" s="6">
        <v>12587933</v>
      </c>
      <c r="BQ17" s="2">
        <v>1.1276999999999999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0</v>
      </c>
      <c r="BY17">
        <v>0</v>
      </c>
      <c r="BZ17" s="6">
        <v>0</v>
      </c>
      <c r="CA17">
        <v>0</v>
      </c>
      <c r="CB17" s="6">
        <v>0</v>
      </c>
      <c r="CC17">
        <v>0</v>
      </c>
      <c r="CD17" s="6">
        <v>0</v>
      </c>
      <c r="CE17">
        <v>0</v>
      </c>
      <c r="CF17" s="6">
        <v>0</v>
      </c>
      <c r="CG17">
        <v>0</v>
      </c>
      <c r="CH17" s="6">
        <v>0</v>
      </c>
      <c r="CI17">
        <v>0</v>
      </c>
      <c r="CJ17" s="6">
        <v>52789557.700000003</v>
      </c>
      <c r="CK17" s="2">
        <v>3.0156000000000001</v>
      </c>
    </row>
    <row r="18" spans="1:89" x14ac:dyDescent="0.2">
      <c r="A18" t="s">
        <v>117</v>
      </c>
      <c r="B18" s="6">
        <v>435076216.55000001</v>
      </c>
      <c r="C18" s="2">
        <v>1.9992000000000001</v>
      </c>
      <c r="D18" s="6">
        <v>0</v>
      </c>
      <c r="E18">
        <v>0</v>
      </c>
      <c r="F18" s="6">
        <v>0</v>
      </c>
      <c r="G18">
        <v>0</v>
      </c>
      <c r="H18" s="6">
        <v>1340650.7</v>
      </c>
      <c r="I18" s="2">
        <v>4.6742999999999997</v>
      </c>
      <c r="J18" s="6">
        <v>162552808.44</v>
      </c>
      <c r="K18" s="2">
        <v>7.9631999999999996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8859545</v>
      </c>
      <c r="AU18" s="2">
        <v>20.7531</v>
      </c>
      <c r="AV18" s="6">
        <v>91093.6</v>
      </c>
      <c r="AW18" s="2">
        <v>8.9145000000000003</v>
      </c>
      <c r="AX18" s="6">
        <v>0</v>
      </c>
      <c r="AY18">
        <v>0</v>
      </c>
      <c r="AZ18" s="6">
        <v>1127114.5900000001</v>
      </c>
      <c r="BA18" s="2">
        <v>7.827</v>
      </c>
      <c r="BB18" s="6">
        <v>0</v>
      </c>
      <c r="BC18">
        <v>0</v>
      </c>
      <c r="BD18" s="6">
        <v>21873944.420000002</v>
      </c>
      <c r="BE18" s="2">
        <v>7.9825999999999997</v>
      </c>
      <c r="BF18" s="6">
        <v>0</v>
      </c>
      <c r="BG18">
        <v>0</v>
      </c>
      <c r="BH18" s="6">
        <v>0</v>
      </c>
      <c r="BI18">
        <v>0</v>
      </c>
      <c r="BJ18" s="6">
        <v>4066576.96</v>
      </c>
      <c r="BK18" s="2">
        <v>6.8342000000000001</v>
      </c>
      <c r="BL18" s="6">
        <v>0</v>
      </c>
      <c r="BM18">
        <v>0</v>
      </c>
      <c r="BN18" s="6">
        <v>0</v>
      </c>
      <c r="BO18">
        <v>0</v>
      </c>
      <c r="BP18" s="6">
        <v>142835769</v>
      </c>
      <c r="BQ18" s="2">
        <v>12.796200000000001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0</v>
      </c>
      <c r="BY18">
        <v>0</v>
      </c>
      <c r="BZ18" s="6">
        <v>0</v>
      </c>
      <c r="CA18">
        <v>0</v>
      </c>
      <c r="CB18" s="6">
        <v>0</v>
      </c>
      <c r="CC18">
        <v>0</v>
      </c>
      <c r="CD18" s="6">
        <v>0</v>
      </c>
      <c r="CE18">
        <v>0</v>
      </c>
      <c r="CF18" s="6">
        <v>0</v>
      </c>
      <c r="CG18">
        <v>0</v>
      </c>
      <c r="CH18" s="6">
        <v>0</v>
      </c>
      <c r="CI18">
        <v>0</v>
      </c>
      <c r="CJ18" s="6">
        <v>92328713.840000004</v>
      </c>
      <c r="CK18" s="2">
        <v>5.2743000000000002</v>
      </c>
    </row>
    <row r="19" spans="1:89" x14ac:dyDescent="0.2">
      <c r="A19" t="s">
        <v>116</v>
      </c>
      <c r="B19" s="6">
        <v>114078219.12</v>
      </c>
      <c r="C19" s="2">
        <v>0.5242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74641000</v>
      </c>
      <c r="K19" s="2">
        <v>3.6564999999999999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805800</v>
      </c>
      <c r="AU19" s="2">
        <v>1.8875999999999999</v>
      </c>
      <c r="AV19" s="6">
        <v>0</v>
      </c>
      <c r="AW19">
        <v>0</v>
      </c>
      <c r="AX19" s="6">
        <v>0</v>
      </c>
      <c r="AY19">
        <v>0</v>
      </c>
      <c r="AZ19" s="6">
        <v>285432.65999999997</v>
      </c>
      <c r="BA19" s="2">
        <v>1.9821</v>
      </c>
      <c r="BB19" s="6">
        <v>0</v>
      </c>
      <c r="BC19">
        <v>0</v>
      </c>
      <c r="BD19" s="6">
        <v>3217599.61</v>
      </c>
      <c r="BE19" s="2">
        <v>1.1741999999999999</v>
      </c>
      <c r="BF19" s="6">
        <v>0</v>
      </c>
      <c r="BG19">
        <v>0</v>
      </c>
      <c r="BH19" s="6">
        <v>0</v>
      </c>
      <c r="BI19">
        <v>0</v>
      </c>
      <c r="BJ19" s="6">
        <v>786000</v>
      </c>
      <c r="BK19" s="2">
        <v>1.3209</v>
      </c>
      <c r="BL19" s="6">
        <v>0</v>
      </c>
      <c r="BM19">
        <v>0</v>
      </c>
      <c r="BN19" s="6">
        <v>0</v>
      </c>
      <c r="BO19">
        <v>0</v>
      </c>
      <c r="BP19" s="6">
        <v>25867176</v>
      </c>
      <c r="BQ19" s="2">
        <v>2.3174000000000001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0</v>
      </c>
      <c r="CC19">
        <v>0</v>
      </c>
      <c r="CD19" s="6">
        <v>0</v>
      </c>
      <c r="CE19">
        <v>0</v>
      </c>
      <c r="CF19" s="6">
        <v>0</v>
      </c>
      <c r="CG19">
        <v>0</v>
      </c>
      <c r="CH19" s="6">
        <v>0</v>
      </c>
      <c r="CI19">
        <v>0</v>
      </c>
      <c r="CJ19" s="6">
        <v>8475210.8499999996</v>
      </c>
      <c r="CK19" s="2">
        <v>0.48409999999999997</v>
      </c>
    </row>
    <row r="20" spans="1:89" x14ac:dyDescent="0.2">
      <c r="A20" t="s">
        <v>115</v>
      </c>
      <c r="B20" s="6">
        <v>204854368.68000001</v>
      </c>
      <c r="C20" s="2">
        <v>0.94130000000000003</v>
      </c>
      <c r="D20" s="6">
        <v>0</v>
      </c>
      <c r="E20">
        <v>0</v>
      </c>
      <c r="F20" s="6">
        <v>0</v>
      </c>
      <c r="G20">
        <v>0</v>
      </c>
      <c r="H20" s="6">
        <v>722179.35</v>
      </c>
      <c r="I20" s="2">
        <v>2.5179999999999998</v>
      </c>
      <c r="J20" s="6">
        <v>94241199.359999999</v>
      </c>
      <c r="K20" s="2">
        <v>4.6166999999999998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3414580</v>
      </c>
      <c r="AU20" s="2">
        <v>7.9984999999999999</v>
      </c>
      <c r="AV20" s="6">
        <v>130950</v>
      </c>
      <c r="AW20" s="2">
        <v>12.8149</v>
      </c>
      <c r="AX20" s="6">
        <v>0</v>
      </c>
      <c r="AY20">
        <v>0</v>
      </c>
      <c r="AZ20" s="6">
        <v>516748.85</v>
      </c>
      <c r="BA20" s="2">
        <v>3.5884</v>
      </c>
      <c r="BB20" s="6">
        <v>0</v>
      </c>
      <c r="BC20">
        <v>0</v>
      </c>
      <c r="BD20" s="6">
        <v>9668341.4399999995</v>
      </c>
      <c r="BE20" s="2">
        <v>3.5283000000000002</v>
      </c>
      <c r="BF20" s="6">
        <v>0</v>
      </c>
      <c r="BG20">
        <v>0</v>
      </c>
      <c r="BH20" s="6">
        <v>0</v>
      </c>
      <c r="BI20">
        <v>0</v>
      </c>
      <c r="BJ20" s="6">
        <v>6065151</v>
      </c>
      <c r="BK20" s="2">
        <v>10.193</v>
      </c>
      <c r="BL20" s="6">
        <v>0</v>
      </c>
      <c r="BM20">
        <v>0</v>
      </c>
      <c r="BN20" s="6">
        <v>0</v>
      </c>
      <c r="BO20">
        <v>0</v>
      </c>
      <c r="BP20" s="6">
        <v>43690938</v>
      </c>
      <c r="BQ20" s="2">
        <v>3.9140999999999999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  <c r="CB20" s="6">
        <v>0</v>
      </c>
      <c r="CC20">
        <v>0</v>
      </c>
      <c r="CD20" s="6">
        <v>0</v>
      </c>
      <c r="CE20">
        <v>0</v>
      </c>
      <c r="CF20" s="6">
        <v>0</v>
      </c>
      <c r="CG20">
        <v>0</v>
      </c>
      <c r="CH20" s="6">
        <v>0</v>
      </c>
      <c r="CI20">
        <v>0</v>
      </c>
      <c r="CJ20" s="6">
        <v>46404280.68</v>
      </c>
      <c r="CK20" s="2">
        <v>2.6507999999999998</v>
      </c>
    </row>
    <row r="21" spans="1:89" x14ac:dyDescent="0.2">
      <c r="A21" t="s">
        <v>114</v>
      </c>
      <c r="B21" s="6">
        <v>110253017.66</v>
      </c>
      <c r="C21" s="2">
        <v>0.50660000000000005</v>
      </c>
      <c r="D21" s="6">
        <v>0</v>
      </c>
      <c r="E21">
        <v>0</v>
      </c>
      <c r="F21" s="6">
        <v>0</v>
      </c>
      <c r="G21">
        <v>0</v>
      </c>
      <c r="H21" s="6">
        <v>580117.19999999995</v>
      </c>
      <c r="I21" s="2">
        <v>2.0226000000000002</v>
      </c>
      <c r="J21" s="6">
        <v>52606000</v>
      </c>
      <c r="K21" s="2">
        <v>2.5771000000000002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1088400</v>
      </c>
      <c r="AU21" s="2">
        <v>2.5495000000000001</v>
      </c>
      <c r="AV21" s="6">
        <v>47164</v>
      </c>
      <c r="AW21" s="2">
        <v>4.6154999999999999</v>
      </c>
      <c r="AX21" s="6">
        <v>0</v>
      </c>
      <c r="AY21">
        <v>0</v>
      </c>
      <c r="AZ21" s="6">
        <v>323617.59999999998</v>
      </c>
      <c r="BA21" s="2">
        <v>2.2473000000000001</v>
      </c>
      <c r="BB21" s="6">
        <v>0</v>
      </c>
      <c r="BC21">
        <v>0</v>
      </c>
      <c r="BD21" s="6">
        <v>3967227</v>
      </c>
      <c r="BE21" s="2">
        <v>1.4478</v>
      </c>
      <c r="BF21" s="6">
        <v>0</v>
      </c>
      <c r="BG21">
        <v>0</v>
      </c>
      <c r="BH21" s="6">
        <v>0</v>
      </c>
      <c r="BI21">
        <v>0</v>
      </c>
      <c r="BJ21" s="6">
        <v>3446600</v>
      </c>
      <c r="BK21" s="2">
        <v>5.7923</v>
      </c>
      <c r="BL21" s="6">
        <v>0</v>
      </c>
      <c r="BM21">
        <v>0</v>
      </c>
      <c r="BN21" s="6">
        <v>0</v>
      </c>
      <c r="BO21">
        <v>0</v>
      </c>
      <c r="BP21" s="6">
        <v>29281588</v>
      </c>
      <c r="BQ21" s="2">
        <v>2.6232000000000002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0</v>
      </c>
      <c r="CC21">
        <v>0</v>
      </c>
      <c r="CD21" s="6">
        <v>0</v>
      </c>
      <c r="CE21">
        <v>0</v>
      </c>
      <c r="CF21" s="6">
        <v>0</v>
      </c>
      <c r="CG21">
        <v>0</v>
      </c>
      <c r="CH21" s="6">
        <v>0</v>
      </c>
      <c r="CI21">
        <v>0</v>
      </c>
      <c r="CJ21" s="6">
        <v>18912303.859999999</v>
      </c>
      <c r="CK21" s="2">
        <v>1.0804</v>
      </c>
    </row>
    <row r="22" spans="1:89" x14ac:dyDescent="0.2">
      <c r="A22" t="s">
        <v>113</v>
      </c>
      <c r="B22" s="6">
        <v>126625398.81</v>
      </c>
      <c r="C22" s="2">
        <v>0.58179999999999998</v>
      </c>
      <c r="D22" s="6">
        <v>0</v>
      </c>
      <c r="E22">
        <v>0</v>
      </c>
      <c r="F22" s="6">
        <v>0</v>
      </c>
      <c r="G22">
        <v>0</v>
      </c>
      <c r="H22" s="6">
        <v>633680</v>
      </c>
      <c r="I22" s="2">
        <v>2.2094</v>
      </c>
      <c r="J22" s="6">
        <v>38420000</v>
      </c>
      <c r="K22" s="2">
        <v>1.8821000000000001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2894376</v>
      </c>
      <c r="AU22" s="2">
        <v>6.78</v>
      </c>
      <c r="AV22" s="6">
        <v>53280</v>
      </c>
      <c r="AW22" s="2">
        <v>5.2140000000000004</v>
      </c>
      <c r="AX22" s="6">
        <v>0</v>
      </c>
      <c r="AY22">
        <v>0</v>
      </c>
      <c r="AZ22" s="6">
        <v>762716</v>
      </c>
      <c r="BA22" s="2">
        <v>5.2965</v>
      </c>
      <c r="BB22" s="6">
        <v>0</v>
      </c>
      <c r="BC22">
        <v>0</v>
      </c>
      <c r="BD22" s="6">
        <v>6019286.6100000003</v>
      </c>
      <c r="BE22" s="2">
        <v>2.1966999999999999</v>
      </c>
      <c r="BF22" s="6">
        <v>0</v>
      </c>
      <c r="BG22">
        <v>0</v>
      </c>
      <c r="BH22" s="6">
        <v>0</v>
      </c>
      <c r="BI22">
        <v>0</v>
      </c>
      <c r="BJ22" s="6">
        <v>3994400</v>
      </c>
      <c r="BK22" s="2">
        <v>6.7129000000000003</v>
      </c>
      <c r="BL22" s="6">
        <v>0</v>
      </c>
      <c r="BM22">
        <v>0</v>
      </c>
      <c r="BN22" s="6">
        <v>0</v>
      </c>
      <c r="BO22">
        <v>0</v>
      </c>
      <c r="BP22" s="6">
        <v>24136331</v>
      </c>
      <c r="BQ22" s="2">
        <v>2.1623000000000001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0</v>
      </c>
      <c r="CA22">
        <v>0</v>
      </c>
      <c r="CB22" s="6">
        <v>0</v>
      </c>
      <c r="CC22">
        <v>0</v>
      </c>
      <c r="CD22" s="6">
        <v>0</v>
      </c>
      <c r="CE22">
        <v>0</v>
      </c>
      <c r="CF22" s="6">
        <v>0</v>
      </c>
      <c r="CG22">
        <v>0</v>
      </c>
      <c r="CH22" s="6">
        <v>0</v>
      </c>
      <c r="CI22">
        <v>0</v>
      </c>
      <c r="CJ22" s="6">
        <v>49711329.200000003</v>
      </c>
      <c r="CK22" s="2">
        <v>2.8397999999999999</v>
      </c>
    </row>
    <row r="23" spans="1:89" x14ac:dyDescent="0.2">
      <c r="A23" t="s">
        <v>73</v>
      </c>
      <c r="B23" s="6">
        <v>13271504.619999999</v>
      </c>
      <c r="C23" s="2">
        <v>6.0999999999999999E-2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12262500</v>
      </c>
      <c r="K23" s="2">
        <v>0.60070000000000001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788550.62</v>
      </c>
      <c r="BK23" s="2">
        <v>1.3251999999999999</v>
      </c>
      <c r="BL23" s="6">
        <v>0</v>
      </c>
      <c r="BM23">
        <v>0</v>
      </c>
      <c r="BN23" s="6">
        <v>0</v>
      </c>
      <c r="BO23">
        <v>0</v>
      </c>
      <c r="BP23" s="6">
        <v>220454</v>
      </c>
      <c r="BQ23" s="2">
        <v>1.9699999999999999E-2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0</v>
      </c>
      <c r="CI23">
        <v>0</v>
      </c>
      <c r="CJ23" s="6">
        <v>0</v>
      </c>
      <c r="CK23">
        <v>0</v>
      </c>
    </row>
    <row r="24" spans="1:89" x14ac:dyDescent="0.2">
      <c r="A24" t="s">
        <v>112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</row>
    <row r="25" spans="1:89" x14ac:dyDescent="0.2">
      <c r="A25" t="s">
        <v>111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</row>
    <row r="26" spans="1:89" ht="13.5" thickBot="1" x14ac:dyDescent="0.25">
      <c r="A26" t="s">
        <v>110</v>
      </c>
      <c r="B26" s="6">
        <v>55265872.630000003</v>
      </c>
      <c r="C26" s="2">
        <v>0.25390000000000001</v>
      </c>
      <c r="D26" s="6">
        <v>0</v>
      </c>
      <c r="E26">
        <v>0</v>
      </c>
      <c r="F26" s="6">
        <v>0</v>
      </c>
      <c r="G26">
        <v>0</v>
      </c>
      <c r="H26" s="6">
        <v>2040000</v>
      </c>
      <c r="I26" s="2">
        <v>7.1127000000000002</v>
      </c>
      <c r="J26" s="6">
        <v>0.02</v>
      </c>
      <c r="K26" s="2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53225872.609999999</v>
      </c>
      <c r="CK26" s="2">
        <v>3.0405000000000002</v>
      </c>
    </row>
    <row r="27" spans="1:89" ht="14.25" thickTop="1" thickBot="1" x14ac:dyDescent="0.25">
      <c r="A27" s="313" t="s">
        <v>109</v>
      </c>
      <c r="B27" s="219">
        <v>2150542959.4099998</v>
      </c>
      <c r="C27" s="314">
        <v>9.8817000000000004</v>
      </c>
      <c r="D27" s="219">
        <v>0</v>
      </c>
      <c r="E27" s="313">
        <v>0</v>
      </c>
      <c r="F27" s="219">
        <v>0</v>
      </c>
      <c r="G27" s="313">
        <v>0</v>
      </c>
      <c r="H27" s="219">
        <v>21856839.899999999</v>
      </c>
      <c r="I27" s="314">
        <v>76.206299999999999</v>
      </c>
      <c r="J27" s="219">
        <v>987882843.04999995</v>
      </c>
      <c r="K27" s="314">
        <v>48.394599999999997</v>
      </c>
      <c r="L27" s="219">
        <v>0</v>
      </c>
      <c r="M27" s="313">
        <v>0</v>
      </c>
      <c r="N27" s="219">
        <v>0</v>
      </c>
      <c r="O27" s="313">
        <v>0</v>
      </c>
      <c r="P27" s="219">
        <v>0</v>
      </c>
      <c r="Q27" s="313">
        <v>0</v>
      </c>
      <c r="R27" s="219">
        <v>0</v>
      </c>
      <c r="S27" s="313">
        <v>0</v>
      </c>
      <c r="T27" s="219">
        <v>0</v>
      </c>
      <c r="U27" s="313">
        <v>0</v>
      </c>
      <c r="V27" s="219">
        <v>0</v>
      </c>
      <c r="W27" s="313">
        <v>0</v>
      </c>
      <c r="X27" s="219">
        <v>0</v>
      </c>
      <c r="Y27" s="313">
        <v>0</v>
      </c>
      <c r="Z27" s="219">
        <v>0</v>
      </c>
      <c r="AA27" s="313">
        <v>0</v>
      </c>
      <c r="AB27" s="219">
        <v>0</v>
      </c>
      <c r="AC27" s="313">
        <v>0</v>
      </c>
      <c r="AD27" s="219">
        <v>0</v>
      </c>
      <c r="AE27" s="313">
        <v>0</v>
      </c>
      <c r="AF27" s="219">
        <v>0</v>
      </c>
      <c r="AG27" s="313">
        <v>0</v>
      </c>
      <c r="AH27" s="219">
        <v>0</v>
      </c>
      <c r="AI27" s="313">
        <v>0</v>
      </c>
      <c r="AJ27" s="219">
        <v>0</v>
      </c>
      <c r="AK27" s="313">
        <v>0</v>
      </c>
      <c r="AL27" s="219">
        <v>0</v>
      </c>
      <c r="AM27" s="313">
        <v>0</v>
      </c>
      <c r="AN27" s="219">
        <v>0</v>
      </c>
      <c r="AO27" s="313">
        <v>0</v>
      </c>
      <c r="AP27" s="219">
        <v>0</v>
      </c>
      <c r="AQ27" s="313">
        <v>0</v>
      </c>
      <c r="AR27" s="219">
        <v>0</v>
      </c>
      <c r="AS27" s="313">
        <v>0</v>
      </c>
      <c r="AT27" s="219">
        <v>25406321</v>
      </c>
      <c r="AU27" s="314">
        <v>59.513199999999998</v>
      </c>
      <c r="AV27" s="219">
        <v>633943.48</v>
      </c>
      <c r="AW27" s="314">
        <v>62.038200000000003</v>
      </c>
      <c r="AX27" s="219">
        <v>0</v>
      </c>
      <c r="AY27" s="313">
        <v>0</v>
      </c>
      <c r="AZ27" s="219">
        <v>6139611.2999999998</v>
      </c>
      <c r="BA27" s="314">
        <v>42.635100000000001</v>
      </c>
      <c r="BB27" s="219">
        <v>0</v>
      </c>
      <c r="BC27" s="313">
        <v>0</v>
      </c>
      <c r="BD27" s="219">
        <v>87129893.409999996</v>
      </c>
      <c r="BE27" s="314">
        <v>31.796800000000001</v>
      </c>
      <c r="BF27" s="219">
        <v>0</v>
      </c>
      <c r="BG27" s="313">
        <v>0</v>
      </c>
      <c r="BH27" s="219">
        <v>0</v>
      </c>
      <c r="BI27" s="313">
        <v>0</v>
      </c>
      <c r="BJ27" s="219">
        <v>37868755.289999999</v>
      </c>
      <c r="BK27" s="314">
        <v>63.641800000000003</v>
      </c>
      <c r="BL27" s="219">
        <v>0</v>
      </c>
      <c r="BM27" s="313">
        <v>0</v>
      </c>
      <c r="BN27" s="219">
        <v>0</v>
      </c>
      <c r="BO27" s="313">
        <v>0</v>
      </c>
      <c r="BP27" s="219">
        <v>520727507</v>
      </c>
      <c r="BQ27" s="314">
        <v>46.650199999999998</v>
      </c>
      <c r="BR27" s="219">
        <v>0</v>
      </c>
      <c r="BS27" s="313">
        <v>0</v>
      </c>
      <c r="BT27" s="219">
        <v>0</v>
      </c>
      <c r="BU27" s="313">
        <v>0</v>
      </c>
      <c r="BV27" s="219">
        <v>0</v>
      </c>
      <c r="BW27" s="313">
        <v>0</v>
      </c>
      <c r="BX27" s="219">
        <v>0</v>
      </c>
      <c r="BY27" s="313">
        <v>0</v>
      </c>
      <c r="BZ27" s="219">
        <v>0</v>
      </c>
      <c r="CA27" s="313">
        <v>0</v>
      </c>
      <c r="CB27" s="219">
        <v>0</v>
      </c>
      <c r="CC27" s="313">
        <v>0</v>
      </c>
      <c r="CD27" s="219">
        <v>0</v>
      </c>
      <c r="CE27" s="313">
        <v>0</v>
      </c>
      <c r="CF27" s="219">
        <v>0</v>
      </c>
      <c r="CG27" s="313">
        <v>0</v>
      </c>
      <c r="CH27" s="219">
        <v>0</v>
      </c>
      <c r="CI27" s="313">
        <v>0</v>
      </c>
      <c r="CJ27" s="219">
        <v>462897244.98000002</v>
      </c>
      <c r="CK27" s="314">
        <v>26.442900000000002</v>
      </c>
    </row>
    <row r="28" spans="1:89" ht="14.25" thickTop="1" thickBot="1" x14ac:dyDescent="0.25">
      <c r="A28" s="1" t="s">
        <v>108</v>
      </c>
      <c r="B28" s="6">
        <v>278290361.69999999</v>
      </c>
      <c r="C28" s="2">
        <v>1.2786999999999999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0</v>
      </c>
      <c r="CI28">
        <v>0</v>
      </c>
      <c r="CJ28" s="6">
        <v>278290361.69999999</v>
      </c>
      <c r="CK28" s="2">
        <v>15.8973</v>
      </c>
    </row>
    <row r="29" spans="1:89" ht="14.25" thickTop="1" thickBot="1" x14ac:dyDescent="0.25">
      <c r="A29" s="313" t="s">
        <v>107</v>
      </c>
      <c r="B29" s="219">
        <v>2428833321.1100001</v>
      </c>
      <c r="C29" s="314">
        <v>11.160500000000001</v>
      </c>
      <c r="D29" s="219">
        <v>0</v>
      </c>
      <c r="E29" s="313">
        <v>0</v>
      </c>
      <c r="F29" s="219">
        <v>0</v>
      </c>
      <c r="G29" s="313">
        <v>0</v>
      </c>
      <c r="H29" s="219">
        <v>21856839.899999999</v>
      </c>
      <c r="I29" s="314">
        <v>76.206299999999999</v>
      </c>
      <c r="J29" s="219">
        <v>987882843.04999995</v>
      </c>
      <c r="K29" s="314">
        <v>48.394599999999997</v>
      </c>
      <c r="L29" s="219">
        <v>0</v>
      </c>
      <c r="M29" s="313">
        <v>0</v>
      </c>
      <c r="N29" s="219">
        <v>0</v>
      </c>
      <c r="O29" s="313">
        <v>0</v>
      </c>
      <c r="P29" s="219">
        <v>0</v>
      </c>
      <c r="Q29" s="313">
        <v>0</v>
      </c>
      <c r="R29" s="219">
        <v>0</v>
      </c>
      <c r="S29" s="313">
        <v>0</v>
      </c>
      <c r="T29" s="219">
        <v>0</v>
      </c>
      <c r="U29" s="313">
        <v>0</v>
      </c>
      <c r="V29" s="219">
        <v>0</v>
      </c>
      <c r="W29" s="313">
        <v>0</v>
      </c>
      <c r="X29" s="219">
        <v>0</v>
      </c>
      <c r="Y29" s="313">
        <v>0</v>
      </c>
      <c r="Z29" s="219">
        <v>0</v>
      </c>
      <c r="AA29" s="313">
        <v>0</v>
      </c>
      <c r="AB29" s="219">
        <v>0</v>
      </c>
      <c r="AC29" s="313">
        <v>0</v>
      </c>
      <c r="AD29" s="219">
        <v>0</v>
      </c>
      <c r="AE29" s="313">
        <v>0</v>
      </c>
      <c r="AF29" s="219">
        <v>0</v>
      </c>
      <c r="AG29" s="313">
        <v>0</v>
      </c>
      <c r="AH29" s="219">
        <v>0</v>
      </c>
      <c r="AI29" s="313">
        <v>0</v>
      </c>
      <c r="AJ29" s="219">
        <v>0</v>
      </c>
      <c r="AK29" s="313">
        <v>0</v>
      </c>
      <c r="AL29" s="219">
        <v>0</v>
      </c>
      <c r="AM29" s="313">
        <v>0</v>
      </c>
      <c r="AN29" s="219">
        <v>0</v>
      </c>
      <c r="AO29" s="313">
        <v>0</v>
      </c>
      <c r="AP29" s="219">
        <v>0</v>
      </c>
      <c r="AQ29" s="313">
        <v>0</v>
      </c>
      <c r="AR29" s="219">
        <v>0</v>
      </c>
      <c r="AS29" s="313">
        <v>0</v>
      </c>
      <c r="AT29" s="219">
        <v>25406321</v>
      </c>
      <c r="AU29" s="314">
        <v>59.513199999999998</v>
      </c>
      <c r="AV29" s="219">
        <v>633943.48</v>
      </c>
      <c r="AW29" s="314">
        <v>62.038200000000003</v>
      </c>
      <c r="AX29" s="219">
        <v>0</v>
      </c>
      <c r="AY29" s="313">
        <v>0</v>
      </c>
      <c r="AZ29" s="219">
        <v>6139611.2999999998</v>
      </c>
      <c r="BA29" s="314">
        <v>42.635100000000001</v>
      </c>
      <c r="BB29" s="219">
        <v>0</v>
      </c>
      <c r="BC29" s="313">
        <v>0</v>
      </c>
      <c r="BD29" s="219">
        <v>87129893.409999996</v>
      </c>
      <c r="BE29" s="314">
        <v>31.796800000000001</v>
      </c>
      <c r="BF29" s="219">
        <v>0</v>
      </c>
      <c r="BG29" s="313">
        <v>0</v>
      </c>
      <c r="BH29" s="219">
        <v>0</v>
      </c>
      <c r="BI29" s="313">
        <v>0</v>
      </c>
      <c r="BJ29" s="219">
        <v>37868755.289999999</v>
      </c>
      <c r="BK29" s="314">
        <v>63.641800000000003</v>
      </c>
      <c r="BL29" s="219">
        <v>0</v>
      </c>
      <c r="BM29" s="313">
        <v>0</v>
      </c>
      <c r="BN29" s="219">
        <v>0</v>
      </c>
      <c r="BO29" s="313">
        <v>0</v>
      </c>
      <c r="BP29" s="219">
        <v>520727507</v>
      </c>
      <c r="BQ29" s="314">
        <v>46.650199999999998</v>
      </c>
      <c r="BR29" s="219">
        <v>0</v>
      </c>
      <c r="BS29" s="313">
        <v>0</v>
      </c>
      <c r="BT29" s="219">
        <v>0</v>
      </c>
      <c r="BU29" s="313">
        <v>0</v>
      </c>
      <c r="BV29" s="219">
        <v>0</v>
      </c>
      <c r="BW29" s="313">
        <v>0</v>
      </c>
      <c r="BX29" s="219">
        <v>0</v>
      </c>
      <c r="BY29" s="313">
        <v>0</v>
      </c>
      <c r="BZ29" s="219">
        <v>0</v>
      </c>
      <c r="CA29" s="313">
        <v>0</v>
      </c>
      <c r="CB29" s="219">
        <v>0</v>
      </c>
      <c r="CC29" s="313">
        <v>0</v>
      </c>
      <c r="CD29" s="219">
        <v>0</v>
      </c>
      <c r="CE29" s="313">
        <v>0</v>
      </c>
      <c r="CF29" s="219">
        <v>0</v>
      </c>
      <c r="CG29" s="313">
        <v>0</v>
      </c>
      <c r="CH29" s="219">
        <v>0</v>
      </c>
      <c r="CI29" s="313">
        <v>0</v>
      </c>
      <c r="CJ29" s="219">
        <v>741187606.67999995</v>
      </c>
      <c r="CK29" s="314">
        <v>42.340200000000003</v>
      </c>
    </row>
    <row r="30" spans="1:89" ht="13.5" thickTop="1" x14ac:dyDescent="0.2">
      <c r="A30" s="316" t="s">
        <v>106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</row>
    <row r="31" spans="1:89" ht="13.5" thickBot="1" x14ac:dyDescent="0.25">
      <c r="A31" t="s">
        <v>105</v>
      </c>
      <c r="B31" s="6">
        <v>240257375.27000001</v>
      </c>
      <c r="C31" s="2">
        <v>1.1040000000000001</v>
      </c>
      <c r="D31" s="6">
        <v>0</v>
      </c>
      <c r="E31">
        <v>0</v>
      </c>
      <c r="F31" s="6">
        <v>0</v>
      </c>
      <c r="G31">
        <v>0</v>
      </c>
      <c r="H31" s="6">
        <v>568661.9</v>
      </c>
      <c r="I31" s="2">
        <v>1.9826999999999999</v>
      </c>
      <c r="J31" s="6">
        <v>15502561.5</v>
      </c>
      <c r="K31" s="2">
        <v>0.75939999999999996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0</v>
      </c>
      <c r="AM31">
        <v>0</v>
      </c>
      <c r="AN31" s="6">
        <v>0</v>
      </c>
      <c r="AO31">
        <v>0</v>
      </c>
      <c r="AP31" s="6">
        <v>0</v>
      </c>
      <c r="AQ31">
        <v>0</v>
      </c>
      <c r="AR31" s="6">
        <v>0</v>
      </c>
      <c r="AS31">
        <v>0</v>
      </c>
      <c r="AT31" s="6">
        <v>9562037</v>
      </c>
      <c r="AU31" s="2">
        <v>22.398700000000002</v>
      </c>
      <c r="AV31" s="6">
        <v>97942</v>
      </c>
      <c r="AW31" s="2">
        <v>9.5846999999999998</v>
      </c>
      <c r="AX31" s="6">
        <v>0</v>
      </c>
      <c r="AY31">
        <v>0</v>
      </c>
      <c r="AZ31" s="6">
        <v>0</v>
      </c>
      <c r="BA31">
        <v>0</v>
      </c>
      <c r="BB31" s="6">
        <v>0</v>
      </c>
      <c r="BC31">
        <v>0</v>
      </c>
      <c r="BD31" s="6">
        <v>14061781.58</v>
      </c>
      <c r="BE31" s="2">
        <v>5.1315999999999997</v>
      </c>
      <c r="BF31" s="6">
        <v>0</v>
      </c>
      <c r="BG31">
        <v>0</v>
      </c>
      <c r="BH31" s="6">
        <v>0</v>
      </c>
      <c r="BI31">
        <v>0</v>
      </c>
      <c r="BJ31" s="6">
        <v>2634477.2000000002</v>
      </c>
      <c r="BK31" s="2">
        <v>4.4275000000000002</v>
      </c>
      <c r="BL31" s="6">
        <v>0</v>
      </c>
      <c r="BM31">
        <v>0</v>
      </c>
      <c r="BN31" s="6">
        <v>0</v>
      </c>
      <c r="BO31">
        <v>0</v>
      </c>
      <c r="BP31" s="6">
        <v>10978508</v>
      </c>
      <c r="BQ31" s="2">
        <v>0.98350000000000004</v>
      </c>
      <c r="BR31" s="6">
        <v>130454207</v>
      </c>
      <c r="BS31" s="2">
        <v>10.4826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0</v>
      </c>
      <c r="CC31">
        <v>0</v>
      </c>
      <c r="CD31" s="6">
        <v>0</v>
      </c>
      <c r="CE31">
        <v>0</v>
      </c>
      <c r="CF31" s="6">
        <v>0</v>
      </c>
      <c r="CG31">
        <v>0</v>
      </c>
      <c r="CH31" s="6">
        <v>0</v>
      </c>
      <c r="CI31">
        <v>0</v>
      </c>
      <c r="CJ31" s="6">
        <v>56397199.090000004</v>
      </c>
      <c r="CK31" s="2">
        <v>3.2216999999999998</v>
      </c>
    </row>
    <row r="32" spans="1:89" ht="14.25" thickTop="1" thickBot="1" x14ac:dyDescent="0.25">
      <c r="A32" s="313" t="s">
        <v>104</v>
      </c>
      <c r="B32" s="219">
        <v>240257375.27000001</v>
      </c>
      <c r="C32" s="314">
        <v>1.1040000000000001</v>
      </c>
      <c r="D32" s="219">
        <v>0</v>
      </c>
      <c r="E32" s="313">
        <v>0</v>
      </c>
      <c r="F32" s="219">
        <v>0</v>
      </c>
      <c r="G32" s="313">
        <v>0</v>
      </c>
      <c r="H32" s="219">
        <v>568661.9</v>
      </c>
      <c r="I32" s="314">
        <v>1.9826999999999999</v>
      </c>
      <c r="J32" s="219">
        <v>15502561.5</v>
      </c>
      <c r="K32" s="314">
        <v>0.75939999999999996</v>
      </c>
      <c r="L32" s="219">
        <v>0</v>
      </c>
      <c r="M32" s="313">
        <v>0</v>
      </c>
      <c r="N32" s="219">
        <v>0</v>
      </c>
      <c r="O32" s="313">
        <v>0</v>
      </c>
      <c r="P32" s="219">
        <v>0</v>
      </c>
      <c r="Q32" s="313">
        <v>0</v>
      </c>
      <c r="R32" s="219">
        <v>0</v>
      </c>
      <c r="S32" s="313">
        <v>0</v>
      </c>
      <c r="T32" s="219">
        <v>0</v>
      </c>
      <c r="U32" s="313">
        <v>0</v>
      </c>
      <c r="V32" s="219">
        <v>0</v>
      </c>
      <c r="W32" s="313">
        <v>0</v>
      </c>
      <c r="X32" s="219">
        <v>0</v>
      </c>
      <c r="Y32" s="313">
        <v>0</v>
      </c>
      <c r="Z32" s="219">
        <v>0</v>
      </c>
      <c r="AA32" s="313">
        <v>0</v>
      </c>
      <c r="AB32" s="219">
        <v>0</v>
      </c>
      <c r="AC32" s="313">
        <v>0</v>
      </c>
      <c r="AD32" s="219">
        <v>0</v>
      </c>
      <c r="AE32" s="313">
        <v>0</v>
      </c>
      <c r="AF32" s="219">
        <v>0</v>
      </c>
      <c r="AG32" s="313">
        <v>0</v>
      </c>
      <c r="AH32" s="219">
        <v>0</v>
      </c>
      <c r="AI32" s="313">
        <v>0</v>
      </c>
      <c r="AJ32" s="219">
        <v>0</v>
      </c>
      <c r="AK32" s="313">
        <v>0</v>
      </c>
      <c r="AL32" s="219">
        <v>0</v>
      </c>
      <c r="AM32" s="313">
        <v>0</v>
      </c>
      <c r="AN32" s="219">
        <v>0</v>
      </c>
      <c r="AO32" s="313">
        <v>0</v>
      </c>
      <c r="AP32" s="219">
        <v>0</v>
      </c>
      <c r="AQ32" s="313">
        <v>0</v>
      </c>
      <c r="AR32" s="219">
        <v>0</v>
      </c>
      <c r="AS32" s="313">
        <v>0</v>
      </c>
      <c r="AT32" s="219">
        <v>9562037</v>
      </c>
      <c r="AU32" s="314">
        <v>22.398700000000002</v>
      </c>
      <c r="AV32" s="219">
        <v>97942</v>
      </c>
      <c r="AW32" s="314">
        <v>9.5846999999999998</v>
      </c>
      <c r="AX32" s="219">
        <v>0</v>
      </c>
      <c r="AY32" s="313">
        <v>0</v>
      </c>
      <c r="AZ32" s="219">
        <v>0</v>
      </c>
      <c r="BA32" s="313">
        <v>0</v>
      </c>
      <c r="BB32" s="219">
        <v>0</v>
      </c>
      <c r="BC32" s="313">
        <v>0</v>
      </c>
      <c r="BD32" s="219">
        <v>14061781.58</v>
      </c>
      <c r="BE32" s="314">
        <v>5.1315999999999997</v>
      </c>
      <c r="BF32" s="219">
        <v>0</v>
      </c>
      <c r="BG32" s="313">
        <v>0</v>
      </c>
      <c r="BH32" s="219">
        <v>0</v>
      </c>
      <c r="BI32" s="313">
        <v>0</v>
      </c>
      <c r="BJ32" s="219">
        <v>2634477.2000000002</v>
      </c>
      <c r="BK32" s="314">
        <v>4.4275000000000002</v>
      </c>
      <c r="BL32" s="219">
        <v>0</v>
      </c>
      <c r="BM32" s="313">
        <v>0</v>
      </c>
      <c r="BN32" s="219">
        <v>0</v>
      </c>
      <c r="BO32" s="313">
        <v>0</v>
      </c>
      <c r="BP32" s="219">
        <v>10978508</v>
      </c>
      <c r="BQ32" s="314">
        <v>0.98350000000000004</v>
      </c>
      <c r="BR32" s="219">
        <v>130454207</v>
      </c>
      <c r="BS32" s="314">
        <v>10.4826</v>
      </c>
      <c r="BT32" s="219">
        <v>0</v>
      </c>
      <c r="BU32" s="313">
        <v>0</v>
      </c>
      <c r="BV32" s="219">
        <v>0</v>
      </c>
      <c r="BW32" s="313">
        <v>0</v>
      </c>
      <c r="BX32" s="219">
        <v>0</v>
      </c>
      <c r="BY32" s="313">
        <v>0</v>
      </c>
      <c r="BZ32" s="219">
        <v>0</v>
      </c>
      <c r="CA32" s="313">
        <v>0</v>
      </c>
      <c r="CB32" s="219">
        <v>0</v>
      </c>
      <c r="CC32" s="313">
        <v>0</v>
      </c>
      <c r="CD32" s="219">
        <v>0</v>
      </c>
      <c r="CE32" s="313">
        <v>0</v>
      </c>
      <c r="CF32" s="219">
        <v>0</v>
      </c>
      <c r="CG32" s="313">
        <v>0</v>
      </c>
      <c r="CH32" s="219">
        <v>0</v>
      </c>
      <c r="CI32" s="313">
        <v>0</v>
      </c>
      <c r="CJ32" s="219">
        <v>56397199.090000004</v>
      </c>
      <c r="CK32" s="314">
        <v>3.2216999999999998</v>
      </c>
    </row>
    <row r="33" spans="1:89" ht="13.5" thickTop="1" x14ac:dyDescent="0.2">
      <c r="A33" s="1" t="s">
        <v>103</v>
      </c>
    </row>
    <row r="34" spans="1:89" x14ac:dyDescent="0.2">
      <c r="A34" t="s">
        <v>102</v>
      </c>
      <c r="B34" s="6">
        <v>662127399.64999998</v>
      </c>
      <c r="C34" s="2">
        <v>3.0425</v>
      </c>
      <c r="D34" s="6">
        <v>0</v>
      </c>
      <c r="E34">
        <v>0</v>
      </c>
      <c r="F34" s="6">
        <v>0</v>
      </c>
      <c r="G34">
        <v>0</v>
      </c>
      <c r="H34" s="6">
        <v>285942.95</v>
      </c>
      <c r="I34" s="2">
        <v>0.997</v>
      </c>
      <c r="J34" s="6">
        <v>59658500.539999999</v>
      </c>
      <c r="K34" s="2">
        <v>2.9226000000000001</v>
      </c>
      <c r="L34" s="6">
        <v>21559798.68</v>
      </c>
      <c r="M34" s="2">
        <v>1.8833</v>
      </c>
      <c r="N34" s="6">
        <v>14152613.859999999</v>
      </c>
      <c r="O34" s="2">
        <v>2.4603999999999999</v>
      </c>
      <c r="P34" s="6">
        <v>86771.839999999997</v>
      </c>
      <c r="Q34" s="2">
        <v>3.2300000000000002E-2</v>
      </c>
      <c r="R34" s="6">
        <v>1620757.91</v>
      </c>
      <c r="S34" s="2">
        <v>1.3751</v>
      </c>
      <c r="T34" s="6">
        <v>111710.76</v>
      </c>
      <c r="U34" s="2">
        <v>0.27850000000000003</v>
      </c>
      <c r="V34" s="6">
        <v>1106080.24</v>
      </c>
      <c r="W34" s="2">
        <v>0.2006</v>
      </c>
      <c r="X34" s="6">
        <v>20837611.629999999</v>
      </c>
      <c r="Y34" s="2">
        <v>1.7052</v>
      </c>
      <c r="Z34" s="6">
        <v>5102308.8099999996</v>
      </c>
      <c r="AA34" s="2">
        <v>0.87890000000000001</v>
      </c>
      <c r="AB34" s="6">
        <v>34894502.719999999</v>
      </c>
      <c r="AC34" s="2">
        <v>2.8136000000000001</v>
      </c>
      <c r="AD34" s="6">
        <v>1626267.56</v>
      </c>
      <c r="AE34" s="2">
        <v>0.4577</v>
      </c>
      <c r="AF34" s="6">
        <v>1469797.3</v>
      </c>
      <c r="AG34" s="2">
        <v>0.98729999999999996</v>
      </c>
      <c r="AH34" s="6">
        <v>-556156.06999999995</v>
      </c>
      <c r="AI34" s="2">
        <v>-0.2132</v>
      </c>
      <c r="AJ34" s="6">
        <v>154745.76999999999</v>
      </c>
      <c r="AK34" s="2">
        <v>27.6144</v>
      </c>
      <c r="AL34" s="6">
        <v>1277125.3400000001</v>
      </c>
      <c r="AM34" s="2">
        <v>0.2545</v>
      </c>
      <c r="AN34" s="6">
        <v>79039842.780000001</v>
      </c>
      <c r="AO34" s="2">
        <v>4.2111000000000001</v>
      </c>
      <c r="AP34" s="6">
        <v>1025758.68</v>
      </c>
      <c r="AQ34" s="2">
        <v>1.3176000000000001</v>
      </c>
      <c r="AR34" s="6">
        <v>534817.44999999995</v>
      </c>
      <c r="AS34" s="2">
        <v>0.42159999999999997</v>
      </c>
      <c r="AT34" s="6">
        <v>6597266.8899999997</v>
      </c>
      <c r="AU34" s="2">
        <v>15.453799999999999</v>
      </c>
      <c r="AV34" s="6">
        <v>199623.77</v>
      </c>
      <c r="AW34" s="2">
        <v>19.535399999999999</v>
      </c>
      <c r="AX34" s="6">
        <v>15817829.15</v>
      </c>
      <c r="AY34" s="2">
        <v>3.0973999999999999</v>
      </c>
      <c r="AZ34" s="6">
        <v>5422716.6299999999</v>
      </c>
      <c r="BA34" s="2">
        <v>37.656799999999997</v>
      </c>
      <c r="BB34" s="6">
        <v>2215818.36</v>
      </c>
      <c r="BC34" s="2">
        <v>2.2052999999999998</v>
      </c>
      <c r="BD34" s="6">
        <v>14738432.220000001</v>
      </c>
      <c r="BE34" s="2">
        <v>5.3785999999999996</v>
      </c>
      <c r="BF34" s="6">
        <v>1510272.86</v>
      </c>
      <c r="BG34" s="2">
        <v>1.5750999999999999</v>
      </c>
      <c r="BH34" s="6">
        <v>15861109.83</v>
      </c>
      <c r="BI34" s="2">
        <v>1.2303999999999999</v>
      </c>
      <c r="BJ34" s="6">
        <v>1105937.3600000001</v>
      </c>
      <c r="BK34" s="2">
        <v>1.8586</v>
      </c>
      <c r="BL34" s="6">
        <v>16044004.039999999</v>
      </c>
      <c r="BM34" s="2">
        <v>3.6217000000000001</v>
      </c>
      <c r="BN34" s="6">
        <v>7938159.1600000001</v>
      </c>
      <c r="BO34" s="2">
        <v>6.5861000000000001</v>
      </c>
      <c r="BP34" s="6">
        <v>9614494</v>
      </c>
      <c r="BQ34" s="2">
        <v>0.86129999999999995</v>
      </c>
      <c r="BR34" s="6">
        <v>1884718</v>
      </c>
      <c r="BS34" s="2">
        <v>0.15140000000000001</v>
      </c>
      <c r="BT34" s="6">
        <v>3714277.4</v>
      </c>
      <c r="BU34" s="2">
        <v>1.4360999999999999</v>
      </c>
      <c r="BV34" s="6">
        <v>0</v>
      </c>
      <c r="BW34">
        <v>0</v>
      </c>
      <c r="BX34" s="6">
        <v>1021840.74</v>
      </c>
      <c r="BY34" s="2">
        <v>0.9022</v>
      </c>
      <c r="BZ34" s="6">
        <v>4045791.93</v>
      </c>
      <c r="CA34" s="2">
        <v>1.1765000000000001</v>
      </c>
      <c r="CB34" s="6">
        <v>475827.17</v>
      </c>
      <c r="CC34" s="2">
        <v>5.7799999999999997E-2</v>
      </c>
      <c r="CD34" s="6">
        <v>913772.97</v>
      </c>
      <c r="CE34" s="2">
        <v>0.54279999999999995</v>
      </c>
      <c r="CF34" s="6">
        <v>61493101.920000002</v>
      </c>
      <c r="CG34" s="2">
        <v>9.3432999999999993</v>
      </c>
      <c r="CH34" s="6">
        <v>11560949</v>
      </c>
      <c r="CI34" s="2">
        <v>1.6105</v>
      </c>
      <c r="CJ34" s="6">
        <v>235962657.5</v>
      </c>
      <c r="CK34" s="2">
        <v>13.4793</v>
      </c>
    </row>
    <row r="35" spans="1:89" x14ac:dyDescent="0.2">
      <c r="A35" t="s">
        <v>101</v>
      </c>
      <c r="B35" s="6">
        <v>122762982.37</v>
      </c>
      <c r="C35" s="2">
        <v>0.56410000000000005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119186022.34</v>
      </c>
      <c r="K35" s="2">
        <v>5.8387000000000002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3576960.03</v>
      </c>
      <c r="CK35" s="2">
        <v>0.20430000000000001</v>
      </c>
    </row>
    <row r="36" spans="1:89" x14ac:dyDescent="0.2">
      <c r="A36" t="s">
        <v>100</v>
      </c>
      <c r="B36" s="6">
        <v>28992272</v>
      </c>
      <c r="C36" s="2">
        <v>0.13320000000000001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28992272</v>
      </c>
      <c r="BQ36" s="2">
        <v>2.5973000000000002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0</v>
      </c>
      <c r="CC36">
        <v>0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  <c r="CJ36" s="6">
        <v>0</v>
      </c>
      <c r="CK36">
        <v>0</v>
      </c>
    </row>
    <row r="37" spans="1:89" x14ac:dyDescent="0.2">
      <c r="A37" t="s">
        <v>99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</row>
    <row r="38" spans="1:89" x14ac:dyDescent="0.2">
      <c r="A38" t="s">
        <v>98</v>
      </c>
      <c r="B38" s="6">
        <v>561922443.89999998</v>
      </c>
      <c r="C38" s="2">
        <v>2.5819999999999999</v>
      </c>
      <c r="D38" s="6">
        <v>5445091.8200000003</v>
      </c>
      <c r="E38" s="2">
        <v>2.6408999999999998</v>
      </c>
      <c r="F38" s="6">
        <v>10070864.279999999</v>
      </c>
      <c r="G38" s="2">
        <v>41.296700000000001</v>
      </c>
      <c r="H38" s="6">
        <v>3462616.72</v>
      </c>
      <c r="I38" s="2">
        <v>12.072800000000001</v>
      </c>
      <c r="J38" s="6">
        <v>482786282.00999999</v>
      </c>
      <c r="K38" s="2">
        <v>23.6508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2007888.83</v>
      </c>
      <c r="BA38" s="2">
        <v>13.943300000000001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0</v>
      </c>
      <c r="BM38">
        <v>0</v>
      </c>
      <c r="BN38" s="6">
        <v>0</v>
      </c>
      <c r="BO38">
        <v>0</v>
      </c>
      <c r="BP38" s="6">
        <v>0</v>
      </c>
      <c r="BQ38">
        <v>0</v>
      </c>
      <c r="BR38" s="6">
        <v>0</v>
      </c>
      <c r="BS38">
        <v>0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  <c r="CB38" s="6">
        <v>0</v>
      </c>
      <c r="CC38">
        <v>0</v>
      </c>
      <c r="CD38" s="6">
        <v>0</v>
      </c>
      <c r="CE38">
        <v>0</v>
      </c>
      <c r="CF38" s="6">
        <v>0</v>
      </c>
      <c r="CG38">
        <v>0</v>
      </c>
      <c r="CH38" s="6">
        <v>0</v>
      </c>
      <c r="CI38">
        <v>0</v>
      </c>
      <c r="CJ38" s="6">
        <v>58149700.240000002</v>
      </c>
      <c r="CK38" s="2">
        <v>3.3218000000000001</v>
      </c>
    </row>
    <row r="39" spans="1:89" x14ac:dyDescent="0.2">
      <c r="A39" t="s">
        <v>97</v>
      </c>
      <c r="B39" s="6">
        <v>246505973.49000001</v>
      </c>
      <c r="C39" s="2">
        <v>1.1327</v>
      </c>
      <c r="D39" s="6">
        <v>0</v>
      </c>
      <c r="E39">
        <v>0</v>
      </c>
      <c r="F39" s="6">
        <v>0</v>
      </c>
      <c r="G39">
        <v>0</v>
      </c>
      <c r="H39" s="6">
        <v>1761822.33</v>
      </c>
      <c r="I39" s="2">
        <v>6.1428000000000003</v>
      </c>
      <c r="J39" s="6">
        <v>67682192.599999994</v>
      </c>
      <c r="K39" s="2">
        <v>3.3155999999999999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0</v>
      </c>
      <c r="AQ39">
        <v>0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0</v>
      </c>
      <c r="BA39">
        <v>0</v>
      </c>
      <c r="BB39" s="6">
        <v>0</v>
      </c>
      <c r="BC39">
        <v>0</v>
      </c>
      <c r="BD39" s="6">
        <v>31374242.780000001</v>
      </c>
      <c r="BE39" s="2">
        <v>11.4496</v>
      </c>
      <c r="BF39" s="6">
        <v>0</v>
      </c>
      <c r="BG39">
        <v>0</v>
      </c>
      <c r="BH39" s="6">
        <v>0</v>
      </c>
      <c r="BI39">
        <v>0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43891375</v>
      </c>
      <c r="BQ39" s="2">
        <v>3.9321000000000002</v>
      </c>
      <c r="BR39" s="6">
        <v>0</v>
      </c>
      <c r="BS39">
        <v>0</v>
      </c>
      <c r="BT39" s="6">
        <v>0</v>
      </c>
      <c r="BU39">
        <v>0</v>
      </c>
      <c r="BV39" s="6">
        <v>0</v>
      </c>
      <c r="BW39">
        <v>0</v>
      </c>
      <c r="BX39" s="6">
        <v>0</v>
      </c>
      <c r="BY39">
        <v>0</v>
      </c>
      <c r="BZ39" s="6">
        <v>0</v>
      </c>
      <c r="CA39">
        <v>0</v>
      </c>
      <c r="CB39" s="6">
        <v>0</v>
      </c>
      <c r="CC39">
        <v>0</v>
      </c>
      <c r="CD39" s="6">
        <v>0</v>
      </c>
      <c r="CE39">
        <v>0</v>
      </c>
      <c r="CF39" s="6">
        <v>0</v>
      </c>
      <c r="CG39">
        <v>0</v>
      </c>
      <c r="CH39" s="6">
        <v>0</v>
      </c>
      <c r="CI39">
        <v>0</v>
      </c>
      <c r="CJ39" s="6">
        <v>101796340.78</v>
      </c>
      <c r="CK39" s="2">
        <v>5.8151000000000002</v>
      </c>
    </row>
    <row r="40" spans="1:89" x14ac:dyDescent="0.2">
      <c r="A40" t="s">
        <v>96</v>
      </c>
      <c r="B40" s="6">
        <v>0</v>
      </c>
      <c r="C40">
        <v>0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  <c r="CB40" s="6">
        <v>0</v>
      </c>
      <c r="CC40">
        <v>0</v>
      </c>
      <c r="CD40" s="6">
        <v>0</v>
      </c>
      <c r="CE40">
        <v>0</v>
      </c>
      <c r="CF40" s="6">
        <v>0</v>
      </c>
      <c r="CG40">
        <v>0</v>
      </c>
      <c r="CH40" s="6">
        <v>0</v>
      </c>
      <c r="CI40">
        <v>0</v>
      </c>
      <c r="CJ40" s="6">
        <v>0</v>
      </c>
      <c r="CK40">
        <v>0</v>
      </c>
    </row>
    <row r="41" spans="1:89" x14ac:dyDescent="0.2">
      <c r="A41" t="s">
        <v>95</v>
      </c>
      <c r="B41" s="6">
        <v>44310301.890000001</v>
      </c>
      <c r="C41" s="2">
        <v>0.2036</v>
      </c>
      <c r="D41" s="6">
        <v>0</v>
      </c>
      <c r="E41">
        <v>0</v>
      </c>
      <c r="F41" s="6">
        <v>0</v>
      </c>
      <c r="G41">
        <v>0</v>
      </c>
      <c r="H41" s="6">
        <v>4500</v>
      </c>
      <c r="I41" s="2">
        <v>1.5699999999999999E-2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0</v>
      </c>
      <c r="AA41">
        <v>0</v>
      </c>
      <c r="AB41" s="6">
        <v>0</v>
      </c>
      <c r="AC41">
        <v>0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>
        <v>0</v>
      </c>
      <c r="AN41" s="6">
        <v>0</v>
      </c>
      <c r="AO41">
        <v>0</v>
      </c>
      <c r="AP41" s="6">
        <v>0</v>
      </c>
      <c r="AQ41">
        <v>0</v>
      </c>
      <c r="AR41" s="6">
        <v>0</v>
      </c>
      <c r="AS41">
        <v>0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 s="2">
        <v>0</v>
      </c>
      <c r="BB41" s="6">
        <v>0</v>
      </c>
      <c r="BC41">
        <v>0</v>
      </c>
      <c r="BD41" s="6">
        <v>0</v>
      </c>
      <c r="BE41">
        <v>0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  <c r="BL41" s="6">
        <v>0</v>
      </c>
      <c r="BM41">
        <v>0</v>
      </c>
      <c r="BN41" s="6">
        <v>0</v>
      </c>
      <c r="BO41">
        <v>0</v>
      </c>
      <c r="BP41" s="6">
        <v>0</v>
      </c>
      <c r="BQ41">
        <v>0</v>
      </c>
      <c r="BR41" s="6">
        <v>44107859</v>
      </c>
      <c r="BS41" s="2">
        <v>3.5442999999999998</v>
      </c>
      <c r="BT41" s="6">
        <v>0</v>
      </c>
      <c r="BU41">
        <v>0</v>
      </c>
      <c r="BV41" s="6">
        <v>197942.89</v>
      </c>
      <c r="BW41" s="2">
        <v>8.77E-2</v>
      </c>
      <c r="BX41" s="6">
        <v>0</v>
      </c>
      <c r="BY41">
        <v>0</v>
      </c>
      <c r="BZ41" s="6">
        <v>0</v>
      </c>
      <c r="CA41">
        <v>0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  <c r="CJ41" s="6">
        <v>0</v>
      </c>
      <c r="CK41">
        <v>0</v>
      </c>
    </row>
    <row r="42" spans="1:89" ht="13.5" thickBot="1" x14ac:dyDescent="0.25">
      <c r="A42" t="s">
        <v>94</v>
      </c>
      <c r="B42" s="6">
        <v>63824104.380000003</v>
      </c>
      <c r="C42" s="2">
        <v>0.29330000000000001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25411048.370000001</v>
      </c>
      <c r="K42" s="2">
        <v>1.2447999999999999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1117378.48</v>
      </c>
      <c r="AU42" s="2">
        <v>2.6173999999999999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23785726</v>
      </c>
      <c r="BQ42" s="2">
        <v>2.1309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0</v>
      </c>
      <c r="CC42">
        <v>0</v>
      </c>
      <c r="CD42" s="6">
        <v>0</v>
      </c>
      <c r="CE42">
        <v>0</v>
      </c>
      <c r="CF42" s="6">
        <v>0</v>
      </c>
      <c r="CG42">
        <v>0</v>
      </c>
      <c r="CH42" s="6">
        <v>0</v>
      </c>
      <c r="CI42">
        <v>0</v>
      </c>
      <c r="CJ42" s="6">
        <v>13509951.529999999</v>
      </c>
      <c r="CK42" s="2">
        <v>0.77180000000000004</v>
      </c>
    </row>
    <row r="43" spans="1:89" ht="14.25" thickTop="1" thickBot="1" x14ac:dyDescent="0.25">
      <c r="A43" s="313" t="s">
        <v>93</v>
      </c>
      <c r="B43" s="219">
        <v>1730445477.6800001</v>
      </c>
      <c r="C43" s="314">
        <v>7.9513999999999996</v>
      </c>
      <c r="D43" s="219">
        <v>5445091.8200000003</v>
      </c>
      <c r="E43" s="314">
        <v>2.6408999999999998</v>
      </c>
      <c r="F43" s="219">
        <v>10070864.279999999</v>
      </c>
      <c r="G43" s="314">
        <v>41.296700000000001</v>
      </c>
      <c r="H43" s="219">
        <v>5514882</v>
      </c>
      <c r="I43" s="314">
        <v>19.228300000000001</v>
      </c>
      <c r="J43" s="219">
        <v>754724045.86000001</v>
      </c>
      <c r="K43" s="314">
        <v>36.9726</v>
      </c>
      <c r="L43" s="219">
        <v>21559798.68</v>
      </c>
      <c r="M43" s="314">
        <v>1.8833</v>
      </c>
      <c r="N43" s="219">
        <v>14152613.859999999</v>
      </c>
      <c r="O43" s="314">
        <v>2.4603999999999999</v>
      </c>
      <c r="P43" s="219">
        <v>86771.839999999997</v>
      </c>
      <c r="Q43" s="314">
        <v>3.2300000000000002E-2</v>
      </c>
      <c r="R43" s="219">
        <v>1620757.91</v>
      </c>
      <c r="S43" s="314">
        <v>1.3751</v>
      </c>
      <c r="T43" s="219">
        <v>111710.76</v>
      </c>
      <c r="U43" s="314">
        <v>0.27850000000000003</v>
      </c>
      <c r="V43" s="219">
        <v>1106080.24</v>
      </c>
      <c r="W43" s="314">
        <v>0.2006</v>
      </c>
      <c r="X43" s="219">
        <v>20837611.629999999</v>
      </c>
      <c r="Y43" s="314">
        <v>1.7052</v>
      </c>
      <c r="Z43" s="219">
        <v>5102308.8099999996</v>
      </c>
      <c r="AA43" s="314">
        <v>0.87890000000000001</v>
      </c>
      <c r="AB43" s="219">
        <v>34894502.719999999</v>
      </c>
      <c r="AC43" s="314">
        <v>2.8136000000000001</v>
      </c>
      <c r="AD43" s="219">
        <v>1626267.56</v>
      </c>
      <c r="AE43" s="314">
        <v>0.4577</v>
      </c>
      <c r="AF43" s="219">
        <v>1469797.3</v>
      </c>
      <c r="AG43" s="314">
        <v>0.98729999999999996</v>
      </c>
      <c r="AH43" s="219">
        <v>-556156.06999999995</v>
      </c>
      <c r="AI43" s="314">
        <v>-0.2132</v>
      </c>
      <c r="AJ43" s="219">
        <v>154745.76999999999</v>
      </c>
      <c r="AK43" s="314">
        <v>27.6144</v>
      </c>
      <c r="AL43" s="219">
        <v>1277125.3400000001</v>
      </c>
      <c r="AM43" s="314">
        <v>0.2545</v>
      </c>
      <c r="AN43" s="219">
        <v>79039842.780000001</v>
      </c>
      <c r="AO43" s="314">
        <v>4.2111000000000001</v>
      </c>
      <c r="AP43" s="219">
        <v>1025758.68</v>
      </c>
      <c r="AQ43" s="314">
        <v>1.3176000000000001</v>
      </c>
      <c r="AR43" s="219">
        <v>534817.44999999995</v>
      </c>
      <c r="AS43" s="314">
        <v>0.42159999999999997</v>
      </c>
      <c r="AT43" s="219">
        <v>7714645.3700000001</v>
      </c>
      <c r="AU43" s="314">
        <v>18.071200000000001</v>
      </c>
      <c r="AV43" s="219">
        <v>199623.77</v>
      </c>
      <c r="AW43" s="314">
        <v>19.535399999999999</v>
      </c>
      <c r="AX43" s="219">
        <v>15817829.15</v>
      </c>
      <c r="AY43" s="314">
        <v>3.0973999999999999</v>
      </c>
      <c r="AZ43" s="219">
        <v>7430605.46</v>
      </c>
      <c r="BA43" s="314">
        <v>51.600099999999998</v>
      </c>
      <c r="BB43" s="219">
        <v>2215818.36</v>
      </c>
      <c r="BC43" s="314">
        <v>2.2052999999999998</v>
      </c>
      <c r="BD43" s="219">
        <v>46112675</v>
      </c>
      <c r="BE43" s="314">
        <v>16.828099999999999</v>
      </c>
      <c r="BF43" s="219">
        <v>1510272.86</v>
      </c>
      <c r="BG43" s="314">
        <v>1.5750999999999999</v>
      </c>
      <c r="BH43" s="219">
        <v>15861109.83</v>
      </c>
      <c r="BI43" s="314">
        <v>1.2303999999999999</v>
      </c>
      <c r="BJ43" s="219">
        <v>1105937.3600000001</v>
      </c>
      <c r="BK43" s="314">
        <v>1.8586</v>
      </c>
      <c r="BL43" s="219">
        <v>16044004.039999999</v>
      </c>
      <c r="BM43" s="314">
        <v>3.6217000000000001</v>
      </c>
      <c r="BN43" s="219">
        <v>7938159.1600000001</v>
      </c>
      <c r="BO43" s="314">
        <v>6.5861000000000001</v>
      </c>
      <c r="BP43" s="219">
        <v>106283867</v>
      </c>
      <c r="BQ43" s="314">
        <v>9.5215999999999994</v>
      </c>
      <c r="BR43" s="219">
        <v>45992577</v>
      </c>
      <c r="BS43" s="314">
        <v>3.6957</v>
      </c>
      <c r="BT43" s="219">
        <v>3714277.4</v>
      </c>
      <c r="BU43" s="314">
        <v>1.4360999999999999</v>
      </c>
      <c r="BV43" s="219">
        <v>197942.89</v>
      </c>
      <c r="BW43" s="314">
        <v>8.77E-2</v>
      </c>
      <c r="BX43" s="219">
        <v>1021840.74</v>
      </c>
      <c r="BY43" s="314">
        <v>0.9022</v>
      </c>
      <c r="BZ43" s="219">
        <v>4045791.93</v>
      </c>
      <c r="CA43" s="314">
        <v>1.1765000000000001</v>
      </c>
      <c r="CB43" s="219">
        <v>475827.17</v>
      </c>
      <c r="CC43" s="314">
        <v>5.7799999999999997E-2</v>
      </c>
      <c r="CD43" s="219">
        <v>913772.97</v>
      </c>
      <c r="CE43" s="314">
        <v>0.54279999999999995</v>
      </c>
      <c r="CF43" s="219">
        <v>61493101.920000002</v>
      </c>
      <c r="CG43" s="314">
        <v>9.3432999999999993</v>
      </c>
      <c r="CH43" s="219">
        <v>11560949</v>
      </c>
      <c r="CI43" s="314">
        <v>1.6105</v>
      </c>
      <c r="CJ43" s="219">
        <v>412995610.07999998</v>
      </c>
      <c r="CK43" s="314">
        <v>23.592300000000002</v>
      </c>
    </row>
    <row r="44" spans="1:89" ht="14.25" thickTop="1" thickBot="1" x14ac:dyDescent="0.25">
      <c r="A44" s="313" t="s">
        <v>619</v>
      </c>
      <c r="B44" s="219">
        <v>141421883.27000001</v>
      </c>
      <c r="C44" s="314">
        <v>0.64980000000000004</v>
      </c>
      <c r="D44" s="219">
        <v>713521.28</v>
      </c>
      <c r="E44" s="314">
        <v>0.34610000000000002</v>
      </c>
      <c r="F44" s="219">
        <v>783001.53</v>
      </c>
      <c r="G44" s="314">
        <v>3.2107999999999999</v>
      </c>
      <c r="H44" s="219">
        <v>0</v>
      </c>
      <c r="I44" s="313">
        <v>0</v>
      </c>
      <c r="J44" s="219">
        <v>129658821.40000001</v>
      </c>
      <c r="K44" s="314">
        <v>6.3517999999999999</v>
      </c>
      <c r="L44" s="219">
        <v>5652018.1500000004</v>
      </c>
      <c r="M44" s="314">
        <v>0.49370000000000003</v>
      </c>
      <c r="N44" s="219">
        <v>2819993.73</v>
      </c>
      <c r="O44" s="314">
        <v>0.49020000000000002</v>
      </c>
      <c r="P44" s="219">
        <v>0</v>
      </c>
      <c r="Q44" s="313">
        <v>0</v>
      </c>
      <c r="R44" s="219">
        <v>0</v>
      </c>
      <c r="S44" s="313">
        <v>0</v>
      </c>
      <c r="T44" s="219">
        <v>0</v>
      </c>
      <c r="U44" s="313">
        <v>0</v>
      </c>
      <c r="V44" s="219">
        <v>0</v>
      </c>
      <c r="W44" s="313">
        <v>0</v>
      </c>
      <c r="X44" s="219">
        <v>79.34</v>
      </c>
      <c r="Y44" s="314">
        <v>0</v>
      </c>
      <c r="Z44" s="219">
        <v>0</v>
      </c>
      <c r="AA44" s="313">
        <v>0</v>
      </c>
      <c r="AB44" s="219">
        <v>6851.76</v>
      </c>
      <c r="AC44" s="314">
        <v>5.9999999999999995E-4</v>
      </c>
      <c r="AD44" s="219">
        <v>0</v>
      </c>
      <c r="AE44" s="313">
        <v>0</v>
      </c>
      <c r="AF44" s="219">
        <v>0</v>
      </c>
      <c r="AG44" s="313">
        <v>0</v>
      </c>
      <c r="AH44" s="219">
        <v>0</v>
      </c>
      <c r="AI44" s="313">
        <v>0</v>
      </c>
      <c r="AJ44" s="219">
        <v>0</v>
      </c>
      <c r="AK44" s="313">
        <v>0</v>
      </c>
      <c r="AL44" s="219">
        <v>0</v>
      </c>
      <c r="AM44" s="313">
        <v>0</v>
      </c>
      <c r="AN44" s="219">
        <v>0</v>
      </c>
      <c r="AO44" s="313">
        <v>0</v>
      </c>
      <c r="AP44" s="219">
        <v>0</v>
      </c>
      <c r="AQ44" s="313">
        <v>0</v>
      </c>
      <c r="AR44" s="219">
        <v>0</v>
      </c>
      <c r="AS44" s="313">
        <v>0</v>
      </c>
      <c r="AT44" s="219">
        <v>7195.86</v>
      </c>
      <c r="AU44" s="314">
        <v>1.6899999999999998E-2</v>
      </c>
      <c r="AV44" s="219">
        <v>50916.11</v>
      </c>
      <c r="AW44" s="314">
        <v>4.9827000000000004</v>
      </c>
      <c r="AX44" s="219">
        <v>0</v>
      </c>
      <c r="AY44" s="313">
        <v>0</v>
      </c>
      <c r="AZ44" s="219">
        <v>398497.77</v>
      </c>
      <c r="BA44" s="314">
        <v>2.7673000000000001</v>
      </c>
      <c r="BB44" s="219">
        <v>0</v>
      </c>
      <c r="BC44" s="313">
        <v>0</v>
      </c>
      <c r="BD44" s="219">
        <v>3700301.32</v>
      </c>
      <c r="BE44" s="314">
        <v>1.3504</v>
      </c>
      <c r="BF44" s="219">
        <v>0</v>
      </c>
      <c r="BG44" s="313">
        <v>0</v>
      </c>
      <c r="BH44" s="219">
        <v>0</v>
      </c>
      <c r="BI44" s="313">
        <v>0</v>
      </c>
      <c r="BJ44" s="219">
        <v>5.52</v>
      </c>
      <c r="BK44" s="314">
        <v>0</v>
      </c>
      <c r="BL44" s="219">
        <v>0</v>
      </c>
      <c r="BM44" s="313">
        <v>0</v>
      </c>
      <c r="BN44" s="219">
        <v>0</v>
      </c>
      <c r="BO44" s="313">
        <v>0</v>
      </c>
      <c r="BP44" s="219">
        <v>0</v>
      </c>
      <c r="BQ44" s="314">
        <v>0</v>
      </c>
      <c r="BR44" s="219">
        <v>0</v>
      </c>
      <c r="BS44" s="313">
        <v>0</v>
      </c>
      <c r="BT44" s="219">
        <v>2170.4699999999998</v>
      </c>
      <c r="BU44" s="314">
        <v>8.0000000000000004E-4</v>
      </c>
      <c r="BV44" s="219">
        <v>0</v>
      </c>
      <c r="BW44" s="313">
        <v>0</v>
      </c>
      <c r="BX44" s="219">
        <v>-2371490.9700000002</v>
      </c>
      <c r="BY44" s="314">
        <v>-2.0937999999999999</v>
      </c>
      <c r="BZ44" s="219">
        <v>0</v>
      </c>
      <c r="CA44" s="313">
        <v>0</v>
      </c>
      <c r="CB44" s="219">
        <v>0</v>
      </c>
      <c r="CC44" s="313">
        <v>0</v>
      </c>
      <c r="CD44" s="219">
        <v>0</v>
      </c>
      <c r="CE44" s="313">
        <v>0</v>
      </c>
      <c r="CF44" s="219">
        <v>0</v>
      </c>
      <c r="CG44" s="313">
        <v>0</v>
      </c>
      <c r="CH44" s="219">
        <v>0</v>
      </c>
      <c r="CI44" s="313">
        <v>0</v>
      </c>
      <c r="CJ44" s="219">
        <v>0</v>
      </c>
      <c r="CK44" s="313">
        <v>0</v>
      </c>
    </row>
    <row r="45" spans="1:89" ht="14.25" thickTop="1" thickBot="1" x14ac:dyDescent="0.25">
      <c r="A45" s="313" t="s">
        <v>91</v>
      </c>
      <c r="B45" s="219">
        <v>1871867360.95</v>
      </c>
      <c r="C45" s="314">
        <v>8.6012000000000004</v>
      </c>
      <c r="D45" s="219">
        <v>6158613.0999999996</v>
      </c>
      <c r="E45" s="314">
        <v>2.9870000000000001</v>
      </c>
      <c r="F45" s="219">
        <v>10853865.810000001</v>
      </c>
      <c r="G45" s="314">
        <v>44.507399999999997</v>
      </c>
      <c r="H45" s="219">
        <v>5514882</v>
      </c>
      <c r="I45" s="314">
        <v>19.228300000000001</v>
      </c>
      <c r="J45" s="219">
        <v>884382867.25999999</v>
      </c>
      <c r="K45" s="314">
        <v>43.324300000000001</v>
      </c>
      <c r="L45" s="219">
        <v>27211816.829999998</v>
      </c>
      <c r="M45" s="314">
        <v>2.3769999999999998</v>
      </c>
      <c r="N45" s="219">
        <v>16972607.59</v>
      </c>
      <c r="O45" s="314">
        <v>2.9506000000000001</v>
      </c>
      <c r="P45" s="219">
        <v>86771.839999999997</v>
      </c>
      <c r="Q45" s="314">
        <v>3.2300000000000002E-2</v>
      </c>
      <c r="R45" s="219">
        <v>1620757.91</v>
      </c>
      <c r="S45" s="314">
        <v>1.3751</v>
      </c>
      <c r="T45" s="219">
        <v>111710.76</v>
      </c>
      <c r="U45" s="314">
        <v>0.27850000000000003</v>
      </c>
      <c r="V45" s="219">
        <v>1106080.24</v>
      </c>
      <c r="W45" s="314">
        <v>0.2006</v>
      </c>
      <c r="X45" s="219">
        <v>20837690.969999999</v>
      </c>
      <c r="Y45" s="314">
        <v>1.7052</v>
      </c>
      <c r="Z45" s="219">
        <v>5102308.8099999996</v>
      </c>
      <c r="AA45" s="314">
        <v>0.87890000000000001</v>
      </c>
      <c r="AB45" s="219">
        <v>34901354.479999997</v>
      </c>
      <c r="AC45" s="314">
        <v>2.8140999999999998</v>
      </c>
      <c r="AD45" s="219">
        <v>1626267.56</v>
      </c>
      <c r="AE45" s="314">
        <v>0.4577</v>
      </c>
      <c r="AF45" s="219">
        <v>1469797.3</v>
      </c>
      <c r="AG45" s="314">
        <v>0.98729999999999996</v>
      </c>
      <c r="AH45" s="219">
        <v>-556156.06999999995</v>
      </c>
      <c r="AI45" s="314">
        <v>-0.2132</v>
      </c>
      <c r="AJ45" s="219">
        <v>154745.76999999999</v>
      </c>
      <c r="AK45" s="314">
        <v>27.6144</v>
      </c>
      <c r="AL45" s="219">
        <v>1277125.3400000001</v>
      </c>
      <c r="AM45" s="314">
        <v>0.2545</v>
      </c>
      <c r="AN45" s="219">
        <v>79039842.780000001</v>
      </c>
      <c r="AO45" s="314">
        <v>4.2111000000000001</v>
      </c>
      <c r="AP45" s="219">
        <v>1025758.68</v>
      </c>
      <c r="AQ45" s="314">
        <v>1.3176000000000001</v>
      </c>
      <c r="AR45" s="219">
        <v>534817.44999999995</v>
      </c>
      <c r="AS45" s="314">
        <v>0.42159999999999997</v>
      </c>
      <c r="AT45" s="219">
        <v>7721841.2300000004</v>
      </c>
      <c r="AU45" s="314">
        <v>18.088100000000001</v>
      </c>
      <c r="AV45" s="219">
        <v>250539.88</v>
      </c>
      <c r="AW45" s="314">
        <v>24.518000000000001</v>
      </c>
      <c r="AX45" s="219">
        <v>15817829.15</v>
      </c>
      <c r="AY45" s="314">
        <v>3.0973999999999999</v>
      </c>
      <c r="AZ45" s="219">
        <v>7829103.2300000004</v>
      </c>
      <c r="BA45" s="314">
        <v>54.3673</v>
      </c>
      <c r="BB45" s="219">
        <v>2215818.36</v>
      </c>
      <c r="BC45" s="314">
        <v>2.2052999999999998</v>
      </c>
      <c r="BD45" s="219">
        <v>49812976.32</v>
      </c>
      <c r="BE45" s="314">
        <v>18.1785</v>
      </c>
      <c r="BF45" s="219">
        <v>1510272.86</v>
      </c>
      <c r="BG45" s="314">
        <v>1.5750999999999999</v>
      </c>
      <c r="BH45" s="219">
        <v>15861109.83</v>
      </c>
      <c r="BI45" s="314">
        <v>1.2303999999999999</v>
      </c>
      <c r="BJ45" s="219">
        <v>1105942.8799999999</v>
      </c>
      <c r="BK45" s="314">
        <v>1.8586</v>
      </c>
      <c r="BL45" s="219">
        <v>16044004.039999999</v>
      </c>
      <c r="BM45" s="314">
        <v>3.6217000000000001</v>
      </c>
      <c r="BN45" s="219">
        <v>7938159.1600000001</v>
      </c>
      <c r="BO45" s="314">
        <v>6.5861000000000001</v>
      </c>
      <c r="BP45" s="219">
        <v>106283867</v>
      </c>
      <c r="BQ45" s="314">
        <v>9.5215999999999994</v>
      </c>
      <c r="BR45" s="219">
        <v>45992577</v>
      </c>
      <c r="BS45" s="314">
        <v>3.6957</v>
      </c>
      <c r="BT45" s="219">
        <v>3716447.87</v>
      </c>
      <c r="BU45" s="314">
        <v>1.4369000000000001</v>
      </c>
      <c r="BV45" s="219">
        <v>197942.89</v>
      </c>
      <c r="BW45" s="314">
        <v>8.77E-2</v>
      </c>
      <c r="BX45" s="219">
        <v>-1349650.23</v>
      </c>
      <c r="BY45" s="314">
        <v>-1.1916</v>
      </c>
      <c r="BZ45" s="219">
        <v>4045791.93</v>
      </c>
      <c r="CA45" s="314">
        <v>1.1765000000000001</v>
      </c>
      <c r="CB45" s="219">
        <v>475827.17</v>
      </c>
      <c r="CC45" s="314">
        <v>5.7799999999999997E-2</v>
      </c>
      <c r="CD45" s="219">
        <v>913772.97</v>
      </c>
      <c r="CE45" s="314">
        <v>0.54279999999999995</v>
      </c>
      <c r="CF45" s="219">
        <v>61493101.920000002</v>
      </c>
      <c r="CG45" s="314">
        <v>9.3432999999999993</v>
      </c>
      <c r="CH45" s="219">
        <v>11560949</v>
      </c>
      <c r="CI45" s="314">
        <v>1.6105</v>
      </c>
      <c r="CJ45" s="219">
        <v>412995610.07999998</v>
      </c>
      <c r="CK45" s="314">
        <v>23.592300000000002</v>
      </c>
    </row>
    <row r="46" spans="1:89" ht="13.5" thickTop="1" x14ac:dyDescent="0.2">
      <c r="A46" t="s">
        <v>90</v>
      </c>
      <c r="B46" s="6">
        <v>15570563437.74</v>
      </c>
      <c r="C46" s="2">
        <v>71.546700000000001</v>
      </c>
      <c r="D46" s="6">
        <v>160976353.24000001</v>
      </c>
      <c r="E46" s="2">
        <v>78.0745</v>
      </c>
      <c r="F46" s="6">
        <v>13532766.640000001</v>
      </c>
      <c r="G46" s="2">
        <v>55.492600000000003</v>
      </c>
      <c r="H46" s="6">
        <v>740749</v>
      </c>
      <c r="I46" s="2">
        <v>2.5827</v>
      </c>
      <c r="J46" s="6">
        <v>0</v>
      </c>
      <c r="K46">
        <v>0</v>
      </c>
      <c r="L46" s="6">
        <v>1050309292.71</v>
      </c>
      <c r="M46" s="2">
        <v>91.746600000000001</v>
      </c>
      <c r="N46" s="6">
        <v>519340614.70999998</v>
      </c>
      <c r="O46" s="2">
        <v>90.285600000000002</v>
      </c>
      <c r="P46" s="6">
        <v>268723283.79000002</v>
      </c>
      <c r="Q46" s="2">
        <v>99.967699999999994</v>
      </c>
      <c r="R46" s="6">
        <v>94165582</v>
      </c>
      <c r="S46" s="2">
        <v>79.895799999999994</v>
      </c>
      <c r="T46" s="6">
        <v>29844256.559999999</v>
      </c>
      <c r="U46" s="2">
        <v>74.409800000000004</v>
      </c>
      <c r="V46" s="6">
        <v>523316269.92000002</v>
      </c>
      <c r="W46" s="2">
        <v>94.911900000000003</v>
      </c>
      <c r="X46" s="6">
        <v>951257231.41999996</v>
      </c>
      <c r="Y46" s="2">
        <v>77.843100000000007</v>
      </c>
      <c r="Z46" s="6">
        <v>453334550.26999998</v>
      </c>
      <c r="AA46" s="2">
        <v>78.088399999999993</v>
      </c>
      <c r="AB46" s="6">
        <v>943997211.38</v>
      </c>
      <c r="AC46" s="2">
        <v>76.114800000000002</v>
      </c>
      <c r="AD46" s="6">
        <v>292711389.12</v>
      </c>
      <c r="AE46" s="2">
        <v>82.378299999999996</v>
      </c>
      <c r="AF46" s="6">
        <v>147403802.12</v>
      </c>
      <c r="AG46" s="2">
        <v>99.012699999999995</v>
      </c>
      <c r="AH46" s="6">
        <v>261470959.59</v>
      </c>
      <c r="AI46" s="2">
        <v>100.2132</v>
      </c>
      <c r="AJ46" s="6">
        <v>405635.29</v>
      </c>
      <c r="AK46" s="2">
        <v>72.385599999999997</v>
      </c>
      <c r="AL46" s="6">
        <v>500497968.88</v>
      </c>
      <c r="AM46" s="2">
        <v>99.745500000000007</v>
      </c>
      <c r="AN46" s="6">
        <v>1797914402.75</v>
      </c>
      <c r="AO46" s="2">
        <v>95.788899999999998</v>
      </c>
      <c r="AP46" s="6">
        <v>70868951.599999994</v>
      </c>
      <c r="AQ46" s="2">
        <v>91.030799999999999</v>
      </c>
      <c r="AR46" s="6">
        <v>121164815.70999999</v>
      </c>
      <c r="AS46" s="2">
        <v>95.514899999999997</v>
      </c>
      <c r="AT46" s="6">
        <v>0</v>
      </c>
      <c r="AU46">
        <v>0</v>
      </c>
      <c r="AV46" s="6">
        <v>0</v>
      </c>
      <c r="AW46">
        <v>0</v>
      </c>
      <c r="AX46" s="6">
        <v>494861785.30000001</v>
      </c>
      <c r="AY46" s="2">
        <v>96.902600000000007</v>
      </c>
      <c r="AZ46" s="6">
        <v>37546.800000000003</v>
      </c>
      <c r="BA46" s="2">
        <v>0.26069999999999999</v>
      </c>
      <c r="BB46" s="6">
        <v>83852231.079999998</v>
      </c>
      <c r="BC46" s="2">
        <v>83.4529</v>
      </c>
      <c r="BD46" s="6">
        <v>102043953.73999999</v>
      </c>
      <c r="BE46" s="2">
        <v>37.239400000000003</v>
      </c>
      <c r="BF46" s="6">
        <v>94373533.810000002</v>
      </c>
      <c r="BG46" s="2">
        <v>98.424899999999994</v>
      </c>
      <c r="BH46" s="6">
        <v>1273241380.03</v>
      </c>
      <c r="BI46" s="2">
        <v>98.769599999999997</v>
      </c>
      <c r="BJ46" s="6">
        <v>8463614.6999999993</v>
      </c>
      <c r="BK46" s="2">
        <v>14.2239</v>
      </c>
      <c r="BL46" s="6">
        <v>338119347.99000001</v>
      </c>
      <c r="BM46" s="2">
        <v>76.326300000000003</v>
      </c>
      <c r="BN46" s="6">
        <v>106699085.56</v>
      </c>
      <c r="BO46" s="2">
        <v>88.525300000000001</v>
      </c>
      <c r="BP46" s="6">
        <v>347730747</v>
      </c>
      <c r="BQ46" s="2">
        <v>31.152000000000001</v>
      </c>
      <c r="BR46" s="6">
        <v>973427783</v>
      </c>
      <c r="BS46" s="2">
        <v>78.219200000000001</v>
      </c>
      <c r="BT46" s="6">
        <v>254927702.81999999</v>
      </c>
      <c r="BU46" s="2">
        <v>98.563100000000006</v>
      </c>
      <c r="BV46" s="6">
        <v>191393016.80000001</v>
      </c>
      <c r="BW46" s="2">
        <v>84.845200000000006</v>
      </c>
      <c r="BX46" s="6">
        <v>97913424.680000007</v>
      </c>
      <c r="BY46" s="2">
        <v>86.450199999999995</v>
      </c>
      <c r="BZ46" s="6">
        <v>287738526.5</v>
      </c>
      <c r="CA46" s="2">
        <v>83.672799999999995</v>
      </c>
      <c r="CB46" s="6">
        <v>823440492.88</v>
      </c>
      <c r="CC46" s="2">
        <v>99.9422</v>
      </c>
      <c r="CD46" s="6">
        <v>159469362.53999999</v>
      </c>
      <c r="CE46" s="2">
        <v>94.733500000000006</v>
      </c>
      <c r="CF46" s="6">
        <v>596658207.88999999</v>
      </c>
      <c r="CG46" s="2">
        <v>90.656700000000001</v>
      </c>
      <c r="CH46" s="6">
        <v>594223524.57000005</v>
      </c>
      <c r="CI46" s="2">
        <v>82.780600000000007</v>
      </c>
      <c r="CJ46" s="6">
        <v>539972083.35000002</v>
      </c>
      <c r="CK46" s="2">
        <v>30.845800000000001</v>
      </c>
    </row>
    <row r="47" spans="1:89" x14ac:dyDescent="0.2">
      <c r="A47" t="s">
        <v>89</v>
      </c>
      <c r="B47" s="6">
        <v>314533898.43000001</v>
      </c>
      <c r="C47" s="2">
        <v>1.4453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82534524.109999999</v>
      </c>
      <c r="K47" s="2">
        <v>4.0431999999999997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26947946.280000001</v>
      </c>
      <c r="W47" s="2">
        <v>4.8874000000000004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60988106.240000002</v>
      </c>
      <c r="AE47" s="2">
        <v>17.164000000000001</v>
      </c>
      <c r="AF47" s="6">
        <v>0</v>
      </c>
      <c r="AG47">
        <v>0</v>
      </c>
      <c r="AH47" s="6">
        <v>0</v>
      </c>
      <c r="AI47">
        <v>0</v>
      </c>
      <c r="AJ47" s="6">
        <v>0</v>
      </c>
      <c r="AK47">
        <v>0</v>
      </c>
      <c r="AL47" s="6">
        <v>0</v>
      </c>
      <c r="AM47">
        <v>0</v>
      </c>
      <c r="AN47" s="6">
        <v>0</v>
      </c>
      <c r="AO47">
        <v>0</v>
      </c>
      <c r="AP47" s="6">
        <v>5956886.1100000003</v>
      </c>
      <c r="AQ47" s="2">
        <v>7.6516000000000002</v>
      </c>
      <c r="AR47" s="6">
        <v>5154714.75</v>
      </c>
      <c r="AS47" s="2">
        <v>4.0635000000000003</v>
      </c>
      <c r="AT47" s="6">
        <v>0</v>
      </c>
      <c r="AU47">
        <v>0</v>
      </c>
      <c r="AV47" s="6">
        <v>39433.769999999997</v>
      </c>
      <c r="AW47" s="2">
        <v>3.859</v>
      </c>
      <c r="AX47" s="6">
        <v>0</v>
      </c>
      <c r="AY47">
        <v>0</v>
      </c>
      <c r="AZ47" s="6">
        <v>394120.9</v>
      </c>
      <c r="BA47" s="2">
        <v>2.7368999999999999</v>
      </c>
      <c r="BB47" s="6">
        <v>14410405.82</v>
      </c>
      <c r="BC47" s="2">
        <v>14.341799999999999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9430179.1999999993</v>
      </c>
      <c r="BK47" s="2">
        <v>15.8482</v>
      </c>
      <c r="BL47" s="6">
        <v>0</v>
      </c>
      <c r="BM47">
        <v>0</v>
      </c>
      <c r="BN47" s="6">
        <v>5892232.3799999999</v>
      </c>
      <c r="BO47" s="2">
        <v>4.8886000000000003</v>
      </c>
      <c r="BP47" s="6">
        <v>0</v>
      </c>
      <c r="BQ47">
        <v>0</v>
      </c>
      <c r="BR47" s="6">
        <v>0</v>
      </c>
      <c r="BS47">
        <v>0</v>
      </c>
      <c r="BT47" s="6">
        <v>0</v>
      </c>
      <c r="BU47">
        <v>0</v>
      </c>
      <c r="BV47" s="6">
        <v>33988022.420000002</v>
      </c>
      <c r="BW47" s="2">
        <v>15.067</v>
      </c>
      <c r="BX47" s="6">
        <v>16696198.630000001</v>
      </c>
      <c r="BY47" s="2">
        <v>14.7415</v>
      </c>
      <c r="BZ47" s="6">
        <v>52101127.82</v>
      </c>
      <c r="CA47" s="2">
        <v>15.150700000000001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0</v>
      </c>
      <c r="CK47">
        <v>0</v>
      </c>
    </row>
    <row r="48" spans="1:89" ht="13.5" thickBot="1" x14ac:dyDescent="0.25">
      <c r="A48" t="s">
        <v>88</v>
      </c>
      <c r="B48" s="6">
        <v>1336742281.8</v>
      </c>
      <c r="C48" s="2">
        <v>6.1422999999999996</v>
      </c>
      <c r="D48" s="6">
        <v>39048173.43</v>
      </c>
      <c r="E48" s="2">
        <v>18.938600000000001</v>
      </c>
      <c r="F48" s="6">
        <v>0</v>
      </c>
      <c r="G48">
        <v>0</v>
      </c>
      <c r="H48" s="6">
        <v>0</v>
      </c>
      <c r="I48">
        <v>0</v>
      </c>
      <c r="J48" s="6">
        <v>71005459.459999993</v>
      </c>
      <c r="K48" s="2">
        <v>3.4784000000000002</v>
      </c>
      <c r="L48" s="6">
        <v>67272391.439999998</v>
      </c>
      <c r="M48" s="2">
        <v>5.8764000000000003</v>
      </c>
      <c r="N48" s="6">
        <v>38906283.060000002</v>
      </c>
      <c r="O48" s="2">
        <v>6.7637</v>
      </c>
      <c r="P48" s="6">
        <v>0</v>
      </c>
      <c r="Q48">
        <v>0</v>
      </c>
      <c r="R48" s="6">
        <v>22074175.420000002</v>
      </c>
      <c r="S48" s="2">
        <v>18.729099999999999</v>
      </c>
      <c r="T48" s="6">
        <v>10151989.369999999</v>
      </c>
      <c r="U48" s="2">
        <v>25.311699999999998</v>
      </c>
      <c r="V48" s="6">
        <v>0</v>
      </c>
      <c r="W48">
        <v>0</v>
      </c>
      <c r="X48" s="6">
        <v>249923076.19999999</v>
      </c>
      <c r="Y48" s="2">
        <v>20.451699999999999</v>
      </c>
      <c r="Z48" s="6">
        <v>122103169.36</v>
      </c>
      <c r="AA48" s="2">
        <v>21.032699999999998</v>
      </c>
      <c r="AB48" s="6">
        <v>261329910.66</v>
      </c>
      <c r="AC48" s="2">
        <v>21.071100000000001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0</v>
      </c>
      <c r="AQ48">
        <v>0</v>
      </c>
      <c r="AR48" s="6">
        <v>0</v>
      </c>
      <c r="AS48">
        <v>0</v>
      </c>
      <c r="AT48" s="6">
        <v>0</v>
      </c>
      <c r="AU48">
        <v>0</v>
      </c>
      <c r="AV48" s="6">
        <v>0</v>
      </c>
      <c r="AW48">
        <v>0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20972553.120000001</v>
      </c>
      <c r="BE48" s="2">
        <v>7.6536</v>
      </c>
      <c r="BF48" s="6">
        <v>0</v>
      </c>
      <c r="BG48">
        <v>0</v>
      </c>
      <c r="BH48" s="6">
        <v>0</v>
      </c>
      <c r="BI48">
        <v>0</v>
      </c>
      <c r="BJ48" s="6">
        <v>0</v>
      </c>
      <c r="BK48">
        <v>0</v>
      </c>
      <c r="BL48" s="6">
        <v>88828792.260000005</v>
      </c>
      <c r="BM48" s="2">
        <v>20.052</v>
      </c>
      <c r="BN48" s="6">
        <v>0</v>
      </c>
      <c r="BO48">
        <v>0</v>
      </c>
      <c r="BP48" s="6">
        <v>130518261</v>
      </c>
      <c r="BQ48" s="2">
        <v>11.6927</v>
      </c>
      <c r="BR48" s="6">
        <v>94611671</v>
      </c>
      <c r="BS48" s="2">
        <v>7.6025</v>
      </c>
      <c r="BT48" s="6">
        <v>0</v>
      </c>
      <c r="BU48">
        <v>0</v>
      </c>
      <c r="BV48" s="6">
        <v>0</v>
      </c>
      <c r="BW48">
        <v>0</v>
      </c>
      <c r="BX48" s="6">
        <v>0</v>
      </c>
      <c r="BY48">
        <v>0</v>
      </c>
      <c r="BZ48" s="6">
        <v>0</v>
      </c>
      <c r="CA48">
        <v>0</v>
      </c>
      <c r="CB48" s="6">
        <v>0</v>
      </c>
      <c r="CC48">
        <v>0</v>
      </c>
      <c r="CD48" s="6">
        <v>7951559.8700000001</v>
      </c>
      <c r="CE48" s="2">
        <v>4.7237</v>
      </c>
      <c r="CF48" s="6">
        <v>0</v>
      </c>
      <c r="CG48">
        <v>0</v>
      </c>
      <c r="CH48" s="6">
        <v>112044816.15000001</v>
      </c>
      <c r="CI48" s="2">
        <v>15.6088</v>
      </c>
      <c r="CJ48" s="6">
        <v>0</v>
      </c>
      <c r="CK48">
        <v>0</v>
      </c>
    </row>
    <row r="49" spans="1:89" ht="14.25" thickTop="1" thickBot="1" x14ac:dyDescent="0.25">
      <c r="A49" s="313" t="s">
        <v>87</v>
      </c>
      <c r="B49" s="219">
        <v>17221839617.970001</v>
      </c>
      <c r="C49" s="314">
        <v>79.134299999999996</v>
      </c>
      <c r="D49" s="219">
        <v>200024526.66999999</v>
      </c>
      <c r="E49" s="314">
        <v>97.013000000000005</v>
      </c>
      <c r="F49" s="219">
        <v>13532766.640000001</v>
      </c>
      <c r="G49" s="314">
        <v>55.492600000000003</v>
      </c>
      <c r="H49" s="219">
        <v>740749</v>
      </c>
      <c r="I49" s="314">
        <v>2.5827</v>
      </c>
      <c r="J49" s="219">
        <v>153539983.56999999</v>
      </c>
      <c r="K49" s="314">
        <v>7.5216000000000003</v>
      </c>
      <c r="L49" s="219">
        <v>1117581684.1500001</v>
      </c>
      <c r="M49" s="314">
        <v>97.623000000000005</v>
      </c>
      <c r="N49" s="219">
        <v>558246897.76999998</v>
      </c>
      <c r="O49" s="314">
        <v>97.049400000000006</v>
      </c>
      <c r="P49" s="219">
        <v>268723283.79000002</v>
      </c>
      <c r="Q49" s="314">
        <v>99.967699999999994</v>
      </c>
      <c r="R49" s="219">
        <v>116239757.42</v>
      </c>
      <c r="S49" s="314">
        <v>98.624899999999997</v>
      </c>
      <c r="T49" s="219">
        <v>39996245.93</v>
      </c>
      <c r="U49" s="314">
        <v>99.721500000000006</v>
      </c>
      <c r="V49" s="219">
        <v>550264216.20000005</v>
      </c>
      <c r="W49" s="314">
        <v>99.799400000000006</v>
      </c>
      <c r="X49" s="219">
        <v>1201180307.6199999</v>
      </c>
      <c r="Y49" s="314">
        <v>98.294799999999995</v>
      </c>
      <c r="Z49" s="219">
        <v>575437719.63</v>
      </c>
      <c r="AA49" s="314">
        <v>99.121099999999998</v>
      </c>
      <c r="AB49" s="219">
        <v>1205327122.04</v>
      </c>
      <c r="AC49" s="314">
        <v>97.185900000000004</v>
      </c>
      <c r="AD49" s="219">
        <v>353699495.36000001</v>
      </c>
      <c r="AE49" s="314">
        <v>99.542299999999997</v>
      </c>
      <c r="AF49" s="219">
        <v>147403802.12</v>
      </c>
      <c r="AG49" s="314">
        <v>99.012699999999995</v>
      </c>
      <c r="AH49" s="219">
        <v>261470959.59</v>
      </c>
      <c r="AI49" s="314">
        <v>100.2132</v>
      </c>
      <c r="AJ49" s="219">
        <v>405635.29</v>
      </c>
      <c r="AK49" s="314">
        <v>72.385599999999997</v>
      </c>
      <c r="AL49" s="219">
        <v>500497968.88</v>
      </c>
      <c r="AM49" s="314">
        <v>99.745500000000007</v>
      </c>
      <c r="AN49" s="219">
        <v>1797914402.75</v>
      </c>
      <c r="AO49" s="314">
        <v>95.788899999999998</v>
      </c>
      <c r="AP49" s="219">
        <v>76825837.709999993</v>
      </c>
      <c r="AQ49" s="314">
        <v>98.682400000000001</v>
      </c>
      <c r="AR49" s="219">
        <v>126319530.45999999</v>
      </c>
      <c r="AS49" s="314">
        <v>99.578400000000002</v>
      </c>
      <c r="AT49" s="219">
        <v>0</v>
      </c>
      <c r="AU49" s="313">
        <v>0</v>
      </c>
      <c r="AV49" s="219">
        <v>39433.769999999997</v>
      </c>
      <c r="AW49" s="314">
        <v>3.859</v>
      </c>
      <c r="AX49" s="219">
        <v>494861785.30000001</v>
      </c>
      <c r="AY49" s="314">
        <v>96.902600000000007</v>
      </c>
      <c r="AZ49" s="219">
        <v>431667.7</v>
      </c>
      <c r="BA49" s="314">
        <v>2.9975999999999998</v>
      </c>
      <c r="BB49" s="219">
        <v>98262636.900000006</v>
      </c>
      <c r="BC49" s="314">
        <v>97.794700000000006</v>
      </c>
      <c r="BD49" s="219">
        <v>123016506.86</v>
      </c>
      <c r="BE49" s="314">
        <v>44.893099999999997</v>
      </c>
      <c r="BF49" s="219">
        <v>94373533.810000002</v>
      </c>
      <c r="BG49" s="314">
        <v>98.424899999999994</v>
      </c>
      <c r="BH49" s="219">
        <v>1273241380.03</v>
      </c>
      <c r="BI49" s="314">
        <v>98.769599999999997</v>
      </c>
      <c r="BJ49" s="219">
        <v>17893793.899999999</v>
      </c>
      <c r="BK49" s="314">
        <v>30.072099999999999</v>
      </c>
      <c r="BL49" s="219">
        <v>426948140.25</v>
      </c>
      <c r="BM49" s="314">
        <v>96.378299999999996</v>
      </c>
      <c r="BN49" s="219">
        <v>112591317.94</v>
      </c>
      <c r="BO49" s="314">
        <v>93.413899999999998</v>
      </c>
      <c r="BP49" s="219">
        <v>478249008</v>
      </c>
      <c r="BQ49" s="314">
        <v>42.844700000000003</v>
      </c>
      <c r="BR49" s="219">
        <v>1068039454</v>
      </c>
      <c r="BS49" s="314">
        <v>85.821700000000007</v>
      </c>
      <c r="BT49" s="219">
        <v>254927702.81999999</v>
      </c>
      <c r="BU49" s="314">
        <v>98.563100000000006</v>
      </c>
      <c r="BV49" s="219">
        <v>225381039.22</v>
      </c>
      <c r="BW49" s="314">
        <v>99.912300000000002</v>
      </c>
      <c r="BX49" s="219">
        <v>114609623.31</v>
      </c>
      <c r="BY49" s="314">
        <v>101.19159999999999</v>
      </c>
      <c r="BZ49" s="219">
        <v>339839654.31999999</v>
      </c>
      <c r="CA49" s="314">
        <v>98.823499999999996</v>
      </c>
      <c r="CB49" s="219">
        <v>823440492.88</v>
      </c>
      <c r="CC49" s="314">
        <v>99.9422</v>
      </c>
      <c r="CD49" s="219">
        <v>167420922.41</v>
      </c>
      <c r="CE49" s="314">
        <v>99.4572</v>
      </c>
      <c r="CF49" s="219">
        <v>596658207.88999999</v>
      </c>
      <c r="CG49" s="314">
        <v>90.656700000000001</v>
      </c>
      <c r="CH49" s="219">
        <v>706268340.72000003</v>
      </c>
      <c r="CI49" s="314">
        <v>98.389499999999998</v>
      </c>
      <c r="CJ49" s="219">
        <v>539972083.35000002</v>
      </c>
      <c r="CK49" s="314">
        <v>30.845800000000001</v>
      </c>
    </row>
    <row r="50" spans="1:89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  <c r="BN50" s="219"/>
      <c r="BO50" s="313"/>
      <c r="BP50" s="219"/>
      <c r="BQ50" s="313"/>
      <c r="BR50" s="219"/>
      <c r="BS50" s="313"/>
      <c r="BT50" s="219"/>
      <c r="BU50" s="313"/>
      <c r="BV50" s="219"/>
      <c r="BW50" s="313"/>
      <c r="BX50" s="219"/>
      <c r="BY50" s="313"/>
      <c r="BZ50" s="219"/>
      <c r="CA50" s="313"/>
      <c r="CB50" s="219"/>
      <c r="CC50" s="313"/>
      <c r="CD50" s="219"/>
      <c r="CE50" s="313"/>
      <c r="CF50" s="219"/>
      <c r="CG50" s="313"/>
      <c r="CH50" s="219"/>
      <c r="CI50" s="313"/>
      <c r="CJ50" s="219"/>
      <c r="CK50" s="313"/>
    </row>
    <row r="51" spans="1:89" s="2" customFormat="1" ht="13.5" thickTop="1" x14ac:dyDescent="0.2">
      <c r="A51" s="2" t="s">
        <v>620</v>
      </c>
      <c r="B51" s="2">
        <v>16088</v>
      </c>
      <c r="D51" s="2">
        <v>29</v>
      </c>
      <c r="F51" s="2">
        <v>17</v>
      </c>
      <c r="H51" s="2">
        <v>13</v>
      </c>
      <c r="J51" s="2">
        <v>2508</v>
      </c>
      <c r="L51" s="2">
        <v>90</v>
      </c>
      <c r="N51" s="2">
        <v>191</v>
      </c>
      <c r="P51" s="2">
        <v>1</v>
      </c>
      <c r="R51" s="2">
        <v>79</v>
      </c>
      <c r="T51" s="2">
        <v>32</v>
      </c>
      <c r="V51" s="2">
        <v>1</v>
      </c>
      <c r="X51" s="2">
        <v>14</v>
      </c>
      <c r="Z51" s="2">
        <v>73</v>
      </c>
      <c r="AB51" s="2">
        <v>23</v>
      </c>
      <c r="AD51" s="2">
        <v>1</v>
      </c>
      <c r="AF51" s="2">
        <v>1</v>
      </c>
      <c r="AH51" s="2">
        <v>119</v>
      </c>
      <c r="AJ51" s="2">
        <v>2</v>
      </c>
      <c r="AL51" s="2">
        <v>6</v>
      </c>
      <c r="AN51" s="2">
        <v>79</v>
      </c>
      <c r="AP51" s="2">
        <v>1</v>
      </c>
      <c r="AR51" s="2">
        <v>1</v>
      </c>
      <c r="AT51" s="2">
        <v>22</v>
      </c>
      <c r="AV51" s="2">
        <v>3</v>
      </c>
      <c r="AX51" s="2">
        <v>431</v>
      </c>
      <c r="AZ51" s="2">
        <v>1</v>
      </c>
      <c r="BB51" s="2">
        <v>1</v>
      </c>
      <c r="BD51" s="2">
        <v>509</v>
      </c>
      <c r="BF51" s="2">
        <v>45</v>
      </c>
      <c r="BH51" s="2">
        <v>974</v>
      </c>
      <c r="BJ51" s="2">
        <v>1</v>
      </c>
      <c r="BL51" s="2">
        <v>11</v>
      </c>
      <c r="BN51" s="2">
        <v>51</v>
      </c>
      <c r="BP51" s="2">
        <v>541</v>
      </c>
      <c r="BR51" s="2">
        <v>3496</v>
      </c>
      <c r="BT51" s="2">
        <v>1</v>
      </c>
      <c r="BV51" s="2">
        <v>345</v>
      </c>
      <c r="BX51" s="2">
        <v>1</v>
      </c>
      <c r="BZ51" s="2">
        <v>1</v>
      </c>
      <c r="CB51" s="2">
        <v>1</v>
      </c>
      <c r="CD51" s="2">
        <v>1</v>
      </c>
      <c r="CF51" s="2">
        <v>3466</v>
      </c>
      <c r="CH51" s="2">
        <v>2901</v>
      </c>
      <c r="CJ51" s="2">
        <v>4</v>
      </c>
    </row>
    <row r="52" spans="1:89" s="2" customFormat="1" ht="13.5" thickBot="1" x14ac:dyDescent="0.25">
      <c r="A52" s="229" t="s">
        <v>85</v>
      </c>
      <c r="B52" s="229">
        <v>1352734.81</v>
      </c>
      <c r="C52" s="229"/>
      <c r="D52" s="229">
        <v>7109763.4400000004</v>
      </c>
      <c r="E52" s="229"/>
      <c r="F52" s="229">
        <v>1434507.79</v>
      </c>
      <c r="G52" s="229"/>
      <c r="H52" s="229">
        <v>2206240.98</v>
      </c>
      <c r="I52" s="229"/>
      <c r="J52" s="229">
        <v>813918.76</v>
      </c>
      <c r="K52" s="229"/>
      <c r="L52" s="229">
        <v>12719927.789999999</v>
      </c>
      <c r="M52" s="229"/>
      <c r="N52" s="229">
        <v>3011620.45</v>
      </c>
      <c r="O52" s="229"/>
      <c r="P52" s="229">
        <v>268810055.63</v>
      </c>
      <c r="Q52" s="229"/>
      <c r="R52" s="229">
        <v>1491905.26</v>
      </c>
      <c r="S52" s="229"/>
      <c r="T52" s="229">
        <v>1253373.6499999999</v>
      </c>
      <c r="U52" s="229"/>
      <c r="V52" s="229">
        <v>551370296.44000006</v>
      </c>
      <c r="W52" s="229"/>
      <c r="X52" s="229">
        <v>87286999.930000007</v>
      </c>
      <c r="Y52" s="229"/>
      <c r="Z52" s="229">
        <v>7952603.1299999999</v>
      </c>
      <c r="AA52" s="229"/>
      <c r="AB52" s="229">
        <v>53922977.240000002</v>
      </c>
      <c r="AC52" s="229"/>
      <c r="AD52" s="229">
        <v>355325762.92000002</v>
      </c>
      <c r="AE52" s="229"/>
      <c r="AF52" s="229">
        <v>148873599.41999999</v>
      </c>
      <c r="AG52" s="229"/>
      <c r="AH52" s="229">
        <v>2192561.37</v>
      </c>
      <c r="AI52" s="229"/>
      <c r="AJ52" s="229">
        <v>280190.53000000003</v>
      </c>
      <c r="AK52" s="229"/>
      <c r="AL52" s="229">
        <v>83629182.370000005</v>
      </c>
      <c r="AM52" s="229"/>
      <c r="AN52" s="229">
        <v>23758914.5</v>
      </c>
      <c r="AO52" s="229"/>
      <c r="AP52" s="229">
        <v>77851596.390000001</v>
      </c>
      <c r="AQ52" s="229"/>
      <c r="AR52" s="229">
        <v>126854347.91</v>
      </c>
      <c r="AS52" s="229"/>
      <c r="AT52" s="229">
        <v>1940463.6</v>
      </c>
      <c r="AU52" s="229"/>
      <c r="AV52" s="229">
        <v>340619.71</v>
      </c>
      <c r="AW52" s="229"/>
      <c r="AX52" s="229">
        <v>1184871.5</v>
      </c>
      <c r="AY52" s="229"/>
      <c r="AZ52" s="229">
        <v>14400382.23</v>
      </c>
      <c r="BA52" s="229"/>
      <c r="BB52" s="229">
        <v>100478455.26000001</v>
      </c>
      <c r="BC52" s="229"/>
      <c r="BD52" s="229">
        <v>538351.98</v>
      </c>
      <c r="BE52" s="229"/>
      <c r="BF52" s="229">
        <v>2130751.2599999998</v>
      </c>
      <c r="BG52" s="229"/>
      <c r="BH52" s="229">
        <v>1323513.8500000001</v>
      </c>
      <c r="BI52" s="229"/>
      <c r="BJ52" s="229">
        <v>59502969.270000003</v>
      </c>
      <c r="BK52" s="229"/>
      <c r="BL52" s="229">
        <v>40272013.119999997</v>
      </c>
      <c r="BM52" s="229"/>
      <c r="BN52" s="229">
        <v>2363323.08</v>
      </c>
      <c r="BO52" s="229"/>
      <c r="BP52" s="229">
        <v>2063288.16</v>
      </c>
      <c r="BQ52" s="229"/>
      <c r="BR52" s="229">
        <v>355974.32</v>
      </c>
      <c r="BS52" s="229"/>
      <c r="BT52" s="229">
        <v>258644150.69</v>
      </c>
      <c r="BU52" s="229"/>
      <c r="BV52" s="229">
        <v>653852.12</v>
      </c>
      <c r="BW52" s="229"/>
      <c r="BX52" s="229">
        <v>113259973.08</v>
      </c>
      <c r="BY52" s="229"/>
      <c r="BZ52" s="229">
        <v>343885446.25</v>
      </c>
      <c r="CA52" s="229"/>
      <c r="CB52" s="229">
        <v>823916320.04999995</v>
      </c>
      <c r="CC52" s="229"/>
      <c r="CD52" s="229">
        <v>168334695.38</v>
      </c>
      <c r="CE52" s="229"/>
      <c r="CF52" s="229">
        <v>189887.86</v>
      </c>
      <c r="CG52" s="229"/>
      <c r="CH52" s="229">
        <v>247442.02</v>
      </c>
      <c r="CI52" s="229"/>
      <c r="CJ52" s="229">
        <v>437638124.75</v>
      </c>
      <c r="CK52" s="229"/>
    </row>
    <row r="53" spans="1:89" ht="13.5" thickTop="1" x14ac:dyDescent="0.2">
      <c r="D53" s="6" t="s">
        <v>319</v>
      </c>
      <c r="L53" s="6" t="s">
        <v>319</v>
      </c>
      <c r="N53" s="6" t="s">
        <v>319</v>
      </c>
      <c r="P53" s="6" t="s">
        <v>319</v>
      </c>
      <c r="R53" s="6" t="s">
        <v>319</v>
      </c>
      <c r="T53" s="6" t="s">
        <v>319</v>
      </c>
      <c r="V53" s="6" t="s">
        <v>319</v>
      </c>
      <c r="X53" s="6" t="s">
        <v>319</v>
      </c>
      <c r="Z53" s="6" t="s">
        <v>319</v>
      </c>
      <c r="AB53" s="6" t="s">
        <v>319</v>
      </c>
      <c r="AD53" s="6" t="s">
        <v>319</v>
      </c>
      <c r="AF53" s="6" t="s">
        <v>319</v>
      </c>
      <c r="AH53" s="6" t="s">
        <v>319</v>
      </c>
      <c r="AJ53" s="6" t="s">
        <v>319</v>
      </c>
      <c r="AL53" s="6" t="s">
        <v>319</v>
      </c>
      <c r="AN53" s="6" t="s">
        <v>319</v>
      </c>
      <c r="AP53" s="6" t="s">
        <v>319</v>
      </c>
      <c r="AR53" s="6" t="s">
        <v>319</v>
      </c>
      <c r="AX53" s="6" t="s">
        <v>319</v>
      </c>
      <c r="BB53" s="6" t="s">
        <v>319</v>
      </c>
      <c r="BF53" s="6" t="s">
        <v>319</v>
      </c>
      <c r="BH53" s="6" t="s">
        <v>319</v>
      </c>
      <c r="BL53" s="6" t="s">
        <v>319</v>
      </c>
      <c r="BN53" s="6" t="s">
        <v>319</v>
      </c>
      <c r="BR53" s="6" t="s">
        <v>319</v>
      </c>
      <c r="BT53" s="6" t="s">
        <v>319</v>
      </c>
      <c r="BV53" s="6" t="s">
        <v>319</v>
      </c>
      <c r="BX53" s="6" t="s">
        <v>319</v>
      </c>
      <c r="BZ53" s="6" t="s">
        <v>319</v>
      </c>
      <c r="CB53" s="6" t="s">
        <v>319</v>
      </c>
      <c r="CD53" s="6" t="s">
        <v>319</v>
      </c>
      <c r="CF53" s="6" t="s">
        <v>319</v>
      </c>
      <c r="CH53" s="6" t="s">
        <v>319</v>
      </c>
    </row>
    <row r="54" spans="1:89" x14ac:dyDescent="0.2">
      <c r="A54" s="202" t="s">
        <v>84</v>
      </c>
      <c r="B54" s="406" t="s">
        <v>69</v>
      </c>
      <c r="C54" s="406"/>
      <c r="D54" s="404" t="s">
        <v>727</v>
      </c>
      <c r="E54" s="404"/>
      <c r="F54" s="404" t="s">
        <v>728</v>
      </c>
      <c r="G54" s="404"/>
      <c r="H54" s="404" t="s">
        <v>729</v>
      </c>
      <c r="I54" s="404"/>
      <c r="J54" s="404" t="s">
        <v>730</v>
      </c>
      <c r="K54" s="404"/>
      <c r="L54" s="404" t="s">
        <v>731</v>
      </c>
      <c r="M54" s="404"/>
      <c r="N54" s="404" t="s">
        <v>732</v>
      </c>
      <c r="O54" s="404"/>
      <c r="P54" s="404" t="s">
        <v>733</v>
      </c>
      <c r="Q54" s="404"/>
      <c r="R54" s="404" t="s">
        <v>734</v>
      </c>
      <c r="S54" s="404"/>
      <c r="T54" s="404" t="s">
        <v>735</v>
      </c>
      <c r="U54" s="404"/>
      <c r="V54" s="404" t="s">
        <v>736</v>
      </c>
      <c r="W54" s="404"/>
      <c r="X54" s="404" t="s">
        <v>737</v>
      </c>
      <c r="Y54" s="404"/>
      <c r="Z54" s="404" t="s">
        <v>738</v>
      </c>
      <c r="AA54" s="404"/>
      <c r="AB54" s="404" t="s">
        <v>739</v>
      </c>
      <c r="AC54" s="404"/>
      <c r="AD54" s="404" t="s">
        <v>740</v>
      </c>
      <c r="AE54" s="404"/>
      <c r="AF54" s="404" t="s">
        <v>741</v>
      </c>
      <c r="AG54" s="404"/>
      <c r="AH54" s="404" t="s">
        <v>742</v>
      </c>
      <c r="AI54" s="404"/>
      <c r="AJ54" s="404" t="s">
        <v>743</v>
      </c>
      <c r="AK54" s="404"/>
      <c r="AL54" s="404" t="s">
        <v>744</v>
      </c>
      <c r="AM54" s="404"/>
      <c r="AN54" s="404" t="s">
        <v>745</v>
      </c>
      <c r="AO54" s="404"/>
      <c r="AP54" s="404" t="s">
        <v>746</v>
      </c>
      <c r="AQ54" s="404"/>
      <c r="AR54" s="404" t="s">
        <v>747</v>
      </c>
      <c r="AS54" s="404"/>
      <c r="AT54" s="404" t="s">
        <v>748</v>
      </c>
      <c r="AU54" s="404"/>
      <c r="AV54" s="404" t="s">
        <v>749</v>
      </c>
      <c r="AW54" s="404"/>
      <c r="AX54" s="404" t="s">
        <v>750</v>
      </c>
      <c r="AY54" s="404"/>
      <c r="AZ54" s="404" t="s">
        <v>751</v>
      </c>
      <c r="BA54" s="404"/>
      <c r="BB54" s="404" t="s">
        <v>752</v>
      </c>
      <c r="BC54" s="404"/>
      <c r="BD54" s="404" t="s">
        <v>753</v>
      </c>
      <c r="BE54" s="404"/>
      <c r="BF54" s="404" t="s">
        <v>754</v>
      </c>
      <c r="BG54" s="404"/>
      <c r="BH54" s="404" t="s">
        <v>755</v>
      </c>
      <c r="BI54" s="404"/>
      <c r="BJ54" s="404" t="s">
        <v>756</v>
      </c>
      <c r="BK54" s="404"/>
      <c r="BL54" s="404" t="s">
        <v>757</v>
      </c>
      <c r="BM54" s="404"/>
      <c r="BN54" s="404" t="s">
        <v>758</v>
      </c>
      <c r="BO54" s="404"/>
      <c r="BP54" s="404" t="s">
        <v>759</v>
      </c>
      <c r="BQ54" s="404"/>
      <c r="BR54" s="404" t="s">
        <v>760</v>
      </c>
      <c r="BS54" s="404"/>
      <c r="BT54" s="404" t="s">
        <v>761</v>
      </c>
      <c r="BU54" s="404"/>
      <c r="BV54" s="404" t="s">
        <v>762</v>
      </c>
      <c r="BW54" s="404"/>
      <c r="BX54" s="404" t="s">
        <v>763</v>
      </c>
      <c r="BY54" s="404"/>
      <c r="BZ54" s="404" t="s">
        <v>764</v>
      </c>
      <c r="CA54" s="404"/>
      <c r="CB54" s="404" t="s">
        <v>765</v>
      </c>
      <c r="CC54" s="404"/>
      <c r="CD54" s="404" t="s">
        <v>766</v>
      </c>
      <c r="CE54" s="404"/>
      <c r="CF54" s="404" t="s">
        <v>767</v>
      </c>
      <c r="CG54" s="404"/>
      <c r="CH54" s="404" t="s">
        <v>768</v>
      </c>
      <c r="CI54" s="404"/>
      <c r="CJ54" s="404" t="s">
        <v>769</v>
      </c>
      <c r="CK54" s="404"/>
    </row>
    <row r="55" spans="1:89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  <c r="BN55" s="405"/>
      <c r="BO55" s="405"/>
      <c r="BP55" s="405"/>
      <c r="BQ55" s="405"/>
      <c r="BR55" s="405"/>
      <c r="BS55" s="405"/>
      <c r="BT55" s="405"/>
      <c r="BU55" s="405"/>
      <c r="BV55" s="405"/>
      <c r="BW55" s="405"/>
      <c r="BX55" s="405"/>
      <c r="BY55" s="405"/>
      <c r="BZ55" s="405"/>
      <c r="CA55" s="405"/>
      <c r="CB55" s="405"/>
      <c r="CC55" s="405"/>
      <c r="CD55" s="405"/>
      <c r="CE55" s="405"/>
      <c r="CF55" s="405"/>
      <c r="CG55" s="405"/>
      <c r="CH55" s="405"/>
      <c r="CI55" s="405"/>
      <c r="CJ55" s="405"/>
      <c r="CK55" s="405"/>
    </row>
    <row r="56" spans="1:89" x14ac:dyDescent="0.2">
      <c r="A56" s="194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  <c r="BN56" s="310" t="s">
        <v>70</v>
      </c>
      <c r="BO56" s="315" t="s">
        <v>71</v>
      </c>
      <c r="BP56" s="310" t="s">
        <v>70</v>
      </c>
      <c r="BQ56" s="315" t="s">
        <v>71</v>
      </c>
      <c r="BR56" s="310" t="s">
        <v>70</v>
      </c>
      <c r="BS56" s="315" t="s">
        <v>71</v>
      </c>
      <c r="BT56" s="310" t="s">
        <v>70</v>
      </c>
      <c r="BU56" s="315" t="s">
        <v>71</v>
      </c>
      <c r="BV56" s="310" t="s">
        <v>70</v>
      </c>
      <c r="BW56" s="315" t="s">
        <v>71</v>
      </c>
      <c r="BX56" s="310" t="s">
        <v>70</v>
      </c>
      <c r="BY56" s="315" t="s">
        <v>71</v>
      </c>
      <c r="BZ56" s="310" t="s">
        <v>70</v>
      </c>
      <c r="CA56" s="315" t="s">
        <v>71</v>
      </c>
      <c r="CB56" s="310" t="s">
        <v>70</v>
      </c>
      <c r="CC56" s="315" t="s">
        <v>71</v>
      </c>
      <c r="CD56" s="310" t="s">
        <v>70</v>
      </c>
      <c r="CE56" s="315" t="s">
        <v>71</v>
      </c>
      <c r="CF56" s="310" t="s">
        <v>70</v>
      </c>
      <c r="CG56" s="315" t="s">
        <v>71</v>
      </c>
      <c r="CH56" s="310" t="s">
        <v>70</v>
      </c>
      <c r="CI56" s="315" t="s">
        <v>71</v>
      </c>
      <c r="CJ56" s="310" t="s">
        <v>70</v>
      </c>
      <c r="CK56" s="315" t="s">
        <v>71</v>
      </c>
    </row>
    <row r="57" spans="1:89" x14ac:dyDescent="0.2">
      <c r="A57" t="s">
        <v>83</v>
      </c>
      <c r="B57" s="6">
        <v>989778367.88999999</v>
      </c>
      <c r="C57" s="2">
        <v>4.548</v>
      </c>
      <c r="D57" s="6">
        <v>0</v>
      </c>
      <c r="E57">
        <v>0</v>
      </c>
      <c r="F57" s="6">
        <v>0</v>
      </c>
      <c r="G57">
        <v>0</v>
      </c>
      <c r="H57" s="6">
        <v>1694477.26</v>
      </c>
      <c r="I57" s="2">
        <v>5.9080000000000004</v>
      </c>
      <c r="J57" s="6">
        <v>189317321.94</v>
      </c>
      <c r="K57" s="2">
        <v>9.2743000000000002</v>
      </c>
      <c r="L57" s="6">
        <v>27211816.829999998</v>
      </c>
      <c r="M57" s="2">
        <v>2.3769999999999998</v>
      </c>
      <c r="N57" s="6">
        <v>16972607.59</v>
      </c>
      <c r="O57" s="2">
        <v>2.9506000000000001</v>
      </c>
      <c r="P57" s="6">
        <v>86771.839999999997</v>
      </c>
      <c r="Q57" s="2">
        <v>3.2300000000000002E-2</v>
      </c>
      <c r="R57" s="6">
        <v>1620757.91</v>
      </c>
      <c r="S57" s="2">
        <v>1.3751</v>
      </c>
      <c r="T57" s="6">
        <v>111710.76</v>
      </c>
      <c r="U57" s="2">
        <v>0.27850000000000003</v>
      </c>
      <c r="V57" s="6">
        <v>1106080.24</v>
      </c>
      <c r="W57" s="2">
        <v>0.2006</v>
      </c>
      <c r="X57" s="6">
        <v>20837690.969999999</v>
      </c>
      <c r="Y57" s="2">
        <v>1.7052</v>
      </c>
      <c r="Z57" s="6">
        <v>5102308.8099999996</v>
      </c>
      <c r="AA57" s="2">
        <v>0.87890000000000001</v>
      </c>
      <c r="AB57" s="6">
        <v>34901354.479999997</v>
      </c>
      <c r="AC57" s="2">
        <v>2.8140999999999998</v>
      </c>
      <c r="AD57" s="6">
        <v>1626267.56</v>
      </c>
      <c r="AE57" s="2">
        <v>0.4577</v>
      </c>
      <c r="AF57" s="6">
        <v>1469797.3</v>
      </c>
      <c r="AG57" s="2">
        <v>0.98729999999999996</v>
      </c>
      <c r="AH57" s="6">
        <v>-556156.06999999995</v>
      </c>
      <c r="AI57" s="2">
        <v>-0.2132</v>
      </c>
      <c r="AJ57" s="6">
        <v>154745.76999999999</v>
      </c>
      <c r="AK57" s="2">
        <v>27.6144</v>
      </c>
      <c r="AL57" s="6">
        <v>1277125.3400000001</v>
      </c>
      <c r="AM57" s="2">
        <v>0.2545</v>
      </c>
      <c r="AN57" s="6">
        <v>79039842.780000001</v>
      </c>
      <c r="AO57" s="2">
        <v>4.2111000000000001</v>
      </c>
      <c r="AP57" s="6">
        <v>1025758.68</v>
      </c>
      <c r="AQ57" s="2">
        <v>1.3176000000000001</v>
      </c>
      <c r="AR57" s="6">
        <v>534817.44999999995</v>
      </c>
      <c r="AS57" s="2">
        <v>0.42159999999999997</v>
      </c>
      <c r="AT57" s="6">
        <v>6604462.75</v>
      </c>
      <c r="AU57" s="2">
        <v>15.470700000000001</v>
      </c>
      <c r="AV57" s="6">
        <v>250539.88</v>
      </c>
      <c r="AW57" s="2">
        <v>24.518000000000001</v>
      </c>
      <c r="AX57" s="6">
        <v>15817829.15</v>
      </c>
      <c r="AY57" s="2">
        <v>3.0973999999999999</v>
      </c>
      <c r="AZ57" s="6">
        <v>5821214.4000000004</v>
      </c>
      <c r="BA57" s="2">
        <v>40.423999999999999</v>
      </c>
      <c r="BB57" s="6">
        <v>2215818.36</v>
      </c>
      <c r="BC57" s="2">
        <v>2.2052999999999998</v>
      </c>
      <c r="BD57" s="6">
        <v>18438733.539999999</v>
      </c>
      <c r="BE57" s="2">
        <v>6.7289000000000003</v>
      </c>
      <c r="BF57" s="6">
        <v>1510272.86</v>
      </c>
      <c r="BG57" s="2">
        <v>1.5750999999999999</v>
      </c>
      <c r="BH57" s="6">
        <v>15861109.83</v>
      </c>
      <c r="BI57" s="2">
        <v>1.2303999999999999</v>
      </c>
      <c r="BJ57" s="6">
        <v>1105942.8799999999</v>
      </c>
      <c r="BK57" s="2">
        <v>1.8586</v>
      </c>
      <c r="BL57" s="6">
        <v>16044004.039999999</v>
      </c>
      <c r="BM57" s="2">
        <v>3.6217000000000001</v>
      </c>
      <c r="BN57" s="6">
        <v>7938159.1600000001</v>
      </c>
      <c r="BO57" s="2">
        <v>6.5861000000000001</v>
      </c>
      <c r="BP57" s="6">
        <v>9614494</v>
      </c>
      <c r="BQ57" s="2">
        <v>0.86129999999999995</v>
      </c>
      <c r="BR57" s="6">
        <v>10970896</v>
      </c>
      <c r="BS57" s="2">
        <v>0.88160000000000005</v>
      </c>
      <c r="BT57" s="6">
        <v>3716447.87</v>
      </c>
      <c r="BU57" s="2">
        <v>1.4369000000000001</v>
      </c>
      <c r="BV57" s="6">
        <v>197942.89</v>
      </c>
      <c r="BW57" s="2">
        <v>8.77E-2</v>
      </c>
      <c r="BX57" s="6">
        <v>-1349650.23</v>
      </c>
      <c r="BY57" s="2">
        <v>-1.1916</v>
      </c>
      <c r="BZ57" s="6">
        <v>4045791.93</v>
      </c>
      <c r="CA57" s="2">
        <v>1.1765000000000001</v>
      </c>
      <c r="CB57" s="6">
        <v>475827.17</v>
      </c>
      <c r="CC57" s="2">
        <v>5.7799999999999997E-2</v>
      </c>
      <c r="CD57" s="6">
        <v>913772.97</v>
      </c>
      <c r="CE57" s="2">
        <v>0.54279999999999995</v>
      </c>
      <c r="CF57" s="6">
        <v>61493101.920000002</v>
      </c>
      <c r="CG57" s="2">
        <v>9.3432999999999993</v>
      </c>
      <c r="CH57" s="6">
        <v>11560949</v>
      </c>
      <c r="CI57" s="2">
        <v>1.6105</v>
      </c>
      <c r="CJ57" s="6">
        <v>412995610.07999998</v>
      </c>
      <c r="CK57" s="2">
        <v>23.592300000000002</v>
      </c>
    </row>
    <row r="58" spans="1:89" x14ac:dyDescent="0.2">
      <c r="A58" t="s">
        <v>82</v>
      </c>
      <c r="B58" s="6">
        <v>140304048.80000001</v>
      </c>
      <c r="C58" s="2">
        <v>0.64470000000000005</v>
      </c>
      <c r="D58" s="6">
        <v>0</v>
      </c>
      <c r="E58">
        <v>0</v>
      </c>
      <c r="F58" s="6">
        <v>6284877.7999999998</v>
      </c>
      <c r="G58" s="2">
        <v>25.771799999999999</v>
      </c>
      <c r="H58" s="6">
        <v>0</v>
      </c>
      <c r="I58">
        <v>0</v>
      </c>
      <c r="J58" s="6">
        <v>98997490</v>
      </c>
      <c r="K58" s="2">
        <v>4.8497000000000003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0</v>
      </c>
      <c r="BM58">
        <v>0</v>
      </c>
      <c r="BN58" s="6">
        <v>0</v>
      </c>
      <c r="BO58">
        <v>0</v>
      </c>
      <c r="BP58" s="6">
        <v>0</v>
      </c>
      <c r="BQ58">
        <v>0</v>
      </c>
      <c r="BR58" s="6">
        <v>35021681</v>
      </c>
      <c r="BS58" s="2">
        <v>2.8140999999999998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  <c r="CB58" s="6">
        <v>0</v>
      </c>
      <c r="CC58">
        <v>0</v>
      </c>
      <c r="CD58" s="6">
        <v>0</v>
      </c>
      <c r="CE58">
        <v>0</v>
      </c>
      <c r="CF58" s="6">
        <v>0</v>
      </c>
      <c r="CG58">
        <v>0</v>
      </c>
      <c r="CH58" s="6">
        <v>0</v>
      </c>
      <c r="CI58">
        <v>0</v>
      </c>
      <c r="CJ58" s="6">
        <v>0</v>
      </c>
      <c r="CK58">
        <v>0</v>
      </c>
    </row>
    <row r="59" spans="1:89" x14ac:dyDescent="0.2">
      <c r="A59" t="s">
        <v>81</v>
      </c>
      <c r="B59" s="6">
        <v>10663143.52</v>
      </c>
      <c r="C59" s="2">
        <v>4.9000000000000002E-2</v>
      </c>
      <c r="D59" s="6">
        <v>0</v>
      </c>
      <c r="E59">
        <v>0</v>
      </c>
      <c r="F59" s="6">
        <v>507675.03</v>
      </c>
      <c r="G59" s="2">
        <v>2.0817999999999999</v>
      </c>
      <c r="H59" s="6">
        <v>0</v>
      </c>
      <c r="I59">
        <v>0</v>
      </c>
      <c r="J59" s="6">
        <v>10155468.49</v>
      </c>
      <c r="K59" s="2">
        <v>0.4975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0</v>
      </c>
      <c r="CE59">
        <v>0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</row>
    <row r="60" spans="1:89" x14ac:dyDescent="0.2">
      <c r="A60" t="s">
        <v>80</v>
      </c>
      <c r="B60" s="6">
        <v>1814289.39</v>
      </c>
      <c r="C60" s="2">
        <v>8.3000000000000001E-3</v>
      </c>
      <c r="D60" s="6">
        <v>0</v>
      </c>
      <c r="E60">
        <v>0</v>
      </c>
      <c r="F60" s="6">
        <v>1814289.39</v>
      </c>
      <c r="G60" s="2">
        <v>7.4397000000000002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  <c r="BZ60" s="6">
        <v>0</v>
      </c>
      <c r="CA60">
        <v>0</v>
      </c>
      <c r="CB60" s="6">
        <v>0</v>
      </c>
      <c r="CC60">
        <v>0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0</v>
      </c>
      <c r="CK60">
        <v>0</v>
      </c>
    </row>
    <row r="61" spans="1:89" x14ac:dyDescent="0.2">
      <c r="A61" t="s">
        <v>79</v>
      </c>
      <c r="B61" s="6">
        <v>182563698.08000001</v>
      </c>
      <c r="C61" s="2">
        <v>0.83889999999999998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176001098.08000001</v>
      </c>
      <c r="K61" s="2">
        <v>8.6219999999999999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6562600</v>
      </c>
      <c r="BQ61" s="2">
        <v>0.58789999999999998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  <c r="CB61" s="6">
        <v>0</v>
      </c>
      <c r="CC61">
        <v>0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  <c r="CJ61" s="6">
        <v>0</v>
      </c>
      <c r="CK61">
        <v>0</v>
      </c>
    </row>
    <row r="62" spans="1:89" x14ac:dyDescent="0.2">
      <c r="A62" t="s">
        <v>78</v>
      </c>
      <c r="B62" s="6">
        <v>360902364.05000001</v>
      </c>
      <c r="C62" s="2">
        <v>1.6583000000000001</v>
      </c>
      <c r="D62" s="6">
        <v>0</v>
      </c>
      <c r="E62">
        <v>0</v>
      </c>
      <c r="F62" s="6">
        <v>0</v>
      </c>
      <c r="G62">
        <v>0</v>
      </c>
      <c r="H62" s="6">
        <v>2058582.41</v>
      </c>
      <c r="I62" s="2">
        <v>7.1775000000000002</v>
      </c>
      <c r="J62" s="6">
        <v>310838106.70999998</v>
      </c>
      <c r="K62" s="2">
        <v>15.227399999999999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1117378.48</v>
      </c>
      <c r="AU62" s="2">
        <v>2.6173999999999999</v>
      </c>
      <c r="AV62" s="6">
        <v>0</v>
      </c>
      <c r="AW62">
        <v>0</v>
      </c>
      <c r="AX62" s="6">
        <v>0</v>
      </c>
      <c r="AY62">
        <v>0</v>
      </c>
      <c r="AZ62" s="6">
        <v>2007888.83</v>
      </c>
      <c r="BA62" s="2">
        <v>13.943300000000001</v>
      </c>
      <c r="BB62" s="6">
        <v>0</v>
      </c>
      <c r="BC62">
        <v>0</v>
      </c>
      <c r="BD62" s="6">
        <v>2628361.62</v>
      </c>
      <c r="BE62" s="2">
        <v>0.95920000000000005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0</v>
      </c>
      <c r="BM62">
        <v>0</v>
      </c>
      <c r="BN62" s="6">
        <v>0</v>
      </c>
      <c r="BO62">
        <v>0</v>
      </c>
      <c r="BP62" s="6">
        <v>42252046</v>
      </c>
      <c r="BQ62" s="2">
        <v>3.7852000000000001</v>
      </c>
      <c r="BR62" s="6">
        <v>0</v>
      </c>
      <c r="BS62">
        <v>0</v>
      </c>
      <c r="BT62" s="6">
        <v>0</v>
      </c>
      <c r="BU62">
        <v>0</v>
      </c>
      <c r="BV62" s="6">
        <v>0</v>
      </c>
      <c r="BW62">
        <v>0</v>
      </c>
      <c r="BX62" s="6">
        <v>0</v>
      </c>
      <c r="BY62">
        <v>0</v>
      </c>
      <c r="BZ62" s="6">
        <v>0</v>
      </c>
      <c r="CA62">
        <v>0</v>
      </c>
      <c r="CB62" s="6">
        <v>0</v>
      </c>
      <c r="CC62">
        <v>0</v>
      </c>
      <c r="CD62" s="6">
        <v>0</v>
      </c>
      <c r="CE62">
        <v>0</v>
      </c>
      <c r="CF62" s="6">
        <v>0</v>
      </c>
      <c r="CG62">
        <v>0</v>
      </c>
      <c r="CH62" s="6">
        <v>0</v>
      </c>
      <c r="CI62">
        <v>0</v>
      </c>
      <c r="CJ62" s="6">
        <v>0</v>
      </c>
      <c r="CK62">
        <v>0</v>
      </c>
    </row>
    <row r="63" spans="1:89" x14ac:dyDescent="0.2">
      <c r="A63" t="s">
        <v>77</v>
      </c>
      <c r="B63" s="6">
        <v>146885419.13999999</v>
      </c>
      <c r="C63" s="2">
        <v>0.67490000000000006</v>
      </c>
      <c r="D63" s="6">
        <v>6158613.0999999996</v>
      </c>
      <c r="E63" s="2">
        <v>2.9870000000000001</v>
      </c>
      <c r="F63" s="6">
        <v>2247023.59</v>
      </c>
      <c r="G63" s="2">
        <v>9.2141999999999999</v>
      </c>
      <c r="H63" s="6">
        <v>1761822.33</v>
      </c>
      <c r="I63" s="2">
        <v>6.1428000000000003</v>
      </c>
      <c r="J63" s="6">
        <v>88800688.439999998</v>
      </c>
      <c r="K63" s="2">
        <v>4.3502000000000001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13696668.68</v>
      </c>
      <c r="BE63" s="2">
        <v>4.9984000000000002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34220603</v>
      </c>
      <c r="BQ63" s="2">
        <v>3.0657000000000001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  <c r="BZ63" s="6">
        <v>0</v>
      </c>
      <c r="CA63">
        <v>0</v>
      </c>
      <c r="CB63" s="6">
        <v>0</v>
      </c>
      <c r="CC63">
        <v>0</v>
      </c>
      <c r="CD63" s="6">
        <v>0</v>
      </c>
      <c r="CE63">
        <v>0</v>
      </c>
      <c r="CF63" s="6">
        <v>0</v>
      </c>
      <c r="CG63">
        <v>0</v>
      </c>
      <c r="CH63" s="6">
        <v>0</v>
      </c>
      <c r="CI63">
        <v>0</v>
      </c>
      <c r="CJ63" s="6">
        <v>0</v>
      </c>
      <c r="CK63">
        <v>0</v>
      </c>
    </row>
    <row r="64" spans="1:89" ht="13.5" thickBot="1" x14ac:dyDescent="0.25">
      <c r="A64" t="s">
        <v>76</v>
      </c>
      <c r="B64" s="6">
        <v>38956030.079999998</v>
      </c>
      <c r="C64" s="2">
        <v>0.17899999999999999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10272693.6</v>
      </c>
      <c r="K64" s="2">
        <v>0.50319999999999998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0</v>
      </c>
      <c r="AQ64">
        <v>0</v>
      </c>
      <c r="AR64" s="6">
        <v>0</v>
      </c>
      <c r="AS64">
        <v>0</v>
      </c>
      <c r="AT64" s="6">
        <v>0</v>
      </c>
      <c r="AU64">
        <v>0</v>
      </c>
      <c r="AV64" s="6">
        <v>0</v>
      </c>
      <c r="AW64">
        <v>0</v>
      </c>
      <c r="AX64" s="6">
        <v>0</v>
      </c>
      <c r="AY64">
        <v>0</v>
      </c>
      <c r="AZ64" s="6">
        <v>0</v>
      </c>
      <c r="BA64">
        <v>0</v>
      </c>
      <c r="BB64" s="6">
        <v>0</v>
      </c>
      <c r="BC64">
        <v>0</v>
      </c>
      <c r="BD64" s="6">
        <v>15049212.48</v>
      </c>
      <c r="BE64" s="2">
        <v>5.492</v>
      </c>
      <c r="BF64" s="6">
        <v>0</v>
      </c>
      <c r="BG64">
        <v>0</v>
      </c>
      <c r="BH64" s="6">
        <v>0</v>
      </c>
      <c r="BI64">
        <v>0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13634124</v>
      </c>
      <c r="BQ64" s="2">
        <v>1.2214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0</v>
      </c>
      <c r="CA64">
        <v>0</v>
      </c>
      <c r="CB64" s="6">
        <v>0</v>
      </c>
      <c r="CC64">
        <v>0</v>
      </c>
      <c r="CD64" s="6">
        <v>0</v>
      </c>
      <c r="CE64">
        <v>0</v>
      </c>
      <c r="CF64" s="6">
        <v>0</v>
      </c>
      <c r="CG64">
        <v>0</v>
      </c>
      <c r="CH64" s="6">
        <v>0</v>
      </c>
      <c r="CI64">
        <v>0</v>
      </c>
      <c r="CJ64" s="6">
        <v>0</v>
      </c>
      <c r="CK64">
        <v>0</v>
      </c>
    </row>
    <row r="65" spans="1:89" ht="14.25" thickTop="1" thickBot="1" x14ac:dyDescent="0.25">
      <c r="A65" s="313" t="s">
        <v>69</v>
      </c>
      <c r="B65" s="219">
        <v>1871867360.95</v>
      </c>
      <c r="C65" s="314">
        <v>8.6012000000000004</v>
      </c>
      <c r="D65" s="219">
        <v>6158613.0999999996</v>
      </c>
      <c r="E65" s="314">
        <v>2.9870000000000001</v>
      </c>
      <c r="F65" s="219">
        <v>10853865.810000001</v>
      </c>
      <c r="G65" s="314">
        <v>44.507399999999997</v>
      </c>
      <c r="H65" s="219">
        <v>5514882</v>
      </c>
      <c r="I65" s="314">
        <v>19.228300000000001</v>
      </c>
      <c r="J65" s="219">
        <v>884382867.25999999</v>
      </c>
      <c r="K65" s="314">
        <v>43.324300000000001</v>
      </c>
      <c r="L65" s="219">
        <v>27211816.829999998</v>
      </c>
      <c r="M65" s="314">
        <v>2.3769999999999998</v>
      </c>
      <c r="N65" s="219">
        <v>16972607.59</v>
      </c>
      <c r="O65" s="314">
        <v>2.9506000000000001</v>
      </c>
      <c r="P65" s="219">
        <v>86771.839999999997</v>
      </c>
      <c r="Q65" s="314">
        <v>3.2300000000000002E-2</v>
      </c>
      <c r="R65" s="219">
        <v>1620757.91</v>
      </c>
      <c r="S65" s="314">
        <v>1.3751</v>
      </c>
      <c r="T65" s="219">
        <v>111710.76</v>
      </c>
      <c r="U65" s="314">
        <v>0.27850000000000003</v>
      </c>
      <c r="V65" s="219">
        <v>1106080.24</v>
      </c>
      <c r="W65" s="314">
        <v>0.2006</v>
      </c>
      <c r="X65" s="219">
        <v>20837690.969999999</v>
      </c>
      <c r="Y65" s="314">
        <v>1.7052</v>
      </c>
      <c r="Z65" s="219">
        <v>5102308.8099999996</v>
      </c>
      <c r="AA65" s="314">
        <v>0.87890000000000001</v>
      </c>
      <c r="AB65" s="219">
        <v>34901354.479999997</v>
      </c>
      <c r="AC65" s="314">
        <v>2.8140999999999998</v>
      </c>
      <c r="AD65" s="219">
        <v>1626267.56</v>
      </c>
      <c r="AE65" s="314">
        <v>0.4577</v>
      </c>
      <c r="AF65" s="219">
        <v>1469797.3</v>
      </c>
      <c r="AG65" s="314">
        <v>0.98729999999999996</v>
      </c>
      <c r="AH65" s="219">
        <v>-556156.06999999995</v>
      </c>
      <c r="AI65" s="314">
        <v>-0.2132</v>
      </c>
      <c r="AJ65" s="219">
        <v>154745.76999999999</v>
      </c>
      <c r="AK65" s="314">
        <v>27.6144</v>
      </c>
      <c r="AL65" s="219">
        <v>1277125.3400000001</v>
      </c>
      <c r="AM65" s="314">
        <v>0.2545</v>
      </c>
      <c r="AN65" s="219">
        <v>79039842.780000001</v>
      </c>
      <c r="AO65" s="314">
        <v>4.2111000000000001</v>
      </c>
      <c r="AP65" s="219">
        <v>1025758.68</v>
      </c>
      <c r="AQ65" s="314">
        <v>1.3176000000000001</v>
      </c>
      <c r="AR65" s="219">
        <v>534817.44999999995</v>
      </c>
      <c r="AS65" s="314">
        <v>0.42159999999999997</v>
      </c>
      <c r="AT65" s="219">
        <v>7721841.2300000004</v>
      </c>
      <c r="AU65" s="314">
        <v>18.088100000000001</v>
      </c>
      <c r="AV65" s="219">
        <v>250539.88</v>
      </c>
      <c r="AW65" s="314">
        <v>24.518000000000001</v>
      </c>
      <c r="AX65" s="219">
        <v>15817829.15</v>
      </c>
      <c r="AY65" s="314">
        <v>3.0973999999999999</v>
      </c>
      <c r="AZ65" s="219">
        <v>7829103.2300000004</v>
      </c>
      <c r="BA65" s="314">
        <v>54.3673</v>
      </c>
      <c r="BB65" s="219">
        <v>2215818.36</v>
      </c>
      <c r="BC65" s="314">
        <v>2.2052999999999998</v>
      </c>
      <c r="BD65" s="219">
        <v>49812976.32</v>
      </c>
      <c r="BE65" s="314">
        <v>18.1785</v>
      </c>
      <c r="BF65" s="219">
        <v>1510272.86</v>
      </c>
      <c r="BG65" s="314">
        <v>1.5750999999999999</v>
      </c>
      <c r="BH65" s="219">
        <v>15861109.83</v>
      </c>
      <c r="BI65" s="314">
        <v>1.2303999999999999</v>
      </c>
      <c r="BJ65" s="219">
        <v>1105942.8799999999</v>
      </c>
      <c r="BK65" s="314">
        <v>1.8586</v>
      </c>
      <c r="BL65" s="219">
        <v>16044004.039999999</v>
      </c>
      <c r="BM65" s="314">
        <v>3.6217000000000001</v>
      </c>
      <c r="BN65" s="219">
        <v>7938159.1600000001</v>
      </c>
      <c r="BO65" s="314">
        <v>6.5861000000000001</v>
      </c>
      <c r="BP65" s="219">
        <v>106283867</v>
      </c>
      <c r="BQ65" s="314">
        <v>9.5215999999999994</v>
      </c>
      <c r="BR65" s="219">
        <v>45992577</v>
      </c>
      <c r="BS65" s="314">
        <v>3.6957</v>
      </c>
      <c r="BT65" s="219">
        <v>3716447.87</v>
      </c>
      <c r="BU65" s="314">
        <v>1.4369000000000001</v>
      </c>
      <c r="BV65" s="219">
        <v>197942.89</v>
      </c>
      <c r="BW65" s="314">
        <v>8.77E-2</v>
      </c>
      <c r="BX65" s="219">
        <v>-1349650.23</v>
      </c>
      <c r="BY65" s="314">
        <v>-1.1916</v>
      </c>
      <c r="BZ65" s="219">
        <v>4045791.93</v>
      </c>
      <c r="CA65" s="314">
        <v>1.1765000000000001</v>
      </c>
      <c r="CB65" s="219">
        <v>475827.17</v>
      </c>
      <c r="CC65" s="314">
        <v>5.7799999999999997E-2</v>
      </c>
      <c r="CD65" s="219">
        <v>913772.97</v>
      </c>
      <c r="CE65" s="314">
        <v>0.54279999999999995</v>
      </c>
      <c r="CF65" s="219">
        <v>61493101.920000002</v>
      </c>
      <c r="CG65" s="314">
        <v>9.3432999999999993</v>
      </c>
      <c r="CH65" s="219">
        <v>11560949</v>
      </c>
      <c r="CI65" s="314">
        <v>1.6105</v>
      </c>
      <c r="CJ65" s="219">
        <v>412995610.07999998</v>
      </c>
      <c r="CK65" s="314">
        <v>23.592300000000002</v>
      </c>
    </row>
    <row r="66" spans="1:89" ht="13.5" thickTop="1" x14ac:dyDescent="0.2"/>
    <row r="67" spans="1:89" x14ac:dyDescent="0.2">
      <c r="A67" t="s">
        <v>318</v>
      </c>
      <c r="B67" s="6">
        <v>7764680708.2399998</v>
      </c>
      <c r="D67" s="6">
        <v>23809513.100000001</v>
      </c>
      <c r="F67" s="6">
        <v>4010245.63</v>
      </c>
      <c r="H67" s="6">
        <v>4772727.26</v>
      </c>
      <c r="J67" s="6">
        <v>718196781.58000004</v>
      </c>
      <c r="L67" s="6">
        <v>951128645.87</v>
      </c>
      <c r="N67" s="6">
        <v>480541098.23000002</v>
      </c>
      <c r="P67" s="6">
        <v>0</v>
      </c>
      <c r="R67" s="6">
        <v>0</v>
      </c>
      <c r="T67" s="6">
        <v>0</v>
      </c>
      <c r="V67" s="6">
        <v>0</v>
      </c>
      <c r="X67" s="6">
        <v>1047391627</v>
      </c>
      <c r="Z67" s="6">
        <v>0</v>
      </c>
      <c r="AB67" s="6">
        <v>0</v>
      </c>
      <c r="AD67" s="6">
        <v>0</v>
      </c>
      <c r="AF67" s="6">
        <v>0</v>
      </c>
      <c r="AH67" s="6">
        <v>139145864.69999999</v>
      </c>
      <c r="AJ67" s="6">
        <v>533749.72</v>
      </c>
      <c r="AL67" s="6">
        <v>291029554.64999998</v>
      </c>
      <c r="AN67" s="6">
        <v>0</v>
      </c>
      <c r="AP67" s="6">
        <v>0</v>
      </c>
      <c r="AR67" s="6">
        <v>0</v>
      </c>
      <c r="AT67" s="6">
        <v>40484745.399999999</v>
      </c>
      <c r="AV67" s="6">
        <v>0</v>
      </c>
      <c r="AX67" s="6">
        <v>257183356.90000001</v>
      </c>
      <c r="AZ67" s="6">
        <v>0</v>
      </c>
      <c r="BB67" s="6">
        <v>0</v>
      </c>
      <c r="BD67" s="6">
        <v>28457871.370000001</v>
      </c>
      <c r="BF67" s="6">
        <v>12781311.43</v>
      </c>
      <c r="BH67" s="6">
        <v>1289102490</v>
      </c>
      <c r="BJ67" s="6">
        <v>0</v>
      </c>
      <c r="BL67" s="6">
        <v>0</v>
      </c>
      <c r="BN67" s="6">
        <v>0</v>
      </c>
      <c r="BP67" s="6">
        <v>909909944</v>
      </c>
      <c r="BR67" s="6">
        <v>831843811</v>
      </c>
      <c r="BT67" s="6">
        <v>0</v>
      </c>
      <c r="BV67" s="6">
        <v>111766332.59999999</v>
      </c>
      <c r="BX67" s="6">
        <v>0</v>
      </c>
      <c r="BZ67" s="6">
        <v>0</v>
      </c>
      <c r="CB67" s="6">
        <v>0</v>
      </c>
      <c r="CD67" s="6">
        <v>0</v>
      </c>
      <c r="CF67" s="6">
        <v>281998331.10000002</v>
      </c>
      <c r="CH67" s="6">
        <v>340592706.69999999</v>
      </c>
      <c r="CJ67" s="6">
        <v>0</v>
      </c>
    </row>
  </sheetData>
  <mergeCells count="88">
    <mergeCell ref="CJ54:CK55"/>
    <mergeCell ref="BN54:BO55"/>
    <mergeCell ref="BP54:BQ55"/>
    <mergeCell ref="BR54:BS55"/>
    <mergeCell ref="BT54:BU55"/>
    <mergeCell ref="BV54:BW55"/>
    <mergeCell ref="BX54:BY55"/>
    <mergeCell ref="BZ54:CA55"/>
    <mergeCell ref="CB54:CC55"/>
    <mergeCell ref="CD54:CE55"/>
    <mergeCell ref="CF54:CG55"/>
    <mergeCell ref="CH54:CI55"/>
    <mergeCell ref="BL54:BM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AN54:AO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CH3:CI4"/>
    <mergeCell ref="CJ3:CK4"/>
    <mergeCell ref="B54:C54"/>
    <mergeCell ref="D54:E55"/>
    <mergeCell ref="F54:G55"/>
    <mergeCell ref="H54:I55"/>
    <mergeCell ref="J54:K55"/>
    <mergeCell ref="L54:M55"/>
    <mergeCell ref="N54:O55"/>
    <mergeCell ref="P54:Q55"/>
    <mergeCell ref="BV3:BW4"/>
    <mergeCell ref="BX3:BY4"/>
    <mergeCell ref="BZ3:CA4"/>
    <mergeCell ref="CB3:CC4"/>
    <mergeCell ref="CD3:CE4"/>
    <mergeCell ref="CF3:CG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67"/>
  <sheetViews>
    <sheetView workbookViewId="0"/>
  </sheetViews>
  <sheetFormatPr defaultRowHeight="12.75" x14ac:dyDescent="0.2"/>
  <cols>
    <col min="1" max="1" width="46.42578125" style="316" bestFit="1" customWidth="1"/>
    <col min="2" max="2" width="12.7109375" style="411" bestFit="1" customWidth="1"/>
    <col min="3" max="3" width="4" style="316" bestFit="1" customWidth="1"/>
    <col min="4" max="4" width="12.140625" style="411" bestFit="1" customWidth="1"/>
    <col min="5" max="5" width="4" style="316" bestFit="1" customWidth="1"/>
    <col min="6" max="6" width="12.140625" style="411" bestFit="1" customWidth="1"/>
    <col min="7" max="7" width="4" style="316" bestFit="1" customWidth="1"/>
    <col min="8" max="8" width="12.140625" style="411" bestFit="1" customWidth="1"/>
    <col min="9" max="9" width="4" style="316" bestFit="1" customWidth="1"/>
    <col min="10" max="10" width="12.140625" style="411" bestFit="1" customWidth="1"/>
    <col min="11" max="11" width="4" style="316" bestFit="1" customWidth="1"/>
    <col min="12" max="12" width="8.7109375" style="411" bestFit="1" customWidth="1"/>
    <col min="13" max="13" width="6.140625" style="316" bestFit="1" customWidth="1"/>
    <col min="14" max="14" width="12.140625" style="411" bestFit="1" customWidth="1"/>
    <col min="15" max="15" width="4" style="316" bestFit="1" customWidth="1"/>
    <col min="16" max="16" width="12.140625" style="411" bestFit="1" customWidth="1"/>
    <col min="17" max="17" width="4" style="316" bestFit="1" customWidth="1"/>
    <col min="18" max="18" width="12.140625" style="411" bestFit="1" customWidth="1"/>
    <col min="19" max="19" width="4" style="316" bestFit="1" customWidth="1"/>
    <col min="20" max="20" width="12.7109375" style="411" bestFit="1" customWidth="1"/>
    <col min="21" max="21" width="4" style="316" bestFit="1" customWidth="1"/>
    <col min="22" max="22" width="12.140625" style="411" bestFit="1" customWidth="1"/>
    <col min="23" max="23" width="4" style="316" bestFit="1" customWidth="1"/>
    <col min="24" max="24" width="12.7109375" style="411" bestFit="1" customWidth="1"/>
    <col min="25" max="25" width="4" style="316" bestFit="1" customWidth="1"/>
    <col min="26" max="26" width="12.140625" style="411" bestFit="1" customWidth="1"/>
    <col min="27" max="27" width="4" style="316" bestFit="1" customWidth="1"/>
    <col min="28" max="28" width="12.140625" style="411" bestFit="1" customWidth="1"/>
    <col min="29" max="29" width="4" style="316" bestFit="1" customWidth="1"/>
    <col min="30" max="30" width="12.140625" style="411" bestFit="1" customWidth="1"/>
    <col min="31" max="31" width="4" style="316" bestFit="1" customWidth="1"/>
    <col min="32" max="32" width="12.140625" style="411" bestFit="1" customWidth="1"/>
    <col min="33" max="33" width="4" style="316" bestFit="1" customWidth="1"/>
    <col min="34" max="34" width="12.140625" style="411" bestFit="1" customWidth="1"/>
    <col min="35" max="35" width="4" style="316" bestFit="1" customWidth="1"/>
    <col min="36" max="36" width="12.140625" style="411" bestFit="1" customWidth="1"/>
    <col min="37" max="37" width="4" style="316" bestFit="1" customWidth="1"/>
    <col min="38" max="38" width="12.140625" style="411" bestFit="1" customWidth="1"/>
    <col min="39" max="39" width="4" style="316" bestFit="1" customWidth="1"/>
    <col min="40" max="40" width="10.140625" style="411" bestFit="1" customWidth="1"/>
    <col min="41" max="41" width="4" style="316" bestFit="1" customWidth="1"/>
    <col min="42" max="42" width="12.140625" style="411" bestFit="1" customWidth="1"/>
    <col min="43" max="43" width="4" style="316" bestFit="1" customWidth="1"/>
    <col min="44" max="44" width="12.140625" style="411" bestFit="1" customWidth="1"/>
    <col min="45" max="45" width="4" style="316" bestFit="1" customWidth="1"/>
    <col min="46" max="46" width="12.140625" style="411" bestFit="1" customWidth="1"/>
    <col min="47" max="47" width="4" style="316" bestFit="1" customWidth="1"/>
    <col min="48" max="48" width="11.140625" style="411" bestFit="1" customWidth="1"/>
    <col min="49" max="49" width="4" style="316" bestFit="1" customWidth="1"/>
    <col min="50" max="50" width="12.140625" style="411" bestFit="1" customWidth="1"/>
    <col min="51" max="51" width="4" style="316" bestFit="1" customWidth="1"/>
    <col min="52" max="52" width="12.140625" style="411" bestFit="1" customWidth="1"/>
    <col min="53" max="53" width="4" style="316" bestFit="1" customWidth="1"/>
    <col min="54" max="54" width="12.140625" style="411" bestFit="1" customWidth="1"/>
    <col min="55" max="55" width="4" style="316" bestFit="1" customWidth="1"/>
    <col min="56" max="56" width="12.140625" style="411" bestFit="1" customWidth="1"/>
    <col min="57" max="57" width="4" style="316" bestFit="1" customWidth="1"/>
    <col min="58" max="58" width="12.140625" style="411" bestFit="1" customWidth="1"/>
    <col min="59" max="59" width="4" style="316" bestFit="1" customWidth="1"/>
    <col min="60" max="60" width="12.140625" style="411" bestFit="1" customWidth="1"/>
    <col min="61" max="61" width="4" style="316" bestFit="1" customWidth="1"/>
    <col min="62" max="62" width="12.140625" style="411" bestFit="1" customWidth="1"/>
    <col min="63" max="63" width="4" style="316" bestFit="1" customWidth="1"/>
    <col min="64" max="64" width="12.140625" style="411" bestFit="1" customWidth="1"/>
    <col min="65" max="65" width="4" style="316" bestFit="1" customWidth="1"/>
    <col min="66" max="66" width="12.140625" style="411" bestFit="1" customWidth="1"/>
    <col min="67" max="67" width="4" style="316" bestFit="1" customWidth="1"/>
    <col min="68" max="68" width="12.140625" style="411" bestFit="1" customWidth="1"/>
    <col min="69" max="69" width="4" style="316" bestFit="1" customWidth="1"/>
    <col min="70" max="70" width="12.140625" style="411" bestFit="1" customWidth="1"/>
    <col min="71" max="71" width="4" style="316" bestFit="1" customWidth="1"/>
    <col min="72" max="72" width="12.140625" style="411" bestFit="1" customWidth="1"/>
    <col min="73" max="73" width="4" style="316" bestFit="1" customWidth="1"/>
    <col min="74" max="74" width="12.140625" style="411" bestFit="1" customWidth="1"/>
    <col min="75" max="75" width="4" style="316" bestFit="1" customWidth="1"/>
    <col min="76" max="76" width="12.140625" style="411" bestFit="1" customWidth="1"/>
    <col min="77" max="77" width="4" style="316" bestFit="1" customWidth="1"/>
    <col min="78" max="78" width="12.140625" style="411" bestFit="1" customWidth="1"/>
    <col min="79" max="79" width="4" style="316" bestFit="1" customWidth="1"/>
    <col min="80" max="80" width="12.140625" style="411" bestFit="1" customWidth="1"/>
    <col min="81" max="81" width="4" style="316" bestFit="1" customWidth="1"/>
    <col min="82" max="82" width="12.140625" style="411" bestFit="1" customWidth="1"/>
    <col min="83" max="83" width="4" style="316" bestFit="1" customWidth="1"/>
    <col min="84" max="84" width="12.140625" style="411" bestFit="1" customWidth="1"/>
    <col min="85" max="85" width="4" style="316" bestFit="1" customWidth="1"/>
    <col min="86" max="86" width="12.140625" style="411" bestFit="1" customWidth="1"/>
    <col min="87" max="87" width="4" style="316" bestFit="1" customWidth="1"/>
    <col min="88" max="88" width="8.140625" style="411" bestFit="1" customWidth="1"/>
    <col min="89" max="89" width="4" style="316" bestFit="1" customWidth="1"/>
    <col min="90" max="90" width="12.140625" style="411" bestFit="1" customWidth="1"/>
    <col min="91" max="91" width="4" style="316" bestFit="1" customWidth="1"/>
    <col min="92" max="92" width="12.7109375" style="411" bestFit="1" customWidth="1"/>
    <col min="93" max="93" width="4" style="316" bestFit="1" customWidth="1"/>
    <col min="94" max="94" width="11.140625" style="411" bestFit="1" customWidth="1"/>
    <col min="95" max="95" width="4" style="316" bestFit="1" customWidth="1"/>
    <col min="96" max="96" width="12.140625" style="411" bestFit="1" customWidth="1"/>
    <col min="97" max="97" width="4" style="316" bestFit="1" customWidth="1"/>
    <col min="98" max="98" width="12.140625" style="411" bestFit="1" customWidth="1"/>
    <col min="99" max="99" width="4" style="316" bestFit="1" customWidth="1"/>
    <col min="100" max="100" width="12.140625" style="411" bestFit="1" customWidth="1"/>
    <col min="101" max="101" width="4" style="316" bestFit="1" customWidth="1"/>
    <col min="102" max="102" width="10.140625" style="411" bestFit="1" customWidth="1"/>
    <col min="103" max="103" width="4" style="316" bestFit="1" customWidth="1"/>
    <col min="104" max="104" width="12.7109375" style="411" bestFit="1" customWidth="1"/>
    <col min="105" max="105" width="4" style="316" bestFit="1" customWidth="1"/>
    <col min="106" max="106" width="12.140625" style="411" bestFit="1" customWidth="1"/>
    <col min="107" max="107" width="4" style="316" bestFit="1" customWidth="1"/>
    <col min="108" max="108" width="12.140625" style="411" bestFit="1" customWidth="1"/>
    <col min="109" max="109" width="4" style="316" bestFit="1" customWidth="1"/>
    <col min="110" max="110" width="12.140625" style="411" bestFit="1" customWidth="1"/>
    <col min="111" max="111" width="4" style="316" bestFit="1" customWidth="1"/>
    <col min="112" max="112" width="12.140625" style="411" bestFit="1" customWidth="1"/>
    <col min="113" max="113" width="4" style="316" bestFit="1" customWidth="1"/>
    <col min="114" max="114" width="12.140625" style="411" bestFit="1" customWidth="1"/>
    <col min="115" max="115" width="4" style="316" bestFit="1" customWidth="1"/>
    <col min="116" max="116" width="12.140625" style="411" bestFit="1" customWidth="1"/>
    <col min="117" max="117" width="4" style="316" bestFit="1" customWidth="1"/>
    <col min="118" max="118" width="12.140625" style="411" bestFit="1" customWidth="1"/>
    <col min="119" max="119" width="4" style="316" bestFit="1" customWidth="1"/>
    <col min="120" max="120" width="12.140625" style="411" bestFit="1" customWidth="1"/>
    <col min="121" max="121" width="4" style="316" bestFit="1" customWidth="1"/>
    <col min="122" max="122" width="12.140625" style="411" bestFit="1" customWidth="1"/>
    <col min="123" max="123" width="4" style="316" bestFit="1" customWidth="1"/>
    <col min="124" max="124" width="11.140625" style="411" bestFit="1" customWidth="1"/>
    <col min="125" max="125" width="4" style="316" bestFit="1" customWidth="1"/>
    <col min="126" max="126" width="12.140625" style="411" bestFit="1" customWidth="1"/>
    <col min="127" max="127" width="4" style="316" bestFit="1" customWidth="1"/>
    <col min="128" max="128" width="12.140625" style="411" bestFit="1" customWidth="1"/>
    <col min="129" max="129" width="4" style="316" bestFit="1" customWidth="1"/>
    <col min="130" max="130" width="12.140625" style="411" bestFit="1" customWidth="1"/>
    <col min="131" max="131" width="4" style="316" bestFit="1" customWidth="1"/>
    <col min="132" max="132" width="12.140625" style="411" bestFit="1" customWidth="1"/>
    <col min="133" max="133" width="4" style="316" bestFit="1" customWidth="1"/>
    <col min="134" max="134" width="12.140625" style="411" bestFit="1" customWidth="1"/>
    <col min="135" max="135" width="4" style="316" bestFit="1" customWidth="1"/>
    <col min="136" max="136" width="12.7109375" style="411" bestFit="1" customWidth="1"/>
    <col min="137" max="137" width="4" style="316" bestFit="1" customWidth="1"/>
    <col min="138" max="256" width="9.140625" style="316"/>
    <col min="257" max="257" width="46.42578125" style="316" bestFit="1" customWidth="1"/>
    <col min="258" max="258" width="12.7109375" style="316" bestFit="1" customWidth="1"/>
    <col min="259" max="259" width="4" style="316" bestFit="1" customWidth="1"/>
    <col min="260" max="260" width="12.140625" style="316" bestFit="1" customWidth="1"/>
    <col min="261" max="261" width="4" style="316" bestFit="1" customWidth="1"/>
    <col min="262" max="262" width="12.140625" style="316" bestFit="1" customWidth="1"/>
    <col min="263" max="263" width="4" style="316" bestFit="1" customWidth="1"/>
    <col min="264" max="264" width="12.140625" style="316" bestFit="1" customWidth="1"/>
    <col min="265" max="265" width="4" style="316" bestFit="1" customWidth="1"/>
    <col min="266" max="266" width="12.140625" style="316" bestFit="1" customWidth="1"/>
    <col min="267" max="267" width="4" style="316" bestFit="1" customWidth="1"/>
    <col min="268" max="268" width="8.7109375" style="316" bestFit="1" customWidth="1"/>
    <col min="269" max="269" width="6.140625" style="316" bestFit="1" customWidth="1"/>
    <col min="270" max="270" width="12.140625" style="316" bestFit="1" customWidth="1"/>
    <col min="271" max="271" width="4" style="316" bestFit="1" customWidth="1"/>
    <col min="272" max="272" width="12.140625" style="316" bestFit="1" customWidth="1"/>
    <col min="273" max="273" width="4" style="316" bestFit="1" customWidth="1"/>
    <col min="274" max="274" width="12.140625" style="316" bestFit="1" customWidth="1"/>
    <col min="275" max="275" width="4" style="316" bestFit="1" customWidth="1"/>
    <col min="276" max="276" width="12.7109375" style="316" bestFit="1" customWidth="1"/>
    <col min="277" max="277" width="4" style="316" bestFit="1" customWidth="1"/>
    <col min="278" max="278" width="12.140625" style="316" bestFit="1" customWidth="1"/>
    <col min="279" max="279" width="4" style="316" bestFit="1" customWidth="1"/>
    <col min="280" max="280" width="12.7109375" style="316" bestFit="1" customWidth="1"/>
    <col min="281" max="281" width="4" style="316" bestFit="1" customWidth="1"/>
    <col min="282" max="282" width="12.140625" style="316" bestFit="1" customWidth="1"/>
    <col min="283" max="283" width="4" style="316" bestFit="1" customWidth="1"/>
    <col min="284" max="284" width="12.140625" style="316" bestFit="1" customWidth="1"/>
    <col min="285" max="285" width="4" style="316" bestFit="1" customWidth="1"/>
    <col min="286" max="286" width="12.140625" style="316" bestFit="1" customWidth="1"/>
    <col min="287" max="287" width="4" style="316" bestFit="1" customWidth="1"/>
    <col min="288" max="288" width="12.140625" style="316" bestFit="1" customWidth="1"/>
    <col min="289" max="289" width="4" style="316" bestFit="1" customWidth="1"/>
    <col min="290" max="290" width="12.140625" style="316" bestFit="1" customWidth="1"/>
    <col min="291" max="291" width="4" style="316" bestFit="1" customWidth="1"/>
    <col min="292" max="292" width="12.140625" style="316" bestFit="1" customWidth="1"/>
    <col min="293" max="293" width="4" style="316" bestFit="1" customWidth="1"/>
    <col min="294" max="294" width="12.140625" style="316" bestFit="1" customWidth="1"/>
    <col min="295" max="295" width="4" style="316" bestFit="1" customWidth="1"/>
    <col min="296" max="296" width="10.140625" style="316" bestFit="1" customWidth="1"/>
    <col min="297" max="297" width="4" style="316" bestFit="1" customWidth="1"/>
    <col min="298" max="298" width="12.140625" style="316" bestFit="1" customWidth="1"/>
    <col min="299" max="299" width="4" style="316" bestFit="1" customWidth="1"/>
    <col min="300" max="300" width="12.140625" style="316" bestFit="1" customWidth="1"/>
    <col min="301" max="301" width="4" style="316" bestFit="1" customWidth="1"/>
    <col min="302" max="302" width="12.140625" style="316" bestFit="1" customWidth="1"/>
    <col min="303" max="303" width="4" style="316" bestFit="1" customWidth="1"/>
    <col min="304" max="304" width="11.140625" style="316" bestFit="1" customWidth="1"/>
    <col min="305" max="305" width="4" style="316" bestFit="1" customWidth="1"/>
    <col min="306" max="306" width="12.140625" style="316" bestFit="1" customWidth="1"/>
    <col min="307" max="307" width="4" style="316" bestFit="1" customWidth="1"/>
    <col min="308" max="308" width="12.140625" style="316" bestFit="1" customWidth="1"/>
    <col min="309" max="309" width="4" style="316" bestFit="1" customWidth="1"/>
    <col min="310" max="310" width="12.140625" style="316" bestFit="1" customWidth="1"/>
    <col min="311" max="311" width="4" style="316" bestFit="1" customWidth="1"/>
    <col min="312" max="312" width="12.140625" style="316" bestFit="1" customWidth="1"/>
    <col min="313" max="313" width="4" style="316" bestFit="1" customWidth="1"/>
    <col min="314" max="314" width="12.140625" style="316" bestFit="1" customWidth="1"/>
    <col min="315" max="315" width="4" style="316" bestFit="1" customWidth="1"/>
    <col min="316" max="316" width="12.140625" style="316" bestFit="1" customWidth="1"/>
    <col min="317" max="317" width="4" style="316" bestFit="1" customWidth="1"/>
    <col min="318" max="318" width="12.140625" style="316" bestFit="1" customWidth="1"/>
    <col min="319" max="319" width="4" style="316" bestFit="1" customWidth="1"/>
    <col min="320" max="320" width="12.140625" style="316" bestFit="1" customWidth="1"/>
    <col min="321" max="321" width="4" style="316" bestFit="1" customWidth="1"/>
    <col min="322" max="322" width="12.140625" style="316" bestFit="1" customWidth="1"/>
    <col min="323" max="323" width="4" style="316" bestFit="1" customWidth="1"/>
    <col min="324" max="324" width="12.140625" style="316" bestFit="1" customWidth="1"/>
    <col min="325" max="325" width="4" style="316" bestFit="1" customWidth="1"/>
    <col min="326" max="326" width="12.140625" style="316" bestFit="1" customWidth="1"/>
    <col min="327" max="327" width="4" style="316" bestFit="1" customWidth="1"/>
    <col min="328" max="328" width="12.140625" style="316" bestFit="1" customWidth="1"/>
    <col min="329" max="329" width="4" style="316" bestFit="1" customWidth="1"/>
    <col min="330" max="330" width="12.140625" style="316" bestFit="1" customWidth="1"/>
    <col min="331" max="331" width="4" style="316" bestFit="1" customWidth="1"/>
    <col min="332" max="332" width="12.140625" style="316" bestFit="1" customWidth="1"/>
    <col min="333" max="333" width="4" style="316" bestFit="1" customWidth="1"/>
    <col min="334" max="334" width="12.140625" style="316" bestFit="1" customWidth="1"/>
    <col min="335" max="335" width="4" style="316" bestFit="1" customWidth="1"/>
    <col min="336" max="336" width="12.140625" style="316" bestFit="1" customWidth="1"/>
    <col min="337" max="337" width="4" style="316" bestFit="1" customWidth="1"/>
    <col min="338" max="338" width="12.140625" style="316" bestFit="1" customWidth="1"/>
    <col min="339" max="339" width="4" style="316" bestFit="1" customWidth="1"/>
    <col min="340" max="340" width="12.140625" style="316" bestFit="1" customWidth="1"/>
    <col min="341" max="341" width="4" style="316" bestFit="1" customWidth="1"/>
    <col min="342" max="342" width="12.140625" style="316" bestFit="1" customWidth="1"/>
    <col min="343" max="343" width="4" style="316" bestFit="1" customWidth="1"/>
    <col min="344" max="344" width="8.140625" style="316" bestFit="1" customWidth="1"/>
    <col min="345" max="345" width="4" style="316" bestFit="1" customWidth="1"/>
    <col min="346" max="346" width="12.140625" style="316" bestFit="1" customWidth="1"/>
    <col min="347" max="347" width="4" style="316" bestFit="1" customWidth="1"/>
    <col min="348" max="348" width="12.7109375" style="316" bestFit="1" customWidth="1"/>
    <col min="349" max="349" width="4" style="316" bestFit="1" customWidth="1"/>
    <col min="350" max="350" width="11.140625" style="316" bestFit="1" customWidth="1"/>
    <col min="351" max="351" width="4" style="316" bestFit="1" customWidth="1"/>
    <col min="352" max="352" width="12.140625" style="316" bestFit="1" customWidth="1"/>
    <col min="353" max="353" width="4" style="316" bestFit="1" customWidth="1"/>
    <col min="354" max="354" width="12.140625" style="316" bestFit="1" customWidth="1"/>
    <col min="355" max="355" width="4" style="316" bestFit="1" customWidth="1"/>
    <col min="356" max="356" width="12.140625" style="316" bestFit="1" customWidth="1"/>
    <col min="357" max="357" width="4" style="316" bestFit="1" customWidth="1"/>
    <col min="358" max="358" width="10.140625" style="316" bestFit="1" customWidth="1"/>
    <col min="359" max="359" width="4" style="316" bestFit="1" customWidth="1"/>
    <col min="360" max="360" width="12.7109375" style="316" bestFit="1" customWidth="1"/>
    <col min="361" max="361" width="4" style="316" bestFit="1" customWidth="1"/>
    <col min="362" max="362" width="12.140625" style="316" bestFit="1" customWidth="1"/>
    <col min="363" max="363" width="4" style="316" bestFit="1" customWidth="1"/>
    <col min="364" max="364" width="12.140625" style="316" bestFit="1" customWidth="1"/>
    <col min="365" max="365" width="4" style="316" bestFit="1" customWidth="1"/>
    <col min="366" max="366" width="12.140625" style="316" bestFit="1" customWidth="1"/>
    <col min="367" max="367" width="4" style="316" bestFit="1" customWidth="1"/>
    <col min="368" max="368" width="12.140625" style="316" bestFit="1" customWidth="1"/>
    <col min="369" max="369" width="4" style="316" bestFit="1" customWidth="1"/>
    <col min="370" max="370" width="12.140625" style="316" bestFit="1" customWidth="1"/>
    <col min="371" max="371" width="4" style="316" bestFit="1" customWidth="1"/>
    <col min="372" max="372" width="12.140625" style="316" bestFit="1" customWidth="1"/>
    <col min="373" max="373" width="4" style="316" bestFit="1" customWidth="1"/>
    <col min="374" max="374" width="12.140625" style="316" bestFit="1" customWidth="1"/>
    <col min="375" max="375" width="4" style="316" bestFit="1" customWidth="1"/>
    <col min="376" max="376" width="12.140625" style="316" bestFit="1" customWidth="1"/>
    <col min="377" max="377" width="4" style="316" bestFit="1" customWidth="1"/>
    <col min="378" max="378" width="12.140625" style="316" bestFit="1" customWidth="1"/>
    <col min="379" max="379" width="4" style="316" bestFit="1" customWidth="1"/>
    <col min="380" max="380" width="11.140625" style="316" bestFit="1" customWidth="1"/>
    <col min="381" max="381" width="4" style="316" bestFit="1" customWidth="1"/>
    <col min="382" max="382" width="12.140625" style="316" bestFit="1" customWidth="1"/>
    <col min="383" max="383" width="4" style="316" bestFit="1" customWidth="1"/>
    <col min="384" max="384" width="12.140625" style="316" bestFit="1" customWidth="1"/>
    <col min="385" max="385" width="4" style="316" bestFit="1" customWidth="1"/>
    <col min="386" max="386" width="12.140625" style="316" bestFit="1" customWidth="1"/>
    <col min="387" max="387" width="4" style="316" bestFit="1" customWidth="1"/>
    <col min="388" max="388" width="12.140625" style="316" bestFit="1" customWidth="1"/>
    <col min="389" max="389" width="4" style="316" bestFit="1" customWidth="1"/>
    <col min="390" max="390" width="12.140625" style="316" bestFit="1" customWidth="1"/>
    <col min="391" max="391" width="4" style="316" bestFit="1" customWidth="1"/>
    <col min="392" max="392" width="12.7109375" style="316" bestFit="1" customWidth="1"/>
    <col min="393" max="393" width="4" style="316" bestFit="1" customWidth="1"/>
    <col min="394" max="512" width="9.140625" style="316"/>
    <col min="513" max="513" width="46.42578125" style="316" bestFit="1" customWidth="1"/>
    <col min="514" max="514" width="12.7109375" style="316" bestFit="1" customWidth="1"/>
    <col min="515" max="515" width="4" style="316" bestFit="1" customWidth="1"/>
    <col min="516" max="516" width="12.140625" style="316" bestFit="1" customWidth="1"/>
    <col min="517" max="517" width="4" style="316" bestFit="1" customWidth="1"/>
    <col min="518" max="518" width="12.140625" style="316" bestFit="1" customWidth="1"/>
    <col min="519" max="519" width="4" style="316" bestFit="1" customWidth="1"/>
    <col min="520" max="520" width="12.140625" style="316" bestFit="1" customWidth="1"/>
    <col min="521" max="521" width="4" style="316" bestFit="1" customWidth="1"/>
    <col min="522" max="522" width="12.140625" style="316" bestFit="1" customWidth="1"/>
    <col min="523" max="523" width="4" style="316" bestFit="1" customWidth="1"/>
    <col min="524" max="524" width="8.7109375" style="316" bestFit="1" customWidth="1"/>
    <col min="525" max="525" width="6.140625" style="316" bestFit="1" customWidth="1"/>
    <col min="526" max="526" width="12.140625" style="316" bestFit="1" customWidth="1"/>
    <col min="527" max="527" width="4" style="316" bestFit="1" customWidth="1"/>
    <col min="528" max="528" width="12.140625" style="316" bestFit="1" customWidth="1"/>
    <col min="529" max="529" width="4" style="316" bestFit="1" customWidth="1"/>
    <col min="530" max="530" width="12.140625" style="316" bestFit="1" customWidth="1"/>
    <col min="531" max="531" width="4" style="316" bestFit="1" customWidth="1"/>
    <col min="532" max="532" width="12.7109375" style="316" bestFit="1" customWidth="1"/>
    <col min="533" max="533" width="4" style="316" bestFit="1" customWidth="1"/>
    <col min="534" max="534" width="12.140625" style="316" bestFit="1" customWidth="1"/>
    <col min="535" max="535" width="4" style="316" bestFit="1" customWidth="1"/>
    <col min="536" max="536" width="12.7109375" style="316" bestFit="1" customWidth="1"/>
    <col min="537" max="537" width="4" style="316" bestFit="1" customWidth="1"/>
    <col min="538" max="538" width="12.140625" style="316" bestFit="1" customWidth="1"/>
    <col min="539" max="539" width="4" style="316" bestFit="1" customWidth="1"/>
    <col min="540" max="540" width="12.140625" style="316" bestFit="1" customWidth="1"/>
    <col min="541" max="541" width="4" style="316" bestFit="1" customWidth="1"/>
    <col min="542" max="542" width="12.140625" style="316" bestFit="1" customWidth="1"/>
    <col min="543" max="543" width="4" style="316" bestFit="1" customWidth="1"/>
    <col min="544" max="544" width="12.140625" style="316" bestFit="1" customWidth="1"/>
    <col min="545" max="545" width="4" style="316" bestFit="1" customWidth="1"/>
    <col min="546" max="546" width="12.140625" style="316" bestFit="1" customWidth="1"/>
    <col min="547" max="547" width="4" style="316" bestFit="1" customWidth="1"/>
    <col min="548" max="548" width="12.140625" style="316" bestFit="1" customWidth="1"/>
    <col min="549" max="549" width="4" style="316" bestFit="1" customWidth="1"/>
    <col min="550" max="550" width="12.140625" style="316" bestFit="1" customWidth="1"/>
    <col min="551" max="551" width="4" style="316" bestFit="1" customWidth="1"/>
    <col min="552" max="552" width="10.140625" style="316" bestFit="1" customWidth="1"/>
    <col min="553" max="553" width="4" style="316" bestFit="1" customWidth="1"/>
    <col min="554" max="554" width="12.140625" style="316" bestFit="1" customWidth="1"/>
    <col min="555" max="555" width="4" style="316" bestFit="1" customWidth="1"/>
    <col min="556" max="556" width="12.140625" style="316" bestFit="1" customWidth="1"/>
    <col min="557" max="557" width="4" style="316" bestFit="1" customWidth="1"/>
    <col min="558" max="558" width="12.140625" style="316" bestFit="1" customWidth="1"/>
    <col min="559" max="559" width="4" style="316" bestFit="1" customWidth="1"/>
    <col min="560" max="560" width="11.140625" style="316" bestFit="1" customWidth="1"/>
    <col min="561" max="561" width="4" style="316" bestFit="1" customWidth="1"/>
    <col min="562" max="562" width="12.140625" style="316" bestFit="1" customWidth="1"/>
    <col min="563" max="563" width="4" style="316" bestFit="1" customWidth="1"/>
    <col min="564" max="564" width="12.140625" style="316" bestFit="1" customWidth="1"/>
    <col min="565" max="565" width="4" style="316" bestFit="1" customWidth="1"/>
    <col min="566" max="566" width="12.140625" style="316" bestFit="1" customWidth="1"/>
    <col min="567" max="567" width="4" style="316" bestFit="1" customWidth="1"/>
    <col min="568" max="568" width="12.140625" style="316" bestFit="1" customWidth="1"/>
    <col min="569" max="569" width="4" style="316" bestFit="1" customWidth="1"/>
    <col min="570" max="570" width="12.140625" style="316" bestFit="1" customWidth="1"/>
    <col min="571" max="571" width="4" style="316" bestFit="1" customWidth="1"/>
    <col min="572" max="572" width="12.140625" style="316" bestFit="1" customWidth="1"/>
    <col min="573" max="573" width="4" style="316" bestFit="1" customWidth="1"/>
    <col min="574" max="574" width="12.140625" style="316" bestFit="1" customWidth="1"/>
    <col min="575" max="575" width="4" style="316" bestFit="1" customWidth="1"/>
    <col min="576" max="576" width="12.140625" style="316" bestFit="1" customWidth="1"/>
    <col min="577" max="577" width="4" style="316" bestFit="1" customWidth="1"/>
    <col min="578" max="578" width="12.140625" style="316" bestFit="1" customWidth="1"/>
    <col min="579" max="579" width="4" style="316" bestFit="1" customWidth="1"/>
    <col min="580" max="580" width="12.140625" style="316" bestFit="1" customWidth="1"/>
    <col min="581" max="581" width="4" style="316" bestFit="1" customWidth="1"/>
    <col min="582" max="582" width="12.140625" style="316" bestFit="1" customWidth="1"/>
    <col min="583" max="583" width="4" style="316" bestFit="1" customWidth="1"/>
    <col min="584" max="584" width="12.140625" style="316" bestFit="1" customWidth="1"/>
    <col min="585" max="585" width="4" style="316" bestFit="1" customWidth="1"/>
    <col min="586" max="586" width="12.140625" style="316" bestFit="1" customWidth="1"/>
    <col min="587" max="587" width="4" style="316" bestFit="1" customWidth="1"/>
    <col min="588" max="588" width="12.140625" style="316" bestFit="1" customWidth="1"/>
    <col min="589" max="589" width="4" style="316" bestFit="1" customWidth="1"/>
    <col min="590" max="590" width="12.140625" style="316" bestFit="1" customWidth="1"/>
    <col min="591" max="591" width="4" style="316" bestFit="1" customWidth="1"/>
    <col min="592" max="592" width="12.140625" style="316" bestFit="1" customWidth="1"/>
    <col min="593" max="593" width="4" style="316" bestFit="1" customWidth="1"/>
    <col min="594" max="594" width="12.140625" style="316" bestFit="1" customWidth="1"/>
    <col min="595" max="595" width="4" style="316" bestFit="1" customWidth="1"/>
    <col min="596" max="596" width="12.140625" style="316" bestFit="1" customWidth="1"/>
    <col min="597" max="597" width="4" style="316" bestFit="1" customWidth="1"/>
    <col min="598" max="598" width="12.140625" style="316" bestFit="1" customWidth="1"/>
    <col min="599" max="599" width="4" style="316" bestFit="1" customWidth="1"/>
    <col min="600" max="600" width="8.140625" style="316" bestFit="1" customWidth="1"/>
    <col min="601" max="601" width="4" style="316" bestFit="1" customWidth="1"/>
    <col min="602" max="602" width="12.140625" style="316" bestFit="1" customWidth="1"/>
    <col min="603" max="603" width="4" style="316" bestFit="1" customWidth="1"/>
    <col min="604" max="604" width="12.7109375" style="316" bestFit="1" customWidth="1"/>
    <col min="605" max="605" width="4" style="316" bestFit="1" customWidth="1"/>
    <col min="606" max="606" width="11.140625" style="316" bestFit="1" customWidth="1"/>
    <col min="607" max="607" width="4" style="316" bestFit="1" customWidth="1"/>
    <col min="608" max="608" width="12.140625" style="316" bestFit="1" customWidth="1"/>
    <col min="609" max="609" width="4" style="316" bestFit="1" customWidth="1"/>
    <col min="610" max="610" width="12.140625" style="316" bestFit="1" customWidth="1"/>
    <col min="611" max="611" width="4" style="316" bestFit="1" customWidth="1"/>
    <col min="612" max="612" width="12.140625" style="316" bestFit="1" customWidth="1"/>
    <col min="613" max="613" width="4" style="316" bestFit="1" customWidth="1"/>
    <col min="614" max="614" width="10.140625" style="316" bestFit="1" customWidth="1"/>
    <col min="615" max="615" width="4" style="316" bestFit="1" customWidth="1"/>
    <col min="616" max="616" width="12.7109375" style="316" bestFit="1" customWidth="1"/>
    <col min="617" max="617" width="4" style="316" bestFit="1" customWidth="1"/>
    <col min="618" max="618" width="12.140625" style="316" bestFit="1" customWidth="1"/>
    <col min="619" max="619" width="4" style="316" bestFit="1" customWidth="1"/>
    <col min="620" max="620" width="12.140625" style="316" bestFit="1" customWidth="1"/>
    <col min="621" max="621" width="4" style="316" bestFit="1" customWidth="1"/>
    <col min="622" max="622" width="12.140625" style="316" bestFit="1" customWidth="1"/>
    <col min="623" max="623" width="4" style="316" bestFit="1" customWidth="1"/>
    <col min="624" max="624" width="12.140625" style="316" bestFit="1" customWidth="1"/>
    <col min="625" max="625" width="4" style="316" bestFit="1" customWidth="1"/>
    <col min="626" max="626" width="12.140625" style="316" bestFit="1" customWidth="1"/>
    <col min="627" max="627" width="4" style="316" bestFit="1" customWidth="1"/>
    <col min="628" max="628" width="12.140625" style="316" bestFit="1" customWidth="1"/>
    <col min="629" max="629" width="4" style="316" bestFit="1" customWidth="1"/>
    <col min="630" max="630" width="12.140625" style="316" bestFit="1" customWidth="1"/>
    <col min="631" max="631" width="4" style="316" bestFit="1" customWidth="1"/>
    <col min="632" max="632" width="12.140625" style="316" bestFit="1" customWidth="1"/>
    <col min="633" max="633" width="4" style="316" bestFit="1" customWidth="1"/>
    <col min="634" max="634" width="12.140625" style="316" bestFit="1" customWidth="1"/>
    <col min="635" max="635" width="4" style="316" bestFit="1" customWidth="1"/>
    <col min="636" max="636" width="11.140625" style="316" bestFit="1" customWidth="1"/>
    <col min="637" max="637" width="4" style="316" bestFit="1" customWidth="1"/>
    <col min="638" max="638" width="12.140625" style="316" bestFit="1" customWidth="1"/>
    <col min="639" max="639" width="4" style="316" bestFit="1" customWidth="1"/>
    <col min="640" max="640" width="12.140625" style="316" bestFit="1" customWidth="1"/>
    <col min="641" max="641" width="4" style="316" bestFit="1" customWidth="1"/>
    <col min="642" max="642" width="12.140625" style="316" bestFit="1" customWidth="1"/>
    <col min="643" max="643" width="4" style="316" bestFit="1" customWidth="1"/>
    <col min="644" max="644" width="12.140625" style="316" bestFit="1" customWidth="1"/>
    <col min="645" max="645" width="4" style="316" bestFit="1" customWidth="1"/>
    <col min="646" max="646" width="12.140625" style="316" bestFit="1" customWidth="1"/>
    <col min="647" max="647" width="4" style="316" bestFit="1" customWidth="1"/>
    <col min="648" max="648" width="12.7109375" style="316" bestFit="1" customWidth="1"/>
    <col min="649" max="649" width="4" style="316" bestFit="1" customWidth="1"/>
    <col min="650" max="768" width="9.140625" style="316"/>
    <col min="769" max="769" width="46.42578125" style="316" bestFit="1" customWidth="1"/>
    <col min="770" max="770" width="12.7109375" style="316" bestFit="1" customWidth="1"/>
    <col min="771" max="771" width="4" style="316" bestFit="1" customWidth="1"/>
    <col min="772" max="772" width="12.140625" style="316" bestFit="1" customWidth="1"/>
    <col min="773" max="773" width="4" style="316" bestFit="1" customWidth="1"/>
    <col min="774" max="774" width="12.140625" style="316" bestFit="1" customWidth="1"/>
    <col min="775" max="775" width="4" style="316" bestFit="1" customWidth="1"/>
    <col min="776" max="776" width="12.140625" style="316" bestFit="1" customWidth="1"/>
    <col min="777" max="777" width="4" style="316" bestFit="1" customWidth="1"/>
    <col min="778" max="778" width="12.140625" style="316" bestFit="1" customWidth="1"/>
    <col min="779" max="779" width="4" style="316" bestFit="1" customWidth="1"/>
    <col min="780" max="780" width="8.7109375" style="316" bestFit="1" customWidth="1"/>
    <col min="781" max="781" width="6.140625" style="316" bestFit="1" customWidth="1"/>
    <col min="782" max="782" width="12.140625" style="316" bestFit="1" customWidth="1"/>
    <col min="783" max="783" width="4" style="316" bestFit="1" customWidth="1"/>
    <col min="784" max="784" width="12.140625" style="316" bestFit="1" customWidth="1"/>
    <col min="785" max="785" width="4" style="316" bestFit="1" customWidth="1"/>
    <col min="786" max="786" width="12.140625" style="316" bestFit="1" customWidth="1"/>
    <col min="787" max="787" width="4" style="316" bestFit="1" customWidth="1"/>
    <col min="788" max="788" width="12.7109375" style="316" bestFit="1" customWidth="1"/>
    <col min="789" max="789" width="4" style="316" bestFit="1" customWidth="1"/>
    <col min="790" max="790" width="12.140625" style="316" bestFit="1" customWidth="1"/>
    <col min="791" max="791" width="4" style="316" bestFit="1" customWidth="1"/>
    <col min="792" max="792" width="12.7109375" style="316" bestFit="1" customWidth="1"/>
    <col min="793" max="793" width="4" style="316" bestFit="1" customWidth="1"/>
    <col min="794" max="794" width="12.140625" style="316" bestFit="1" customWidth="1"/>
    <col min="795" max="795" width="4" style="316" bestFit="1" customWidth="1"/>
    <col min="796" max="796" width="12.140625" style="316" bestFit="1" customWidth="1"/>
    <col min="797" max="797" width="4" style="316" bestFit="1" customWidth="1"/>
    <col min="798" max="798" width="12.140625" style="316" bestFit="1" customWidth="1"/>
    <col min="799" max="799" width="4" style="316" bestFit="1" customWidth="1"/>
    <col min="800" max="800" width="12.140625" style="316" bestFit="1" customWidth="1"/>
    <col min="801" max="801" width="4" style="316" bestFit="1" customWidth="1"/>
    <col min="802" max="802" width="12.140625" style="316" bestFit="1" customWidth="1"/>
    <col min="803" max="803" width="4" style="316" bestFit="1" customWidth="1"/>
    <col min="804" max="804" width="12.140625" style="316" bestFit="1" customWidth="1"/>
    <col min="805" max="805" width="4" style="316" bestFit="1" customWidth="1"/>
    <col min="806" max="806" width="12.140625" style="316" bestFit="1" customWidth="1"/>
    <col min="807" max="807" width="4" style="316" bestFit="1" customWidth="1"/>
    <col min="808" max="808" width="10.140625" style="316" bestFit="1" customWidth="1"/>
    <col min="809" max="809" width="4" style="316" bestFit="1" customWidth="1"/>
    <col min="810" max="810" width="12.140625" style="316" bestFit="1" customWidth="1"/>
    <col min="811" max="811" width="4" style="316" bestFit="1" customWidth="1"/>
    <col min="812" max="812" width="12.140625" style="316" bestFit="1" customWidth="1"/>
    <col min="813" max="813" width="4" style="316" bestFit="1" customWidth="1"/>
    <col min="814" max="814" width="12.140625" style="316" bestFit="1" customWidth="1"/>
    <col min="815" max="815" width="4" style="316" bestFit="1" customWidth="1"/>
    <col min="816" max="816" width="11.140625" style="316" bestFit="1" customWidth="1"/>
    <col min="817" max="817" width="4" style="316" bestFit="1" customWidth="1"/>
    <col min="818" max="818" width="12.140625" style="316" bestFit="1" customWidth="1"/>
    <col min="819" max="819" width="4" style="316" bestFit="1" customWidth="1"/>
    <col min="820" max="820" width="12.140625" style="316" bestFit="1" customWidth="1"/>
    <col min="821" max="821" width="4" style="316" bestFit="1" customWidth="1"/>
    <col min="822" max="822" width="12.140625" style="316" bestFit="1" customWidth="1"/>
    <col min="823" max="823" width="4" style="316" bestFit="1" customWidth="1"/>
    <col min="824" max="824" width="12.140625" style="316" bestFit="1" customWidth="1"/>
    <col min="825" max="825" width="4" style="316" bestFit="1" customWidth="1"/>
    <col min="826" max="826" width="12.140625" style="316" bestFit="1" customWidth="1"/>
    <col min="827" max="827" width="4" style="316" bestFit="1" customWidth="1"/>
    <col min="828" max="828" width="12.140625" style="316" bestFit="1" customWidth="1"/>
    <col min="829" max="829" width="4" style="316" bestFit="1" customWidth="1"/>
    <col min="830" max="830" width="12.140625" style="316" bestFit="1" customWidth="1"/>
    <col min="831" max="831" width="4" style="316" bestFit="1" customWidth="1"/>
    <col min="832" max="832" width="12.140625" style="316" bestFit="1" customWidth="1"/>
    <col min="833" max="833" width="4" style="316" bestFit="1" customWidth="1"/>
    <col min="834" max="834" width="12.140625" style="316" bestFit="1" customWidth="1"/>
    <col min="835" max="835" width="4" style="316" bestFit="1" customWidth="1"/>
    <col min="836" max="836" width="12.140625" style="316" bestFit="1" customWidth="1"/>
    <col min="837" max="837" width="4" style="316" bestFit="1" customWidth="1"/>
    <col min="838" max="838" width="12.140625" style="316" bestFit="1" customWidth="1"/>
    <col min="839" max="839" width="4" style="316" bestFit="1" customWidth="1"/>
    <col min="840" max="840" width="12.140625" style="316" bestFit="1" customWidth="1"/>
    <col min="841" max="841" width="4" style="316" bestFit="1" customWidth="1"/>
    <col min="842" max="842" width="12.140625" style="316" bestFit="1" customWidth="1"/>
    <col min="843" max="843" width="4" style="316" bestFit="1" customWidth="1"/>
    <col min="844" max="844" width="12.140625" style="316" bestFit="1" customWidth="1"/>
    <col min="845" max="845" width="4" style="316" bestFit="1" customWidth="1"/>
    <col min="846" max="846" width="12.140625" style="316" bestFit="1" customWidth="1"/>
    <col min="847" max="847" width="4" style="316" bestFit="1" customWidth="1"/>
    <col min="848" max="848" width="12.140625" style="316" bestFit="1" customWidth="1"/>
    <col min="849" max="849" width="4" style="316" bestFit="1" customWidth="1"/>
    <col min="850" max="850" width="12.140625" style="316" bestFit="1" customWidth="1"/>
    <col min="851" max="851" width="4" style="316" bestFit="1" customWidth="1"/>
    <col min="852" max="852" width="12.140625" style="316" bestFit="1" customWidth="1"/>
    <col min="853" max="853" width="4" style="316" bestFit="1" customWidth="1"/>
    <col min="854" max="854" width="12.140625" style="316" bestFit="1" customWidth="1"/>
    <col min="855" max="855" width="4" style="316" bestFit="1" customWidth="1"/>
    <col min="856" max="856" width="8.140625" style="316" bestFit="1" customWidth="1"/>
    <col min="857" max="857" width="4" style="316" bestFit="1" customWidth="1"/>
    <col min="858" max="858" width="12.140625" style="316" bestFit="1" customWidth="1"/>
    <col min="859" max="859" width="4" style="316" bestFit="1" customWidth="1"/>
    <col min="860" max="860" width="12.7109375" style="316" bestFit="1" customWidth="1"/>
    <col min="861" max="861" width="4" style="316" bestFit="1" customWidth="1"/>
    <col min="862" max="862" width="11.140625" style="316" bestFit="1" customWidth="1"/>
    <col min="863" max="863" width="4" style="316" bestFit="1" customWidth="1"/>
    <col min="864" max="864" width="12.140625" style="316" bestFit="1" customWidth="1"/>
    <col min="865" max="865" width="4" style="316" bestFit="1" customWidth="1"/>
    <col min="866" max="866" width="12.140625" style="316" bestFit="1" customWidth="1"/>
    <col min="867" max="867" width="4" style="316" bestFit="1" customWidth="1"/>
    <col min="868" max="868" width="12.140625" style="316" bestFit="1" customWidth="1"/>
    <col min="869" max="869" width="4" style="316" bestFit="1" customWidth="1"/>
    <col min="870" max="870" width="10.140625" style="316" bestFit="1" customWidth="1"/>
    <col min="871" max="871" width="4" style="316" bestFit="1" customWidth="1"/>
    <col min="872" max="872" width="12.7109375" style="316" bestFit="1" customWidth="1"/>
    <col min="873" max="873" width="4" style="316" bestFit="1" customWidth="1"/>
    <col min="874" max="874" width="12.140625" style="316" bestFit="1" customWidth="1"/>
    <col min="875" max="875" width="4" style="316" bestFit="1" customWidth="1"/>
    <col min="876" max="876" width="12.140625" style="316" bestFit="1" customWidth="1"/>
    <col min="877" max="877" width="4" style="316" bestFit="1" customWidth="1"/>
    <col min="878" max="878" width="12.140625" style="316" bestFit="1" customWidth="1"/>
    <col min="879" max="879" width="4" style="316" bestFit="1" customWidth="1"/>
    <col min="880" max="880" width="12.140625" style="316" bestFit="1" customWidth="1"/>
    <col min="881" max="881" width="4" style="316" bestFit="1" customWidth="1"/>
    <col min="882" max="882" width="12.140625" style="316" bestFit="1" customWidth="1"/>
    <col min="883" max="883" width="4" style="316" bestFit="1" customWidth="1"/>
    <col min="884" max="884" width="12.140625" style="316" bestFit="1" customWidth="1"/>
    <col min="885" max="885" width="4" style="316" bestFit="1" customWidth="1"/>
    <col min="886" max="886" width="12.140625" style="316" bestFit="1" customWidth="1"/>
    <col min="887" max="887" width="4" style="316" bestFit="1" customWidth="1"/>
    <col min="888" max="888" width="12.140625" style="316" bestFit="1" customWidth="1"/>
    <col min="889" max="889" width="4" style="316" bestFit="1" customWidth="1"/>
    <col min="890" max="890" width="12.140625" style="316" bestFit="1" customWidth="1"/>
    <col min="891" max="891" width="4" style="316" bestFit="1" customWidth="1"/>
    <col min="892" max="892" width="11.140625" style="316" bestFit="1" customWidth="1"/>
    <col min="893" max="893" width="4" style="316" bestFit="1" customWidth="1"/>
    <col min="894" max="894" width="12.140625" style="316" bestFit="1" customWidth="1"/>
    <col min="895" max="895" width="4" style="316" bestFit="1" customWidth="1"/>
    <col min="896" max="896" width="12.140625" style="316" bestFit="1" customWidth="1"/>
    <col min="897" max="897" width="4" style="316" bestFit="1" customWidth="1"/>
    <col min="898" max="898" width="12.140625" style="316" bestFit="1" customWidth="1"/>
    <col min="899" max="899" width="4" style="316" bestFit="1" customWidth="1"/>
    <col min="900" max="900" width="12.140625" style="316" bestFit="1" customWidth="1"/>
    <col min="901" max="901" width="4" style="316" bestFit="1" customWidth="1"/>
    <col min="902" max="902" width="12.140625" style="316" bestFit="1" customWidth="1"/>
    <col min="903" max="903" width="4" style="316" bestFit="1" customWidth="1"/>
    <col min="904" max="904" width="12.7109375" style="316" bestFit="1" customWidth="1"/>
    <col min="905" max="905" width="4" style="316" bestFit="1" customWidth="1"/>
    <col min="906" max="1024" width="9.140625" style="316"/>
    <col min="1025" max="1025" width="46.42578125" style="316" bestFit="1" customWidth="1"/>
    <col min="1026" max="1026" width="12.7109375" style="316" bestFit="1" customWidth="1"/>
    <col min="1027" max="1027" width="4" style="316" bestFit="1" customWidth="1"/>
    <col min="1028" max="1028" width="12.140625" style="316" bestFit="1" customWidth="1"/>
    <col min="1029" max="1029" width="4" style="316" bestFit="1" customWidth="1"/>
    <col min="1030" max="1030" width="12.140625" style="316" bestFit="1" customWidth="1"/>
    <col min="1031" max="1031" width="4" style="316" bestFit="1" customWidth="1"/>
    <col min="1032" max="1032" width="12.140625" style="316" bestFit="1" customWidth="1"/>
    <col min="1033" max="1033" width="4" style="316" bestFit="1" customWidth="1"/>
    <col min="1034" max="1034" width="12.140625" style="316" bestFit="1" customWidth="1"/>
    <col min="1035" max="1035" width="4" style="316" bestFit="1" customWidth="1"/>
    <col min="1036" max="1036" width="8.7109375" style="316" bestFit="1" customWidth="1"/>
    <col min="1037" max="1037" width="6.140625" style="316" bestFit="1" customWidth="1"/>
    <col min="1038" max="1038" width="12.140625" style="316" bestFit="1" customWidth="1"/>
    <col min="1039" max="1039" width="4" style="316" bestFit="1" customWidth="1"/>
    <col min="1040" max="1040" width="12.140625" style="316" bestFit="1" customWidth="1"/>
    <col min="1041" max="1041" width="4" style="316" bestFit="1" customWidth="1"/>
    <col min="1042" max="1042" width="12.140625" style="316" bestFit="1" customWidth="1"/>
    <col min="1043" max="1043" width="4" style="316" bestFit="1" customWidth="1"/>
    <col min="1044" max="1044" width="12.7109375" style="316" bestFit="1" customWidth="1"/>
    <col min="1045" max="1045" width="4" style="316" bestFit="1" customWidth="1"/>
    <col min="1046" max="1046" width="12.140625" style="316" bestFit="1" customWidth="1"/>
    <col min="1047" max="1047" width="4" style="316" bestFit="1" customWidth="1"/>
    <col min="1048" max="1048" width="12.7109375" style="316" bestFit="1" customWidth="1"/>
    <col min="1049" max="1049" width="4" style="316" bestFit="1" customWidth="1"/>
    <col min="1050" max="1050" width="12.140625" style="316" bestFit="1" customWidth="1"/>
    <col min="1051" max="1051" width="4" style="316" bestFit="1" customWidth="1"/>
    <col min="1052" max="1052" width="12.140625" style="316" bestFit="1" customWidth="1"/>
    <col min="1053" max="1053" width="4" style="316" bestFit="1" customWidth="1"/>
    <col min="1054" max="1054" width="12.140625" style="316" bestFit="1" customWidth="1"/>
    <col min="1055" max="1055" width="4" style="316" bestFit="1" customWidth="1"/>
    <col min="1056" max="1056" width="12.140625" style="316" bestFit="1" customWidth="1"/>
    <col min="1057" max="1057" width="4" style="316" bestFit="1" customWidth="1"/>
    <col min="1058" max="1058" width="12.140625" style="316" bestFit="1" customWidth="1"/>
    <col min="1059" max="1059" width="4" style="316" bestFit="1" customWidth="1"/>
    <col min="1060" max="1060" width="12.140625" style="316" bestFit="1" customWidth="1"/>
    <col min="1061" max="1061" width="4" style="316" bestFit="1" customWidth="1"/>
    <col min="1062" max="1062" width="12.140625" style="316" bestFit="1" customWidth="1"/>
    <col min="1063" max="1063" width="4" style="316" bestFit="1" customWidth="1"/>
    <col min="1064" max="1064" width="10.140625" style="316" bestFit="1" customWidth="1"/>
    <col min="1065" max="1065" width="4" style="316" bestFit="1" customWidth="1"/>
    <col min="1066" max="1066" width="12.140625" style="316" bestFit="1" customWidth="1"/>
    <col min="1067" max="1067" width="4" style="316" bestFit="1" customWidth="1"/>
    <col min="1068" max="1068" width="12.140625" style="316" bestFit="1" customWidth="1"/>
    <col min="1069" max="1069" width="4" style="316" bestFit="1" customWidth="1"/>
    <col min="1070" max="1070" width="12.140625" style="316" bestFit="1" customWidth="1"/>
    <col min="1071" max="1071" width="4" style="316" bestFit="1" customWidth="1"/>
    <col min="1072" max="1072" width="11.140625" style="316" bestFit="1" customWidth="1"/>
    <col min="1073" max="1073" width="4" style="316" bestFit="1" customWidth="1"/>
    <col min="1074" max="1074" width="12.140625" style="316" bestFit="1" customWidth="1"/>
    <col min="1075" max="1075" width="4" style="316" bestFit="1" customWidth="1"/>
    <col min="1076" max="1076" width="12.140625" style="316" bestFit="1" customWidth="1"/>
    <col min="1077" max="1077" width="4" style="316" bestFit="1" customWidth="1"/>
    <col min="1078" max="1078" width="12.140625" style="316" bestFit="1" customWidth="1"/>
    <col min="1079" max="1079" width="4" style="316" bestFit="1" customWidth="1"/>
    <col min="1080" max="1080" width="12.140625" style="316" bestFit="1" customWidth="1"/>
    <col min="1081" max="1081" width="4" style="316" bestFit="1" customWidth="1"/>
    <col min="1082" max="1082" width="12.140625" style="316" bestFit="1" customWidth="1"/>
    <col min="1083" max="1083" width="4" style="316" bestFit="1" customWidth="1"/>
    <col min="1084" max="1084" width="12.140625" style="316" bestFit="1" customWidth="1"/>
    <col min="1085" max="1085" width="4" style="316" bestFit="1" customWidth="1"/>
    <col min="1086" max="1086" width="12.140625" style="316" bestFit="1" customWidth="1"/>
    <col min="1087" max="1087" width="4" style="316" bestFit="1" customWidth="1"/>
    <col min="1088" max="1088" width="12.140625" style="316" bestFit="1" customWidth="1"/>
    <col min="1089" max="1089" width="4" style="316" bestFit="1" customWidth="1"/>
    <col min="1090" max="1090" width="12.140625" style="316" bestFit="1" customWidth="1"/>
    <col min="1091" max="1091" width="4" style="316" bestFit="1" customWidth="1"/>
    <col min="1092" max="1092" width="12.140625" style="316" bestFit="1" customWidth="1"/>
    <col min="1093" max="1093" width="4" style="316" bestFit="1" customWidth="1"/>
    <col min="1094" max="1094" width="12.140625" style="316" bestFit="1" customWidth="1"/>
    <col min="1095" max="1095" width="4" style="316" bestFit="1" customWidth="1"/>
    <col min="1096" max="1096" width="12.140625" style="316" bestFit="1" customWidth="1"/>
    <col min="1097" max="1097" width="4" style="316" bestFit="1" customWidth="1"/>
    <col min="1098" max="1098" width="12.140625" style="316" bestFit="1" customWidth="1"/>
    <col min="1099" max="1099" width="4" style="316" bestFit="1" customWidth="1"/>
    <col min="1100" max="1100" width="12.140625" style="316" bestFit="1" customWidth="1"/>
    <col min="1101" max="1101" width="4" style="316" bestFit="1" customWidth="1"/>
    <col min="1102" max="1102" width="12.140625" style="316" bestFit="1" customWidth="1"/>
    <col min="1103" max="1103" width="4" style="316" bestFit="1" customWidth="1"/>
    <col min="1104" max="1104" width="12.140625" style="316" bestFit="1" customWidth="1"/>
    <col min="1105" max="1105" width="4" style="316" bestFit="1" customWidth="1"/>
    <col min="1106" max="1106" width="12.140625" style="316" bestFit="1" customWidth="1"/>
    <col min="1107" max="1107" width="4" style="316" bestFit="1" customWidth="1"/>
    <col min="1108" max="1108" width="12.140625" style="316" bestFit="1" customWidth="1"/>
    <col min="1109" max="1109" width="4" style="316" bestFit="1" customWidth="1"/>
    <col min="1110" max="1110" width="12.140625" style="316" bestFit="1" customWidth="1"/>
    <col min="1111" max="1111" width="4" style="316" bestFit="1" customWidth="1"/>
    <col min="1112" max="1112" width="8.140625" style="316" bestFit="1" customWidth="1"/>
    <col min="1113" max="1113" width="4" style="316" bestFit="1" customWidth="1"/>
    <col min="1114" max="1114" width="12.140625" style="316" bestFit="1" customWidth="1"/>
    <col min="1115" max="1115" width="4" style="316" bestFit="1" customWidth="1"/>
    <col min="1116" max="1116" width="12.7109375" style="316" bestFit="1" customWidth="1"/>
    <col min="1117" max="1117" width="4" style="316" bestFit="1" customWidth="1"/>
    <col min="1118" max="1118" width="11.140625" style="316" bestFit="1" customWidth="1"/>
    <col min="1119" max="1119" width="4" style="316" bestFit="1" customWidth="1"/>
    <col min="1120" max="1120" width="12.140625" style="316" bestFit="1" customWidth="1"/>
    <col min="1121" max="1121" width="4" style="316" bestFit="1" customWidth="1"/>
    <col min="1122" max="1122" width="12.140625" style="316" bestFit="1" customWidth="1"/>
    <col min="1123" max="1123" width="4" style="316" bestFit="1" customWidth="1"/>
    <col min="1124" max="1124" width="12.140625" style="316" bestFit="1" customWidth="1"/>
    <col min="1125" max="1125" width="4" style="316" bestFit="1" customWidth="1"/>
    <col min="1126" max="1126" width="10.140625" style="316" bestFit="1" customWidth="1"/>
    <col min="1127" max="1127" width="4" style="316" bestFit="1" customWidth="1"/>
    <col min="1128" max="1128" width="12.7109375" style="316" bestFit="1" customWidth="1"/>
    <col min="1129" max="1129" width="4" style="316" bestFit="1" customWidth="1"/>
    <col min="1130" max="1130" width="12.140625" style="316" bestFit="1" customWidth="1"/>
    <col min="1131" max="1131" width="4" style="316" bestFit="1" customWidth="1"/>
    <col min="1132" max="1132" width="12.140625" style="316" bestFit="1" customWidth="1"/>
    <col min="1133" max="1133" width="4" style="316" bestFit="1" customWidth="1"/>
    <col min="1134" max="1134" width="12.140625" style="316" bestFit="1" customWidth="1"/>
    <col min="1135" max="1135" width="4" style="316" bestFit="1" customWidth="1"/>
    <col min="1136" max="1136" width="12.140625" style="316" bestFit="1" customWidth="1"/>
    <col min="1137" max="1137" width="4" style="316" bestFit="1" customWidth="1"/>
    <col min="1138" max="1138" width="12.140625" style="316" bestFit="1" customWidth="1"/>
    <col min="1139" max="1139" width="4" style="316" bestFit="1" customWidth="1"/>
    <col min="1140" max="1140" width="12.140625" style="316" bestFit="1" customWidth="1"/>
    <col min="1141" max="1141" width="4" style="316" bestFit="1" customWidth="1"/>
    <col min="1142" max="1142" width="12.140625" style="316" bestFit="1" customWidth="1"/>
    <col min="1143" max="1143" width="4" style="316" bestFit="1" customWidth="1"/>
    <col min="1144" max="1144" width="12.140625" style="316" bestFit="1" customWidth="1"/>
    <col min="1145" max="1145" width="4" style="316" bestFit="1" customWidth="1"/>
    <col min="1146" max="1146" width="12.140625" style="316" bestFit="1" customWidth="1"/>
    <col min="1147" max="1147" width="4" style="316" bestFit="1" customWidth="1"/>
    <col min="1148" max="1148" width="11.140625" style="316" bestFit="1" customWidth="1"/>
    <col min="1149" max="1149" width="4" style="316" bestFit="1" customWidth="1"/>
    <col min="1150" max="1150" width="12.140625" style="316" bestFit="1" customWidth="1"/>
    <col min="1151" max="1151" width="4" style="316" bestFit="1" customWidth="1"/>
    <col min="1152" max="1152" width="12.140625" style="316" bestFit="1" customWidth="1"/>
    <col min="1153" max="1153" width="4" style="316" bestFit="1" customWidth="1"/>
    <col min="1154" max="1154" width="12.140625" style="316" bestFit="1" customWidth="1"/>
    <col min="1155" max="1155" width="4" style="316" bestFit="1" customWidth="1"/>
    <col min="1156" max="1156" width="12.140625" style="316" bestFit="1" customWidth="1"/>
    <col min="1157" max="1157" width="4" style="316" bestFit="1" customWidth="1"/>
    <col min="1158" max="1158" width="12.140625" style="316" bestFit="1" customWidth="1"/>
    <col min="1159" max="1159" width="4" style="316" bestFit="1" customWidth="1"/>
    <col min="1160" max="1160" width="12.7109375" style="316" bestFit="1" customWidth="1"/>
    <col min="1161" max="1161" width="4" style="316" bestFit="1" customWidth="1"/>
    <col min="1162" max="1280" width="9.140625" style="316"/>
    <col min="1281" max="1281" width="46.42578125" style="316" bestFit="1" customWidth="1"/>
    <col min="1282" max="1282" width="12.7109375" style="316" bestFit="1" customWidth="1"/>
    <col min="1283" max="1283" width="4" style="316" bestFit="1" customWidth="1"/>
    <col min="1284" max="1284" width="12.140625" style="316" bestFit="1" customWidth="1"/>
    <col min="1285" max="1285" width="4" style="316" bestFit="1" customWidth="1"/>
    <col min="1286" max="1286" width="12.140625" style="316" bestFit="1" customWidth="1"/>
    <col min="1287" max="1287" width="4" style="316" bestFit="1" customWidth="1"/>
    <col min="1288" max="1288" width="12.140625" style="316" bestFit="1" customWidth="1"/>
    <col min="1289" max="1289" width="4" style="316" bestFit="1" customWidth="1"/>
    <col min="1290" max="1290" width="12.140625" style="316" bestFit="1" customWidth="1"/>
    <col min="1291" max="1291" width="4" style="316" bestFit="1" customWidth="1"/>
    <col min="1292" max="1292" width="8.7109375" style="316" bestFit="1" customWidth="1"/>
    <col min="1293" max="1293" width="6.140625" style="316" bestFit="1" customWidth="1"/>
    <col min="1294" max="1294" width="12.140625" style="316" bestFit="1" customWidth="1"/>
    <col min="1295" max="1295" width="4" style="316" bestFit="1" customWidth="1"/>
    <col min="1296" max="1296" width="12.140625" style="316" bestFit="1" customWidth="1"/>
    <col min="1297" max="1297" width="4" style="316" bestFit="1" customWidth="1"/>
    <col min="1298" max="1298" width="12.140625" style="316" bestFit="1" customWidth="1"/>
    <col min="1299" max="1299" width="4" style="316" bestFit="1" customWidth="1"/>
    <col min="1300" max="1300" width="12.7109375" style="316" bestFit="1" customWidth="1"/>
    <col min="1301" max="1301" width="4" style="316" bestFit="1" customWidth="1"/>
    <col min="1302" max="1302" width="12.140625" style="316" bestFit="1" customWidth="1"/>
    <col min="1303" max="1303" width="4" style="316" bestFit="1" customWidth="1"/>
    <col min="1304" max="1304" width="12.7109375" style="316" bestFit="1" customWidth="1"/>
    <col min="1305" max="1305" width="4" style="316" bestFit="1" customWidth="1"/>
    <col min="1306" max="1306" width="12.140625" style="316" bestFit="1" customWidth="1"/>
    <col min="1307" max="1307" width="4" style="316" bestFit="1" customWidth="1"/>
    <col min="1308" max="1308" width="12.140625" style="316" bestFit="1" customWidth="1"/>
    <col min="1309" max="1309" width="4" style="316" bestFit="1" customWidth="1"/>
    <col min="1310" max="1310" width="12.140625" style="316" bestFit="1" customWidth="1"/>
    <col min="1311" max="1311" width="4" style="316" bestFit="1" customWidth="1"/>
    <col min="1312" max="1312" width="12.140625" style="316" bestFit="1" customWidth="1"/>
    <col min="1313" max="1313" width="4" style="316" bestFit="1" customWidth="1"/>
    <col min="1314" max="1314" width="12.140625" style="316" bestFit="1" customWidth="1"/>
    <col min="1315" max="1315" width="4" style="316" bestFit="1" customWidth="1"/>
    <col min="1316" max="1316" width="12.140625" style="316" bestFit="1" customWidth="1"/>
    <col min="1317" max="1317" width="4" style="316" bestFit="1" customWidth="1"/>
    <col min="1318" max="1318" width="12.140625" style="316" bestFit="1" customWidth="1"/>
    <col min="1319" max="1319" width="4" style="316" bestFit="1" customWidth="1"/>
    <col min="1320" max="1320" width="10.140625" style="316" bestFit="1" customWidth="1"/>
    <col min="1321" max="1321" width="4" style="316" bestFit="1" customWidth="1"/>
    <col min="1322" max="1322" width="12.140625" style="316" bestFit="1" customWidth="1"/>
    <col min="1323" max="1323" width="4" style="316" bestFit="1" customWidth="1"/>
    <col min="1324" max="1324" width="12.140625" style="316" bestFit="1" customWidth="1"/>
    <col min="1325" max="1325" width="4" style="316" bestFit="1" customWidth="1"/>
    <col min="1326" max="1326" width="12.140625" style="316" bestFit="1" customWidth="1"/>
    <col min="1327" max="1327" width="4" style="316" bestFit="1" customWidth="1"/>
    <col min="1328" max="1328" width="11.140625" style="316" bestFit="1" customWidth="1"/>
    <col min="1329" max="1329" width="4" style="316" bestFit="1" customWidth="1"/>
    <col min="1330" max="1330" width="12.140625" style="316" bestFit="1" customWidth="1"/>
    <col min="1331" max="1331" width="4" style="316" bestFit="1" customWidth="1"/>
    <col min="1332" max="1332" width="12.140625" style="316" bestFit="1" customWidth="1"/>
    <col min="1333" max="1333" width="4" style="316" bestFit="1" customWidth="1"/>
    <col min="1334" max="1334" width="12.140625" style="316" bestFit="1" customWidth="1"/>
    <col min="1335" max="1335" width="4" style="316" bestFit="1" customWidth="1"/>
    <col min="1336" max="1336" width="12.140625" style="316" bestFit="1" customWidth="1"/>
    <col min="1337" max="1337" width="4" style="316" bestFit="1" customWidth="1"/>
    <col min="1338" max="1338" width="12.140625" style="316" bestFit="1" customWidth="1"/>
    <col min="1339" max="1339" width="4" style="316" bestFit="1" customWidth="1"/>
    <col min="1340" max="1340" width="12.140625" style="316" bestFit="1" customWidth="1"/>
    <col min="1341" max="1341" width="4" style="316" bestFit="1" customWidth="1"/>
    <col min="1342" max="1342" width="12.140625" style="316" bestFit="1" customWidth="1"/>
    <col min="1343" max="1343" width="4" style="316" bestFit="1" customWidth="1"/>
    <col min="1344" max="1344" width="12.140625" style="316" bestFit="1" customWidth="1"/>
    <col min="1345" max="1345" width="4" style="316" bestFit="1" customWidth="1"/>
    <col min="1346" max="1346" width="12.140625" style="316" bestFit="1" customWidth="1"/>
    <col min="1347" max="1347" width="4" style="316" bestFit="1" customWidth="1"/>
    <col min="1348" max="1348" width="12.140625" style="316" bestFit="1" customWidth="1"/>
    <col min="1349" max="1349" width="4" style="316" bestFit="1" customWidth="1"/>
    <col min="1350" max="1350" width="12.140625" style="316" bestFit="1" customWidth="1"/>
    <col min="1351" max="1351" width="4" style="316" bestFit="1" customWidth="1"/>
    <col min="1352" max="1352" width="12.140625" style="316" bestFit="1" customWidth="1"/>
    <col min="1353" max="1353" width="4" style="316" bestFit="1" customWidth="1"/>
    <col min="1354" max="1354" width="12.140625" style="316" bestFit="1" customWidth="1"/>
    <col min="1355" max="1355" width="4" style="316" bestFit="1" customWidth="1"/>
    <col min="1356" max="1356" width="12.140625" style="316" bestFit="1" customWidth="1"/>
    <col min="1357" max="1357" width="4" style="316" bestFit="1" customWidth="1"/>
    <col min="1358" max="1358" width="12.140625" style="316" bestFit="1" customWidth="1"/>
    <col min="1359" max="1359" width="4" style="316" bestFit="1" customWidth="1"/>
    <col min="1360" max="1360" width="12.140625" style="316" bestFit="1" customWidth="1"/>
    <col min="1361" max="1361" width="4" style="316" bestFit="1" customWidth="1"/>
    <col min="1362" max="1362" width="12.140625" style="316" bestFit="1" customWidth="1"/>
    <col min="1363" max="1363" width="4" style="316" bestFit="1" customWidth="1"/>
    <col min="1364" max="1364" width="12.140625" style="316" bestFit="1" customWidth="1"/>
    <col min="1365" max="1365" width="4" style="316" bestFit="1" customWidth="1"/>
    <col min="1366" max="1366" width="12.140625" style="316" bestFit="1" customWidth="1"/>
    <col min="1367" max="1367" width="4" style="316" bestFit="1" customWidth="1"/>
    <col min="1368" max="1368" width="8.140625" style="316" bestFit="1" customWidth="1"/>
    <col min="1369" max="1369" width="4" style="316" bestFit="1" customWidth="1"/>
    <col min="1370" max="1370" width="12.140625" style="316" bestFit="1" customWidth="1"/>
    <col min="1371" max="1371" width="4" style="316" bestFit="1" customWidth="1"/>
    <col min="1372" max="1372" width="12.7109375" style="316" bestFit="1" customWidth="1"/>
    <col min="1373" max="1373" width="4" style="316" bestFit="1" customWidth="1"/>
    <col min="1374" max="1374" width="11.140625" style="316" bestFit="1" customWidth="1"/>
    <col min="1375" max="1375" width="4" style="316" bestFit="1" customWidth="1"/>
    <col min="1376" max="1376" width="12.140625" style="316" bestFit="1" customWidth="1"/>
    <col min="1377" max="1377" width="4" style="316" bestFit="1" customWidth="1"/>
    <col min="1378" max="1378" width="12.140625" style="316" bestFit="1" customWidth="1"/>
    <col min="1379" max="1379" width="4" style="316" bestFit="1" customWidth="1"/>
    <col min="1380" max="1380" width="12.140625" style="316" bestFit="1" customWidth="1"/>
    <col min="1381" max="1381" width="4" style="316" bestFit="1" customWidth="1"/>
    <col min="1382" max="1382" width="10.140625" style="316" bestFit="1" customWidth="1"/>
    <col min="1383" max="1383" width="4" style="316" bestFit="1" customWidth="1"/>
    <col min="1384" max="1384" width="12.7109375" style="316" bestFit="1" customWidth="1"/>
    <col min="1385" max="1385" width="4" style="316" bestFit="1" customWidth="1"/>
    <col min="1386" max="1386" width="12.140625" style="316" bestFit="1" customWidth="1"/>
    <col min="1387" max="1387" width="4" style="316" bestFit="1" customWidth="1"/>
    <col min="1388" max="1388" width="12.140625" style="316" bestFit="1" customWidth="1"/>
    <col min="1389" max="1389" width="4" style="316" bestFit="1" customWidth="1"/>
    <col min="1390" max="1390" width="12.140625" style="316" bestFit="1" customWidth="1"/>
    <col min="1391" max="1391" width="4" style="316" bestFit="1" customWidth="1"/>
    <col min="1392" max="1392" width="12.140625" style="316" bestFit="1" customWidth="1"/>
    <col min="1393" max="1393" width="4" style="316" bestFit="1" customWidth="1"/>
    <col min="1394" max="1394" width="12.140625" style="316" bestFit="1" customWidth="1"/>
    <col min="1395" max="1395" width="4" style="316" bestFit="1" customWidth="1"/>
    <col min="1396" max="1396" width="12.140625" style="316" bestFit="1" customWidth="1"/>
    <col min="1397" max="1397" width="4" style="316" bestFit="1" customWidth="1"/>
    <col min="1398" max="1398" width="12.140625" style="316" bestFit="1" customWidth="1"/>
    <col min="1399" max="1399" width="4" style="316" bestFit="1" customWidth="1"/>
    <col min="1400" max="1400" width="12.140625" style="316" bestFit="1" customWidth="1"/>
    <col min="1401" max="1401" width="4" style="316" bestFit="1" customWidth="1"/>
    <col min="1402" max="1402" width="12.140625" style="316" bestFit="1" customWidth="1"/>
    <col min="1403" max="1403" width="4" style="316" bestFit="1" customWidth="1"/>
    <col min="1404" max="1404" width="11.140625" style="316" bestFit="1" customWidth="1"/>
    <col min="1405" max="1405" width="4" style="316" bestFit="1" customWidth="1"/>
    <col min="1406" max="1406" width="12.140625" style="316" bestFit="1" customWidth="1"/>
    <col min="1407" max="1407" width="4" style="316" bestFit="1" customWidth="1"/>
    <col min="1408" max="1408" width="12.140625" style="316" bestFit="1" customWidth="1"/>
    <col min="1409" max="1409" width="4" style="316" bestFit="1" customWidth="1"/>
    <col min="1410" max="1410" width="12.140625" style="316" bestFit="1" customWidth="1"/>
    <col min="1411" max="1411" width="4" style="316" bestFit="1" customWidth="1"/>
    <col min="1412" max="1412" width="12.140625" style="316" bestFit="1" customWidth="1"/>
    <col min="1413" max="1413" width="4" style="316" bestFit="1" customWidth="1"/>
    <col min="1414" max="1414" width="12.140625" style="316" bestFit="1" customWidth="1"/>
    <col min="1415" max="1415" width="4" style="316" bestFit="1" customWidth="1"/>
    <col min="1416" max="1416" width="12.7109375" style="316" bestFit="1" customWidth="1"/>
    <col min="1417" max="1417" width="4" style="316" bestFit="1" customWidth="1"/>
    <col min="1418" max="1536" width="9.140625" style="316"/>
    <col min="1537" max="1537" width="46.42578125" style="316" bestFit="1" customWidth="1"/>
    <col min="1538" max="1538" width="12.7109375" style="316" bestFit="1" customWidth="1"/>
    <col min="1539" max="1539" width="4" style="316" bestFit="1" customWidth="1"/>
    <col min="1540" max="1540" width="12.140625" style="316" bestFit="1" customWidth="1"/>
    <col min="1541" max="1541" width="4" style="316" bestFit="1" customWidth="1"/>
    <col min="1542" max="1542" width="12.140625" style="316" bestFit="1" customWidth="1"/>
    <col min="1543" max="1543" width="4" style="316" bestFit="1" customWidth="1"/>
    <col min="1544" max="1544" width="12.140625" style="316" bestFit="1" customWidth="1"/>
    <col min="1545" max="1545" width="4" style="316" bestFit="1" customWidth="1"/>
    <col min="1546" max="1546" width="12.140625" style="316" bestFit="1" customWidth="1"/>
    <col min="1547" max="1547" width="4" style="316" bestFit="1" customWidth="1"/>
    <col min="1548" max="1548" width="8.7109375" style="316" bestFit="1" customWidth="1"/>
    <col min="1549" max="1549" width="6.140625" style="316" bestFit="1" customWidth="1"/>
    <col min="1550" max="1550" width="12.140625" style="316" bestFit="1" customWidth="1"/>
    <col min="1551" max="1551" width="4" style="316" bestFit="1" customWidth="1"/>
    <col min="1552" max="1552" width="12.140625" style="316" bestFit="1" customWidth="1"/>
    <col min="1553" max="1553" width="4" style="316" bestFit="1" customWidth="1"/>
    <col min="1554" max="1554" width="12.140625" style="316" bestFit="1" customWidth="1"/>
    <col min="1555" max="1555" width="4" style="316" bestFit="1" customWidth="1"/>
    <col min="1556" max="1556" width="12.7109375" style="316" bestFit="1" customWidth="1"/>
    <col min="1557" max="1557" width="4" style="316" bestFit="1" customWidth="1"/>
    <col min="1558" max="1558" width="12.140625" style="316" bestFit="1" customWidth="1"/>
    <col min="1559" max="1559" width="4" style="316" bestFit="1" customWidth="1"/>
    <col min="1560" max="1560" width="12.7109375" style="316" bestFit="1" customWidth="1"/>
    <col min="1561" max="1561" width="4" style="316" bestFit="1" customWidth="1"/>
    <col min="1562" max="1562" width="12.140625" style="316" bestFit="1" customWidth="1"/>
    <col min="1563" max="1563" width="4" style="316" bestFit="1" customWidth="1"/>
    <col min="1564" max="1564" width="12.140625" style="316" bestFit="1" customWidth="1"/>
    <col min="1565" max="1565" width="4" style="316" bestFit="1" customWidth="1"/>
    <col min="1566" max="1566" width="12.140625" style="316" bestFit="1" customWidth="1"/>
    <col min="1567" max="1567" width="4" style="316" bestFit="1" customWidth="1"/>
    <col min="1568" max="1568" width="12.140625" style="316" bestFit="1" customWidth="1"/>
    <col min="1569" max="1569" width="4" style="316" bestFit="1" customWidth="1"/>
    <col min="1570" max="1570" width="12.140625" style="316" bestFit="1" customWidth="1"/>
    <col min="1571" max="1571" width="4" style="316" bestFit="1" customWidth="1"/>
    <col min="1572" max="1572" width="12.140625" style="316" bestFit="1" customWidth="1"/>
    <col min="1573" max="1573" width="4" style="316" bestFit="1" customWidth="1"/>
    <col min="1574" max="1574" width="12.140625" style="316" bestFit="1" customWidth="1"/>
    <col min="1575" max="1575" width="4" style="316" bestFit="1" customWidth="1"/>
    <col min="1576" max="1576" width="10.140625" style="316" bestFit="1" customWidth="1"/>
    <col min="1577" max="1577" width="4" style="316" bestFit="1" customWidth="1"/>
    <col min="1578" max="1578" width="12.140625" style="316" bestFit="1" customWidth="1"/>
    <col min="1579" max="1579" width="4" style="316" bestFit="1" customWidth="1"/>
    <col min="1580" max="1580" width="12.140625" style="316" bestFit="1" customWidth="1"/>
    <col min="1581" max="1581" width="4" style="316" bestFit="1" customWidth="1"/>
    <col min="1582" max="1582" width="12.140625" style="316" bestFit="1" customWidth="1"/>
    <col min="1583" max="1583" width="4" style="316" bestFit="1" customWidth="1"/>
    <col min="1584" max="1584" width="11.140625" style="316" bestFit="1" customWidth="1"/>
    <col min="1585" max="1585" width="4" style="316" bestFit="1" customWidth="1"/>
    <col min="1586" max="1586" width="12.140625" style="316" bestFit="1" customWidth="1"/>
    <col min="1587" max="1587" width="4" style="316" bestFit="1" customWidth="1"/>
    <col min="1588" max="1588" width="12.140625" style="316" bestFit="1" customWidth="1"/>
    <col min="1589" max="1589" width="4" style="316" bestFit="1" customWidth="1"/>
    <col min="1590" max="1590" width="12.140625" style="316" bestFit="1" customWidth="1"/>
    <col min="1591" max="1591" width="4" style="316" bestFit="1" customWidth="1"/>
    <col min="1592" max="1592" width="12.140625" style="316" bestFit="1" customWidth="1"/>
    <col min="1593" max="1593" width="4" style="316" bestFit="1" customWidth="1"/>
    <col min="1594" max="1594" width="12.140625" style="316" bestFit="1" customWidth="1"/>
    <col min="1595" max="1595" width="4" style="316" bestFit="1" customWidth="1"/>
    <col min="1596" max="1596" width="12.140625" style="316" bestFit="1" customWidth="1"/>
    <col min="1597" max="1597" width="4" style="316" bestFit="1" customWidth="1"/>
    <col min="1598" max="1598" width="12.140625" style="316" bestFit="1" customWidth="1"/>
    <col min="1599" max="1599" width="4" style="316" bestFit="1" customWidth="1"/>
    <col min="1600" max="1600" width="12.140625" style="316" bestFit="1" customWidth="1"/>
    <col min="1601" max="1601" width="4" style="316" bestFit="1" customWidth="1"/>
    <col min="1602" max="1602" width="12.140625" style="316" bestFit="1" customWidth="1"/>
    <col min="1603" max="1603" width="4" style="316" bestFit="1" customWidth="1"/>
    <col min="1604" max="1604" width="12.140625" style="316" bestFit="1" customWidth="1"/>
    <col min="1605" max="1605" width="4" style="316" bestFit="1" customWidth="1"/>
    <col min="1606" max="1606" width="12.140625" style="316" bestFit="1" customWidth="1"/>
    <col min="1607" max="1607" width="4" style="316" bestFit="1" customWidth="1"/>
    <col min="1608" max="1608" width="12.140625" style="316" bestFit="1" customWidth="1"/>
    <col min="1609" max="1609" width="4" style="316" bestFit="1" customWidth="1"/>
    <col min="1610" max="1610" width="12.140625" style="316" bestFit="1" customWidth="1"/>
    <col min="1611" max="1611" width="4" style="316" bestFit="1" customWidth="1"/>
    <col min="1612" max="1612" width="12.140625" style="316" bestFit="1" customWidth="1"/>
    <col min="1613" max="1613" width="4" style="316" bestFit="1" customWidth="1"/>
    <col min="1614" max="1614" width="12.140625" style="316" bestFit="1" customWidth="1"/>
    <col min="1615" max="1615" width="4" style="316" bestFit="1" customWidth="1"/>
    <col min="1616" max="1616" width="12.140625" style="316" bestFit="1" customWidth="1"/>
    <col min="1617" max="1617" width="4" style="316" bestFit="1" customWidth="1"/>
    <col min="1618" max="1618" width="12.140625" style="316" bestFit="1" customWidth="1"/>
    <col min="1619" max="1619" width="4" style="316" bestFit="1" customWidth="1"/>
    <col min="1620" max="1620" width="12.140625" style="316" bestFit="1" customWidth="1"/>
    <col min="1621" max="1621" width="4" style="316" bestFit="1" customWidth="1"/>
    <col min="1622" max="1622" width="12.140625" style="316" bestFit="1" customWidth="1"/>
    <col min="1623" max="1623" width="4" style="316" bestFit="1" customWidth="1"/>
    <col min="1624" max="1624" width="8.140625" style="316" bestFit="1" customWidth="1"/>
    <col min="1625" max="1625" width="4" style="316" bestFit="1" customWidth="1"/>
    <col min="1626" max="1626" width="12.140625" style="316" bestFit="1" customWidth="1"/>
    <col min="1627" max="1627" width="4" style="316" bestFit="1" customWidth="1"/>
    <col min="1628" max="1628" width="12.7109375" style="316" bestFit="1" customWidth="1"/>
    <col min="1629" max="1629" width="4" style="316" bestFit="1" customWidth="1"/>
    <col min="1630" max="1630" width="11.140625" style="316" bestFit="1" customWidth="1"/>
    <col min="1631" max="1631" width="4" style="316" bestFit="1" customWidth="1"/>
    <col min="1632" max="1632" width="12.140625" style="316" bestFit="1" customWidth="1"/>
    <col min="1633" max="1633" width="4" style="316" bestFit="1" customWidth="1"/>
    <col min="1634" max="1634" width="12.140625" style="316" bestFit="1" customWidth="1"/>
    <col min="1635" max="1635" width="4" style="316" bestFit="1" customWidth="1"/>
    <col min="1636" max="1636" width="12.140625" style="316" bestFit="1" customWidth="1"/>
    <col min="1637" max="1637" width="4" style="316" bestFit="1" customWidth="1"/>
    <col min="1638" max="1638" width="10.140625" style="316" bestFit="1" customWidth="1"/>
    <col min="1639" max="1639" width="4" style="316" bestFit="1" customWidth="1"/>
    <col min="1640" max="1640" width="12.7109375" style="316" bestFit="1" customWidth="1"/>
    <col min="1641" max="1641" width="4" style="316" bestFit="1" customWidth="1"/>
    <col min="1642" max="1642" width="12.140625" style="316" bestFit="1" customWidth="1"/>
    <col min="1643" max="1643" width="4" style="316" bestFit="1" customWidth="1"/>
    <col min="1644" max="1644" width="12.140625" style="316" bestFit="1" customWidth="1"/>
    <col min="1645" max="1645" width="4" style="316" bestFit="1" customWidth="1"/>
    <col min="1646" max="1646" width="12.140625" style="316" bestFit="1" customWidth="1"/>
    <col min="1647" max="1647" width="4" style="316" bestFit="1" customWidth="1"/>
    <col min="1648" max="1648" width="12.140625" style="316" bestFit="1" customWidth="1"/>
    <col min="1649" max="1649" width="4" style="316" bestFit="1" customWidth="1"/>
    <col min="1650" max="1650" width="12.140625" style="316" bestFit="1" customWidth="1"/>
    <col min="1651" max="1651" width="4" style="316" bestFit="1" customWidth="1"/>
    <col min="1652" max="1652" width="12.140625" style="316" bestFit="1" customWidth="1"/>
    <col min="1653" max="1653" width="4" style="316" bestFit="1" customWidth="1"/>
    <col min="1654" max="1654" width="12.140625" style="316" bestFit="1" customWidth="1"/>
    <col min="1655" max="1655" width="4" style="316" bestFit="1" customWidth="1"/>
    <col min="1656" max="1656" width="12.140625" style="316" bestFit="1" customWidth="1"/>
    <col min="1657" max="1657" width="4" style="316" bestFit="1" customWidth="1"/>
    <col min="1658" max="1658" width="12.140625" style="316" bestFit="1" customWidth="1"/>
    <col min="1659" max="1659" width="4" style="316" bestFit="1" customWidth="1"/>
    <col min="1660" max="1660" width="11.140625" style="316" bestFit="1" customWidth="1"/>
    <col min="1661" max="1661" width="4" style="316" bestFit="1" customWidth="1"/>
    <col min="1662" max="1662" width="12.140625" style="316" bestFit="1" customWidth="1"/>
    <col min="1663" max="1663" width="4" style="316" bestFit="1" customWidth="1"/>
    <col min="1664" max="1664" width="12.140625" style="316" bestFit="1" customWidth="1"/>
    <col min="1665" max="1665" width="4" style="316" bestFit="1" customWidth="1"/>
    <col min="1666" max="1666" width="12.140625" style="316" bestFit="1" customWidth="1"/>
    <col min="1667" max="1667" width="4" style="316" bestFit="1" customWidth="1"/>
    <col min="1668" max="1668" width="12.140625" style="316" bestFit="1" customWidth="1"/>
    <col min="1669" max="1669" width="4" style="316" bestFit="1" customWidth="1"/>
    <col min="1670" max="1670" width="12.140625" style="316" bestFit="1" customWidth="1"/>
    <col min="1671" max="1671" width="4" style="316" bestFit="1" customWidth="1"/>
    <col min="1672" max="1672" width="12.7109375" style="316" bestFit="1" customWidth="1"/>
    <col min="1673" max="1673" width="4" style="316" bestFit="1" customWidth="1"/>
    <col min="1674" max="1792" width="9.140625" style="316"/>
    <col min="1793" max="1793" width="46.42578125" style="316" bestFit="1" customWidth="1"/>
    <col min="1794" max="1794" width="12.7109375" style="316" bestFit="1" customWidth="1"/>
    <col min="1795" max="1795" width="4" style="316" bestFit="1" customWidth="1"/>
    <col min="1796" max="1796" width="12.140625" style="316" bestFit="1" customWidth="1"/>
    <col min="1797" max="1797" width="4" style="316" bestFit="1" customWidth="1"/>
    <col min="1798" max="1798" width="12.140625" style="316" bestFit="1" customWidth="1"/>
    <col min="1799" max="1799" width="4" style="316" bestFit="1" customWidth="1"/>
    <col min="1800" max="1800" width="12.140625" style="316" bestFit="1" customWidth="1"/>
    <col min="1801" max="1801" width="4" style="316" bestFit="1" customWidth="1"/>
    <col min="1802" max="1802" width="12.140625" style="316" bestFit="1" customWidth="1"/>
    <col min="1803" max="1803" width="4" style="316" bestFit="1" customWidth="1"/>
    <col min="1804" max="1804" width="8.7109375" style="316" bestFit="1" customWidth="1"/>
    <col min="1805" max="1805" width="6.140625" style="316" bestFit="1" customWidth="1"/>
    <col min="1806" max="1806" width="12.140625" style="316" bestFit="1" customWidth="1"/>
    <col min="1807" max="1807" width="4" style="316" bestFit="1" customWidth="1"/>
    <col min="1808" max="1808" width="12.140625" style="316" bestFit="1" customWidth="1"/>
    <col min="1809" max="1809" width="4" style="316" bestFit="1" customWidth="1"/>
    <col min="1810" max="1810" width="12.140625" style="316" bestFit="1" customWidth="1"/>
    <col min="1811" max="1811" width="4" style="316" bestFit="1" customWidth="1"/>
    <col min="1812" max="1812" width="12.7109375" style="316" bestFit="1" customWidth="1"/>
    <col min="1813" max="1813" width="4" style="316" bestFit="1" customWidth="1"/>
    <col min="1814" max="1814" width="12.140625" style="316" bestFit="1" customWidth="1"/>
    <col min="1815" max="1815" width="4" style="316" bestFit="1" customWidth="1"/>
    <col min="1816" max="1816" width="12.7109375" style="316" bestFit="1" customWidth="1"/>
    <col min="1817" max="1817" width="4" style="316" bestFit="1" customWidth="1"/>
    <col min="1818" max="1818" width="12.140625" style="316" bestFit="1" customWidth="1"/>
    <col min="1819" max="1819" width="4" style="316" bestFit="1" customWidth="1"/>
    <col min="1820" max="1820" width="12.140625" style="316" bestFit="1" customWidth="1"/>
    <col min="1821" max="1821" width="4" style="316" bestFit="1" customWidth="1"/>
    <col min="1822" max="1822" width="12.140625" style="316" bestFit="1" customWidth="1"/>
    <col min="1823" max="1823" width="4" style="316" bestFit="1" customWidth="1"/>
    <col min="1824" max="1824" width="12.140625" style="316" bestFit="1" customWidth="1"/>
    <col min="1825" max="1825" width="4" style="316" bestFit="1" customWidth="1"/>
    <col min="1826" max="1826" width="12.140625" style="316" bestFit="1" customWidth="1"/>
    <col min="1827" max="1827" width="4" style="316" bestFit="1" customWidth="1"/>
    <col min="1828" max="1828" width="12.140625" style="316" bestFit="1" customWidth="1"/>
    <col min="1829" max="1829" width="4" style="316" bestFit="1" customWidth="1"/>
    <col min="1830" max="1830" width="12.140625" style="316" bestFit="1" customWidth="1"/>
    <col min="1831" max="1831" width="4" style="316" bestFit="1" customWidth="1"/>
    <col min="1832" max="1832" width="10.140625" style="316" bestFit="1" customWidth="1"/>
    <col min="1833" max="1833" width="4" style="316" bestFit="1" customWidth="1"/>
    <col min="1834" max="1834" width="12.140625" style="316" bestFit="1" customWidth="1"/>
    <col min="1835" max="1835" width="4" style="316" bestFit="1" customWidth="1"/>
    <col min="1836" max="1836" width="12.140625" style="316" bestFit="1" customWidth="1"/>
    <col min="1837" max="1837" width="4" style="316" bestFit="1" customWidth="1"/>
    <col min="1838" max="1838" width="12.140625" style="316" bestFit="1" customWidth="1"/>
    <col min="1839" max="1839" width="4" style="316" bestFit="1" customWidth="1"/>
    <col min="1840" max="1840" width="11.140625" style="316" bestFit="1" customWidth="1"/>
    <col min="1841" max="1841" width="4" style="316" bestFit="1" customWidth="1"/>
    <col min="1842" max="1842" width="12.140625" style="316" bestFit="1" customWidth="1"/>
    <col min="1843" max="1843" width="4" style="316" bestFit="1" customWidth="1"/>
    <col min="1844" max="1844" width="12.140625" style="316" bestFit="1" customWidth="1"/>
    <col min="1845" max="1845" width="4" style="316" bestFit="1" customWidth="1"/>
    <col min="1846" max="1846" width="12.140625" style="316" bestFit="1" customWidth="1"/>
    <col min="1847" max="1847" width="4" style="316" bestFit="1" customWidth="1"/>
    <col min="1848" max="1848" width="12.140625" style="316" bestFit="1" customWidth="1"/>
    <col min="1849" max="1849" width="4" style="316" bestFit="1" customWidth="1"/>
    <col min="1850" max="1850" width="12.140625" style="316" bestFit="1" customWidth="1"/>
    <col min="1851" max="1851" width="4" style="316" bestFit="1" customWidth="1"/>
    <col min="1852" max="1852" width="12.140625" style="316" bestFit="1" customWidth="1"/>
    <col min="1853" max="1853" width="4" style="316" bestFit="1" customWidth="1"/>
    <col min="1854" max="1854" width="12.140625" style="316" bestFit="1" customWidth="1"/>
    <col min="1855" max="1855" width="4" style="316" bestFit="1" customWidth="1"/>
    <col min="1856" max="1856" width="12.140625" style="316" bestFit="1" customWidth="1"/>
    <col min="1857" max="1857" width="4" style="316" bestFit="1" customWidth="1"/>
    <col min="1858" max="1858" width="12.140625" style="316" bestFit="1" customWidth="1"/>
    <col min="1859" max="1859" width="4" style="316" bestFit="1" customWidth="1"/>
    <col min="1860" max="1860" width="12.140625" style="316" bestFit="1" customWidth="1"/>
    <col min="1861" max="1861" width="4" style="316" bestFit="1" customWidth="1"/>
    <col min="1862" max="1862" width="12.140625" style="316" bestFit="1" customWidth="1"/>
    <col min="1863" max="1863" width="4" style="316" bestFit="1" customWidth="1"/>
    <col min="1864" max="1864" width="12.140625" style="316" bestFit="1" customWidth="1"/>
    <col min="1865" max="1865" width="4" style="316" bestFit="1" customWidth="1"/>
    <col min="1866" max="1866" width="12.140625" style="316" bestFit="1" customWidth="1"/>
    <col min="1867" max="1867" width="4" style="316" bestFit="1" customWidth="1"/>
    <col min="1868" max="1868" width="12.140625" style="316" bestFit="1" customWidth="1"/>
    <col min="1869" max="1869" width="4" style="316" bestFit="1" customWidth="1"/>
    <col min="1870" max="1870" width="12.140625" style="316" bestFit="1" customWidth="1"/>
    <col min="1871" max="1871" width="4" style="316" bestFit="1" customWidth="1"/>
    <col min="1872" max="1872" width="12.140625" style="316" bestFit="1" customWidth="1"/>
    <col min="1873" max="1873" width="4" style="316" bestFit="1" customWidth="1"/>
    <col min="1874" max="1874" width="12.140625" style="316" bestFit="1" customWidth="1"/>
    <col min="1875" max="1875" width="4" style="316" bestFit="1" customWidth="1"/>
    <col min="1876" max="1876" width="12.140625" style="316" bestFit="1" customWidth="1"/>
    <col min="1877" max="1877" width="4" style="316" bestFit="1" customWidth="1"/>
    <col min="1878" max="1878" width="12.140625" style="316" bestFit="1" customWidth="1"/>
    <col min="1879" max="1879" width="4" style="316" bestFit="1" customWidth="1"/>
    <col min="1880" max="1880" width="8.140625" style="316" bestFit="1" customWidth="1"/>
    <col min="1881" max="1881" width="4" style="316" bestFit="1" customWidth="1"/>
    <col min="1882" max="1882" width="12.140625" style="316" bestFit="1" customWidth="1"/>
    <col min="1883" max="1883" width="4" style="316" bestFit="1" customWidth="1"/>
    <col min="1884" max="1884" width="12.7109375" style="316" bestFit="1" customWidth="1"/>
    <col min="1885" max="1885" width="4" style="316" bestFit="1" customWidth="1"/>
    <col min="1886" max="1886" width="11.140625" style="316" bestFit="1" customWidth="1"/>
    <col min="1887" max="1887" width="4" style="316" bestFit="1" customWidth="1"/>
    <col min="1888" max="1888" width="12.140625" style="316" bestFit="1" customWidth="1"/>
    <col min="1889" max="1889" width="4" style="316" bestFit="1" customWidth="1"/>
    <col min="1890" max="1890" width="12.140625" style="316" bestFit="1" customWidth="1"/>
    <col min="1891" max="1891" width="4" style="316" bestFit="1" customWidth="1"/>
    <col min="1892" max="1892" width="12.140625" style="316" bestFit="1" customWidth="1"/>
    <col min="1893" max="1893" width="4" style="316" bestFit="1" customWidth="1"/>
    <col min="1894" max="1894" width="10.140625" style="316" bestFit="1" customWidth="1"/>
    <col min="1895" max="1895" width="4" style="316" bestFit="1" customWidth="1"/>
    <col min="1896" max="1896" width="12.7109375" style="316" bestFit="1" customWidth="1"/>
    <col min="1897" max="1897" width="4" style="316" bestFit="1" customWidth="1"/>
    <col min="1898" max="1898" width="12.140625" style="316" bestFit="1" customWidth="1"/>
    <col min="1899" max="1899" width="4" style="316" bestFit="1" customWidth="1"/>
    <col min="1900" max="1900" width="12.140625" style="316" bestFit="1" customWidth="1"/>
    <col min="1901" max="1901" width="4" style="316" bestFit="1" customWidth="1"/>
    <col min="1902" max="1902" width="12.140625" style="316" bestFit="1" customWidth="1"/>
    <col min="1903" max="1903" width="4" style="316" bestFit="1" customWidth="1"/>
    <col min="1904" max="1904" width="12.140625" style="316" bestFit="1" customWidth="1"/>
    <col min="1905" max="1905" width="4" style="316" bestFit="1" customWidth="1"/>
    <col min="1906" max="1906" width="12.140625" style="316" bestFit="1" customWidth="1"/>
    <col min="1907" max="1907" width="4" style="316" bestFit="1" customWidth="1"/>
    <col min="1908" max="1908" width="12.140625" style="316" bestFit="1" customWidth="1"/>
    <col min="1909" max="1909" width="4" style="316" bestFit="1" customWidth="1"/>
    <col min="1910" max="1910" width="12.140625" style="316" bestFit="1" customWidth="1"/>
    <col min="1911" max="1911" width="4" style="316" bestFit="1" customWidth="1"/>
    <col min="1912" max="1912" width="12.140625" style="316" bestFit="1" customWidth="1"/>
    <col min="1913" max="1913" width="4" style="316" bestFit="1" customWidth="1"/>
    <col min="1914" max="1914" width="12.140625" style="316" bestFit="1" customWidth="1"/>
    <col min="1915" max="1915" width="4" style="316" bestFit="1" customWidth="1"/>
    <col min="1916" max="1916" width="11.140625" style="316" bestFit="1" customWidth="1"/>
    <col min="1917" max="1917" width="4" style="316" bestFit="1" customWidth="1"/>
    <col min="1918" max="1918" width="12.140625" style="316" bestFit="1" customWidth="1"/>
    <col min="1919" max="1919" width="4" style="316" bestFit="1" customWidth="1"/>
    <col min="1920" max="1920" width="12.140625" style="316" bestFit="1" customWidth="1"/>
    <col min="1921" max="1921" width="4" style="316" bestFit="1" customWidth="1"/>
    <col min="1922" max="1922" width="12.140625" style="316" bestFit="1" customWidth="1"/>
    <col min="1923" max="1923" width="4" style="316" bestFit="1" customWidth="1"/>
    <col min="1924" max="1924" width="12.140625" style="316" bestFit="1" customWidth="1"/>
    <col min="1925" max="1925" width="4" style="316" bestFit="1" customWidth="1"/>
    <col min="1926" max="1926" width="12.140625" style="316" bestFit="1" customWidth="1"/>
    <col min="1927" max="1927" width="4" style="316" bestFit="1" customWidth="1"/>
    <col min="1928" max="1928" width="12.7109375" style="316" bestFit="1" customWidth="1"/>
    <col min="1929" max="1929" width="4" style="316" bestFit="1" customWidth="1"/>
    <col min="1930" max="2048" width="9.140625" style="316"/>
    <col min="2049" max="2049" width="46.42578125" style="316" bestFit="1" customWidth="1"/>
    <col min="2050" max="2050" width="12.7109375" style="316" bestFit="1" customWidth="1"/>
    <col min="2051" max="2051" width="4" style="316" bestFit="1" customWidth="1"/>
    <col min="2052" max="2052" width="12.140625" style="316" bestFit="1" customWidth="1"/>
    <col min="2053" max="2053" width="4" style="316" bestFit="1" customWidth="1"/>
    <col min="2054" max="2054" width="12.140625" style="316" bestFit="1" customWidth="1"/>
    <col min="2055" max="2055" width="4" style="316" bestFit="1" customWidth="1"/>
    <col min="2056" max="2056" width="12.140625" style="316" bestFit="1" customWidth="1"/>
    <col min="2057" max="2057" width="4" style="316" bestFit="1" customWidth="1"/>
    <col min="2058" max="2058" width="12.140625" style="316" bestFit="1" customWidth="1"/>
    <col min="2059" max="2059" width="4" style="316" bestFit="1" customWidth="1"/>
    <col min="2060" max="2060" width="8.7109375" style="316" bestFit="1" customWidth="1"/>
    <col min="2061" max="2061" width="6.140625" style="316" bestFit="1" customWidth="1"/>
    <col min="2062" max="2062" width="12.140625" style="316" bestFit="1" customWidth="1"/>
    <col min="2063" max="2063" width="4" style="316" bestFit="1" customWidth="1"/>
    <col min="2064" max="2064" width="12.140625" style="316" bestFit="1" customWidth="1"/>
    <col min="2065" max="2065" width="4" style="316" bestFit="1" customWidth="1"/>
    <col min="2066" max="2066" width="12.140625" style="316" bestFit="1" customWidth="1"/>
    <col min="2067" max="2067" width="4" style="316" bestFit="1" customWidth="1"/>
    <col min="2068" max="2068" width="12.7109375" style="316" bestFit="1" customWidth="1"/>
    <col min="2069" max="2069" width="4" style="316" bestFit="1" customWidth="1"/>
    <col min="2070" max="2070" width="12.140625" style="316" bestFit="1" customWidth="1"/>
    <col min="2071" max="2071" width="4" style="316" bestFit="1" customWidth="1"/>
    <col min="2072" max="2072" width="12.7109375" style="316" bestFit="1" customWidth="1"/>
    <col min="2073" max="2073" width="4" style="316" bestFit="1" customWidth="1"/>
    <col min="2074" max="2074" width="12.140625" style="316" bestFit="1" customWidth="1"/>
    <col min="2075" max="2075" width="4" style="316" bestFit="1" customWidth="1"/>
    <col min="2076" max="2076" width="12.140625" style="316" bestFit="1" customWidth="1"/>
    <col min="2077" max="2077" width="4" style="316" bestFit="1" customWidth="1"/>
    <col min="2078" max="2078" width="12.140625" style="316" bestFit="1" customWidth="1"/>
    <col min="2079" max="2079" width="4" style="316" bestFit="1" customWidth="1"/>
    <col min="2080" max="2080" width="12.140625" style="316" bestFit="1" customWidth="1"/>
    <col min="2081" max="2081" width="4" style="316" bestFit="1" customWidth="1"/>
    <col min="2082" max="2082" width="12.140625" style="316" bestFit="1" customWidth="1"/>
    <col min="2083" max="2083" width="4" style="316" bestFit="1" customWidth="1"/>
    <col min="2084" max="2084" width="12.140625" style="316" bestFit="1" customWidth="1"/>
    <col min="2085" max="2085" width="4" style="316" bestFit="1" customWidth="1"/>
    <col min="2086" max="2086" width="12.140625" style="316" bestFit="1" customWidth="1"/>
    <col min="2087" max="2087" width="4" style="316" bestFit="1" customWidth="1"/>
    <col min="2088" max="2088" width="10.140625" style="316" bestFit="1" customWidth="1"/>
    <col min="2089" max="2089" width="4" style="316" bestFit="1" customWidth="1"/>
    <col min="2090" max="2090" width="12.140625" style="316" bestFit="1" customWidth="1"/>
    <col min="2091" max="2091" width="4" style="316" bestFit="1" customWidth="1"/>
    <col min="2092" max="2092" width="12.140625" style="316" bestFit="1" customWidth="1"/>
    <col min="2093" max="2093" width="4" style="316" bestFit="1" customWidth="1"/>
    <col min="2094" max="2094" width="12.140625" style="316" bestFit="1" customWidth="1"/>
    <col min="2095" max="2095" width="4" style="316" bestFit="1" customWidth="1"/>
    <col min="2096" max="2096" width="11.140625" style="316" bestFit="1" customWidth="1"/>
    <col min="2097" max="2097" width="4" style="316" bestFit="1" customWidth="1"/>
    <col min="2098" max="2098" width="12.140625" style="316" bestFit="1" customWidth="1"/>
    <col min="2099" max="2099" width="4" style="316" bestFit="1" customWidth="1"/>
    <col min="2100" max="2100" width="12.140625" style="316" bestFit="1" customWidth="1"/>
    <col min="2101" max="2101" width="4" style="316" bestFit="1" customWidth="1"/>
    <col min="2102" max="2102" width="12.140625" style="316" bestFit="1" customWidth="1"/>
    <col min="2103" max="2103" width="4" style="316" bestFit="1" customWidth="1"/>
    <col min="2104" max="2104" width="12.140625" style="316" bestFit="1" customWidth="1"/>
    <col min="2105" max="2105" width="4" style="316" bestFit="1" customWidth="1"/>
    <col min="2106" max="2106" width="12.140625" style="316" bestFit="1" customWidth="1"/>
    <col min="2107" max="2107" width="4" style="316" bestFit="1" customWidth="1"/>
    <col min="2108" max="2108" width="12.140625" style="316" bestFit="1" customWidth="1"/>
    <col min="2109" max="2109" width="4" style="316" bestFit="1" customWidth="1"/>
    <col min="2110" max="2110" width="12.140625" style="316" bestFit="1" customWidth="1"/>
    <col min="2111" max="2111" width="4" style="316" bestFit="1" customWidth="1"/>
    <col min="2112" max="2112" width="12.140625" style="316" bestFit="1" customWidth="1"/>
    <col min="2113" max="2113" width="4" style="316" bestFit="1" customWidth="1"/>
    <col min="2114" max="2114" width="12.140625" style="316" bestFit="1" customWidth="1"/>
    <col min="2115" max="2115" width="4" style="316" bestFit="1" customWidth="1"/>
    <col min="2116" max="2116" width="12.140625" style="316" bestFit="1" customWidth="1"/>
    <col min="2117" max="2117" width="4" style="316" bestFit="1" customWidth="1"/>
    <col min="2118" max="2118" width="12.140625" style="316" bestFit="1" customWidth="1"/>
    <col min="2119" max="2119" width="4" style="316" bestFit="1" customWidth="1"/>
    <col min="2120" max="2120" width="12.140625" style="316" bestFit="1" customWidth="1"/>
    <col min="2121" max="2121" width="4" style="316" bestFit="1" customWidth="1"/>
    <col min="2122" max="2122" width="12.140625" style="316" bestFit="1" customWidth="1"/>
    <col min="2123" max="2123" width="4" style="316" bestFit="1" customWidth="1"/>
    <col min="2124" max="2124" width="12.140625" style="316" bestFit="1" customWidth="1"/>
    <col min="2125" max="2125" width="4" style="316" bestFit="1" customWidth="1"/>
    <col min="2126" max="2126" width="12.140625" style="316" bestFit="1" customWidth="1"/>
    <col min="2127" max="2127" width="4" style="316" bestFit="1" customWidth="1"/>
    <col min="2128" max="2128" width="12.140625" style="316" bestFit="1" customWidth="1"/>
    <col min="2129" max="2129" width="4" style="316" bestFit="1" customWidth="1"/>
    <col min="2130" max="2130" width="12.140625" style="316" bestFit="1" customWidth="1"/>
    <col min="2131" max="2131" width="4" style="316" bestFit="1" customWidth="1"/>
    <col min="2132" max="2132" width="12.140625" style="316" bestFit="1" customWidth="1"/>
    <col min="2133" max="2133" width="4" style="316" bestFit="1" customWidth="1"/>
    <col min="2134" max="2134" width="12.140625" style="316" bestFit="1" customWidth="1"/>
    <col min="2135" max="2135" width="4" style="316" bestFit="1" customWidth="1"/>
    <col min="2136" max="2136" width="8.140625" style="316" bestFit="1" customWidth="1"/>
    <col min="2137" max="2137" width="4" style="316" bestFit="1" customWidth="1"/>
    <col min="2138" max="2138" width="12.140625" style="316" bestFit="1" customWidth="1"/>
    <col min="2139" max="2139" width="4" style="316" bestFit="1" customWidth="1"/>
    <col min="2140" max="2140" width="12.7109375" style="316" bestFit="1" customWidth="1"/>
    <col min="2141" max="2141" width="4" style="316" bestFit="1" customWidth="1"/>
    <col min="2142" max="2142" width="11.140625" style="316" bestFit="1" customWidth="1"/>
    <col min="2143" max="2143" width="4" style="316" bestFit="1" customWidth="1"/>
    <col min="2144" max="2144" width="12.140625" style="316" bestFit="1" customWidth="1"/>
    <col min="2145" max="2145" width="4" style="316" bestFit="1" customWidth="1"/>
    <col min="2146" max="2146" width="12.140625" style="316" bestFit="1" customWidth="1"/>
    <col min="2147" max="2147" width="4" style="316" bestFit="1" customWidth="1"/>
    <col min="2148" max="2148" width="12.140625" style="316" bestFit="1" customWidth="1"/>
    <col min="2149" max="2149" width="4" style="316" bestFit="1" customWidth="1"/>
    <col min="2150" max="2150" width="10.140625" style="316" bestFit="1" customWidth="1"/>
    <col min="2151" max="2151" width="4" style="316" bestFit="1" customWidth="1"/>
    <col min="2152" max="2152" width="12.7109375" style="316" bestFit="1" customWidth="1"/>
    <col min="2153" max="2153" width="4" style="316" bestFit="1" customWidth="1"/>
    <col min="2154" max="2154" width="12.140625" style="316" bestFit="1" customWidth="1"/>
    <col min="2155" max="2155" width="4" style="316" bestFit="1" customWidth="1"/>
    <col min="2156" max="2156" width="12.140625" style="316" bestFit="1" customWidth="1"/>
    <col min="2157" max="2157" width="4" style="316" bestFit="1" customWidth="1"/>
    <col min="2158" max="2158" width="12.140625" style="316" bestFit="1" customWidth="1"/>
    <col min="2159" max="2159" width="4" style="316" bestFit="1" customWidth="1"/>
    <col min="2160" max="2160" width="12.140625" style="316" bestFit="1" customWidth="1"/>
    <col min="2161" max="2161" width="4" style="316" bestFit="1" customWidth="1"/>
    <col min="2162" max="2162" width="12.140625" style="316" bestFit="1" customWidth="1"/>
    <col min="2163" max="2163" width="4" style="316" bestFit="1" customWidth="1"/>
    <col min="2164" max="2164" width="12.140625" style="316" bestFit="1" customWidth="1"/>
    <col min="2165" max="2165" width="4" style="316" bestFit="1" customWidth="1"/>
    <col min="2166" max="2166" width="12.140625" style="316" bestFit="1" customWidth="1"/>
    <col min="2167" max="2167" width="4" style="316" bestFit="1" customWidth="1"/>
    <col min="2168" max="2168" width="12.140625" style="316" bestFit="1" customWidth="1"/>
    <col min="2169" max="2169" width="4" style="316" bestFit="1" customWidth="1"/>
    <col min="2170" max="2170" width="12.140625" style="316" bestFit="1" customWidth="1"/>
    <col min="2171" max="2171" width="4" style="316" bestFit="1" customWidth="1"/>
    <col min="2172" max="2172" width="11.140625" style="316" bestFit="1" customWidth="1"/>
    <col min="2173" max="2173" width="4" style="316" bestFit="1" customWidth="1"/>
    <col min="2174" max="2174" width="12.140625" style="316" bestFit="1" customWidth="1"/>
    <col min="2175" max="2175" width="4" style="316" bestFit="1" customWidth="1"/>
    <col min="2176" max="2176" width="12.140625" style="316" bestFit="1" customWidth="1"/>
    <col min="2177" max="2177" width="4" style="316" bestFit="1" customWidth="1"/>
    <col min="2178" max="2178" width="12.140625" style="316" bestFit="1" customWidth="1"/>
    <col min="2179" max="2179" width="4" style="316" bestFit="1" customWidth="1"/>
    <col min="2180" max="2180" width="12.140625" style="316" bestFit="1" customWidth="1"/>
    <col min="2181" max="2181" width="4" style="316" bestFit="1" customWidth="1"/>
    <col min="2182" max="2182" width="12.140625" style="316" bestFit="1" customWidth="1"/>
    <col min="2183" max="2183" width="4" style="316" bestFit="1" customWidth="1"/>
    <col min="2184" max="2184" width="12.7109375" style="316" bestFit="1" customWidth="1"/>
    <col min="2185" max="2185" width="4" style="316" bestFit="1" customWidth="1"/>
    <col min="2186" max="2304" width="9.140625" style="316"/>
    <col min="2305" max="2305" width="46.42578125" style="316" bestFit="1" customWidth="1"/>
    <col min="2306" max="2306" width="12.7109375" style="316" bestFit="1" customWidth="1"/>
    <col min="2307" max="2307" width="4" style="316" bestFit="1" customWidth="1"/>
    <col min="2308" max="2308" width="12.140625" style="316" bestFit="1" customWidth="1"/>
    <col min="2309" max="2309" width="4" style="316" bestFit="1" customWidth="1"/>
    <col min="2310" max="2310" width="12.140625" style="316" bestFit="1" customWidth="1"/>
    <col min="2311" max="2311" width="4" style="316" bestFit="1" customWidth="1"/>
    <col min="2312" max="2312" width="12.140625" style="316" bestFit="1" customWidth="1"/>
    <col min="2313" max="2313" width="4" style="316" bestFit="1" customWidth="1"/>
    <col min="2314" max="2314" width="12.140625" style="316" bestFit="1" customWidth="1"/>
    <col min="2315" max="2315" width="4" style="316" bestFit="1" customWidth="1"/>
    <col min="2316" max="2316" width="8.7109375" style="316" bestFit="1" customWidth="1"/>
    <col min="2317" max="2317" width="6.140625" style="316" bestFit="1" customWidth="1"/>
    <col min="2318" max="2318" width="12.140625" style="316" bestFit="1" customWidth="1"/>
    <col min="2319" max="2319" width="4" style="316" bestFit="1" customWidth="1"/>
    <col min="2320" max="2320" width="12.140625" style="316" bestFit="1" customWidth="1"/>
    <col min="2321" max="2321" width="4" style="316" bestFit="1" customWidth="1"/>
    <col min="2322" max="2322" width="12.140625" style="316" bestFit="1" customWidth="1"/>
    <col min="2323" max="2323" width="4" style="316" bestFit="1" customWidth="1"/>
    <col min="2324" max="2324" width="12.7109375" style="316" bestFit="1" customWidth="1"/>
    <col min="2325" max="2325" width="4" style="316" bestFit="1" customWidth="1"/>
    <col min="2326" max="2326" width="12.140625" style="316" bestFit="1" customWidth="1"/>
    <col min="2327" max="2327" width="4" style="316" bestFit="1" customWidth="1"/>
    <col min="2328" max="2328" width="12.7109375" style="316" bestFit="1" customWidth="1"/>
    <col min="2329" max="2329" width="4" style="316" bestFit="1" customWidth="1"/>
    <col min="2330" max="2330" width="12.140625" style="316" bestFit="1" customWidth="1"/>
    <col min="2331" max="2331" width="4" style="316" bestFit="1" customWidth="1"/>
    <col min="2332" max="2332" width="12.140625" style="316" bestFit="1" customWidth="1"/>
    <col min="2333" max="2333" width="4" style="316" bestFit="1" customWidth="1"/>
    <col min="2334" max="2334" width="12.140625" style="316" bestFit="1" customWidth="1"/>
    <col min="2335" max="2335" width="4" style="316" bestFit="1" customWidth="1"/>
    <col min="2336" max="2336" width="12.140625" style="316" bestFit="1" customWidth="1"/>
    <col min="2337" max="2337" width="4" style="316" bestFit="1" customWidth="1"/>
    <col min="2338" max="2338" width="12.140625" style="316" bestFit="1" customWidth="1"/>
    <col min="2339" max="2339" width="4" style="316" bestFit="1" customWidth="1"/>
    <col min="2340" max="2340" width="12.140625" style="316" bestFit="1" customWidth="1"/>
    <col min="2341" max="2341" width="4" style="316" bestFit="1" customWidth="1"/>
    <col min="2342" max="2342" width="12.140625" style="316" bestFit="1" customWidth="1"/>
    <col min="2343" max="2343" width="4" style="316" bestFit="1" customWidth="1"/>
    <col min="2344" max="2344" width="10.140625" style="316" bestFit="1" customWidth="1"/>
    <col min="2345" max="2345" width="4" style="316" bestFit="1" customWidth="1"/>
    <col min="2346" max="2346" width="12.140625" style="316" bestFit="1" customWidth="1"/>
    <col min="2347" max="2347" width="4" style="316" bestFit="1" customWidth="1"/>
    <col min="2348" max="2348" width="12.140625" style="316" bestFit="1" customWidth="1"/>
    <col min="2349" max="2349" width="4" style="316" bestFit="1" customWidth="1"/>
    <col min="2350" max="2350" width="12.140625" style="316" bestFit="1" customWidth="1"/>
    <col min="2351" max="2351" width="4" style="316" bestFit="1" customWidth="1"/>
    <col min="2352" max="2352" width="11.140625" style="316" bestFit="1" customWidth="1"/>
    <col min="2353" max="2353" width="4" style="316" bestFit="1" customWidth="1"/>
    <col min="2354" max="2354" width="12.140625" style="316" bestFit="1" customWidth="1"/>
    <col min="2355" max="2355" width="4" style="316" bestFit="1" customWidth="1"/>
    <col min="2356" max="2356" width="12.140625" style="316" bestFit="1" customWidth="1"/>
    <col min="2357" max="2357" width="4" style="316" bestFit="1" customWidth="1"/>
    <col min="2358" max="2358" width="12.140625" style="316" bestFit="1" customWidth="1"/>
    <col min="2359" max="2359" width="4" style="316" bestFit="1" customWidth="1"/>
    <col min="2360" max="2360" width="12.140625" style="316" bestFit="1" customWidth="1"/>
    <col min="2361" max="2361" width="4" style="316" bestFit="1" customWidth="1"/>
    <col min="2362" max="2362" width="12.140625" style="316" bestFit="1" customWidth="1"/>
    <col min="2363" max="2363" width="4" style="316" bestFit="1" customWidth="1"/>
    <col min="2364" max="2364" width="12.140625" style="316" bestFit="1" customWidth="1"/>
    <col min="2365" max="2365" width="4" style="316" bestFit="1" customWidth="1"/>
    <col min="2366" max="2366" width="12.140625" style="316" bestFit="1" customWidth="1"/>
    <col min="2367" max="2367" width="4" style="316" bestFit="1" customWidth="1"/>
    <col min="2368" max="2368" width="12.140625" style="316" bestFit="1" customWidth="1"/>
    <col min="2369" max="2369" width="4" style="316" bestFit="1" customWidth="1"/>
    <col min="2370" max="2370" width="12.140625" style="316" bestFit="1" customWidth="1"/>
    <col min="2371" max="2371" width="4" style="316" bestFit="1" customWidth="1"/>
    <col min="2372" max="2372" width="12.140625" style="316" bestFit="1" customWidth="1"/>
    <col min="2373" max="2373" width="4" style="316" bestFit="1" customWidth="1"/>
    <col min="2374" max="2374" width="12.140625" style="316" bestFit="1" customWidth="1"/>
    <col min="2375" max="2375" width="4" style="316" bestFit="1" customWidth="1"/>
    <col min="2376" max="2376" width="12.140625" style="316" bestFit="1" customWidth="1"/>
    <col min="2377" max="2377" width="4" style="316" bestFit="1" customWidth="1"/>
    <col min="2378" max="2378" width="12.140625" style="316" bestFit="1" customWidth="1"/>
    <col min="2379" max="2379" width="4" style="316" bestFit="1" customWidth="1"/>
    <col min="2380" max="2380" width="12.140625" style="316" bestFit="1" customWidth="1"/>
    <col min="2381" max="2381" width="4" style="316" bestFit="1" customWidth="1"/>
    <col min="2382" max="2382" width="12.140625" style="316" bestFit="1" customWidth="1"/>
    <col min="2383" max="2383" width="4" style="316" bestFit="1" customWidth="1"/>
    <col min="2384" max="2384" width="12.140625" style="316" bestFit="1" customWidth="1"/>
    <col min="2385" max="2385" width="4" style="316" bestFit="1" customWidth="1"/>
    <col min="2386" max="2386" width="12.140625" style="316" bestFit="1" customWidth="1"/>
    <col min="2387" max="2387" width="4" style="316" bestFit="1" customWidth="1"/>
    <col min="2388" max="2388" width="12.140625" style="316" bestFit="1" customWidth="1"/>
    <col min="2389" max="2389" width="4" style="316" bestFit="1" customWidth="1"/>
    <col min="2390" max="2390" width="12.140625" style="316" bestFit="1" customWidth="1"/>
    <col min="2391" max="2391" width="4" style="316" bestFit="1" customWidth="1"/>
    <col min="2392" max="2392" width="8.140625" style="316" bestFit="1" customWidth="1"/>
    <col min="2393" max="2393" width="4" style="316" bestFit="1" customWidth="1"/>
    <col min="2394" max="2394" width="12.140625" style="316" bestFit="1" customWidth="1"/>
    <col min="2395" max="2395" width="4" style="316" bestFit="1" customWidth="1"/>
    <col min="2396" max="2396" width="12.7109375" style="316" bestFit="1" customWidth="1"/>
    <col min="2397" max="2397" width="4" style="316" bestFit="1" customWidth="1"/>
    <col min="2398" max="2398" width="11.140625" style="316" bestFit="1" customWidth="1"/>
    <col min="2399" max="2399" width="4" style="316" bestFit="1" customWidth="1"/>
    <col min="2400" max="2400" width="12.140625" style="316" bestFit="1" customWidth="1"/>
    <col min="2401" max="2401" width="4" style="316" bestFit="1" customWidth="1"/>
    <col min="2402" max="2402" width="12.140625" style="316" bestFit="1" customWidth="1"/>
    <col min="2403" max="2403" width="4" style="316" bestFit="1" customWidth="1"/>
    <col min="2404" max="2404" width="12.140625" style="316" bestFit="1" customWidth="1"/>
    <col min="2405" max="2405" width="4" style="316" bestFit="1" customWidth="1"/>
    <col min="2406" max="2406" width="10.140625" style="316" bestFit="1" customWidth="1"/>
    <col min="2407" max="2407" width="4" style="316" bestFit="1" customWidth="1"/>
    <col min="2408" max="2408" width="12.7109375" style="316" bestFit="1" customWidth="1"/>
    <col min="2409" max="2409" width="4" style="316" bestFit="1" customWidth="1"/>
    <col min="2410" max="2410" width="12.140625" style="316" bestFit="1" customWidth="1"/>
    <col min="2411" max="2411" width="4" style="316" bestFit="1" customWidth="1"/>
    <col min="2412" max="2412" width="12.140625" style="316" bestFit="1" customWidth="1"/>
    <col min="2413" max="2413" width="4" style="316" bestFit="1" customWidth="1"/>
    <col min="2414" max="2414" width="12.140625" style="316" bestFit="1" customWidth="1"/>
    <col min="2415" max="2415" width="4" style="316" bestFit="1" customWidth="1"/>
    <col min="2416" max="2416" width="12.140625" style="316" bestFit="1" customWidth="1"/>
    <col min="2417" max="2417" width="4" style="316" bestFit="1" customWidth="1"/>
    <col min="2418" max="2418" width="12.140625" style="316" bestFit="1" customWidth="1"/>
    <col min="2419" max="2419" width="4" style="316" bestFit="1" customWidth="1"/>
    <col min="2420" max="2420" width="12.140625" style="316" bestFit="1" customWidth="1"/>
    <col min="2421" max="2421" width="4" style="316" bestFit="1" customWidth="1"/>
    <col min="2422" max="2422" width="12.140625" style="316" bestFit="1" customWidth="1"/>
    <col min="2423" max="2423" width="4" style="316" bestFit="1" customWidth="1"/>
    <col min="2424" max="2424" width="12.140625" style="316" bestFit="1" customWidth="1"/>
    <col min="2425" max="2425" width="4" style="316" bestFit="1" customWidth="1"/>
    <col min="2426" max="2426" width="12.140625" style="316" bestFit="1" customWidth="1"/>
    <col min="2427" max="2427" width="4" style="316" bestFit="1" customWidth="1"/>
    <col min="2428" max="2428" width="11.140625" style="316" bestFit="1" customWidth="1"/>
    <col min="2429" max="2429" width="4" style="316" bestFit="1" customWidth="1"/>
    <col min="2430" max="2430" width="12.140625" style="316" bestFit="1" customWidth="1"/>
    <col min="2431" max="2431" width="4" style="316" bestFit="1" customWidth="1"/>
    <col min="2432" max="2432" width="12.140625" style="316" bestFit="1" customWidth="1"/>
    <col min="2433" max="2433" width="4" style="316" bestFit="1" customWidth="1"/>
    <col min="2434" max="2434" width="12.140625" style="316" bestFit="1" customWidth="1"/>
    <col min="2435" max="2435" width="4" style="316" bestFit="1" customWidth="1"/>
    <col min="2436" max="2436" width="12.140625" style="316" bestFit="1" customWidth="1"/>
    <col min="2437" max="2437" width="4" style="316" bestFit="1" customWidth="1"/>
    <col min="2438" max="2438" width="12.140625" style="316" bestFit="1" customWidth="1"/>
    <col min="2439" max="2439" width="4" style="316" bestFit="1" customWidth="1"/>
    <col min="2440" max="2440" width="12.7109375" style="316" bestFit="1" customWidth="1"/>
    <col min="2441" max="2441" width="4" style="316" bestFit="1" customWidth="1"/>
    <col min="2442" max="2560" width="9.140625" style="316"/>
    <col min="2561" max="2561" width="46.42578125" style="316" bestFit="1" customWidth="1"/>
    <col min="2562" max="2562" width="12.7109375" style="316" bestFit="1" customWidth="1"/>
    <col min="2563" max="2563" width="4" style="316" bestFit="1" customWidth="1"/>
    <col min="2564" max="2564" width="12.140625" style="316" bestFit="1" customWidth="1"/>
    <col min="2565" max="2565" width="4" style="316" bestFit="1" customWidth="1"/>
    <col min="2566" max="2566" width="12.140625" style="316" bestFit="1" customWidth="1"/>
    <col min="2567" max="2567" width="4" style="316" bestFit="1" customWidth="1"/>
    <col min="2568" max="2568" width="12.140625" style="316" bestFit="1" customWidth="1"/>
    <col min="2569" max="2569" width="4" style="316" bestFit="1" customWidth="1"/>
    <col min="2570" max="2570" width="12.140625" style="316" bestFit="1" customWidth="1"/>
    <col min="2571" max="2571" width="4" style="316" bestFit="1" customWidth="1"/>
    <col min="2572" max="2572" width="8.7109375" style="316" bestFit="1" customWidth="1"/>
    <col min="2573" max="2573" width="6.140625" style="316" bestFit="1" customWidth="1"/>
    <col min="2574" max="2574" width="12.140625" style="316" bestFit="1" customWidth="1"/>
    <col min="2575" max="2575" width="4" style="316" bestFit="1" customWidth="1"/>
    <col min="2576" max="2576" width="12.140625" style="316" bestFit="1" customWidth="1"/>
    <col min="2577" max="2577" width="4" style="316" bestFit="1" customWidth="1"/>
    <col min="2578" max="2578" width="12.140625" style="316" bestFit="1" customWidth="1"/>
    <col min="2579" max="2579" width="4" style="316" bestFit="1" customWidth="1"/>
    <col min="2580" max="2580" width="12.7109375" style="316" bestFit="1" customWidth="1"/>
    <col min="2581" max="2581" width="4" style="316" bestFit="1" customWidth="1"/>
    <col min="2582" max="2582" width="12.140625" style="316" bestFit="1" customWidth="1"/>
    <col min="2583" max="2583" width="4" style="316" bestFit="1" customWidth="1"/>
    <col min="2584" max="2584" width="12.7109375" style="316" bestFit="1" customWidth="1"/>
    <col min="2585" max="2585" width="4" style="316" bestFit="1" customWidth="1"/>
    <col min="2586" max="2586" width="12.140625" style="316" bestFit="1" customWidth="1"/>
    <col min="2587" max="2587" width="4" style="316" bestFit="1" customWidth="1"/>
    <col min="2588" max="2588" width="12.140625" style="316" bestFit="1" customWidth="1"/>
    <col min="2589" max="2589" width="4" style="316" bestFit="1" customWidth="1"/>
    <col min="2590" max="2590" width="12.140625" style="316" bestFit="1" customWidth="1"/>
    <col min="2591" max="2591" width="4" style="316" bestFit="1" customWidth="1"/>
    <col min="2592" max="2592" width="12.140625" style="316" bestFit="1" customWidth="1"/>
    <col min="2593" max="2593" width="4" style="316" bestFit="1" customWidth="1"/>
    <col min="2594" max="2594" width="12.140625" style="316" bestFit="1" customWidth="1"/>
    <col min="2595" max="2595" width="4" style="316" bestFit="1" customWidth="1"/>
    <col min="2596" max="2596" width="12.140625" style="316" bestFit="1" customWidth="1"/>
    <col min="2597" max="2597" width="4" style="316" bestFit="1" customWidth="1"/>
    <col min="2598" max="2598" width="12.140625" style="316" bestFit="1" customWidth="1"/>
    <col min="2599" max="2599" width="4" style="316" bestFit="1" customWidth="1"/>
    <col min="2600" max="2600" width="10.140625" style="316" bestFit="1" customWidth="1"/>
    <col min="2601" max="2601" width="4" style="316" bestFit="1" customWidth="1"/>
    <col min="2602" max="2602" width="12.140625" style="316" bestFit="1" customWidth="1"/>
    <col min="2603" max="2603" width="4" style="316" bestFit="1" customWidth="1"/>
    <col min="2604" max="2604" width="12.140625" style="316" bestFit="1" customWidth="1"/>
    <col min="2605" max="2605" width="4" style="316" bestFit="1" customWidth="1"/>
    <col min="2606" max="2606" width="12.140625" style="316" bestFit="1" customWidth="1"/>
    <col min="2607" max="2607" width="4" style="316" bestFit="1" customWidth="1"/>
    <col min="2608" max="2608" width="11.140625" style="316" bestFit="1" customWidth="1"/>
    <col min="2609" max="2609" width="4" style="316" bestFit="1" customWidth="1"/>
    <col min="2610" max="2610" width="12.140625" style="316" bestFit="1" customWidth="1"/>
    <col min="2611" max="2611" width="4" style="316" bestFit="1" customWidth="1"/>
    <col min="2612" max="2612" width="12.140625" style="316" bestFit="1" customWidth="1"/>
    <col min="2613" max="2613" width="4" style="316" bestFit="1" customWidth="1"/>
    <col min="2614" max="2614" width="12.140625" style="316" bestFit="1" customWidth="1"/>
    <col min="2615" max="2615" width="4" style="316" bestFit="1" customWidth="1"/>
    <col min="2616" max="2616" width="12.140625" style="316" bestFit="1" customWidth="1"/>
    <col min="2617" max="2617" width="4" style="316" bestFit="1" customWidth="1"/>
    <col min="2618" max="2618" width="12.140625" style="316" bestFit="1" customWidth="1"/>
    <col min="2619" max="2619" width="4" style="316" bestFit="1" customWidth="1"/>
    <col min="2620" max="2620" width="12.140625" style="316" bestFit="1" customWidth="1"/>
    <col min="2621" max="2621" width="4" style="316" bestFit="1" customWidth="1"/>
    <col min="2622" max="2622" width="12.140625" style="316" bestFit="1" customWidth="1"/>
    <col min="2623" max="2623" width="4" style="316" bestFit="1" customWidth="1"/>
    <col min="2624" max="2624" width="12.140625" style="316" bestFit="1" customWidth="1"/>
    <col min="2625" max="2625" width="4" style="316" bestFit="1" customWidth="1"/>
    <col min="2626" max="2626" width="12.140625" style="316" bestFit="1" customWidth="1"/>
    <col min="2627" max="2627" width="4" style="316" bestFit="1" customWidth="1"/>
    <col min="2628" max="2628" width="12.140625" style="316" bestFit="1" customWidth="1"/>
    <col min="2629" max="2629" width="4" style="316" bestFit="1" customWidth="1"/>
    <col min="2630" max="2630" width="12.140625" style="316" bestFit="1" customWidth="1"/>
    <col min="2631" max="2631" width="4" style="316" bestFit="1" customWidth="1"/>
    <col min="2632" max="2632" width="12.140625" style="316" bestFit="1" customWidth="1"/>
    <col min="2633" max="2633" width="4" style="316" bestFit="1" customWidth="1"/>
    <col min="2634" max="2634" width="12.140625" style="316" bestFit="1" customWidth="1"/>
    <col min="2635" max="2635" width="4" style="316" bestFit="1" customWidth="1"/>
    <col min="2636" max="2636" width="12.140625" style="316" bestFit="1" customWidth="1"/>
    <col min="2637" max="2637" width="4" style="316" bestFit="1" customWidth="1"/>
    <col min="2638" max="2638" width="12.140625" style="316" bestFit="1" customWidth="1"/>
    <col min="2639" max="2639" width="4" style="316" bestFit="1" customWidth="1"/>
    <col min="2640" max="2640" width="12.140625" style="316" bestFit="1" customWidth="1"/>
    <col min="2641" max="2641" width="4" style="316" bestFit="1" customWidth="1"/>
    <col min="2642" max="2642" width="12.140625" style="316" bestFit="1" customWidth="1"/>
    <col min="2643" max="2643" width="4" style="316" bestFit="1" customWidth="1"/>
    <col min="2644" max="2644" width="12.140625" style="316" bestFit="1" customWidth="1"/>
    <col min="2645" max="2645" width="4" style="316" bestFit="1" customWidth="1"/>
    <col min="2646" max="2646" width="12.140625" style="316" bestFit="1" customWidth="1"/>
    <col min="2647" max="2647" width="4" style="316" bestFit="1" customWidth="1"/>
    <col min="2648" max="2648" width="8.140625" style="316" bestFit="1" customWidth="1"/>
    <col min="2649" max="2649" width="4" style="316" bestFit="1" customWidth="1"/>
    <col min="2650" max="2650" width="12.140625" style="316" bestFit="1" customWidth="1"/>
    <col min="2651" max="2651" width="4" style="316" bestFit="1" customWidth="1"/>
    <col min="2652" max="2652" width="12.7109375" style="316" bestFit="1" customWidth="1"/>
    <col min="2653" max="2653" width="4" style="316" bestFit="1" customWidth="1"/>
    <col min="2654" max="2654" width="11.140625" style="316" bestFit="1" customWidth="1"/>
    <col min="2655" max="2655" width="4" style="316" bestFit="1" customWidth="1"/>
    <col min="2656" max="2656" width="12.140625" style="316" bestFit="1" customWidth="1"/>
    <col min="2657" max="2657" width="4" style="316" bestFit="1" customWidth="1"/>
    <col min="2658" max="2658" width="12.140625" style="316" bestFit="1" customWidth="1"/>
    <col min="2659" max="2659" width="4" style="316" bestFit="1" customWidth="1"/>
    <col min="2660" max="2660" width="12.140625" style="316" bestFit="1" customWidth="1"/>
    <col min="2661" max="2661" width="4" style="316" bestFit="1" customWidth="1"/>
    <col min="2662" max="2662" width="10.140625" style="316" bestFit="1" customWidth="1"/>
    <col min="2663" max="2663" width="4" style="316" bestFit="1" customWidth="1"/>
    <col min="2664" max="2664" width="12.7109375" style="316" bestFit="1" customWidth="1"/>
    <col min="2665" max="2665" width="4" style="316" bestFit="1" customWidth="1"/>
    <col min="2666" max="2666" width="12.140625" style="316" bestFit="1" customWidth="1"/>
    <col min="2667" max="2667" width="4" style="316" bestFit="1" customWidth="1"/>
    <col min="2668" max="2668" width="12.140625" style="316" bestFit="1" customWidth="1"/>
    <col min="2669" max="2669" width="4" style="316" bestFit="1" customWidth="1"/>
    <col min="2670" max="2670" width="12.140625" style="316" bestFit="1" customWidth="1"/>
    <col min="2671" max="2671" width="4" style="316" bestFit="1" customWidth="1"/>
    <col min="2672" max="2672" width="12.140625" style="316" bestFit="1" customWidth="1"/>
    <col min="2673" max="2673" width="4" style="316" bestFit="1" customWidth="1"/>
    <col min="2674" max="2674" width="12.140625" style="316" bestFit="1" customWidth="1"/>
    <col min="2675" max="2675" width="4" style="316" bestFit="1" customWidth="1"/>
    <col min="2676" max="2676" width="12.140625" style="316" bestFit="1" customWidth="1"/>
    <col min="2677" max="2677" width="4" style="316" bestFit="1" customWidth="1"/>
    <col min="2678" max="2678" width="12.140625" style="316" bestFit="1" customWidth="1"/>
    <col min="2679" max="2679" width="4" style="316" bestFit="1" customWidth="1"/>
    <col min="2680" max="2680" width="12.140625" style="316" bestFit="1" customWidth="1"/>
    <col min="2681" max="2681" width="4" style="316" bestFit="1" customWidth="1"/>
    <col min="2682" max="2682" width="12.140625" style="316" bestFit="1" customWidth="1"/>
    <col min="2683" max="2683" width="4" style="316" bestFit="1" customWidth="1"/>
    <col min="2684" max="2684" width="11.140625" style="316" bestFit="1" customWidth="1"/>
    <col min="2685" max="2685" width="4" style="316" bestFit="1" customWidth="1"/>
    <col min="2686" max="2686" width="12.140625" style="316" bestFit="1" customWidth="1"/>
    <col min="2687" max="2687" width="4" style="316" bestFit="1" customWidth="1"/>
    <col min="2688" max="2688" width="12.140625" style="316" bestFit="1" customWidth="1"/>
    <col min="2689" max="2689" width="4" style="316" bestFit="1" customWidth="1"/>
    <col min="2690" max="2690" width="12.140625" style="316" bestFit="1" customWidth="1"/>
    <col min="2691" max="2691" width="4" style="316" bestFit="1" customWidth="1"/>
    <col min="2692" max="2692" width="12.140625" style="316" bestFit="1" customWidth="1"/>
    <col min="2693" max="2693" width="4" style="316" bestFit="1" customWidth="1"/>
    <col min="2694" max="2694" width="12.140625" style="316" bestFit="1" customWidth="1"/>
    <col min="2695" max="2695" width="4" style="316" bestFit="1" customWidth="1"/>
    <col min="2696" max="2696" width="12.7109375" style="316" bestFit="1" customWidth="1"/>
    <col min="2697" max="2697" width="4" style="316" bestFit="1" customWidth="1"/>
    <col min="2698" max="2816" width="9.140625" style="316"/>
    <col min="2817" max="2817" width="46.42578125" style="316" bestFit="1" customWidth="1"/>
    <col min="2818" max="2818" width="12.7109375" style="316" bestFit="1" customWidth="1"/>
    <col min="2819" max="2819" width="4" style="316" bestFit="1" customWidth="1"/>
    <col min="2820" max="2820" width="12.140625" style="316" bestFit="1" customWidth="1"/>
    <col min="2821" max="2821" width="4" style="316" bestFit="1" customWidth="1"/>
    <col min="2822" max="2822" width="12.140625" style="316" bestFit="1" customWidth="1"/>
    <col min="2823" max="2823" width="4" style="316" bestFit="1" customWidth="1"/>
    <col min="2824" max="2824" width="12.140625" style="316" bestFit="1" customWidth="1"/>
    <col min="2825" max="2825" width="4" style="316" bestFit="1" customWidth="1"/>
    <col min="2826" max="2826" width="12.140625" style="316" bestFit="1" customWidth="1"/>
    <col min="2827" max="2827" width="4" style="316" bestFit="1" customWidth="1"/>
    <col min="2828" max="2828" width="8.7109375" style="316" bestFit="1" customWidth="1"/>
    <col min="2829" max="2829" width="6.140625" style="316" bestFit="1" customWidth="1"/>
    <col min="2830" max="2830" width="12.140625" style="316" bestFit="1" customWidth="1"/>
    <col min="2831" max="2831" width="4" style="316" bestFit="1" customWidth="1"/>
    <col min="2832" max="2832" width="12.140625" style="316" bestFit="1" customWidth="1"/>
    <col min="2833" max="2833" width="4" style="316" bestFit="1" customWidth="1"/>
    <col min="2834" max="2834" width="12.140625" style="316" bestFit="1" customWidth="1"/>
    <col min="2835" max="2835" width="4" style="316" bestFit="1" customWidth="1"/>
    <col min="2836" max="2836" width="12.7109375" style="316" bestFit="1" customWidth="1"/>
    <col min="2837" max="2837" width="4" style="316" bestFit="1" customWidth="1"/>
    <col min="2838" max="2838" width="12.140625" style="316" bestFit="1" customWidth="1"/>
    <col min="2839" max="2839" width="4" style="316" bestFit="1" customWidth="1"/>
    <col min="2840" max="2840" width="12.7109375" style="316" bestFit="1" customWidth="1"/>
    <col min="2841" max="2841" width="4" style="316" bestFit="1" customWidth="1"/>
    <col min="2842" max="2842" width="12.140625" style="316" bestFit="1" customWidth="1"/>
    <col min="2843" max="2843" width="4" style="316" bestFit="1" customWidth="1"/>
    <col min="2844" max="2844" width="12.140625" style="316" bestFit="1" customWidth="1"/>
    <col min="2845" max="2845" width="4" style="316" bestFit="1" customWidth="1"/>
    <col min="2846" max="2846" width="12.140625" style="316" bestFit="1" customWidth="1"/>
    <col min="2847" max="2847" width="4" style="316" bestFit="1" customWidth="1"/>
    <col min="2848" max="2848" width="12.140625" style="316" bestFit="1" customWidth="1"/>
    <col min="2849" max="2849" width="4" style="316" bestFit="1" customWidth="1"/>
    <col min="2850" max="2850" width="12.140625" style="316" bestFit="1" customWidth="1"/>
    <col min="2851" max="2851" width="4" style="316" bestFit="1" customWidth="1"/>
    <col min="2852" max="2852" width="12.140625" style="316" bestFit="1" customWidth="1"/>
    <col min="2853" max="2853" width="4" style="316" bestFit="1" customWidth="1"/>
    <col min="2854" max="2854" width="12.140625" style="316" bestFit="1" customWidth="1"/>
    <col min="2855" max="2855" width="4" style="316" bestFit="1" customWidth="1"/>
    <col min="2856" max="2856" width="10.140625" style="316" bestFit="1" customWidth="1"/>
    <col min="2857" max="2857" width="4" style="316" bestFit="1" customWidth="1"/>
    <col min="2858" max="2858" width="12.140625" style="316" bestFit="1" customWidth="1"/>
    <col min="2859" max="2859" width="4" style="316" bestFit="1" customWidth="1"/>
    <col min="2860" max="2860" width="12.140625" style="316" bestFit="1" customWidth="1"/>
    <col min="2861" max="2861" width="4" style="316" bestFit="1" customWidth="1"/>
    <col min="2862" max="2862" width="12.140625" style="316" bestFit="1" customWidth="1"/>
    <col min="2863" max="2863" width="4" style="316" bestFit="1" customWidth="1"/>
    <col min="2864" max="2864" width="11.140625" style="316" bestFit="1" customWidth="1"/>
    <col min="2865" max="2865" width="4" style="316" bestFit="1" customWidth="1"/>
    <col min="2866" max="2866" width="12.140625" style="316" bestFit="1" customWidth="1"/>
    <col min="2867" max="2867" width="4" style="316" bestFit="1" customWidth="1"/>
    <col min="2868" max="2868" width="12.140625" style="316" bestFit="1" customWidth="1"/>
    <col min="2869" max="2869" width="4" style="316" bestFit="1" customWidth="1"/>
    <col min="2870" max="2870" width="12.140625" style="316" bestFit="1" customWidth="1"/>
    <col min="2871" max="2871" width="4" style="316" bestFit="1" customWidth="1"/>
    <col min="2872" max="2872" width="12.140625" style="316" bestFit="1" customWidth="1"/>
    <col min="2873" max="2873" width="4" style="316" bestFit="1" customWidth="1"/>
    <col min="2874" max="2874" width="12.140625" style="316" bestFit="1" customWidth="1"/>
    <col min="2875" max="2875" width="4" style="316" bestFit="1" customWidth="1"/>
    <col min="2876" max="2876" width="12.140625" style="316" bestFit="1" customWidth="1"/>
    <col min="2877" max="2877" width="4" style="316" bestFit="1" customWidth="1"/>
    <col min="2878" max="2878" width="12.140625" style="316" bestFit="1" customWidth="1"/>
    <col min="2879" max="2879" width="4" style="316" bestFit="1" customWidth="1"/>
    <col min="2880" max="2880" width="12.140625" style="316" bestFit="1" customWidth="1"/>
    <col min="2881" max="2881" width="4" style="316" bestFit="1" customWidth="1"/>
    <col min="2882" max="2882" width="12.140625" style="316" bestFit="1" customWidth="1"/>
    <col min="2883" max="2883" width="4" style="316" bestFit="1" customWidth="1"/>
    <col min="2884" max="2884" width="12.140625" style="316" bestFit="1" customWidth="1"/>
    <col min="2885" max="2885" width="4" style="316" bestFit="1" customWidth="1"/>
    <col min="2886" max="2886" width="12.140625" style="316" bestFit="1" customWidth="1"/>
    <col min="2887" max="2887" width="4" style="316" bestFit="1" customWidth="1"/>
    <col min="2888" max="2888" width="12.140625" style="316" bestFit="1" customWidth="1"/>
    <col min="2889" max="2889" width="4" style="316" bestFit="1" customWidth="1"/>
    <col min="2890" max="2890" width="12.140625" style="316" bestFit="1" customWidth="1"/>
    <col min="2891" max="2891" width="4" style="316" bestFit="1" customWidth="1"/>
    <col min="2892" max="2892" width="12.140625" style="316" bestFit="1" customWidth="1"/>
    <col min="2893" max="2893" width="4" style="316" bestFit="1" customWidth="1"/>
    <col min="2894" max="2894" width="12.140625" style="316" bestFit="1" customWidth="1"/>
    <col min="2895" max="2895" width="4" style="316" bestFit="1" customWidth="1"/>
    <col min="2896" max="2896" width="12.140625" style="316" bestFit="1" customWidth="1"/>
    <col min="2897" max="2897" width="4" style="316" bestFit="1" customWidth="1"/>
    <col min="2898" max="2898" width="12.140625" style="316" bestFit="1" customWidth="1"/>
    <col min="2899" max="2899" width="4" style="316" bestFit="1" customWidth="1"/>
    <col min="2900" max="2900" width="12.140625" style="316" bestFit="1" customWidth="1"/>
    <col min="2901" max="2901" width="4" style="316" bestFit="1" customWidth="1"/>
    <col min="2902" max="2902" width="12.140625" style="316" bestFit="1" customWidth="1"/>
    <col min="2903" max="2903" width="4" style="316" bestFit="1" customWidth="1"/>
    <col min="2904" max="2904" width="8.140625" style="316" bestFit="1" customWidth="1"/>
    <col min="2905" max="2905" width="4" style="316" bestFit="1" customWidth="1"/>
    <col min="2906" max="2906" width="12.140625" style="316" bestFit="1" customWidth="1"/>
    <col min="2907" max="2907" width="4" style="316" bestFit="1" customWidth="1"/>
    <col min="2908" max="2908" width="12.7109375" style="316" bestFit="1" customWidth="1"/>
    <col min="2909" max="2909" width="4" style="316" bestFit="1" customWidth="1"/>
    <col min="2910" max="2910" width="11.140625" style="316" bestFit="1" customWidth="1"/>
    <col min="2911" max="2911" width="4" style="316" bestFit="1" customWidth="1"/>
    <col min="2912" max="2912" width="12.140625" style="316" bestFit="1" customWidth="1"/>
    <col min="2913" max="2913" width="4" style="316" bestFit="1" customWidth="1"/>
    <col min="2914" max="2914" width="12.140625" style="316" bestFit="1" customWidth="1"/>
    <col min="2915" max="2915" width="4" style="316" bestFit="1" customWidth="1"/>
    <col min="2916" max="2916" width="12.140625" style="316" bestFit="1" customWidth="1"/>
    <col min="2917" max="2917" width="4" style="316" bestFit="1" customWidth="1"/>
    <col min="2918" max="2918" width="10.140625" style="316" bestFit="1" customWidth="1"/>
    <col min="2919" max="2919" width="4" style="316" bestFit="1" customWidth="1"/>
    <col min="2920" max="2920" width="12.7109375" style="316" bestFit="1" customWidth="1"/>
    <col min="2921" max="2921" width="4" style="316" bestFit="1" customWidth="1"/>
    <col min="2922" max="2922" width="12.140625" style="316" bestFit="1" customWidth="1"/>
    <col min="2923" max="2923" width="4" style="316" bestFit="1" customWidth="1"/>
    <col min="2924" max="2924" width="12.140625" style="316" bestFit="1" customWidth="1"/>
    <col min="2925" max="2925" width="4" style="316" bestFit="1" customWidth="1"/>
    <col min="2926" max="2926" width="12.140625" style="316" bestFit="1" customWidth="1"/>
    <col min="2927" max="2927" width="4" style="316" bestFit="1" customWidth="1"/>
    <col min="2928" max="2928" width="12.140625" style="316" bestFit="1" customWidth="1"/>
    <col min="2929" max="2929" width="4" style="316" bestFit="1" customWidth="1"/>
    <col min="2930" max="2930" width="12.140625" style="316" bestFit="1" customWidth="1"/>
    <col min="2931" max="2931" width="4" style="316" bestFit="1" customWidth="1"/>
    <col min="2932" max="2932" width="12.140625" style="316" bestFit="1" customWidth="1"/>
    <col min="2933" max="2933" width="4" style="316" bestFit="1" customWidth="1"/>
    <col min="2934" max="2934" width="12.140625" style="316" bestFit="1" customWidth="1"/>
    <col min="2935" max="2935" width="4" style="316" bestFit="1" customWidth="1"/>
    <col min="2936" max="2936" width="12.140625" style="316" bestFit="1" customWidth="1"/>
    <col min="2937" max="2937" width="4" style="316" bestFit="1" customWidth="1"/>
    <col min="2938" max="2938" width="12.140625" style="316" bestFit="1" customWidth="1"/>
    <col min="2939" max="2939" width="4" style="316" bestFit="1" customWidth="1"/>
    <col min="2940" max="2940" width="11.140625" style="316" bestFit="1" customWidth="1"/>
    <col min="2941" max="2941" width="4" style="316" bestFit="1" customWidth="1"/>
    <col min="2942" max="2942" width="12.140625" style="316" bestFit="1" customWidth="1"/>
    <col min="2943" max="2943" width="4" style="316" bestFit="1" customWidth="1"/>
    <col min="2944" max="2944" width="12.140625" style="316" bestFit="1" customWidth="1"/>
    <col min="2945" max="2945" width="4" style="316" bestFit="1" customWidth="1"/>
    <col min="2946" max="2946" width="12.140625" style="316" bestFit="1" customWidth="1"/>
    <col min="2947" max="2947" width="4" style="316" bestFit="1" customWidth="1"/>
    <col min="2948" max="2948" width="12.140625" style="316" bestFit="1" customWidth="1"/>
    <col min="2949" max="2949" width="4" style="316" bestFit="1" customWidth="1"/>
    <col min="2950" max="2950" width="12.140625" style="316" bestFit="1" customWidth="1"/>
    <col min="2951" max="2951" width="4" style="316" bestFit="1" customWidth="1"/>
    <col min="2952" max="2952" width="12.7109375" style="316" bestFit="1" customWidth="1"/>
    <col min="2953" max="2953" width="4" style="316" bestFit="1" customWidth="1"/>
    <col min="2954" max="3072" width="9.140625" style="316"/>
    <col min="3073" max="3073" width="46.42578125" style="316" bestFit="1" customWidth="1"/>
    <col min="3074" max="3074" width="12.7109375" style="316" bestFit="1" customWidth="1"/>
    <col min="3075" max="3075" width="4" style="316" bestFit="1" customWidth="1"/>
    <col min="3076" max="3076" width="12.140625" style="316" bestFit="1" customWidth="1"/>
    <col min="3077" max="3077" width="4" style="316" bestFit="1" customWidth="1"/>
    <col min="3078" max="3078" width="12.140625" style="316" bestFit="1" customWidth="1"/>
    <col min="3079" max="3079" width="4" style="316" bestFit="1" customWidth="1"/>
    <col min="3080" max="3080" width="12.140625" style="316" bestFit="1" customWidth="1"/>
    <col min="3081" max="3081" width="4" style="316" bestFit="1" customWidth="1"/>
    <col min="3082" max="3082" width="12.140625" style="316" bestFit="1" customWidth="1"/>
    <col min="3083" max="3083" width="4" style="316" bestFit="1" customWidth="1"/>
    <col min="3084" max="3084" width="8.7109375" style="316" bestFit="1" customWidth="1"/>
    <col min="3085" max="3085" width="6.140625" style="316" bestFit="1" customWidth="1"/>
    <col min="3086" max="3086" width="12.140625" style="316" bestFit="1" customWidth="1"/>
    <col min="3087" max="3087" width="4" style="316" bestFit="1" customWidth="1"/>
    <col min="3088" max="3088" width="12.140625" style="316" bestFit="1" customWidth="1"/>
    <col min="3089" max="3089" width="4" style="316" bestFit="1" customWidth="1"/>
    <col min="3090" max="3090" width="12.140625" style="316" bestFit="1" customWidth="1"/>
    <col min="3091" max="3091" width="4" style="316" bestFit="1" customWidth="1"/>
    <col min="3092" max="3092" width="12.7109375" style="316" bestFit="1" customWidth="1"/>
    <col min="3093" max="3093" width="4" style="316" bestFit="1" customWidth="1"/>
    <col min="3094" max="3094" width="12.140625" style="316" bestFit="1" customWidth="1"/>
    <col min="3095" max="3095" width="4" style="316" bestFit="1" customWidth="1"/>
    <col min="3096" max="3096" width="12.7109375" style="316" bestFit="1" customWidth="1"/>
    <col min="3097" max="3097" width="4" style="316" bestFit="1" customWidth="1"/>
    <col min="3098" max="3098" width="12.140625" style="316" bestFit="1" customWidth="1"/>
    <col min="3099" max="3099" width="4" style="316" bestFit="1" customWidth="1"/>
    <col min="3100" max="3100" width="12.140625" style="316" bestFit="1" customWidth="1"/>
    <col min="3101" max="3101" width="4" style="316" bestFit="1" customWidth="1"/>
    <col min="3102" max="3102" width="12.140625" style="316" bestFit="1" customWidth="1"/>
    <col min="3103" max="3103" width="4" style="316" bestFit="1" customWidth="1"/>
    <col min="3104" max="3104" width="12.140625" style="316" bestFit="1" customWidth="1"/>
    <col min="3105" max="3105" width="4" style="316" bestFit="1" customWidth="1"/>
    <col min="3106" max="3106" width="12.140625" style="316" bestFit="1" customWidth="1"/>
    <col min="3107" max="3107" width="4" style="316" bestFit="1" customWidth="1"/>
    <col min="3108" max="3108" width="12.140625" style="316" bestFit="1" customWidth="1"/>
    <col min="3109" max="3109" width="4" style="316" bestFit="1" customWidth="1"/>
    <col min="3110" max="3110" width="12.140625" style="316" bestFit="1" customWidth="1"/>
    <col min="3111" max="3111" width="4" style="316" bestFit="1" customWidth="1"/>
    <col min="3112" max="3112" width="10.140625" style="316" bestFit="1" customWidth="1"/>
    <col min="3113" max="3113" width="4" style="316" bestFit="1" customWidth="1"/>
    <col min="3114" max="3114" width="12.140625" style="316" bestFit="1" customWidth="1"/>
    <col min="3115" max="3115" width="4" style="316" bestFit="1" customWidth="1"/>
    <col min="3116" max="3116" width="12.140625" style="316" bestFit="1" customWidth="1"/>
    <col min="3117" max="3117" width="4" style="316" bestFit="1" customWidth="1"/>
    <col min="3118" max="3118" width="12.140625" style="316" bestFit="1" customWidth="1"/>
    <col min="3119" max="3119" width="4" style="316" bestFit="1" customWidth="1"/>
    <col min="3120" max="3120" width="11.140625" style="316" bestFit="1" customWidth="1"/>
    <col min="3121" max="3121" width="4" style="316" bestFit="1" customWidth="1"/>
    <col min="3122" max="3122" width="12.140625" style="316" bestFit="1" customWidth="1"/>
    <col min="3123" max="3123" width="4" style="316" bestFit="1" customWidth="1"/>
    <col min="3124" max="3124" width="12.140625" style="316" bestFit="1" customWidth="1"/>
    <col min="3125" max="3125" width="4" style="316" bestFit="1" customWidth="1"/>
    <col min="3126" max="3126" width="12.140625" style="316" bestFit="1" customWidth="1"/>
    <col min="3127" max="3127" width="4" style="316" bestFit="1" customWidth="1"/>
    <col min="3128" max="3128" width="12.140625" style="316" bestFit="1" customWidth="1"/>
    <col min="3129" max="3129" width="4" style="316" bestFit="1" customWidth="1"/>
    <col min="3130" max="3130" width="12.140625" style="316" bestFit="1" customWidth="1"/>
    <col min="3131" max="3131" width="4" style="316" bestFit="1" customWidth="1"/>
    <col min="3132" max="3132" width="12.140625" style="316" bestFit="1" customWidth="1"/>
    <col min="3133" max="3133" width="4" style="316" bestFit="1" customWidth="1"/>
    <col min="3134" max="3134" width="12.140625" style="316" bestFit="1" customWidth="1"/>
    <col min="3135" max="3135" width="4" style="316" bestFit="1" customWidth="1"/>
    <col min="3136" max="3136" width="12.140625" style="316" bestFit="1" customWidth="1"/>
    <col min="3137" max="3137" width="4" style="316" bestFit="1" customWidth="1"/>
    <col min="3138" max="3138" width="12.140625" style="316" bestFit="1" customWidth="1"/>
    <col min="3139" max="3139" width="4" style="316" bestFit="1" customWidth="1"/>
    <col min="3140" max="3140" width="12.140625" style="316" bestFit="1" customWidth="1"/>
    <col min="3141" max="3141" width="4" style="316" bestFit="1" customWidth="1"/>
    <col min="3142" max="3142" width="12.140625" style="316" bestFit="1" customWidth="1"/>
    <col min="3143" max="3143" width="4" style="316" bestFit="1" customWidth="1"/>
    <col min="3144" max="3144" width="12.140625" style="316" bestFit="1" customWidth="1"/>
    <col min="3145" max="3145" width="4" style="316" bestFit="1" customWidth="1"/>
    <col min="3146" max="3146" width="12.140625" style="316" bestFit="1" customWidth="1"/>
    <col min="3147" max="3147" width="4" style="316" bestFit="1" customWidth="1"/>
    <col min="3148" max="3148" width="12.140625" style="316" bestFit="1" customWidth="1"/>
    <col min="3149" max="3149" width="4" style="316" bestFit="1" customWidth="1"/>
    <col min="3150" max="3150" width="12.140625" style="316" bestFit="1" customWidth="1"/>
    <col min="3151" max="3151" width="4" style="316" bestFit="1" customWidth="1"/>
    <col min="3152" max="3152" width="12.140625" style="316" bestFit="1" customWidth="1"/>
    <col min="3153" max="3153" width="4" style="316" bestFit="1" customWidth="1"/>
    <col min="3154" max="3154" width="12.140625" style="316" bestFit="1" customWidth="1"/>
    <col min="3155" max="3155" width="4" style="316" bestFit="1" customWidth="1"/>
    <col min="3156" max="3156" width="12.140625" style="316" bestFit="1" customWidth="1"/>
    <col min="3157" max="3157" width="4" style="316" bestFit="1" customWidth="1"/>
    <col min="3158" max="3158" width="12.140625" style="316" bestFit="1" customWidth="1"/>
    <col min="3159" max="3159" width="4" style="316" bestFit="1" customWidth="1"/>
    <col min="3160" max="3160" width="8.140625" style="316" bestFit="1" customWidth="1"/>
    <col min="3161" max="3161" width="4" style="316" bestFit="1" customWidth="1"/>
    <col min="3162" max="3162" width="12.140625" style="316" bestFit="1" customWidth="1"/>
    <col min="3163" max="3163" width="4" style="316" bestFit="1" customWidth="1"/>
    <col min="3164" max="3164" width="12.7109375" style="316" bestFit="1" customWidth="1"/>
    <col min="3165" max="3165" width="4" style="316" bestFit="1" customWidth="1"/>
    <col min="3166" max="3166" width="11.140625" style="316" bestFit="1" customWidth="1"/>
    <col min="3167" max="3167" width="4" style="316" bestFit="1" customWidth="1"/>
    <col min="3168" max="3168" width="12.140625" style="316" bestFit="1" customWidth="1"/>
    <col min="3169" max="3169" width="4" style="316" bestFit="1" customWidth="1"/>
    <col min="3170" max="3170" width="12.140625" style="316" bestFit="1" customWidth="1"/>
    <col min="3171" max="3171" width="4" style="316" bestFit="1" customWidth="1"/>
    <col min="3172" max="3172" width="12.140625" style="316" bestFit="1" customWidth="1"/>
    <col min="3173" max="3173" width="4" style="316" bestFit="1" customWidth="1"/>
    <col min="3174" max="3174" width="10.140625" style="316" bestFit="1" customWidth="1"/>
    <col min="3175" max="3175" width="4" style="316" bestFit="1" customWidth="1"/>
    <col min="3176" max="3176" width="12.7109375" style="316" bestFit="1" customWidth="1"/>
    <col min="3177" max="3177" width="4" style="316" bestFit="1" customWidth="1"/>
    <col min="3178" max="3178" width="12.140625" style="316" bestFit="1" customWidth="1"/>
    <col min="3179" max="3179" width="4" style="316" bestFit="1" customWidth="1"/>
    <col min="3180" max="3180" width="12.140625" style="316" bestFit="1" customWidth="1"/>
    <col min="3181" max="3181" width="4" style="316" bestFit="1" customWidth="1"/>
    <col min="3182" max="3182" width="12.140625" style="316" bestFit="1" customWidth="1"/>
    <col min="3183" max="3183" width="4" style="316" bestFit="1" customWidth="1"/>
    <col min="3184" max="3184" width="12.140625" style="316" bestFit="1" customWidth="1"/>
    <col min="3185" max="3185" width="4" style="316" bestFit="1" customWidth="1"/>
    <col min="3186" max="3186" width="12.140625" style="316" bestFit="1" customWidth="1"/>
    <col min="3187" max="3187" width="4" style="316" bestFit="1" customWidth="1"/>
    <col min="3188" max="3188" width="12.140625" style="316" bestFit="1" customWidth="1"/>
    <col min="3189" max="3189" width="4" style="316" bestFit="1" customWidth="1"/>
    <col min="3190" max="3190" width="12.140625" style="316" bestFit="1" customWidth="1"/>
    <col min="3191" max="3191" width="4" style="316" bestFit="1" customWidth="1"/>
    <col min="3192" max="3192" width="12.140625" style="316" bestFit="1" customWidth="1"/>
    <col min="3193" max="3193" width="4" style="316" bestFit="1" customWidth="1"/>
    <col min="3194" max="3194" width="12.140625" style="316" bestFit="1" customWidth="1"/>
    <col min="3195" max="3195" width="4" style="316" bestFit="1" customWidth="1"/>
    <col min="3196" max="3196" width="11.140625" style="316" bestFit="1" customWidth="1"/>
    <col min="3197" max="3197" width="4" style="316" bestFit="1" customWidth="1"/>
    <col min="3198" max="3198" width="12.140625" style="316" bestFit="1" customWidth="1"/>
    <col min="3199" max="3199" width="4" style="316" bestFit="1" customWidth="1"/>
    <col min="3200" max="3200" width="12.140625" style="316" bestFit="1" customWidth="1"/>
    <col min="3201" max="3201" width="4" style="316" bestFit="1" customWidth="1"/>
    <col min="3202" max="3202" width="12.140625" style="316" bestFit="1" customWidth="1"/>
    <col min="3203" max="3203" width="4" style="316" bestFit="1" customWidth="1"/>
    <col min="3204" max="3204" width="12.140625" style="316" bestFit="1" customWidth="1"/>
    <col min="3205" max="3205" width="4" style="316" bestFit="1" customWidth="1"/>
    <col min="3206" max="3206" width="12.140625" style="316" bestFit="1" customWidth="1"/>
    <col min="3207" max="3207" width="4" style="316" bestFit="1" customWidth="1"/>
    <col min="3208" max="3208" width="12.7109375" style="316" bestFit="1" customWidth="1"/>
    <col min="3209" max="3209" width="4" style="316" bestFit="1" customWidth="1"/>
    <col min="3210" max="3328" width="9.140625" style="316"/>
    <col min="3329" max="3329" width="46.42578125" style="316" bestFit="1" customWidth="1"/>
    <col min="3330" max="3330" width="12.7109375" style="316" bestFit="1" customWidth="1"/>
    <col min="3331" max="3331" width="4" style="316" bestFit="1" customWidth="1"/>
    <col min="3332" max="3332" width="12.140625" style="316" bestFit="1" customWidth="1"/>
    <col min="3333" max="3333" width="4" style="316" bestFit="1" customWidth="1"/>
    <col min="3334" max="3334" width="12.140625" style="316" bestFit="1" customWidth="1"/>
    <col min="3335" max="3335" width="4" style="316" bestFit="1" customWidth="1"/>
    <col min="3336" max="3336" width="12.140625" style="316" bestFit="1" customWidth="1"/>
    <col min="3337" max="3337" width="4" style="316" bestFit="1" customWidth="1"/>
    <col min="3338" max="3338" width="12.140625" style="316" bestFit="1" customWidth="1"/>
    <col min="3339" max="3339" width="4" style="316" bestFit="1" customWidth="1"/>
    <col min="3340" max="3340" width="8.7109375" style="316" bestFit="1" customWidth="1"/>
    <col min="3341" max="3341" width="6.140625" style="316" bestFit="1" customWidth="1"/>
    <col min="3342" max="3342" width="12.140625" style="316" bestFit="1" customWidth="1"/>
    <col min="3343" max="3343" width="4" style="316" bestFit="1" customWidth="1"/>
    <col min="3344" max="3344" width="12.140625" style="316" bestFit="1" customWidth="1"/>
    <col min="3345" max="3345" width="4" style="316" bestFit="1" customWidth="1"/>
    <col min="3346" max="3346" width="12.140625" style="316" bestFit="1" customWidth="1"/>
    <col min="3347" max="3347" width="4" style="316" bestFit="1" customWidth="1"/>
    <col min="3348" max="3348" width="12.7109375" style="316" bestFit="1" customWidth="1"/>
    <col min="3349" max="3349" width="4" style="316" bestFit="1" customWidth="1"/>
    <col min="3350" max="3350" width="12.140625" style="316" bestFit="1" customWidth="1"/>
    <col min="3351" max="3351" width="4" style="316" bestFit="1" customWidth="1"/>
    <col min="3352" max="3352" width="12.7109375" style="316" bestFit="1" customWidth="1"/>
    <col min="3353" max="3353" width="4" style="316" bestFit="1" customWidth="1"/>
    <col min="3354" max="3354" width="12.140625" style="316" bestFit="1" customWidth="1"/>
    <col min="3355" max="3355" width="4" style="316" bestFit="1" customWidth="1"/>
    <col min="3356" max="3356" width="12.140625" style="316" bestFit="1" customWidth="1"/>
    <col min="3357" max="3357" width="4" style="316" bestFit="1" customWidth="1"/>
    <col min="3358" max="3358" width="12.140625" style="316" bestFit="1" customWidth="1"/>
    <col min="3359" max="3359" width="4" style="316" bestFit="1" customWidth="1"/>
    <col min="3360" max="3360" width="12.140625" style="316" bestFit="1" customWidth="1"/>
    <col min="3361" max="3361" width="4" style="316" bestFit="1" customWidth="1"/>
    <col min="3362" max="3362" width="12.140625" style="316" bestFit="1" customWidth="1"/>
    <col min="3363" max="3363" width="4" style="316" bestFit="1" customWidth="1"/>
    <col min="3364" max="3364" width="12.140625" style="316" bestFit="1" customWidth="1"/>
    <col min="3365" max="3365" width="4" style="316" bestFit="1" customWidth="1"/>
    <col min="3366" max="3366" width="12.140625" style="316" bestFit="1" customWidth="1"/>
    <col min="3367" max="3367" width="4" style="316" bestFit="1" customWidth="1"/>
    <col min="3368" max="3368" width="10.140625" style="316" bestFit="1" customWidth="1"/>
    <col min="3369" max="3369" width="4" style="316" bestFit="1" customWidth="1"/>
    <col min="3370" max="3370" width="12.140625" style="316" bestFit="1" customWidth="1"/>
    <col min="3371" max="3371" width="4" style="316" bestFit="1" customWidth="1"/>
    <col min="3372" max="3372" width="12.140625" style="316" bestFit="1" customWidth="1"/>
    <col min="3373" max="3373" width="4" style="316" bestFit="1" customWidth="1"/>
    <col min="3374" max="3374" width="12.140625" style="316" bestFit="1" customWidth="1"/>
    <col min="3375" max="3375" width="4" style="316" bestFit="1" customWidth="1"/>
    <col min="3376" max="3376" width="11.140625" style="316" bestFit="1" customWidth="1"/>
    <col min="3377" max="3377" width="4" style="316" bestFit="1" customWidth="1"/>
    <col min="3378" max="3378" width="12.140625" style="316" bestFit="1" customWidth="1"/>
    <col min="3379" max="3379" width="4" style="316" bestFit="1" customWidth="1"/>
    <col min="3380" max="3380" width="12.140625" style="316" bestFit="1" customWidth="1"/>
    <col min="3381" max="3381" width="4" style="316" bestFit="1" customWidth="1"/>
    <col min="3382" max="3382" width="12.140625" style="316" bestFit="1" customWidth="1"/>
    <col min="3383" max="3383" width="4" style="316" bestFit="1" customWidth="1"/>
    <col min="3384" max="3384" width="12.140625" style="316" bestFit="1" customWidth="1"/>
    <col min="3385" max="3385" width="4" style="316" bestFit="1" customWidth="1"/>
    <col min="3386" max="3386" width="12.140625" style="316" bestFit="1" customWidth="1"/>
    <col min="3387" max="3387" width="4" style="316" bestFit="1" customWidth="1"/>
    <col min="3388" max="3388" width="12.140625" style="316" bestFit="1" customWidth="1"/>
    <col min="3389" max="3389" width="4" style="316" bestFit="1" customWidth="1"/>
    <col min="3390" max="3390" width="12.140625" style="316" bestFit="1" customWidth="1"/>
    <col min="3391" max="3391" width="4" style="316" bestFit="1" customWidth="1"/>
    <col min="3392" max="3392" width="12.140625" style="316" bestFit="1" customWidth="1"/>
    <col min="3393" max="3393" width="4" style="316" bestFit="1" customWidth="1"/>
    <col min="3394" max="3394" width="12.140625" style="316" bestFit="1" customWidth="1"/>
    <col min="3395" max="3395" width="4" style="316" bestFit="1" customWidth="1"/>
    <col min="3396" max="3396" width="12.140625" style="316" bestFit="1" customWidth="1"/>
    <col min="3397" max="3397" width="4" style="316" bestFit="1" customWidth="1"/>
    <col min="3398" max="3398" width="12.140625" style="316" bestFit="1" customWidth="1"/>
    <col min="3399" max="3399" width="4" style="316" bestFit="1" customWidth="1"/>
    <col min="3400" max="3400" width="12.140625" style="316" bestFit="1" customWidth="1"/>
    <col min="3401" max="3401" width="4" style="316" bestFit="1" customWidth="1"/>
    <col min="3402" max="3402" width="12.140625" style="316" bestFit="1" customWidth="1"/>
    <col min="3403" max="3403" width="4" style="316" bestFit="1" customWidth="1"/>
    <col min="3404" max="3404" width="12.140625" style="316" bestFit="1" customWidth="1"/>
    <col min="3405" max="3405" width="4" style="316" bestFit="1" customWidth="1"/>
    <col min="3406" max="3406" width="12.140625" style="316" bestFit="1" customWidth="1"/>
    <col min="3407" max="3407" width="4" style="316" bestFit="1" customWidth="1"/>
    <col min="3408" max="3408" width="12.140625" style="316" bestFit="1" customWidth="1"/>
    <col min="3409" max="3409" width="4" style="316" bestFit="1" customWidth="1"/>
    <col min="3410" max="3410" width="12.140625" style="316" bestFit="1" customWidth="1"/>
    <col min="3411" max="3411" width="4" style="316" bestFit="1" customWidth="1"/>
    <col min="3412" max="3412" width="12.140625" style="316" bestFit="1" customWidth="1"/>
    <col min="3413" max="3413" width="4" style="316" bestFit="1" customWidth="1"/>
    <col min="3414" max="3414" width="12.140625" style="316" bestFit="1" customWidth="1"/>
    <col min="3415" max="3415" width="4" style="316" bestFit="1" customWidth="1"/>
    <col min="3416" max="3416" width="8.140625" style="316" bestFit="1" customWidth="1"/>
    <col min="3417" max="3417" width="4" style="316" bestFit="1" customWidth="1"/>
    <col min="3418" max="3418" width="12.140625" style="316" bestFit="1" customWidth="1"/>
    <col min="3419" max="3419" width="4" style="316" bestFit="1" customWidth="1"/>
    <col min="3420" max="3420" width="12.7109375" style="316" bestFit="1" customWidth="1"/>
    <col min="3421" max="3421" width="4" style="316" bestFit="1" customWidth="1"/>
    <col min="3422" max="3422" width="11.140625" style="316" bestFit="1" customWidth="1"/>
    <col min="3423" max="3423" width="4" style="316" bestFit="1" customWidth="1"/>
    <col min="3424" max="3424" width="12.140625" style="316" bestFit="1" customWidth="1"/>
    <col min="3425" max="3425" width="4" style="316" bestFit="1" customWidth="1"/>
    <col min="3426" max="3426" width="12.140625" style="316" bestFit="1" customWidth="1"/>
    <col min="3427" max="3427" width="4" style="316" bestFit="1" customWidth="1"/>
    <col min="3428" max="3428" width="12.140625" style="316" bestFit="1" customWidth="1"/>
    <col min="3429" max="3429" width="4" style="316" bestFit="1" customWidth="1"/>
    <col min="3430" max="3430" width="10.140625" style="316" bestFit="1" customWidth="1"/>
    <col min="3431" max="3431" width="4" style="316" bestFit="1" customWidth="1"/>
    <col min="3432" max="3432" width="12.7109375" style="316" bestFit="1" customWidth="1"/>
    <col min="3433" max="3433" width="4" style="316" bestFit="1" customWidth="1"/>
    <col min="3434" max="3434" width="12.140625" style="316" bestFit="1" customWidth="1"/>
    <col min="3435" max="3435" width="4" style="316" bestFit="1" customWidth="1"/>
    <col min="3436" max="3436" width="12.140625" style="316" bestFit="1" customWidth="1"/>
    <col min="3437" max="3437" width="4" style="316" bestFit="1" customWidth="1"/>
    <col min="3438" max="3438" width="12.140625" style="316" bestFit="1" customWidth="1"/>
    <col min="3439" max="3439" width="4" style="316" bestFit="1" customWidth="1"/>
    <col min="3440" max="3440" width="12.140625" style="316" bestFit="1" customWidth="1"/>
    <col min="3441" max="3441" width="4" style="316" bestFit="1" customWidth="1"/>
    <col min="3442" max="3442" width="12.140625" style="316" bestFit="1" customWidth="1"/>
    <col min="3443" max="3443" width="4" style="316" bestFit="1" customWidth="1"/>
    <col min="3444" max="3444" width="12.140625" style="316" bestFit="1" customWidth="1"/>
    <col min="3445" max="3445" width="4" style="316" bestFit="1" customWidth="1"/>
    <col min="3446" max="3446" width="12.140625" style="316" bestFit="1" customWidth="1"/>
    <col min="3447" max="3447" width="4" style="316" bestFit="1" customWidth="1"/>
    <col min="3448" max="3448" width="12.140625" style="316" bestFit="1" customWidth="1"/>
    <col min="3449" max="3449" width="4" style="316" bestFit="1" customWidth="1"/>
    <col min="3450" max="3450" width="12.140625" style="316" bestFit="1" customWidth="1"/>
    <col min="3451" max="3451" width="4" style="316" bestFit="1" customWidth="1"/>
    <col min="3452" max="3452" width="11.140625" style="316" bestFit="1" customWidth="1"/>
    <col min="3453" max="3453" width="4" style="316" bestFit="1" customWidth="1"/>
    <col min="3454" max="3454" width="12.140625" style="316" bestFit="1" customWidth="1"/>
    <col min="3455" max="3455" width="4" style="316" bestFit="1" customWidth="1"/>
    <col min="3456" max="3456" width="12.140625" style="316" bestFit="1" customWidth="1"/>
    <col min="3457" max="3457" width="4" style="316" bestFit="1" customWidth="1"/>
    <col min="3458" max="3458" width="12.140625" style="316" bestFit="1" customWidth="1"/>
    <col min="3459" max="3459" width="4" style="316" bestFit="1" customWidth="1"/>
    <col min="3460" max="3460" width="12.140625" style="316" bestFit="1" customWidth="1"/>
    <col min="3461" max="3461" width="4" style="316" bestFit="1" customWidth="1"/>
    <col min="3462" max="3462" width="12.140625" style="316" bestFit="1" customWidth="1"/>
    <col min="3463" max="3463" width="4" style="316" bestFit="1" customWidth="1"/>
    <col min="3464" max="3464" width="12.7109375" style="316" bestFit="1" customWidth="1"/>
    <col min="3465" max="3465" width="4" style="316" bestFit="1" customWidth="1"/>
    <col min="3466" max="3584" width="9.140625" style="316"/>
    <col min="3585" max="3585" width="46.42578125" style="316" bestFit="1" customWidth="1"/>
    <col min="3586" max="3586" width="12.7109375" style="316" bestFit="1" customWidth="1"/>
    <col min="3587" max="3587" width="4" style="316" bestFit="1" customWidth="1"/>
    <col min="3588" max="3588" width="12.140625" style="316" bestFit="1" customWidth="1"/>
    <col min="3589" max="3589" width="4" style="316" bestFit="1" customWidth="1"/>
    <col min="3590" max="3590" width="12.140625" style="316" bestFit="1" customWidth="1"/>
    <col min="3591" max="3591" width="4" style="316" bestFit="1" customWidth="1"/>
    <col min="3592" max="3592" width="12.140625" style="316" bestFit="1" customWidth="1"/>
    <col min="3593" max="3593" width="4" style="316" bestFit="1" customWidth="1"/>
    <col min="3594" max="3594" width="12.140625" style="316" bestFit="1" customWidth="1"/>
    <col min="3595" max="3595" width="4" style="316" bestFit="1" customWidth="1"/>
    <col min="3596" max="3596" width="8.7109375" style="316" bestFit="1" customWidth="1"/>
    <col min="3597" max="3597" width="6.140625" style="316" bestFit="1" customWidth="1"/>
    <col min="3598" max="3598" width="12.140625" style="316" bestFit="1" customWidth="1"/>
    <col min="3599" max="3599" width="4" style="316" bestFit="1" customWidth="1"/>
    <col min="3600" max="3600" width="12.140625" style="316" bestFit="1" customWidth="1"/>
    <col min="3601" max="3601" width="4" style="316" bestFit="1" customWidth="1"/>
    <col min="3602" max="3602" width="12.140625" style="316" bestFit="1" customWidth="1"/>
    <col min="3603" max="3603" width="4" style="316" bestFit="1" customWidth="1"/>
    <col min="3604" max="3604" width="12.7109375" style="316" bestFit="1" customWidth="1"/>
    <col min="3605" max="3605" width="4" style="316" bestFit="1" customWidth="1"/>
    <col min="3606" max="3606" width="12.140625" style="316" bestFit="1" customWidth="1"/>
    <col min="3607" max="3607" width="4" style="316" bestFit="1" customWidth="1"/>
    <col min="3608" max="3608" width="12.7109375" style="316" bestFit="1" customWidth="1"/>
    <col min="3609" max="3609" width="4" style="316" bestFit="1" customWidth="1"/>
    <col min="3610" max="3610" width="12.140625" style="316" bestFit="1" customWidth="1"/>
    <col min="3611" max="3611" width="4" style="316" bestFit="1" customWidth="1"/>
    <col min="3612" max="3612" width="12.140625" style="316" bestFit="1" customWidth="1"/>
    <col min="3613" max="3613" width="4" style="316" bestFit="1" customWidth="1"/>
    <col min="3614" max="3614" width="12.140625" style="316" bestFit="1" customWidth="1"/>
    <col min="3615" max="3615" width="4" style="316" bestFit="1" customWidth="1"/>
    <col min="3616" max="3616" width="12.140625" style="316" bestFit="1" customWidth="1"/>
    <col min="3617" max="3617" width="4" style="316" bestFit="1" customWidth="1"/>
    <col min="3618" max="3618" width="12.140625" style="316" bestFit="1" customWidth="1"/>
    <col min="3619" max="3619" width="4" style="316" bestFit="1" customWidth="1"/>
    <col min="3620" max="3620" width="12.140625" style="316" bestFit="1" customWidth="1"/>
    <col min="3621" max="3621" width="4" style="316" bestFit="1" customWidth="1"/>
    <col min="3622" max="3622" width="12.140625" style="316" bestFit="1" customWidth="1"/>
    <col min="3623" max="3623" width="4" style="316" bestFit="1" customWidth="1"/>
    <col min="3624" max="3624" width="10.140625" style="316" bestFit="1" customWidth="1"/>
    <col min="3625" max="3625" width="4" style="316" bestFit="1" customWidth="1"/>
    <col min="3626" max="3626" width="12.140625" style="316" bestFit="1" customWidth="1"/>
    <col min="3627" max="3627" width="4" style="316" bestFit="1" customWidth="1"/>
    <col min="3628" max="3628" width="12.140625" style="316" bestFit="1" customWidth="1"/>
    <col min="3629" max="3629" width="4" style="316" bestFit="1" customWidth="1"/>
    <col min="3630" max="3630" width="12.140625" style="316" bestFit="1" customWidth="1"/>
    <col min="3631" max="3631" width="4" style="316" bestFit="1" customWidth="1"/>
    <col min="3632" max="3632" width="11.140625" style="316" bestFit="1" customWidth="1"/>
    <col min="3633" max="3633" width="4" style="316" bestFit="1" customWidth="1"/>
    <col min="3634" max="3634" width="12.140625" style="316" bestFit="1" customWidth="1"/>
    <col min="3635" max="3635" width="4" style="316" bestFit="1" customWidth="1"/>
    <col min="3636" max="3636" width="12.140625" style="316" bestFit="1" customWidth="1"/>
    <col min="3637" max="3637" width="4" style="316" bestFit="1" customWidth="1"/>
    <col min="3638" max="3638" width="12.140625" style="316" bestFit="1" customWidth="1"/>
    <col min="3639" max="3639" width="4" style="316" bestFit="1" customWidth="1"/>
    <col min="3640" max="3640" width="12.140625" style="316" bestFit="1" customWidth="1"/>
    <col min="3641" max="3641" width="4" style="316" bestFit="1" customWidth="1"/>
    <col min="3642" max="3642" width="12.140625" style="316" bestFit="1" customWidth="1"/>
    <col min="3643" max="3643" width="4" style="316" bestFit="1" customWidth="1"/>
    <col min="3644" max="3644" width="12.140625" style="316" bestFit="1" customWidth="1"/>
    <col min="3645" max="3645" width="4" style="316" bestFit="1" customWidth="1"/>
    <col min="3646" max="3646" width="12.140625" style="316" bestFit="1" customWidth="1"/>
    <col min="3647" max="3647" width="4" style="316" bestFit="1" customWidth="1"/>
    <col min="3648" max="3648" width="12.140625" style="316" bestFit="1" customWidth="1"/>
    <col min="3649" max="3649" width="4" style="316" bestFit="1" customWidth="1"/>
    <col min="3650" max="3650" width="12.140625" style="316" bestFit="1" customWidth="1"/>
    <col min="3651" max="3651" width="4" style="316" bestFit="1" customWidth="1"/>
    <col min="3652" max="3652" width="12.140625" style="316" bestFit="1" customWidth="1"/>
    <col min="3653" max="3653" width="4" style="316" bestFit="1" customWidth="1"/>
    <col min="3654" max="3654" width="12.140625" style="316" bestFit="1" customWidth="1"/>
    <col min="3655" max="3655" width="4" style="316" bestFit="1" customWidth="1"/>
    <col min="3656" max="3656" width="12.140625" style="316" bestFit="1" customWidth="1"/>
    <col min="3657" max="3657" width="4" style="316" bestFit="1" customWidth="1"/>
    <col min="3658" max="3658" width="12.140625" style="316" bestFit="1" customWidth="1"/>
    <col min="3659" max="3659" width="4" style="316" bestFit="1" customWidth="1"/>
    <col min="3660" max="3660" width="12.140625" style="316" bestFit="1" customWidth="1"/>
    <col min="3661" max="3661" width="4" style="316" bestFit="1" customWidth="1"/>
    <col min="3662" max="3662" width="12.140625" style="316" bestFit="1" customWidth="1"/>
    <col min="3663" max="3663" width="4" style="316" bestFit="1" customWidth="1"/>
    <col min="3664" max="3664" width="12.140625" style="316" bestFit="1" customWidth="1"/>
    <col min="3665" max="3665" width="4" style="316" bestFit="1" customWidth="1"/>
    <col min="3666" max="3666" width="12.140625" style="316" bestFit="1" customWidth="1"/>
    <col min="3667" max="3667" width="4" style="316" bestFit="1" customWidth="1"/>
    <col min="3668" max="3668" width="12.140625" style="316" bestFit="1" customWidth="1"/>
    <col min="3669" max="3669" width="4" style="316" bestFit="1" customWidth="1"/>
    <col min="3670" max="3670" width="12.140625" style="316" bestFit="1" customWidth="1"/>
    <col min="3671" max="3671" width="4" style="316" bestFit="1" customWidth="1"/>
    <col min="3672" max="3672" width="8.140625" style="316" bestFit="1" customWidth="1"/>
    <col min="3673" max="3673" width="4" style="316" bestFit="1" customWidth="1"/>
    <col min="3674" max="3674" width="12.140625" style="316" bestFit="1" customWidth="1"/>
    <col min="3675" max="3675" width="4" style="316" bestFit="1" customWidth="1"/>
    <col min="3676" max="3676" width="12.7109375" style="316" bestFit="1" customWidth="1"/>
    <col min="3677" max="3677" width="4" style="316" bestFit="1" customWidth="1"/>
    <col min="3678" max="3678" width="11.140625" style="316" bestFit="1" customWidth="1"/>
    <col min="3679" max="3679" width="4" style="316" bestFit="1" customWidth="1"/>
    <col min="3680" max="3680" width="12.140625" style="316" bestFit="1" customWidth="1"/>
    <col min="3681" max="3681" width="4" style="316" bestFit="1" customWidth="1"/>
    <col min="3682" max="3682" width="12.140625" style="316" bestFit="1" customWidth="1"/>
    <col min="3683" max="3683" width="4" style="316" bestFit="1" customWidth="1"/>
    <col min="3684" max="3684" width="12.140625" style="316" bestFit="1" customWidth="1"/>
    <col min="3685" max="3685" width="4" style="316" bestFit="1" customWidth="1"/>
    <col min="3686" max="3686" width="10.140625" style="316" bestFit="1" customWidth="1"/>
    <col min="3687" max="3687" width="4" style="316" bestFit="1" customWidth="1"/>
    <col min="3688" max="3688" width="12.7109375" style="316" bestFit="1" customWidth="1"/>
    <col min="3689" max="3689" width="4" style="316" bestFit="1" customWidth="1"/>
    <col min="3690" max="3690" width="12.140625" style="316" bestFit="1" customWidth="1"/>
    <col min="3691" max="3691" width="4" style="316" bestFit="1" customWidth="1"/>
    <col min="3692" max="3692" width="12.140625" style="316" bestFit="1" customWidth="1"/>
    <col min="3693" max="3693" width="4" style="316" bestFit="1" customWidth="1"/>
    <col min="3694" max="3694" width="12.140625" style="316" bestFit="1" customWidth="1"/>
    <col min="3695" max="3695" width="4" style="316" bestFit="1" customWidth="1"/>
    <col min="3696" max="3696" width="12.140625" style="316" bestFit="1" customWidth="1"/>
    <col min="3697" max="3697" width="4" style="316" bestFit="1" customWidth="1"/>
    <col min="3698" max="3698" width="12.140625" style="316" bestFit="1" customWidth="1"/>
    <col min="3699" max="3699" width="4" style="316" bestFit="1" customWidth="1"/>
    <col min="3700" max="3700" width="12.140625" style="316" bestFit="1" customWidth="1"/>
    <col min="3701" max="3701" width="4" style="316" bestFit="1" customWidth="1"/>
    <col min="3702" max="3702" width="12.140625" style="316" bestFit="1" customWidth="1"/>
    <col min="3703" max="3703" width="4" style="316" bestFit="1" customWidth="1"/>
    <col min="3704" max="3704" width="12.140625" style="316" bestFit="1" customWidth="1"/>
    <col min="3705" max="3705" width="4" style="316" bestFit="1" customWidth="1"/>
    <col min="3706" max="3706" width="12.140625" style="316" bestFit="1" customWidth="1"/>
    <col min="3707" max="3707" width="4" style="316" bestFit="1" customWidth="1"/>
    <col min="3708" max="3708" width="11.140625" style="316" bestFit="1" customWidth="1"/>
    <col min="3709" max="3709" width="4" style="316" bestFit="1" customWidth="1"/>
    <col min="3710" max="3710" width="12.140625" style="316" bestFit="1" customWidth="1"/>
    <col min="3711" max="3711" width="4" style="316" bestFit="1" customWidth="1"/>
    <col min="3712" max="3712" width="12.140625" style="316" bestFit="1" customWidth="1"/>
    <col min="3713" max="3713" width="4" style="316" bestFit="1" customWidth="1"/>
    <col min="3714" max="3714" width="12.140625" style="316" bestFit="1" customWidth="1"/>
    <col min="3715" max="3715" width="4" style="316" bestFit="1" customWidth="1"/>
    <col min="3716" max="3716" width="12.140625" style="316" bestFit="1" customWidth="1"/>
    <col min="3717" max="3717" width="4" style="316" bestFit="1" customWidth="1"/>
    <col min="3718" max="3718" width="12.140625" style="316" bestFit="1" customWidth="1"/>
    <col min="3719" max="3719" width="4" style="316" bestFit="1" customWidth="1"/>
    <col min="3720" max="3720" width="12.7109375" style="316" bestFit="1" customWidth="1"/>
    <col min="3721" max="3721" width="4" style="316" bestFit="1" customWidth="1"/>
    <col min="3722" max="3840" width="9.140625" style="316"/>
    <col min="3841" max="3841" width="46.42578125" style="316" bestFit="1" customWidth="1"/>
    <col min="3842" max="3842" width="12.7109375" style="316" bestFit="1" customWidth="1"/>
    <col min="3843" max="3843" width="4" style="316" bestFit="1" customWidth="1"/>
    <col min="3844" max="3844" width="12.140625" style="316" bestFit="1" customWidth="1"/>
    <col min="3845" max="3845" width="4" style="316" bestFit="1" customWidth="1"/>
    <col min="3846" max="3846" width="12.140625" style="316" bestFit="1" customWidth="1"/>
    <col min="3847" max="3847" width="4" style="316" bestFit="1" customWidth="1"/>
    <col min="3848" max="3848" width="12.140625" style="316" bestFit="1" customWidth="1"/>
    <col min="3849" max="3849" width="4" style="316" bestFit="1" customWidth="1"/>
    <col min="3850" max="3850" width="12.140625" style="316" bestFit="1" customWidth="1"/>
    <col min="3851" max="3851" width="4" style="316" bestFit="1" customWidth="1"/>
    <col min="3852" max="3852" width="8.7109375" style="316" bestFit="1" customWidth="1"/>
    <col min="3853" max="3853" width="6.140625" style="316" bestFit="1" customWidth="1"/>
    <col min="3854" max="3854" width="12.140625" style="316" bestFit="1" customWidth="1"/>
    <col min="3855" max="3855" width="4" style="316" bestFit="1" customWidth="1"/>
    <col min="3856" max="3856" width="12.140625" style="316" bestFit="1" customWidth="1"/>
    <col min="3857" max="3857" width="4" style="316" bestFit="1" customWidth="1"/>
    <col min="3858" max="3858" width="12.140625" style="316" bestFit="1" customWidth="1"/>
    <col min="3859" max="3859" width="4" style="316" bestFit="1" customWidth="1"/>
    <col min="3860" max="3860" width="12.7109375" style="316" bestFit="1" customWidth="1"/>
    <col min="3861" max="3861" width="4" style="316" bestFit="1" customWidth="1"/>
    <col min="3862" max="3862" width="12.140625" style="316" bestFit="1" customWidth="1"/>
    <col min="3863" max="3863" width="4" style="316" bestFit="1" customWidth="1"/>
    <col min="3864" max="3864" width="12.7109375" style="316" bestFit="1" customWidth="1"/>
    <col min="3865" max="3865" width="4" style="316" bestFit="1" customWidth="1"/>
    <col min="3866" max="3866" width="12.140625" style="316" bestFit="1" customWidth="1"/>
    <col min="3867" max="3867" width="4" style="316" bestFit="1" customWidth="1"/>
    <col min="3868" max="3868" width="12.140625" style="316" bestFit="1" customWidth="1"/>
    <col min="3869" max="3869" width="4" style="316" bestFit="1" customWidth="1"/>
    <col min="3870" max="3870" width="12.140625" style="316" bestFit="1" customWidth="1"/>
    <col min="3871" max="3871" width="4" style="316" bestFit="1" customWidth="1"/>
    <col min="3872" max="3872" width="12.140625" style="316" bestFit="1" customWidth="1"/>
    <col min="3873" max="3873" width="4" style="316" bestFit="1" customWidth="1"/>
    <col min="3874" max="3874" width="12.140625" style="316" bestFit="1" customWidth="1"/>
    <col min="3875" max="3875" width="4" style="316" bestFit="1" customWidth="1"/>
    <col min="3876" max="3876" width="12.140625" style="316" bestFit="1" customWidth="1"/>
    <col min="3877" max="3877" width="4" style="316" bestFit="1" customWidth="1"/>
    <col min="3878" max="3878" width="12.140625" style="316" bestFit="1" customWidth="1"/>
    <col min="3879" max="3879" width="4" style="316" bestFit="1" customWidth="1"/>
    <col min="3880" max="3880" width="10.140625" style="316" bestFit="1" customWidth="1"/>
    <col min="3881" max="3881" width="4" style="316" bestFit="1" customWidth="1"/>
    <col min="3882" max="3882" width="12.140625" style="316" bestFit="1" customWidth="1"/>
    <col min="3883" max="3883" width="4" style="316" bestFit="1" customWidth="1"/>
    <col min="3884" max="3884" width="12.140625" style="316" bestFit="1" customWidth="1"/>
    <col min="3885" max="3885" width="4" style="316" bestFit="1" customWidth="1"/>
    <col min="3886" max="3886" width="12.140625" style="316" bestFit="1" customWidth="1"/>
    <col min="3887" max="3887" width="4" style="316" bestFit="1" customWidth="1"/>
    <col min="3888" max="3888" width="11.140625" style="316" bestFit="1" customWidth="1"/>
    <col min="3889" max="3889" width="4" style="316" bestFit="1" customWidth="1"/>
    <col min="3890" max="3890" width="12.140625" style="316" bestFit="1" customWidth="1"/>
    <col min="3891" max="3891" width="4" style="316" bestFit="1" customWidth="1"/>
    <col min="3892" max="3892" width="12.140625" style="316" bestFit="1" customWidth="1"/>
    <col min="3893" max="3893" width="4" style="316" bestFit="1" customWidth="1"/>
    <col min="3894" max="3894" width="12.140625" style="316" bestFit="1" customWidth="1"/>
    <col min="3895" max="3895" width="4" style="316" bestFit="1" customWidth="1"/>
    <col min="3896" max="3896" width="12.140625" style="316" bestFit="1" customWidth="1"/>
    <col min="3897" max="3897" width="4" style="316" bestFit="1" customWidth="1"/>
    <col min="3898" max="3898" width="12.140625" style="316" bestFit="1" customWidth="1"/>
    <col min="3899" max="3899" width="4" style="316" bestFit="1" customWidth="1"/>
    <col min="3900" max="3900" width="12.140625" style="316" bestFit="1" customWidth="1"/>
    <col min="3901" max="3901" width="4" style="316" bestFit="1" customWidth="1"/>
    <col min="3902" max="3902" width="12.140625" style="316" bestFit="1" customWidth="1"/>
    <col min="3903" max="3903" width="4" style="316" bestFit="1" customWidth="1"/>
    <col min="3904" max="3904" width="12.140625" style="316" bestFit="1" customWidth="1"/>
    <col min="3905" max="3905" width="4" style="316" bestFit="1" customWidth="1"/>
    <col min="3906" max="3906" width="12.140625" style="316" bestFit="1" customWidth="1"/>
    <col min="3907" max="3907" width="4" style="316" bestFit="1" customWidth="1"/>
    <col min="3908" max="3908" width="12.140625" style="316" bestFit="1" customWidth="1"/>
    <col min="3909" max="3909" width="4" style="316" bestFit="1" customWidth="1"/>
    <col min="3910" max="3910" width="12.140625" style="316" bestFit="1" customWidth="1"/>
    <col min="3911" max="3911" width="4" style="316" bestFit="1" customWidth="1"/>
    <col min="3912" max="3912" width="12.140625" style="316" bestFit="1" customWidth="1"/>
    <col min="3913" max="3913" width="4" style="316" bestFit="1" customWidth="1"/>
    <col min="3914" max="3914" width="12.140625" style="316" bestFit="1" customWidth="1"/>
    <col min="3915" max="3915" width="4" style="316" bestFit="1" customWidth="1"/>
    <col min="3916" max="3916" width="12.140625" style="316" bestFit="1" customWidth="1"/>
    <col min="3917" max="3917" width="4" style="316" bestFit="1" customWidth="1"/>
    <col min="3918" max="3918" width="12.140625" style="316" bestFit="1" customWidth="1"/>
    <col min="3919" max="3919" width="4" style="316" bestFit="1" customWidth="1"/>
    <col min="3920" max="3920" width="12.140625" style="316" bestFit="1" customWidth="1"/>
    <col min="3921" max="3921" width="4" style="316" bestFit="1" customWidth="1"/>
    <col min="3922" max="3922" width="12.140625" style="316" bestFit="1" customWidth="1"/>
    <col min="3923" max="3923" width="4" style="316" bestFit="1" customWidth="1"/>
    <col min="3924" max="3924" width="12.140625" style="316" bestFit="1" customWidth="1"/>
    <col min="3925" max="3925" width="4" style="316" bestFit="1" customWidth="1"/>
    <col min="3926" max="3926" width="12.140625" style="316" bestFit="1" customWidth="1"/>
    <col min="3927" max="3927" width="4" style="316" bestFit="1" customWidth="1"/>
    <col min="3928" max="3928" width="8.140625" style="316" bestFit="1" customWidth="1"/>
    <col min="3929" max="3929" width="4" style="316" bestFit="1" customWidth="1"/>
    <col min="3930" max="3930" width="12.140625" style="316" bestFit="1" customWidth="1"/>
    <col min="3931" max="3931" width="4" style="316" bestFit="1" customWidth="1"/>
    <col min="3932" max="3932" width="12.7109375" style="316" bestFit="1" customWidth="1"/>
    <col min="3933" max="3933" width="4" style="316" bestFit="1" customWidth="1"/>
    <col min="3934" max="3934" width="11.140625" style="316" bestFit="1" customWidth="1"/>
    <col min="3935" max="3935" width="4" style="316" bestFit="1" customWidth="1"/>
    <col min="3936" max="3936" width="12.140625" style="316" bestFit="1" customWidth="1"/>
    <col min="3937" max="3937" width="4" style="316" bestFit="1" customWidth="1"/>
    <col min="3938" max="3938" width="12.140625" style="316" bestFit="1" customWidth="1"/>
    <col min="3939" max="3939" width="4" style="316" bestFit="1" customWidth="1"/>
    <col min="3940" max="3940" width="12.140625" style="316" bestFit="1" customWidth="1"/>
    <col min="3941" max="3941" width="4" style="316" bestFit="1" customWidth="1"/>
    <col min="3942" max="3942" width="10.140625" style="316" bestFit="1" customWidth="1"/>
    <col min="3943" max="3943" width="4" style="316" bestFit="1" customWidth="1"/>
    <col min="3944" max="3944" width="12.7109375" style="316" bestFit="1" customWidth="1"/>
    <col min="3945" max="3945" width="4" style="316" bestFit="1" customWidth="1"/>
    <col min="3946" max="3946" width="12.140625" style="316" bestFit="1" customWidth="1"/>
    <col min="3947" max="3947" width="4" style="316" bestFit="1" customWidth="1"/>
    <col min="3948" max="3948" width="12.140625" style="316" bestFit="1" customWidth="1"/>
    <col min="3949" max="3949" width="4" style="316" bestFit="1" customWidth="1"/>
    <col min="3950" max="3950" width="12.140625" style="316" bestFit="1" customWidth="1"/>
    <col min="3951" max="3951" width="4" style="316" bestFit="1" customWidth="1"/>
    <col min="3952" max="3952" width="12.140625" style="316" bestFit="1" customWidth="1"/>
    <col min="3953" max="3953" width="4" style="316" bestFit="1" customWidth="1"/>
    <col min="3954" max="3954" width="12.140625" style="316" bestFit="1" customWidth="1"/>
    <col min="3955" max="3955" width="4" style="316" bestFit="1" customWidth="1"/>
    <col min="3956" max="3956" width="12.140625" style="316" bestFit="1" customWidth="1"/>
    <col min="3957" max="3957" width="4" style="316" bestFit="1" customWidth="1"/>
    <col min="3958" max="3958" width="12.140625" style="316" bestFit="1" customWidth="1"/>
    <col min="3959" max="3959" width="4" style="316" bestFit="1" customWidth="1"/>
    <col min="3960" max="3960" width="12.140625" style="316" bestFit="1" customWidth="1"/>
    <col min="3961" max="3961" width="4" style="316" bestFit="1" customWidth="1"/>
    <col min="3962" max="3962" width="12.140625" style="316" bestFit="1" customWidth="1"/>
    <col min="3963" max="3963" width="4" style="316" bestFit="1" customWidth="1"/>
    <col min="3964" max="3964" width="11.140625" style="316" bestFit="1" customWidth="1"/>
    <col min="3965" max="3965" width="4" style="316" bestFit="1" customWidth="1"/>
    <col min="3966" max="3966" width="12.140625" style="316" bestFit="1" customWidth="1"/>
    <col min="3967" max="3967" width="4" style="316" bestFit="1" customWidth="1"/>
    <col min="3968" max="3968" width="12.140625" style="316" bestFit="1" customWidth="1"/>
    <col min="3969" max="3969" width="4" style="316" bestFit="1" customWidth="1"/>
    <col min="3970" max="3970" width="12.140625" style="316" bestFit="1" customWidth="1"/>
    <col min="3971" max="3971" width="4" style="316" bestFit="1" customWidth="1"/>
    <col min="3972" max="3972" width="12.140625" style="316" bestFit="1" customWidth="1"/>
    <col min="3973" max="3973" width="4" style="316" bestFit="1" customWidth="1"/>
    <col min="3974" max="3974" width="12.140625" style="316" bestFit="1" customWidth="1"/>
    <col min="3975" max="3975" width="4" style="316" bestFit="1" customWidth="1"/>
    <col min="3976" max="3976" width="12.7109375" style="316" bestFit="1" customWidth="1"/>
    <col min="3977" max="3977" width="4" style="316" bestFit="1" customWidth="1"/>
    <col min="3978" max="4096" width="9.140625" style="316"/>
    <col min="4097" max="4097" width="46.42578125" style="316" bestFit="1" customWidth="1"/>
    <col min="4098" max="4098" width="12.7109375" style="316" bestFit="1" customWidth="1"/>
    <col min="4099" max="4099" width="4" style="316" bestFit="1" customWidth="1"/>
    <col min="4100" max="4100" width="12.140625" style="316" bestFit="1" customWidth="1"/>
    <col min="4101" max="4101" width="4" style="316" bestFit="1" customWidth="1"/>
    <col min="4102" max="4102" width="12.140625" style="316" bestFit="1" customWidth="1"/>
    <col min="4103" max="4103" width="4" style="316" bestFit="1" customWidth="1"/>
    <col min="4104" max="4104" width="12.140625" style="316" bestFit="1" customWidth="1"/>
    <col min="4105" max="4105" width="4" style="316" bestFit="1" customWidth="1"/>
    <col min="4106" max="4106" width="12.140625" style="316" bestFit="1" customWidth="1"/>
    <col min="4107" max="4107" width="4" style="316" bestFit="1" customWidth="1"/>
    <col min="4108" max="4108" width="8.7109375" style="316" bestFit="1" customWidth="1"/>
    <col min="4109" max="4109" width="6.140625" style="316" bestFit="1" customWidth="1"/>
    <col min="4110" max="4110" width="12.140625" style="316" bestFit="1" customWidth="1"/>
    <col min="4111" max="4111" width="4" style="316" bestFit="1" customWidth="1"/>
    <col min="4112" max="4112" width="12.140625" style="316" bestFit="1" customWidth="1"/>
    <col min="4113" max="4113" width="4" style="316" bestFit="1" customWidth="1"/>
    <col min="4114" max="4114" width="12.140625" style="316" bestFit="1" customWidth="1"/>
    <col min="4115" max="4115" width="4" style="316" bestFit="1" customWidth="1"/>
    <col min="4116" max="4116" width="12.7109375" style="316" bestFit="1" customWidth="1"/>
    <col min="4117" max="4117" width="4" style="316" bestFit="1" customWidth="1"/>
    <col min="4118" max="4118" width="12.140625" style="316" bestFit="1" customWidth="1"/>
    <col min="4119" max="4119" width="4" style="316" bestFit="1" customWidth="1"/>
    <col min="4120" max="4120" width="12.7109375" style="316" bestFit="1" customWidth="1"/>
    <col min="4121" max="4121" width="4" style="316" bestFit="1" customWidth="1"/>
    <col min="4122" max="4122" width="12.140625" style="316" bestFit="1" customWidth="1"/>
    <col min="4123" max="4123" width="4" style="316" bestFit="1" customWidth="1"/>
    <col min="4124" max="4124" width="12.140625" style="316" bestFit="1" customWidth="1"/>
    <col min="4125" max="4125" width="4" style="316" bestFit="1" customWidth="1"/>
    <col min="4126" max="4126" width="12.140625" style="316" bestFit="1" customWidth="1"/>
    <col min="4127" max="4127" width="4" style="316" bestFit="1" customWidth="1"/>
    <col min="4128" max="4128" width="12.140625" style="316" bestFit="1" customWidth="1"/>
    <col min="4129" max="4129" width="4" style="316" bestFit="1" customWidth="1"/>
    <col min="4130" max="4130" width="12.140625" style="316" bestFit="1" customWidth="1"/>
    <col min="4131" max="4131" width="4" style="316" bestFit="1" customWidth="1"/>
    <col min="4132" max="4132" width="12.140625" style="316" bestFit="1" customWidth="1"/>
    <col min="4133" max="4133" width="4" style="316" bestFit="1" customWidth="1"/>
    <col min="4134" max="4134" width="12.140625" style="316" bestFit="1" customWidth="1"/>
    <col min="4135" max="4135" width="4" style="316" bestFit="1" customWidth="1"/>
    <col min="4136" max="4136" width="10.140625" style="316" bestFit="1" customWidth="1"/>
    <col min="4137" max="4137" width="4" style="316" bestFit="1" customWidth="1"/>
    <col min="4138" max="4138" width="12.140625" style="316" bestFit="1" customWidth="1"/>
    <col min="4139" max="4139" width="4" style="316" bestFit="1" customWidth="1"/>
    <col min="4140" max="4140" width="12.140625" style="316" bestFit="1" customWidth="1"/>
    <col min="4141" max="4141" width="4" style="316" bestFit="1" customWidth="1"/>
    <col min="4142" max="4142" width="12.140625" style="316" bestFit="1" customWidth="1"/>
    <col min="4143" max="4143" width="4" style="316" bestFit="1" customWidth="1"/>
    <col min="4144" max="4144" width="11.140625" style="316" bestFit="1" customWidth="1"/>
    <col min="4145" max="4145" width="4" style="316" bestFit="1" customWidth="1"/>
    <col min="4146" max="4146" width="12.140625" style="316" bestFit="1" customWidth="1"/>
    <col min="4147" max="4147" width="4" style="316" bestFit="1" customWidth="1"/>
    <col min="4148" max="4148" width="12.140625" style="316" bestFit="1" customWidth="1"/>
    <col min="4149" max="4149" width="4" style="316" bestFit="1" customWidth="1"/>
    <col min="4150" max="4150" width="12.140625" style="316" bestFit="1" customWidth="1"/>
    <col min="4151" max="4151" width="4" style="316" bestFit="1" customWidth="1"/>
    <col min="4152" max="4152" width="12.140625" style="316" bestFit="1" customWidth="1"/>
    <col min="4153" max="4153" width="4" style="316" bestFit="1" customWidth="1"/>
    <col min="4154" max="4154" width="12.140625" style="316" bestFit="1" customWidth="1"/>
    <col min="4155" max="4155" width="4" style="316" bestFit="1" customWidth="1"/>
    <col min="4156" max="4156" width="12.140625" style="316" bestFit="1" customWidth="1"/>
    <col min="4157" max="4157" width="4" style="316" bestFit="1" customWidth="1"/>
    <col min="4158" max="4158" width="12.140625" style="316" bestFit="1" customWidth="1"/>
    <col min="4159" max="4159" width="4" style="316" bestFit="1" customWidth="1"/>
    <col min="4160" max="4160" width="12.140625" style="316" bestFit="1" customWidth="1"/>
    <col min="4161" max="4161" width="4" style="316" bestFit="1" customWidth="1"/>
    <col min="4162" max="4162" width="12.140625" style="316" bestFit="1" customWidth="1"/>
    <col min="4163" max="4163" width="4" style="316" bestFit="1" customWidth="1"/>
    <col min="4164" max="4164" width="12.140625" style="316" bestFit="1" customWidth="1"/>
    <col min="4165" max="4165" width="4" style="316" bestFit="1" customWidth="1"/>
    <col min="4166" max="4166" width="12.140625" style="316" bestFit="1" customWidth="1"/>
    <col min="4167" max="4167" width="4" style="316" bestFit="1" customWidth="1"/>
    <col min="4168" max="4168" width="12.140625" style="316" bestFit="1" customWidth="1"/>
    <col min="4169" max="4169" width="4" style="316" bestFit="1" customWidth="1"/>
    <col min="4170" max="4170" width="12.140625" style="316" bestFit="1" customWidth="1"/>
    <col min="4171" max="4171" width="4" style="316" bestFit="1" customWidth="1"/>
    <col min="4172" max="4172" width="12.140625" style="316" bestFit="1" customWidth="1"/>
    <col min="4173" max="4173" width="4" style="316" bestFit="1" customWidth="1"/>
    <col min="4174" max="4174" width="12.140625" style="316" bestFit="1" customWidth="1"/>
    <col min="4175" max="4175" width="4" style="316" bestFit="1" customWidth="1"/>
    <col min="4176" max="4176" width="12.140625" style="316" bestFit="1" customWidth="1"/>
    <col min="4177" max="4177" width="4" style="316" bestFit="1" customWidth="1"/>
    <col min="4178" max="4178" width="12.140625" style="316" bestFit="1" customWidth="1"/>
    <col min="4179" max="4179" width="4" style="316" bestFit="1" customWidth="1"/>
    <col min="4180" max="4180" width="12.140625" style="316" bestFit="1" customWidth="1"/>
    <col min="4181" max="4181" width="4" style="316" bestFit="1" customWidth="1"/>
    <col min="4182" max="4182" width="12.140625" style="316" bestFit="1" customWidth="1"/>
    <col min="4183" max="4183" width="4" style="316" bestFit="1" customWidth="1"/>
    <col min="4184" max="4184" width="8.140625" style="316" bestFit="1" customWidth="1"/>
    <col min="4185" max="4185" width="4" style="316" bestFit="1" customWidth="1"/>
    <col min="4186" max="4186" width="12.140625" style="316" bestFit="1" customWidth="1"/>
    <col min="4187" max="4187" width="4" style="316" bestFit="1" customWidth="1"/>
    <col min="4188" max="4188" width="12.7109375" style="316" bestFit="1" customWidth="1"/>
    <col min="4189" max="4189" width="4" style="316" bestFit="1" customWidth="1"/>
    <col min="4190" max="4190" width="11.140625" style="316" bestFit="1" customWidth="1"/>
    <col min="4191" max="4191" width="4" style="316" bestFit="1" customWidth="1"/>
    <col min="4192" max="4192" width="12.140625" style="316" bestFit="1" customWidth="1"/>
    <col min="4193" max="4193" width="4" style="316" bestFit="1" customWidth="1"/>
    <col min="4194" max="4194" width="12.140625" style="316" bestFit="1" customWidth="1"/>
    <col min="4195" max="4195" width="4" style="316" bestFit="1" customWidth="1"/>
    <col min="4196" max="4196" width="12.140625" style="316" bestFit="1" customWidth="1"/>
    <col min="4197" max="4197" width="4" style="316" bestFit="1" customWidth="1"/>
    <col min="4198" max="4198" width="10.140625" style="316" bestFit="1" customWidth="1"/>
    <col min="4199" max="4199" width="4" style="316" bestFit="1" customWidth="1"/>
    <col min="4200" max="4200" width="12.7109375" style="316" bestFit="1" customWidth="1"/>
    <col min="4201" max="4201" width="4" style="316" bestFit="1" customWidth="1"/>
    <col min="4202" max="4202" width="12.140625" style="316" bestFit="1" customWidth="1"/>
    <col min="4203" max="4203" width="4" style="316" bestFit="1" customWidth="1"/>
    <col min="4204" max="4204" width="12.140625" style="316" bestFit="1" customWidth="1"/>
    <col min="4205" max="4205" width="4" style="316" bestFit="1" customWidth="1"/>
    <col min="4206" max="4206" width="12.140625" style="316" bestFit="1" customWidth="1"/>
    <col min="4207" max="4207" width="4" style="316" bestFit="1" customWidth="1"/>
    <col min="4208" max="4208" width="12.140625" style="316" bestFit="1" customWidth="1"/>
    <col min="4209" max="4209" width="4" style="316" bestFit="1" customWidth="1"/>
    <col min="4210" max="4210" width="12.140625" style="316" bestFit="1" customWidth="1"/>
    <col min="4211" max="4211" width="4" style="316" bestFit="1" customWidth="1"/>
    <col min="4212" max="4212" width="12.140625" style="316" bestFit="1" customWidth="1"/>
    <col min="4213" max="4213" width="4" style="316" bestFit="1" customWidth="1"/>
    <col min="4214" max="4214" width="12.140625" style="316" bestFit="1" customWidth="1"/>
    <col min="4215" max="4215" width="4" style="316" bestFit="1" customWidth="1"/>
    <col min="4216" max="4216" width="12.140625" style="316" bestFit="1" customWidth="1"/>
    <col min="4217" max="4217" width="4" style="316" bestFit="1" customWidth="1"/>
    <col min="4218" max="4218" width="12.140625" style="316" bestFit="1" customWidth="1"/>
    <col min="4219" max="4219" width="4" style="316" bestFit="1" customWidth="1"/>
    <col min="4220" max="4220" width="11.140625" style="316" bestFit="1" customWidth="1"/>
    <col min="4221" max="4221" width="4" style="316" bestFit="1" customWidth="1"/>
    <col min="4222" max="4222" width="12.140625" style="316" bestFit="1" customWidth="1"/>
    <col min="4223" max="4223" width="4" style="316" bestFit="1" customWidth="1"/>
    <col min="4224" max="4224" width="12.140625" style="316" bestFit="1" customWidth="1"/>
    <col min="4225" max="4225" width="4" style="316" bestFit="1" customWidth="1"/>
    <col min="4226" max="4226" width="12.140625" style="316" bestFit="1" customWidth="1"/>
    <col min="4227" max="4227" width="4" style="316" bestFit="1" customWidth="1"/>
    <col min="4228" max="4228" width="12.140625" style="316" bestFit="1" customWidth="1"/>
    <col min="4229" max="4229" width="4" style="316" bestFit="1" customWidth="1"/>
    <col min="4230" max="4230" width="12.140625" style="316" bestFit="1" customWidth="1"/>
    <col min="4231" max="4231" width="4" style="316" bestFit="1" customWidth="1"/>
    <col min="4232" max="4232" width="12.7109375" style="316" bestFit="1" customWidth="1"/>
    <col min="4233" max="4233" width="4" style="316" bestFit="1" customWidth="1"/>
    <col min="4234" max="4352" width="9.140625" style="316"/>
    <col min="4353" max="4353" width="46.42578125" style="316" bestFit="1" customWidth="1"/>
    <col min="4354" max="4354" width="12.7109375" style="316" bestFit="1" customWidth="1"/>
    <col min="4355" max="4355" width="4" style="316" bestFit="1" customWidth="1"/>
    <col min="4356" max="4356" width="12.140625" style="316" bestFit="1" customWidth="1"/>
    <col min="4357" max="4357" width="4" style="316" bestFit="1" customWidth="1"/>
    <col min="4358" max="4358" width="12.140625" style="316" bestFit="1" customWidth="1"/>
    <col min="4359" max="4359" width="4" style="316" bestFit="1" customWidth="1"/>
    <col min="4360" max="4360" width="12.140625" style="316" bestFit="1" customWidth="1"/>
    <col min="4361" max="4361" width="4" style="316" bestFit="1" customWidth="1"/>
    <col min="4362" max="4362" width="12.140625" style="316" bestFit="1" customWidth="1"/>
    <col min="4363" max="4363" width="4" style="316" bestFit="1" customWidth="1"/>
    <col min="4364" max="4364" width="8.7109375" style="316" bestFit="1" customWidth="1"/>
    <col min="4365" max="4365" width="6.140625" style="316" bestFit="1" customWidth="1"/>
    <col min="4366" max="4366" width="12.140625" style="316" bestFit="1" customWidth="1"/>
    <col min="4367" max="4367" width="4" style="316" bestFit="1" customWidth="1"/>
    <col min="4368" max="4368" width="12.140625" style="316" bestFit="1" customWidth="1"/>
    <col min="4369" max="4369" width="4" style="316" bestFit="1" customWidth="1"/>
    <col min="4370" max="4370" width="12.140625" style="316" bestFit="1" customWidth="1"/>
    <col min="4371" max="4371" width="4" style="316" bestFit="1" customWidth="1"/>
    <col min="4372" max="4372" width="12.7109375" style="316" bestFit="1" customWidth="1"/>
    <col min="4373" max="4373" width="4" style="316" bestFit="1" customWidth="1"/>
    <col min="4374" max="4374" width="12.140625" style="316" bestFit="1" customWidth="1"/>
    <col min="4375" max="4375" width="4" style="316" bestFit="1" customWidth="1"/>
    <col min="4376" max="4376" width="12.7109375" style="316" bestFit="1" customWidth="1"/>
    <col min="4377" max="4377" width="4" style="316" bestFit="1" customWidth="1"/>
    <col min="4378" max="4378" width="12.140625" style="316" bestFit="1" customWidth="1"/>
    <col min="4379" max="4379" width="4" style="316" bestFit="1" customWidth="1"/>
    <col min="4380" max="4380" width="12.140625" style="316" bestFit="1" customWidth="1"/>
    <col min="4381" max="4381" width="4" style="316" bestFit="1" customWidth="1"/>
    <col min="4382" max="4382" width="12.140625" style="316" bestFit="1" customWidth="1"/>
    <col min="4383" max="4383" width="4" style="316" bestFit="1" customWidth="1"/>
    <col min="4384" max="4384" width="12.140625" style="316" bestFit="1" customWidth="1"/>
    <col min="4385" max="4385" width="4" style="316" bestFit="1" customWidth="1"/>
    <col min="4386" max="4386" width="12.140625" style="316" bestFit="1" customWidth="1"/>
    <col min="4387" max="4387" width="4" style="316" bestFit="1" customWidth="1"/>
    <col min="4388" max="4388" width="12.140625" style="316" bestFit="1" customWidth="1"/>
    <col min="4389" max="4389" width="4" style="316" bestFit="1" customWidth="1"/>
    <col min="4390" max="4390" width="12.140625" style="316" bestFit="1" customWidth="1"/>
    <col min="4391" max="4391" width="4" style="316" bestFit="1" customWidth="1"/>
    <col min="4392" max="4392" width="10.140625" style="316" bestFit="1" customWidth="1"/>
    <col min="4393" max="4393" width="4" style="316" bestFit="1" customWidth="1"/>
    <col min="4394" max="4394" width="12.140625" style="316" bestFit="1" customWidth="1"/>
    <col min="4395" max="4395" width="4" style="316" bestFit="1" customWidth="1"/>
    <col min="4396" max="4396" width="12.140625" style="316" bestFit="1" customWidth="1"/>
    <col min="4397" max="4397" width="4" style="316" bestFit="1" customWidth="1"/>
    <col min="4398" max="4398" width="12.140625" style="316" bestFit="1" customWidth="1"/>
    <col min="4399" max="4399" width="4" style="316" bestFit="1" customWidth="1"/>
    <col min="4400" max="4400" width="11.140625" style="316" bestFit="1" customWidth="1"/>
    <col min="4401" max="4401" width="4" style="316" bestFit="1" customWidth="1"/>
    <col min="4402" max="4402" width="12.140625" style="316" bestFit="1" customWidth="1"/>
    <col min="4403" max="4403" width="4" style="316" bestFit="1" customWidth="1"/>
    <col min="4404" max="4404" width="12.140625" style="316" bestFit="1" customWidth="1"/>
    <col min="4405" max="4405" width="4" style="316" bestFit="1" customWidth="1"/>
    <col min="4406" max="4406" width="12.140625" style="316" bestFit="1" customWidth="1"/>
    <col min="4407" max="4407" width="4" style="316" bestFit="1" customWidth="1"/>
    <col min="4408" max="4408" width="12.140625" style="316" bestFit="1" customWidth="1"/>
    <col min="4409" max="4409" width="4" style="316" bestFit="1" customWidth="1"/>
    <col min="4410" max="4410" width="12.140625" style="316" bestFit="1" customWidth="1"/>
    <col min="4411" max="4411" width="4" style="316" bestFit="1" customWidth="1"/>
    <col min="4412" max="4412" width="12.140625" style="316" bestFit="1" customWidth="1"/>
    <col min="4413" max="4413" width="4" style="316" bestFit="1" customWidth="1"/>
    <col min="4414" max="4414" width="12.140625" style="316" bestFit="1" customWidth="1"/>
    <col min="4415" max="4415" width="4" style="316" bestFit="1" customWidth="1"/>
    <col min="4416" max="4416" width="12.140625" style="316" bestFit="1" customWidth="1"/>
    <col min="4417" max="4417" width="4" style="316" bestFit="1" customWidth="1"/>
    <col min="4418" max="4418" width="12.140625" style="316" bestFit="1" customWidth="1"/>
    <col min="4419" max="4419" width="4" style="316" bestFit="1" customWidth="1"/>
    <col min="4420" max="4420" width="12.140625" style="316" bestFit="1" customWidth="1"/>
    <col min="4421" max="4421" width="4" style="316" bestFit="1" customWidth="1"/>
    <col min="4422" max="4422" width="12.140625" style="316" bestFit="1" customWidth="1"/>
    <col min="4423" max="4423" width="4" style="316" bestFit="1" customWidth="1"/>
    <col min="4424" max="4424" width="12.140625" style="316" bestFit="1" customWidth="1"/>
    <col min="4425" max="4425" width="4" style="316" bestFit="1" customWidth="1"/>
    <col min="4426" max="4426" width="12.140625" style="316" bestFit="1" customWidth="1"/>
    <col min="4427" max="4427" width="4" style="316" bestFit="1" customWidth="1"/>
    <col min="4428" max="4428" width="12.140625" style="316" bestFit="1" customWidth="1"/>
    <col min="4429" max="4429" width="4" style="316" bestFit="1" customWidth="1"/>
    <col min="4430" max="4430" width="12.140625" style="316" bestFit="1" customWidth="1"/>
    <col min="4431" max="4431" width="4" style="316" bestFit="1" customWidth="1"/>
    <col min="4432" max="4432" width="12.140625" style="316" bestFit="1" customWidth="1"/>
    <col min="4433" max="4433" width="4" style="316" bestFit="1" customWidth="1"/>
    <col min="4434" max="4434" width="12.140625" style="316" bestFit="1" customWidth="1"/>
    <col min="4435" max="4435" width="4" style="316" bestFit="1" customWidth="1"/>
    <col min="4436" max="4436" width="12.140625" style="316" bestFit="1" customWidth="1"/>
    <col min="4437" max="4437" width="4" style="316" bestFit="1" customWidth="1"/>
    <col min="4438" max="4438" width="12.140625" style="316" bestFit="1" customWidth="1"/>
    <col min="4439" max="4439" width="4" style="316" bestFit="1" customWidth="1"/>
    <col min="4440" max="4440" width="8.140625" style="316" bestFit="1" customWidth="1"/>
    <col min="4441" max="4441" width="4" style="316" bestFit="1" customWidth="1"/>
    <col min="4442" max="4442" width="12.140625" style="316" bestFit="1" customWidth="1"/>
    <col min="4443" max="4443" width="4" style="316" bestFit="1" customWidth="1"/>
    <col min="4444" max="4444" width="12.7109375" style="316" bestFit="1" customWidth="1"/>
    <col min="4445" max="4445" width="4" style="316" bestFit="1" customWidth="1"/>
    <col min="4446" max="4446" width="11.140625" style="316" bestFit="1" customWidth="1"/>
    <col min="4447" max="4447" width="4" style="316" bestFit="1" customWidth="1"/>
    <col min="4448" max="4448" width="12.140625" style="316" bestFit="1" customWidth="1"/>
    <col min="4449" max="4449" width="4" style="316" bestFit="1" customWidth="1"/>
    <col min="4450" max="4450" width="12.140625" style="316" bestFit="1" customWidth="1"/>
    <col min="4451" max="4451" width="4" style="316" bestFit="1" customWidth="1"/>
    <col min="4452" max="4452" width="12.140625" style="316" bestFit="1" customWidth="1"/>
    <col min="4453" max="4453" width="4" style="316" bestFit="1" customWidth="1"/>
    <col min="4454" max="4454" width="10.140625" style="316" bestFit="1" customWidth="1"/>
    <col min="4455" max="4455" width="4" style="316" bestFit="1" customWidth="1"/>
    <col min="4456" max="4456" width="12.7109375" style="316" bestFit="1" customWidth="1"/>
    <col min="4457" max="4457" width="4" style="316" bestFit="1" customWidth="1"/>
    <col min="4458" max="4458" width="12.140625" style="316" bestFit="1" customWidth="1"/>
    <col min="4459" max="4459" width="4" style="316" bestFit="1" customWidth="1"/>
    <col min="4460" max="4460" width="12.140625" style="316" bestFit="1" customWidth="1"/>
    <col min="4461" max="4461" width="4" style="316" bestFit="1" customWidth="1"/>
    <col min="4462" max="4462" width="12.140625" style="316" bestFit="1" customWidth="1"/>
    <col min="4463" max="4463" width="4" style="316" bestFit="1" customWidth="1"/>
    <col min="4464" max="4464" width="12.140625" style="316" bestFit="1" customWidth="1"/>
    <col min="4465" max="4465" width="4" style="316" bestFit="1" customWidth="1"/>
    <col min="4466" max="4466" width="12.140625" style="316" bestFit="1" customWidth="1"/>
    <col min="4467" max="4467" width="4" style="316" bestFit="1" customWidth="1"/>
    <col min="4468" max="4468" width="12.140625" style="316" bestFit="1" customWidth="1"/>
    <col min="4469" max="4469" width="4" style="316" bestFit="1" customWidth="1"/>
    <col min="4470" max="4470" width="12.140625" style="316" bestFit="1" customWidth="1"/>
    <col min="4471" max="4471" width="4" style="316" bestFit="1" customWidth="1"/>
    <col min="4472" max="4472" width="12.140625" style="316" bestFit="1" customWidth="1"/>
    <col min="4473" max="4473" width="4" style="316" bestFit="1" customWidth="1"/>
    <col min="4474" max="4474" width="12.140625" style="316" bestFit="1" customWidth="1"/>
    <col min="4475" max="4475" width="4" style="316" bestFit="1" customWidth="1"/>
    <col min="4476" max="4476" width="11.140625" style="316" bestFit="1" customWidth="1"/>
    <col min="4477" max="4477" width="4" style="316" bestFit="1" customWidth="1"/>
    <col min="4478" max="4478" width="12.140625" style="316" bestFit="1" customWidth="1"/>
    <col min="4479" max="4479" width="4" style="316" bestFit="1" customWidth="1"/>
    <col min="4480" max="4480" width="12.140625" style="316" bestFit="1" customWidth="1"/>
    <col min="4481" max="4481" width="4" style="316" bestFit="1" customWidth="1"/>
    <col min="4482" max="4482" width="12.140625" style="316" bestFit="1" customWidth="1"/>
    <col min="4483" max="4483" width="4" style="316" bestFit="1" customWidth="1"/>
    <col min="4484" max="4484" width="12.140625" style="316" bestFit="1" customWidth="1"/>
    <col min="4485" max="4485" width="4" style="316" bestFit="1" customWidth="1"/>
    <col min="4486" max="4486" width="12.140625" style="316" bestFit="1" customWidth="1"/>
    <col min="4487" max="4487" width="4" style="316" bestFit="1" customWidth="1"/>
    <col min="4488" max="4488" width="12.7109375" style="316" bestFit="1" customWidth="1"/>
    <col min="4489" max="4489" width="4" style="316" bestFit="1" customWidth="1"/>
    <col min="4490" max="4608" width="9.140625" style="316"/>
    <col min="4609" max="4609" width="46.42578125" style="316" bestFit="1" customWidth="1"/>
    <col min="4610" max="4610" width="12.7109375" style="316" bestFit="1" customWidth="1"/>
    <col min="4611" max="4611" width="4" style="316" bestFit="1" customWidth="1"/>
    <col min="4612" max="4612" width="12.140625" style="316" bestFit="1" customWidth="1"/>
    <col min="4613" max="4613" width="4" style="316" bestFit="1" customWidth="1"/>
    <col min="4614" max="4614" width="12.140625" style="316" bestFit="1" customWidth="1"/>
    <col min="4615" max="4615" width="4" style="316" bestFit="1" customWidth="1"/>
    <col min="4616" max="4616" width="12.140625" style="316" bestFit="1" customWidth="1"/>
    <col min="4617" max="4617" width="4" style="316" bestFit="1" customWidth="1"/>
    <col min="4618" max="4618" width="12.140625" style="316" bestFit="1" customWidth="1"/>
    <col min="4619" max="4619" width="4" style="316" bestFit="1" customWidth="1"/>
    <col min="4620" max="4620" width="8.7109375" style="316" bestFit="1" customWidth="1"/>
    <col min="4621" max="4621" width="6.140625" style="316" bestFit="1" customWidth="1"/>
    <col min="4622" max="4622" width="12.140625" style="316" bestFit="1" customWidth="1"/>
    <col min="4623" max="4623" width="4" style="316" bestFit="1" customWidth="1"/>
    <col min="4624" max="4624" width="12.140625" style="316" bestFit="1" customWidth="1"/>
    <col min="4625" max="4625" width="4" style="316" bestFit="1" customWidth="1"/>
    <col min="4626" max="4626" width="12.140625" style="316" bestFit="1" customWidth="1"/>
    <col min="4627" max="4627" width="4" style="316" bestFit="1" customWidth="1"/>
    <col min="4628" max="4628" width="12.7109375" style="316" bestFit="1" customWidth="1"/>
    <col min="4629" max="4629" width="4" style="316" bestFit="1" customWidth="1"/>
    <col min="4630" max="4630" width="12.140625" style="316" bestFit="1" customWidth="1"/>
    <col min="4631" max="4631" width="4" style="316" bestFit="1" customWidth="1"/>
    <col min="4632" max="4632" width="12.7109375" style="316" bestFit="1" customWidth="1"/>
    <col min="4633" max="4633" width="4" style="316" bestFit="1" customWidth="1"/>
    <col min="4634" max="4634" width="12.140625" style="316" bestFit="1" customWidth="1"/>
    <col min="4635" max="4635" width="4" style="316" bestFit="1" customWidth="1"/>
    <col min="4636" max="4636" width="12.140625" style="316" bestFit="1" customWidth="1"/>
    <col min="4637" max="4637" width="4" style="316" bestFit="1" customWidth="1"/>
    <col min="4638" max="4638" width="12.140625" style="316" bestFit="1" customWidth="1"/>
    <col min="4639" max="4639" width="4" style="316" bestFit="1" customWidth="1"/>
    <col min="4640" max="4640" width="12.140625" style="316" bestFit="1" customWidth="1"/>
    <col min="4641" max="4641" width="4" style="316" bestFit="1" customWidth="1"/>
    <col min="4642" max="4642" width="12.140625" style="316" bestFit="1" customWidth="1"/>
    <col min="4643" max="4643" width="4" style="316" bestFit="1" customWidth="1"/>
    <col min="4644" max="4644" width="12.140625" style="316" bestFit="1" customWidth="1"/>
    <col min="4645" max="4645" width="4" style="316" bestFit="1" customWidth="1"/>
    <col min="4646" max="4646" width="12.140625" style="316" bestFit="1" customWidth="1"/>
    <col min="4647" max="4647" width="4" style="316" bestFit="1" customWidth="1"/>
    <col min="4648" max="4648" width="10.140625" style="316" bestFit="1" customWidth="1"/>
    <col min="4649" max="4649" width="4" style="316" bestFit="1" customWidth="1"/>
    <col min="4650" max="4650" width="12.140625" style="316" bestFit="1" customWidth="1"/>
    <col min="4651" max="4651" width="4" style="316" bestFit="1" customWidth="1"/>
    <col min="4652" max="4652" width="12.140625" style="316" bestFit="1" customWidth="1"/>
    <col min="4653" max="4653" width="4" style="316" bestFit="1" customWidth="1"/>
    <col min="4654" max="4654" width="12.140625" style="316" bestFit="1" customWidth="1"/>
    <col min="4655" max="4655" width="4" style="316" bestFit="1" customWidth="1"/>
    <col min="4656" max="4656" width="11.140625" style="316" bestFit="1" customWidth="1"/>
    <col min="4657" max="4657" width="4" style="316" bestFit="1" customWidth="1"/>
    <col min="4658" max="4658" width="12.140625" style="316" bestFit="1" customWidth="1"/>
    <col min="4659" max="4659" width="4" style="316" bestFit="1" customWidth="1"/>
    <col min="4660" max="4660" width="12.140625" style="316" bestFit="1" customWidth="1"/>
    <col min="4661" max="4661" width="4" style="316" bestFit="1" customWidth="1"/>
    <col min="4662" max="4662" width="12.140625" style="316" bestFit="1" customWidth="1"/>
    <col min="4663" max="4663" width="4" style="316" bestFit="1" customWidth="1"/>
    <col min="4664" max="4664" width="12.140625" style="316" bestFit="1" customWidth="1"/>
    <col min="4665" max="4665" width="4" style="316" bestFit="1" customWidth="1"/>
    <col min="4666" max="4666" width="12.140625" style="316" bestFit="1" customWidth="1"/>
    <col min="4667" max="4667" width="4" style="316" bestFit="1" customWidth="1"/>
    <col min="4668" max="4668" width="12.140625" style="316" bestFit="1" customWidth="1"/>
    <col min="4669" max="4669" width="4" style="316" bestFit="1" customWidth="1"/>
    <col min="4670" max="4670" width="12.140625" style="316" bestFit="1" customWidth="1"/>
    <col min="4671" max="4671" width="4" style="316" bestFit="1" customWidth="1"/>
    <col min="4672" max="4672" width="12.140625" style="316" bestFit="1" customWidth="1"/>
    <col min="4673" max="4673" width="4" style="316" bestFit="1" customWidth="1"/>
    <col min="4674" max="4674" width="12.140625" style="316" bestFit="1" customWidth="1"/>
    <col min="4675" max="4675" width="4" style="316" bestFit="1" customWidth="1"/>
    <col min="4676" max="4676" width="12.140625" style="316" bestFit="1" customWidth="1"/>
    <col min="4677" max="4677" width="4" style="316" bestFit="1" customWidth="1"/>
    <col min="4678" max="4678" width="12.140625" style="316" bestFit="1" customWidth="1"/>
    <col min="4679" max="4679" width="4" style="316" bestFit="1" customWidth="1"/>
    <col min="4680" max="4680" width="12.140625" style="316" bestFit="1" customWidth="1"/>
    <col min="4681" max="4681" width="4" style="316" bestFit="1" customWidth="1"/>
    <col min="4682" max="4682" width="12.140625" style="316" bestFit="1" customWidth="1"/>
    <col min="4683" max="4683" width="4" style="316" bestFit="1" customWidth="1"/>
    <col min="4684" max="4684" width="12.140625" style="316" bestFit="1" customWidth="1"/>
    <col min="4685" max="4685" width="4" style="316" bestFit="1" customWidth="1"/>
    <col min="4686" max="4686" width="12.140625" style="316" bestFit="1" customWidth="1"/>
    <col min="4687" max="4687" width="4" style="316" bestFit="1" customWidth="1"/>
    <col min="4688" max="4688" width="12.140625" style="316" bestFit="1" customWidth="1"/>
    <col min="4689" max="4689" width="4" style="316" bestFit="1" customWidth="1"/>
    <col min="4690" max="4690" width="12.140625" style="316" bestFit="1" customWidth="1"/>
    <col min="4691" max="4691" width="4" style="316" bestFit="1" customWidth="1"/>
    <col min="4692" max="4692" width="12.140625" style="316" bestFit="1" customWidth="1"/>
    <col min="4693" max="4693" width="4" style="316" bestFit="1" customWidth="1"/>
    <col min="4694" max="4694" width="12.140625" style="316" bestFit="1" customWidth="1"/>
    <col min="4695" max="4695" width="4" style="316" bestFit="1" customWidth="1"/>
    <col min="4696" max="4696" width="8.140625" style="316" bestFit="1" customWidth="1"/>
    <col min="4697" max="4697" width="4" style="316" bestFit="1" customWidth="1"/>
    <col min="4698" max="4698" width="12.140625" style="316" bestFit="1" customWidth="1"/>
    <col min="4699" max="4699" width="4" style="316" bestFit="1" customWidth="1"/>
    <col min="4700" max="4700" width="12.7109375" style="316" bestFit="1" customWidth="1"/>
    <col min="4701" max="4701" width="4" style="316" bestFit="1" customWidth="1"/>
    <col min="4702" max="4702" width="11.140625" style="316" bestFit="1" customWidth="1"/>
    <col min="4703" max="4703" width="4" style="316" bestFit="1" customWidth="1"/>
    <col min="4704" max="4704" width="12.140625" style="316" bestFit="1" customWidth="1"/>
    <col min="4705" max="4705" width="4" style="316" bestFit="1" customWidth="1"/>
    <col min="4706" max="4706" width="12.140625" style="316" bestFit="1" customWidth="1"/>
    <col min="4707" max="4707" width="4" style="316" bestFit="1" customWidth="1"/>
    <col min="4708" max="4708" width="12.140625" style="316" bestFit="1" customWidth="1"/>
    <col min="4709" max="4709" width="4" style="316" bestFit="1" customWidth="1"/>
    <col min="4710" max="4710" width="10.140625" style="316" bestFit="1" customWidth="1"/>
    <col min="4711" max="4711" width="4" style="316" bestFit="1" customWidth="1"/>
    <col min="4712" max="4712" width="12.7109375" style="316" bestFit="1" customWidth="1"/>
    <col min="4713" max="4713" width="4" style="316" bestFit="1" customWidth="1"/>
    <col min="4714" max="4714" width="12.140625" style="316" bestFit="1" customWidth="1"/>
    <col min="4715" max="4715" width="4" style="316" bestFit="1" customWidth="1"/>
    <col min="4716" max="4716" width="12.140625" style="316" bestFit="1" customWidth="1"/>
    <col min="4717" max="4717" width="4" style="316" bestFit="1" customWidth="1"/>
    <col min="4718" max="4718" width="12.140625" style="316" bestFit="1" customWidth="1"/>
    <col min="4719" max="4719" width="4" style="316" bestFit="1" customWidth="1"/>
    <col min="4720" max="4720" width="12.140625" style="316" bestFit="1" customWidth="1"/>
    <col min="4721" max="4721" width="4" style="316" bestFit="1" customWidth="1"/>
    <col min="4722" max="4722" width="12.140625" style="316" bestFit="1" customWidth="1"/>
    <col min="4723" max="4723" width="4" style="316" bestFit="1" customWidth="1"/>
    <col min="4724" max="4724" width="12.140625" style="316" bestFit="1" customWidth="1"/>
    <col min="4725" max="4725" width="4" style="316" bestFit="1" customWidth="1"/>
    <col min="4726" max="4726" width="12.140625" style="316" bestFit="1" customWidth="1"/>
    <col min="4727" max="4727" width="4" style="316" bestFit="1" customWidth="1"/>
    <col min="4728" max="4728" width="12.140625" style="316" bestFit="1" customWidth="1"/>
    <col min="4729" max="4729" width="4" style="316" bestFit="1" customWidth="1"/>
    <col min="4730" max="4730" width="12.140625" style="316" bestFit="1" customWidth="1"/>
    <col min="4731" max="4731" width="4" style="316" bestFit="1" customWidth="1"/>
    <col min="4732" max="4732" width="11.140625" style="316" bestFit="1" customWidth="1"/>
    <col min="4733" max="4733" width="4" style="316" bestFit="1" customWidth="1"/>
    <col min="4734" max="4734" width="12.140625" style="316" bestFit="1" customWidth="1"/>
    <col min="4735" max="4735" width="4" style="316" bestFit="1" customWidth="1"/>
    <col min="4736" max="4736" width="12.140625" style="316" bestFit="1" customWidth="1"/>
    <col min="4737" max="4737" width="4" style="316" bestFit="1" customWidth="1"/>
    <col min="4738" max="4738" width="12.140625" style="316" bestFit="1" customWidth="1"/>
    <col min="4739" max="4739" width="4" style="316" bestFit="1" customWidth="1"/>
    <col min="4740" max="4740" width="12.140625" style="316" bestFit="1" customWidth="1"/>
    <col min="4741" max="4741" width="4" style="316" bestFit="1" customWidth="1"/>
    <col min="4742" max="4742" width="12.140625" style="316" bestFit="1" customWidth="1"/>
    <col min="4743" max="4743" width="4" style="316" bestFit="1" customWidth="1"/>
    <col min="4744" max="4744" width="12.7109375" style="316" bestFit="1" customWidth="1"/>
    <col min="4745" max="4745" width="4" style="316" bestFit="1" customWidth="1"/>
    <col min="4746" max="4864" width="9.140625" style="316"/>
    <col min="4865" max="4865" width="46.42578125" style="316" bestFit="1" customWidth="1"/>
    <col min="4866" max="4866" width="12.7109375" style="316" bestFit="1" customWidth="1"/>
    <col min="4867" max="4867" width="4" style="316" bestFit="1" customWidth="1"/>
    <col min="4868" max="4868" width="12.140625" style="316" bestFit="1" customWidth="1"/>
    <col min="4869" max="4869" width="4" style="316" bestFit="1" customWidth="1"/>
    <col min="4870" max="4870" width="12.140625" style="316" bestFit="1" customWidth="1"/>
    <col min="4871" max="4871" width="4" style="316" bestFit="1" customWidth="1"/>
    <col min="4872" max="4872" width="12.140625" style="316" bestFit="1" customWidth="1"/>
    <col min="4873" max="4873" width="4" style="316" bestFit="1" customWidth="1"/>
    <col min="4874" max="4874" width="12.140625" style="316" bestFit="1" customWidth="1"/>
    <col min="4875" max="4875" width="4" style="316" bestFit="1" customWidth="1"/>
    <col min="4876" max="4876" width="8.7109375" style="316" bestFit="1" customWidth="1"/>
    <col min="4877" max="4877" width="6.140625" style="316" bestFit="1" customWidth="1"/>
    <col min="4878" max="4878" width="12.140625" style="316" bestFit="1" customWidth="1"/>
    <col min="4879" max="4879" width="4" style="316" bestFit="1" customWidth="1"/>
    <col min="4880" max="4880" width="12.140625" style="316" bestFit="1" customWidth="1"/>
    <col min="4881" max="4881" width="4" style="316" bestFit="1" customWidth="1"/>
    <col min="4882" max="4882" width="12.140625" style="316" bestFit="1" customWidth="1"/>
    <col min="4883" max="4883" width="4" style="316" bestFit="1" customWidth="1"/>
    <col min="4884" max="4884" width="12.7109375" style="316" bestFit="1" customWidth="1"/>
    <col min="4885" max="4885" width="4" style="316" bestFit="1" customWidth="1"/>
    <col min="4886" max="4886" width="12.140625" style="316" bestFit="1" customWidth="1"/>
    <col min="4887" max="4887" width="4" style="316" bestFit="1" customWidth="1"/>
    <col min="4888" max="4888" width="12.7109375" style="316" bestFit="1" customWidth="1"/>
    <col min="4889" max="4889" width="4" style="316" bestFit="1" customWidth="1"/>
    <col min="4890" max="4890" width="12.140625" style="316" bestFit="1" customWidth="1"/>
    <col min="4891" max="4891" width="4" style="316" bestFit="1" customWidth="1"/>
    <col min="4892" max="4892" width="12.140625" style="316" bestFit="1" customWidth="1"/>
    <col min="4893" max="4893" width="4" style="316" bestFit="1" customWidth="1"/>
    <col min="4894" max="4894" width="12.140625" style="316" bestFit="1" customWidth="1"/>
    <col min="4895" max="4895" width="4" style="316" bestFit="1" customWidth="1"/>
    <col min="4896" max="4896" width="12.140625" style="316" bestFit="1" customWidth="1"/>
    <col min="4897" max="4897" width="4" style="316" bestFit="1" customWidth="1"/>
    <col min="4898" max="4898" width="12.140625" style="316" bestFit="1" customWidth="1"/>
    <col min="4899" max="4899" width="4" style="316" bestFit="1" customWidth="1"/>
    <col min="4900" max="4900" width="12.140625" style="316" bestFit="1" customWidth="1"/>
    <col min="4901" max="4901" width="4" style="316" bestFit="1" customWidth="1"/>
    <col min="4902" max="4902" width="12.140625" style="316" bestFit="1" customWidth="1"/>
    <col min="4903" max="4903" width="4" style="316" bestFit="1" customWidth="1"/>
    <col min="4904" max="4904" width="10.140625" style="316" bestFit="1" customWidth="1"/>
    <col min="4905" max="4905" width="4" style="316" bestFit="1" customWidth="1"/>
    <col min="4906" max="4906" width="12.140625" style="316" bestFit="1" customWidth="1"/>
    <col min="4907" max="4907" width="4" style="316" bestFit="1" customWidth="1"/>
    <col min="4908" max="4908" width="12.140625" style="316" bestFit="1" customWidth="1"/>
    <col min="4909" max="4909" width="4" style="316" bestFit="1" customWidth="1"/>
    <col min="4910" max="4910" width="12.140625" style="316" bestFit="1" customWidth="1"/>
    <col min="4911" max="4911" width="4" style="316" bestFit="1" customWidth="1"/>
    <col min="4912" max="4912" width="11.140625" style="316" bestFit="1" customWidth="1"/>
    <col min="4913" max="4913" width="4" style="316" bestFit="1" customWidth="1"/>
    <col min="4914" max="4914" width="12.140625" style="316" bestFit="1" customWidth="1"/>
    <col min="4915" max="4915" width="4" style="316" bestFit="1" customWidth="1"/>
    <col min="4916" max="4916" width="12.140625" style="316" bestFit="1" customWidth="1"/>
    <col min="4917" max="4917" width="4" style="316" bestFit="1" customWidth="1"/>
    <col min="4918" max="4918" width="12.140625" style="316" bestFit="1" customWidth="1"/>
    <col min="4919" max="4919" width="4" style="316" bestFit="1" customWidth="1"/>
    <col min="4920" max="4920" width="12.140625" style="316" bestFit="1" customWidth="1"/>
    <col min="4921" max="4921" width="4" style="316" bestFit="1" customWidth="1"/>
    <col min="4922" max="4922" width="12.140625" style="316" bestFit="1" customWidth="1"/>
    <col min="4923" max="4923" width="4" style="316" bestFit="1" customWidth="1"/>
    <col min="4924" max="4924" width="12.140625" style="316" bestFit="1" customWidth="1"/>
    <col min="4925" max="4925" width="4" style="316" bestFit="1" customWidth="1"/>
    <col min="4926" max="4926" width="12.140625" style="316" bestFit="1" customWidth="1"/>
    <col min="4927" max="4927" width="4" style="316" bestFit="1" customWidth="1"/>
    <col min="4928" max="4928" width="12.140625" style="316" bestFit="1" customWidth="1"/>
    <col min="4929" max="4929" width="4" style="316" bestFit="1" customWidth="1"/>
    <col min="4930" max="4930" width="12.140625" style="316" bestFit="1" customWidth="1"/>
    <col min="4931" max="4931" width="4" style="316" bestFit="1" customWidth="1"/>
    <col min="4932" max="4932" width="12.140625" style="316" bestFit="1" customWidth="1"/>
    <col min="4933" max="4933" width="4" style="316" bestFit="1" customWidth="1"/>
    <col min="4934" max="4934" width="12.140625" style="316" bestFit="1" customWidth="1"/>
    <col min="4935" max="4935" width="4" style="316" bestFit="1" customWidth="1"/>
    <col min="4936" max="4936" width="12.140625" style="316" bestFit="1" customWidth="1"/>
    <col min="4937" max="4937" width="4" style="316" bestFit="1" customWidth="1"/>
    <col min="4938" max="4938" width="12.140625" style="316" bestFit="1" customWidth="1"/>
    <col min="4939" max="4939" width="4" style="316" bestFit="1" customWidth="1"/>
    <col min="4940" max="4940" width="12.140625" style="316" bestFit="1" customWidth="1"/>
    <col min="4941" max="4941" width="4" style="316" bestFit="1" customWidth="1"/>
    <col min="4942" max="4942" width="12.140625" style="316" bestFit="1" customWidth="1"/>
    <col min="4943" max="4943" width="4" style="316" bestFit="1" customWidth="1"/>
    <col min="4944" max="4944" width="12.140625" style="316" bestFit="1" customWidth="1"/>
    <col min="4945" max="4945" width="4" style="316" bestFit="1" customWidth="1"/>
    <col min="4946" max="4946" width="12.140625" style="316" bestFit="1" customWidth="1"/>
    <col min="4947" max="4947" width="4" style="316" bestFit="1" customWidth="1"/>
    <col min="4948" max="4948" width="12.140625" style="316" bestFit="1" customWidth="1"/>
    <col min="4949" max="4949" width="4" style="316" bestFit="1" customWidth="1"/>
    <col min="4950" max="4950" width="12.140625" style="316" bestFit="1" customWidth="1"/>
    <col min="4951" max="4951" width="4" style="316" bestFit="1" customWidth="1"/>
    <col min="4952" max="4952" width="8.140625" style="316" bestFit="1" customWidth="1"/>
    <col min="4953" max="4953" width="4" style="316" bestFit="1" customWidth="1"/>
    <col min="4954" max="4954" width="12.140625" style="316" bestFit="1" customWidth="1"/>
    <col min="4955" max="4955" width="4" style="316" bestFit="1" customWidth="1"/>
    <col min="4956" max="4956" width="12.7109375" style="316" bestFit="1" customWidth="1"/>
    <col min="4957" max="4957" width="4" style="316" bestFit="1" customWidth="1"/>
    <col min="4958" max="4958" width="11.140625" style="316" bestFit="1" customWidth="1"/>
    <col min="4959" max="4959" width="4" style="316" bestFit="1" customWidth="1"/>
    <col min="4960" max="4960" width="12.140625" style="316" bestFit="1" customWidth="1"/>
    <col min="4961" max="4961" width="4" style="316" bestFit="1" customWidth="1"/>
    <col min="4962" max="4962" width="12.140625" style="316" bestFit="1" customWidth="1"/>
    <col min="4963" max="4963" width="4" style="316" bestFit="1" customWidth="1"/>
    <col min="4964" max="4964" width="12.140625" style="316" bestFit="1" customWidth="1"/>
    <col min="4965" max="4965" width="4" style="316" bestFit="1" customWidth="1"/>
    <col min="4966" max="4966" width="10.140625" style="316" bestFit="1" customWidth="1"/>
    <col min="4967" max="4967" width="4" style="316" bestFit="1" customWidth="1"/>
    <col min="4968" max="4968" width="12.7109375" style="316" bestFit="1" customWidth="1"/>
    <col min="4969" max="4969" width="4" style="316" bestFit="1" customWidth="1"/>
    <col min="4970" max="4970" width="12.140625" style="316" bestFit="1" customWidth="1"/>
    <col min="4971" max="4971" width="4" style="316" bestFit="1" customWidth="1"/>
    <col min="4972" max="4972" width="12.140625" style="316" bestFit="1" customWidth="1"/>
    <col min="4973" max="4973" width="4" style="316" bestFit="1" customWidth="1"/>
    <col min="4974" max="4974" width="12.140625" style="316" bestFit="1" customWidth="1"/>
    <col min="4975" max="4975" width="4" style="316" bestFit="1" customWidth="1"/>
    <col min="4976" max="4976" width="12.140625" style="316" bestFit="1" customWidth="1"/>
    <col min="4977" max="4977" width="4" style="316" bestFit="1" customWidth="1"/>
    <col min="4978" max="4978" width="12.140625" style="316" bestFit="1" customWidth="1"/>
    <col min="4979" max="4979" width="4" style="316" bestFit="1" customWidth="1"/>
    <col min="4980" max="4980" width="12.140625" style="316" bestFit="1" customWidth="1"/>
    <col min="4981" max="4981" width="4" style="316" bestFit="1" customWidth="1"/>
    <col min="4982" max="4982" width="12.140625" style="316" bestFit="1" customWidth="1"/>
    <col min="4983" max="4983" width="4" style="316" bestFit="1" customWidth="1"/>
    <col min="4984" max="4984" width="12.140625" style="316" bestFit="1" customWidth="1"/>
    <col min="4985" max="4985" width="4" style="316" bestFit="1" customWidth="1"/>
    <col min="4986" max="4986" width="12.140625" style="316" bestFit="1" customWidth="1"/>
    <col min="4987" max="4987" width="4" style="316" bestFit="1" customWidth="1"/>
    <col min="4988" max="4988" width="11.140625" style="316" bestFit="1" customWidth="1"/>
    <col min="4989" max="4989" width="4" style="316" bestFit="1" customWidth="1"/>
    <col min="4990" max="4990" width="12.140625" style="316" bestFit="1" customWidth="1"/>
    <col min="4991" max="4991" width="4" style="316" bestFit="1" customWidth="1"/>
    <col min="4992" max="4992" width="12.140625" style="316" bestFit="1" customWidth="1"/>
    <col min="4993" max="4993" width="4" style="316" bestFit="1" customWidth="1"/>
    <col min="4994" max="4994" width="12.140625" style="316" bestFit="1" customWidth="1"/>
    <col min="4995" max="4995" width="4" style="316" bestFit="1" customWidth="1"/>
    <col min="4996" max="4996" width="12.140625" style="316" bestFit="1" customWidth="1"/>
    <col min="4997" max="4997" width="4" style="316" bestFit="1" customWidth="1"/>
    <col min="4998" max="4998" width="12.140625" style="316" bestFit="1" customWidth="1"/>
    <col min="4999" max="4999" width="4" style="316" bestFit="1" customWidth="1"/>
    <col min="5000" max="5000" width="12.7109375" style="316" bestFit="1" customWidth="1"/>
    <col min="5001" max="5001" width="4" style="316" bestFit="1" customWidth="1"/>
    <col min="5002" max="5120" width="9.140625" style="316"/>
    <col min="5121" max="5121" width="46.42578125" style="316" bestFit="1" customWidth="1"/>
    <col min="5122" max="5122" width="12.7109375" style="316" bestFit="1" customWidth="1"/>
    <col min="5123" max="5123" width="4" style="316" bestFit="1" customWidth="1"/>
    <col min="5124" max="5124" width="12.140625" style="316" bestFit="1" customWidth="1"/>
    <col min="5125" max="5125" width="4" style="316" bestFit="1" customWidth="1"/>
    <col min="5126" max="5126" width="12.140625" style="316" bestFit="1" customWidth="1"/>
    <col min="5127" max="5127" width="4" style="316" bestFit="1" customWidth="1"/>
    <col min="5128" max="5128" width="12.140625" style="316" bestFit="1" customWidth="1"/>
    <col min="5129" max="5129" width="4" style="316" bestFit="1" customWidth="1"/>
    <col min="5130" max="5130" width="12.140625" style="316" bestFit="1" customWidth="1"/>
    <col min="5131" max="5131" width="4" style="316" bestFit="1" customWidth="1"/>
    <col min="5132" max="5132" width="8.7109375" style="316" bestFit="1" customWidth="1"/>
    <col min="5133" max="5133" width="6.140625" style="316" bestFit="1" customWidth="1"/>
    <col min="5134" max="5134" width="12.140625" style="316" bestFit="1" customWidth="1"/>
    <col min="5135" max="5135" width="4" style="316" bestFit="1" customWidth="1"/>
    <col min="5136" max="5136" width="12.140625" style="316" bestFit="1" customWidth="1"/>
    <col min="5137" max="5137" width="4" style="316" bestFit="1" customWidth="1"/>
    <col min="5138" max="5138" width="12.140625" style="316" bestFit="1" customWidth="1"/>
    <col min="5139" max="5139" width="4" style="316" bestFit="1" customWidth="1"/>
    <col min="5140" max="5140" width="12.7109375" style="316" bestFit="1" customWidth="1"/>
    <col min="5141" max="5141" width="4" style="316" bestFit="1" customWidth="1"/>
    <col min="5142" max="5142" width="12.140625" style="316" bestFit="1" customWidth="1"/>
    <col min="5143" max="5143" width="4" style="316" bestFit="1" customWidth="1"/>
    <col min="5144" max="5144" width="12.7109375" style="316" bestFit="1" customWidth="1"/>
    <col min="5145" max="5145" width="4" style="316" bestFit="1" customWidth="1"/>
    <col min="5146" max="5146" width="12.140625" style="316" bestFit="1" customWidth="1"/>
    <col min="5147" max="5147" width="4" style="316" bestFit="1" customWidth="1"/>
    <col min="5148" max="5148" width="12.140625" style="316" bestFit="1" customWidth="1"/>
    <col min="5149" max="5149" width="4" style="316" bestFit="1" customWidth="1"/>
    <col min="5150" max="5150" width="12.140625" style="316" bestFit="1" customWidth="1"/>
    <col min="5151" max="5151" width="4" style="316" bestFit="1" customWidth="1"/>
    <col min="5152" max="5152" width="12.140625" style="316" bestFit="1" customWidth="1"/>
    <col min="5153" max="5153" width="4" style="316" bestFit="1" customWidth="1"/>
    <col min="5154" max="5154" width="12.140625" style="316" bestFit="1" customWidth="1"/>
    <col min="5155" max="5155" width="4" style="316" bestFit="1" customWidth="1"/>
    <col min="5156" max="5156" width="12.140625" style="316" bestFit="1" customWidth="1"/>
    <col min="5157" max="5157" width="4" style="316" bestFit="1" customWidth="1"/>
    <col min="5158" max="5158" width="12.140625" style="316" bestFit="1" customWidth="1"/>
    <col min="5159" max="5159" width="4" style="316" bestFit="1" customWidth="1"/>
    <col min="5160" max="5160" width="10.140625" style="316" bestFit="1" customWidth="1"/>
    <col min="5161" max="5161" width="4" style="316" bestFit="1" customWidth="1"/>
    <col min="5162" max="5162" width="12.140625" style="316" bestFit="1" customWidth="1"/>
    <col min="5163" max="5163" width="4" style="316" bestFit="1" customWidth="1"/>
    <col min="5164" max="5164" width="12.140625" style="316" bestFit="1" customWidth="1"/>
    <col min="5165" max="5165" width="4" style="316" bestFit="1" customWidth="1"/>
    <col min="5166" max="5166" width="12.140625" style="316" bestFit="1" customWidth="1"/>
    <col min="5167" max="5167" width="4" style="316" bestFit="1" customWidth="1"/>
    <col min="5168" max="5168" width="11.140625" style="316" bestFit="1" customWidth="1"/>
    <col min="5169" max="5169" width="4" style="316" bestFit="1" customWidth="1"/>
    <col min="5170" max="5170" width="12.140625" style="316" bestFit="1" customWidth="1"/>
    <col min="5171" max="5171" width="4" style="316" bestFit="1" customWidth="1"/>
    <col min="5172" max="5172" width="12.140625" style="316" bestFit="1" customWidth="1"/>
    <col min="5173" max="5173" width="4" style="316" bestFit="1" customWidth="1"/>
    <col min="5174" max="5174" width="12.140625" style="316" bestFit="1" customWidth="1"/>
    <col min="5175" max="5175" width="4" style="316" bestFit="1" customWidth="1"/>
    <col min="5176" max="5176" width="12.140625" style="316" bestFit="1" customWidth="1"/>
    <col min="5177" max="5177" width="4" style="316" bestFit="1" customWidth="1"/>
    <col min="5178" max="5178" width="12.140625" style="316" bestFit="1" customWidth="1"/>
    <col min="5179" max="5179" width="4" style="316" bestFit="1" customWidth="1"/>
    <col min="5180" max="5180" width="12.140625" style="316" bestFit="1" customWidth="1"/>
    <col min="5181" max="5181" width="4" style="316" bestFit="1" customWidth="1"/>
    <col min="5182" max="5182" width="12.140625" style="316" bestFit="1" customWidth="1"/>
    <col min="5183" max="5183" width="4" style="316" bestFit="1" customWidth="1"/>
    <col min="5184" max="5184" width="12.140625" style="316" bestFit="1" customWidth="1"/>
    <col min="5185" max="5185" width="4" style="316" bestFit="1" customWidth="1"/>
    <col min="5186" max="5186" width="12.140625" style="316" bestFit="1" customWidth="1"/>
    <col min="5187" max="5187" width="4" style="316" bestFit="1" customWidth="1"/>
    <col min="5188" max="5188" width="12.140625" style="316" bestFit="1" customWidth="1"/>
    <col min="5189" max="5189" width="4" style="316" bestFit="1" customWidth="1"/>
    <col min="5190" max="5190" width="12.140625" style="316" bestFit="1" customWidth="1"/>
    <col min="5191" max="5191" width="4" style="316" bestFit="1" customWidth="1"/>
    <col min="5192" max="5192" width="12.140625" style="316" bestFit="1" customWidth="1"/>
    <col min="5193" max="5193" width="4" style="316" bestFit="1" customWidth="1"/>
    <col min="5194" max="5194" width="12.140625" style="316" bestFit="1" customWidth="1"/>
    <col min="5195" max="5195" width="4" style="316" bestFit="1" customWidth="1"/>
    <col min="5196" max="5196" width="12.140625" style="316" bestFit="1" customWidth="1"/>
    <col min="5197" max="5197" width="4" style="316" bestFit="1" customWidth="1"/>
    <col min="5198" max="5198" width="12.140625" style="316" bestFit="1" customWidth="1"/>
    <col min="5199" max="5199" width="4" style="316" bestFit="1" customWidth="1"/>
    <col min="5200" max="5200" width="12.140625" style="316" bestFit="1" customWidth="1"/>
    <col min="5201" max="5201" width="4" style="316" bestFit="1" customWidth="1"/>
    <col min="5202" max="5202" width="12.140625" style="316" bestFit="1" customWidth="1"/>
    <col min="5203" max="5203" width="4" style="316" bestFit="1" customWidth="1"/>
    <col min="5204" max="5204" width="12.140625" style="316" bestFit="1" customWidth="1"/>
    <col min="5205" max="5205" width="4" style="316" bestFit="1" customWidth="1"/>
    <col min="5206" max="5206" width="12.140625" style="316" bestFit="1" customWidth="1"/>
    <col min="5207" max="5207" width="4" style="316" bestFit="1" customWidth="1"/>
    <col min="5208" max="5208" width="8.140625" style="316" bestFit="1" customWidth="1"/>
    <col min="5209" max="5209" width="4" style="316" bestFit="1" customWidth="1"/>
    <col min="5210" max="5210" width="12.140625" style="316" bestFit="1" customWidth="1"/>
    <col min="5211" max="5211" width="4" style="316" bestFit="1" customWidth="1"/>
    <col min="5212" max="5212" width="12.7109375" style="316" bestFit="1" customWidth="1"/>
    <col min="5213" max="5213" width="4" style="316" bestFit="1" customWidth="1"/>
    <col min="5214" max="5214" width="11.140625" style="316" bestFit="1" customWidth="1"/>
    <col min="5215" max="5215" width="4" style="316" bestFit="1" customWidth="1"/>
    <col min="5216" max="5216" width="12.140625" style="316" bestFit="1" customWidth="1"/>
    <col min="5217" max="5217" width="4" style="316" bestFit="1" customWidth="1"/>
    <col min="5218" max="5218" width="12.140625" style="316" bestFit="1" customWidth="1"/>
    <col min="5219" max="5219" width="4" style="316" bestFit="1" customWidth="1"/>
    <col min="5220" max="5220" width="12.140625" style="316" bestFit="1" customWidth="1"/>
    <col min="5221" max="5221" width="4" style="316" bestFit="1" customWidth="1"/>
    <col min="5222" max="5222" width="10.140625" style="316" bestFit="1" customWidth="1"/>
    <col min="5223" max="5223" width="4" style="316" bestFit="1" customWidth="1"/>
    <col min="5224" max="5224" width="12.7109375" style="316" bestFit="1" customWidth="1"/>
    <col min="5225" max="5225" width="4" style="316" bestFit="1" customWidth="1"/>
    <col min="5226" max="5226" width="12.140625" style="316" bestFit="1" customWidth="1"/>
    <col min="5227" max="5227" width="4" style="316" bestFit="1" customWidth="1"/>
    <col min="5228" max="5228" width="12.140625" style="316" bestFit="1" customWidth="1"/>
    <col min="5229" max="5229" width="4" style="316" bestFit="1" customWidth="1"/>
    <col min="5230" max="5230" width="12.140625" style="316" bestFit="1" customWidth="1"/>
    <col min="5231" max="5231" width="4" style="316" bestFit="1" customWidth="1"/>
    <col min="5232" max="5232" width="12.140625" style="316" bestFit="1" customWidth="1"/>
    <col min="5233" max="5233" width="4" style="316" bestFit="1" customWidth="1"/>
    <col min="5234" max="5234" width="12.140625" style="316" bestFit="1" customWidth="1"/>
    <col min="5235" max="5235" width="4" style="316" bestFit="1" customWidth="1"/>
    <col min="5236" max="5236" width="12.140625" style="316" bestFit="1" customWidth="1"/>
    <col min="5237" max="5237" width="4" style="316" bestFit="1" customWidth="1"/>
    <col min="5238" max="5238" width="12.140625" style="316" bestFit="1" customWidth="1"/>
    <col min="5239" max="5239" width="4" style="316" bestFit="1" customWidth="1"/>
    <col min="5240" max="5240" width="12.140625" style="316" bestFit="1" customWidth="1"/>
    <col min="5241" max="5241" width="4" style="316" bestFit="1" customWidth="1"/>
    <col min="5242" max="5242" width="12.140625" style="316" bestFit="1" customWidth="1"/>
    <col min="5243" max="5243" width="4" style="316" bestFit="1" customWidth="1"/>
    <col min="5244" max="5244" width="11.140625" style="316" bestFit="1" customWidth="1"/>
    <col min="5245" max="5245" width="4" style="316" bestFit="1" customWidth="1"/>
    <col min="5246" max="5246" width="12.140625" style="316" bestFit="1" customWidth="1"/>
    <col min="5247" max="5247" width="4" style="316" bestFit="1" customWidth="1"/>
    <col min="5248" max="5248" width="12.140625" style="316" bestFit="1" customWidth="1"/>
    <col min="5249" max="5249" width="4" style="316" bestFit="1" customWidth="1"/>
    <col min="5250" max="5250" width="12.140625" style="316" bestFit="1" customWidth="1"/>
    <col min="5251" max="5251" width="4" style="316" bestFit="1" customWidth="1"/>
    <col min="5252" max="5252" width="12.140625" style="316" bestFit="1" customWidth="1"/>
    <col min="5253" max="5253" width="4" style="316" bestFit="1" customWidth="1"/>
    <col min="5254" max="5254" width="12.140625" style="316" bestFit="1" customWidth="1"/>
    <col min="5255" max="5255" width="4" style="316" bestFit="1" customWidth="1"/>
    <col min="5256" max="5256" width="12.7109375" style="316" bestFit="1" customWidth="1"/>
    <col min="5257" max="5257" width="4" style="316" bestFit="1" customWidth="1"/>
    <col min="5258" max="5376" width="9.140625" style="316"/>
    <col min="5377" max="5377" width="46.42578125" style="316" bestFit="1" customWidth="1"/>
    <col min="5378" max="5378" width="12.7109375" style="316" bestFit="1" customWidth="1"/>
    <col min="5379" max="5379" width="4" style="316" bestFit="1" customWidth="1"/>
    <col min="5380" max="5380" width="12.140625" style="316" bestFit="1" customWidth="1"/>
    <col min="5381" max="5381" width="4" style="316" bestFit="1" customWidth="1"/>
    <col min="5382" max="5382" width="12.140625" style="316" bestFit="1" customWidth="1"/>
    <col min="5383" max="5383" width="4" style="316" bestFit="1" customWidth="1"/>
    <col min="5384" max="5384" width="12.140625" style="316" bestFit="1" customWidth="1"/>
    <col min="5385" max="5385" width="4" style="316" bestFit="1" customWidth="1"/>
    <col min="5386" max="5386" width="12.140625" style="316" bestFit="1" customWidth="1"/>
    <col min="5387" max="5387" width="4" style="316" bestFit="1" customWidth="1"/>
    <col min="5388" max="5388" width="8.7109375" style="316" bestFit="1" customWidth="1"/>
    <col min="5389" max="5389" width="6.140625" style="316" bestFit="1" customWidth="1"/>
    <col min="5390" max="5390" width="12.140625" style="316" bestFit="1" customWidth="1"/>
    <col min="5391" max="5391" width="4" style="316" bestFit="1" customWidth="1"/>
    <col min="5392" max="5392" width="12.140625" style="316" bestFit="1" customWidth="1"/>
    <col min="5393" max="5393" width="4" style="316" bestFit="1" customWidth="1"/>
    <col min="5394" max="5394" width="12.140625" style="316" bestFit="1" customWidth="1"/>
    <col min="5395" max="5395" width="4" style="316" bestFit="1" customWidth="1"/>
    <col min="5396" max="5396" width="12.7109375" style="316" bestFit="1" customWidth="1"/>
    <col min="5397" max="5397" width="4" style="316" bestFit="1" customWidth="1"/>
    <col min="5398" max="5398" width="12.140625" style="316" bestFit="1" customWidth="1"/>
    <col min="5399" max="5399" width="4" style="316" bestFit="1" customWidth="1"/>
    <col min="5400" max="5400" width="12.7109375" style="316" bestFit="1" customWidth="1"/>
    <col min="5401" max="5401" width="4" style="316" bestFit="1" customWidth="1"/>
    <col min="5402" max="5402" width="12.140625" style="316" bestFit="1" customWidth="1"/>
    <col min="5403" max="5403" width="4" style="316" bestFit="1" customWidth="1"/>
    <col min="5404" max="5404" width="12.140625" style="316" bestFit="1" customWidth="1"/>
    <col min="5405" max="5405" width="4" style="316" bestFit="1" customWidth="1"/>
    <col min="5406" max="5406" width="12.140625" style="316" bestFit="1" customWidth="1"/>
    <col min="5407" max="5407" width="4" style="316" bestFit="1" customWidth="1"/>
    <col min="5408" max="5408" width="12.140625" style="316" bestFit="1" customWidth="1"/>
    <col min="5409" max="5409" width="4" style="316" bestFit="1" customWidth="1"/>
    <col min="5410" max="5410" width="12.140625" style="316" bestFit="1" customWidth="1"/>
    <col min="5411" max="5411" width="4" style="316" bestFit="1" customWidth="1"/>
    <col min="5412" max="5412" width="12.140625" style="316" bestFit="1" customWidth="1"/>
    <col min="5413" max="5413" width="4" style="316" bestFit="1" customWidth="1"/>
    <col min="5414" max="5414" width="12.140625" style="316" bestFit="1" customWidth="1"/>
    <col min="5415" max="5415" width="4" style="316" bestFit="1" customWidth="1"/>
    <col min="5416" max="5416" width="10.140625" style="316" bestFit="1" customWidth="1"/>
    <col min="5417" max="5417" width="4" style="316" bestFit="1" customWidth="1"/>
    <col min="5418" max="5418" width="12.140625" style="316" bestFit="1" customWidth="1"/>
    <col min="5419" max="5419" width="4" style="316" bestFit="1" customWidth="1"/>
    <col min="5420" max="5420" width="12.140625" style="316" bestFit="1" customWidth="1"/>
    <col min="5421" max="5421" width="4" style="316" bestFit="1" customWidth="1"/>
    <col min="5422" max="5422" width="12.140625" style="316" bestFit="1" customWidth="1"/>
    <col min="5423" max="5423" width="4" style="316" bestFit="1" customWidth="1"/>
    <col min="5424" max="5424" width="11.140625" style="316" bestFit="1" customWidth="1"/>
    <col min="5425" max="5425" width="4" style="316" bestFit="1" customWidth="1"/>
    <col min="5426" max="5426" width="12.140625" style="316" bestFit="1" customWidth="1"/>
    <col min="5427" max="5427" width="4" style="316" bestFit="1" customWidth="1"/>
    <col min="5428" max="5428" width="12.140625" style="316" bestFit="1" customWidth="1"/>
    <col min="5429" max="5429" width="4" style="316" bestFit="1" customWidth="1"/>
    <col min="5430" max="5430" width="12.140625" style="316" bestFit="1" customWidth="1"/>
    <col min="5431" max="5431" width="4" style="316" bestFit="1" customWidth="1"/>
    <col min="5432" max="5432" width="12.140625" style="316" bestFit="1" customWidth="1"/>
    <col min="5433" max="5433" width="4" style="316" bestFit="1" customWidth="1"/>
    <col min="5434" max="5434" width="12.140625" style="316" bestFit="1" customWidth="1"/>
    <col min="5435" max="5435" width="4" style="316" bestFit="1" customWidth="1"/>
    <col min="5436" max="5436" width="12.140625" style="316" bestFit="1" customWidth="1"/>
    <col min="5437" max="5437" width="4" style="316" bestFit="1" customWidth="1"/>
    <col min="5438" max="5438" width="12.140625" style="316" bestFit="1" customWidth="1"/>
    <col min="5439" max="5439" width="4" style="316" bestFit="1" customWidth="1"/>
    <col min="5440" max="5440" width="12.140625" style="316" bestFit="1" customWidth="1"/>
    <col min="5441" max="5441" width="4" style="316" bestFit="1" customWidth="1"/>
    <col min="5442" max="5442" width="12.140625" style="316" bestFit="1" customWidth="1"/>
    <col min="5443" max="5443" width="4" style="316" bestFit="1" customWidth="1"/>
    <col min="5444" max="5444" width="12.140625" style="316" bestFit="1" customWidth="1"/>
    <col min="5445" max="5445" width="4" style="316" bestFit="1" customWidth="1"/>
    <col min="5446" max="5446" width="12.140625" style="316" bestFit="1" customWidth="1"/>
    <col min="5447" max="5447" width="4" style="316" bestFit="1" customWidth="1"/>
    <col min="5448" max="5448" width="12.140625" style="316" bestFit="1" customWidth="1"/>
    <col min="5449" max="5449" width="4" style="316" bestFit="1" customWidth="1"/>
    <col min="5450" max="5450" width="12.140625" style="316" bestFit="1" customWidth="1"/>
    <col min="5451" max="5451" width="4" style="316" bestFit="1" customWidth="1"/>
    <col min="5452" max="5452" width="12.140625" style="316" bestFit="1" customWidth="1"/>
    <col min="5453" max="5453" width="4" style="316" bestFit="1" customWidth="1"/>
    <col min="5454" max="5454" width="12.140625" style="316" bestFit="1" customWidth="1"/>
    <col min="5455" max="5455" width="4" style="316" bestFit="1" customWidth="1"/>
    <col min="5456" max="5456" width="12.140625" style="316" bestFit="1" customWidth="1"/>
    <col min="5457" max="5457" width="4" style="316" bestFit="1" customWidth="1"/>
    <col min="5458" max="5458" width="12.140625" style="316" bestFit="1" customWidth="1"/>
    <col min="5459" max="5459" width="4" style="316" bestFit="1" customWidth="1"/>
    <col min="5460" max="5460" width="12.140625" style="316" bestFit="1" customWidth="1"/>
    <col min="5461" max="5461" width="4" style="316" bestFit="1" customWidth="1"/>
    <col min="5462" max="5462" width="12.140625" style="316" bestFit="1" customWidth="1"/>
    <col min="5463" max="5463" width="4" style="316" bestFit="1" customWidth="1"/>
    <col min="5464" max="5464" width="8.140625" style="316" bestFit="1" customWidth="1"/>
    <col min="5465" max="5465" width="4" style="316" bestFit="1" customWidth="1"/>
    <col min="5466" max="5466" width="12.140625" style="316" bestFit="1" customWidth="1"/>
    <col min="5467" max="5467" width="4" style="316" bestFit="1" customWidth="1"/>
    <col min="5468" max="5468" width="12.7109375" style="316" bestFit="1" customWidth="1"/>
    <col min="5469" max="5469" width="4" style="316" bestFit="1" customWidth="1"/>
    <col min="5470" max="5470" width="11.140625" style="316" bestFit="1" customWidth="1"/>
    <col min="5471" max="5471" width="4" style="316" bestFit="1" customWidth="1"/>
    <col min="5472" max="5472" width="12.140625" style="316" bestFit="1" customWidth="1"/>
    <col min="5473" max="5473" width="4" style="316" bestFit="1" customWidth="1"/>
    <col min="5474" max="5474" width="12.140625" style="316" bestFit="1" customWidth="1"/>
    <col min="5475" max="5475" width="4" style="316" bestFit="1" customWidth="1"/>
    <col min="5476" max="5476" width="12.140625" style="316" bestFit="1" customWidth="1"/>
    <col min="5477" max="5477" width="4" style="316" bestFit="1" customWidth="1"/>
    <col min="5478" max="5478" width="10.140625" style="316" bestFit="1" customWidth="1"/>
    <col min="5479" max="5479" width="4" style="316" bestFit="1" customWidth="1"/>
    <col min="5480" max="5480" width="12.7109375" style="316" bestFit="1" customWidth="1"/>
    <col min="5481" max="5481" width="4" style="316" bestFit="1" customWidth="1"/>
    <col min="5482" max="5482" width="12.140625" style="316" bestFit="1" customWidth="1"/>
    <col min="5483" max="5483" width="4" style="316" bestFit="1" customWidth="1"/>
    <col min="5484" max="5484" width="12.140625" style="316" bestFit="1" customWidth="1"/>
    <col min="5485" max="5485" width="4" style="316" bestFit="1" customWidth="1"/>
    <col min="5486" max="5486" width="12.140625" style="316" bestFit="1" customWidth="1"/>
    <col min="5487" max="5487" width="4" style="316" bestFit="1" customWidth="1"/>
    <col min="5488" max="5488" width="12.140625" style="316" bestFit="1" customWidth="1"/>
    <col min="5489" max="5489" width="4" style="316" bestFit="1" customWidth="1"/>
    <col min="5490" max="5490" width="12.140625" style="316" bestFit="1" customWidth="1"/>
    <col min="5491" max="5491" width="4" style="316" bestFit="1" customWidth="1"/>
    <col min="5492" max="5492" width="12.140625" style="316" bestFit="1" customWidth="1"/>
    <col min="5493" max="5493" width="4" style="316" bestFit="1" customWidth="1"/>
    <col min="5494" max="5494" width="12.140625" style="316" bestFit="1" customWidth="1"/>
    <col min="5495" max="5495" width="4" style="316" bestFit="1" customWidth="1"/>
    <col min="5496" max="5496" width="12.140625" style="316" bestFit="1" customWidth="1"/>
    <col min="5497" max="5497" width="4" style="316" bestFit="1" customWidth="1"/>
    <col min="5498" max="5498" width="12.140625" style="316" bestFit="1" customWidth="1"/>
    <col min="5499" max="5499" width="4" style="316" bestFit="1" customWidth="1"/>
    <col min="5500" max="5500" width="11.140625" style="316" bestFit="1" customWidth="1"/>
    <col min="5501" max="5501" width="4" style="316" bestFit="1" customWidth="1"/>
    <col min="5502" max="5502" width="12.140625" style="316" bestFit="1" customWidth="1"/>
    <col min="5503" max="5503" width="4" style="316" bestFit="1" customWidth="1"/>
    <col min="5504" max="5504" width="12.140625" style="316" bestFit="1" customWidth="1"/>
    <col min="5505" max="5505" width="4" style="316" bestFit="1" customWidth="1"/>
    <col min="5506" max="5506" width="12.140625" style="316" bestFit="1" customWidth="1"/>
    <col min="5507" max="5507" width="4" style="316" bestFit="1" customWidth="1"/>
    <col min="5508" max="5508" width="12.140625" style="316" bestFit="1" customWidth="1"/>
    <col min="5509" max="5509" width="4" style="316" bestFit="1" customWidth="1"/>
    <col min="5510" max="5510" width="12.140625" style="316" bestFit="1" customWidth="1"/>
    <col min="5511" max="5511" width="4" style="316" bestFit="1" customWidth="1"/>
    <col min="5512" max="5512" width="12.7109375" style="316" bestFit="1" customWidth="1"/>
    <col min="5513" max="5513" width="4" style="316" bestFit="1" customWidth="1"/>
    <col min="5514" max="5632" width="9.140625" style="316"/>
    <col min="5633" max="5633" width="46.42578125" style="316" bestFit="1" customWidth="1"/>
    <col min="5634" max="5634" width="12.7109375" style="316" bestFit="1" customWidth="1"/>
    <col min="5635" max="5635" width="4" style="316" bestFit="1" customWidth="1"/>
    <col min="5636" max="5636" width="12.140625" style="316" bestFit="1" customWidth="1"/>
    <col min="5637" max="5637" width="4" style="316" bestFit="1" customWidth="1"/>
    <col min="5638" max="5638" width="12.140625" style="316" bestFit="1" customWidth="1"/>
    <col min="5639" max="5639" width="4" style="316" bestFit="1" customWidth="1"/>
    <col min="5640" max="5640" width="12.140625" style="316" bestFit="1" customWidth="1"/>
    <col min="5641" max="5641" width="4" style="316" bestFit="1" customWidth="1"/>
    <col min="5642" max="5642" width="12.140625" style="316" bestFit="1" customWidth="1"/>
    <col min="5643" max="5643" width="4" style="316" bestFit="1" customWidth="1"/>
    <col min="5644" max="5644" width="8.7109375" style="316" bestFit="1" customWidth="1"/>
    <col min="5645" max="5645" width="6.140625" style="316" bestFit="1" customWidth="1"/>
    <col min="5646" max="5646" width="12.140625" style="316" bestFit="1" customWidth="1"/>
    <col min="5647" max="5647" width="4" style="316" bestFit="1" customWidth="1"/>
    <col min="5648" max="5648" width="12.140625" style="316" bestFit="1" customWidth="1"/>
    <col min="5649" max="5649" width="4" style="316" bestFit="1" customWidth="1"/>
    <col min="5650" max="5650" width="12.140625" style="316" bestFit="1" customWidth="1"/>
    <col min="5651" max="5651" width="4" style="316" bestFit="1" customWidth="1"/>
    <col min="5652" max="5652" width="12.7109375" style="316" bestFit="1" customWidth="1"/>
    <col min="5653" max="5653" width="4" style="316" bestFit="1" customWidth="1"/>
    <col min="5654" max="5654" width="12.140625" style="316" bestFit="1" customWidth="1"/>
    <col min="5655" max="5655" width="4" style="316" bestFit="1" customWidth="1"/>
    <col min="5656" max="5656" width="12.7109375" style="316" bestFit="1" customWidth="1"/>
    <col min="5657" max="5657" width="4" style="316" bestFit="1" customWidth="1"/>
    <col min="5658" max="5658" width="12.140625" style="316" bestFit="1" customWidth="1"/>
    <col min="5659" max="5659" width="4" style="316" bestFit="1" customWidth="1"/>
    <col min="5660" max="5660" width="12.140625" style="316" bestFit="1" customWidth="1"/>
    <col min="5661" max="5661" width="4" style="316" bestFit="1" customWidth="1"/>
    <col min="5662" max="5662" width="12.140625" style="316" bestFit="1" customWidth="1"/>
    <col min="5663" max="5663" width="4" style="316" bestFit="1" customWidth="1"/>
    <col min="5664" max="5664" width="12.140625" style="316" bestFit="1" customWidth="1"/>
    <col min="5665" max="5665" width="4" style="316" bestFit="1" customWidth="1"/>
    <col min="5666" max="5666" width="12.140625" style="316" bestFit="1" customWidth="1"/>
    <col min="5667" max="5667" width="4" style="316" bestFit="1" customWidth="1"/>
    <col min="5668" max="5668" width="12.140625" style="316" bestFit="1" customWidth="1"/>
    <col min="5669" max="5669" width="4" style="316" bestFit="1" customWidth="1"/>
    <col min="5670" max="5670" width="12.140625" style="316" bestFit="1" customWidth="1"/>
    <col min="5671" max="5671" width="4" style="316" bestFit="1" customWidth="1"/>
    <col min="5672" max="5672" width="10.140625" style="316" bestFit="1" customWidth="1"/>
    <col min="5673" max="5673" width="4" style="316" bestFit="1" customWidth="1"/>
    <col min="5674" max="5674" width="12.140625" style="316" bestFit="1" customWidth="1"/>
    <col min="5675" max="5675" width="4" style="316" bestFit="1" customWidth="1"/>
    <col min="5676" max="5676" width="12.140625" style="316" bestFit="1" customWidth="1"/>
    <col min="5677" max="5677" width="4" style="316" bestFit="1" customWidth="1"/>
    <col min="5678" max="5678" width="12.140625" style="316" bestFit="1" customWidth="1"/>
    <col min="5679" max="5679" width="4" style="316" bestFit="1" customWidth="1"/>
    <col min="5680" max="5680" width="11.140625" style="316" bestFit="1" customWidth="1"/>
    <col min="5681" max="5681" width="4" style="316" bestFit="1" customWidth="1"/>
    <col min="5682" max="5682" width="12.140625" style="316" bestFit="1" customWidth="1"/>
    <col min="5683" max="5683" width="4" style="316" bestFit="1" customWidth="1"/>
    <col min="5684" max="5684" width="12.140625" style="316" bestFit="1" customWidth="1"/>
    <col min="5685" max="5685" width="4" style="316" bestFit="1" customWidth="1"/>
    <col min="5686" max="5686" width="12.140625" style="316" bestFit="1" customWidth="1"/>
    <col min="5687" max="5687" width="4" style="316" bestFit="1" customWidth="1"/>
    <col min="5688" max="5688" width="12.140625" style="316" bestFit="1" customWidth="1"/>
    <col min="5689" max="5689" width="4" style="316" bestFit="1" customWidth="1"/>
    <col min="5690" max="5690" width="12.140625" style="316" bestFit="1" customWidth="1"/>
    <col min="5691" max="5691" width="4" style="316" bestFit="1" customWidth="1"/>
    <col min="5692" max="5692" width="12.140625" style="316" bestFit="1" customWidth="1"/>
    <col min="5693" max="5693" width="4" style="316" bestFit="1" customWidth="1"/>
    <col min="5694" max="5694" width="12.140625" style="316" bestFit="1" customWidth="1"/>
    <col min="5695" max="5695" width="4" style="316" bestFit="1" customWidth="1"/>
    <col min="5696" max="5696" width="12.140625" style="316" bestFit="1" customWidth="1"/>
    <col min="5697" max="5697" width="4" style="316" bestFit="1" customWidth="1"/>
    <col min="5698" max="5698" width="12.140625" style="316" bestFit="1" customWidth="1"/>
    <col min="5699" max="5699" width="4" style="316" bestFit="1" customWidth="1"/>
    <col min="5700" max="5700" width="12.140625" style="316" bestFit="1" customWidth="1"/>
    <col min="5701" max="5701" width="4" style="316" bestFit="1" customWidth="1"/>
    <col min="5702" max="5702" width="12.140625" style="316" bestFit="1" customWidth="1"/>
    <col min="5703" max="5703" width="4" style="316" bestFit="1" customWidth="1"/>
    <col min="5704" max="5704" width="12.140625" style="316" bestFit="1" customWidth="1"/>
    <col min="5705" max="5705" width="4" style="316" bestFit="1" customWidth="1"/>
    <col min="5706" max="5706" width="12.140625" style="316" bestFit="1" customWidth="1"/>
    <col min="5707" max="5707" width="4" style="316" bestFit="1" customWidth="1"/>
    <col min="5708" max="5708" width="12.140625" style="316" bestFit="1" customWidth="1"/>
    <col min="5709" max="5709" width="4" style="316" bestFit="1" customWidth="1"/>
    <col min="5710" max="5710" width="12.140625" style="316" bestFit="1" customWidth="1"/>
    <col min="5711" max="5711" width="4" style="316" bestFit="1" customWidth="1"/>
    <col min="5712" max="5712" width="12.140625" style="316" bestFit="1" customWidth="1"/>
    <col min="5713" max="5713" width="4" style="316" bestFit="1" customWidth="1"/>
    <col min="5714" max="5714" width="12.140625" style="316" bestFit="1" customWidth="1"/>
    <col min="5715" max="5715" width="4" style="316" bestFit="1" customWidth="1"/>
    <col min="5716" max="5716" width="12.140625" style="316" bestFit="1" customWidth="1"/>
    <col min="5717" max="5717" width="4" style="316" bestFit="1" customWidth="1"/>
    <col min="5718" max="5718" width="12.140625" style="316" bestFit="1" customWidth="1"/>
    <col min="5719" max="5719" width="4" style="316" bestFit="1" customWidth="1"/>
    <col min="5720" max="5720" width="8.140625" style="316" bestFit="1" customWidth="1"/>
    <col min="5721" max="5721" width="4" style="316" bestFit="1" customWidth="1"/>
    <col min="5722" max="5722" width="12.140625" style="316" bestFit="1" customWidth="1"/>
    <col min="5723" max="5723" width="4" style="316" bestFit="1" customWidth="1"/>
    <col min="5724" max="5724" width="12.7109375" style="316" bestFit="1" customWidth="1"/>
    <col min="5725" max="5725" width="4" style="316" bestFit="1" customWidth="1"/>
    <col min="5726" max="5726" width="11.140625" style="316" bestFit="1" customWidth="1"/>
    <col min="5727" max="5727" width="4" style="316" bestFit="1" customWidth="1"/>
    <col min="5728" max="5728" width="12.140625" style="316" bestFit="1" customWidth="1"/>
    <col min="5729" max="5729" width="4" style="316" bestFit="1" customWidth="1"/>
    <col min="5730" max="5730" width="12.140625" style="316" bestFit="1" customWidth="1"/>
    <col min="5731" max="5731" width="4" style="316" bestFit="1" customWidth="1"/>
    <col min="5732" max="5732" width="12.140625" style="316" bestFit="1" customWidth="1"/>
    <col min="5733" max="5733" width="4" style="316" bestFit="1" customWidth="1"/>
    <col min="5734" max="5734" width="10.140625" style="316" bestFit="1" customWidth="1"/>
    <col min="5735" max="5735" width="4" style="316" bestFit="1" customWidth="1"/>
    <col min="5736" max="5736" width="12.7109375" style="316" bestFit="1" customWidth="1"/>
    <col min="5737" max="5737" width="4" style="316" bestFit="1" customWidth="1"/>
    <col min="5738" max="5738" width="12.140625" style="316" bestFit="1" customWidth="1"/>
    <col min="5739" max="5739" width="4" style="316" bestFit="1" customWidth="1"/>
    <col min="5740" max="5740" width="12.140625" style="316" bestFit="1" customWidth="1"/>
    <col min="5741" max="5741" width="4" style="316" bestFit="1" customWidth="1"/>
    <col min="5742" max="5742" width="12.140625" style="316" bestFit="1" customWidth="1"/>
    <col min="5743" max="5743" width="4" style="316" bestFit="1" customWidth="1"/>
    <col min="5744" max="5744" width="12.140625" style="316" bestFit="1" customWidth="1"/>
    <col min="5745" max="5745" width="4" style="316" bestFit="1" customWidth="1"/>
    <col min="5746" max="5746" width="12.140625" style="316" bestFit="1" customWidth="1"/>
    <col min="5747" max="5747" width="4" style="316" bestFit="1" customWidth="1"/>
    <col min="5748" max="5748" width="12.140625" style="316" bestFit="1" customWidth="1"/>
    <col min="5749" max="5749" width="4" style="316" bestFit="1" customWidth="1"/>
    <col min="5750" max="5750" width="12.140625" style="316" bestFit="1" customWidth="1"/>
    <col min="5751" max="5751" width="4" style="316" bestFit="1" customWidth="1"/>
    <col min="5752" max="5752" width="12.140625" style="316" bestFit="1" customWidth="1"/>
    <col min="5753" max="5753" width="4" style="316" bestFit="1" customWidth="1"/>
    <col min="5754" max="5754" width="12.140625" style="316" bestFit="1" customWidth="1"/>
    <col min="5755" max="5755" width="4" style="316" bestFit="1" customWidth="1"/>
    <col min="5756" max="5756" width="11.140625" style="316" bestFit="1" customWidth="1"/>
    <col min="5757" max="5757" width="4" style="316" bestFit="1" customWidth="1"/>
    <col min="5758" max="5758" width="12.140625" style="316" bestFit="1" customWidth="1"/>
    <col min="5759" max="5759" width="4" style="316" bestFit="1" customWidth="1"/>
    <col min="5760" max="5760" width="12.140625" style="316" bestFit="1" customWidth="1"/>
    <col min="5761" max="5761" width="4" style="316" bestFit="1" customWidth="1"/>
    <col min="5762" max="5762" width="12.140625" style="316" bestFit="1" customWidth="1"/>
    <col min="5763" max="5763" width="4" style="316" bestFit="1" customWidth="1"/>
    <col min="5764" max="5764" width="12.140625" style="316" bestFit="1" customWidth="1"/>
    <col min="5765" max="5765" width="4" style="316" bestFit="1" customWidth="1"/>
    <col min="5766" max="5766" width="12.140625" style="316" bestFit="1" customWidth="1"/>
    <col min="5767" max="5767" width="4" style="316" bestFit="1" customWidth="1"/>
    <col min="5768" max="5768" width="12.7109375" style="316" bestFit="1" customWidth="1"/>
    <col min="5769" max="5769" width="4" style="316" bestFit="1" customWidth="1"/>
    <col min="5770" max="5888" width="9.140625" style="316"/>
    <col min="5889" max="5889" width="46.42578125" style="316" bestFit="1" customWidth="1"/>
    <col min="5890" max="5890" width="12.7109375" style="316" bestFit="1" customWidth="1"/>
    <col min="5891" max="5891" width="4" style="316" bestFit="1" customWidth="1"/>
    <col min="5892" max="5892" width="12.140625" style="316" bestFit="1" customWidth="1"/>
    <col min="5893" max="5893" width="4" style="316" bestFit="1" customWidth="1"/>
    <col min="5894" max="5894" width="12.140625" style="316" bestFit="1" customWidth="1"/>
    <col min="5895" max="5895" width="4" style="316" bestFit="1" customWidth="1"/>
    <col min="5896" max="5896" width="12.140625" style="316" bestFit="1" customWidth="1"/>
    <col min="5897" max="5897" width="4" style="316" bestFit="1" customWidth="1"/>
    <col min="5898" max="5898" width="12.140625" style="316" bestFit="1" customWidth="1"/>
    <col min="5899" max="5899" width="4" style="316" bestFit="1" customWidth="1"/>
    <col min="5900" max="5900" width="8.7109375" style="316" bestFit="1" customWidth="1"/>
    <col min="5901" max="5901" width="6.140625" style="316" bestFit="1" customWidth="1"/>
    <col min="5902" max="5902" width="12.140625" style="316" bestFit="1" customWidth="1"/>
    <col min="5903" max="5903" width="4" style="316" bestFit="1" customWidth="1"/>
    <col min="5904" max="5904" width="12.140625" style="316" bestFit="1" customWidth="1"/>
    <col min="5905" max="5905" width="4" style="316" bestFit="1" customWidth="1"/>
    <col min="5906" max="5906" width="12.140625" style="316" bestFit="1" customWidth="1"/>
    <col min="5907" max="5907" width="4" style="316" bestFit="1" customWidth="1"/>
    <col min="5908" max="5908" width="12.7109375" style="316" bestFit="1" customWidth="1"/>
    <col min="5909" max="5909" width="4" style="316" bestFit="1" customWidth="1"/>
    <col min="5910" max="5910" width="12.140625" style="316" bestFit="1" customWidth="1"/>
    <col min="5911" max="5911" width="4" style="316" bestFit="1" customWidth="1"/>
    <col min="5912" max="5912" width="12.7109375" style="316" bestFit="1" customWidth="1"/>
    <col min="5913" max="5913" width="4" style="316" bestFit="1" customWidth="1"/>
    <col min="5914" max="5914" width="12.140625" style="316" bestFit="1" customWidth="1"/>
    <col min="5915" max="5915" width="4" style="316" bestFit="1" customWidth="1"/>
    <col min="5916" max="5916" width="12.140625" style="316" bestFit="1" customWidth="1"/>
    <col min="5917" max="5917" width="4" style="316" bestFit="1" customWidth="1"/>
    <col min="5918" max="5918" width="12.140625" style="316" bestFit="1" customWidth="1"/>
    <col min="5919" max="5919" width="4" style="316" bestFit="1" customWidth="1"/>
    <col min="5920" max="5920" width="12.140625" style="316" bestFit="1" customWidth="1"/>
    <col min="5921" max="5921" width="4" style="316" bestFit="1" customWidth="1"/>
    <col min="5922" max="5922" width="12.140625" style="316" bestFit="1" customWidth="1"/>
    <col min="5923" max="5923" width="4" style="316" bestFit="1" customWidth="1"/>
    <col min="5924" max="5924" width="12.140625" style="316" bestFit="1" customWidth="1"/>
    <col min="5925" max="5925" width="4" style="316" bestFit="1" customWidth="1"/>
    <col min="5926" max="5926" width="12.140625" style="316" bestFit="1" customWidth="1"/>
    <col min="5927" max="5927" width="4" style="316" bestFit="1" customWidth="1"/>
    <col min="5928" max="5928" width="10.140625" style="316" bestFit="1" customWidth="1"/>
    <col min="5929" max="5929" width="4" style="316" bestFit="1" customWidth="1"/>
    <col min="5930" max="5930" width="12.140625" style="316" bestFit="1" customWidth="1"/>
    <col min="5931" max="5931" width="4" style="316" bestFit="1" customWidth="1"/>
    <col min="5932" max="5932" width="12.140625" style="316" bestFit="1" customWidth="1"/>
    <col min="5933" max="5933" width="4" style="316" bestFit="1" customWidth="1"/>
    <col min="5934" max="5934" width="12.140625" style="316" bestFit="1" customWidth="1"/>
    <col min="5935" max="5935" width="4" style="316" bestFit="1" customWidth="1"/>
    <col min="5936" max="5936" width="11.140625" style="316" bestFit="1" customWidth="1"/>
    <col min="5937" max="5937" width="4" style="316" bestFit="1" customWidth="1"/>
    <col min="5938" max="5938" width="12.140625" style="316" bestFit="1" customWidth="1"/>
    <col min="5939" max="5939" width="4" style="316" bestFit="1" customWidth="1"/>
    <col min="5940" max="5940" width="12.140625" style="316" bestFit="1" customWidth="1"/>
    <col min="5941" max="5941" width="4" style="316" bestFit="1" customWidth="1"/>
    <col min="5942" max="5942" width="12.140625" style="316" bestFit="1" customWidth="1"/>
    <col min="5943" max="5943" width="4" style="316" bestFit="1" customWidth="1"/>
    <col min="5944" max="5944" width="12.140625" style="316" bestFit="1" customWidth="1"/>
    <col min="5945" max="5945" width="4" style="316" bestFit="1" customWidth="1"/>
    <col min="5946" max="5946" width="12.140625" style="316" bestFit="1" customWidth="1"/>
    <col min="5947" max="5947" width="4" style="316" bestFit="1" customWidth="1"/>
    <col min="5948" max="5948" width="12.140625" style="316" bestFit="1" customWidth="1"/>
    <col min="5949" max="5949" width="4" style="316" bestFit="1" customWidth="1"/>
    <col min="5950" max="5950" width="12.140625" style="316" bestFit="1" customWidth="1"/>
    <col min="5951" max="5951" width="4" style="316" bestFit="1" customWidth="1"/>
    <col min="5952" max="5952" width="12.140625" style="316" bestFit="1" customWidth="1"/>
    <col min="5953" max="5953" width="4" style="316" bestFit="1" customWidth="1"/>
    <col min="5954" max="5954" width="12.140625" style="316" bestFit="1" customWidth="1"/>
    <col min="5955" max="5955" width="4" style="316" bestFit="1" customWidth="1"/>
    <col min="5956" max="5956" width="12.140625" style="316" bestFit="1" customWidth="1"/>
    <col min="5957" max="5957" width="4" style="316" bestFit="1" customWidth="1"/>
    <col min="5958" max="5958" width="12.140625" style="316" bestFit="1" customWidth="1"/>
    <col min="5959" max="5959" width="4" style="316" bestFit="1" customWidth="1"/>
    <col min="5960" max="5960" width="12.140625" style="316" bestFit="1" customWidth="1"/>
    <col min="5961" max="5961" width="4" style="316" bestFit="1" customWidth="1"/>
    <col min="5962" max="5962" width="12.140625" style="316" bestFit="1" customWidth="1"/>
    <col min="5963" max="5963" width="4" style="316" bestFit="1" customWidth="1"/>
    <col min="5964" max="5964" width="12.140625" style="316" bestFit="1" customWidth="1"/>
    <col min="5965" max="5965" width="4" style="316" bestFit="1" customWidth="1"/>
    <col min="5966" max="5966" width="12.140625" style="316" bestFit="1" customWidth="1"/>
    <col min="5967" max="5967" width="4" style="316" bestFit="1" customWidth="1"/>
    <col min="5968" max="5968" width="12.140625" style="316" bestFit="1" customWidth="1"/>
    <col min="5969" max="5969" width="4" style="316" bestFit="1" customWidth="1"/>
    <col min="5970" max="5970" width="12.140625" style="316" bestFit="1" customWidth="1"/>
    <col min="5971" max="5971" width="4" style="316" bestFit="1" customWidth="1"/>
    <col min="5972" max="5972" width="12.140625" style="316" bestFit="1" customWidth="1"/>
    <col min="5973" max="5973" width="4" style="316" bestFit="1" customWidth="1"/>
    <col min="5974" max="5974" width="12.140625" style="316" bestFit="1" customWidth="1"/>
    <col min="5975" max="5975" width="4" style="316" bestFit="1" customWidth="1"/>
    <col min="5976" max="5976" width="8.140625" style="316" bestFit="1" customWidth="1"/>
    <col min="5977" max="5977" width="4" style="316" bestFit="1" customWidth="1"/>
    <col min="5978" max="5978" width="12.140625" style="316" bestFit="1" customWidth="1"/>
    <col min="5979" max="5979" width="4" style="316" bestFit="1" customWidth="1"/>
    <col min="5980" max="5980" width="12.7109375" style="316" bestFit="1" customWidth="1"/>
    <col min="5981" max="5981" width="4" style="316" bestFit="1" customWidth="1"/>
    <col min="5982" max="5982" width="11.140625" style="316" bestFit="1" customWidth="1"/>
    <col min="5983" max="5983" width="4" style="316" bestFit="1" customWidth="1"/>
    <col min="5984" max="5984" width="12.140625" style="316" bestFit="1" customWidth="1"/>
    <col min="5985" max="5985" width="4" style="316" bestFit="1" customWidth="1"/>
    <col min="5986" max="5986" width="12.140625" style="316" bestFit="1" customWidth="1"/>
    <col min="5987" max="5987" width="4" style="316" bestFit="1" customWidth="1"/>
    <col min="5988" max="5988" width="12.140625" style="316" bestFit="1" customWidth="1"/>
    <col min="5989" max="5989" width="4" style="316" bestFit="1" customWidth="1"/>
    <col min="5990" max="5990" width="10.140625" style="316" bestFit="1" customWidth="1"/>
    <col min="5991" max="5991" width="4" style="316" bestFit="1" customWidth="1"/>
    <col min="5992" max="5992" width="12.7109375" style="316" bestFit="1" customWidth="1"/>
    <col min="5993" max="5993" width="4" style="316" bestFit="1" customWidth="1"/>
    <col min="5994" max="5994" width="12.140625" style="316" bestFit="1" customWidth="1"/>
    <col min="5995" max="5995" width="4" style="316" bestFit="1" customWidth="1"/>
    <col min="5996" max="5996" width="12.140625" style="316" bestFit="1" customWidth="1"/>
    <col min="5997" max="5997" width="4" style="316" bestFit="1" customWidth="1"/>
    <col min="5998" max="5998" width="12.140625" style="316" bestFit="1" customWidth="1"/>
    <col min="5999" max="5999" width="4" style="316" bestFit="1" customWidth="1"/>
    <col min="6000" max="6000" width="12.140625" style="316" bestFit="1" customWidth="1"/>
    <col min="6001" max="6001" width="4" style="316" bestFit="1" customWidth="1"/>
    <col min="6002" max="6002" width="12.140625" style="316" bestFit="1" customWidth="1"/>
    <col min="6003" max="6003" width="4" style="316" bestFit="1" customWidth="1"/>
    <col min="6004" max="6004" width="12.140625" style="316" bestFit="1" customWidth="1"/>
    <col min="6005" max="6005" width="4" style="316" bestFit="1" customWidth="1"/>
    <col min="6006" max="6006" width="12.140625" style="316" bestFit="1" customWidth="1"/>
    <col min="6007" max="6007" width="4" style="316" bestFit="1" customWidth="1"/>
    <col min="6008" max="6008" width="12.140625" style="316" bestFit="1" customWidth="1"/>
    <col min="6009" max="6009" width="4" style="316" bestFit="1" customWidth="1"/>
    <col min="6010" max="6010" width="12.140625" style="316" bestFit="1" customWidth="1"/>
    <col min="6011" max="6011" width="4" style="316" bestFit="1" customWidth="1"/>
    <col min="6012" max="6012" width="11.140625" style="316" bestFit="1" customWidth="1"/>
    <col min="6013" max="6013" width="4" style="316" bestFit="1" customWidth="1"/>
    <col min="6014" max="6014" width="12.140625" style="316" bestFit="1" customWidth="1"/>
    <col min="6015" max="6015" width="4" style="316" bestFit="1" customWidth="1"/>
    <col min="6016" max="6016" width="12.140625" style="316" bestFit="1" customWidth="1"/>
    <col min="6017" max="6017" width="4" style="316" bestFit="1" customWidth="1"/>
    <col min="6018" max="6018" width="12.140625" style="316" bestFit="1" customWidth="1"/>
    <col min="6019" max="6019" width="4" style="316" bestFit="1" customWidth="1"/>
    <col min="6020" max="6020" width="12.140625" style="316" bestFit="1" customWidth="1"/>
    <col min="6021" max="6021" width="4" style="316" bestFit="1" customWidth="1"/>
    <col min="6022" max="6022" width="12.140625" style="316" bestFit="1" customWidth="1"/>
    <col min="6023" max="6023" width="4" style="316" bestFit="1" customWidth="1"/>
    <col min="6024" max="6024" width="12.7109375" style="316" bestFit="1" customWidth="1"/>
    <col min="6025" max="6025" width="4" style="316" bestFit="1" customWidth="1"/>
    <col min="6026" max="6144" width="9.140625" style="316"/>
    <col min="6145" max="6145" width="46.42578125" style="316" bestFit="1" customWidth="1"/>
    <col min="6146" max="6146" width="12.7109375" style="316" bestFit="1" customWidth="1"/>
    <col min="6147" max="6147" width="4" style="316" bestFit="1" customWidth="1"/>
    <col min="6148" max="6148" width="12.140625" style="316" bestFit="1" customWidth="1"/>
    <col min="6149" max="6149" width="4" style="316" bestFit="1" customWidth="1"/>
    <col min="6150" max="6150" width="12.140625" style="316" bestFit="1" customWidth="1"/>
    <col min="6151" max="6151" width="4" style="316" bestFit="1" customWidth="1"/>
    <col min="6152" max="6152" width="12.140625" style="316" bestFit="1" customWidth="1"/>
    <col min="6153" max="6153" width="4" style="316" bestFit="1" customWidth="1"/>
    <col min="6154" max="6154" width="12.140625" style="316" bestFit="1" customWidth="1"/>
    <col min="6155" max="6155" width="4" style="316" bestFit="1" customWidth="1"/>
    <col min="6156" max="6156" width="8.7109375" style="316" bestFit="1" customWidth="1"/>
    <col min="6157" max="6157" width="6.140625" style="316" bestFit="1" customWidth="1"/>
    <col min="6158" max="6158" width="12.140625" style="316" bestFit="1" customWidth="1"/>
    <col min="6159" max="6159" width="4" style="316" bestFit="1" customWidth="1"/>
    <col min="6160" max="6160" width="12.140625" style="316" bestFit="1" customWidth="1"/>
    <col min="6161" max="6161" width="4" style="316" bestFit="1" customWidth="1"/>
    <col min="6162" max="6162" width="12.140625" style="316" bestFit="1" customWidth="1"/>
    <col min="6163" max="6163" width="4" style="316" bestFit="1" customWidth="1"/>
    <col min="6164" max="6164" width="12.7109375" style="316" bestFit="1" customWidth="1"/>
    <col min="6165" max="6165" width="4" style="316" bestFit="1" customWidth="1"/>
    <col min="6166" max="6166" width="12.140625" style="316" bestFit="1" customWidth="1"/>
    <col min="6167" max="6167" width="4" style="316" bestFit="1" customWidth="1"/>
    <col min="6168" max="6168" width="12.7109375" style="316" bestFit="1" customWidth="1"/>
    <col min="6169" max="6169" width="4" style="316" bestFit="1" customWidth="1"/>
    <col min="6170" max="6170" width="12.140625" style="316" bestFit="1" customWidth="1"/>
    <col min="6171" max="6171" width="4" style="316" bestFit="1" customWidth="1"/>
    <col min="6172" max="6172" width="12.140625" style="316" bestFit="1" customWidth="1"/>
    <col min="6173" max="6173" width="4" style="316" bestFit="1" customWidth="1"/>
    <col min="6174" max="6174" width="12.140625" style="316" bestFit="1" customWidth="1"/>
    <col min="6175" max="6175" width="4" style="316" bestFit="1" customWidth="1"/>
    <col min="6176" max="6176" width="12.140625" style="316" bestFit="1" customWidth="1"/>
    <col min="6177" max="6177" width="4" style="316" bestFit="1" customWidth="1"/>
    <col min="6178" max="6178" width="12.140625" style="316" bestFit="1" customWidth="1"/>
    <col min="6179" max="6179" width="4" style="316" bestFit="1" customWidth="1"/>
    <col min="6180" max="6180" width="12.140625" style="316" bestFit="1" customWidth="1"/>
    <col min="6181" max="6181" width="4" style="316" bestFit="1" customWidth="1"/>
    <col min="6182" max="6182" width="12.140625" style="316" bestFit="1" customWidth="1"/>
    <col min="6183" max="6183" width="4" style="316" bestFit="1" customWidth="1"/>
    <col min="6184" max="6184" width="10.140625" style="316" bestFit="1" customWidth="1"/>
    <col min="6185" max="6185" width="4" style="316" bestFit="1" customWidth="1"/>
    <col min="6186" max="6186" width="12.140625" style="316" bestFit="1" customWidth="1"/>
    <col min="6187" max="6187" width="4" style="316" bestFit="1" customWidth="1"/>
    <col min="6188" max="6188" width="12.140625" style="316" bestFit="1" customWidth="1"/>
    <col min="6189" max="6189" width="4" style="316" bestFit="1" customWidth="1"/>
    <col min="6190" max="6190" width="12.140625" style="316" bestFit="1" customWidth="1"/>
    <col min="6191" max="6191" width="4" style="316" bestFit="1" customWidth="1"/>
    <col min="6192" max="6192" width="11.140625" style="316" bestFit="1" customWidth="1"/>
    <col min="6193" max="6193" width="4" style="316" bestFit="1" customWidth="1"/>
    <col min="6194" max="6194" width="12.140625" style="316" bestFit="1" customWidth="1"/>
    <col min="6195" max="6195" width="4" style="316" bestFit="1" customWidth="1"/>
    <col min="6196" max="6196" width="12.140625" style="316" bestFit="1" customWidth="1"/>
    <col min="6197" max="6197" width="4" style="316" bestFit="1" customWidth="1"/>
    <col min="6198" max="6198" width="12.140625" style="316" bestFit="1" customWidth="1"/>
    <col min="6199" max="6199" width="4" style="316" bestFit="1" customWidth="1"/>
    <col min="6200" max="6200" width="12.140625" style="316" bestFit="1" customWidth="1"/>
    <col min="6201" max="6201" width="4" style="316" bestFit="1" customWidth="1"/>
    <col min="6202" max="6202" width="12.140625" style="316" bestFit="1" customWidth="1"/>
    <col min="6203" max="6203" width="4" style="316" bestFit="1" customWidth="1"/>
    <col min="6204" max="6204" width="12.140625" style="316" bestFit="1" customWidth="1"/>
    <col min="6205" max="6205" width="4" style="316" bestFit="1" customWidth="1"/>
    <col min="6206" max="6206" width="12.140625" style="316" bestFit="1" customWidth="1"/>
    <col min="6207" max="6207" width="4" style="316" bestFit="1" customWidth="1"/>
    <col min="6208" max="6208" width="12.140625" style="316" bestFit="1" customWidth="1"/>
    <col min="6209" max="6209" width="4" style="316" bestFit="1" customWidth="1"/>
    <col min="6210" max="6210" width="12.140625" style="316" bestFit="1" customWidth="1"/>
    <col min="6211" max="6211" width="4" style="316" bestFit="1" customWidth="1"/>
    <col min="6212" max="6212" width="12.140625" style="316" bestFit="1" customWidth="1"/>
    <col min="6213" max="6213" width="4" style="316" bestFit="1" customWidth="1"/>
    <col min="6214" max="6214" width="12.140625" style="316" bestFit="1" customWidth="1"/>
    <col min="6215" max="6215" width="4" style="316" bestFit="1" customWidth="1"/>
    <col min="6216" max="6216" width="12.140625" style="316" bestFit="1" customWidth="1"/>
    <col min="6217" max="6217" width="4" style="316" bestFit="1" customWidth="1"/>
    <col min="6218" max="6218" width="12.140625" style="316" bestFit="1" customWidth="1"/>
    <col min="6219" max="6219" width="4" style="316" bestFit="1" customWidth="1"/>
    <col min="6220" max="6220" width="12.140625" style="316" bestFit="1" customWidth="1"/>
    <col min="6221" max="6221" width="4" style="316" bestFit="1" customWidth="1"/>
    <col min="6222" max="6222" width="12.140625" style="316" bestFit="1" customWidth="1"/>
    <col min="6223" max="6223" width="4" style="316" bestFit="1" customWidth="1"/>
    <col min="6224" max="6224" width="12.140625" style="316" bestFit="1" customWidth="1"/>
    <col min="6225" max="6225" width="4" style="316" bestFit="1" customWidth="1"/>
    <col min="6226" max="6226" width="12.140625" style="316" bestFit="1" customWidth="1"/>
    <col min="6227" max="6227" width="4" style="316" bestFit="1" customWidth="1"/>
    <col min="6228" max="6228" width="12.140625" style="316" bestFit="1" customWidth="1"/>
    <col min="6229" max="6229" width="4" style="316" bestFit="1" customWidth="1"/>
    <col min="6230" max="6230" width="12.140625" style="316" bestFit="1" customWidth="1"/>
    <col min="6231" max="6231" width="4" style="316" bestFit="1" customWidth="1"/>
    <col min="6232" max="6232" width="8.140625" style="316" bestFit="1" customWidth="1"/>
    <col min="6233" max="6233" width="4" style="316" bestFit="1" customWidth="1"/>
    <col min="6234" max="6234" width="12.140625" style="316" bestFit="1" customWidth="1"/>
    <col min="6235" max="6235" width="4" style="316" bestFit="1" customWidth="1"/>
    <col min="6236" max="6236" width="12.7109375" style="316" bestFit="1" customWidth="1"/>
    <col min="6237" max="6237" width="4" style="316" bestFit="1" customWidth="1"/>
    <col min="6238" max="6238" width="11.140625" style="316" bestFit="1" customWidth="1"/>
    <col min="6239" max="6239" width="4" style="316" bestFit="1" customWidth="1"/>
    <col min="6240" max="6240" width="12.140625" style="316" bestFit="1" customWidth="1"/>
    <col min="6241" max="6241" width="4" style="316" bestFit="1" customWidth="1"/>
    <col min="6242" max="6242" width="12.140625" style="316" bestFit="1" customWidth="1"/>
    <col min="6243" max="6243" width="4" style="316" bestFit="1" customWidth="1"/>
    <col min="6244" max="6244" width="12.140625" style="316" bestFit="1" customWidth="1"/>
    <col min="6245" max="6245" width="4" style="316" bestFit="1" customWidth="1"/>
    <col min="6246" max="6246" width="10.140625" style="316" bestFit="1" customWidth="1"/>
    <col min="6247" max="6247" width="4" style="316" bestFit="1" customWidth="1"/>
    <col min="6248" max="6248" width="12.7109375" style="316" bestFit="1" customWidth="1"/>
    <col min="6249" max="6249" width="4" style="316" bestFit="1" customWidth="1"/>
    <col min="6250" max="6250" width="12.140625" style="316" bestFit="1" customWidth="1"/>
    <col min="6251" max="6251" width="4" style="316" bestFit="1" customWidth="1"/>
    <col min="6252" max="6252" width="12.140625" style="316" bestFit="1" customWidth="1"/>
    <col min="6253" max="6253" width="4" style="316" bestFit="1" customWidth="1"/>
    <col min="6254" max="6254" width="12.140625" style="316" bestFit="1" customWidth="1"/>
    <col min="6255" max="6255" width="4" style="316" bestFit="1" customWidth="1"/>
    <col min="6256" max="6256" width="12.140625" style="316" bestFit="1" customWidth="1"/>
    <col min="6257" max="6257" width="4" style="316" bestFit="1" customWidth="1"/>
    <col min="6258" max="6258" width="12.140625" style="316" bestFit="1" customWidth="1"/>
    <col min="6259" max="6259" width="4" style="316" bestFit="1" customWidth="1"/>
    <col min="6260" max="6260" width="12.140625" style="316" bestFit="1" customWidth="1"/>
    <col min="6261" max="6261" width="4" style="316" bestFit="1" customWidth="1"/>
    <col min="6262" max="6262" width="12.140625" style="316" bestFit="1" customWidth="1"/>
    <col min="6263" max="6263" width="4" style="316" bestFit="1" customWidth="1"/>
    <col min="6264" max="6264" width="12.140625" style="316" bestFit="1" customWidth="1"/>
    <col min="6265" max="6265" width="4" style="316" bestFit="1" customWidth="1"/>
    <col min="6266" max="6266" width="12.140625" style="316" bestFit="1" customWidth="1"/>
    <col min="6267" max="6267" width="4" style="316" bestFit="1" customWidth="1"/>
    <col min="6268" max="6268" width="11.140625" style="316" bestFit="1" customWidth="1"/>
    <col min="6269" max="6269" width="4" style="316" bestFit="1" customWidth="1"/>
    <col min="6270" max="6270" width="12.140625" style="316" bestFit="1" customWidth="1"/>
    <col min="6271" max="6271" width="4" style="316" bestFit="1" customWidth="1"/>
    <col min="6272" max="6272" width="12.140625" style="316" bestFit="1" customWidth="1"/>
    <col min="6273" max="6273" width="4" style="316" bestFit="1" customWidth="1"/>
    <col min="6274" max="6274" width="12.140625" style="316" bestFit="1" customWidth="1"/>
    <col min="6275" max="6275" width="4" style="316" bestFit="1" customWidth="1"/>
    <col min="6276" max="6276" width="12.140625" style="316" bestFit="1" customWidth="1"/>
    <col min="6277" max="6277" width="4" style="316" bestFit="1" customWidth="1"/>
    <col min="6278" max="6278" width="12.140625" style="316" bestFit="1" customWidth="1"/>
    <col min="6279" max="6279" width="4" style="316" bestFit="1" customWidth="1"/>
    <col min="6280" max="6280" width="12.7109375" style="316" bestFit="1" customWidth="1"/>
    <col min="6281" max="6281" width="4" style="316" bestFit="1" customWidth="1"/>
    <col min="6282" max="6400" width="9.140625" style="316"/>
    <col min="6401" max="6401" width="46.42578125" style="316" bestFit="1" customWidth="1"/>
    <col min="6402" max="6402" width="12.7109375" style="316" bestFit="1" customWidth="1"/>
    <col min="6403" max="6403" width="4" style="316" bestFit="1" customWidth="1"/>
    <col min="6404" max="6404" width="12.140625" style="316" bestFit="1" customWidth="1"/>
    <col min="6405" max="6405" width="4" style="316" bestFit="1" customWidth="1"/>
    <col min="6406" max="6406" width="12.140625" style="316" bestFit="1" customWidth="1"/>
    <col min="6407" max="6407" width="4" style="316" bestFit="1" customWidth="1"/>
    <col min="6408" max="6408" width="12.140625" style="316" bestFit="1" customWidth="1"/>
    <col min="6409" max="6409" width="4" style="316" bestFit="1" customWidth="1"/>
    <col min="6410" max="6410" width="12.140625" style="316" bestFit="1" customWidth="1"/>
    <col min="6411" max="6411" width="4" style="316" bestFit="1" customWidth="1"/>
    <col min="6412" max="6412" width="8.7109375" style="316" bestFit="1" customWidth="1"/>
    <col min="6413" max="6413" width="6.140625" style="316" bestFit="1" customWidth="1"/>
    <col min="6414" max="6414" width="12.140625" style="316" bestFit="1" customWidth="1"/>
    <col min="6415" max="6415" width="4" style="316" bestFit="1" customWidth="1"/>
    <col min="6416" max="6416" width="12.140625" style="316" bestFit="1" customWidth="1"/>
    <col min="6417" max="6417" width="4" style="316" bestFit="1" customWidth="1"/>
    <col min="6418" max="6418" width="12.140625" style="316" bestFit="1" customWidth="1"/>
    <col min="6419" max="6419" width="4" style="316" bestFit="1" customWidth="1"/>
    <col min="6420" max="6420" width="12.7109375" style="316" bestFit="1" customWidth="1"/>
    <col min="6421" max="6421" width="4" style="316" bestFit="1" customWidth="1"/>
    <col min="6422" max="6422" width="12.140625" style="316" bestFit="1" customWidth="1"/>
    <col min="6423" max="6423" width="4" style="316" bestFit="1" customWidth="1"/>
    <col min="6424" max="6424" width="12.7109375" style="316" bestFit="1" customWidth="1"/>
    <col min="6425" max="6425" width="4" style="316" bestFit="1" customWidth="1"/>
    <col min="6426" max="6426" width="12.140625" style="316" bestFit="1" customWidth="1"/>
    <col min="6427" max="6427" width="4" style="316" bestFit="1" customWidth="1"/>
    <col min="6428" max="6428" width="12.140625" style="316" bestFit="1" customWidth="1"/>
    <col min="6429" max="6429" width="4" style="316" bestFit="1" customWidth="1"/>
    <col min="6430" max="6430" width="12.140625" style="316" bestFit="1" customWidth="1"/>
    <col min="6431" max="6431" width="4" style="316" bestFit="1" customWidth="1"/>
    <col min="6432" max="6432" width="12.140625" style="316" bestFit="1" customWidth="1"/>
    <col min="6433" max="6433" width="4" style="316" bestFit="1" customWidth="1"/>
    <col min="6434" max="6434" width="12.140625" style="316" bestFit="1" customWidth="1"/>
    <col min="6435" max="6435" width="4" style="316" bestFit="1" customWidth="1"/>
    <col min="6436" max="6436" width="12.140625" style="316" bestFit="1" customWidth="1"/>
    <col min="6437" max="6437" width="4" style="316" bestFit="1" customWidth="1"/>
    <col min="6438" max="6438" width="12.140625" style="316" bestFit="1" customWidth="1"/>
    <col min="6439" max="6439" width="4" style="316" bestFit="1" customWidth="1"/>
    <col min="6440" max="6440" width="10.140625" style="316" bestFit="1" customWidth="1"/>
    <col min="6441" max="6441" width="4" style="316" bestFit="1" customWidth="1"/>
    <col min="6442" max="6442" width="12.140625" style="316" bestFit="1" customWidth="1"/>
    <col min="6443" max="6443" width="4" style="316" bestFit="1" customWidth="1"/>
    <col min="6444" max="6444" width="12.140625" style="316" bestFit="1" customWidth="1"/>
    <col min="6445" max="6445" width="4" style="316" bestFit="1" customWidth="1"/>
    <col min="6446" max="6446" width="12.140625" style="316" bestFit="1" customWidth="1"/>
    <col min="6447" max="6447" width="4" style="316" bestFit="1" customWidth="1"/>
    <col min="6448" max="6448" width="11.140625" style="316" bestFit="1" customWidth="1"/>
    <col min="6449" max="6449" width="4" style="316" bestFit="1" customWidth="1"/>
    <col min="6450" max="6450" width="12.140625" style="316" bestFit="1" customWidth="1"/>
    <col min="6451" max="6451" width="4" style="316" bestFit="1" customWidth="1"/>
    <col min="6452" max="6452" width="12.140625" style="316" bestFit="1" customWidth="1"/>
    <col min="6453" max="6453" width="4" style="316" bestFit="1" customWidth="1"/>
    <col min="6454" max="6454" width="12.140625" style="316" bestFit="1" customWidth="1"/>
    <col min="6455" max="6455" width="4" style="316" bestFit="1" customWidth="1"/>
    <col min="6456" max="6456" width="12.140625" style="316" bestFit="1" customWidth="1"/>
    <col min="6457" max="6457" width="4" style="316" bestFit="1" customWidth="1"/>
    <col min="6458" max="6458" width="12.140625" style="316" bestFit="1" customWidth="1"/>
    <col min="6459" max="6459" width="4" style="316" bestFit="1" customWidth="1"/>
    <col min="6460" max="6460" width="12.140625" style="316" bestFit="1" customWidth="1"/>
    <col min="6461" max="6461" width="4" style="316" bestFit="1" customWidth="1"/>
    <col min="6462" max="6462" width="12.140625" style="316" bestFit="1" customWidth="1"/>
    <col min="6463" max="6463" width="4" style="316" bestFit="1" customWidth="1"/>
    <col min="6464" max="6464" width="12.140625" style="316" bestFit="1" customWidth="1"/>
    <col min="6465" max="6465" width="4" style="316" bestFit="1" customWidth="1"/>
    <col min="6466" max="6466" width="12.140625" style="316" bestFit="1" customWidth="1"/>
    <col min="6467" max="6467" width="4" style="316" bestFit="1" customWidth="1"/>
    <col min="6468" max="6468" width="12.140625" style="316" bestFit="1" customWidth="1"/>
    <col min="6469" max="6469" width="4" style="316" bestFit="1" customWidth="1"/>
    <col min="6470" max="6470" width="12.140625" style="316" bestFit="1" customWidth="1"/>
    <col min="6471" max="6471" width="4" style="316" bestFit="1" customWidth="1"/>
    <col min="6472" max="6472" width="12.140625" style="316" bestFit="1" customWidth="1"/>
    <col min="6473" max="6473" width="4" style="316" bestFit="1" customWidth="1"/>
    <col min="6474" max="6474" width="12.140625" style="316" bestFit="1" customWidth="1"/>
    <col min="6475" max="6475" width="4" style="316" bestFit="1" customWidth="1"/>
    <col min="6476" max="6476" width="12.140625" style="316" bestFit="1" customWidth="1"/>
    <col min="6477" max="6477" width="4" style="316" bestFit="1" customWidth="1"/>
    <col min="6478" max="6478" width="12.140625" style="316" bestFit="1" customWidth="1"/>
    <col min="6479" max="6479" width="4" style="316" bestFit="1" customWidth="1"/>
    <col min="6480" max="6480" width="12.140625" style="316" bestFit="1" customWidth="1"/>
    <col min="6481" max="6481" width="4" style="316" bestFit="1" customWidth="1"/>
    <col min="6482" max="6482" width="12.140625" style="316" bestFit="1" customWidth="1"/>
    <col min="6483" max="6483" width="4" style="316" bestFit="1" customWidth="1"/>
    <col min="6484" max="6484" width="12.140625" style="316" bestFit="1" customWidth="1"/>
    <col min="6485" max="6485" width="4" style="316" bestFit="1" customWidth="1"/>
    <col min="6486" max="6486" width="12.140625" style="316" bestFit="1" customWidth="1"/>
    <col min="6487" max="6487" width="4" style="316" bestFit="1" customWidth="1"/>
    <col min="6488" max="6488" width="8.140625" style="316" bestFit="1" customWidth="1"/>
    <col min="6489" max="6489" width="4" style="316" bestFit="1" customWidth="1"/>
    <col min="6490" max="6490" width="12.140625" style="316" bestFit="1" customWidth="1"/>
    <col min="6491" max="6491" width="4" style="316" bestFit="1" customWidth="1"/>
    <col min="6492" max="6492" width="12.7109375" style="316" bestFit="1" customWidth="1"/>
    <col min="6493" max="6493" width="4" style="316" bestFit="1" customWidth="1"/>
    <col min="6494" max="6494" width="11.140625" style="316" bestFit="1" customWidth="1"/>
    <col min="6495" max="6495" width="4" style="316" bestFit="1" customWidth="1"/>
    <col min="6496" max="6496" width="12.140625" style="316" bestFit="1" customWidth="1"/>
    <col min="6497" max="6497" width="4" style="316" bestFit="1" customWidth="1"/>
    <col min="6498" max="6498" width="12.140625" style="316" bestFit="1" customWidth="1"/>
    <col min="6499" max="6499" width="4" style="316" bestFit="1" customWidth="1"/>
    <col min="6500" max="6500" width="12.140625" style="316" bestFit="1" customWidth="1"/>
    <col min="6501" max="6501" width="4" style="316" bestFit="1" customWidth="1"/>
    <col min="6502" max="6502" width="10.140625" style="316" bestFit="1" customWidth="1"/>
    <col min="6503" max="6503" width="4" style="316" bestFit="1" customWidth="1"/>
    <col min="6504" max="6504" width="12.7109375" style="316" bestFit="1" customWidth="1"/>
    <col min="6505" max="6505" width="4" style="316" bestFit="1" customWidth="1"/>
    <col min="6506" max="6506" width="12.140625" style="316" bestFit="1" customWidth="1"/>
    <col min="6507" max="6507" width="4" style="316" bestFit="1" customWidth="1"/>
    <col min="6508" max="6508" width="12.140625" style="316" bestFit="1" customWidth="1"/>
    <col min="6509" max="6509" width="4" style="316" bestFit="1" customWidth="1"/>
    <col min="6510" max="6510" width="12.140625" style="316" bestFit="1" customWidth="1"/>
    <col min="6511" max="6511" width="4" style="316" bestFit="1" customWidth="1"/>
    <col min="6512" max="6512" width="12.140625" style="316" bestFit="1" customWidth="1"/>
    <col min="6513" max="6513" width="4" style="316" bestFit="1" customWidth="1"/>
    <col min="6514" max="6514" width="12.140625" style="316" bestFit="1" customWidth="1"/>
    <col min="6515" max="6515" width="4" style="316" bestFit="1" customWidth="1"/>
    <col min="6516" max="6516" width="12.140625" style="316" bestFit="1" customWidth="1"/>
    <col min="6517" max="6517" width="4" style="316" bestFit="1" customWidth="1"/>
    <col min="6518" max="6518" width="12.140625" style="316" bestFit="1" customWidth="1"/>
    <col min="6519" max="6519" width="4" style="316" bestFit="1" customWidth="1"/>
    <col min="6520" max="6520" width="12.140625" style="316" bestFit="1" customWidth="1"/>
    <col min="6521" max="6521" width="4" style="316" bestFit="1" customWidth="1"/>
    <col min="6522" max="6522" width="12.140625" style="316" bestFit="1" customWidth="1"/>
    <col min="6523" max="6523" width="4" style="316" bestFit="1" customWidth="1"/>
    <col min="6524" max="6524" width="11.140625" style="316" bestFit="1" customWidth="1"/>
    <col min="6525" max="6525" width="4" style="316" bestFit="1" customWidth="1"/>
    <col min="6526" max="6526" width="12.140625" style="316" bestFit="1" customWidth="1"/>
    <col min="6527" max="6527" width="4" style="316" bestFit="1" customWidth="1"/>
    <col min="6528" max="6528" width="12.140625" style="316" bestFit="1" customWidth="1"/>
    <col min="6529" max="6529" width="4" style="316" bestFit="1" customWidth="1"/>
    <col min="6530" max="6530" width="12.140625" style="316" bestFit="1" customWidth="1"/>
    <col min="6531" max="6531" width="4" style="316" bestFit="1" customWidth="1"/>
    <col min="6532" max="6532" width="12.140625" style="316" bestFit="1" customWidth="1"/>
    <col min="6533" max="6533" width="4" style="316" bestFit="1" customWidth="1"/>
    <col min="6534" max="6534" width="12.140625" style="316" bestFit="1" customWidth="1"/>
    <col min="6535" max="6535" width="4" style="316" bestFit="1" customWidth="1"/>
    <col min="6536" max="6536" width="12.7109375" style="316" bestFit="1" customWidth="1"/>
    <col min="6537" max="6537" width="4" style="316" bestFit="1" customWidth="1"/>
    <col min="6538" max="6656" width="9.140625" style="316"/>
    <col min="6657" max="6657" width="46.42578125" style="316" bestFit="1" customWidth="1"/>
    <col min="6658" max="6658" width="12.7109375" style="316" bestFit="1" customWidth="1"/>
    <col min="6659" max="6659" width="4" style="316" bestFit="1" customWidth="1"/>
    <col min="6660" max="6660" width="12.140625" style="316" bestFit="1" customWidth="1"/>
    <col min="6661" max="6661" width="4" style="316" bestFit="1" customWidth="1"/>
    <col min="6662" max="6662" width="12.140625" style="316" bestFit="1" customWidth="1"/>
    <col min="6663" max="6663" width="4" style="316" bestFit="1" customWidth="1"/>
    <col min="6664" max="6664" width="12.140625" style="316" bestFit="1" customWidth="1"/>
    <col min="6665" max="6665" width="4" style="316" bestFit="1" customWidth="1"/>
    <col min="6666" max="6666" width="12.140625" style="316" bestFit="1" customWidth="1"/>
    <col min="6667" max="6667" width="4" style="316" bestFit="1" customWidth="1"/>
    <col min="6668" max="6668" width="8.7109375" style="316" bestFit="1" customWidth="1"/>
    <col min="6669" max="6669" width="6.140625" style="316" bestFit="1" customWidth="1"/>
    <col min="6670" max="6670" width="12.140625" style="316" bestFit="1" customWidth="1"/>
    <col min="6671" max="6671" width="4" style="316" bestFit="1" customWidth="1"/>
    <col min="6672" max="6672" width="12.140625" style="316" bestFit="1" customWidth="1"/>
    <col min="6673" max="6673" width="4" style="316" bestFit="1" customWidth="1"/>
    <col min="6674" max="6674" width="12.140625" style="316" bestFit="1" customWidth="1"/>
    <col min="6675" max="6675" width="4" style="316" bestFit="1" customWidth="1"/>
    <col min="6676" max="6676" width="12.7109375" style="316" bestFit="1" customWidth="1"/>
    <col min="6677" max="6677" width="4" style="316" bestFit="1" customWidth="1"/>
    <col min="6678" max="6678" width="12.140625" style="316" bestFit="1" customWidth="1"/>
    <col min="6679" max="6679" width="4" style="316" bestFit="1" customWidth="1"/>
    <col min="6680" max="6680" width="12.7109375" style="316" bestFit="1" customWidth="1"/>
    <col min="6681" max="6681" width="4" style="316" bestFit="1" customWidth="1"/>
    <col min="6682" max="6682" width="12.140625" style="316" bestFit="1" customWidth="1"/>
    <col min="6683" max="6683" width="4" style="316" bestFit="1" customWidth="1"/>
    <col min="6684" max="6684" width="12.140625" style="316" bestFit="1" customWidth="1"/>
    <col min="6685" max="6685" width="4" style="316" bestFit="1" customWidth="1"/>
    <col min="6686" max="6686" width="12.140625" style="316" bestFit="1" customWidth="1"/>
    <col min="6687" max="6687" width="4" style="316" bestFit="1" customWidth="1"/>
    <col min="6688" max="6688" width="12.140625" style="316" bestFit="1" customWidth="1"/>
    <col min="6689" max="6689" width="4" style="316" bestFit="1" customWidth="1"/>
    <col min="6690" max="6690" width="12.140625" style="316" bestFit="1" customWidth="1"/>
    <col min="6691" max="6691" width="4" style="316" bestFit="1" customWidth="1"/>
    <col min="6692" max="6692" width="12.140625" style="316" bestFit="1" customWidth="1"/>
    <col min="6693" max="6693" width="4" style="316" bestFit="1" customWidth="1"/>
    <col min="6694" max="6694" width="12.140625" style="316" bestFit="1" customWidth="1"/>
    <col min="6695" max="6695" width="4" style="316" bestFit="1" customWidth="1"/>
    <col min="6696" max="6696" width="10.140625" style="316" bestFit="1" customWidth="1"/>
    <col min="6697" max="6697" width="4" style="316" bestFit="1" customWidth="1"/>
    <col min="6698" max="6698" width="12.140625" style="316" bestFit="1" customWidth="1"/>
    <col min="6699" max="6699" width="4" style="316" bestFit="1" customWidth="1"/>
    <col min="6700" max="6700" width="12.140625" style="316" bestFit="1" customWidth="1"/>
    <col min="6701" max="6701" width="4" style="316" bestFit="1" customWidth="1"/>
    <col min="6702" max="6702" width="12.140625" style="316" bestFit="1" customWidth="1"/>
    <col min="6703" max="6703" width="4" style="316" bestFit="1" customWidth="1"/>
    <col min="6704" max="6704" width="11.140625" style="316" bestFit="1" customWidth="1"/>
    <col min="6705" max="6705" width="4" style="316" bestFit="1" customWidth="1"/>
    <col min="6706" max="6706" width="12.140625" style="316" bestFit="1" customWidth="1"/>
    <col min="6707" max="6707" width="4" style="316" bestFit="1" customWidth="1"/>
    <col min="6708" max="6708" width="12.140625" style="316" bestFit="1" customWidth="1"/>
    <col min="6709" max="6709" width="4" style="316" bestFit="1" customWidth="1"/>
    <col min="6710" max="6710" width="12.140625" style="316" bestFit="1" customWidth="1"/>
    <col min="6711" max="6711" width="4" style="316" bestFit="1" customWidth="1"/>
    <col min="6712" max="6712" width="12.140625" style="316" bestFit="1" customWidth="1"/>
    <col min="6713" max="6713" width="4" style="316" bestFit="1" customWidth="1"/>
    <col min="6714" max="6714" width="12.140625" style="316" bestFit="1" customWidth="1"/>
    <col min="6715" max="6715" width="4" style="316" bestFit="1" customWidth="1"/>
    <col min="6716" max="6716" width="12.140625" style="316" bestFit="1" customWidth="1"/>
    <col min="6717" max="6717" width="4" style="316" bestFit="1" customWidth="1"/>
    <col min="6718" max="6718" width="12.140625" style="316" bestFit="1" customWidth="1"/>
    <col min="6719" max="6719" width="4" style="316" bestFit="1" customWidth="1"/>
    <col min="6720" max="6720" width="12.140625" style="316" bestFit="1" customWidth="1"/>
    <col min="6721" max="6721" width="4" style="316" bestFit="1" customWidth="1"/>
    <col min="6722" max="6722" width="12.140625" style="316" bestFit="1" customWidth="1"/>
    <col min="6723" max="6723" width="4" style="316" bestFit="1" customWidth="1"/>
    <col min="6724" max="6724" width="12.140625" style="316" bestFit="1" customWidth="1"/>
    <col min="6725" max="6725" width="4" style="316" bestFit="1" customWidth="1"/>
    <col min="6726" max="6726" width="12.140625" style="316" bestFit="1" customWidth="1"/>
    <col min="6727" max="6727" width="4" style="316" bestFit="1" customWidth="1"/>
    <col min="6728" max="6728" width="12.140625" style="316" bestFit="1" customWidth="1"/>
    <col min="6729" max="6729" width="4" style="316" bestFit="1" customWidth="1"/>
    <col min="6730" max="6730" width="12.140625" style="316" bestFit="1" customWidth="1"/>
    <col min="6731" max="6731" width="4" style="316" bestFit="1" customWidth="1"/>
    <col min="6732" max="6732" width="12.140625" style="316" bestFit="1" customWidth="1"/>
    <col min="6733" max="6733" width="4" style="316" bestFit="1" customWidth="1"/>
    <col min="6734" max="6734" width="12.140625" style="316" bestFit="1" customWidth="1"/>
    <col min="6735" max="6735" width="4" style="316" bestFit="1" customWidth="1"/>
    <col min="6736" max="6736" width="12.140625" style="316" bestFit="1" customWidth="1"/>
    <col min="6737" max="6737" width="4" style="316" bestFit="1" customWidth="1"/>
    <col min="6738" max="6738" width="12.140625" style="316" bestFit="1" customWidth="1"/>
    <col min="6739" max="6739" width="4" style="316" bestFit="1" customWidth="1"/>
    <col min="6740" max="6740" width="12.140625" style="316" bestFit="1" customWidth="1"/>
    <col min="6741" max="6741" width="4" style="316" bestFit="1" customWidth="1"/>
    <col min="6742" max="6742" width="12.140625" style="316" bestFit="1" customWidth="1"/>
    <col min="6743" max="6743" width="4" style="316" bestFit="1" customWidth="1"/>
    <col min="6744" max="6744" width="8.140625" style="316" bestFit="1" customWidth="1"/>
    <col min="6745" max="6745" width="4" style="316" bestFit="1" customWidth="1"/>
    <col min="6746" max="6746" width="12.140625" style="316" bestFit="1" customWidth="1"/>
    <col min="6747" max="6747" width="4" style="316" bestFit="1" customWidth="1"/>
    <col min="6748" max="6748" width="12.7109375" style="316" bestFit="1" customWidth="1"/>
    <col min="6749" max="6749" width="4" style="316" bestFit="1" customWidth="1"/>
    <col min="6750" max="6750" width="11.140625" style="316" bestFit="1" customWidth="1"/>
    <col min="6751" max="6751" width="4" style="316" bestFit="1" customWidth="1"/>
    <col min="6752" max="6752" width="12.140625" style="316" bestFit="1" customWidth="1"/>
    <col min="6753" max="6753" width="4" style="316" bestFit="1" customWidth="1"/>
    <col min="6754" max="6754" width="12.140625" style="316" bestFit="1" customWidth="1"/>
    <col min="6755" max="6755" width="4" style="316" bestFit="1" customWidth="1"/>
    <col min="6756" max="6756" width="12.140625" style="316" bestFit="1" customWidth="1"/>
    <col min="6757" max="6757" width="4" style="316" bestFit="1" customWidth="1"/>
    <col min="6758" max="6758" width="10.140625" style="316" bestFit="1" customWidth="1"/>
    <col min="6759" max="6759" width="4" style="316" bestFit="1" customWidth="1"/>
    <col min="6760" max="6760" width="12.7109375" style="316" bestFit="1" customWidth="1"/>
    <col min="6761" max="6761" width="4" style="316" bestFit="1" customWidth="1"/>
    <col min="6762" max="6762" width="12.140625" style="316" bestFit="1" customWidth="1"/>
    <col min="6763" max="6763" width="4" style="316" bestFit="1" customWidth="1"/>
    <col min="6764" max="6764" width="12.140625" style="316" bestFit="1" customWidth="1"/>
    <col min="6765" max="6765" width="4" style="316" bestFit="1" customWidth="1"/>
    <col min="6766" max="6766" width="12.140625" style="316" bestFit="1" customWidth="1"/>
    <col min="6767" max="6767" width="4" style="316" bestFit="1" customWidth="1"/>
    <col min="6768" max="6768" width="12.140625" style="316" bestFit="1" customWidth="1"/>
    <col min="6769" max="6769" width="4" style="316" bestFit="1" customWidth="1"/>
    <col min="6770" max="6770" width="12.140625" style="316" bestFit="1" customWidth="1"/>
    <col min="6771" max="6771" width="4" style="316" bestFit="1" customWidth="1"/>
    <col min="6772" max="6772" width="12.140625" style="316" bestFit="1" customWidth="1"/>
    <col min="6773" max="6773" width="4" style="316" bestFit="1" customWidth="1"/>
    <col min="6774" max="6774" width="12.140625" style="316" bestFit="1" customWidth="1"/>
    <col min="6775" max="6775" width="4" style="316" bestFit="1" customWidth="1"/>
    <col min="6776" max="6776" width="12.140625" style="316" bestFit="1" customWidth="1"/>
    <col min="6777" max="6777" width="4" style="316" bestFit="1" customWidth="1"/>
    <col min="6778" max="6778" width="12.140625" style="316" bestFit="1" customWidth="1"/>
    <col min="6779" max="6779" width="4" style="316" bestFit="1" customWidth="1"/>
    <col min="6780" max="6780" width="11.140625" style="316" bestFit="1" customWidth="1"/>
    <col min="6781" max="6781" width="4" style="316" bestFit="1" customWidth="1"/>
    <col min="6782" max="6782" width="12.140625" style="316" bestFit="1" customWidth="1"/>
    <col min="6783" max="6783" width="4" style="316" bestFit="1" customWidth="1"/>
    <col min="6784" max="6784" width="12.140625" style="316" bestFit="1" customWidth="1"/>
    <col min="6785" max="6785" width="4" style="316" bestFit="1" customWidth="1"/>
    <col min="6786" max="6786" width="12.140625" style="316" bestFit="1" customWidth="1"/>
    <col min="6787" max="6787" width="4" style="316" bestFit="1" customWidth="1"/>
    <col min="6788" max="6788" width="12.140625" style="316" bestFit="1" customWidth="1"/>
    <col min="6789" max="6789" width="4" style="316" bestFit="1" customWidth="1"/>
    <col min="6790" max="6790" width="12.140625" style="316" bestFit="1" customWidth="1"/>
    <col min="6791" max="6791" width="4" style="316" bestFit="1" customWidth="1"/>
    <col min="6792" max="6792" width="12.7109375" style="316" bestFit="1" customWidth="1"/>
    <col min="6793" max="6793" width="4" style="316" bestFit="1" customWidth="1"/>
    <col min="6794" max="6912" width="9.140625" style="316"/>
    <col min="6913" max="6913" width="46.42578125" style="316" bestFit="1" customWidth="1"/>
    <col min="6914" max="6914" width="12.7109375" style="316" bestFit="1" customWidth="1"/>
    <col min="6915" max="6915" width="4" style="316" bestFit="1" customWidth="1"/>
    <col min="6916" max="6916" width="12.140625" style="316" bestFit="1" customWidth="1"/>
    <col min="6917" max="6917" width="4" style="316" bestFit="1" customWidth="1"/>
    <col min="6918" max="6918" width="12.140625" style="316" bestFit="1" customWidth="1"/>
    <col min="6919" max="6919" width="4" style="316" bestFit="1" customWidth="1"/>
    <col min="6920" max="6920" width="12.140625" style="316" bestFit="1" customWidth="1"/>
    <col min="6921" max="6921" width="4" style="316" bestFit="1" customWidth="1"/>
    <col min="6922" max="6922" width="12.140625" style="316" bestFit="1" customWidth="1"/>
    <col min="6923" max="6923" width="4" style="316" bestFit="1" customWidth="1"/>
    <col min="6924" max="6924" width="8.7109375" style="316" bestFit="1" customWidth="1"/>
    <col min="6925" max="6925" width="6.140625" style="316" bestFit="1" customWidth="1"/>
    <col min="6926" max="6926" width="12.140625" style="316" bestFit="1" customWidth="1"/>
    <col min="6927" max="6927" width="4" style="316" bestFit="1" customWidth="1"/>
    <col min="6928" max="6928" width="12.140625" style="316" bestFit="1" customWidth="1"/>
    <col min="6929" max="6929" width="4" style="316" bestFit="1" customWidth="1"/>
    <col min="6930" max="6930" width="12.140625" style="316" bestFit="1" customWidth="1"/>
    <col min="6931" max="6931" width="4" style="316" bestFit="1" customWidth="1"/>
    <col min="6932" max="6932" width="12.7109375" style="316" bestFit="1" customWidth="1"/>
    <col min="6933" max="6933" width="4" style="316" bestFit="1" customWidth="1"/>
    <col min="6934" max="6934" width="12.140625" style="316" bestFit="1" customWidth="1"/>
    <col min="6935" max="6935" width="4" style="316" bestFit="1" customWidth="1"/>
    <col min="6936" max="6936" width="12.7109375" style="316" bestFit="1" customWidth="1"/>
    <col min="6937" max="6937" width="4" style="316" bestFit="1" customWidth="1"/>
    <col min="6938" max="6938" width="12.140625" style="316" bestFit="1" customWidth="1"/>
    <col min="6939" max="6939" width="4" style="316" bestFit="1" customWidth="1"/>
    <col min="6940" max="6940" width="12.140625" style="316" bestFit="1" customWidth="1"/>
    <col min="6941" max="6941" width="4" style="316" bestFit="1" customWidth="1"/>
    <col min="6942" max="6942" width="12.140625" style="316" bestFit="1" customWidth="1"/>
    <col min="6943" max="6943" width="4" style="316" bestFit="1" customWidth="1"/>
    <col min="6944" max="6944" width="12.140625" style="316" bestFit="1" customWidth="1"/>
    <col min="6945" max="6945" width="4" style="316" bestFit="1" customWidth="1"/>
    <col min="6946" max="6946" width="12.140625" style="316" bestFit="1" customWidth="1"/>
    <col min="6947" max="6947" width="4" style="316" bestFit="1" customWidth="1"/>
    <col min="6948" max="6948" width="12.140625" style="316" bestFit="1" customWidth="1"/>
    <col min="6949" max="6949" width="4" style="316" bestFit="1" customWidth="1"/>
    <col min="6950" max="6950" width="12.140625" style="316" bestFit="1" customWidth="1"/>
    <col min="6951" max="6951" width="4" style="316" bestFit="1" customWidth="1"/>
    <col min="6952" max="6952" width="10.140625" style="316" bestFit="1" customWidth="1"/>
    <col min="6953" max="6953" width="4" style="316" bestFit="1" customWidth="1"/>
    <col min="6954" max="6954" width="12.140625" style="316" bestFit="1" customWidth="1"/>
    <col min="6955" max="6955" width="4" style="316" bestFit="1" customWidth="1"/>
    <col min="6956" max="6956" width="12.140625" style="316" bestFit="1" customWidth="1"/>
    <col min="6957" max="6957" width="4" style="316" bestFit="1" customWidth="1"/>
    <col min="6958" max="6958" width="12.140625" style="316" bestFit="1" customWidth="1"/>
    <col min="6959" max="6959" width="4" style="316" bestFit="1" customWidth="1"/>
    <col min="6960" max="6960" width="11.140625" style="316" bestFit="1" customWidth="1"/>
    <col min="6961" max="6961" width="4" style="316" bestFit="1" customWidth="1"/>
    <col min="6962" max="6962" width="12.140625" style="316" bestFit="1" customWidth="1"/>
    <col min="6963" max="6963" width="4" style="316" bestFit="1" customWidth="1"/>
    <col min="6964" max="6964" width="12.140625" style="316" bestFit="1" customWidth="1"/>
    <col min="6965" max="6965" width="4" style="316" bestFit="1" customWidth="1"/>
    <col min="6966" max="6966" width="12.140625" style="316" bestFit="1" customWidth="1"/>
    <col min="6967" max="6967" width="4" style="316" bestFit="1" customWidth="1"/>
    <col min="6968" max="6968" width="12.140625" style="316" bestFit="1" customWidth="1"/>
    <col min="6969" max="6969" width="4" style="316" bestFit="1" customWidth="1"/>
    <col min="6970" max="6970" width="12.140625" style="316" bestFit="1" customWidth="1"/>
    <col min="6971" max="6971" width="4" style="316" bestFit="1" customWidth="1"/>
    <col min="6972" max="6972" width="12.140625" style="316" bestFit="1" customWidth="1"/>
    <col min="6973" max="6973" width="4" style="316" bestFit="1" customWidth="1"/>
    <col min="6974" max="6974" width="12.140625" style="316" bestFit="1" customWidth="1"/>
    <col min="6975" max="6975" width="4" style="316" bestFit="1" customWidth="1"/>
    <col min="6976" max="6976" width="12.140625" style="316" bestFit="1" customWidth="1"/>
    <col min="6977" max="6977" width="4" style="316" bestFit="1" customWidth="1"/>
    <col min="6978" max="6978" width="12.140625" style="316" bestFit="1" customWidth="1"/>
    <col min="6979" max="6979" width="4" style="316" bestFit="1" customWidth="1"/>
    <col min="6980" max="6980" width="12.140625" style="316" bestFit="1" customWidth="1"/>
    <col min="6981" max="6981" width="4" style="316" bestFit="1" customWidth="1"/>
    <col min="6982" max="6982" width="12.140625" style="316" bestFit="1" customWidth="1"/>
    <col min="6983" max="6983" width="4" style="316" bestFit="1" customWidth="1"/>
    <col min="6984" max="6984" width="12.140625" style="316" bestFit="1" customWidth="1"/>
    <col min="6985" max="6985" width="4" style="316" bestFit="1" customWidth="1"/>
    <col min="6986" max="6986" width="12.140625" style="316" bestFit="1" customWidth="1"/>
    <col min="6987" max="6987" width="4" style="316" bestFit="1" customWidth="1"/>
    <col min="6988" max="6988" width="12.140625" style="316" bestFit="1" customWidth="1"/>
    <col min="6989" max="6989" width="4" style="316" bestFit="1" customWidth="1"/>
    <col min="6990" max="6990" width="12.140625" style="316" bestFit="1" customWidth="1"/>
    <col min="6991" max="6991" width="4" style="316" bestFit="1" customWidth="1"/>
    <col min="6992" max="6992" width="12.140625" style="316" bestFit="1" customWidth="1"/>
    <col min="6993" max="6993" width="4" style="316" bestFit="1" customWidth="1"/>
    <col min="6994" max="6994" width="12.140625" style="316" bestFit="1" customWidth="1"/>
    <col min="6995" max="6995" width="4" style="316" bestFit="1" customWidth="1"/>
    <col min="6996" max="6996" width="12.140625" style="316" bestFit="1" customWidth="1"/>
    <col min="6997" max="6997" width="4" style="316" bestFit="1" customWidth="1"/>
    <col min="6998" max="6998" width="12.140625" style="316" bestFit="1" customWidth="1"/>
    <col min="6999" max="6999" width="4" style="316" bestFit="1" customWidth="1"/>
    <col min="7000" max="7000" width="8.140625" style="316" bestFit="1" customWidth="1"/>
    <col min="7001" max="7001" width="4" style="316" bestFit="1" customWidth="1"/>
    <col min="7002" max="7002" width="12.140625" style="316" bestFit="1" customWidth="1"/>
    <col min="7003" max="7003" width="4" style="316" bestFit="1" customWidth="1"/>
    <col min="7004" max="7004" width="12.7109375" style="316" bestFit="1" customWidth="1"/>
    <col min="7005" max="7005" width="4" style="316" bestFit="1" customWidth="1"/>
    <col min="7006" max="7006" width="11.140625" style="316" bestFit="1" customWidth="1"/>
    <col min="7007" max="7007" width="4" style="316" bestFit="1" customWidth="1"/>
    <col min="7008" max="7008" width="12.140625" style="316" bestFit="1" customWidth="1"/>
    <col min="7009" max="7009" width="4" style="316" bestFit="1" customWidth="1"/>
    <col min="7010" max="7010" width="12.140625" style="316" bestFit="1" customWidth="1"/>
    <col min="7011" max="7011" width="4" style="316" bestFit="1" customWidth="1"/>
    <col min="7012" max="7012" width="12.140625" style="316" bestFit="1" customWidth="1"/>
    <col min="7013" max="7013" width="4" style="316" bestFit="1" customWidth="1"/>
    <col min="7014" max="7014" width="10.140625" style="316" bestFit="1" customWidth="1"/>
    <col min="7015" max="7015" width="4" style="316" bestFit="1" customWidth="1"/>
    <col min="7016" max="7016" width="12.7109375" style="316" bestFit="1" customWidth="1"/>
    <col min="7017" max="7017" width="4" style="316" bestFit="1" customWidth="1"/>
    <col min="7018" max="7018" width="12.140625" style="316" bestFit="1" customWidth="1"/>
    <col min="7019" max="7019" width="4" style="316" bestFit="1" customWidth="1"/>
    <col min="7020" max="7020" width="12.140625" style="316" bestFit="1" customWidth="1"/>
    <col min="7021" max="7021" width="4" style="316" bestFit="1" customWidth="1"/>
    <col min="7022" max="7022" width="12.140625" style="316" bestFit="1" customWidth="1"/>
    <col min="7023" max="7023" width="4" style="316" bestFit="1" customWidth="1"/>
    <col min="7024" max="7024" width="12.140625" style="316" bestFit="1" customWidth="1"/>
    <col min="7025" max="7025" width="4" style="316" bestFit="1" customWidth="1"/>
    <col min="7026" max="7026" width="12.140625" style="316" bestFit="1" customWidth="1"/>
    <col min="7027" max="7027" width="4" style="316" bestFit="1" customWidth="1"/>
    <col min="7028" max="7028" width="12.140625" style="316" bestFit="1" customWidth="1"/>
    <col min="7029" max="7029" width="4" style="316" bestFit="1" customWidth="1"/>
    <col min="7030" max="7030" width="12.140625" style="316" bestFit="1" customWidth="1"/>
    <col min="7031" max="7031" width="4" style="316" bestFit="1" customWidth="1"/>
    <col min="7032" max="7032" width="12.140625" style="316" bestFit="1" customWidth="1"/>
    <col min="7033" max="7033" width="4" style="316" bestFit="1" customWidth="1"/>
    <col min="7034" max="7034" width="12.140625" style="316" bestFit="1" customWidth="1"/>
    <col min="7035" max="7035" width="4" style="316" bestFit="1" customWidth="1"/>
    <col min="7036" max="7036" width="11.140625" style="316" bestFit="1" customWidth="1"/>
    <col min="7037" max="7037" width="4" style="316" bestFit="1" customWidth="1"/>
    <col min="7038" max="7038" width="12.140625" style="316" bestFit="1" customWidth="1"/>
    <col min="7039" max="7039" width="4" style="316" bestFit="1" customWidth="1"/>
    <col min="7040" max="7040" width="12.140625" style="316" bestFit="1" customWidth="1"/>
    <col min="7041" max="7041" width="4" style="316" bestFit="1" customWidth="1"/>
    <col min="7042" max="7042" width="12.140625" style="316" bestFit="1" customWidth="1"/>
    <col min="7043" max="7043" width="4" style="316" bestFit="1" customWidth="1"/>
    <col min="7044" max="7044" width="12.140625" style="316" bestFit="1" customWidth="1"/>
    <col min="7045" max="7045" width="4" style="316" bestFit="1" customWidth="1"/>
    <col min="7046" max="7046" width="12.140625" style="316" bestFit="1" customWidth="1"/>
    <col min="7047" max="7047" width="4" style="316" bestFit="1" customWidth="1"/>
    <col min="7048" max="7048" width="12.7109375" style="316" bestFit="1" customWidth="1"/>
    <col min="7049" max="7049" width="4" style="316" bestFit="1" customWidth="1"/>
    <col min="7050" max="7168" width="9.140625" style="316"/>
    <col min="7169" max="7169" width="46.42578125" style="316" bestFit="1" customWidth="1"/>
    <col min="7170" max="7170" width="12.7109375" style="316" bestFit="1" customWidth="1"/>
    <col min="7171" max="7171" width="4" style="316" bestFit="1" customWidth="1"/>
    <col min="7172" max="7172" width="12.140625" style="316" bestFit="1" customWidth="1"/>
    <col min="7173" max="7173" width="4" style="316" bestFit="1" customWidth="1"/>
    <col min="7174" max="7174" width="12.140625" style="316" bestFit="1" customWidth="1"/>
    <col min="7175" max="7175" width="4" style="316" bestFit="1" customWidth="1"/>
    <col min="7176" max="7176" width="12.140625" style="316" bestFit="1" customWidth="1"/>
    <col min="7177" max="7177" width="4" style="316" bestFit="1" customWidth="1"/>
    <col min="7178" max="7178" width="12.140625" style="316" bestFit="1" customWidth="1"/>
    <col min="7179" max="7179" width="4" style="316" bestFit="1" customWidth="1"/>
    <col min="7180" max="7180" width="8.7109375" style="316" bestFit="1" customWidth="1"/>
    <col min="7181" max="7181" width="6.140625" style="316" bestFit="1" customWidth="1"/>
    <col min="7182" max="7182" width="12.140625" style="316" bestFit="1" customWidth="1"/>
    <col min="7183" max="7183" width="4" style="316" bestFit="1" customWidth="1"/>
    <col min="7184" max="7184" width="12.140625" style="316" bestFit="1" customWidth="1"/>
    <col min="7185" max="7185" width="4" style="316" bestFit="1" customWidth="1"/>
    <col min="7186" max="7186" width="12.140625" style="316" bestFit="1" customWidth="1"/>
    <col min="7187" max="7187" width="4" style="316" bestFit="1" customWidth="1"/>
    <col min="7188" max="7188" width="12.7109375" style="316" bestFit="1" customWidth="1"/>
    <col min="7189" max="7189" width="4" style="316" bestFit="1" customWidth="1"/>
    <col min="7190" max="7190" width="12.140625" style="316" bestFit="1" customWidth="1"/>
    <col min="7191" max="7191" width="4" style="316" bestFit="1" customWidth="1"/>
    <col min="7192" max="7192" width="12.7109375" style="316" bestFit="1" customWidth="1"/>
    <col min="7193" max="7193" width="4" style="316" bestFit="1" customWidth="1"/>
    <col min="7194" max="7194" width="12.140625" style="316" bestFit="1" customWidth="1"/>
    <col min="7195" max="7195" width="4" style="316" bestFit="1" customWidth="1"/>
    <col min="7196" max="7196" width="12.140625" style="316" bestFit="1" customWidth="1"/>
    <col min="7197" max="7197" width="4" style="316" bestFit="1" customWidth="1"/>
    <col min="7198" max="7198" width="12.140625" style="316" bestFit="1" customWidth="1"/>
    <col min="7199" max="7199" width="4" style="316" bestFit="1" customWidth="1"/>
    <col min="7200" max="7200" width="12.140625" style="316" bestFit="1" customWidth="1"/>
    <col min="7201" max="7201" width="4" style="316" bestFit="1" customWidth="1"/>
    <col min="7202" max="7202" width="12.140625" style="316" bestFit="1" customWidth="1"/>
    <col min="7203" max="7203" width="4" style="316" bestFit="1" customWidth="1"/>
    <col min="7204" max="7204" width="12.140625" style="316" bestFit="1" customWidth="1"/>
    <col min="7205" max="7205" width="4" style="316" bestFit="1" customWidth="1"/>
    <col min="7206" max="7206" width="12.140625" style="316" bestFit="1" customWidth="1"/>
    <col min="7207" max="7207" width="4" style="316" bestFit="1" customWidth="1"/>
    <col min="7208" max="7208" width="10.140625" style="316" bestFit="1" customWidth="1"/>
    <col min="7209" max="7209" width="4" style="316" bestFit="1" customWidth="1"/>
    <col min="7210" max="7210" width="12.140625" style="316" bestFit="1" customWidth="1"/>
    <col min="7211" max="7211" width="4" style="316" bestFit="1" customWidth="1"/>
    <col min="7212" max="7212" width="12.140625" style="316" bestFit="1" customWidth="1"/>
    <col min="7213" max="7213" width="4" style="316" bestFit="1" customWidth="1"/>
    <col min="7214" max="7214" width="12.140625" style="316" bestFit="1" customWidth="1"/>
    <col min="7215" max="7215" width="4" style="316" bestFit="1" customWidth="1"/>
    <col min="7216" max="7216" width="11.140625" style="316" bestFit="1" customWidth="1"/>
    <col min="7217" max="7217" width="4" style="316" bestFit="1" customWidth="1"/>
    <col min="7218" max="7218" width="12.140625" style="316" bestFit="1" customWidth="1"/>
    <col min="7219" max="7219" width="4" style="316" bestFit="1" customWidth="1"/>
    <col min="7220" max="7220" width="12.140625" style="316" bestFit="1" customWidth="1"/>
    <col min="7221" max="7221" width="4" style="316" bestFit="1" customWidth="1"/>
    <col min="7222" max="7222" width="12.140625" style="316" bestFit="1" customWidth="1"/>
    <col min="7223" max="7223" width="4" style="316" bestFit="1" customWidth="1"/>
    <col min="7224" max="7224" width="12.140625" style="316" bestFit="1" customWidth="1"/>
    <col min="7225" max="7225" width="4" style="316" bestFit="1" customWidth="1"/>
    <col min="7226" max="7226" width="12.140625" style="316" bestFit="1" customWidth="1"/>
    <col min="7227" max="7227" width="4" style="316" bestFit="1" customWidth="1"/>
    <col min="7228" max="7228" width="12.140625" style="316" bestFit="1" customWidth="1"/>
    <col min="7229" max="7229" width="4" style="316" bestFit="1" customWidth="1"/>
    <col min="7230" max="7230" width="12.140625" style="316" bestFit="1" customWidth="1"/>
    <col min="7231" max="7231" width="4" style="316" bestFit="1" customWidth="1"/>
    <col min="7232" max="7232" width="12.140625" style="316" bestFit="1" customWidth="1"/>
    <col min="7233" max="7233" width="4" style="316" bestFit="1" customWidth="1"/>
    <col min="7234" max="7234" width="12.140625" style="316" bestFit="1" customWidth="1"/>
    <col min="7235" max="7235" width="4" style="316" bestFit="1" customWidth="1"/>
    <col min="7236" max="7236" width="12.140625" style="316" bestFit="1" customWidth="1"/>
    <col min="7237" max="7237" width="4" style="316" bestFit="1" customWidth="1"/>
    <col min="7238" max="7238" width="12.140625" style="316" bestFit="1" customWidth="1"/>
    <col min="7239" max="7239" width="4" style="316" bestFit="1" customWidth="1"/>
    <col min="7240" max="7240" width="12.140625" style="316" bestFit="1" customWidth="1"/>
    <col min="7241" max="7241" width="4" style="316" bestFit="1" customWidth="1"/>
    <col min="7242" max="7242" width="12.140625" style="316" bestFit="1" customWidth="1"/>
    <col min="7243" max="7243" width="4" style="316" bestFit="1" customWidth="1"/>
    <col min="7244" max="7244" width="12.140625" style="316" bestFit="1" customWidth="1"/>
    <col min="7245" max="7245" width="4" style="316" bestFit="1" customWidth="1"/>
    <col min="7246" max="7246" width="12.140625" style="316" bestFit="1" customWidth="1"/>
    <col min="7247" max="7247" width="4" style="316" bestFit="1" customWidth="1"/>
    <col min="7248" max="7248" width="12.140625" style="316" bestFit="1" customWidth="1"/>
    <col min="7249" max="7249" width="4" style="316" bestFit="1" customWidth="1"/>
    <col min="7250" max="7250" width="12.140625" style="316" bestFit="1" customWidth="1"/>
    <col min="7251" max="7251" width="4" style="316" bestFit="1" customWidth="1"/>
    <col min="7252" max="7252" width="12.140625" style="316" bestFit="1" customWidth="1"/>
    <col min="7253" max="7253" width="4" style="316" bestFit="1" customWidth="1"/>
    <col min="7254" max="7254" width="12.140625" style="316" bestFit="1" customWidth="1"/>
    <col min="7255" max="7255" width="4" style="316" bestFit="1" customWidth="1"/>
    <col min="7256" max="7256" width="8.140625" style="316" bestFit="1" customWidth="1"/>
    <col min="7257" max="7257" width="4" style="316" bestFit="1" customWidth="1"/>
    <col min="7258" max="7258" width="12.140625" style="316" bestFit="1" customWidth="1"/>
    <col min="7259" max="7259" width="4" style="316" bestFit="1" customWidth="1"/>
    <col min="7260" max="7260" width="12.7109375" style="316" bestFit="1" customWidth="1"/>
    <col min="7261" max="7261" width="4" style="316" bestFit="1" customWidth="1"/>
    <col min="7262" max="7262" width="11.140625" style="316" bestFit="1" customWidth="1"/>
    <col min="7263" max="7263" width="4" style="316" bestFit="1" customWidth="1"/>
    <col min="7264" max="7264" width="12.140625" style="316" bestFit="1" customWidth="1"/>
    <col min="7265" max="7265" width="4" style="316" bestFit="1" customWidth="1"/>
    <col min="7266" max="7266" width="12.140625" style="316" bestFit="1" customWidth="1"/>
    <col min="7267" max="7267" width="4" style="316" bestFit="1" customWidth="1"/>
    <col min="7268" max="7268" width="12.140625" style="316" bestFit="1" customWidth="1"/>
    <col min="7269" max="7269" width="4" style="316" bestFit="1" customWidth="1"/>
    <col min="7270" max="7270" width="10.140625" style="316" bestFit="1" customWidth="1"/>
    <col min="7271" max="7271" width="4" style="316" bestFit="1" customWidth="1"/>
    <col min="7272" max="7272" width="12.7109375" style="316" bestFit="1" customWidth="1"/>
    <col min="7273" max="7273" width="4" style="316" bestFit="1" customWidth="1"/>
    <col min="7274" max="7274" width="12.140625" style="316" bestFit="1" customWidth="1"/>
    <col min="7275" max="7275" width="4" style="316" bestFit="1" customWidth="1"/>
    <col min="7276" max="7276" width="12.140625" style="316" bestFit="1" customWidth="1"/>
    <col min="7277" max="7277" width="4" style="316" bestFit="1" customWidth="1"/>
    <col min="7278" max="7278" width="12.140625" style="316" bestFit="1" customWidth="1"/>
    <col min="7279" max="7279" width="4" style="316" bestFit="1" customWidth="1"/>
    <col min="7280" max="7280" width="12.140625" style="316" bestFit="1" customWidth="1"/>
    <col min="7281" max="7281" width="4" style="316" bestFit="1" customWidth="1"/>
    <col min="7282" max="7282" width="12.140625" style="316" bestFit="1" customWidth="1"/>
    <col min="7283" max="7283" width="4" style="316" bestFit="1" customWidth="1"/>
    <col min="7284" max="7284" width="12.140625" style="316" bestFit="1" customWidth="1"/>
    <col min="7285" max="7285" width="4" style="316" bestFit="1" customWidth="1"/>
    <col min="7286" max="7286" width="12.140625" style="316" bestFit="1" customWidth="1"/>
    <col min="7287" max="7287" width="4" style="316" bestFit="1" customWidth="1"/>
    <col min="7288" max="7288" width="12.140625" style="316" bestFit="1" customWidth="1"/>
    <col min="7289" max="7289" width="4" style="316" bestFit="1" customWidth="1"/>
    <col min="7290" max="7290" width="12.140625" style="316" bestFit="1" customWidth="1"/>
    <col min="7291" max="7291" width="4" style="316" bestFit="1" customWidth="1"/>
    <col min="7292" max="7292" width="11.140625" style="316" bestFit="1" customWidth="1"/>
    <col min="7293" max="7293" width="4" style="316" bestFit="1" customWidth="1"/>
    <col min="7294" max="7294" width="12.140625" style="316" bestFit="1" customWidth="1"/>
    <col min="7295" max="7295" width="4" style="316" bestFit="1" customWidth="1"/>
    <col min="7296" max="7296" width="12.140625" style="316" bestFit="1" customWidth="1"/>
    <col min="7297" max="7297" width="4" style="316" bestFit="1" customWidth="1"/>
    <col min="7298" max="7298" width="12.140625" style="316" bestFit="1" customWidth="1"/>
    <col min="7299" max="7299" width="4" style="316" bestFit="1" customWidth="1"/>
    <col min="7300" max="7300" width="12.140625" style="316" bestFit="1" customWidth="1"/>
    <col min="7301" max="7301" width="4" style="316" bestFit="1" customWidth="1"/>
    <col min="7302" max="7302" width="12.140625" style="316" bestFit="1" customWidth="1"/>
    <col min="7303" max="7303" width="4" style="316" bestFit="1" customWidth="1"/>
    <col min="7304" max="7304" width="12.7109375" style="316" bestFit="1" customWidth="1"/>
    <col min="7305" max="7305" width="4" style="316" bestFit="1" customWidth="1"/>
    <col min="7306" max="7424" width="9.140625" style="316"/>
    <col min="7425" max="7425" width="46.42578125" style="316" bestFit="1" customWidth="1"/>
    <col min="7426" max="7426" width="12.7109375" style="316" bestFit="1" customWidth="1"/>
    <col min="7427" max="7427" width="4" style="316" bestFit="1" customWidth="1"/>
    <col min="7428" max="7428" width="12.140625" style="316" bestFit="1" customWidth="1"/>
    <col min="7429" max="7429" width="4" style="316" bestFit="1" customWidth="1"/>
    <col min="7430" max="7430" width="12.140625" style="316" bestFit="1" customWidth="1"/>
    <col min="7431" max="7431" width="4" style="316" bestFit="1" customWidth="1"/>
    <col min="7432" max="7432" width="12.140625" style="316" bestFit="1" customWidth="1"/>
    <col min="7433" max="7433" width="4" style="316" bestFit="1" customWidth="1"/>
    <col min="7434" max="7434" width="12.140625" style="316" bestFit="1" customWidth="1"/>
    <col min="7435" max="7435" width="4" style="316" bestFit="1" customWidth="1"/>
    <col min="7436" max="7436" width="8.7109375" style="316" bestFit="1" customWidth="1"/>
    <col min="7437" max="7437" width="6.140625" style="316" bestFit="1" customWidth="1"/>
    <col min="7438" max="7438" width="12.140625" style="316" bestFit="1" customWidth="1"/>
    <col min="7439" max="7439" width="4" style="316" bestFit="1" customWidth="1"/>
    <col min="7440" max="7440" width="12.140625" style="316" bestFit="1" customWidth="1"/>
    <col min="7441" max="7441" width="4" style="316" bestFit="1" customWidth="1"/>
    <col min="7442" max="7442" width="12.140625" style="316" bestFit="1" customWidth="1"/>
    <col min="7443" max="7443" width="4" style="316" bestFit="1" customWidth="1"/>
    <col min="7444" max="7444" width="12.7109375" style="316" bestFit="1" customWidth="1"/>
    <col min="7445" max="7445" width="4" style="316" bestFit="1" customWidth="1"/>
    <col min="7446" max="7446" width="12.140625" style="316" bestFit="1" customWidth="1"/>
    <col min="7447" max="7447" width="4" style="316" bestFit="1" customWidth="1"/>
    <col min="7448" max="7448" width="12.7109375" style="316" bestFit="1" customWidth="1"/>
    <col min="7449" max="7449" width="4" style="316" bestFit="1" customWidth="1"/>
    <col min="7450" max="7450" width="12.140625" style="316" bestFit="1" customWidth="1"/>
    <col min="7451" max="7451" width="4" style="316" bestFit="1" customWidth="1"/>
    <col min="7452" max="7452" width="12.140625" style="316" bestFit="1" customWidth="1"/>
    <col min="7453" max="7453" width="4" style="316" bestFit="1" customWidth="1"/>
    <col min="7454" max="7454" width="12.140625" style="316" bestFit="1" customWidth="1"/>
    <col min="7455" max="7455" width="4" style="316" bestFit="1" customWidth="1"/>
    <col min="7456" max="7456" width="12.140625" style="316" bestFit="1" customWidth="1"/>
    <col min="7457" max="7457" width="4" style="316" bestFit="1" customWidth="1"/>
    <col min="7458" max="7458" width="12.140625" style="316" bestFit="1" customWidth="1"/>
    <col min="7459" max="7459" width="4" style="316" bestFit="1" customWidth="1"/>
    <col min="7460" max="7460" width="12.140625" style="316" bestFit="1" customWidth="1"/>
    <col min="7461" max="7461" width="4" style="316" bestFit="1" customWidth="1"/>
    <col min="7462" max="7462" width="12.140625" style="316" bestFit="1" customWidth="1"/>
    <col min="7463" max="7463" width="4" style="316" bestFit="1" customWidth="1"/>
    <col min="7464" max="7464" width="10.140625" style="316" bestFit="1" customWidth="1"/>
    <col min="7465" max="7465" width="4" style="316" bestFit="1" customWidth="1"/>
    <col min="7466" max="7466" width="12.140625" style="316" bestFit="1" customWidth="1"/>
    <col min="7467" max="7467" width="4" style="316" bestFit="1" customWidth="1"/>
    <col min="7468" max="7468" width="12.140625" style="316" bestFit="1" customWidth="1"/>
    <col min="7469" max="7469" width="4" style="316" bestFit="1" customWidth="1"/>
    <col min="7470" max="7470" width="12.140625" style="316" bestFit="1" customWidth="1"/>
    <col min="7471" max="7471" width="4" style="316" bestFit="1" customWidth="1"/>
    <col min="7472" max="7472" width="11.140625" style="316" bestFit="1" customWidth="1"/>
    <col min="7473" max="7473" width="4" style="316" bestFit="1" customWidth="1"/>
    <col min="7474" max="7474" width="12.140625" style="316" bestFit="1" customWidth="1"/>
    <col min="7475" max="7475" width="4" style="316" bestFit="1" customWidth="1"/>
    <col min="7476" max="7476" width="12.140625" style="316" bestFit="1" customWidth="1"/>
    <col min="7477" max="7477" width="4" style="316" bestFit="1" customWidth="1"/>
    <col min="7478" max="7478" width="12.140625" style="316" bestFit="1" customWidth="1"/>
    <col min="7479" max="7479" width="4" style="316" bestFit="1" customWidth="1"/>
    <col min="7480" max="7480" width="12.140625" style="316" bestFit="1" customWidth="1"/>
    <col min="7481" max="7481" width="4" style="316" bestFit="1" customWidth="1"/>
    <col min="7482" max="7482" width="12.140625" style="316" bestFit="1" customWidth="1"/>
    <col min="7483" max="7483" width="4" style="316" bestFit="1" customWidth="1"/>
    <col min="7484" max="7484" width="12.140625" style="316" bestFit="1" customWidth="1"/>
    <col min="7485" max="7485" width="4" style="316" bestFit="1" customWidth="1"/>
    <col min="7486" max="7486" width="12.140625" style="316" bestFit="1" customWidth="1"/>
    <col min="7487" max="7487" width="4" style="316" bestFit="1" customWidth="1"/>
    <col min="7488" max="7488" width="12.140625" style="316" bestFit="1" customWidth="1"/>
    <col min="7489" max="7489" width="4" style="316" bestFit="1" customWidth="1"/>
    <col min="7490" max="7490" width="12.140625" style="316" bestFit="1" customWidth="1"/>
    <col min="7491" max="7491" width="4" style="316" bestFit="1" customWidth="1"/>
    <col min="7492" max="7492" width="12.140625" style="316" bestFit="1" customWidth="1"/>
    <col min="7493" max="7493" width="4" style="316" bestFit="1" customWidth="1"/>
    <col min="7494" max="7494" width="12.140625" style="316" bestFit="1" customWidth="1"/>
    <col min="7495" max="7495" width="4" style="316" bestFit="1" customWidth="1"/>
    <col min="7496" max="7496" width="12.140625" style="316" bestFit="1" customWidth="1"/>
    <col min="7497" max="7497" width="4" style="316" bestFit="1" customWidth="1"/>
    <col min="7498" max="7498" width="12.140625" style="316" bestFit="1" customWidth="1"/>
    <col min="7499" max="7499" width="4" style="316" bestFit="1" customWidth="1"/>
    <col min="7500" max="7500" width="12.140625" style="316" bestFit="1" customWidth="1"/>
    <col min="7501" max="7501" width="4" style="316" bestFit="1" customWidth="1"/>
    <col min="7502" max="7502" width="12.140625" style="316" bestFit="1" customWidth="1"/>
    <col min="7503" max="7503" width="4" style="316" bestFit="1" customWidth="1"/>
    <col min="7504" max="7504" width="12.140625" style="316" bestFit="1" customWidth="1"/>
    <col min="7505" max="7505" width="4" style="316" bestFit="1" customWidth="1"/>
    <col min="7506" max="7506" width="12.140625" style="316" bestFit="1" customWidth="1"/>
    <col min="7507" max="7507" width="4" style="316" bestFit="1" customWidth="1"/>
    <col min="7508" max="7508" width="12.140625" style="316" bestFit="1" customWidth="1"/>
    <col min="7509" max="7509" width="4" style="316" bestFit="1" customWidth="1"/>
    <col min="7510" max="7510" width="12.140625" style="316" bestFit="1" customWidth="1"/>
    <col min="7511" max="7511" width="4" style="316" bestFit="1" customWidth="1"/>
    <col min="7512" max="7512" width="8.140625" style="316" bestFit="1" customWidth="1"/>
    <col min="7513" max="7513" width="4" style="316" bestFit="1" customWidth="1"/>
    <col min="7514" max="7514" width="12.140625" style="316" bestFit="1" customWidth="1"/>
    <col min="7515" max="7515" width="4" style="316" bestFit="1" customWidth="1"/>
    <col min="7516" max="7516" width="12.7109375" style="316" bestFit="1" customWidth="1"/>
    <col min="7517" max="7517" width="4" style="316" bestFit="1" customWidth="1"/>
    <col min="7518" max="7518" width="11.140625" style="316" bestFit="1" customWidth="1"/>
    <col min="7519" max="7519" width="4" style="316" bestFit="1" customWidth="1"/>
    <col min="7520" max="7520" width="12.140625" style="316" bestFit="1" customWidth="1"/>
    <col min="7521" max="7521" width="4" style="316" bestFit="1" customWidth="1"/>
    <col min="7522" max="7522" width="12.140625" style="316" bestFit="1" customWidth="1"/>
    <col min="7523" max="7523" width="4" style="316" bestFit="1" customWidth="1"/>
    <col min="7524" max="7524" width="12.140625" style="316" bestFit="1" customWidth="1"/>
    <col min="7525" max="7525" width="4" style="316" bestFit="1" customWidth="1"/>
    <col min="7526" max="7526" width="10.140625" style="316" bestFit="1" customWidth="1"/>
    <col min="7527" max="7527" width="4" style="316" bestFit="1" customWidth="1"/>
    <col min="7528" max="7528" width="12.7109375" style="316" bestFit="1" customWidth="1"/>
    <col min="7529" max="7529" width="4" style="316" bestFit="1" customWidth="1"/>
    <col min="7530" max="7530" width="12.140625" style="316" bestFit="1" customWidth="1"/>
    <col min="7531" max="7531" width="4" style="316" bestFit="1" customWidth="1"/>
    <col min="7532" max="7532" width="12.140625" style="316" bestFit="1" customWidth="1"/>
    <col min="7533" max="7533" width="4" style="316" bestFit="1" customWidth="1"/>
    <col min="7534" max="7534" width="12.140625" style="316" bestFit="1" customWidth="1"/>
    <col min="7535" max="7535" width="4" style="316" bestFit="1" customWidth="1"/>
    <col min="7536" max="7536" width="12.140625" style="316" bestFit="1" customWidth="1"/>
    <col min="7537" max="7537" width="4" style="316" bestFit="1" customWidth="1"/>
    <col min="7538" max="7538" width="12.140625" style="316" bestFit="1" customWidth="1"/>
    <col min="7539" max="7539" width="4" style="316" bestFit="1" customWidth="1"/>
    <col min="7540" max="7540" width="12.140625" style="316" bestFit="1" customWidth="1"/>
    <col min="7541" max="7541" width="4" style="316" bestFit="1" customWidth="1"/>
    <col min="7542" max="7542" width="12.140625" style="316" bestFit="1" customWidth="1"/>
    <col min="7543" max="7543" width="4" style="316" bestFit="1" customWidth="1"/>
    <col min="7544" max="7544" width="12.140625" style="316" bestFit="1" customWidth="1"/>
    <col min="7545" max="7545" width="4" style="316" bestFit="1" customWidth="1"/>
    <col min="7546" max="7546" width="12.140625" style="316" bestFit="1" customWidth="1"/>
    <col min="7547" max="7547" width="4" style="316" bestFit="1" customWidth="1"/>
    <col min="7548" max="7548" width="11.140625" style="316" bestFit="1" customWidth="1"/>
    <col min="7549" max="7549" width="4" style="316" bestFit="1" customWidth="1"/>
    <col min="7550" max="7550" width="12.140625" style="316" bestFit="1" customWidth="1"/>
    <col min="7551" max="7551" width="4" style="316" bestFit="1" customWidth="1"/>
    <col min="7552" max="7552" width="12.140625" style="316" bestFit="1" customWidth="1"/>
    <col min="7553" max="7553" width="4" style="316" bestFit="1" customWidth="1"/>
    <col min="7554" max="7554" width="12.140625" style="316" bestFit="1" customWidth="1"/>
    <col min="7555" max="7555" width="4" style="316" bestFit="1" customWidth="1"/>
    <col min="7556" max="7556" width="12.140625" style="316" bestFit="1" customWidth="1"/>
    <col min="7557" max="7557" width="4" style="316" bestFit="1" customWidth="1"/>
    <col min="7558" max="7558" width="12.140625" style="316" bestFit="1" customWidth="1"/>
    <col min="7559" max="7559" width="4" style="316" bestFit="1" customWidth="1"/>
    <col min="7560" max="7560" width="12.7109375" style="316" bestFit="1" customWidth="1"/>
    <col min="7561" max="7561" width="4" style="316" bestFit="1" customWidth="1"/>
    <col min="7562" max="7680" width="9.140625" style="316"/>
    <col min="7681" max="7681" width="46.42578125" style="316" bestFit="1" customWidth="1"/>
    <col min="7682" max="7682" width="12.7109375" style="316" bestFit="1" customWidth="1"/>
    <col min="7683" max="7683" width="4" style="316" bestFit="1" customWidth="1"/>
    <col min="7684" max="7684" width="12.140625" style="316" bestFit="1" customWidth="1"/>
    <col min="7685" max="7685" width="4" style="316" bestFit="1" customWidth="1"/>
    <col min="7686" max="7686" width="12.140625" style="316" bestFit="1" customWidth="1"/>
    <col min="7687" max="7687" width="4" style="316" bestFit="1" customWidth="1"/>
    <col min="7688" max="7688" width="12.140625" style="316" bestFit="1" customWidth="1"/>
    <col min="7689" max="7689" width="4" style="316" bestFit="1" customWidth="1"/>
    <col min="7690" max="7690" width="12.140625" style="316" bestFit="1" customWidth="1"/>
    <col min="7691" max="7691" width="4" style="316" bestFit="1" customWidth="1"/>
    <col min="7692" max="7692" width="8.7109375" style="316" bestFit="1" customWidth="1"/>
    <col min="7693" max="7693" width="6.140625" style="316" bestFit="1" customWidth="1"/>
    <col min="7694" max="7694" width="12.140625" style="316" bestFit="1" customWidth="1"/>
    <col min="7695" max="7695" width="4" style="316" bestFit="1" customWidth="1"/>
    <col min="7696" max="7696" width="12.140625" style="316" bestFit="1" customWidth="1"/>
    <col min="7697" max="7697" width="4" style="316" bestFit="1" customWidth="1"/>
    <col min="7698" max="7698" width="12.140625" style="316" bestFit="1" customWidth="1"/>
    <col min="7699" max="7699" width="4" style="316" bestFit="1" customWidth="1"/>
    <col min="7700" max="7700" width="12.7109375" style="316" bestFit="1" customWidth="1"/>
    <col min="7701" max="7701" width="4" style="316" bestFit="1" customWidth="1"/>
    <col min="7702" max="7702" width="12.140625" style="316" bestFit="1" customWidth="1"/>
    <col min="7703" max="7703" width="4" style="316" bestFit="1" customWidth="1"/>
    <col min="7704" max="7704" width="12.7109375" style="316" bestFit="1" customWidth="1"/>
    <col min="7705" max="7705" width="4" style="316" bestFit="1" customWidth="1"/>
    <col min="7706" max="7706" width="12.140625" style="316" bestFit="1" customWidth="1"/>
    <col min="7707" max="7707" width="4" style="316" bestFit="1" customWidth="1"/>
    <col min="7708" max="7708" width="12.140625" style="316" bestFit="1" customWidth="1"/>
    <col min="7709" max="7709" width="4" style="316" bestFit="1" customWidth="1"/>
    <col min="7710" max="7710" width="12.140625" style="316" bestFit="1" customWidth="1"/>
    <col min="7711" max="7711" width="4" style="316" bestFit="1" customWidth="1"/>
    <col min="7712" max="7712" width="12.140625" style="316" bestFit="1" customWidth="1"/>
    <col min="7713" max="7713" width="4" style="316" bestFit="1" customWidth="1"/>
    <col min="7714" max="7714" width="12.140625" style="316" bestFit="1" customWidth="1"/>
    <col min="7715" max="7715" width="4" style="316" bestFit="1" customWidth="1"/>
    <col min="7716" max="7716" width="12.140625" style="316" bestFit="1" customWidth="1"/>
    <col min="7717" max="7717" width="4" style="316" bestFit="1" customWidth="1"/>
    <col min="7718" max="7718" width="12.140625" style="316" bestFit="1" customWidth="1"/>
    <col min="7719" max="7719" width="4" style="316" bestFit="1" customWidth="1"/>
    <col min="7720" max="7720" width="10.140625" style="316" bestFit="1" customWidth="1"/>
    <col min="7721" max="7721" width="4" style="316" bestFit="1" customWidth="1"/>
    <col min="7722" max="7722" width="12.140625" style="316" bestFit="1" customWidth="1"/>
    <col min="7723" max="7723" width="4" style="316" bestFit="1" customWidth="1"/>
    <col min="7724" max="7724" width="12.140625" style="316" bestFit="1" customWidth="1"/>
    <col min="7725" max="7725" width="4" style="316" bestFit="1" customWidth="1"/>
    <col min="7726" max="7726" width="12.140625" style="316" bestFit="1" customWidth="1"/>
    <col min="7727" max="7727" width="4" style="316" bestFit="1" customWidth="1"/>
    <col min="7728" max="7728" width="11.140625" style="316" bestFit="1" customWidth="1"/>
    <col min="7729" max="7729" width="4" style="316" bestFit="1" customWidth="1"/>
    <col min="7730" max="7730" width="12.140625" style="316" bestFit="1" customWidth="1"/>
    <col min="7731" max="7731" width="4" style="316" bestFit="1" customWidth="1"/>
    <col min="7732" max="7732" width="12.140625" style="316" bestFit="1" customWidth="1"/>
    <col min="7733" max="7733" width="4" style="316" bestFit="1" customWidth="1"/>
    <col min="7734" max="7734" width="12.140625" style="316" bestFit="1" customWidth="1"/>
    <col min="7735" max="7735" width="4" style="316" bestFit="1" customWidth="1"/>
    <col min="7736" max="7736" width="12.140625" style="316" bestFit="1" customWidth="1"/>
    <col min="7737" max="7737" width="4" style="316" bestFit="1" customWidth="1"/>
    <col min="7738" max="7738" width="12.140625" style="316" bestFit="1" customWidth="1"/>
    <col min="7739" max="7739" width="4" style="316" bestFit="1" customWidth="1"/>
    <col min="7740" max="7740" width="12.140625" style="316" bestFit="1" customWidth="1"/>
    <col min="7741" max="7741" width="4" style="316" bestFit="1" customWidth="1"/>
    <col min="7742" max="7742" width="12.140625" style="316" bestFit="1" customWidth="1"/>
    <col min="7743" max="7743" width="4" style="316" bestFit="1" customWidth="1"/>
    <col min="7744" max="7744" width="12.140625" style="316" bestFit="1" customWidth="1"/>
    <col min="7745" max="7745" width="4" style="316" bestFit="1" customWidth="1"/>
    <col min="7746" max="7746" width="12.140625" style="316" bestFit="1" customWidth="1"/>
    <col min="7747" max="7747" width="4" style="316" bestFit="1" customWidth="1"/>
    <col min="7748" max="7748" width="12.140625" style="316" bestFit="1" customWidth="1"/>
    <col min="7749" max="7749" width="4" style="316" bestFit="1" customWidth="1"/>
    <col min="7750" max="7750" width="12.140625" style="316" bestFit="1" customWidth="1"/>
    <col min="7751" max="7751" width="4" style="316" bestFit="1" customWidth="1"/>
    <col min="7752" max="7752" width="12.140625" style="316" bestFit="1" customWidth="1"/>
    <col min="7753" max="7753" width="4" style="316" bestFit="1" customWidth="1"/>
    <col min="7754" max="7754" width="12.140625" style="316" bestFit="1" customWidth="1"/>
    <col min="7755" max="7755" width="4" style="316" bestFit="1" customWidth="1"/>
    <col min="7756" max="7756" width="12.140625" style="316" bestFit="1" customWidth="1"/>
    <col min="7757" max="7757" width="4" style="316" bestFit="1" customWidth="1"/>
    <col min="7758" max="7758" width="12.140625" style="316" bestFit="1" customWidth="1"/>
    <col min="7759" max="7759" width="4" style="316" bestFit="1" customWidth="1"/>
    <col min="7760" max="7760" width="12.140625" style="316" bestFit="1" customWidth="1"/>
    <col min="7761" max="7761" width="4" style="316" bestFit="1" customWidth="1"/>
    <col min="7762" max="7762" width="12.140625" style="316" bestFit="1" customWidth="1"/>
    <col min="7763" max="7763" width="4" style="316" bestFit="1" customWidth="1"/>
    <col min="7764" max="7764" width="12.140625" style="316" bestFit="1" customWidth="1"/>
    <col min="7765" max="7765" width="4" style="316" bestFit="1" customWidth="1"/>
    <col min="7766" max="7766" width="12.140625" style="316" bestFit="1" customWidth="1"/>
    <col min="7767" max="7767" width="4" style="316" bestFit="1" customWidth="1"/>
    <col min="7768" max="7768" width="8.140625" style="316" bestFit="1" customWidth="1"/>
    <col min="7769" max="7769" width="4" style="316" bestFit="1" customWidth="1"/>
    <col min="7770" max="7770" width="12.140625" style="316" bestFit="1" customWidth="1"/>
    <col min="7771" max="7771" width="4" style="316" bestFit="1" customWidth="1"/>
    <col min="7772" max="7772" width="12.7109375" style="316" bestFit="1" customWidth="1"/>
    <col min="7773" max="7773" width="4" style="316" bestFit="1" customWidth="1"/>
    <col min="7774" max="7774" width="11.140625" style="316" bestFit="1" customWidth="1"/>
    <col min="7775" max="7775" width="4" style="316" bestFit="1" customWidth="1"/>
    <col min="7776" max="7776" width="12.140625" style="316" bestFit="1" customWidth="1"/>
    <col min="7777" max="7777" width="4" style="316" bestFit="1" customWidth="1"/>
    <col min="7778" max="7778" width="12.140625" style="316" bestFit="1" customWidth="1"/>
    <col min="7779" max="7779" width="4" style="316" bestFit="1" customWidth="1"/>
    <col min="7780" max="7780" width="12.140625" style="316" bestFit="1" customWidth="1"/>
    <col min="7781" max="7781" width="4" style="316" bestFit="1" customWidth="1"/>
    <col min="7782" max="7782" width="10.140625" style="316" bestFit="1" customWidth="1"/>
    <col min="7783" max="7783" width="4" style="316" bestFit="1" customWidth="1"/>
    <col min="7784" max="7784" width="12.7109375" style="316" bestFit="1" customWidth="1"/>
    <col min="7785" max="7785" width="4" style="316" bestFit="1" customWidth="1"/>
    <col min="7786" max="7786" width="12.140625" style="316" bestFit="1" customWidth="1"/>
    <col min="7787" max="7787" width="4" style="316" bestFit="1" customWidth="1"/>
    <col min="7788" max="7788" width="12.140625" style="316" bestFit="1" customWidth="1"/>
    <col min="7789" max="7789" width="4" style="316" bestFit="1" customWidth="1"/>
    <col min="7790" max="7790" width="12.140625" style="316" bestFit="1" customWidth="1"/>
    <col min="7791" max="7791" width="4" style="316" bestFit="1" customWidth="1"/>
    <col min="7792" max="7792" width="12.140625" style="316" bestFit="1" customWidth="1"/>
    <col min="7793" max="7793" width="4" style="316" bestFit="1" customWidth="1"/>
    <col min="7794" max="7794" width="12.140625" style="316" bestFit="1" customWidth="1"/>
    <col min="7795" max="7795" width="4" style="316" bestFit="1" customWidth="1"/>
    <col min="7796" max="7796" width="12.140625" style="316" bestFit="1" customWidth="1"/>
    <col min="7797" max="7797" width="4" style="316" bestFit="1" customWidth="1"/>
    <col min="7798" max="7798" width="12.140625" style="316" bestFit="1" customWidth="1"/>
    <col min="7799" max="7799" width="4" style="316" bestFit="1" customWidth="1"/>
    <col min="7800" max="7800" width="12.140625" style="316" bestFit="1" customWidth="1"/>
    <col min="7801" max="7801" width="4" style="316" bestFit="1" customWidth="1"/>
    <col min="7802" max="7802" width="12.140625" style="316" bestFit="1" customWidth="1"/>
    <col min="7803" max="7803" width="4" style="316" bestFit="1" customWidth="1"/>
    <col min="7804" max="7804" width="11.140625" style="316" bestFit="1" customWidth="1"/>
    <col min="7805" max="7805" width="4" style="316" bestFit="1" customWidth="1"/>
    <col min="7806" max="7806" width="12.140625" style="316" bestFit="1" customWidth="1"/>
    <col min="7807" max="7807" width="4" style="316" bestFit="1" customWidth="1"/>
    <col min="7808" max="7808" width="12.140625" style="316" bestFit="1" customWidth="1"/>
    <col min="7809" max="7809" width="4" style="316" bestFit="1" customWidth="1"/>
    <col min="7810" max="7810" width="12.140625" style="316" bestFit="1" customWidth="1"/>
    <col min="7811" max="7811" width="4" style="316" bestFit="1" customWidth="1"/>
    <col min="7812" max="7812" width="12.140625" style="316" bestFit="1" customWidth="1"/>
    <col min="7813" max="7813" width="4" style="316" bestFit="1" customWidth="1"/>
    <col min="7814" max="7814" width="12.140625" style="316" bestFit="1" customWidth="1"/>
    <col min="7815" max="7815" width="4" style="316" bestFit="1" customWidth="1"/>
    <col min="7816" max="7816" width="12.7109375" style="316" bestFit="1" customWidth="1"/>
    <col min="7817" max="7817" width="4" style="316" bestFit="1" customWidth="1"/>
    <col min="7818" max="7936" width="9.140625" style="316"/>
    <col min="7937" max="7937" width="46.42578125" style="316" bestFit="1" customWidth="1"/>
    <col min="7938" max="7938" width="12.7109375" style="316" bestFit="1" customWidth="1"/>
    <col min="7939" max="7939" width="4" style="316" bestFit="1" customWidth="1"/>
    <col min="7940" max="7940" width="12.140625" style="316" bestFit="1" customWidth="1"/>
    <col min="7941" max="7941" width="4" style="316" bestFit="1" customWidth="1"/>
    <col min="7942" max="7942" width="12.140625" style="316" bestFit="1" customWidth="1"/>
    <col min="7943" max="7943" width="4" style="316" bestFit="1" customWidth="1"/>
    <col min="7944" max="7944" width="12.140625" style="316" bestFit="1" customWidth="1"/>
    <col min="7945" max="7945" width="4" style="316" bestFit="1" customWidth="1"/>
    <col min="7946" max="7946" width="12.140625" style="316" bestFit="1" customWidth="1"/>
    <col min="7947" max="7947" width="4" style="316" bestFit="1" customWidth="1"/>
    <col min="7948" max="7948" width="8.7109375" style="316" bestFit="1" customWidth="1"/>
    <col min="7949" max="7949" width="6.140625" style="316" bestFit="1" customWidth="1"/>
    <col min="7950" max="7950" width="12.140625" style="316" bestFit="1" customWidth="1"/>
    <col min="7951" max="7951" width="4" style="316" bestFit="1" customWidth="1"/>
    <col min="7952" max="7952" width="12.140625" style="316" bestFit="1" customWidth="1"/>
    <col min="7953" max="7953" width="4" style="316" bestFit="1" customWidth="1"/>
    <col min="7954" max="7954" width="12.140625" style="316" bestFit="1" customWidth="1"/>
    <col min="7955" max="7955" width="4" style="316" bestFit="1" customWidth="1"/>
    <col min="7956" max="7956" width="12.7109375" style="316" bestFit="1" customWidth="1"/>
    <col min="7957" max="7957" width="4" style="316" bestFit="1" customWidth="1"/>
    <col min="7958" max="7958" width="12.140625" style="316" bestFit="1" customWidth="1"/>
    <col min="7959" max="7959" width="4" style="316" bestFit="1" customWidth="1"/>
    <col min="7960" max="7960" width="12.7109375" style="316" bestFit="1" customWidth="1"/>
    <col min="7961" max="7961" width="4" style="316" bestFit="1" customWidth="1"/>
    <col min="7962" max="7962" width="12.140625" style="316" bestFit="1" customWidth="1"/>
    <col min="7963" max="7963" width="4" style="316" bestFit="1" customWidth="1"/>
    <col min="7964" max="7964" width="12.140625" style="316" bestFit="1" customWidth="1"/>
    <col min="7965" max="7965" width="4" style="316" bestFit="1" customWidth="1"/>
    <col min="7966" max="7966" width="12.140625" style="316" bestFit="1" customWidth="1"/>
    <col min="7967" max="7967" width="4" style="316" bestFit="1" customWidth="1"/>
    <col min="7968" max="7968" width="12.140625" style="316" bestFit="1" customWidth="1"/>
    <col min="7969" max="7969" width="4" style="316" bestFit="1" customWidth="1"/>
    <col min="7970" max="7970" width="12.140625" style="316" bestFit="1" customWidth="1"/>
    <col min="7971" max="7971" width="4" style="316" bestFit="1" customWidth="1"/>
    <col min="7972" max="7972" width="12.140625" style="316" bestFit="1" customWidth="1"/>
    <col min="7973" max="7973" width="4" style="316" bestFit="1" customWidth="1"/>
    <col min="7974" max="7974" width="12.140625" style="316" bestFit="1" customWidth="1"/>
    <col min="7975" max="7975" width="4" style="316" bestFit="1" customWidth="1"/>
    <col min="7976" max="7976" width="10.140625" style="316" bestFit="1" customWidth="1"/>
    <col min="7977" max="7977" width="4" style="316" bestFit="1" customWidth="1"/>
    <col min="7978" max="7978" width="12.140625" style="316" bestFit="1" customWidth="1"/>
    <col min="7979" max="7979" width="4" style="316" bestFit="1" customWidth="1"/>
    <col min="7980" max="7980" width="12.140625" style="316" bestFit="1" customWidth="1"/>
    <col min="7981" max="7981" width="4" style="316" bestFit="1" customWidth="1"/>
    <col min="7982" max="7982" width="12.140625" style="316" bestFit="1" customWidth="1"/>
    <col min="7983" max="7983" width="4" style="316" bestFit="1" customWidth="1"/>
    <col min="7984" max="7984" width="11.140625" style="316" bestFit="1" customWidth="1"/>
    <col min="7985" max="7985" width="4" style="316" bestFit="1" customWidth="1"/>
    <col min="7986" max="7986" width="12.140625" style="316" bestFit="1" customWidth="1"/>
    <col min="7987" max="7987" width="4" style="316" bestFit="1" customWidth="1"/>
    <col min="7988" max="7988" width="12.140625" style="316" bestFit="1" customWidth="1"/>
    <col min="7989" max="7989" width="4" style="316" bestFit="1" customWidth="1"/>
    <col min="7990" max="7990" width="12.140625" style="316" bestFit="1" customWidth="1"/>
    <col min="7991" max="7991" width="4" style="316" bestFit="1" customWidth="1"/>
    <col min="7992" max="7992" width="12.140625" style="316" bestFit="1" customWidth="1"/>
    <col min="7993" max="7993" width="4" style="316" bestFit="1" customWidth="1"/>
    <col min="7994" max="7994" width="12.140625" style="316" bestFit="1" customWidth="1"/>
    <col min="7995" max="7995" width="4" style="316" bestFit="1" customWidth="1"/>
    <col min="7996" max="7996" width="12.140625" style="316" bestFit="1" customWidth="1"/>
    <col min="7997" max="7997" width="4" style="316" bestFit="1" customWidth="1"/>
    <col min="7998" max="7998" width="12.140625" style="316" bestFit="1" customWidth="1"/>
    <col min="7999" max="7999" width="4" style="316" bestFit="1" customWidth="1"/>
    <col min="8000" max="8000" width="12.140625" style="316" bestFit="1" customWidth="1"/>
    <col min="8001" max="8001" width="4" style="316" bestFit="1" customWidth="1"/>
    <col min="8002" max="8002" width="12.140625" style="316" bestFit="1" customWidth="1"/>
    <col min="8003" max="8003" width="4" style="316" bestFit="1" customWidth="1"/>
    <col min="8004" max="8004" width="12.140625" style="316" bestFit="1" customWidth="1"/>
    <col min="8005" max="8005" width="4" style="316" bestFit="1" customWidth="1"/>
    <col min="8006" max="8006" width="12.140625" style="316" bestFit="1" customWidth="1"/>
    <col min="8007" max="8007" width="4" style="316" bestFit="1" customWidth="1"/>
    <col min="8008" max="8008" width="12.140625" style="316" bestFit="1" customWidth="1"/>
    <col min="8009" max="8009" width="4" style="316" bestFit="1" customWidth="1"/>
    <col min="8010" max="8010" width="12.140625" style="316" bestFit="1" customWidth="1"/>
    <col min="8011" max="8011" width="4" style="316" bestFit="1" customWidth="1"/>
    <col min="8012" max="8012" width="12.140625" style="316" bestFit="1" customWidth="1"/>
    <col min="8013" max="8013" width="4" style="316" bestFit="1" customWidth="1"/>
    <col min="8014" max="8014" width="12.140625" style="316" bestFit="1" customWidth="1"/>
    <col min="8015" max="8015" width="4" style="316" bestFit="1" customWidth="1"/>
    <col min="8016" max="8016" width="12.140625" style="316" bestFit="1" customWidth="1"/>
    <col min="8017" max="8017" width="4" style="316" bestFit="1" customWidth="1"/>
    <col min="8018" max="8018" width="12.140625" style="316" bestFit="1" customWidth="1"/>
    <col min="8019" max="8019" width="4" style="316" bestFit="1" customWidth="1"/>
    <col min="8020" max="8020" width="12.140625" style="316" bestFit="1" customWidth="1"/>
    <col min="8021" max="8021" width="4" style="316" bestFit="1" customWidth="1"/>
    <col min="8022" max="8022" width="12.140625" style="316" bestFit="1" customWidth="1"/>
    <col min="8023" max="8023" width="4" style="316" bestFit="1" customWidth="1"/>
    <col min="8024" max="8024" width="8.140625" style="316" bestFit="1" customWidth="1"/>
    <col min="8025" max="8025" width="4" style="316" bestFit="1" customWidth="1"/>
    <col min="8026" max="8026" width="12.140625" style="316" bestFit="1" customWidth="1"/>
    <col min="8027" max="8027" width="4" style="316" bestFit="1" customWidth="1"/>
    <col min="8028" max="8028" width="12.7109375" style="316" bestFit="1" customWidth="1"/>
    <col min="8029" max="8029" width="4" style="316" bestFit="1" customWidth="1"/>
    <col min="8030" max="8030" width="11.140625" style="316" bestFit="1" customWidth="1"/>
    <col min="8031" max="8031" width="4" style="316" bestFit="1" customWidth="1"/>
    <col min="8032" max="8032" width="12.140625" style="316" bestFit="1" customWidth="1"/>
    <col min="8033" max="8033" width="4" style="316" bestFit="1" customWidth="1"/>
    <col min="8034" max="8034" width="12.140625" style="316" bestFit="1" customWidth="1"/>
    <col min="8035" max="8035" width="4" style="316" bestFit="1" customWidth="1"/>
    <col min="8036" max="8036" width="12.140625" style="316" bestFit="1" customWidth="1"/>
    <col min="8037" max="8037" width="4" style="316" bestFit="1" customWidth="1"/>
    <col min="8038" max="8038" width="10.140625" style="316" bestFit="1" customWidth="1"/>
    <col min="8039" max="8039" width="4" style="316" bestFit="1" customWidth="1"/>
    <col min="8040" max="8040" width="12.7109375" style="316" bestFit="1" customWidth="1"/>
    <col min="8041" max="8041" width="4" style="316" bestFit="1" customWidth="1"/>
    <col min="8042" max="8042" width="12.140625" style="316" bestFit="1" customWidth="1"/>
    <col min="8043" max="8043" width="4" style="316" bestFit="1" customWidth="1"/>
    <col min="8044" max="8044" width="12.140625" style="316" bestFit="1" customWidth="1"/>
    <col min="8045" max="8045" width="4" style="316" bestFit="1" customWidth="1"/>
    <col min="8046" max="8046" width="12.140625" style="316" bestFit="1" customWidth="1"/>
    <col min="8047" max="8047" width="4" style="316" bestFit="1" customWidth="1"/>
    <col min="8048" max="8048" width="12.140625" style="316" bestFit="1" customWidth="1"/>
    <col min="8049" max="8049" width="4" style="316" bestFit="1" customWidth="1"/>
    <col min="8050" max="8050" width="12.140625" style="316" bestFit="1" customWidth="1"/>
    <col min="8051" max="8051" width="4" style="316" bestFit="1" customWidth="1"/>
    <col min="8052" max="8052" width="12.140625" style="316" bestFit="1" customWidth="1"/>
    <col min="8053" max="8053" width="4" style="316" bestFit="1" customWidth="1"/>
    <col min="8054" max="8054" width="12.140625" style="316" bestFit="1" customWidth="1"/>
    <col min="8055" max="8055" width="4" style="316" bestFit="1" customWidth="1"/>
    <col min="8056" max="8056" width="12.140625" style="316" bestFit="1" customWidth="1"/>
    <col min="8057" max="8057" width="4" style="316" bestFit="1" customWidth="1"/>
    <col min="8058" max="8058" width="12.140625" style="316" bestFit="1" customWidth="1"/>
    <col min="8059" max="8059" width="4" style="316" bestFit="1" customWidth="1"/>
    <col min="8060" max="8060" width="11.140625" style="316" bestFit="1" customWidth="1"/>
    <col min="8061" max="8061" width="4" style="316" bestFit="1" customWidth="1"/>
    <col min="8062" max="8062" width="12.140625" style="316" bestFit="1" customWidth="1"/>
    <col min="8063" max="8063" width="4" style="316" bestFit="1" customWidth="1"/>
    <col min="8064" max="8064" width="12.140625" style="316" bestFit="1" customWidth="1"/>
    <col min="8065" max="8065" width="4" style="316" bestFit="1" customWidth="1"/>
    <col min="8066" max="8066" width="12.140625" style="316" bestFit="1" customWidth="1"/>
    <col min="8067" max="8067" width="4" style="316" bestFit="1" customWidth="1"/>
    <col min="8068" max="8068" width="12.140625" style="316" bestFit="1" customWidth="1"/>
    <col min="8069" max="8069" width="4" style="316" bestFit="1" customWidth="1"/>
    <col min="8070" max="8070" width="12.140625" style="316" bestFit="1" customWidth="1"/>
    <col min="8071" max="8071" width="4" style="316" bestFit="1" customWidth="1"/>
    <col min="8072" max="8072" width="12.7109375" style="316" bestFit="1" customWidth="1"/>
    <col min="8073" max="8073" width="4" style="316" bestFit="1" customWidth="1"/>
    <col min="8074" max="8192" width="9.140625" style="316"/>
    <col min="8193" max="8193" width="46.42578125" style="316" bestFit="1" customWidth="1"/>
    <col min="8194" max="8194" width="12.7109375" style="316" bestFit="1" customWidth="1"/>
    <col min="8195" max="8195" width="4" style="316" bestFit="1" customWidth="1"/>
    <col min="8196" max="8196" width="12.140625" style="316" bestFit="1" customWidth="1"/>
    <col min="8197" max="8197" width="4" style="316" bestFit="1" customWidth="1"/>
    <col min="8198" max="8198" width="12.140625" style="316" bestFit="1" customWidth="1"/>
    <col min="8199" max="8199" width="4" style="316" bestFit="1" customWidth="1"/>
    <col min="8200" max="8200" width="12.140625" style="316" bestFit="1" customWidth="1"/>
    <col min="8201" max="8201" width="4" style="316" bestFit="1" customWidth="1"/>
    <col min="8202" max="8202" width="12.140625" style="316" bestFit="1" customWidth="1"/>
    <col min="8203" max="8203" width="4" style="316" bestFit="1" customWidth="1"/>
    <col min="8204" max="8204" width="8.7109375" style="316" bestFit="1" customWidth="1"/>
    <col min="8205" max="8205" width="6.140625" style="316" bestFit="1" customWidth="1"/>
    <col min="8206" max="8206" width="12.140625" style="316" bestFit="1" customWidth="1"/>
    <col min="8207" max="8207" width="4" style="316" bestFit="1" customWidth="1"/>
    <col min="8208" max="8208" width="12.140625" style="316" bestFit="1" customWidth="1"/>
    <col min="8209" max="8209" width="4" style="316" bestFit="1" customWidth="1"/>
    <col min="8210" max="8210" width="12.140625" style="316" bestFit="1" customWidth="1"/>
    <col min="8211" max="8211" width="4" style="316" bestFit="1" customWidth="1"/>
    <col min="8212" max="8212" width="12.7109375" style="316" bestFit="1" customWidth="1"/>
    <col min="8213" max="8213" width="4" style="316" bestFit="1" customWidth="1"/>
    <col min="8214" max="8214" width="12.140625" style="316" bestFit="1" customWidth="1"/>
    <col min="8215" max="8215" width="4" style="316" bestFit="1" customWidth="1"/>
    <col min="8216" max="8216" width="12.7109375" style="316" bestFit="1" customWidth="1"/>
    <col min="8217" max="8217" width="4" style="316" bestFit="1" customWidth="1"/>
    <col min="8218" max="8218" width="12.140625" style="316" bestFit="1" customWidth="1"/>
    <col min="8219" max="8219" width="4" style="316" bestFit="1" customWidth="1"/>
    <col min="8220" max="8220" width="12.140625" style="316" bestFit="1" customWidth="1"/>
    <col min="8221" max="8221" width="4" style="316" bestFit="1" customWidth="1"/>
    <col min="8222" max="8222" width="12.140625" style="316" bestFit="1" customWidth="1"/>
    <col min="8223" max="8223" width="4" style="316" bestFit="1" customWidth="1"/>
    <col min="8224" max="8224" width="12.140625" style="316" bestFit="1" customWidth="1"/>
    <col min="8225" max="8225" width="4" style="316" bestFit="1" customWidth="1"/>
    <col min="8226" max="8226" width="12.140625" style="316" bestFit="1" customWidth="1"/>
    <col min="8227" max="8227" width="4" style="316" bestFit="1" customWidth="1"/>
    <col min="8228" max="8228" width="12.140625" style="316" bestFit="1" customWidth="1"/>
    <col min="8229" max="8229" width="4" style="316" bestFit="1" customWidth="1"/>
    <col min="8230" max="8230" width="12.140625" style="316" bestFit="1" customWidth="1"/>
    <col min="8231" max="8231" width="4" style="316" bestFit="1" customWidth="1"/>
    <col min="8232" max="8232" width="10.140625" style="316" bestFit="1" customWidth="1"/>
    <col min="8233" max="8233" width="4" style="316" bestFit="1" customWidth="1"/>
    <col min="8234" max="8234" width="12.140625" style="316" bestFit="1" customWidth="1"/>
    <col min="8235" max="8235" width="4" style="316" bestFit="1" customWidth="1"/>
    <col min="8236" max="8236" width="12.140625" style="316" bestFit="1" customWidth="1"/>
    <col min="8237" max="8237" width="4" style="316" bestFit="1" customWidth="1"/>
    <col min="8238" max="8238" width="12.140625" style="316" bestFit="1" customWidth="1"/>
    <col min="8239" max="8239" width="4" style="316" bestFit="1" customWidth="1"/>
    <col min="8240" max="8240" width="11.140625" style="316" bestFit="1" customWidth="1"/>
    <col min="8241" max="8241" width="4" style="316" bestFit="1" customWidth="1"/>
    <col min="8242" max="8242" width="12.140625" style="316" bestFit="1" customWidth="1"/>
    <col min="8243" max="8243" width="4" style="316" bestFit="1" customWidth="1"/>
    <col min="8244" max="8244" width="12.140625" style="316" bestFit="1" customWidth="1"/>
    <col min="8245" max="8245" width="4" style="316" bestFit="1" customWidth="1"/>
    <col min="8246" max="8246" width="12.140625" style="316" bestFit="1" customWidth="1"/>
    <col min="8247" max="8247" width="4" style="316" bestFit="1" customWidth="1"/>
    <col min="8248" max="8248" width="12.140625" style="316" bestFit="1" customWidth="1"/>
    <col min="8249" max="8249" width="4" style="316" bestFit="1" customWidth="1"/>
    <col min="8250" max="8250" width="12.140625" style="316" bestFit="1" customWidth="1"/>
    <col min="8251" max="8251" width="4" style="316" bestFit="1" customWidth="1"/>
    <col min="8252" max="8252" width="12.140625" style="316" bestFit="1" customWidth="1"/>
    <col min="8253" max="8253" width="4" style="316" bestFit="1" customWidth="1"/>
    <col min="8254" max="8254" width="12.140625" style="316" bestFit="1" customWidth="1"/>
    <col min="8255" max="8255" width="4" style="316" bestFit="1" customWidth="1"/>
    <col min="8256" max="8256" width="12.140625" style="316" bestFit="1" customWidth="1"/>
    <col min="8257" max="8257" width="4" style="316" bestFit="1" customWidth="1"/>
    <col min="8258" max="8258" width="12.140625" style="316" bestFit="1" customWidth="1"/>
    <col min="8259" max="8259" width="4" style="316" bestFit="1" customWidth="1"/>
    <col min="8260" max="8260" width="12.140625" style="316" bestFit="1" customWidth="1"/>
    <col min="8261" max="8261" width="4" style="316" bestFit="1" customWidth="1"/>
    <col min="8262" max="8262" width="12.140625" style="316" bestFit="1" customWidth="1"/>
    <col min="8263" max="8263" width="4" style="316" bestFit="1" customWidth="1"/>
    <col min="8264" max="8264" width="12.140625" style="316" bestFit="1" customWidth="1"/>
    <col min="8265" max="8265" width="4" style="316" bestFit="1" customWidth="1"/>
    <col min="8266" max="8266" width="12.140625" style="316" bestFit="1" customWidth="1"/>
    <col min="8267" max="8267" width="4" style="316" bestFit="1" customWidth="1"/>
    <col min="8268" max="8268" width="12.140625" style="316" bestFit="1" customWidth="1"/>
    <col min="8269" max="8269" width="4" style="316" bestFit="1" customWidth="1"/>
    <col min="8270" max="8270" width="12.140625" style="316" bestFit="1" customWidth="1"/>
    <col min="8271" max="8271" width="4" style="316" bestFit="1" customWidth="1"/>
    <col min="8272" max="8272" width="12.140625" style="316" bestFit="1" customWidth="1"/>
    <col min="8273" max="8273" width="4" style="316" bestFit="1" customWidth="1"/>
    <col min="8274" max="8274" width="12.140625" style="316" bestFit="1" customWidth="1"/>
    <col min="8275" max="8275" width="4" style="316" bestFit="1" customWidth="1"/>
    <col min="8276" max="8276" width="12.140625" style="316" bestFit="1" customWidth="1"/>
    <col min="8277" max="8277" width="4" style="316" bestFit="1" customWidth="1"/>
    <col min="8278" max="8278" width="12.140625" style="316" bestFit="1" customWidth="1"/>
    <col min="8279" max="8279" width="4" style="316" bestFit="1" customWidth="1"/>
    <col min="8280" max="8280" width="8.140625" style="316" bestFit="1" customWidth="1"/>
    <col min="8281" max="8281" width="4" style="316" bestFit="1" customWidth="1"/>
    <col min="8282" max="8282" width="12.140625" style="316" bestFit="1" customWidth="1"/>
    <col min="8283" max="8283" width="4" style="316" bestFit="1" customWidth="1"/>
    <col min="8284" max="8284" width="12.7109375" style="316" bestFit="1" customWidth="1"/>
    <col min="8285" max="8285" width="4" style="316" bestFit="1" customWidth="1"/>
    <col min="8286" max="8286" width="11.140625" style="316" bestFit="1" customWidth="1"/>
    <col min="8287" max="8287" width="4" style="316" bestFit="1" customWidth="1"/>
    <col min="8288" max="8288" width="12.140625" style="316" bestFit="1" customWidth="1"/>
    <col min="8289" max="8289" width="4" style="316" bestFit="1" customWidth="1"/>
    <col min="8290" max="8290" width="12.140625" style="316" bestFit="1" customWidth="1"/>
    <col min="8291" max="8291" width="4" style="316" bestFit="1" customWidth="1"/>
    <col min="8292" max="8292" width="12.140625" style="316" bestFit="1" customWidth="1"/>
    <col min="8293" max="8293" width="4" style="316" bestFit="1" customWidth="1"/>
    <col min="8294" max="8294" width="10.140625" style="316" bestFit="1" customWidth="1"/>
    <col min="8295" max="8295" width="4" style="316" bestFit="1" customWidth="1"/>
    <col min="8296" max="8296" width="12.7109375" style="316" bestFit="1" customWidth="1"/>
    <col min="8297" max="8297" width="4" style="316" bestFit="1" customWidth="1"/>
    <col min="8298" max="8298" width="12.140625" style="316" bestFit="1" customWidth="1"/>
    <col min="8299" max="8299" width="4" style="316" bestFit="1" customWidth="1"/>
    <col min="8300" max="8300" width="12.140625" style="316" bestFit="1" customWidth="1"/>
    <col min="8301" max="8301" width="4" style="316" bestFit="1" customWidth="1"/>
    <col min="8302" max="8302" width="12.140625" style="316" bestFit="1" customWidth="1"/>
    <col min="8303" max="8303" width="4" style="316" bestFit="1" customWidth="1"/>
    <col min="8304" max="8304" width="12.140625" style="316" bestFit="1" customWidth="1"/>
    <col min="8305" max="8305" width="4" style="316" bestFit="1" customWidth="1"/>
    <col min="8306" max="8306" width="12.140625" style="316" bestFit="1" customWidth="1"/>
    <col min="8307" max="8307" width="4" style="316" bestFit="1" customWidth="1"/>
    <col min="8308" max="8308" width="12.140625" style="316" bestFit="1" customWidth="1"/>
    <col min="8309" max="8309" width="4" style="316" bestFit="1" customWidth="1"/>
    <col min="8310" max="8310" width="12.140625" style="316" bestFit="1" customWidth="1"/>
    <col min="8311" max="8311" width="4" style="316" bestFit="1" customWidth="1"/>
    <col min="8312" max="8312" width="12.140625" style="316" bestFit="1" customWidth="1"/>
    <col min="8313" max="8313" width="4" style="316" bestFit="1" customWidth="1"/>
    <col min="8314" max="8314" width="12.140625" style="316" bestFit="1" customWidth="1"/>
    <col min="8315" max="8315" width="4" style="316" bestFit="1" customWidth="1"/>
    <col min="8316" max="8316" width="11.140625" style="316" bestFit="1" customWidth="1"/>
    <col min="8317" max="8317" width="4" style="316" bestFit="1" customWidth="1"/>
    <col min="8318" max="8318" width="12.140625" style="316" bestFit="1" customWidth="1"/>
    <col min="8319" max="8319" width="4" style="316" bestFit="1" customWidth="1"/>
    <col min="8320" max="8320" width="12.140625" style="316" bestFit="1" customWidth="1"/>
    <col min="8321" max="8321" width="4" style="316" bestFit="1" customWidth="1"/>
    <col min="8322" max="8322" width="12.140625" style="316" bestFit="1" customWidth="1"/>
    <col min="8323" max="8323" width="4" style="316" bestFit="1" customWidth="1"/>
    <col min="8324" max="8324" width="12.140625" style="316" bestFit="1" customWidth="1"/>
    <col min="8325" max="8325" width="4" style="316" bestFit="1" customWidth="1"/>
    <col min="8326" max="8326" width="12.140625" style="316" bestFit="1" customWidth="1"/>
    <col min="8327" max="8327" width="4" style="316" bestFit="1" customWidth="1"/>
    <col min="8328" max="8328" width="12.7109375" style="316" bestFit="1" customWidth="1"/>
    <col min="8329" max="8329" width="4" style="316" bestFit="1" customWidth="1"/>
    <col min="8330" max="8448" width="9.140625" style="316"/>
    <col min="8449" max="8449" width="46.42578125" style="316" bestFit="1" customWidth="1"/>
    <col min="8450" max="8450" width="12.7109375" style="316" bestFit="1" customWidth="1"/>
    <col min="8451" max="8451" width="4" style="316" bestFit="1" customWidth="1"/>
    <col min="8452" max="8452" width="12.140625" style="316" bestFit="1" customWidth="1"/>
    <col min="8453" max="8453" width="4" style="316" bestFit="1" customWidth="1"/>
    <col min="8454" max="8454" width="12.140625" style="316" bestFit="1" customWidth="1"/>
    <col min="8455" max="8455" width="4" style="316" bestFit="1" customWidth="1"/>
    <col min="8456" max="8456" width="12.140625" style="316" bestFit="1" customWidth="1"/>
    <col min="8457" max="8457" width="4" style="316" bestFit="1" customWidth="1"/>
    <col min="8458" max="8458" width="12.140625" style="316" bestFit="1" customWidth="1"/>
    <col min="8459" max="8459" width="4" style="316" bestFit="1" customWidth="1"/>
    <col min="8460" max="8460" width="8.7109375" style="316" bestFit="1" customWidth="1"/>
    <col min="8461" max="8461" width="6.140625" style="316" bestFit="1" customWidth="1"/>
    <col min="8462" max="8462" width="12.140625" style="316" bestFit="1" customWidth="1"/>
    <col min="8463" max="8463" width="4" style="316" bestFit="1" customWidth="1"/>
    <col min="8464" max="8464" width="12.140625" style="316" bestFit="1" customWidth="1"/>
    <col min="8465" max="8465" width="4" style="316" bestFit="1" customWidth="1"/>
    <col min="8466" max="8466" width="12.140625" style="316" bestFit="1" customWidth="1"/>
    <col min="8467" max="8467" width="4" style="316" bestFit="1" customWidth="1"/>
    <col min="8468" max="8468" width="12.7109375" style="316" bestFit="1" customWidth="1"/>
    <col min="8469" max="8469" width="4" style="316" bestFit="1" customWidth="1"/>
    <col min="8470" max="8470" width="12.140625" style="316" bestFit="1" customWidth="1"/>
    <col min="8471" max="8471" width="4" style="316" bestFit="1" customWidth="1"/>
    <col min="8472" max="8472" width="12.7109375" style="316" bestFit="1" customWidth="1"/>
    <col min="8473" max="8473" width="4" style="316" bestFit="1" customWidth="1"/>
    <col min="8474" max="8474" width="12.140625" style="316" bestFit="1" customWidth="1"/>
    <col min="8475" max="8475" width="4" style="316" bestFit="1" customWidth="1"/>
    <col min="8476" max="8476" width="12.140625" style="316" bestFit="1" customWidth="1"/>
    <col min="8477" max="8477" width="4" style="316" bestFit="1" customWidth="1"/>
    <col min="8478" max="8478" width="12.140625" style="316" bestFit="1" customWidth="1"/>
    <col min="8479" max="8479" width="4" style="316" bestFit="1" customWidth="1"/>
    <col min="8480" max="8480" width="12.140625" style="316" bestFit="1" customWidth="1"/>
    <col min="8481" max="8481" width="4" style="316" bestFit="1" customWidth="1"/>
    <col min="8482" max="8482" width="12.140625" style="316" bestFit="1" customWidth="1"/>
    <col min="8483" max="8483" width="4" style="316" bestFit="1" customWidth="1"/>
    <col min="8484" max="8484" width="12.140625" style="316" bestFit="1" customWidth="1"/>
    <col min="8485" max="8485" width="4" style="316" bestFit="1" customWidth="1"/>
    <col min="8486" max="8486" width="12.140625" style="316" bestFit="1" customWidth="1"/>
    <col min="8487" max="8487" width="4" style="316" bestFit="1" customWidth="1"/>
    <col min="8488" max="8488" width="10.140625" style="316" bestFit="1" customWidth="1"/>
    <col min="8489" max="8489" width="4" style="316" bestFit="1" customWidth="1"/>
    <col min="8490" max="8490" width="12.140625" style="316" bestFit="1" customWidth="1"/>
    <col min="8491" max="8491" width="4" style="316" bestFit="1" customWidth="1"/>
    <col min="8492" max="8492" width="12.140625" style="316" bestFit="1" customWidth="1"/>
    <col min="8493" max="8493" width="4" style="316" bestFit="1" customWidth="1"/>
    <col min="8494" max="8494" width="12.140625" style="316" bestFit="1" customWidth="1"/>
    <col min="8495" max="8495" width="4" style="316" bestFit="1" customWidth="1"/>
    <col min="8496" max="8496" width="11.140625" style="316" bestFit="1" customWidth="1"/>
    <col min="8497" max="8497" width="4" style="316" bestFit="1" customWidth="1"/>
    <col min="8498" max="8498" width="12.140625" style="316" bestFit="1" customWidth="1"/>
    <col min="8499" max="8499" width="4" style="316" bestFit="1" customWidth="1"/>
    <col min="8500" max="8500" width="12.140625" style="316" bestFit="1" customWidth="1"/>
    <col min="8501" max="8501" width="4" style="316" bestFit="1" customWidth="1"/>
    <col min="8502" max="8502" width="12.140625" style="316" bestFit="1" customWidth="1"/>
    <col min="8503" max="8503" width="4" style="316" bestFit="1" customWidth="1"/>
    <col min="8504" max="8504" width="12.140625" style="316" bestFit="1" customWidth="1"/>
    <col min="8505" max="8505" width="4" style="316" bestFit="1" customWidth="1"/>
    <col min="8506" max="8506" width="12.140625" style="316" bestFit="1" customWidth="1"/>
    <col min="8507" max="8507" width="4" style="316" bestFit="1" customWidth="1"/>
    <col min="8508" max="8508" width="12.140625" style="316" bestFit="1" customWidth="1"/>
    <col min="8509" max="8509" width="4" style="316" bestFit="1" customWidth="1"/>
    <col min="8510" max="8510" width="12.140625" style="316" bestFit="1" customWidth="1"/>
    <col min="8511" max="8511" width="4" style="316" bestFit="1" customWidth="1"/>
    <col min="8512" max="8512" width="12.140625" style="316" bestFit="1" customWidth="1"/>
    <col min="8513" max="8513" width="4" style="316" bestFit="1" customWidth="1"/>
    <col min="8514" max="8514" width="12.140625" style="316" bestFit="1" customWidth="1"/>
    <col min="8515" max="8515" width="4" style="316" bestFit="1" customWidth="1"/>
    <col min="8516" max="8516" width="12.140625" style="316" bestFit="1" customWidth="1"/>
    <col min="8517" max="8517" width="4" style="316" bestFit="1" customWidth="1"/>
    <col min="8518" max="8518" width="12.140625" style="316" bestFit="1" customWidth="1"/>
    <col min="8519" max="8519" width="4" style="316" bestFit="1" customWidth="1"/>
    <col min="8520" max="8520" width="12.140625" style="316" bestFit="1" customWidth="1"/>
    <col min="8521" max="8521" width="4" style="316" bestFit="1" customWidth="1"/>
    <col min="8522" max="8522" width="12.140625" style="316" bestFit="1" customWidth="1"/>
    <col min="8523" max="8523" width="4" style="316" bestFit="1" customWidth="1"/>
    <col min="8524" max="8524" width="12.140625" style="316" bestFit="1" customWidth="1"/>
    <col min="8525" max="8525" width="4" style="316" bestFit="1" customWidth="1"/>
    <col min="8526" max="8526" width="12.140625" style="316" bestFit="1" customWidth="1"/>
    <col min="8527" max="8527" width="4" style="316" bestFit="1" customWidth="1"/>
    <col min="8528" max="8528" width="12.140625" style="316" bestFit="1" customWidth="1"/>
    <col min="8529" max="8529" width="4" style="316" bestFit="1" customWidth="1"/>
    <col min="8530" max="8530" width="12.140625" style="316" bestFit="1" customWidth="1"/>
    <col min="8531" max="8531" width="4" style="316" bestFit="1" customWidth="1"/>
    <col min="8532" max="8532" width="12.140625" style="316" bestFit="1" customWidth="1"/>
    <col min="8533" max="8533" width="4" style="316" bestFit="1" customWidth="1"/>
    <col min="8534" max="8534" width="12.140625" style="316" bestFit="1" customWidth="1"/>
    <col min="8535" max="8535" width="4" style="316" bestFit="1" customWidth="1"/>
    <col min="8536" max="8536" width="8.140625" style="316" bestFit="1" customWidth="1"/>
    <col min="8537" max="8537" width="4" style="316" bestFit="1" customWidth="1"/>
    <col min="8538" max="8538" width="12.140625" style="316" bestFit="1" customWidth="1"/>
    <col min="8539" max="8539" width="4" style="316" bestFit="1" customWidth="1"/>
    <col min="8540" max="8540" width="12.7109375" style="316" bestFit="1" customWidth="1"/>
    <col min="8541" max="8541" width="4" style="316" bestFit="1" customWidth="1"/>
    <col min="8542" max="8542" width="11.140625" style="316" bestFit="1" customWidth="1"/>
    <col min="8543" max="8543" width="4" style="316" bestFit="1" customWidth="1"/>
    <col min="8544" max="8544" width="12.140625" style="316" bestFit="1" customWidth="1"/>
    <col min="8545" max="8545" width="4" style="316" bestFit="1" customWidth="1"/>
    <col min="8546" max="8546" width="12.140625" style="316" bestFit="1" customWidth="1"/>
    <col min="8547" max="8547" width="4" style="316" bestFit="1" customWidth="1"/>
    <col min="8548" max="8548" width="12.140625" style="316" bestFit="1" customWidth="1"/>
    <col min="8549" max="8549" width="4" style="316" bestFit="1" customWidth="1"/>
    <col min="8550" max="8550" width="10.140625" style="316" bestFit="1" customWidth="1"/>
    <col min="8551" max="8551" width="4" style="316" bestFit="1" customWidth="1"/>
    <col min="8552" max="8552" width="12.7109375" style="316" bestFit="1" customWidth="1"/>
    <col min="8553" max="8553" width="4" style="316" bestFit="1" customWidth="1"/>
    <col min="8554" max="8554" width="12.140625" style="316" bestFit="1" customWidth="1"/>
    <col min="8555" max="8555" width="4" style="316" bestFit="1" customWidth="1"/>
    <col min="8556" max="8556" width="12.140625" style="316" bestFit="1" customWidth="1"/>
    <col min="8557" max="8557" width="4" style="316" bestFit="1" customWidth="1"/>
    <col min="8558" max="8558" width="12.140625" style="316" bestFit="1" customWidth="1"/>
    <col min="8559" max="8559" width="4" style="316" bestFit="1" customWidth="1"/>
    <col min="8560" max="8560" width="12.140625" style="316" bestFit="1" customWidth="1"/>
    <col min="8561" max="8561" width="4" style="316" bestFit="1" customWidth="1"/>
    <col min="8562" max="8562" width="12.140625" style="316" bestFit="1" customWidth="1"/>
    <col min="8563" max="8563" width="4" style="316" bestFit="1" customWidth="1"/>
    <col min="8564" max="8564" width="12.140625" style="316" bestFit="1" customWidth="1"/>
    <col min="8565" max="8565" width="4" style="316" bestFit="1" customWidth="1"/>
    <col min="8566" max="8566" width="12.140625" style="316" bestFit="1" customWidth="1"/>
    <col min="8567" max="8567" width="4" style="316" bestFit="1" customWidth="1"/>
    <col min="8568" max="8568" width="12.140625" style="316" bestFit="1" customWidth="1"/>
    <col min="8569" max="8569" width="4" style="316" bestFit="1" customWidth="1"/>
    <col min="8570" max="8570" width="12.140625" style="316" bestFit="1" customWidth="1"/>
    <col min="8571" max="8571" width="4" style="316" bestFit="1" customWidth="1"/>
    <col min="8572" max="8572" width="11.140625" style="316" bestFit="1" customWidth="1"/>
    <col min="8573" max="8573" width="4" style="316" bestFit="1" customWidth="1"/>
    <col min="8574" max="8574" width="12.140625" style="316" bestFit="1" customWidth="1"/>
    <col min="8575" max="8575" width="4" style="316" bestFit="1" customWidth="1"/>
    <col min="8576" max="8576" width="12.140625" style="316" bestFit="1" customWidth="1"/>
    <col min="8577" max="8577" width="4" style="316" bestFit="1" customWidth="1"/>
    <col min="8578" max="8578" width="12.140625" style="316" bestFit="1" customWidth="1"/>
    <col min="8579" max="8579" width="4" style="316" bestFit="1" customWidth="1"/>
    <col min="8580" max="8580" width="12.140625" style="316" bestFit="1" customWidth="1"/>
    <col min="8581" max="8581" width="4" style="316" bestFit="1" customWidth="1"/>
    <col min="8582" max="8582" width="12.140625" style="316" bestFit="1" customWidth="1"/>
    <col min="8583" max="8583" width="4" style="316" bestFit="1" customWidth="1"/>
    <col min="8584" max="8584" width="12.7109375" style="316" bestFit="1" customWidth="1"/>
    <col min="8585" max="8585" width="4" style="316" bestFit="1" customWidth="1"/>
    <col min="8586" max="8704" width="9.140625" style="316"/>
    <col min="8705" max="8705" width="46.42578125" style="316" bestFit="1" customWidth="1"/>
    <col min="8706" max="8706" width="12.7109375" style="316" bestFit="1" customWidth="1"/>
    <col min="8707" max="8707" width="4" style="316" bestFit="1" customWidth="1"/>
    <col min="8708" max="8708" width="12.140625" style="316" bestFit="1" customWidth="1"/>
    <col min="8709" max="8709" width="4" style="316" bestFit="1" customWidth="1"/>
    <col min="8710" max="8710" width="12.140625" style="316" bestFit="1" customWidth="1"/>
    <col min="8711" max="8711" width="4" style="316" bestFit="1" customWidth="1"/>
    <col min="8712" max="8712" width="12.140625" style="316" bestFit="1" customWidth="1"/>
    <col min="8713" max="8713" width="4" style="316" bestFit="1" customWidth="1"/>
    <col min="8714" max="8714" width="12.140625" style="316" bestFit="1" customWidth="1"/>
    <col min="8715" max="8715" width="4" style="316" bestFit="1" customWidth="1"/>
    <col min="8716" max="8716" width="8.7109375" style="316" bestFit="1" customWidth="1"/>
    <col min="8717" max="8717" width="6.140625" style="316" bestFit="1" customWidth="1"/>
    <col min="8718" max="8718" width="12.140625" style="316" bestFit="1" customWidth="1"/>
    <col min="8719" max="8719" width="4" style="316" bestFit="1" customWidth="1"/>
    <col min="8720" max="8720" width="12.140625" style="316" bestFit="1" customWidth="1"/>
    <col min="8721" max="8721" width="4" style="316" bestFit="1" customWidth="1"/>
    <col min="8722" max="8722" width="12.140625" style="316" bestFit="1" customWidth="1"/>
    <col min="8723" max="8723" width="4" style="316" bestFit="1" customWidth="1"/>
    <col min="8724" max="8724" width="12.7109375" style="316" bestFit="1" customWidth="1"/>
    <col min="8725" max="8725" width="4" style="316" bestFit="1" customWidth="1"/>
    <col min="8726" max="8726" width="12.140625" style="316" bestFit="1" customWidth="1"/>
    <col min="8727" max="8727" width="4" style="316" bestFit="1" customWidth="1"/>
    <col min="8728" max="8728" width="12.7109375" style="316" bestFit="1" customWidth="1"/>
    <col min="8729" max="8729" width="4" style="316" bestFit="1" customWidth="1"/>
    <col min="8730" max="8730" width="12.140625" style="316" bestFit="1" customWidth="1"/>
    <col min="8731" max="8731" width="4" style="316" bestFit="1" customWidth="1"/>
    <col min="8732" max="8732" width="12.140625" style="316" bestFit="1" customWidth="1"/>
    <col min="8733" max="8733" width="4" style="316" bestFit="1" customWidth="1"/>
    <col min="8734" max="8734" width="12.140625" style="316" bestFit="1" customWidth="1"/>
    <col min="8735" max="8735" width="4" style="316" bestFit="1" customWidth="1"/>
    <col min="8736" max="8736" width="12.140625" style="316" bestFit="1" customWidth="1"/>
    <col min="8737" max="8737" width="4" style="316" bestFit="1" customWidth="1"/>
    <col min="8738" max="8738" width="12.140625" style="316" bestFit="1" customWidth="1"/>
    <col min="8739" max="8739" width="4" style="316" bestFit="1" customWidth="1"/>
    <col min="8740" max="8740" width="12.140625" style="316" bestFit="1" customWidth="1"/>
    <col min="8741" max="8741" width="4" style="316" bestFit="1" customWidth="1"/>
    <col min="8742" max="8742" width="12.140625" style="316" bestFit="1" customWidth="1"/>
    <col min="8743" max="8743" width="4" style="316" bestFit="1" customWidth="1"/>
    <col min="8744" max="8744" width="10.140625" style="316" bestFit="1" customWidth="1"/>
    <col min="8745" max="8745" width="4" style="316" bestFit="1" customWidth="1"/>
    <col min="8746" max="8746" width="12.140625" style="316" bestFit="1" customWidth="1"/>
    <col min="8747" max="8747" width="4" style="316" bestFit="1" customWidth="1"/>
    <col min="8748" max="8748" width="12.140625" style="316" bestFit="1" customWidth="1"/>
    <col min="8749" max="8749" width="4" style="316" bestFit="1" customWidth="1"/>
    <col min="8750" max="8750" width="12.140625" style="316" bestFit="1" customWidth="1"/>
    <col min="8751" max="8751" width="4" style="316" bestFit="1" customWidth="1"/>
    <col min="8752" max="8752" width="11.140625" style="316" bestFit="1" customWidth="1"/>
    <col min="8753" max="8753" width="4" style="316" bestFit="1" customWidth="1"/>
    <col min="8754" max="8754" width="12.140625" style="316" bestFit="1" customWidth="1"/>
    <col min="8755" max="8755" width="4" style="316" bestFit="1" customWidth="1"/>
    <col min="8756" max="8756" width="12.140625" style="316" bestFit="1" customWidth="1"/>
    <col min="8757" max="8757" width="4" style="316" bestFit="1" customWidth="1"/>
    <col min="8758" max="8758" width="12.140625" style="316" bestFit="1" customWidth="1"/>
    <col min="8759" max="8759" width="4" style="316" bestFit="1" customWidth="1"/>
    <col min="8760" max="8760" width="12.140625" style="316" bestFit="1" customWidth="1"/>
    <col min="8761" max="8761" width="4" style="316" bestFit="1" customWidth="1"/>
    <col min="8762" max="8762" width="12.140625" style="316" bestFit="1" customWidth="1"/>
    <col min="8763" max="8763" width="4" style="316" bestFit="1" customWidth="1"/>
    <col min="8764" max="8764" width="12.140625" style="316" bestFit="1" customWidth="1"/>
    <col min="8765" max="8765" width="4" style="316" bestFit="1" customWidth="1"/>
    <col min="8766" max="8766" width="12.140625" style="316" bestFit="1" customWidth="1"/>
    <col min="8767" max="8767" width="4" style="316" bestFit="1" customWidth="1"/>
    <col min="8768" max="8768" width="12.140625" style="316" bestFit="1" customWidth="1"/>
    <col min="8769" max="8769" width="4" style="316" bestFit="1" customWidth="1"/>
    <col min="8770" max="8770" width="12.140625" style="316" bestFit="1" customWidth="1"/>
    <col min="8771" max="8771" width="4" style="316" bestFit="1" customWidth="1"/>
    <col min="8772" max="8772" width="12.140625" style="316" bestFit="1" customWidth="1"/>
    <col min="8773" max="8773" width="4" style="316" bestFit="1" customWidth="1"/>
    <col min="8774" max="8774" width="12.140625" style="316" bestFit="1" customWidth="1"/>
    <col min="8775" max="8775" width="4" style="316" bestFit="1" customWidth="1"/>
    <col min="8776" max="8776" width="12.140625" style="316" bestFit="1" customWidth="1"/>
    <col min="8777" max="8777" width="4" style="316" bestFit="1" customWidth="1"/>
    <col min="8778" max="8778" width="12.140625" style="316" bestFit="1" customWidth="1"/>
    <col min="8779" max="8779" width="4" style="316" bestFit="1" customWidth="1"/>
    <col min="8780" max="8780" width="12.140625" style="316" bestFit="1" customWidth="1"/>
    <col min="8781" max="8781" width="4" style="316" bestFit="1" customWidth="1"/>
    <col min="8782" max="8782" width="12.140625" style="316" bestFit="1" customWidth="1"/>
    <col min="8783" max="8783" width="4" style="316" bestFit="1" customWidth="1"/>
    <col min="8784" max="8784" width="12.140625" style="316" bestFit="1" customWidth="1"/>
    <col min="8785" max="8785" width="4" style="316" bestFit="1" customWidth="1"/>
    <col min="8786" max="8786" width="12.140625" style="316" bestFit="1" customWidth="1"/>
    <col min="8787" max="8787" width="4" style="316" bestFit="1" customWidth="1"/>
    <col min="8788" max="8788" width="12.140625" style="316" bestFit="1" customWidth="1"/>
    <col min="8789" max="8789" width="4" style="316" bestFit="1" customWidth="1"/>
    <col min="8790" max="8790" width="12.140625" style="316" bestFit="1" customWidth="1"/>
    <col min="8791" max="8791" width="4" style="316" bestFit="1" customWidth="1"/>
    <col min="8792" max="8792" width="8.140625" style="316" bestFit="1" customWidth="1"/>
    <col min="8793" max="8793" width="4" style="316" bestFit="1" customWidth="1"/>
    <col min="8794" max="8794" width="12.140625" style="316" bestFit="1" customWidth="1"/>
    <col min="8795" max="8795" width="4" style="316" bestFit="1" customWidth="1"/>
    <col min="8796" max="8796" width="12.7109375" style="316" bestFit="1" customWidth="1"/>
    <col min="8797" max="8797" width="4" style="316" bestFit="1" customWidth="1"/>
    <col min="8798" max="8798" width="11.140625" style="316" bestFit="1" customWidth="1"/>
    <col min="8799" max="8799" width="4" style="316" bestFit="1" customWidth="1"/>
    <col min="8800" max="8800" width="12.140625" style="316" bestFit="1" customWidth="1"/>
    <col min="8801" max="8801" width="4" style="316" bestFit="1" customWidth="1"/>
    <col min="8802" max="8802" width="12.140625" style="316" bestFit="1" customWidth="1"/>
    <col min="8803" max="8803" width="4" style="316" bestFit="1" customWidth="1"/>
    <col min="8804" max="8804" width="12.140625" style="316" bestFit="1" customWidth="1"/>
    <col min="8805" max="8805" width="4" style="316" bestFit="1" customWidth="1"/>
    <col min="8806" max="8806" width="10.140625" style="316" bestFit="1" customWidth="1"/>
    <col min="8807" max="8807" width="4" style="316" bestFit="1" customWidth="1"/>
    <col min="8808" max="8808" width="12.7109375" style="316" bestFit="1" customWidth="1"/>
    <col min="8809" max="8809" width="4" style="316" bestFit="1" customWidth="1"/>
    <col min="8810" max="8810" width="12.140625" style="316" bestFit="1" customWidth="1"/>
    <col min="8811" max="8811" width="4" style="316" bestFit="1" customWidth="1"/>
    <col min="8812" max="8812" width="12.140625" style="316" bestFit="1" customWidth="1"/>
    <col min="8813" max="8813" width="4" style="316" bestFit="1" customWidth="1"/>
    <col min="8814" max="8814" width="12.140625" style="316" bestFit="1" customWidth="1"/>
    <col min="8815" max="8815" width="4" style="316" bestFit="1" customWidth="1"/>
    <col min="8816" max="8816" width="12.140625" style="316" bestFit="1" customWidth="1"/>
    <col min="8817" max="8817" width="4" style="316" bestFit="1" customWidth="1"/>
    <col min="8818" max="8818" width="12.140625" style="316" bestFit="1" customWidth="1"/>
    <col min="8819" max="8819" width="4" style="316" bestFit="1" customWidth="1"/>
    <col min="8820" max="8820" width="12.140625" style="316" bestFit="1" customWidth="1"/>
    <col min="8821" max="8821" width="4" style="316" bestFit="1" customWidth="1"/>
    <col min="8822" max="8822" width="12.140625" style="316" bestFit="1" customWidth="1"/>
    <col min="8823" max="8823" width="4" style="316" bestFit="1" customWidth="1"/>
    <col min="8824" max="8824" width="12.140625" style="316" bestFit="1" customWidth="1"/>
    <col min="8825" max="8825" width="4" style="316" bestFit="1" customWidth="1"/>
    <col min="8826" max="8826" width="12.140625" style="316" bestFit="1" customWidth="1"/>
    <col min="8827" max="8827" width="4" style="316" bestFit="1" customWidth="1"/>
    <col min="8828" max="8828" width="11.140625" style="316" bestFit="1" customWidth="1"/>
    <col min="8829" max="8829" width="4" style="316" bestFit="1" customWidth="1"/>
    <col min="8830" max="8830" width="12.140625" style="316" bestFit="1" customWidth="1"/>
    <col min="8831" max="8831" width="4" style="316" bestFit="1" customWidth="1"/>
    <col min="8832" max="8832" width="12.140625" style="316" bestFit="1" customWidth="1"/>
    <col min="8833" max="8833" width="4" style="316" bestFit="1" customWidth="1"/>
    <col min="8834" max="8834" width="12.140625" style="316" bestFit="1" customWidth="1"/>
    <col min="8835" max="8835" width="4" style="316" bestFit="1" customWidth="1"/>
    <col min="8836" max="8836" width="12.140625" style="316" bestFit="1" customWidth="1"/>
    <col min="8837" max="8837" width="4" style="316" bestFit="1" customWidth="1"/>
    <col min="8838" max="8838" width="12.140625" style="316" bestFit="1" customWidth="1"/>
    <col min="8839" max="8839" width="4" style="316" bestFit="1" customWidth="1"/>
    <col min="8840" max="8840" width="12.7109375" style="316" bestFit="1" customWidth="1"/>
    <col min="8841" max="8841" width="4" style="316" bestFit="1" customWidth="1"/>
    <col min="8842" max="8960" width="9.140625" style="316"/>
    <col min="8961" max="8961" width="46.42578125" style="316" bestFit="1" customWidth="1"/>
    <col min="8962" max="8962" width="12.7109375" style="316" bestFit="1" customWidth="1"/>
    <col min="8963" max="8963" width="4" style="316" bestFit="1" customWidth="1"/>
    <col min="8964" max="8964" width="12.140625" style="316" bestFit="1" customWidth="1"/>
    <col min="8965" max="8965" width="4" style="316" bestFit="1" customWidth="1"/>
    <col min="8966" max="8966" width="12.140625" style="316" bestFit="1" customWidth="1"/>
    <col min="8967" max="8967" width="4" style="316" bestFit="1" customWidth="1"/>
    <col min="8968" max="8968" width="12.140625" style="316" bestFit="1" customWidth="1"/>
    <col min="8969" max="8969" width="4" style="316" bestFit="1" customWidth="1"/>
    <col min="8970" max="8970" width="12.140625" style="316" bestFit="1" customWidth="1"/>
    <col min="8971" max="8971" width="4" style="316" bestFit="1" customWidth="1"/>
    <col min="8972" max="8972" width="8.7109375" style="316" bestFit="1" customWidth="1"/>
    <col min="8973" max="8973" width="6.140625" style="316" bestFit="1" customWidth="1"/>
    <col min="8974" max="8974" width="12.140625" style="316" bestFit="1" customWidth="1"/>
    <col min="8975" max="8975" width="4" style="316" bestFit="1" customWidth="1"/>
    <col min="8976" max="8976" width="12.140625" style="316" bestFit="1" customWidth="1"/>
    <col min="8977" max="8977" width="4" style="316" bestFit="1" customWidth="1"/>
    <col min="8978" max="8978" width="12.140625" style="316" bestFit="1" customWidth="1"/>
    <col min="8979" max="8979" width="4" style="316" bestFit="1" customWidth="1"/>
    <col min="8980" max="8980" width="12.7109375" style="316" bestFit="1" customWidth="1"/>
    <col min="8981" max="8981" width="4" style="316" bestFit="1" customWidth="1"/>
    <col min="8982" max="8982" width="12.140625" style="316" bestFit="1" customWidth="1"/>
    <col min="8983" max="8983" width="4" style="316" bestFit="1" customWidth="1"/>
    <col min="8984" max="8984" width="12.7109375" style="316" bestFit="1" customWidth="1"/>
    <col min="8985" max="8985" width="4" style="316" bestFit="1" customWidth="1"/>
    <col min="8986" max="8986" width="12.140625" style="316" bestFit="1" customWidth="1"/>
    <col min="8987" max="8987" width="4" style="316" bestFit="1" customWidth="1"/>
    <col min="8988" max="8988" width="12.140625" style="316" bestFit="1" customWidth="1"/>
    <col min="8989" max="8989" width="4" style="316" bestFit="1" customWidth="1"/>
    <col min="8990" max="8990" width="12.140625" style="316" bestFit="1" customWidth="1"/>
    <col min="8991" max="8991" width="4" style="316" bestFit="1" customWidth="1"/>
    <col min="8992" max="8992" width="12.140625" style="316" bestFit="1" customWidth="1"/>
    <col min="8993" max="8993" width="4" style="316" bestFit="1" customWidth="1"/>
    <col min="8994" max="8994" width="12.140625" style="316" bestFit="1" customWidth="1"/>
    <col min="8995" max="8995" width="4" style="316" bestFit="1" customWidth="1"/>
    <col min="8996" max="8996" width="12.140625" style="316" bestFit="1" customWidth="1"/>
    <col min="8997" max="8997" width="4" style="316" bestFit="1" customWidth="1"/>
    <col min="8998" max="8998" width="12.140625" style="316" bestFit="1" customWidth="1"/>
    <col min="8999" max="8999" width="4" style="316" bestFit="1" customWidth="1"/>
    <col min="9000" max="9000" width="10.140625" style="316" bestFit="1" customWidth="1"/>
    <col min="9001" max="9001" width="4" style="316" bestFit="1" customWidth="1"/>
    <col min="9002" max="9002" width="12.140625" style="316" bestFit="1" customWidth="1"/>
    <col min="9003" max="9003" width="4" style="316" bestFit="1" customWidth="1"/>
    <col min="9004" max="9004" width="12.140625" style="316" bestFit="1" customWidth="1"/>
    <col min="9005" max="9005" width="4" style="316" bestFit="1" customWidth="1"/>
    <col min="9006" max="9006" width="12.140625" style="316" bestFit="1" customWidth="1"/>
    <col min="9007" max="9007" width="4" style="316" bestFit="1" customWidth="1"/>
    <col min="9008" max="9008" width="11.140625" style="316" bestFit="1" customWidth="1"/>
    <col min="9009" max="9009" width="4" style="316" bestFit="1" customWidth="1"/>
    <col min="9010" max="9010" width="12.140625" style="316" bestFit="1" customWidth="1"/>
    <col min="9011" max="9011" width="4" style="316" bestFit="1" customWidth="1"/>
    <col min="9012" max="9012" width="12.140625" style="316" bestFit="1" customWidth="1"/>
    <col min="9013" max="9013" width="4" style="316" bestFit="1" customWidth="1"/>
    <col min="9014" max="9014" width="12.140625" style="316" bestFit="1" customWidth="1"/>
    <col min="9015" max="9015" width="4" style="316" bestFit="1" customWidth="1"/>
    <col min="9016" max="9016" width="12.140625" style="316" bestFit="1" customWidth="1"/>
    <col min="9017" max="9017" width="4" style="316" bestFit="1" customWidth="1"/>
    <col min="9018" max="9018" width="12.140625" style="316" bestFit="1" customWidth="1"/>
    <col min="9019" max="9019" width="4" style="316" bestFit="1" customWidth="1"/>
    <col min="9020" max="9020" width="12.140625" style="316" bestFit="1" customWidth="1"/>
    <col min="9021" max="9021" width="4" style="316" bestFit="1" customWidth="1"/>
    <col min="9022" max="9022" width="12.140625" style="316" bestFit="1" customWidth="1"/>
    <col min="9023" max="9023" width="4" style="316" bestFit="1" customWidth="1"/>
    <col min="9024" max="9024" width="12.140625" style="316" bestFit="1" customWidth="1"/>
    <col min="9025" max="9025" width="4" style="316" bestFit="1" customWidth="1"/>
    <col min="9026" max="9026" width="12.140625" style="316" bestFit="1" customWidth="1"/>
    <col min="9027" max="9027" width="4" style="316" bestFit="1" customWidth="1"/>
    <col min="9028" max="9028" width="12.140625" style="316" bestFit="1" customWidth="1"/>
    <col min="9029" max="9029" width="4" style="316" bestFit="1" customWidth="1"/>
    <col min="9030" max="9030" width="12.140625" style="316" bestFit="1" customWidth="1"/>
    <col min="9031" max="9031" width="4" style="316" bestFit="1" customWidth="1"/>
    <col min="9032" max="9032" width="12.140625" style="316" bestFit="1" customWidth="1"/>
    <col min="9033" max="9033" width="4" style="316" bestFit="1" customWidth="1"/>
    <col min="9034" max="9034" width="12.140625" style="316" bestFit="1" customWidth="1"/>
    <col min="9035" max="9035" width="4" style="316" bestFit="1" customWidth="1"/>
    <col min="9036" max="9036" width="12.140625" style="316" bestFit="1" customWidth="1"/>
    <col min="9037" max="9037" width="4" style="316" bestFit="1" customWidth="1"/>
    <col min="9038" max="9038" width="12.140625" style="316" bestFit="1" customWidth="1"/>
    <col min="9039" max="9039" width="4" style="316" bestFit="1" customWidth="1"/>
    <col min="9040" max="9040" width="12.140625" style="316" bestFit="1" customWidth="1"/>
    <col min="9041" max="9041" width="4" style="316" bestFit="1" customWidth="1"/>
    <col min="9042" max="9042" width="12.140625" style="316" bestFit="1" customWidth="1"/>
    <col min="9043" max="9043" width="4" style="316" bestFit="1" customWidth="1"/>
    <col min="9044" max="9044" width="12.140625" style="316" bestFit="1" customWidth="1"/>
    <col min="9045" max="9045" width="4" style="316" bestFit="1" customWidth="1"/>
    <col min="9046" max="9046" width="12.140625" style="316" bestFit="1" customWidth="1"/>
    <col min="9047" max="9047" width="4" style="316" bestFit="1" customWidth="1"/>
    <col min="9048" max="9048" width="8.140625" style="316" bestFit="1" customWidth="1"/>
    <col min="9049" max="9049" width="4" style="316" bestFit="1" customWidth="1"/>
    <col min="9050" max="9050" width="12.140625" style="316" bestFit="1" customWidth="1"/>
    <col min="9051" max="9051" width="4" style="316" bestFit="1" customWidth="1"/>
    <col min="9052" max="9052" width="12.7109375" style="316" bestFit="1" customWidth="1"/>
    <col min="9053" max="9053" width="4" style="316" bestFit="1" customWidth="1"/>
    <col min="9054" max="9054" width="11.140625" style="316" bestFit="1" customWidth="1"/>
    <col min="9055" max="9055" width="4" style="316" bestFit="1" customWidth="1"/>
    <col min="9056" max="9056" width="12.140625" style="316" bestFit="1" customWidth="1"/>
    <col min="9057" max="9057" width="4" style="316" bestFit="1" customWidth="1"/>
    <col min="9058" max="9058" width="12.140625" style="316" bestFit="1" customWidth="1"/>
    <col min="9059" max="9059" width="4" style="316" bestFit="1" customWidth="1"/>
    <col min="9060" max="9060" width="12.140625" style="316" bestFit="1" customWidth="1"/>
    <col min="9061" max="9061" width="4" style="316" bestFit="1" customWidth="1"/>
    <col min="9062" max="9062" width="10.140625" style="316" bestFit="1" customWidth="1"/>
    <col min="9063" max="9063" width="4" style="316" bestFit="1" customWidth="1"/>
    <col min="9064" max="9064" width="12.7109375" style="316" bestFit="1" customWidth="1"/>
    <col min="9065" max="9065" width="4" style="316" bestFit="1" customWidth="1"/>
    <col min="9066" max="9066" width="12.140625" style="316" bestFit="1" customWidth="1"/>
    <col min="9067" max="9067" width="4" style="316" bestFit="1" customWidth="1"/>
    <col min="9068" max="9068" width="12.140625" style="316" bestFit="1" customWidth="1"/>
    <col min="9069" max="9069" width="4" style="316" bestFit="1" customWidth="1"/>
    <col min="9070" max="9070" width="12.140625" style="316" bestFit="1" customWidth="1"/>
    <col min="9071" max="9071" width="4" style="316" bestFit="1" customWidth="1"/>
    <col min="9072" max="9072" width="12.140625" style="316" bestFit="1" customWidth="1"/>
    <col min="9073" max="9073" width="4" style="316" bestFit="1" customWidth="1"/>
    <col min="9074" max="9074" width="12.140625" style="316" bestFit="1" customWidth="1"/>
    <col min="9075" max="9075" width="4" style="316" bestFit="1" customWidth="1"/>
    <col min="9076" max="9076" width="12.140625" style="316" bestFit="1" customWidth="1"/>
    <col min="9077" max="9077" width="4" style="316" bestFit="1" customWidth="1"/>
    <col min="9078" max="9078" width="12.140625" style="316" bestFit="1" customWidth="1"/>
    <col min="9079" max="9079" width="4" style="316" bestFit="1" customWidth="1"/>
    <col min="9080" max="9080" width="12.140625" style="316" bestFit="1" customWidth="1"/>
    <col min="9081" max="9081" width="4" style="316" bestFit="1" customWidth="1"/>
    <col min="9082" max="9082" width="12.140625" style="316" bestFit="1" customWidth="1"/>
    <col min="9083" max="9083" width="4" style="316" bestFit="1" customWidth="1"/>
    <col min="9084" max="9084" width="11.140625" style="316" bestFit="1" customWidth="1"/>
    <col min="9085" max="9085" width="4" style="316" bestFit="1" customWidth="1"/>
    <col min="9086" max="9086" width="12.140625" style="316" bestFit="1" customWidth="1"/>
    <col min="9087" max="9087" width="4" style="316" bestFit="1" customWidth="1"/>
    <col min="9088" max="9088" width="12.140625" style="316" bestFit="1" customWidth="1"/>
    <col min="9089" max="9089" width="4" style="316" bestFit="1" customWidth="1"/>
    <col min="9090" max="9090" width="12.140625" style="316" bestFit="1" customWidth="1"/>
    <col min="9091" max="9091" width="4" style="316" bestFit="1" customWidth="1"/>
    <col min="9092" max="9092" width="12.140625" style="316" bestFit="1" customWidth="1"/>
    <col min="9093" max="9093" width="4" style="316" bestFit="1" customWidth="1"/>
    <col min="9094" max="9094" width="12.140625" style="316" bestFit="1" customWidth="1"/>
    <col min="9095" max="9095" width="4" style="316" bestFit="1" customWidth="1"/>
    <col min="9096" max="9096" width="12.7109375" style="316" bestFit="1" customWidth="1"/>
    <col min="9097" max="9097" width="4" style="316" bestFit="1" customWidth="1"/>
    <col min="9098" max="9216" width="9.140625" style="316"/>
    <col min="9217" max="9217" width="46.42578125" style="316" bestFit="1" customWidth="1"/>
    <col min="9218" max="9218" width="12.7109375" style="316" bestFit="1" customWidth="1"/>
    <col min="9219" max="9219" width="4" style="316" bestFit="1" customWidth="1"/>
    <col min="9220" max="9220" width="12.140625" style="316" bestFit="1" customWidth="1"/>
    <col min="9221" max="9221" width="4" style="316" bestFit="1" customWidth="1"/>
    <col min="9222" max="9222" width="12.140625" style="316" bestFit="1" customWidth="1"/>
    <col min="9223" max="9223" width="4" style="316" bestFit="1" customWidth="1"/>
    <col min="9224" max="9224" width="12.140625" style="316" bestFit="1" customWidth="1"/>
    <col min="9225" max="9225" width="4" style="316" bestFit="1" customWidth="1"/>
    <col min="9226" max="9226" width="12.140625" style="316" bestFit="1" customWidth="1"/>
    <col min="9227" max="9227" width="4" style="316" bestFit="1" customWidth="1"/>
    <col min="9228" max="9228" width="8.7109375" style="316" bestFit="1" customWidth="1"/>
    <col min="9229" max="9229" width="6.140625" style="316" bestFit="1" customWidth="1"/>
    <col min="9230" max="9230" width="12.140625" style="316" bestFit="1" customWidth="1"/>
    <col min="9231" max="9231" width="4" style="316" bestFit="1" customWidth="1"/>
    <col min="9232" max="9232" width="12.140625" style="316" bestFit="1" customWidth="1"/>
    <col min="9233" max="9233" width="4" style="316" bestFit="1" customWidth="1"/>
    <col min="9234" max="9234" width="12.140625" style="316" bestFit="1" customWidth="1"/>
    <col min="9235" max="9235" width="4" style="316" bestFit="1" customWidth="1"/>
    <col min="9236" max="9236" width="12.7109375" style="316" bestFit="1" customWidth="1"/>
    <col min="9237" max="9237" width="4" style="316" bestFit="1" customWidth="1"/>
    <col min="9238" max="9238" width="12.140625" style="316" bestFit="1" customWidth="1"/>
    <col min="9239" max="9239" width="4" style="316" bestFit="1" customWidth="1"/>
    <col min="9240" max="9240" width="12.7109375" style="316" bestFit="1" customWidth="1"/>
    <col min="9241" max="9241" width="4" style="316" bestFit="1" customWidth="1"/>
    <col min="9242" max="9242" width="12.140625" style="316" bestFit="1" customWidth="1"/>
    <col min="9243" max="9243" width="4" style="316" bestFit="1" customWidth="1"/>
    <col min="9244" max="9244" width="12.140625" style="316" bestFit="1" customWidth="1"/>
    <col min="9245" max="9245" width="4" style="316" bestFit="1" customWidth="1"/>
    <col min="9246" max="9246" width="12.140625" style="316" bestFit="1" customWidth="1"/>
    <col min="9247" max="9247" width="4" style="316" bestFit="1" customWidth="1"/>
    <col min="9248" max="9248" width="12.140625" style="316" bestFit="1" customWidth="1"/>
    <col min="9249" max="9249" width="4" style="316" bestFit="1" customWidth="1"/>
    <col min="9250" max="9250" width="12.140625" style="316" bestFit="1" customWidth="1"/>
    <col min="9251" max="9251" width="4" style="316" bestFit="1" customWidth="1"/>
    <col min="9252" max="9252" width="12.140625" style="316" bestFit="1" customWidth="1"/>
    <col min="9253" max="9253" width="4" style="316" bestFit="1" customWidth="1"/>
    <col min="9254" max="9254" width="12.140625" style="316" bestFit="1" customWidth="1"/>
    <col min="9255" max="9255" width="4" style="316" bestFit="1" customWidth="1"/>
    <col min="9256" max="9256" width="10.140625" style="316" bestFit="1" customWidth="1"/>
    <col min="9257" max="9257" width="4" style="316" bestFit="1" customWidth="1"/>
    <col min="9258" max="9258" width="12.140625" style="316" bestFit="1" customWidth="1"/>
    <col min="9259" max="9259" width="4" style="316" bestFit="1" customWidth="1"/>
    <col min="9260" max="9260" width="12.140625" style="316" bestFit="1" customWidth="1"/>
    <col min="9261" max="9261" width="4" style="316" bestFit="1" customWidth="1"/>
    <col min="9262" max="9262" width="12.140625" style="316" bestFit="1" customWidth="1"/>
    <col min="9263" max="9263" width="4" style="316" bestFit="1" customWidth="1"/>
    <col min="9264" max="9264" width="11.140625" style="316" bestFit="1" customWidth="1"/>
    <col min="9265" max="9265" width="4" style="316" bestFit="1" customWidth="1"/>
    <col min="9266" max="9266" width="12.140625" style="316" bestFit="1" customWidth="1"/>
    <col min="9267" max="9267" width="4" style="316" bestFit="1" customWidth="1"/>
    <col min="9268" max="9268" width="12.140625" style="316" bestFit="1" customWidth="1"/>
    <col min="9269" max="9269" width="4" style="316" bestFit="1" customWidth="1"/>
    <col min="9270" max="9270" width="12.140625" style="316" bestFit="1" customWidth="1"/>
    <col min="9271" max="9271" width="4" style="316" bestFit="1" customWidth="1"/>
    <col min="9272" max="9272" width="12.140625" style="316" bestFit="1" customWidth="1"/>
    <col min="9273" max="9273" width="4" style="316" bestFit="1" customWidth="1"/>
    <col min="9274" max="9274" width="12.140625" style="316" bestFit="1" customWidth="1"/>
    <col min="9275" max="9275" width="4" style="316" bestFit="1" customWidth="1"/>
    <col min="9276" max="9276" width="12.140625" style="316" bestFit="1" customWidth="1"/>
    <col min="9277" max="9277" width="4" style="316" bestFit="1" customWidth="1"/>
    <col min="9278" max="9278" width="12.140625" style="316" bestFit="1" customWidth="1"/>
    <col min="9279" max="9279" width="4" style="316" bestFit="1" customWidth="1"/>
    <col min="9280" max="9280" width="12.140625" style="316" bestFit="1" customWidth="1"/>
    <col min="9281" max="9281" width="4" style="316" bestFit="1" customWidth="1"/>
    <col min="9282" max="9282" width="12.140625" style="316" bestFit="1" customWidth="1"/>
    <col min="9283" max="9283" width="4" style="316" bestFit="1" customWidth="1"/>
    <col min="9284" max="9284" width="12.140625" style="316" bestFit="1" customWidth="1"/>
    <col min="9285" max="9285" width="4" style="316" bestFit="1" customWidth="1"/>
    <col min="9286" max="9286" width="12.140625" style="316" bestFit="1" customWidth="1"/>
    <col min="9287" max="9287" width="4" style="316" bestFit="1" customWidth="1"/>
    <col min="9288" max="9288" width="12.140625" style="316" bestFit="1" customWidth="1"/>
    <col min="9289" max="9289" width="4" style="316" bestFit="1" customWidth="1"/>
    <col min="9290" max="9290" width="12.140625" style="316" bestFit="1" customWidth="1"/>
    <col min="9291" max="9291" width="4" style="316" bestFit="1" customWidth="1"/>
    <col min="9292" max="9292" width="12.140625" style="316" bestFit="1" customWidth="1"/>
    <col min="9293" max="9293" width="4" style="316" bestFit="1" customWidth="1"/>
    <col min="9294" max="9294" width="12.140625" style="316" bestFit="1" customWidth="1"/>
    <col min="9295" max="9295" width="4" style="316" bestFit="1" customWidth="1"/>
    <col min="9296" max="9296" width="12.140625" style="316" bestFit="1" customWidth="1"/>
    <col min="9297" max="9297" width="4" style="316" bestFit="1" customWidth="1"/>
    <col min="9298" max="9298" width="12.140625" style="316" bestFit="1" customWidth="1"/>
    <col min="9299" max="9299" width="4" style="316" bestFit="1" customWidth="1"/>
    <col min="9300" max="9300" width="12.140625" style="316" bestFit="1" customWidth="1"/>
    <col min="9301" max="9301" width="4" style="316" bestFit="1" customWidth="1"/>
    <col min="9302" max="9302" width="12.140625" style="316" bestFit="1" customWidth="1"/>
    <col min="9303" max="9303" width="4" style="316" bestFit="1" customWidth="1"/>
    <col min="9304" max="9304" width="8.140625" style="316" bestFit="1" customWidth="1"/>
    <col min="9305" max="9305" width="4" style="316" bestFit="1" customWidth="1"/>
    <col min="9306" max="9306" width="12.140625" style="316" bestFit="1" customWidth="1"/>
    <col min="9307" max="9307" width="4" style="316" bestFit="1" customWidth="1"/>
    <col min="9308" max="9308" width="12.7109375" style="316" bestFit="1" customWidth="1"/>
    <col min="9309" max="9309" width="4" style="316" bestFit="1" customWidth="1"/>
    <col min="9310" max="9310" width="11.140625" style="316" bestFit="1" customWidth="1"/>
    <col min="9311" max="9311" width="4" style="316" bestFit="1" customWidth="1"/>
    <col min="9312" max="9312" width="12.140625" style="316" bestFit="1" customWidth="1"/>
    <col min="9313" max="9313" width="4" style="316" bestFit="1" customWidth="1"/>
    <col min="9314" max="9314" width="12.140625" style="316" bestFit="1" customWidth="1"/>
    <col min="9315" max="9315" width="4" style="316" bestFit="1" customWidth="1"/>
    <col min="9316" max="9316" width="12.140625" style="316" bestFit="1" customWidth="1"/>
    <col min="9317" max="9317" width="4" style="316" bestFit="1" customWidth="1"/>
    <col min="9318" max="9318" width="10.140625" style="316" bestFit="1" customWidth="1"/>
    <col min="9319" max="9319" width="4" style="316" bestFit="1" customWidth="1"/>
    <col min="9320" max="9320" width="12.7109375" style="316" bestFit="1" customWidth="1"/>
    <col min="9321" max="9321" width="4" style="316" bestFit="1" customWidth="1"/>
    <col min="9322" max="9322" width="12.140625" style="316" bestFit="1" customWidth="1"/>
    <col min="9323" max="9323" width="4" style="316" bestFit="1" customWidth="1"/>
    <col min="9324" max="9324" width="12.140625" style="316" bestFit="1" customWidth="1"/>
    <col min="9325" max="9325" width="4" style="316" bestFit="1" customWidth="1"/>
    <col min="9326" max="9326" width="12.140625" style="316" bestFit="1" customWidth="1"/>
    <col min="9327" max="9327" width="4" style="316" bestFit="1" customWidth="1"/>
    <col min="9328" max="9328" width="12.140625" style="316" bestFit="1" customWidth="1"/>
    <col min="9329" max="9329" width="4" style="316" bestFit="1" customWidth="1"/>
    <col min="9330" max="9330" width="12.140625" style="316" bestFit="1" customWidth="1"/>
    <col min="9331" max="9331" width="4" style="316" bestFit="1" customWidth="1"/>
    <col min="9332" max="9332" width="12.140625" style="316" bestFit="1" customWidth="1"/>
    <col min="9333" max="9333" width="4" style="316" bestFit="1" customWidth="1"/>
    <col min="9334" max="9334" width="12.140625" style="316" bestFit="1" customWidth="1"/>
    <col min="9335" max="9335" width="4" style="316" bestFit="1" customWidth="1"/>
    <col min="9336" max="9336" width="12.140625" style="316" bestFit="1" customWidth="1"/>
    <col min="9337" max="9337" width="4" style="316" bestFit="1" customWidth="1"/>
    <col min="9338" max="9338" width="12.140625" style="316" bestFit="1" customWidth="1"/>
    <col min="9339" max="9339" width="4" style="316" bestFit="1" customWidth="1"/>
    <col min="9340" max="9340" width="11.140625" style="316" bestFit="1" customWidth="1"/>
    <col min="9341" max="9341" width="4" style="316" bestFit="1" customWidth="1"/>
    <col min="9342" max="9342" width="12.140625" style="316" bestFit="1" customWidth="1"/>
    <col min="9343" max="9343" width="4" style="316" bestFit="1" customWidth="1"/>
    <col min="9344" max="9344" width="12.140625" style="316" bestFit="1" customWidth="1"/>
    <col min="9345" max="9345" width="4" style="316" bestFit="1" customWidth="1"/>
    <col min="9346" max="9346" width="12.140625" style="316" bestFit="1" customWidth="1"/>
    <col min="9347" max="9347" width="4" style="316" bestFit="1" customWidth="1"/>
    <col min="9348" max="9348" width="12.140625" style="316" bestFit="1" customWidth="1"/>
    <col min="9349" max="9349" width="4" style="316" bestFit="1" customWidth="1"/>
    <col min="9350" max="9350" width="12.140625" style="316" bestFit="1" customWidth="1"/>
    <col min="9351" max="9351" width="4" style="316" bestFit="1" customWidth="1"/>
    <col min="9352" max="9352" width="12.7109375" style="316" bestFit="1" customWidth="1"/>
    <col min="9353" max="9353" width="4" style="316" bestFit="1" customWidth="1"/>
    <col min="9354" max="9472" width="9.140625" style="316"/>
    <col min="9473" max="9473" width="46.42578125" style="316" bestFit="1" customWidth="1"/>
    <col min="9474" max="9474" width="12.7109375" style="316" bestFit="1" customWidth="1"/>
    <col min="9475" max="9475" width="4" style="316" bestFit="1" customWidth="1"/>
    <col min="9476" max="9476" width="12.140625" style="316" bestFit="1" customWidth="1"/>
    <col min="9477" max="9477" width="4" style="316" bestFit="1" customWidth="1"/>
    <col min="9478" max="9478" width="12.140625" style="316" bestFit="1" customWidth="1"/>
    <col min="9479" max="9479" width="4" style="316" bestFit="1" customWidth="1"/>
    <col min="9480" max="9480" width="12.140625" style="316" bestFit="1" customWidth="1"/>
    <col min="9481" max="9481" width="4" style="316" bestFit="1" customWidth="1"/>
    <col min="9482" max="9482" width="12.140625" style="316" bestFit="1" customWidth="1"/>
    <col min="9483" max="9483" width="4" style="316" bestFit="1" customWidth="1"/>
    <col min="9484" max="9484" width="8.7109375" style="316" bestFit="1" customWidth="1"/>
    <col min="9485" max="9485" width="6.140625" style="316" bestFit="1" customWidth="1"/>
    <col min="9486" max="9486" width="12.140625" style="316" bestFit="1" customWidth="1"/>
    <col min="9487" max="9487" width="4" style="316" bestFit="1" customWidth="1"/>
    <col min="9488" max="9488" width="12.140625" style="316" bestFit="1" customWidth="1"/>
    <col min="9489" max="9489" width="4" style="316" bestFit="1" customWidth="1"/>
    <col min="9490" max="9490" width="12.140625" style="316" bestFit="1" customWidth="1"/>
    <col min="9491" max="9491" width="4" style="316" bestFit="1" customWidth="1"/>
    <col min="9492" max="9492" width="12.7109375" style="316" bestFit="1" customWidth="1"/>
    <col min="9493" max="9493" width="4" style="316" bestFit="1" customWidth="1"/>
    <col min="9494" max="9494" width="12.140625" style="316" bestFit="1" customWidth="1"/>
    <col min="9495" max="9495" width="4" style="316" bestFit="1" customWidth="1"/>
    <col min="9496" max="9496" width="12.7109375" style="316" bestFit="1" customWidth="1"/>
    <col min="9497" max="9497" width="4" style="316" bestFit="1" customWidth="1"/>
    <col min="9498" max="9498" width="12.140625" style="316" bestFit="1" customWidth="1"/>
    <col min="9499" max="9499" width="4" style="316" bestFit="1" customWidth="1"/>
    <col min="9500" max="9500" width="12.140625" style="316" bestFit="1" customWidth="1"/>
    <col min="9501" max="9501" width="4" style="316" bestFit="1" customWidth="1"/>
    <col min="9502" max="9502" width="12.140625" style="316" bestFit="1" customWidth="1"/>
    <col min="9503" max="9503" width="4" style="316" bestFit="1" customWidth="1"/>
    <col min="9504" max="9504" width="12.140625" style="316" bestFit="1" customWidth="1"/>
    <col min="9505" max="9505" width="4" style="316" bestFit="1" customWidth="1"/>
    <col min="9506" max="9506" width="12.140625" style="316" bestFit="1" customWidth="1"/>
    <col min="9507" max="9507" width="4" style="316" bestFit="1" customWidth="1"/>
    <col min="9508" max="9508" width="12.140625" style="316" bestFit="1" customWidth="1"/>
    <col min="9509" max="9509" width="4" style="316" bestFit="1" customWidth="1"/>
    <col min="9510" max="9510" width="12.140625" style="316" bestFit="1" customWidth="1"/>
    <col min="9511" max="9511" width="4" style="316" bestFit="1" customWidth="1"/>
    <col min="9512" max="9512" width="10.140625" style="316" bestFit="1" customWidth="1"/>
    <col min="9513" max="9513" width="4" style="316" bestFit="1" customWidth="1"/>
    <col min="9514" max="9514" width="12.140625" style="316" bestFit="1" customWidth="1"/>
    <col min="9515" max="9515" width="4" style="316" bestFit="1" customWidth="1"/>
    <col min="9516" max="9516" width="12.140625" style="316" bestFit="1" customWidth="1"/>
    <col min="9517" max="9517" width="4" style="316" bestFit="1" customWidth="1"/>
    <col min="9518" max="9518" width="12.140625" style="316" bestFit="1" customWidth="1"/>
    <col min="9519" max="9519" width="4" style="316" bestFit="1" customWidth="1"/>
    <col min="9520" max="9520" width="11.140625" style="316" bestFit="1" customWidth="1"/>
    <col min="9521" max="9521" width="4" style="316" bestFit="1" customWidth="1"/>
    <col min="9522" max="9522" width="12.140625" style="316" bestFit="1" customWidth="1"/>
    <col min="9523" max="9523" width="4" style="316" bestFit="1" customWidth="1"/>
    <col min="9524" max="9524" width="12.140625" style="316" bestFit="1" customWidth="1"/>
    <col min="9525" max="9525" width="4" style="316" bestFit="1" customWidth="1"/>
    <col min="9526" max="9526" width="12.140625" style="316" bestFit="1" customWidth="1"/>
    <col min="9527" max="9527" width="4" style="316" bestFit="1" customWidth="1"/>
    <col min="9528" max="9528" width="12.140625" style="316" bestFit="1" customWidth="1"/>
    <col min="9529" max="9529" width="4" style="316" bestFit="1" customWidth="1"/>
    <col min="9530" max="9530" width="12.140625" style="316" bestFit="1" customWidth="1"/>
    <col min="9531" max="9531" width="4" style="316" bestFit="1" customWidth="1"/>
    <col min="9532" max="9532" width="12.140625" style="316" bestFit="1" customWidth="1"/>
    <col min="9533" max="9533" width="4" style="316" bestFit="1" customWidth="1"/>
    <col min="9534" max="9534" width="12.140625" style="316" bestFit="1" customWidth="1"/>
    <col min="9535" max="9535" width="4" style="316" bestFit="1" customWidth="1"/>
    <col min="9536" max="9536" width="12.140625" style="316" bestFit="1" customWidth="1"/>
    <col min="9537" max="9537" width="4" style="316" bestFit="1" customWidth="1"/>
    <col min="9538" max="9538" width="12.140625" style="316" bestFit="1" customWidth="1"/>
    <col min="9539" max="9539" width="4" style="316" bestFit="1" customWidth="1"/>
    <col min="9540" max="9540" width="12.140625" style="316" bestFit="1" customWidth="1"/>
    <col min="9541" max="9541" width="4" style="316" bestFit="1" customWidth="1"/>
    <col min="9542" max="9542" width="12.140625" style="316" bestFit="1" customWidth="1"/>
    <col min="9543" max="9543" width="4" style="316" bestFit="1" customWidth="1"/>
    <col min="9544" max="9544" width="12.140625" style="316" bestFit="1" customWidth="1"/>
    <col min="9545" max="9545" width="4" style="316" bestFit="1" customWidth="1"/>
    <col min="9546" max="9546" width="12.140625" style="316" bestFit="1" customWidth="1"/>
    <col min="9547" max="9547" width="4" style="316" bestFit="1" customWidth="1"/>
    <col min="9548" max="9548" width="12.140625" style="316" bestFit="1" customWidth="1"/>
    <col min="9549" max="9549" width="4" style="316" bestFit="1" customWidth="1"/>
    <col min="9550" max="9550" width="12.140625" style="316" bestFit="1" customWidth="1"/>
    <col min="9551" max="9551" width="4" style="316" bestFit="1" customWidth="1"/>
    <col min="9552" max="9552" width="12.140625" style="316" bestFit="1" customWidth="1"/>
    <col min="9553" max="9553" width="4" style="316" bestFit="1" customWidth="1"/>
    <col min="9554" max="9554" width="12.140625" style="316" bestFit="1" customWidth="1"/>
    <col min="9555" max="9555" width="4" style="316" bestFit="1" customWidth="1"/>
    <col min="9556" max="9556" width="12.140625" style="316" bestFit="1" customWidth="1"/>
    <col min="9557" max="9557" width="4" style="316" bestFit="1" customWidth="1"/>
    <col min="9558" max="9558" width="12.140625" style="316" bestFit="1" customWidth="1"/>
    <col min="9559" max="9559" width="4" style="316" bestFit="1" customWidth="1"/>
    <col min="9560" max="9560" width="8.140625" style="316" bestFit="1" customWidth="1"/>
    <col min="9561" max="9561" width="4" style="316" bestFit="1" customWidth="1"/>
    <col min="9562" max="9562" width="12.140625" style="316" bestFit="1" customWidth="1"/>
    <col min="9563" max="9563" width="4" style="316" bestFit="1" customWidth="1"/>
    <col min="9564" max="9564" width="12.7109375" style="316" bestFit="1" customWidth="1"/>
    <col min="9565" max="9565" width="4" style="316" bestFit="1" customWidth="1"/>
    <col min="9566" max="9566" width="11.140625" style="316" bestFit="1" customWidth="1"/>
    <col min="9567" max="9567" width="4" style="316" bestFit="1" customWidth="1"/>
    <col min="9568" max="9568" width="12.140625" style="316" bestFit="1" customWidth="1"/>
    <col min="9569" max="9569" width="4" style="316" bestFit="1" customWidth="1"/>
    <col min="9570" max="9570" width="12.140625" style="316" bestFit="1" customWidth="1"/>
    <col min="9571" max="9571" width="4" style="316" bestFit="1" customWidth="1"/>
    <col min="9572" max="9572" width="12.140625" style="316" bestFit="1" customWidth="1"/>
    <col min="9573" max="9573" width="4" style="316" bestFit="1" customWidth="1"/>
    <col min="9574" max="9574" width="10.140625" style="316" bestFit="1" customWidth="1"/>
    <col min="9575" max="9575" width="4" style="316" bestFit="1" customWidth="1"/>
    <col min="9576" max="9576" width="12.7109375" style="316" bestFit="1" customWidth="1"/>
    <col min="9577" max="9577" width="4" style="316" bestFit="1" customWidth="1"/>
    <col min="9578" max="9578" width="12.140625" style="316" bestFit="1" customWidth="1"/>
    <col min="9579" max="9579" width="4" style="316" bestFit="1" customWidth="1"/>
    <col min="9580" max="9580" width="12.140625" style="316" bestFit="1" customWidth="1"/>
    <col min="9581" max="9581" width="4" style="316" bestFit="1" customWidth="1"/>
    <col min="9582" max="9582" width="12.140625" style="316" bestFit="1" customWidth="1"/>
    <col min="9583" max="9583" width="4" style="316" bestFit="1" customWidth="1"/>
    <col min="9584" max="9584" width="12.140625" style="316" bestFit="1" customWidth="1"/>
    <col min="9585" max="9585" width="4" style="316" bestFit="1" customWidth="1"/>
    <col min="9586" max="9586" width="12.140625" style="316" bestFit="1" customWidth="1"/>
    <col min="9587" max="9587" width="4" style="316" bestFit="1" customWidth="1"/>
    <col min="9588" max="9588" width="12.140625" style="316" bestFit="1" customWidth="1"/>
    <col min="9589" max="9589" width="4" style="316" bestFit="1" customWidth="1"/>
    <col min="9590" max="9590" width="12.140625" style="316" bestFit="1" customWidth="1"/>
    <col min="9591" max="9591" width="4" style="316" bestFit="1" customWidth="1"/>
    <col min="9592" max="9592" width="12.140625" style="316" bestFit="1" customWidth="1"/>
    <col min="9593" max="9593" width="4" style="316" bestFit="1" customWidth="1"/>
    <col min="9594" max="9594" width="12.140625" style="316" bestFit="1" customWidth="1"/>
    <col min="9595" max="9595" width="4" style="316" bestFit="1" customWidth="1"/>
    <col min="9596" max="9596" width="11.140625" style="316" bestFit="1" customWidth="1"/>
    <col min="9597" max="9597" width="4" style="316" bestFit="1" customWidth="1"/>
    <col min="9598" max="9598" width="12.140625" style="316" bestFit="1" customWidth="1"/>
    <col min="9599" max="9599" width="4" style="316" bestFit="1" customWidth="1"/>
    <col min="9600" max="9600" width="12.140625" style="316" bestFit="1" customWidth="1"/>
    <col min="9601" max="9601" width="4" style="316" bestFit="1" customWidth="1"/>
    <col min="9602" max="9602" width="12.140625" style="316" bestFit="1" customWidth="1"/>
    <col min="9603" max="9603" width="4" style="316" bestFit="1" customWidth="1"/>
    <col min="9604" max="9604" width="12.140625" style="316" bestFit="1" customWidth="1"/>
    <col min="9605" max="9605" width="4" style="316" bestFit="1" customWidth="1"/>
    <col min="9606" max="9606" width="12.140625" style="316" bestFit="1" customWidth="1"/>
    <col min="9607" max="9607" width="4" style="316" bestFit="1" customWidth="1"/>
    <col min="9608" max="9608" width="12.7109375" style="316" bestFit="1" customWidth="1"/>
    <col min="9609" max="9609" width="4" style="316" bestFit="1" customWidth="1"/>
    <col min="9610" max="9728" width="9.140625" style="316"/>
    <col min="9729" max="9729" width="46.42578125" style="316" bestFit="1" customWidth="1"/>
    <col min="9730" max="9730" width="12.7109375" style="316" bestFit="1" customWidth="1"/>
    <col min="9731" max="9731" width="4" style="316" bestFit="1" customWidth="1"/>
    <col min="9732" max="9732" width="12.140625" style="316" bestFit="1" customWidth="1"/>
    <col min="9733" max="9733" width="4" style="316" bestFit="1" customWidth="1"/>
    <col min="9734" max="9734" width="12.140625" style="316" bestFit="1" customWidth="1"/>
    <col min="9735" max="9735" width="4" style="316" bestFit="1" customWidth="1"/>
    <col min="9736" max="9736" width="12.140625" style="316" bestFit="1" customWidth="1"/>
    <col min="9737" max="9737" width="4" style="316" bestFit="1" customWidth="1"/>
    <col min="9738" max="9738" width="12.140625" style="316" bestFit="1" customWidth="1"/>
    <col min="9739" max="9739" width="4" style="316" bestFit="1" customWidth="1"/>
    <col min="9740" max="9740" width="8.7109375" style="316" bestFit="1" customWidth="1"/>
    <col min="9741" max="9741" width="6.140625" style="316" bestFit="1" customWidth="1"/>
    <col min="9742" max="9742" width="12.140625" style="316" bestFit="1" customWidth="1"/>
    <col min="9743" max="9743" width="4" style="316" bestFit="1" customWidth="1"/>
    <col min="9744" max="9744" width="12.140625" style="316" bestFit="1" customWidth="1"/>
    <col min="9745" max="9745" width="4" style="316" bestFit="1" customWidth="1"/>
    <col min="9746" max="9746" width="12.140625" style="316" bestFit="1" customWidth="1"/>
    <col min="9747" max="9747" width="4" style="316" bestFit="1" customWidth="1"/>
    <col min="9748" max="9748" width="12.7109375" style="316" bestFit="1" customWidth="1"/>
    <col min="9749" max="9749" width="4" style="316" bestFit="1" customWidth="1"/>
    <col min="9750" max="9750" width="12.140625" style="316" bestFit="1" customWidth="1"/>
    <col min="9751" max="9751" width="4" style="316" bestFit="1" customWidth="1"/>
    <col min="9752" max="9752" width="12.7109375" style="316" bestFit="1" customWidth="1"/>
    <col min="9753" max="9753" width="4" style="316" bestFit="1" customWidth="1"/>
    <col min="9754" max="9754" width="12.140625" style="316" bestFit="1" customWidth="1"/>
    <col min="9755" max="9755" width="4" style="316" bestFit="1" customWidth="1"/>
    <col min="9756" max="9756" width="12.140625" style="316" bestFit="1" customWidth="1"/>
    <col min="9757" max="9757" width="4" style="316" bestFit="1" customWidth="1"/>
    <col min="9758" max="9758" width="12.140625" style="316" bestFit="1" customWidth="1"/>
    <col min="9759" max="9759" width="4" style="316" bestFit="1" customWidth="1"/>
    <col min="9760" max="9760" width="12.140625" style="316" bestFit="1" customWidth="1"/>
    <col min="9761" max="9761" width="4" style="316" bestFit="1" customWidth="1"/>
    <col min="9762" max="9762" width="12.140625" style="316" bestFit="1" customWidth="1"/>
    <col min="9763" max="9763" width="4" style="316" bestFit="1" customWidth="1"/>
    <col min="9764" max="9764" width="12.140625" style="316" bestFit="1" customWidth="1"/>
    <col min="9765" max="9765" width="4" style="316" bestFit="1" customWidth="1"/>
    <col min="9766" max="9766" width="12.140625" style="316" bestFit="1" customWidth="1"/>
    <col min="9767" max="9767" width="4" style="316" bestFit="1" customWidth="1"/>
    <col min="9768" max="9768" width="10.140625" style="316" bestFit="1" customWidth="1"/>
    <col min="9769" max="9769" width="4" style="316" bestFit="1" customWidth="1"/>
    <col min="9770" max="9770" width="12.140625" style="316" bestFit="1" customWidth="1"/>
    <col min="9771" max="9771" width="4" style="316" bestFit="1" customWidth="1"/>
    <col min="9772" max="9772" width="12.140625" style="316" bestFit="1" customWidth="1"/>
    <col min="9773" max="9773" width="4" style="316" bestFit="1" customWidth="1"/>
    <col min="9774" max="9774" width="12.140625" style="316" bestFit="1" customWidth="1"/>
    <col min="9775" max="9775" width="4" style="316" bestFit="1" customWidth="1"/>
    <col min="9776" max="9776" width="11.140625" style="316" bestFit="1" customWidth="1"/>
    <col min="9777" max="9777" width="4" style="316" bestFit="1" customWidth="1"/>
    <col min="9778" max="9778" width="12.140625" style="316" bestFit="1" customWidth="1"/>
    <col min="9779" max="9779" width="4" style="316" bestFit="1" customWidth="1"/>
    <col min="9780" max="9780" width="12.140625" style="316" bestFit="1" customWidth="1"/>
    <col min="9781" max="9781" width="4" style="316" bestFit="1" customWidth="1"/>
    <col min="9782" max="9782" width="12.140625" style="316" bestFit="1" customWidth="1"/>
    <col min="9783" max="9783" width="4" style="316" bestFit="1" customWidth="1"/>
    <col min="9784" max="9784" width="12.140625" style="316" bestFit="1" customWidth="1"/>
    <col min="9785" max="9785" width="4" style="316" bestFit="1" customWidth="1"/>
    <col min="9786" max="9786" width="12.140625" style="316" bestFit="1" customWidth="1"/>
    <col min="9787" max="9787" width="4" style="316" bestFit="1" customWidth="1"/>
    <col min="9788" max="9788" width="12.140625" style="316" bestFit="1" customWidth="1"/>
    <col min="9789" max="9789" width="4" style="316" bestFit="1" customWidth="1"/>
    <col min="9790" max="9790" width="12.140625" style="316" bestFit="1" customWidth="1"/>
    <col min="9791" max="9791" width="4" style="316" bestFit="1" customWidth="1"/>
    <col min="9792" max="9792" width="12.140625" style="316" bestFit="1" customWidth="1"/>
    <col min="9793" max="9793" width="4" style="316" bestFit="1" customWidth="1"/>
    <col min="9794" max="9794" width="12.140625" style="316" bestFit="1" customWidth="1"/>
    <col min="9795" max="9795" width="4" style="316" bestFit="1" customWidth="1"/>
    <col min="9796" max="9796" width="12.140625" style="316" bestFit="1" customWidth="1"/>
    <col min="9797" max="9797" width="4" style="316" bestFit="1" customWidth="1"/>
    <col min="9798" max="9798" width="12.140625" style="316" bestFit="1" customWidth="1"/>
    <col min="9799" max="9799" width="4" style="316" bestFit="1" customWidth="1"/>
    <col min="9800" max="9800" width="12.140625" style="316" bestFit="1" customWidth="1"/>
    <col min="9801" max="9801" width="4" style="316" bestFit="1" customWidth="1"/>
    <col min="9802" max="9802" width="12.140625" style="316" bestFit="1" customWidth="1"/>
    <col min="9803" max="9803" width="4" style="316" bestFit="1" customWidth="1"/>
    <col min="9804" max="9804" width="12.140625" style="316" bestFit="1" customWidth="1"/>
    <col min="9805" max="9805" width="4" style="316" bestFit="1" customWidth="1"/>
    <col min="9806" max="9806" width="12.140625" style="316" bestFit="1" customWidth="1"/>
    <col min="9807" max="9807" width="4" style="316" bestFit="1" customWidth="1"/>
    <col min="9808" max="9808" width="12.140625" style="316" bestFit="1" customWidth="1"/>
    <col min="9809" max="9809" width="4" style="316" bestFit="1" customWidth="1"/>
    <col min="9810" max="9810" width="12.140625" style="316" bestFit="1" customWidth="1"/>
    <col min="9811" max="9811" width="4" style="316" bestFit="1" customWidth="1"/>
    <col min="9812" max="9812" width="12.140625" style="316" bestFit="1" customWidth="1"/>
    <col min="9813" max="9813" width="4" style="316" bestFit="1" customWidth="1"/>
    <col min="9814" max="9814" width="12.140625" style="316" bestFit="1" customWidth="1"/>
    <col min="9815" max="9815" width="4" style="316" bestFit="1" customWidth="1"/>
    <col min="9816" max="9816" width="8.140625" style="316" bestFit="1" customWidth="1"/>
    <col min="9817" max="9817" width="4" style="316" bestFit="1" customWidth="1"/>
    <col min="9818" max="9818" width="12.140625" style="316" bestFit="1" customWidth="1"/>
    <col min="9819" max="9819" width="4" style="316" bestFit="1" customWidth="1"/>
    <col min="9820" max="9820" width="12.7109375" style="316" bestFit="1" customWidth="1"/>
    <col min="9821" max="9821" width="4" style="316" bestFit="1" customWidth="1"/>
    <col min="9822" max="9822" width="11.140625" style="316" bestFit="1" customWidth="1"/>
    <col min="9823" max="9823" width="4" style="316" bestFit="1" customWidth="1"/>
    <col min="9824" max="9824" width="12.140625" style="316" bestFit="1" customWidth="1"/>
    <col min="9825" max="9825" width="4" style="316" bestFit="1" customWidth="1"/>
    <col min="9826" max="9826" width="12.140625" style="316" bestFit="1" customWidth="1"/>
    <col min="9827" max="9827" width="4" style="316" bestFit="1" customWidth="1"/>
    <col min="9828" max="9828" width="12.140625" style="316" bestFit="1" customWidth="1"/>
    <col min="9829" max="9829" width="4" style="316" bestFit="1" customWidth="1"/>
    <col min="9830" max="9830" width="10.140625" style="316" bestFit="1" customWidth="1"/>
    <col min="9831" max="9831" width="4" style="316" bestFit="1" customWidth="1"/>
    <col min="9832" max="9832" width="12.7109375" style="316" bestFit="1" customWidth="1"/>
    <col min="9833" max="9833" width="4" style="316" bestFit="1" customWidth="1"/>
    <col min="9834" max="9834" width="12.140625" style="316" bestFit="1" customWidth="1"/>
    <col min="9835" max="9835" width="4" style="316" bestFit="1" customWidth="1"/>
    <col min="9836" max="9836" width="12.140625" style="316" bestFit="1" customWidth="1"/>
    <col min="9837" max="9837" width="4" style="316" bestFit="1" customWidth="1"/>
    <col min="9838" max="9838" width="12.140625" style="316" bestFit="1" customWidth="1"/>
    <col min="9839" max="9839" width="4" style="316" bestFit="1" customWidth="1"/>
    <col min="9840" max="9840" width="12.140625" style="316" bestFit="1" customWidth="1"/>
    <col min="9841" max="9841" width="4" style="316" bestFit="1" customWidth="1"/>
    <col min="9842" max="9842" width="12.140625" style="316" bestFit="1" customWidth="1"/>
    <col min="9843" max="9843" width="4" style="316" bestFit="1" customWidth="1"/>
    <col min="9844" max="9844" width="12.140625" style="316" bestFit="1" customWidth="1"/>
    <col min="9845" max="9845" width="4" style="316" bestFit="1" customWidth="1"/>
    <col min="9846" max="9846" width="12.140625" style="316" bestFit="1" customWidth="1"/>
    <col min="9847" max="9847" width="4" style="316" bestFit="1" customWidth="1"/>
    <col min="9848" max="9848" width="12.140625" style="316" bestFit="1" customWidth="1"/>
    <col min="9849" max="9849" width="4" style="316" bestFit="1" customWidth="1"/>
    <col min="9850" max="9850" width="12.140625" style="316" bestFit="1" customWidth="1"/>
    <col min="9851" max="9851" width="4" style="316" bestFit="1" customWidth="1"/>
    <col min="9852" max="9852" width="11.140625" style="316" bestFit="1" customWidth="1"/>
    <col min="9853" max="9853" width="4" style="316" bestFit="1" customWidth="1"/>
    <col min="9854" max="9854" width="12.140625" style="316" bestFit="1" customWidth="1"/>
    <col min="9855" max="9855" width="4" style="316" bestFit="1" customWidth="1"/>
    <col min="9856" max="9856" width="12.140625" style="316" bestFit="1" customWidth="1"/>
    <col min="9857" max="9857" width="4" style="316" bestFit="1" customWidth="1"/>
    <col min="9858" max="9858" width="12.140625" style="316" bestFit="1" customWidth="1"/>
    <col min="9859" max="9859" width="4" style="316" bestFit="1" customWidth="1"/>
    <col min="9860" max="9860" width="12.140625" style="316" bestFit="1" customWidth="1"/>
    <col min="9861" max="9861" width="4" style="316" bestFit="1" customWidth="1"/>
    <col min="9862" max="9862" width="12.140625" style="316" bestFit="1" customWidth="1"/>
    <col min="9863" max="9863" width="4" style="316" bestFit="1" customWidth="1"/>
    <col min="9864" max="9864" width="12.7109375" style="316" bestFit="1" customWidth="1"/>
    <col min="9865" max="9865" width="4" style="316" bestFit="1" customWidth="1"/>
    <col min="9866" max="9984" width="9.140625" style="316"/>
    <col min="9985" max="9985" width="46.42578125" style="316" bestFit="1" customWidth="1"/>
    <col min="9986" max="9986" width="12.7109375" style="316" bestFit="1" customWidth="1"/>
    <col min="9987" max="9987" width="4" style="316" bestFit="1" customWidth="1"/>
    <col min="9988" max="9988" width="12.140625" style="316" bestFit="1" customWidth="1"/>
    <col min="9989" max="9989" width="4" style="316" bestFit="1" customWidth="1"/>
    <col min="9990" max="9990" width="12.140625" style="316" bestFit="1" customWidth="1"/>
    <col min="9991" max="9991" width="4" style="316" bestFit="1" customWidth="1"/>
    <col min="9992" max="9992" width="12.140625" style="316" bestFit="1" customWidth="1"/>
    <col min="9993" max="9993" width="4" style="316" bestFit="1" customWidth="1"/>
    <col min="9994" max="9994" width="12.140625" style="316" bestFit="1" customWidth="1"/>
    <col min="9995" max="9995" width="4" style="316" bestFit="1" customWidth="1"/>
    <col min="9996" max="9996" width="8.7109375" style="316" bestFit="1" customWidth="1"/>
    <col min="9997" max="9997" width="6.140625" style="316" bestFit="1" customWidth="1"/>
    <col min="9998" max="9998" width="12.140625" style="316" bestFit="1" customWidth="1"/>
    <col min="9999" max="9999" width="4" style="316" bestFit="1" customWidth="1"/>
    <col min="10000" max="10000" width="12.140625" style="316" bestFit="1" customWidth="1"/>
    <col min="10001" max="10001" width="4" style="316" bestFit="1" customWidth="1"/>
    <col min="10002" max="10002" width="12.140625" style="316" bestFit="1" customWidth="1"/>
    <col min="10003" max="10003" width="4" style="316" bestFit="1" customWidth="1"/>
    <col min="10004" max="10004" width="12.7109375" style="316" bestFit="1" customWidth="1"/>
    <col min="10005" max="10005" width="4" style="316" bestFit="1" customWidth="1"/>
    <col min="10006" max="10006" width="12.140625" style="316" bestFit="1" customWidth="1"/>
    <col min="10007" max="10007" width="4" style="316" bestFit="1" customWidth="1"/>
    <col min="10008" max="10008" width="12.7109375" style="316" bestFit="1" customWidth="1"/>
    <col min="10009" max="10009" width="4" style="316" bestFit="1" customWidth="1"/>
    <col min="10010" max="10010" width="12.140625" style="316" bestFit="1" customWidth="1"/>
    <col min="10011" max="10011" width="4" style="316" bestFit="1" customWidth="1"/>
    <col min="10012" max="10012" width="12.140625" style="316" bestFit="1" customWidth="1"/>
    <col min="10013" max="10013" width="4" style="316" bestFit="1" customWidth="1"/>
    <col min="10014" max="10014" width="12.140625" style="316" bestFit="1" customWidth="1"/>
    <col min="10015" max="10015" width="4" style="316" bestFit="1" customWidth="1"/>
    <col min="10016" max="10016" width="12.140625" style="316" bestFit="1" customWidth="1"/>
    <col min="10017" max="10017" width="4" style="316" bestFit="1" customWidth="1"/>
    <col min="10018" max="10018" width="12.140625" style="316" bestFit="1" customWidth="1"/>
    <col min="10019" max="10019" width="4" style="316" bestFit="1" customWidth="1"/>
    <col min="10020" max="10020" width="12.140625" style="316" bestFit="1" customWidth="1"/>
    <col min="10021" max="10021" width="4" style="316" bestFit="1" customWidth="1"/>
    <col min="10022" max="10022" width="12.140625" style="316" bestFit="1" customWidth="1"/>
    <col min="10023" max="10023" width="4" style="316" bestFit="1" customWidth="1"/>
    <col min="10024" max="10024" width="10.140625" style="316" bestFit="1" customWidth="1"/>
    <col min="10025" max="10025" width="4" style="316" bestFit="1" customWidth="1"/>
    <col min="10026" max="10026" width="12.140625" style="316" bestFit="1" customWidth="1"/>
    <col min="10027" max="10027" width="4" style="316" bestFit="1" customWidth="1"/>
    <col min="10028" max="10028" width="12.140625" style="316" bestFit="1" customWidth="1"/>
    <col min="10029" max="10029" width="4" style="316" bestFit="1" customWidth="1"/>
    <col min="10030" max="10030" width="12.140625" style="316" bestFit="1" customWidth="1"/>
    <col min="10031" max="10031" width="4" style="316" bestFit="1" customWidth="1"/>
    <col min="10032" max="10032" width="11.140625" style="316" bestFit="1" customWidth="1"/>
    <col min="10033" max="10033" width="4" style="316" bestFit="1" customWidth="1"/>
    <col min="10034" max="10034" width="12.140625" style="316" bestFit="1" customWidth="1"/>
    <col min="10035" max="10035" width="4" style="316" bestFit="1" customWidth="1"/>
    <col min="10036" max="10036" width="12.140625" style="316" bestFit="1" customWidth="1"/>
    <col min="10037" max="10037" width="4" style="316" bestFit="1" customWidth="1"/>
    <col min="10038" max="10038" width="12.140625" style="316" bestFit="1" customWidth="1"/>
    <col min="10039" max="10039" width="4" style="316" bestFit="1" customWidth="1"/>
    <col min="10040" max="10040" width="12.140625" style="316" bestFit="1" customWidth="1"/>
    <col min="10041" max="10041" width="4" style="316" bestFit="1" customWidth="1"/>
    <col min="10042" max="10042" width="12.140625" style="316" bestFit="1" customWidth="1"/>
    <col min="10043" max="10043" width="4" style="316" bestFit="1" customWidth="1"/>
    <col min="10044" max="10044" width="12.140625" style="316" bestFit="1" customWidth="1"/>
    <col min="10045" max="10045" width="4" style="316" bestFit="1" customWidth="1"/>
    <col min="10046" max="10046" width="12.140625" style="316" bestFit="1" customWidth="1"/>
    <col min="10047" max="10047" width="4" style="316" bestFit="1" customWidth="1"/>
    <col min="10048" max="10048" width="12.140625" style="316" bestFit="1" customWidth="1"/>
    <col min="10049" max="10049" width="4" style="316" bestFit="1" customWidth="1"/>
    <col min="10050" max="10050" width="12.140625" style="316" bestFit="1" customWidth="1"/>
    <col min="10051" max="10051" width="4" style="316" bestFit="1" customWidth="1"/>
    <col min="10052" max="10052" width="12.140625" style="316" bestFit="1" customWidth="1"/>
    <col min="10053" max="10053" width="4" style="316" bestFit="1" customWidth="1"/>
    <col min="10054" max="10054" width="12.140625" style="316" bestFit="1" customWidth="1"/>
    <col min="10055" max="10055" width="4" style="316" bestFit="1" customWidth="1"/>
    <col min="10056" max="10056" width="12.140625" style="316" bestFit="1" customWidth="1"/>
    <col min="10057" max="10057" width="4" style="316" bestFit="1" customWidth="1"/>
    <col min="10058" max="10058" width="12.140625" style="316" bestFit="1" customWidth="1"/>
    <col min="10059" max="10059" width="4" style="316" bestFit="1" customWidth="1"/>
    <col min="10060" max="10060" width="12.140625" style="316" bestFit="1" customWidth="1"/>
    <col min="10061" max="10061" width="4" style="316" bestFit="1" customWidth="1"/>
    <col min="10062" max="10062" width="12.140625" style="316" bestFit="1" customWidth="1"/>
    <col min="10063" max="10063" width="4" style="316" bestFit="1" customWidth="1"/>
    <col min="10064" max="10064" width="12.140625" style="316" bestFit="1" customWidth="1"/>
    <col min="10065" max="10065" width="4" style="316" bestFit="1" customWidth="1"/>
    <col min="10066" max="10066" width="12.140625" style="316" bestFit="1" customWidth="1"/>
    <col min="10067" max="10067" width="4" style="316" bestFit="1" customWidth="1"/>
    <col min="10068" max="10068" width="12.140625" style="316" bestFit="1" customWidth="1"/>
    <col min="10069" max="10069" width="4" style="316" bestFit="1" customWidth="1"/>
    <col min="10070" max="10070" width="12.140625" style="316" bestFit="1" customWidth="1"/>
    <col min="10071" max="10071" width="4" style="316" bestFit="1" customWidth="1"/>
    <col min="10072" max="10072" width="8.140625" style="316" bestFit="1" customWidth="1"/>
    <col min="10073" max="10073" width="4" style="316" bestFit="1" customWidth="1"/>
    <col min="10074" max="10074" width="12.140625" style="316" bestFit="1" customWidth="1"/>
    <col min="10075" max="10075" width="4" style="316" bestFit="1" customWidth="1"/>
    <col min="10076" max="10076" width="12.7109375" style="316" bestFit="1" customWidth="1"/>
    <col min="10077" max="10077" width="4" style="316" bestFit="1" customWidth="1"/>
    <col min="10078" max="10078" width="11.140625" style="316" bestFit="1" customWidth="1"/>
    <col min="10079" max="10079" width="4" style="316" bestFit="1" customWidth="1"/>
    <col min="10080" max="10080" width="12.140625" style="316" bestFit="1" customWidth="1"/>
    <col min="10081" max="10081" width="4" style="316" bestFit="1" customWidth="1"/>
    <col min="10082" max="10082" width="12.140625" style="316" bestFit="1" customWidth="1"/>
    <col min="10083" max="10083" width="4" style="316" bestFit="1" customWidth="1"/>
    <col min="10084" max="10084" width="12.140625" style="316" bestFit="1" customWidth="1"/>
    <col min="10085" max="10085" width="4" style="316" bestFit="1" customWidth="1"/>
    <col min="10086" max="10086" width="10.140625" style="316" bestFit="1" customWidth="1"/>
    <col min="10087" max="10087" width="4" style="316" bestFit="1" customWidth="1"/>
    <col min="10088" max="10088" width="12.7109375" style="316" bestFit="1" customWidth="1"/>
    <col min="10089" max="10089" width="4" style="316" bestFit="1" customWidth="1"/>
    <col min="10090" max="10090" width="12.140625" style="316" bestFit="1" customWidth="1"/>
    <col min="10091" max="10091" width="4" style="316" bestFit="1" customWidth="1"/>
    <col min="10092" max="10092" width="12.140625" style="316" bestFit="1" customWidth="1"/>
    <col min="10093" max="10093" width="4" style="316" bestFit="1" customWidth="1"/>
    <col min="10094" max="10094" width="12.140625" style="316" bestFit="1" customWidth="1"/>
    <col min="10095" max="10095" width="4" style="316" bestFit="1" customWidth="1"/>
    <col min="10096" max="10096" width="12.140625" style="316" bestFit="1" customWidth="1"/>
    <col min="10097" max="10097" width="4" style="316" bestFit="1" customWidth="1"/>
    <col min="10098" max="10098" width="12.140625" style="316" bestFit="1" customWidth="1"/>
    <col min="10099" max="10099" width="4" style="316" bestFit="1" customWidth="1"/>
    <col min="10100" max="10100" width="12.140625" style="316" bestFit="1" customWidth="1"/>
    <col min="10101" max="10101" width="4" style="316" bestFit="1" customWidth="1"/>
    <col min="10102" max="10102" width="12.140625" style="316" bestFit="1" customWidth="1"/>
    <col min="10103" max="10103" width="4" style="316" bestFit="1" customWidth="1"/>
    <col min="10104" max="10104" width="12.140625" style="316" bestFit="1" customWidth="1"/>
    <col min="10105" max="10105" width="4" style="316" bestFit="1" customWidth="1"/>
    <col min="10106" max="10106" width="12.140625" style="316" bestFit="1" customWidth="1"/>
    <col min="10107" max="10107" width="4" style="316" bestFit="1" customWidth="1"/>
    <col min="10108" max="10108" width="11.140625" style="316" bestFit="1" customWidth="1"/>
    <col min="10109" max="10109" width="4" style="316" bestFit="1" customWidth="1"/>
    <col min="10110" max="10110" width="12.140625" style="316" bestFit="1" customWidth="1"/>
    <col min="10111" max="10111" width="4" style="316" bestFit="1" customWidth="1"/>
    <col min="10112" max="10112" width="12.140625" style="316" bestFit="1" customWidth="1"/>
    <col min="10113" max="10113" width="4" style="316" bestFit="1" customWidth="1"/>
    <col min="10114" max="10114" width="12.140625" style="316" bestFit="1" customWidth="1"/>
    <col min="10115" max="10115" width="4" style="316" bestFit="1" customWidth="1"/>
    <col min="10116" max="10116" width="12.140625" style="316" bestFit="1" customWidth="1"/>
    <col min="10117" max="10117" width="4" style="316" bestFit="1" customWidth="1"/>
    <col min="10118" max="10118" width="12.140625" style="316" bestFit="1" customWidth="1"/>
    <col min="10119" max="10119" width="4" style="316" bestFit="1" customWidth="1"/>
    <col min="10120" max="10120" width="12.7109375" style="316" bestFit="1" customWidth="1"/>
    <col min="10121" max="10121" width="4" style="316" bestFit="1" customWidth="1"/>
    <col min="10122" max="10240" width="9.140625" style="316"/>
    <col min="10241" max="10241" width="46.42578125" style="316" bestFit="1" customWidth="1"/>
    <col min="10242" max="10242" width="12.7109375" style="316" bestFit="1" customWidth="1"/>
    <col min="10243" max="10243" width="4" style="316" bestFit="1" customWidth="1"/>
    <col min="10244" max="10244" width="12.140625" style="316" bestFit="1" customWidth="1"/>
    <col min="10245" max="10245" width="4" style="316" bestFit="1" customWidth="1"/>
    <col min="10246" max="10246" width="12.140625" style="316" bestFit="1" customWidth="1"/>
    <col min="10247" max="10247" width="4" style="316" bestFit="1" customWidth="1"/>
    <col min="10248" max="10248" width="12.140625" style="316" bestFit="1" customWidth="1"/>
    <col min="10249" max="10249" width="4" style="316" bestFit="1" customWidth="1"/>
    <col min="10250" max="10250" width="12.140625" style="316" bestFit="1" customWidth="1"/>
    <col min="10251" max="10251" width="4" style="316" bestFit="1" customWidth="1"/>
    <col min="10252" max="10252" width="8.7109375" style="316" bestFit="1" customWidth="1"/>
    <col min="10253" max="10253" width="6.140625" style="316" bestFit="1" customWidth="1"/>
    <col min="10254" max="10254" width="12.140625" style="316" bestFit="1" customWidth="1"/>
    <col min="10255" max="10255" width="4" style="316" bestFit="1" customWidth="1"/>
    <col min="10256" max="10256" width="12.140625" style="316" bestFit="1" customWidth="1"/>
    <col min="10257" max="10257" width="4" style="316" bestFit="1" customWidth="1"/>
    <col min="10258" max="10258" width="12.140625" style="316" bestFit="1" customWidth="1"/>
    <col min="10259" max="10259" width="4" style="316" bestFit="1" customWidth="1"/>
    <col min="10260" max="10260" width="12.7109375" style="316" bestFit="1" customWidth="1"/>
    <col min="10261" max="10261" width="4" style="316" bestFit="1" customWidth="1"/>
    <col min="10262" max="10262" width="12.140625" style="316" bestFit="1" customWidth="1"/>
    <col min="10263" max="10263" width="4" style="316" bestFit="1" customWidth="1"/>
    <col min="10264" max="10264" width="12.7109375" style="316" bestFit="1" customWidth="1"/>
    <col min="10265" max="10265" width="4" style="316" bestFit="1" customWidth="1"/>
    <col min="10266" max="10266" width="12.140625" style="316" bestFit="1" customWidth="1"/>
    <col min="10267" max="10267" width="4" style="316" bestFit="1" customWidth="1"/>
    <col min="10268" max="10268" width="12.140625" style="316" bestFit="1" customWidth="1"/>
    <col min="10269" max="10269" width="4" style="316" bestFit="1" customWidth="1"/>
    <col min="10270" max="10270" width="12.140625" style="316" bestFit="1" customWidth="1"/>
    <col min="10271" max="10271" width="4" style="316" bestFit="1" customWidth="1"/>
    <col min="10272" max="10272" width="12.140625" style="316" bestFit="1" customWidth="1"/>
    <col min="10273" max="10273" width="4" style="316" bestFit="1" customWidth="1"/>
    <col min="10274" max="10274" width="12.140625" style="316" bestFit="1" customWidth="1"/>
    <col min="10275" max="10275" width="4" style="316" bestFit="1" customWidth="1"/>
    <col min="10276" max="10276" width="12.140625" style="316" bestFit="1" customWidth="1"/>
    <col min="10277" max="10277" width="4" style="316" bestFit="1" customWidth="1"/>
    <col min="10278" max="10278" width="12.140625" style="316" bestFit="1" customWidth="1"/>
    <col min="10279" max="10279" width="4" style="316" bestFit="1" customWidth="1"/>
    <col min="10280" max="10280" width="10.140625" style="316" bestFit="1" customWidth="1"/>
    <col min="10281" max="10281" width="4" style="316" bestFit="1" customWidth="1"/>
    <col min="10282" max="10282" width="12.140625" style="316" bestFit="1" customWidth="1"/>
    <col min="10283" max="10283" width="4" style="316" bestFit="1" customWidth="1"/>
    <col min="10284" max="10284" width="12.140625" style="316" bestFit="1" customWidth="1"/>
    <col min="10285" max="10285" width="4" style="316" bestFit="1" customWidth="1"/>
    <col min="10286" max="10286" width="12.140625" style="316" bestFit="1" customWidth="1"/>
    <col min="10287" max="10287" width="4" style="316" bestFit="1" customWidth="1"/>
    <col min="10288" max="10288" width="11.140625" style="316" bestFit="1" customWidth="1"/>
    <col min="10289" max="10289" width="4" style="316" bestFit="1" customWidth="1"/>
    <col min="10290" max="10290" width="12.140625" style="316" bestFit="1" customWidth="1"/>
    <col min="10291" max="10291" width="4" style="316" bestFit="1" customWidth="1"/>
    <col min="10292" max="10292" width="12.140625" style="316" bestFit="1" customWidth="1"/>
    <col min="10293" max="10293" width="4" style="316" bestFit="1" customWidth="1"/>
    <col min="10294" max="10294" width="12.140625" style="316" bestFit="1" customWidth="1"/>
    <col min="10295" max="10295" width="4" style="316" bestFit="1" customWidth="1"/>
    <col min="10296" max="10296" width="12.140625" style="316" bestFit="1" customWidth="1"/>
    <col min="10297" max="10297" width="4" style="316" bestFit="1" customWidth="1"/>
    <col min="10298" max="10298" width="12.140625" style="316" bestFit="1" customWidth="1"/>
    <col min="10299" max="10299" width="4" style="316" bestFit="1" customWidth="1"/>
    <col min="10300" max="10300" width="12.140625" style="316" bestFit="1" customWidth="1"/>
    <col min="10301" max="10301" width="4" style="316" bestFit="1" customWidth="1"/>
    <col min="10302" max="10302" width="12.140625" style="316" bestFit="1" customWidth="1"/>
    <col min="10303" max="10303" width="4" style="316" bestFit="1" customWidth="1"/>
    <col min="10304" max="10304" width="12.140625" style="316" bestFit="1" customWidth="1"/>
    <col min="10305" max="10305" width="4" style="316" bestFit="1" customWidth="1"/>
    <col min="10306" max="10306" width="12.140625" style="316" bestFit="1" customWidth="1"/>
    <col min="10307" max="10307" width="4" style="316" bestFit="1" customWidth="1"/>
    <col min="10308" max="10308" width="12.140625" style="316" bestFit="1" customWidth="1"/>
    <col min="10309" max="10309" width="4" style="316" bestFit="1" customWidth="1"/>
    <col min="10310" max="10310" width="12.140625" style="316" bestFit="1" customWidth="1"/>
    <col min="10311" max="10311" width="4" style="316" bestFit="1" customWidth="1"/>
    <col min="10312" max="10312" width="12.140625" style="316" bestFit="1" customWidth="1"/>
    <col min="10313" max="10313" width="4" style="316" bestFit="1" customWidth="1"/>
    <col min="10314" max="10314" width="12.140625" style="316" bestFit="1" customWidth="1"/>
    <col min="10315" max="10315" width="4" style="316" bestFit="1" customWidth="1"/>
    <col min="10316" max="10316" width="12.140625" style="316" bestFit="1" customWidth="1"/>
    <col min="10317" max="10317" width="4" style="316" bestFit="1" customWidth="1"/>
    <col min="10318" max="10318" width="12.140625" style="316" bestFit="1" customWidth="1"/>
    <col min="10319" max="10319" width="4" style="316" bestFit="1" customWidth="1"/>
    <col min="10320" max="10320" width="12.140625" style="316" bestFit="1" customWidth="1"/>
    <col min="10321" max="10321" width="4" style="316" bestFit="1" customWidth="1"/>
    <col min="10322" max="10322" width="12.140625" style="316" bestFit="1" customWidth="1"/>
    <col min="10323" max="10323" width="4" style="316" bestFit="1" customWidth="1"/>
    <col min="10324" max="10324" width="12.140625" style="316" bestFit="1" customWidth="1"/>
    <col min="10325" max="10325" width="4" style="316" bestFit="1" customWidth="1"/>
    <col min="10326" max="10326" width="12.140625" style="316" bestFit="1" customWidth="1"/>
    <col min="10327" max="10327" width="4" style="316" bestFit="1" customWidth="1"/>
    <col min="10328" max="10328" width="8.140625" style="316" bestFit="1" customWidth="1"/>
    <col min="10329" max="10329" width="4" style="316" bestFit="1" customWidth="1"/>
    <col min="10330" max="10330" width="12.140625" style="316" bestFit="1" customWidth="1"/>
    <col min="10331" max="10331" width="4" style="316" bestFit="1" customWidth="1"/>
    <col min="10332" max="10332" width="12.7109375" style="316" bestFit="1" customWidth="1"/>
    <col min="10333" max="10333" width="4" style="316" bestFit="1" customWidth="1"/>
    <col min="10334" max="10334" width="11.140625" style="316" bestFit="1" customWidth="1"/>
    <col min="10335" max="10335" width="4" style="316" bestFit="1" customWidth="1"/>
    <col min="10336" max="10336" width="12.140625" style="316" bestFit="1" customWidth="1"/>
    <col min="10337" max="10337" width="4" style="316" bestFit="1" customWidth="1"/>
    <col min="10338" max="10338" width="12.140625" style="316" bestFit="1" customWidth="1"/>
    <col min="10339" max="10339" width="4" style="316" bestFit="1" customWidth="1"/>
    <col min="10340" max="10340" width="12.140625" style="316" bestFit="1" customWidth="1"/>
    <col min="10341" max="10341" width="4" style="316" bestFit="1" customWidth="1"/>
    <col min="10342" max="10342" width="10.140625" style="316" bestFit="1" customWidth="1"/>
    <col min="10343" max="10343" width="4" style="316" bestFit="1" customWidth="1"/>
    <col min="10344" max="10344" width="12.7109375" style="316" bestFit="1" customWidth="1"/>
    <col min="10345" max="10345" width="4" style="316" bestFit="1" customWidth="1"/>
    <col min="10346" max="10346" width="12.140625" style="316" bestFit="1" customWidth="1"/>
    <col min="10347" max="10347" width="4" style="316" bestFit="1" customWidth="1"/>
    <col min="10348" max="10348" width="12.140625" style="316" bestFit="1" customWidth="1"/>
    <col min="10349" max="10349" width="4" style="316" bestFit="1" customWidth="1"/>
    <col min="10350" max="10350" width="12.140625" style="316" bestFit="1" customWidth="1"/>
    <col min="10351" max="10351" width="4" style="316" bestFit="1" customWidth="1"/>
    <col min="10352" max="10352" width="12.140625" style="316" bestFit="1" customWidth="1"/>
    <col min="10353" max="10353" width="4" style="316" bestFit="1" customWidth="1"/>
    <col min="10354" max="10354" width="12.140625" style="316" bestFit="1" customWidth="1"/>
    <col min="10355" max="10355" width="4" style="316" bestFit="1" customWidth="1"/>
    <col min="10356" max="10356" width="12.140625" style="316" bestFit="1" customWidth="1"/>
    <col min="10357" max="10357" width="4" style="316" bestFit="1" customWidth="1"/>
    <col min="10358" max="10358" width="12.140625" style="316" bestFit="1" customWidth="1"/>
    <col min="10359" max="10359" width="4" style="316" bestFit="1" customWidth="1"/>
    <col min="10360" max="10360" width="12.140625" style="316" bestFit="1" customWidth="1"/>
    <col min="10361" max="10361" width="4" style="316" bestFit="1" customWidth="1"/>
    <col min="10362" max="10362" width="12.140625" style="316" bestFit="1" customWidth="1"/>
    <col min="10363" max="10363" width="4" style="316" bestFit="1" customWidth="1"/>
    <col min="10364" max="10364" width="11.140625" style="316" bestFit="1" customWidth="1"/>
    <col min="10365" max="10365" width="4" style="316" bestFit="1" customWidth="1"/>
    <col min="10366" max="10366" width="12.140625" style="316" bestFit="1" customWidth="1"/>
    <col min="10367" max="10367" width="4" style="316" bestFit="1" customWidth="1"/>
    <col min="10368" max="10368" width="12.140625" style="316" bestFit="1" customWidth="1"/>
    <col min="10369" max="10369" width="4" style="316" bestFit="1" customWidth="1"/>
    <col min="10370" max="10370" width="12.140625" style="316" bestFit="1" customWidth="1"/>
    <col min="10371" max="10371" width="4" style="316" bestFit="1" customWidth="1"/>
    <col min="10372" max="10372" width="12.140625" style="316" bestFit="1" customWidth="1"/>
    <col min="10373" max="10373" width="4" style="316" bestFit="1" customWidth="1"/>
    <col min="10374" max="10374" width="12.140625" style="316" bestFit="1" customWidth="1"/>
    <col min="10375" max="10375" width="4" style="316" bestFit="1" customWidth="1"/>
    <col min="10376" max="10376" width="12.7109375" style="316" bestFit="1" customWidth="1"/>
    <col min="10377" max="10377" width="4" style="316" bestFit="1" customWidth="1"/>
    <col min="10378" max="10496" width="9.140625" style="316"/>
    <col min="10497" max="10497" width="46.42578125" style="316" bestFit="1" customWidth="1"/>
    <col min="10498" max="10498" width="12.7109375" style="316" bestFit="1" customWidth="1"/>
    <col min="10499" max="10499" width="4" style="316" bestFit="1" customWidth="1"/>
    <col min="10500" max="10500" width="12.140625" style="316" bestFit="1" customWidth="1"/>
    <col min="10501" max="10501" width="4" style="316" bestFit="1" customWidth="1"/>
    <col min="10502" max="10502" width="12.140625" style="316" bestFit="1" customWidth="1"/>
    <col min="10503" max="10503" width="4" style="316" bestFit="1" customWidth="1"/>
    <col min="10504" max="10504" width="12.140625" style="316" bestFit="1" customWidth="1"/>
    <col min="10505" max="10505" width="4" style="316" bestFit="1" customWidth="1"/>
    <col min="10506" max="10506" width="12.140625" style="316" bestFit="1" customWidth="1"/>
    <col min="10507" max="10507" width="4" style="316" bestFit="1" customWidth="1"/>
    <col min="10508" max="10508" width="8.7109375" style="316" bestFit="1" customWidth="1"/>
    <col min="10509" max="10509" width="6.140625" style="316" bestFit="1" customWidth="1"/>
    <col min="10510" max="10510" width="12.140625" style="316" bestFit="1" customWidth="1"/>
    <col min="10511" max="10511" width="4" style="316" bestFit="1" customWidth="1"/>
    <col min="10512" max="10512" width="12.140625" style="316" bestFit="1" customWidth="1"/>
    <col min="10513" max="10513" width="4" style="316" bestFit="1" customWidth="1"/>
    <col min="10514" max="10514" width="12.140625" style="316" bestFit="1" customWidth="1"/>
    <col min="10515" max="10515" width="4" style="316" bestFit="1" customWidth="1"/>
    <col min="10516" max="10516" width="12.7109375" style="316" bestFit="1" customWidth="1"/>
    <col min="10517" max="10517" width="4" style="316" bestFit="1" customWidth="1"/>
    <col min="10518" max="10518" width="12.140625" style="316" bestFit="1" customWidth="1"/>
    <col min="10519" max="10519" width="4" style="316" bestFit="1" customWidth="1"/>
    <col min="10520" max="10520" width="12.7109375" style="316" bestFit="1" customWidth="1"/>
    <col min="10521" max="10521" width="4" style="316" bestFit="1" customWidth="1"/>
    <col min="10522" max="10522" width="12.140625" style="316" bestFit="1" customWidth="1"/>
    <col min="10523" max="10523" width="4" style="316" bestFit="1" customWidth="1"/>
    <col min="10524" max="10524" width="12.140625" style="316" bestFit="1" customWidth="1"/>
    <col min="10525" max="10525" width="4" style="316" bestFit="1" customWidth="1"/>
    <col min="10526" max="10526" width="12.140625" style="316" bestFit="1" customWidth="1"/>
    <col min="10527" max="10527" width="4" style="316" bestFit="1" customWidth="1"/>
    <col min="10528" max="10528" width="12.140625" style="316" bestFit="1" customWidth="1"/>
    <col min="10529" max="10529" width="4" style="316" bestFit="1" customWidth="1"/>
    <col min="10530" max="10530" width="12.140625" style="316" bestFit="1" customWidth="1"/>
    <col min="10531" max="10531" width="4" style="316" bestFit="1" customWidth="1"/>
    <col min="10532" max="10532" width="12.140625" style="316" bestFit="1" customWidth="1"/>
    <col min="10533" max="10533" width="4" style="316" bestFit="1" customWidth="1"/>
    <col min="10534" max="10534" width="12.140625" style="316" bestFit="1" customWidth="1"/>
    <col min="10535" max="10535" width="4" style="316" bestFit="1" customWidth="1"/>
    <col min="10536" max="10536" width="10.140625" style="316" bestFit="1" customWidth="1"/>
    <col min="10537" max="10537" width="4" style="316" bestFit="1" customWidth="1"/>
    <col min="10538" max="10538" width="12.140625" style="316" bestFit="1" customWidth="1"/>
    <col min="10539" max="10539" width="4" style="316" bestFit="1" customWidth="1"/>
    <col min="10540" max="10540" width="12.140625" style="316" bestFit="1" customWidth="1"/>
    <col min="10541" max="10541" width="4" style="316" bestFit="1" customWidth="1"/>
    <col min="10542" max="10542" width="12.140625" style="316" bestFit="1" customWidth="1"/>
    <col min="10543" max="10543" width="4" style="316" bestFit="1" customWidth="1"/>
    <col min="10544" max="10544" width="11.140625" style="316" bestFit="1" customWidth="1"/>
    <col min="10545" max="10545" width="4" style="316" bestFit="1" customWidth="1"/>
    <col min="10546" max="10546" width="12.140625" style="316" bestFit="1" customWidth="1"/>
    <col min="10547" max="10547" width="4" style="316" bestFit="1" customWidth="1"/>
    <col min="10548" max="10548" width="12.140625" style="316" bestFit="1" customWidth="1"/>
    <col min="10549" max="10549" width="4" style="316" bestFit="1" customWidth="1"/>
    <col min="10550" max="10550" width="12.140625" style="316" bestFit="1" customWidth="1"/>
    <col min="10551" max="10551" width="4" style="316" bestFit="1" customWidth="1"/>
    <col min="10552" max="10552" width="12.140625" style="316" bestFit="1" customWidth="1"/>
    <col min="10553" max="10553" width="4" style="316" bestFit="1" customWidth="1"/>
    <col min="10554" max="10554" width="12.140625" style="316" bestFit="1" customWidth="1"/>
    <col min="10555" max="10555" width="4" style="316" bestFit="1" customWidth="1"/>
    <col min="10556" max="10556" width="12.140625" style="316" bestFit="1" customWidth="1"/>
    <col min="10557" max="10557" width="4" style="316" bestFit="1" customWidth="1"/>
    <col min="10558" max="10558" width="12.140625" style="316" bestFit="1" customWidth="1"/>
    <col min="10559" max="10559" width="4" style="316" bestFit="1" customWidth="1"/>
    <col min="10560" max="10560" width="12.140625" style="316" bestFit="1" customWidth="1"/>
    <col min="10561" max="10561" width="4" style="316" bestFit="1" customWidth="1"/>
    <col min="10562" max="10562" width="12.140625" style="316" bestFit="1" customWidth="1"/>
    <col min="10563" max="10563" width="4" style="316" bestFit="1" customWidth="1"/>
    <col min="10564" max="10564" width="12.140625" style="316" bestFit="1" customWidth="1"/>
    <col min="10565" max="10565" width="4" style="316" bestFit="1" customWidth="1"/>
    <col min="10566" max="10566" width="12.140625" style="316" bestFit="1" customWidth="1"/>
    <col min="10567" max="10567" width="4" style="316" bestFit="1" customWidth="1"/>
    <col min="10568" max="10568" width="12.140625" style="316" bestFit="1" customWidth="1"/>
    <col min="10569" max="10569" width="4" style="316" bestFit="1" customWidth="1"/>
    <col min="10570" max="10570" width="12.140625" style="316" bestFit="1" customWidth="1"/>
    <col min="10571" max="10571" width="4" style="316" bestFit="1" customWidth="1"/>
    <col min="10572" max="10572" width="12.140625" style="316" bestFit="1" customWidth="1"/>
    <col min="10573" max="10573" width="4" style="316" bestFit="1" customWidth="1"/>
    <col min="10574" max="10574" width="12.140625" style="316" bestFit="1" customWidth="1"/>
    <col min="10575" max="10575" width="4" style="316" bestFit="1" customWidth="1"/>
    <col min="10576" max="10576" width="12.140625" style="316" bestFit="1" customWidth="1"/>
    <col min="10577" max="10577" width="4" style="316" bestFit="1" customWidth="1"/>
    <col min="10578" max="10578" width="12.140625" style="316" bestFit="1" customWidth="1"/>
    <col min="10579" max="10579" width="4" style="316" bestFit="1" customWidth="1"/>
    <col min="10580" max="10580" width="12.140625" style="316" bestFit="1" customWidth="1"/>
    <col min="10581" max="10581" width="4" style="316" bestFit="1" customWidth="1"/>
    <col min="10582" max="10582" width="12.140625" style="316" bestFit="1" customWidth="1"/>
    <col min="10583" max="10583" width="4" style="316" bestFit="1" customWidth="1"/>
    <col min="10584" max="10584" width="8.140625" style="316" bestFit="1" customWidth="1"/>
    <col min="10585" max="10585" width="4" style="316" bestFit="1" customWidth="1"/>
    <col min="10586" max="10586" width="12.140625" style="316" bestFit="1" customWidth="1"/>
    <col min="10587" max="10587" width="4" style="316" bestFit="1" customWidth="1"/>
    <col min="10588" max="10588" width="12.7109375" style="316" bestFit="1" customWidth="1"/>
    <col min="10589" max="10589" width="4" style="316" bestFit="1" customWidth="1"/>
    <col min="10590" max="10590" width="11.140625" style="316" bestFit="1" customWidth="1"/>
    <col min="10591" max="10591" width="4" style="316" bestFit="1" customWidth="1"/>
    <col min="10592" max="10592" width="12.140625" style="316" bestFit="1" customWidth="1"/>
    <col min="10593" max="10593" width="4" style="316" bestFit="1" customWidth="1"/>
    <col min="10594" max="10594" width="12.140625" style="316" bestFit="1" customWidth="1"/>
    <col min="10595" max="10595" width="4" style="316" bestFit="1" customWidth="1"/>
    <col min="10596" max="10596" width="12.140625" style="316" bestFit="1" customWidth="1"/>
    <col min="10597" max="10597" width="4" style="316" bestFit="1" customWidth="1"/>
    <col min="10598" max="10598" width="10.140625" style="316" bestFit="1" customWidth="1"/>
    <col min="10599" max="10599" width="4" style="316" bestFit="1" customWidth="1"/>
    <col min="10600" max="10600" width="12.7109375" style="316" bestFit="1" customWidth="1"/>
    <col min="10601" max="10601" width="4" style="316" bestFit="1" customWidth="1"/>
    <col min="10602" max="10602" width="12.140625" style="316" bestFit="1" customWidth="1"/>
    <col min="10603" max="10603" width="4" style="316" bestFit="1" customWidth="1"/>
    <col min="10604" max="10604" width="12.140625" style="316" bestFit="1" customWidth="1"/>
    <col min="10605" max="10605" width="4" style="316" bestFit="1" customWidth="1"/>
    <col min="10606" max="10606" width="12.140625" style="316" bestFit="1" customWidth="1"/>
    <col min="10607" max="10607" width="4" style="316" bestFit="1" customWidth="1"/>
    <col min="10608" max="10608" width="12.140625" style="316" bestFit="1" customWidth="1"/>
    <col min="10609" max="10609" width="4" style="316" bestFit="1" customWidth="1"/>
    <col min="10610" max="10610" width="12.140625" style="316" bestFit="1" customWidth="1"/>
    <col min="10611" max="10611" width="4" style="316" bestFit="1" customWidth="1"/>
    <col min="10612" max="10612" width="12.140625" style="316" bestFit="1" customWidth="1"/>
    <col min="10613" max="10613" width="4" style="316" bestFit="1" customWidth="1"/>
    <col min="10614" max="10614" width="12.140625" style="316" bestFit="1" customWidth="1"/>
    <col min="10615" max="10615" width="4" style="316" bestFit="1" customWidth="1"/>
    <col min="10616" max="10616" width="12.140625" style="316" bestFit="1" customWidth="1"/>
    <col min="10617" max="10617" width="4" style="316" bestFit="1" customWidth="1"/>
    <col min="10618" max="10618" width="12.140625" style="316" bestFit="1" customWidth="1"/>
    <col min="10619" max="10619" width="4" style="316" bestFit="1" customWidth="1"/>
    <col min="10620" max="10620" width="11.140625" style="316" bestFit="1" customWidth="1"/>
    <col min="10621" max="10621" width="4" style="316" bestFit="1" customWidth="1"/>
    <col min="10622" max="10622" width="12.140625" style="316" bestFit="1" customWidth="1"/>
    <col min="10623" max="10623" width="4" style="316" bestFit="1" customWidth="1"/>
    <col min="10624" max="10624" width="12.140625" style="316" bestFit="1" customWidth="1"/>
    <col min="10625" max="10625" width="4" style="316" bestFit="1" customWidth="1"/>
    <col min="10626" max="10626" width="12.140625" style="316" bestFit="1" customWidth="1"/>
    <col min="10627" max="10627" width="4" style="316" bestFit="1" customWidth="1"/>
    <col min="10628" max="10628" width="12.140625" style="316" bestFit="1" customWidth="1"/>
    <col min="10629" max="10629" width="4" style="316" bestFit="1" customWidth="1"/>
    <col min="10630" max="10630" width="12.140625" style="316" bestFit="1" customWidth="1"/>
    <col min="10631" max="10631" width="4" style="316" bestFit="1" customWidth="1"/>
    <col min="10632" max="10632" width="12.7109375" style="316" bestFit="1" customWidth="1"/>
    <col min="10633" max="10633" width="4" style="316" bestFit="1" customWidth="1"/>
    <col min="10634" max="10752" width="9.140625" style="316"/>
    <col min="10753" max="10753" width="46.42578125" style="316" bestFit="1" customWidth="1"/>
    <col min="10754" max="10754" width="12.7109375" style="316" bestFit="1" customWidth="1"/>
    <col min="10755" max="10755" width="4" style="316" bestFit="1" customWidth="1"/>
    <col min="10756" max="10756" width="12.140625" style="316" bestFit="1" customWidth="1"/>
    <col min="10757" max="10757" width="4" style="316" bestFit="1" customWidth="1"/>
    <col min="10758" max="10758" width="12.140625" style="316" bestFit="1" customWidth="1"/>
    <col min="10759" max="10759" width="4" style="316" bestFit="1" customWidth="1"/>
    <col min="10760" max="10760" width="12.140625" style="316" bestFit="1" customWidth="1"/>
    <col min="10761" max="10761" width="4" style="316" bestFit="1" customWidth="1"/>
    <col min="10762" max="10762" width="12.140625" style="316" bestFit="1" customWidth="1"/>
    <col min="10763" max="10763" width="4" style="316" bestFit="1" customWidth="1"/>
    <col min="10764" max="10764" width="8.7109375" style="316" bestFit="1" customWidth="1"/>
    <col min="10765" max="10765" width="6.140625" style="316" bestFit="1" customWidth="1"/>
    <col min="10766" max="10766" width="12.140625" style="316" bestFit="1" customWidth="1"/>
    <col min="10767" max="10767" width="4" style="316" bestFit="1" customWidth="1"/>
    <col min="10768" max="10768" width="12.140625" style="316" bestFit="1" customWidth="1"/>
    <col min="10769" max="10769" width="4" style="316" bestFit="1" customWidth="1"/>
    <col min="10770" max="10770" width="12.140625" style="316" bestFit="1" customWidth="1"/>
    <col min="10771" max="10771" width="4" style="316" bestFit="1" customWidth="1"/>
    <col min="10772" max="10772" width="12.7109375" style="316" bestFit="1" customWidth="1"/>
    <col min="10773" max="10773" width="4" style="316" bestFit="1" customWidth="1"/>
    <col min="10774" max="10774" width="12.140625" style="316" bestFit="1" customWidth="1"/>
    <col min="10775" max="10775" width="4" style="316" bestFit="1" customWidth="1"/>
    <col min="10776" max="10776" width="12.7109375" style="316" bestFit="1" customWidth="1"/>
    <col min="10777" max="10777" width="4" style="316" bestFit="1" customWidth="1"/>
    <col min="10778" max="10778" width="12.140625" style="316" bestFit="1" customWidth="1"/>
    <col min="10779" max="10779" width="4" style="316" bestFit="1" customWidth="1"/>
    <col min="10780" max="10780" width="12.140625" style="316" bestFit="1" customWidth="1"/>
    <col min="10781" max="10781" width="4" style="316" bestFit="1" customWidth="1"/>
    <col min="10782" max="10782" width="12.140625" style="316" bestFit="1" customWidth="1"/>
    <col min="10783" max="10783" width="4" style="316" bestFit="1" customWidth="1"/>
    <col min="10784" max="10784" width="12.140625" style="316" bestFit="1" customWidth="1"/>
    <col min="10785" max="10785" width="4" style="316" bestFit="1" customWidth="1"/>
    <col min="10786" max="10786" width="12.140625" style="316" bestFit="1" customWidth="1"/>
    <col min="10787" max="10787" width="4" style="316" bestFit="1" customWidth="1"/>
    <col min="10788" max="10788" width="12.140625" style="316" bestFit="1" customWidth="1"/>
    <col min="10789" max="10789" width="4" style="316" bestFit="1" customWidth="1"/>
    <col min="10790" max="10790" width="12.140625" style="316" bestFit="1" customWidth="1"/>
    <col min="10791" max="10791" width="4" style="316" bestFit="1" customWidth="1"/>
    <col min="10792" max="10792" width="10.140625" style="316" bestFit="1" customWidth="1"/>
    <col min="10793" max="10793" width="4" style="316" bestFit="1" customWidth="1"/>
    <col min="10794" max="10794" width="12.140625" style="316" bestFit="1" customWidth="1"/>
    <col min="10795" max="10795" width="4" style="316" bestFit="1" customWidth="1"/>
    <col min="10796" max="10796" width="12.140625" style="316" bestFit="1" customWidth="1"/>
    <col min="10797" max="10797" width="4" style="316" bestFit="1" customWidth="1"/>
    <col min="10798" max="10798" width="12.140625" style="316" bestFit="1" customWidth="1"/>
    <col min="10799" max="10799" width="4" style="316" bestFit="1" customWidth="1"/>
    <col min="10800" max="10800" width="11.140625" style="316" bestFit="1" customWidth="1"/>
    <col min="10801" max="10801" width="4" style="316" bestFit="1" customWidth="1"/>
    <col min="10802" max="10802" width="12.140625" style="316" bestFit="1" customWidth="1"/>
    <col min="10803" max="10803" width="4" style="316" bestFit="1" customWidth="1"/>
    <col min="10804" max="10804" width="12.140625" style="316" bestFit="1" customWidth="1"/>
    <col min="10805" max="10805" width="4" style="316" bestFit="1" customWidth="1"/>
    <col min="10806" max="10806" width="12.140625" style="316" bestFit="1" customWidth="1"/>
    <col min="10807" max="10807" width="4" style="316" bestFit="1" customWidth="1"/>
    <col min="10808" max="10808" width="12.140625" style="316" bestFit="1" customWidth="1"/>
    <col min="10809" max="10809" width="4" style="316" bestFit="1" customWidth="1"/>
    <col min="10810" max="10810" width="12.140625" style="316" bestFit="1" customWidth="1"/>
    <col min="10811" max="10811" width="4" style="316" bestFit="1" customWidth="1"/>
    <col min="10812" max="10812" width="12.140625" style="316" bestFit="1" customWidth="1"/>
    <col min="10813" max="10813" width="4" style="316" bestFit="1" customWidth="1"/>
    <col min="10814" max="10814" width="12.140625" style="316" bestFit="1" customWidth="1"/>
    <col min="10815" max="10815" width="4" style="316" bestFit="1" customWidth="1"/>
    <col min="10816" max="10816" width="12.140625" style="316" bestFit="1" customWidth="1"/>
    <col min="10817" max="10817" width="4" style="316" bestFit="1" customWidth="1"/>
    <col min="10818" max="10818" width="12.140625" style="316" bestFit="1" customWidth="1"/>
    <col min="10819" max="10819" width="4" style="316" bestFit="1" customWidth="1"/>
    <col min="10820" max="10820" width="12.140625" style="316" bestFit="1" customWidth="1"/>
    <col min="10821" max="10821" width="4" style="316" bestFit="1" customWidth="1"/>
    <col min="10822" max="10822" width="12.140625" style="316" bestFit="1" customWidth="1"/>
    <col min="10823" max="10823" width="4" style="316" bestFit="1" customWidth="1"/>
    <col min="10824" max="10824" width="12.140625" style="316" bestFit="1" customWidth="1"/>
    <col min="10825" max="10825" width="4" style="316" bestFit="1" customWidth="1"/>
    <col min="10826" max="10826" width="12.140625" style="316" bestFit="1" customWidth="1"/>
    <col min="10827" max="10827" width="4" style="316" bestFit="1" customWidth="1"/>
    <col min="10828" max="10828" width="12.140625" style="316" bestFit="1" customWidth="1"/>
    <col min="10829" max="10829" width="4" style="316" bestFit="1" customWidth="1"/>
    <col min="10830" max="10830" width="12.140625" style="316" bestFit="1" customWidth="1"/>
    <col min="10831" max="10831" width="4" style="316" bestFit="1" customWidth="1"/>
    <col min="10832" max="10832" width="12.140625" style="316" bestFit="1" customWidth="1"/>
    <col min="10833" max="10833" width="4" style="316" bestFit="1" customWidth="1"/>
    <col min="10834" max="10834" width="12.140625" style="316" bestFit="1" customWidth="1"/>
    <col min="10835" max="10835" width="4" style="316" bestFit="1" customWidth="1"/>
    <col min="10836" max="10836" width="12.140625" style="316" bestFit="1" customWidth="1"/>
    <col min="10837" max="10837" width="4" style="316" bestFit="1" customWidth="1"/>
    <col min="10838" max="10838" width="12.140625" style="316" bestFit="1" customWidth="1"/>
    <col min="10839" max="10839" width="4" style="316" bestFit="1" customWidth="1"/>
    <col min="10840" max="10840" width="8.140625" style="316" bestFit="1" customWidth="1"/>
    <col min="10841" max="10841" width="4" style="316" bestFit="1" customWidth="1"/>
    <col min="10842" max="10842" width="12.140625" style="316" bestFit="1" customWidth="1"/>
    <col min="10843" max="10843" width="4" style="316" bestFit="1" customWidth="1"/>
    <col min="10844" max="10844" width="12.7109375" style="316" bestFit="1" customWidth="1"/>
    <col min="10845" max="10845" width="4" style="316" bestFit="1" customWidth="1"/>
    <col min="10846" max="10846" width="11.140625" style="316" bestFit="1" customWidth="1"/>
    <col min="10847" max="10847" width="4" style="316" bestFit="1" customWidth="1"/>
    <col min="10848" max="10848" width="12.140625" style="316" bestFit="1" customWidth="1"/>
    <col min="10849" max="10849" width="4" style="316" bestFit="1" customWidth="1"/>
    <col min="10850" max="10850" width="12.140625" style="316" bestFit="1" customWidth="1"/>
    <col min="10851" max="10851" width="4" style="316" bestFit="1" customWidth="1"/>
    <col min="10852" max="10852" width="12.140625" style="316" bestFit="1" customWidth="1"/>
    <col min="10853" max="10853" width="4" style="316" bestFit="1" customWidth="1"/>
    <col min="10854" max="10854" width="10.140625" style="316" bestFit="1" customWidth="1"/>
    <col min="10855" max="10855" width="4" style="316" bestFit="1" customWidth="1"/>
    <col min="10856" max="10856" width="12.7109375" style="316" bestFit="1" customWidth="1"/>
    <col min="10857" max="10857" width="4" style="316" bestFit="1" customWidth="1"/>
    <col min="10858" max="10858" width="12.140625" style="316" bestFit="1" customWidth="1"/>
    <col min="10859" max="10859" width="4" style="316" bestFit="1" customWidth="1"/>
    <col min="10860" max="10860" width="12.140625" style="316" bestFit="1" customWidth="1"/>
    <col min="10861" max="10861" width="4" style="316" bestFit="1" customWidth="1"/>
    <col min="10862" max="10862" width="12.140625" style="316" bestFit="1" customWidth="1"/>
    <col min="10863" max="10863" width="4" style="316" bestFit="1" customWidth="1"/>
    <col min="10864" max="10864" width="12.140625" style="316" bestFit="1" customWidth="1"/>
    <col min="10865" max="10865" width="4" style="316" bestFit="1" customWidth="1"/>
    <col min="10866" max="10866" width="12.140625" style="316" bestFit="1" customWidth="1"/>
    <col min="10867" max="10867" width="4" style="316" bestFit="1" customWidth="1"/>
    <col min="10868" max="10868" width="12.140625" style="316" bestFit="1" customWidth="1"/>
    <col min="10869" max="10869" width="4" style="316" bestFit="1" customWidth="1"/>
    <col min="10870" max="10870" width="12.140625" style="316" bestFit="1" customWidth="1"/>
    <col min="10871" max="10871" width="4" style="316" bestFit="1" customWidth="1"/>
    <col min="10872" max="10872" width="12.140625" style="316" bestFit="1" customWidth="1"/>
    <col min="10873" max="10873" width="4" style="316" bestFit="1" customWidth="1"/>
    <col min="10874" max="10874" width="12.140625" style="316" bestFit="1" customWidth="1"/>
    <col min="10875" max="10875" width="4" style="316" bestFit="1" customWidth="1"/>
    <col min="10876" max="10876" width="11.140625" style="316" bestFit="1" customWidth="1"/>
    <col min="10877" max="10877" width="4" style="316" bestFit="1" customWidth="1"/>
    <col min="10878" max="10878" width="12.140625" style="316" bestFit="1" customWidth="1"/>
    <col min="10879" max="10879" width="4" style="316" bestFit="1" customWidth="1"/>
    <col min="10880" max="10880" width="12.140625" style="316" bestFit="1" customWidth="1"/>
    <col min="10881" max="10881" width="4" style="316" bestFit="1" customWidth="1"/>
    <col min="10882" max="10882" width="12.140625" style="316" bestFit="1" customWidth="1"/>
    <col min="10883" max="10883" width="4" style="316" bestFit="1" customWidth="1"/>
    <col min="10884" max="10884" width="12.140625" style="316" bestFit="1" customWidth="1"/>
    <col min="10885" max="10885" width="4" style="316" bestFit="1" customWidth="1"/>
    <col min="10886" max="10886" width="12.140625" style="316" bestFit="1" customWidth="1"/>
    <col min="10887" max="10887" width="4" style="316" bestFit="1" customWidth="1"/>
    <col min="10888" max="10888" width="12.7109375" style="316" bestFit="1" customWidth="1"/>
    <col min="10889" max="10889" width="4" style="316" bestFit="1" customWidth="1"/>
    <col min="10890" max="11008" width="9.140625" style="316"/>
    <col min="11009" max="11009" width="46.42578125" style="316" bestFit="1" customWidth="1"/>
    <col min="11010" max="11010" width="12.7109375" style="316" bestFit="1" customWidth="1"/>
    <col min="11011" max="11011" width="4" style="316" bestFit="1" customWidth="1"/>
    <col min="11012" max="11012" width="12.140625" style="316" bestFit="1" customWidth="1"/>
    <col min="11013" max="11013" width="4" style="316" bestFit="1" customWidth="1"/>
    <col min="11014" max="11014" width="12.140625" style="316" bestFit="1" customWidth="1"/>
    <col min="11015" max="11015" width="4" style="316" bestFit="1" customWidth="1"/>
    <col min="11016" max="11016" width="12.140625" style="316" bestFit="1" customWidth="1"/>
    <col min="11017" max="11017" width="4" style="316" bestFit="1" customWidth="1"/>
    <col min="11018" max="11018" width="12.140625" style="316" bestFit="1" customWidth="1"/>
    <col min="11019" max="11019" width="4" style="316" bestFit="1" customWidth="1"/>
    <col min="11020" max="11020" width="8.7109375" style="316" bestFit="1" customWidth="1"/>
    <col min="11021" max="11021" width="6.140625" style="316" bestFit="1" customWidth="1"/>
    <col min="11022" max="11022" width="12.140625" style="316" bestFit="1" customWidth="1"/>
    <col min="11023" max="11023" width="4" style="316" bestFit="1" customWidth="1"/>
    <col min="11024" max="11024" width="12.140625" style="316" bestFit="1" customWidth="1"/>
    <col min="11025" max="11025" width="4" style="316" bestFit="1" customWidth="1"/>
    <col min="11026" max="11026" width="12.140625" style="316" bestFit="1" customWidth="1"/>
    <col min="11027" max="11027" width="4" style="316" bestFit="1" customWidth="1"/>
    <col min="11028" max="11028" width="12.7109375" style="316" bestFit="1" customWidth="1"/>
    <col min="11029" max="11029" width="4" style="316" bestFit="1" customWidth="1"/>
    <col min="11030" max="11030" width="12.140625" style="316" bestFit="1" customWidth="1"/>
    <col min="11031" max="11031" width="4" style="316" bestFit="1" customWidth="1"/>
    <col min="11032" max="11032" width="12.7109375" style="316" bestFit="1" customWidth="1"/>
    <col min="11033" max="11033" width="4" style="316" bestFit="1" customWidth="1"/>
    <col min="11034" max="11034" width="12.140625" style="316" bestFit="1" customWidth="1"/>
    <col min="11035" max="11035" width="4" style="316" bestFit="1" customWidth="1"/>
    <col min="11036" max="11036" width="12.140625" style="316" bestFit="1" customWidth="1"/>
    <col min="11037" max="11037" width="4" style="316" bestFit="1" customWidth="1"/>
    <col min="11038" max="11038" width="12.140625" style="316" bestFit="1" customWidth="1"/>
    <col min="11039" max="11039" width="4" style="316" bestFit="1" customWidth="1"/>
    <col min="11040" max="11040" width="12.140625" style="316" bestFit="1" customWidth="1"/>
    <col min="11041" max="11041" width="4" style="316" bestFit="1" customWidth="1"/>
    <col min="11042" max="11042" width="12.140625" style="316" bestFit="1" customWidth="1"/>
    <col min="11043" max="11043" width="4" style="316" bestFit="1" customWidth="1"/>
    <col min="11044" max="11044" width="12.140625" style="316" bestFit="1" customWidth="1"/>
    <col min="11045" max="11045" width="4" style="316" bestFit="1" customWidth="1"/>
    <col min="11046" max="11046" width="12.140625" style="316" bestFit="1" customWidth="1"/>
    <col min="11047" max="11047" width="4" style="316" bestFit="1" customWidth="1"/>
    <col min="11048" max="11048" width="10.140625" style="316" bestFit="1" customWidth="1"/>
    <col min="11049" max="11049" width="4" style="316" bestFit="1" customWidth="1"/>
    <col min="11050" max="11050" width="12.140625" style="316" bestFit="1" customWidth="1"/>
    <col min="11051" max="11051" width="4" style="316" bestFit="1" customWidth="1"/>
    <col min="11052" max="11052" width="12.140625" style="316" bestFit="1" customWidth="1"/>
    <col min="11053" max="11053" width="4" style="316" bestFit="1" customWidth="1"/>
    <col min="11054" max="11054" width="12.140625" style="316" bestFit="1" customWidth="1"/>
    <col min="11055" max="11055" width="4" style="316" bestFit="1" customWidth="1"/>
    <col min="11056" max="11056" width="11.140625" style="316" bestFit="1" customWidth="1"/>
    <col min="11057" max="11057" width="4" style="316" bestFit="1" customWidth="1"/>
    <col min="11058" max="11058" width="12.140625" style="316" bestFit="1" customWidth="1"/>
    <col min="11059" max="11059" width="4" style="316" bestFit="1" customWidth="1"/>
    <col min="11060" max="11060" width="12.140625" style="316" bestFit="1" customWidth="1"/>
    <col min="11061" max="11061" width="4" style="316" bestFit="1" customWidth="1"/>
    <col min="11062" max="11062" width="12.140625" style="316" bestFit="1" customWidth="1"/>
    <col min="11063" max="11063" width="4" style="316" bestFit="1" customWidth="1"/>
    <col min="11064" max="11064" width="12.140625" style="316" bestFit="1" customWidth="1"/>
    <col min="11065" max="11065" width="4" style="316" bestFit="1" customWidth="1"/>
    <col min="11066" max="11066" width="12.140625" style="316" bestFit="1" customWidth="1"/>
    <col min="11067" max="11067" width="4" style="316" bestFit="1" customWidth="1"/>
    <col min="11068" max="11068" width="12.140625" style="316" bestFit="1" customWidth="1"/>
    <col min="11069" max="11069" width="4" style="316" bestFit="1" customWidth="1"/>
    <col min="11070" max="11070" width="12.140625" style="316" bestFit="1" customWidth="1"/>
    <col min="11071" max="11071" width="4" style="316" bestFit="1" customWidth="1"/>
    <col min="11072" max="11072" width="12.140625" style="316" bestFit="1" customWidth="1"/>
    <col min="11073" max="11073" width="4" style="316" bestFit="1" customWidth="1"/>
    <col min="11074" max="11074" width="12.140625" style="316" bestFit="1" customWidth="1"/>
    <col min="11075" max="11075" width="4" style="316" bestFit="1" customWidth="1"/>
    <col min="11076" max="11076" width="12.140625" style="316" bestFit="1" customWidth="1"/>
    <col min="11077" max="11077" width="4" style="316" bestFit="1" customWidth="1"/>
    <col min="11078" max="11078" width="12.140625" style="316" bestFit="1" customWidth="1"/>
    <col min="11079" max="11079" width="4" style="316" bestFit="1" customWidth="1"/>
    <col min="11080" max="11080" width="12.140625" style="316" bestFit="1" customWidth="1"/>
    <col min="11081" max="11081" width="4" style="316" bestFit="1" customWidth="1"/>
    <col min="11082" max="11082" width="12.140625" style="316" bestFit="1" customWidth="1"/>
    <col min="11083" max="11083" width="4" style="316" bestFit="1" customWidth="1"/>
    <col min="11084" max="11084" width="12.140625" style="316" bestFit="1" customWidth="1"/>
    <col min="11085" max="11085" width="4" style="316" bestFit="1" customWidth="1"/>
    <col min="11086" max="11086" width="12.140625" style="316" bestFit="1" customWidth="1"/>
    <col min="11087" max="11087" width="4" style="316" bestFit="1" customWidth="1"/>
    <col min="11088" max="11088" width="12.140625" style="316" bestFit="1" customWidth="1"/>
    <col min="11089" max="11089" width="4" style="316" bestFit="1" customWidth="1"/>
    <col min="11090" max="11090" width="12.140625" style="316" bestFit="1" customWidth="1"/>
    <col min="11091" max="11091" width="4" style="316" bestFit="1" customWidth="1"/>
    <col min="11092" max="11092" width="12.140625" style="316" bestFit="1" customWidth="1"/>
    <col min="11093" max="11093" width="4" style="316" bestFit="1" customWidth="1"/>
    <col min="11094" max="11094" width="12.140625" style="316" bestFit="1" customWidth="1"/>
    <col min="11095" max="11095" width="4" style="316" bestFit="1" customWidth="1"/>
    <col min="11096" max="11096" width="8.140625" style="316" bestFit="1" customWidth="1"/>
    <col min="11097" max="11097" width="4" style="316" bestFit="1" customWidth="1"/>
    <col min="11098" max="11098" width="12.140625" style="316" bestFit="1" customWidth="1"/>
    <col min="11099" max="11099" width="4" style="316" bestFit="1" customWidth="1"/>
    <col min="11100" max="11100" width="12.7109375" style="316" bestFit="1" customWidth="1"/>
    <col min="11101" max="11101" width="4" style="316" bestFit="1" customWidth="1"/>
    <col min="11102" max="11102" width="11.140625" style="316" bestFit="1" customWidth="1"/>
    <col min="11103" max="11103" width="4" style="316" bestFit="1" customWidth="1"/>
    <col min="11104" max="11104" width="12.140625" style="316" bestFit="1" customWidth="1"/>
    <col min="11105" max="11105" width="4" style="316" bestFit="1" customWidth="1"/>
    <col min="11106" max="11106" width="12.140625" style="316" bestFit="1" customWidth="1"/>
    <col min="11107" max="11107" width="4" style="316" bestFit="1" customWidth="1"/>
    <col min="11108" max="11108" width="12.140625" style="316" bestFit="1" customWidth="1"/>
    <col min="11109" max="11109" width="4" style="316" bestFit="1" customWidth="1"/>
    <col min="11110" max="11110" width="10.140625" style="316" bestFit="1" customWidth="1"/>
    <col min="11111" max="11111" width="4" style="316" bestFit="1" customWidth="1"/>
    <col min="11112" max="11112" width="12.7109375" style="316" bestFit="1" customWidth="1"/>
    <col min="11113" max="11113" width="4" style="316" bestFit="1" customWidth="1"/>
    <col min="11114" max="11114" width="12.140625" style="316" bestFit="1" customWidth="1"/>
    <col min="11115" max="11115" width="4" style="316" bestFit="1" customWidth="1"/>
    <col min="11116" max="11116" width="12.140625" style="316" bestFit="1" customWidth="1"/>
    <col min="11117" max="11117" width="4" style="316" bestFit="1" customWidth="1"/>
    <col min="11118" max="11118" width="12.140625" style="316" bestFit="1" customWidth="1"/>
    <col min="11119" max="11119" width="4" style="316" bestFit="1" customWidth="1"/>
    <col min="11120" max="11120" width="12.140625" style="316" bestFit="1" customWidth="1"/>
    <col min="11121" max="11121" width="4" style="316" bestFit="1" customWidth="1"/>
    <col min="11122" max="11122" width="12.140625" style="316" bestFit="1" customWidth="1"/>
    <col min="11123" max="11123" width="4" style="316" bestFit="1" customWidth="1"/>
    <col min="11124" max="11124" width="12.140625" style="316" bestFit="1" customWidth="1"/>
    <col min="11125" max="11125" width="4" style="316" bestFit="1" customWidth="1"/>
    <col min="11126" max="11126" width="12.140625" style="316" bestFit="1" customWidth="1"/>
    <col min="11127" max="11127" width="4" style="316" bestFit="1" customWidth="1"/>
    <col min="11128" max="11128" width="12.140625" style="316" bestFit="1" customWidth="1"/>
    <col min="11129" max="11129" width="4" style="316" bestFit="1" customWidth="1"/>
    <col min="11130" max="11130" width="12.140625" style="316" bestFit="1" customWidth="1"/>
    <col min="11131" max="11131" width="4" style="316" bestFit="1" customWidth="1"/>
    <col min="11132" max="11132" width="11.140625" style="316" bestFit="1" customWidth="1"/>
    <col min="11133" max="11133" width="4" style="316" bestFit="1" customWidth="1"/>
    <col min="11134" max="11134" width="12.140625" style="316" bestFit="1" customWidth="1"/>
    <col min="11135" max="11135" width="4" style="316" bestFit="1" customWidth="1"/>
    <col min="11136" max="11136" width="12.140625" style="316" bestFit="1" customWidth="1"/>
    <col min="11137" max="11137" width="4" style="316" bestFit="1" customWidth="1"/>
    <col min="11138" max="11138" width="12.140625" style="316" bestFit="1" customWidth="1"/>
    <col min="11139" max="11139" width="4" style="316" bestFit="1" customWidth="1"/>
    <col min="11140" max="11140" width="12.140625" style="316" bestFit="1" customWidth="1"/>
    <col min="11141" max="11141" width="4" style="316" bestFit="1" customWidth="1"/>
    <col min="11142" max="11142" width="12.140625" style="316" bestFit="1" customWidth="1"/>
    <col min="11143" max="11143" width="4" style="316" bestFit="1" customWidth="1"/>
    <col min="11144" max="11144" width="12.7109375" style="316" bestFit="1" customWidth="1"/>
    <col min="11145" max="11145" width="4" style="316" bestFit="1" customWidth="1"/>
    <col min="11146" max="11264" width="9.140625" style="316"/>
    <col min="11265" max="11265" width="46.42578125" style="316" bestFit="1" customWidth="1"/>
    <col min="11266" max="11266" width="12.7109375" style="316" bestFit="1" customWidth="1"/>
    <col min="11267" max="11267" width="4" style="316" bestFit="1" customWidth="1"/>
    <col min="11268" max="11268" width="12.140625" style="316" bestFit="1" customWidth="1"/>
    <col min="11269" max="11269" width="4" style="316" bestFit="1" customWidth="1"/>
    <col min="11270" max="11270" width="12.140625" style="316" bestFit="1" customWidth="1"/>
    <col min="11271" max="11271" width="4" style="316" bestFit="1" customWidth="1"/>
    <col min="11272" max="11272" width="12.140625" style="316" bestFit="1" customWidth="1"/>
    <col min="11273" max="11273" width="4" style="316" bestFit="1" customWidth="1"/>
    <col min="11274" max="11274" width="12.140625" style="316" bestFit="1" customWidth="1"/>
    <col min="11275" max="11275" width="4" style="316" bestFit="1" customWidth="1"/>
    <col min="11276" max="11276" width="8.7109375" style="316" bestFit="1" customWidth="1"/>
    <col min="11277" max="11277" width="6.140625" style="316" bestFit="1" customWidth="1"/>
    <col min="11278" max="11278" width="12.140625" style="316" bestFit="1" customWidth="1"/>
    <col min="11279" max="11279" width="4" style="316" bestFit="1" customWidth="1"/>
    <col min="11280" max="11280" width="12.140625" style="316" bestFit="1" customWidth="1"/>
    <col min="11281" max="11281" width="4" style="316" bestFit="1" customWidth="1"/>
    <col min="11282" max="11282" width="12.140625" style="316" bestFit="1" customWidth="1"/>
    <col min="11283" max="11283" width="4" style="316" bestFit="1" customWidth="1"/>
    <col min="11284" max="11284" width="12.7109375" style="316" bestFit="1" customWidth="1"/>
    <col min="11285" max="11285" width="4" style="316" bestFit="1" customWidth="1"/>
    <col min="11286" max="11286" width="12.140625" style="316" bestFit="1" customWidth="1"/>
    <col min="11287" max="11287" width="4" style="316" bestFit="1" customWidth="1"/>
    <col min="11288" max="11288" width="12.7109375" style="316" bestFit="1" customWidth="1"/>
    <col min="11289" max="11289" width="4" style="316" bestFit="1" customWidth="1"/>
    <col min="11290" max="11290" width="12.140625" style="316" bestFit="1" customWidth="1"/>
    <col min="11291" max="11291" width="4" style="316" bestFit="1" customWidth="1"/>
    <col min="11292" max="11292" width="12.140625" style="316" bestFit="1" customWidth="1"/>
    <col min="11293" max="11293" width="4" style="316" bestFit="1" customWidth="1"/>
    <col min="11294" max="11294" width="12.140625" style="316" bestFit="1" customWidth="1"/>
    <col min="11295" max="11295" width="4" style="316" bestFit="1" customWidth="1"/>
    <col min="11296" max="11296" width="12.140625" style="316" bestFit="1" customWidth="1"/>
    <col min="11297" max="11297" width="4" style="316" bestFit="1" customWidth="1"/>
    <col min="11298" max="11298" width="12.140625" style="316" bestFit="1" customWidth="1"/>
    <col min="11299" max="11299" width="4" style="316" bestFit="1" customWidth="1"/>
    <col min="11300" max="11300" width="12.140625" style="316" bestFit="1" customWidth="1"/>
    <col min="11301" max="11301" width="4" style="316" bestFit="1" customWidth="1"/>
    <col min="11302" max="11302" width="12.140625" style="316" bestFit="1" customWidth="1"/>
    <col min="11303" max="11303" width="4" style="316" bestFit="1" customWidth="1"/>
    <col min="11304" max="11304" width="10.140625" style="316" bestFit="1" customWidth="1"/>
    <col min="11305" max="11305" width="4" style="316" bestFit="1" customWidth="1"/>
    <col min="11306" max="11306" width="12.140625" style="316" bestFit="1" customWidth="1"/>
    <col min="11307" max="11307" width="4" style="316" bestFit="1" customWidth="1"/>
    <col min="11308" max="11308" width="12.140625" style="316" bestFit="1" customWidth="1"/>
    <col min="11309" max="11309" width="4" style="316" bestFit="1" customWidth="1"/>
    <col min="11310" max="11310" width="12.140625" style="316" bestFit="1" customWidth="1"/>
    <col min="11311" max="11311" width="4" style="316" bestFit="1" customWidth="1"/>
    <col min="11312" max="11312" width="11.140625" style="316" bestFit="1" customWidth="1"/>
    <col min="11313" max="11313" width="4" style="316" bestFit="1" customWidth="1"/>
    <col min="11314" max="11314" width="12.140625" style="316" bestFit="1" customWidth="1"/>
    <col min="11315" max="11315" width="4" style="316" bestFit="1" customWidth="1"/>
    <col min="11316" max="11316" width="12.140625" style="316" bestFit="1" customWidth="1"/>
    <col min="11317" max="11317" width="4" style="316" bestFit="1" customWidth="1"/>
    <col min="11318" max="11318" width="12.140625" style="316" bestFit="1" customWidth="1"/>
    <col min="11319" max="11319" width="4" style="316" bestFit="1" customWidth="1"/>
    <col min="11320" max="11320" width="12.140625" style="316" bestFit="1" customWidth="1"/>
    <col min="11321" max="11321" width="4" style="316" bestFit="1" customWidth="1"/>
    <col min="11322" max="11322" width="12.140625" style="316" bestFit="1" customWidth="1"/>
    <col min="11323" max="11323" width="4" style="316" bestFit="1" customWidth="1"/>
    <col min="11324" max="11324" width="12.140625" style="316" bestFit="1" customWidth="1"/>
    <col min="11325" max="11325" width="4" style="316" bestFit="1" customWidth="1"/>
    <col min="11326" max="11326" width="12.140625" style="316" bestFit="1" customWidth="1"/>
    <col min="11327" max="11327" width="4" style="316" bestFit="1" customWidth="1"/>
    <col min="11328" max="11328" width="12.140625" style="316" bestFit="1" customWidth="1"/>
    <col min="11329" max="11329" width="4" style="316" bestFit="1" customWidth="1"/>
    <col min="11330" max="11330" width="12.140625" style="316" bestFit="1" customWidth="1"/>
    <col min="11331" max="11331" width="4" style="316" bestFit="1" customWidth="1"/>
    <col min="11332" max="11332" width="12.140625" style="316" bestFit="1" customWidth="1"/>
    <col min="11333" max="11333" width="4" style="316" bestFit="1" customWidth="1"/>
    <col min="11334" max="11334" width="12.140625" style="316" bestFit="1" customWidth="1"/>
    <col min="11335" max="11335" width="4" style="316" bestFit="1" customWidth="1"/>
    <col min="11336" max="11336" width="12.140625" style="316" bestFit="1" customWidth="1"/>
    <col min="11337" max="11337" width="4" style="316" bestFit="1" customWidth="1"/>
    <col min="11338" max="11338" width="12.140625" style="316" bestFit="1" customWidth="1"/>
    <col min="11339" max="11339" width="4" style="316" bestFit="1" customWidth="1"/>
    <col min="11340" max="11340" width="12.140625" style="316" bestFit="1" customWidth="1"/>
    <col min="11341" max="11341" width="4" style="316" bestFit="1" customWidth="1"/>
    <col min="11342" max="11342" width="12.140625" style="316" bestFit="1" customWidth="1"/>
    <col min="11343" max="11343" width="4" style="316" bestFit="1" customWidth="1"/>
    <col min="11344" max="11344" width="12.140625" style="316" bestFit="1" customWidth="1"/>
    <col min="11345" max="11345" width="4" style="316" bestFit="1" customWidth="1"/>
    <col min="11346" max="11346" width="12.140625" style="316" bestFit="1" customWidth="1"/>
    <col min="11347" max="11347" width="4" style="316" bestFit="1" customWidth="1"/>
    <col min="11348" max="11348" width="12.140625" style="316" bestFit="1" customWidth="1"/>
    <col min="11349" max="11349" width="4" style="316" bestFit="1" customWidth="1"/>
    <col min="11350" max="11350" width="12.140625" style="316" bestFit="1" customWidth="1"/>
    <col min="11351" max="11351" width="4" style="316" bestFit="1" customWidth="1"/>
    <col min="11352" max="11352" width="8.140625" style="316" bestFit="1" customWidth="1"/>
    <col min="11353" max="11353" width="4" style="316" bestFit="1" customWidth="1"/>
    <col min="11354" max="11354" width="12.140625" style="316" bestFit="1" customWidth="1"/>
    <col min="11355" max="11355" width="4" style="316" bestFit="1" customWidth="1"/>
    <col min="11356" max="11356" width="12.7109375" style="316" bestFit="1" customWidth="1"/>
    <col min="11357" max="11357" width="4" style="316" bestFit="1" customWidth="1"/>
    <col min="11358" max="11358" width="11.140625" style="316" bestFit="1" customWidth="1"/>
    <col min="11359" max="11359" width="4" style="316" bestFit="1" customWidth="1"/>
    <col min="11360" max="11360" width="12.140625" style="316" bestFit="1" customWidth="1"/>
    <col min="11361" max="11361" width="4" style="316" bestFit="1" customWidth="1"/>
    <col min="11362" max="11362" width="12.140625" style="316" bestFit="1" customWidth="1"/>
    <col min="11363" max="11363" width="4" style="316" bestFit="1" customWidth="1"/>
    <col min="11364" max="11364" width="12.140625" style="316" bestFit="1" customWidth="1"/>
    <col min="11365" max="11365" width="4" style="316" bestFit="1" customWidth="1"/>
    <col min="11366" max="11366" width="10.140625" style="316" bestFit="1" customWidth="1"/>
    <col min="11367" max="11367" width="4" style="316" bestFit="1" customWidth="1"/>
    <col min="11368" max="11368" width="12.7109375" style="316" bestFit="1" customWidth="1"/>
    <col min="11369" max="11369" width="4" style="316" bestFit="1" customWidth="1"/>
    <col min="11370" max="11370" width="12.140625" style="316" bestFit="1" customWidth="1"/>
    <col min="11371" max="11371" width="4" style="316" bestFit="1" customWidth="1"/>
    <col min="11372" max="11372" width="12.140625" style="316" bestFit="1" customWidth="1"/>
    <col min="11373" max="11373" width="4" style="316" bestFit="1" customWidth="1"/>
    <col min="11374" max="11374" width="12.140625" style="316" bestFit="1" customWidth="1"/>
    <col min="11375" max="11375" width="4" style="316" bestFit="1" customWidth="1"/>
    <col min="11376" max="11376" width="12.140625" style="316" bestFit="1" customWidth="1"/>
    <col min="11377" max="11377" width="4" style="316" bestFit="1" customWidth="1"/>
    <col min="11378" max="11378" width="12.140625" style="316" bestFit="1" customWidth="1"/>
    <col min="11379" max="11379" width="4" style="316" bestFit="1" customWidth="1"/>
    <col min="11380" max="11380" width="12.140625" style="316" bestFit="1" customWidth="1"/>
    <col min="11381" max="11381" width="4" style="316" bestFit="1" customWidth="1"/>
    <col min="11382" max="11382" width="12.140625" style="316" bestFit="1" customWidth="1"/>
    <col min="11383" max="11383" width="4" style="316" bestFit="1" customWidth="1"/>
    <col min="11384" max="11384" width="12.140625" style="316" bestFit="1" customWidth="1"/>
    <col min="11385" max="11385" width="4" style="316" bestFit="1" customWidth="1"/>
    <col min="11386" max="11386" width="12.140625" style="316" bestFit="1" customWidth="1"/>
    <col min="11387" max="11387" width="4" style="316" bestFit="1" customWidth="1"/>
    <col min="11388" max="11388" width="11.140625" style="316" bestFit="1" customWidth="1"/>
    <col min="11389" max="11389" width="4" style="316" bestFit="1" customWidth="1"/>
    <col min="11390" max="11390" width="12.140625" style="316" bestFit="1" customWidth="1"/>
    <col min="11391" max="11391" width="4" style="316" bestFit="1" customWidth="1"/>
    <col min="11392" max="11392" width="12.140625" style="316" bestFit="1" customWidth="1"/>
    <col min="11393" max="11393" width="4" style="316" bestFit="1" customWidth="1"/>
    <col min="11394" max="11394" width="12.140625" style="316" bestFit="1" customWidth="1"/>
    <col min="11395" max="11395" width="4" style="316" bestFit="1" customWidth="1"/>
    <col min="11396" max="11396" width="12.140625" style="316" bestFit="1" customWidth="1"/>
    <col min="11397" max="11397" width="4" style="316" bestFit="1" customWidth="1"/>
    <col min="11398" max="11398" width="12.140625" style="316" bestFit="1" customWidth="1"/>
    <col min="11399" max="11399" width="4" style="316" bestFit="1" customWidth="1"/>
    <col min="11400" max="11400" width="12.7109375" style="316" bestFit="1" customWidth="1"/>
    <col min="11401" max="11401" width="4" style="316" bestFit="1" customWidth="1"/>
    <col min="11402" max="11520" width="9.140625" style="316"/>
    <col min="11521" max="11521" width="46.42578125" style="316" bestFit="1" customWidth="1"/>
    <col min="11522" max="11522" width="12.7109375" style="316" bestFit="1" customWidth="1"/>
    <col min="11523" max="11523" width="4" style="316" bestFit="1" customWidth="1"/>
    <col min="11524" max="11524" width="12.140625" style="316" bestFit="1" customWidth="1"/>
    <col min="11525" max="11525" width="4" style="316" bestFit="1" customWidth="1"/>
    <col min="11526" max="11526" width="12.140625" style="316" bestFit="1" customWidth="1"/>
    <col min="11527" max="11527" width="4" style="316" bestFit="1" customWidth="1"/>
    <col min="11528" max="11528" width="12.140625" style="316" bestFit="1" customWidth="1"/>
    <col min="11529" max="11529" width="4" style="316" bestFit="1" customWidth="1"/>
    <col min="11530" max="11530" width="12.140625" style="316" bestFit="1" customWidth="1"/>
    <col min="11531" max="11531" width="4" style="316" bestFit="1" customWidth="1"/>
    <col min="11532" max="11532" width="8.7109375" style="316" bestFit="1" customWidth="1"/>
    <col min="11533" max="11533" width="6.140625" style="316" bestFit="1" customWidth="1"/>
    <col min="11534" max="11534" width="12.140625" style="316" bestFit="1" customWidth="1"/>
    <col min="11535" max="11535" width="4" style="316" bestFit="1" customWidth="1"/>
    <col min="11536" max="11536" width="12.140625" style="316" bestFit="1" customWidth="1"/>
    <col min="11537" max="11537" width="4" style="316" bestFit="1" customWidth="1"/>
    <col min="11538" max="11538" width="12.140625" style="316" bestFit="1" customWidth="1"/>
    <col min="11539" max="11539" width="4" style="316" bestFit="1" customWidth="1"/>
    <col min="11540" max="11540" width="12.7109375" style="316" bestFit="1" customWidth="1"/>
    <col min="11541" max="11541" width="4" style="316" bestFit="1" customWidth="1"/>
    <col min="11542" max="11542" width="12.140625" style="316" bestFit="1" customWidth="1"/>
    <col min="11543" max="11543" width="4" style="316" bestFit="1" customWidth="1"/>
    <col min="11544" max="11544" width="12.7109375" style="316" bestFit="1" customWidth="1"/>
    <col min="11545" max="11545" width="4" style="316" bestFit="1" customWidth="1"/>
    <col min="11546" max="11546" width="12.140625" style="316" bestFit="1" customWidth="1"/>
    <col min="11547" max="11547" width="4" style="316" bestFit="1" customWidth="1"/>
    <col min="11548" max="11548" width="12.140625" style="316" bestFit="1" customWidth="1"/>
    <col min="11549" max="11549" width="4" style="316" bestFit="1" customWidth="1"/>
    <col min="11550" max="11550" width="12.140625" style="316" bestFit="1" customWidth="1"/>
    <col min="11551" max="11551" width="4" style="316" bestFit="1" customWidth="1"/>
    <col min="11552" max="11552" width="12.140625" style="316" bestFit="1" customWidth="1"/>
    <col min="11553" max="11553" width="4" style="316" bestFit="1" customWidth="1"/>
    <col min="11554" max="11554" width="12.140625" style="316" bestFit="1" customWidth="1"/>
    <col min="11555" max="11555" width="4" style="316" bestFit="1" customWidth="1"/>
    <col min="11556" max="11556" width="12.140625" style="316" bestFit="1" customWidth="1"/>
    <col min="11557" max="11557" width="4" style="316" bestFit="1" customWidth="1"/>
    <col min="11558" max="11558" width="12.140625" style="316" bestFit="1" customWidth="1"/>
    <col min="11559" max="11559" width="4" style="316" bestFit="1" customWidth="1"/>
    <col min="11560" max="11560" width="10.140625" style="316" bestFit="1" customWidth="1"/>
    <col min="11561" max="11561" width="4" style="316" bestFit="1" customWidth="1"/>
    <col min="11562" max="11562" width="12.140625" style="316" bestFit="1" customWidth="1"/>
    <col min="11563" max="11563" width="4" style="316" bestFit="1" customWidth="1"/>
    <col min="11564" max="11564" width="12.140625" style="316" bestFit="1" customWidth="1"/>
    <col min="11565" max="11565" width="4" style="316" bestFit="1" customWidth="1"/>
    <col min="11566" max="11566" width="12.140625" style="316" bestFit="1" customWidth="1"/>
    <col min="11567" max="11567" width="4" style="316" bestFit="1" customWidth="1"/>
    <col min="11568" max="11568" width="11.140625" style="316" bestFit="1" customWidth="1"/>
    <col min="11569" max="11569" width="4" style="316" bestFit="1" customWidth="1"/>
    <col min="11570" max="11570" width="12.140625" style="316" bestFit="1" customWidth="1"/>
    <col min="11571" max="11571" width="4" style="316" bestFit="1" customWidth="1"/>
    <col min="11572" max="11572" width="12.140625" style="316" bestFit="1" customWidth="1"/>
    <col min="11573" max="11573" width="4" style="316" bestFit="1" customWidth="1"/>
    <col min="11574" max="11574" width="12.140625" style="316" bestFit="1" customWidth="1"/>
    <col min="11575" max="11575" width="4" style="316" bestFit="1" customWidth="1"/>
    <col min="11576" max="11576" width="12.140625" style="316" bestFit="1" customWidth="1"/>
    <col min="11577" max="11577" width="4" style="316" bestFit="1" customWidth="1"/>
    <col min="11578" max="11578" width="12.140625" style="316" bestFit="1" customWidth="1"/>
    <col min="11579" max="11579" width="4" style="316" bestFit="1" customWidth="1"/>
    <col min="11580" max="11580" width="12.140625" style="316" bestFit="1" customWidth="1"/>
    <col min="11581" max="11581" width="4" style="316" bestFit="1" customWidth="1"/>
    <col min="11582" max="11582" width="12.140625" style="316" bestFit="1" customWidth="1"/>
    <col min="11583" max="11583" width="4" style="316" bestFit="1" customWidth="1"/>
    <col min="11584" max="11584" width="12.140625" style="316" bestFit="1" customWidth="1"/>
    <col min="11585" max="11585" width="4" style="316" bestFit="1" customWidth="1"/>
    <col min="11586" max="11586" width="12.140625" style="316" bestFit="1" customWidth="1"/>
    <col min="11587" max="11587" width="4" style="316" bestFit="1" customWidth="1"/>
    <col min="11588" max="11588" width="12.140625" style="316" bestFit="1" customWidth="1"/>
    <col min="11589" max="11589" width="4" style="316" bestFit="1" customWidth="1"/>
    <col min="11590" max="11590" width="12.140625" style="316" bestFit="1" customWidth="1"/>
    <col min="11591" max="11591" width="4" style="316" bestFit="1" customWidth="1"/>
    <col min="11592" max="11592" width="12.140625" style="316" bestFit="1" customWidth="1"/>
    <col min="11593" max="11593" width="4" style="316" bestFit="1" customWidth="1"/>
    <col min="11594" max="11594" width="12.140625" style="316" bestFit="1" customWidth="1"/>
    <col min="11595" max="11595" width="4" style="316" bestFit="1" customWidth="1"/>
    <col min="11596" max="11596" width="12.140625" style="316" bestFit="1" customWidth="1"/>
    <col min="11597" max="11597" width="4" style="316" bestFit="1" customWidth="1"/>
    <col min="11598" max="11598" width="12.140625" style="316" bestFit="1" customWidth="1"/>
    <col min="11599" max="11599" width="4" style="316" bestFit="1" customWidth="1"/>
    <col min="11600" max="11600" width="12.140625" style="316" bestFit="1" customWidth="1"/>
    <col min="11601" max="11601" width="4" style="316" bestFit="1" customWidth="1"/>
    <col min="11602" max="11602" width="12.140625" style="316" bestFit="1" customWidth="1"/>
    <col min="11603" max="11603" width="4" style="316" bestFit="1" customWidth="1"/>
    <col min="11604" max="11604" width="12.140625" style="316" bestFit="1" customWidth="1"/>
    <col min="11605" max="11605" width="4" style="316" bestFit="1" customWidth="1"/>
    <col min="11606" max="11606" width="12.140625" style="316" bestFit="1" customWidth="1"/>
    <col min="11607" max="11607" width="4" style="316" bestFit="1" customWidth="1"/>
    <col min="11608" max="11608" width="8.140625" style="316" bestFit="1" customWidth="1"/>
    <col min="11609" max="11609" width="4" style="316" bestFit="1" customWidth="1"/>
    <col min="11610" max="11610" width="12.140625" style="316" bestFit="1" customWidth="1"/>
    <col min="11611" max="11611" width="4" style="316" bestFit="1" customWidth="1"/>
    <col min="11612" max="11612" width="12.7109375" style="316" bestFit="1" customWidth="1"/>
    <col min="11613" max="11613" width="4" style="316" bestFit="1" customWidth="1"/>
    <col min="11614" max="11614" width="11.140625" style="316" bestFit="1" customWidth="1"/>
    <col min="11615" max="11615" width="4" style="316" bestFit="1" customWidth="1"/>
    <col min="11616" max="11616" width="12.140625" style="316" bestFit="1" customWidth="1"/>
    <col min="11617" max="11617" width="4" style="316" bestFit="1" customWidth="1"/>
    <col min="11618" max="11618" width="12.140625" style="316" bestFit="1" customWidth="1"/>
    <col min="11619" max="11619" width="4" style="316" bestFit="1" customWidth="1"/>
    <col min="11620" max="11620" width="12.140625" style="316" bestFit="1" customWidth="1"/>
    <col min="11621" max="11621" width="4" style="316" bestFit="1" customWidth="1"/>
    <col min="11622" max="11622" width="10.140625" style="316" bestFit="1" customWidth="1"/>
    <col min="11623" max="11623" width="4" style="316" bestFit="1" customWidth="1"/>
    <col min="11624" max="11624" width="12.7109375" style="316" bestFit="1" customWidth="1"/>
    <col min="11625" max="11625" width="4" style="316" bestFit="1" customWidth="1"/>
    <col min="11626" max="11626" width="12.140625" style="316" bestFit="1" customWidth="1"/>
    <col min="11627" max="11627" width="4" style="316" bestFit="1" customWidth="1"/>
    <col min="11628" max="11628" width="12.140625" style="316" bestFit="1" customWidth="1"/>
    <col min="11629" max="11629" width="4" style="316" bestFit="1" customWidth="1"/>
    <col min="11630" max="11630" width="12.140625" style="316" bestFit="1" customWidth="1"/>
    <col min="11631" max="11631" width="4" style="316" bestFit="1" customWidth="1"/>
    <col min="11632" max="11632" width="12.140625" style="316" bestFit="1" customWidth="1"/>
    <col min="11633" max="11633" width="4" style="316" bestFit="1" customWidth="1"/>
    <col min="11634" max="11634" width="12.140625" style="316" bestFit="1" customWidth="1"/>
    <col min="11635" max="11635" width="4" style="316" bestFit="1" customWidth="1"/>
    <col min="11636" max="11636" width="12.140625" style="316" bestFit="1" customWidth="1"/>
    <col min="11637" max="11637" width="4" style="316" bestFit="1" customWidth="1"/>
    <col min="11638" max="11638" width="12.140625" style="316" bestFit="1" customWidth="1"/>
    <col min="11639" max="11639" width="4" style="316" bestFit="1" customWidth="1"/>
    <col min="11640" max="11640" width="12.140625" style="316" bestFit="1" customWidth="1"/>
    <col min="11641" max="11641" width="4" style="316" bestFit="1" customWidth="1"/>
    <col min="11642" max="11642" width="12.140625" style="316" bestFit="1" customWidth="1"/>
    <col min="11643" max="11643" width="4" style="316" bestFit="1" customWidth="1"/>
    <col min="11644" max="11644" width="11.140625" style="316" bestFit="1" customWidth="1"/>
    <col min="11645" max="11645" width="4" style="316" bestFit="1" customWidth="1"/>
    <col min="11646" max="11646" width="12.140625" style="316" bestFit="1" customWidth="1"/>
    <col min="11647" max="11647" width="4" style="316" bestFit="1" customWidth="1"/>
    <col min="11648" max="11648" width="12.140625" style="316" bestFit="1" customWidth="1"/>
    <col min="11649" max="11649" width="4" style="316" bestFit="1" customWidth="1"/>
    <col min="11650" max="11650" width="12.140625" style="316" bestFit="1" customWidth="1"/>
    <col min="11651" max="11651" width="4" style="316" bestFit="1" customWidth="1"/>
    <col min="11652" max="11652" width="12.140625" style="316" bestFit="1" customWidth="1"/>
    <col min="11653" max="11653" width="4" style="316" bestFit="1" customWidth="1"/>
    <col min="11654" max="11654" width="12.140625" style="316" bestFit="1" customWidth="1"/>
    <col min="11655" max="11655" width="4" style="316" bestFit="1" customWidth="1"/>
    <col min="11656" max="11656" width="12.7109375" style="316" bestFit="1" customWidth="1"/>
    <col min="11657" max="11657" width="4" style="316" bestFit="1" customWidth="1"/>
    <col min="11658" max="11776" width="9.140625" style="316"/>
    <col min="11777" max="11777" width="46.42578125" style="316" bestFit="1" customWidth="1"/>
    <col min="11778" max="11778" width="12.7109375" style="316" bestFit="1" customWidth="1"/>
    <col min="11779" max="11779" width="4" style="316" bestFit="1" customWidth="1"/>
    <col min="11780" max="11780" width="12.140625" style="316" bestFit="1" customWidth="1"/>
    <col min="11781" max="11781" width="4" style="316" bestFit="1" customWidth="1"/>
    <col min="11782" max="11782" width="12.140625" style="316" bestFit="1" customWidth="1"/>
    <col min="11783" max="11783" width="4" style="316" bestFit="1" customWidth="1"/>
    <col min="11784" max="11784" width="12.140625" style="316" bestFit="1" customWidth="1"/>
    <col min="11785" max="11785" width="4" style="316" bestFit="1" customWidth="1"/>
    <col min="11786" max="11786" width="12.140625" style="316" bestFit="1" customWidth="1"/>
    <col min="11787" max="11787" width="4" style="316" bestFit="1" customWidth="1"/>
    <col min="11788" max="11788" width="8.7109375" style="316" bestFit="1" customWidth="1"/>
    <col min="11789" max="11789" width="6.140625" style="316" bestFit="1" customWidth="1"/>
    <col min="11790" max="11790" width="12.140625" style="316" bestFit="1" customWidth="1"/>
    <col min="11791" max="11791" width="4" style="316" bestFit="1" customWidth="1"/>
    <col min="11792" max="11792" width="12.140625" style="316" bestFit="1" customWidth="1"/>
    <col min="11793" max="11793" width="4" style="316" bestFit="1" customWidth="1"/>
    <col min="11794" max="11794" width="12.140625" style="316" bestFit="1" customWidth="1"/>
    <col min="11795" max="11795" width="4" style="316" bestFit="1" customWidth="1"/>
    <col min="11796" max="11796" width="12.7109375" style="316" bestFit="1" customWidth="1"/>
    <col min="11797" max="11797" width="4" style="316" bestFit="1" customWidth="1"/>
    <col min="11798" max="11798" width="12.140625" style="316" bestFit="1" customWidth="1"/>
    <col min="11799" max="11799" width="4" style="316" bestFit="1" customWidth="1"/>
    <col min="11800" max="11800" width="12.7109375" style="316" bestFit="1" customWidth="1"/>
    <col min="11801" max="11801" width="4" style="316" bestFit="1" customWidth="1"/>
    <col min="11802" max="11802" width="12.140625" style="316" bestFit="1" customWidth="1"/>
    <col min="11803" max="11803" width="4" style="316" bestFit="1" customWidth="1"/>
    <col min="11804" max="11804" width="12.140625" style="316" bestFit="1" customWidth="1"/>
    <col min="11805" max="11805" width="4" style="316" bestFit="1" customWidth="1"/>
    <col min="11806" max="11806" width="12.140625" style="316" bestFit="1" customWidth="1"/>
    <col min="11807" max="11807" width="4" style="316" bestFit="1" customWidth="1"/>
    <col min="11808" max="11808" width="12.140625" style="316" bestFit="1" customWidth="1"/>
    <col min="11809" max="11809" width="4" style="316" bestFit="1" customWidth="1"/>
    <col min="11810" max="11810" width="12.140625" style="316" bestFit="1" customWidth="1"/>
    <col min="11811" max="11811" width="4" style="316" bestFit="1" customWidth="1"/>
    <col min="11812" max="11812" width="12.140625" style="316" bestFit="1" customWidth="1"/>
    <col min="11813" max="11813" width="4" style="316" bestFit="1" customWidth="1"/>
    <col min="11814" max="11814" width="12.140625" style="316" bestFit="1" customWidth="1"/>
    <col min="11815" max="11815" width="4" style="316" bestFit="1" customWidth="1"/>
    <col min="11816" max="11816" width="10.140625" style="316" bestFit="1" customWidth="1"/>
    <col min="11817" max="11817" width="4" style="316" bestFit="1" customWidth="1"/>
    <col min="11818" max="11818" width="12.140625" style="316" bestFit="1" customWidth="1"/>
    <col min="11819" max="11819" width="4" style="316" bestFit="1" customWidth="1"/>
    <col min="11820" max="11820" width="12.140625" style="316" bestFit="1" customWidth="1"/>
    <col min="11821" max="11821" width="4" style="316" bestFit="1" customWidth="1"/>
    <col min="11822" max="11822" width="12.140625" style="316" bestFit="1" customWidth="1"/>
    <col min="11823" max="11823" width="4" style="316" bestFit="1" customWidth="1"/>
    <col min="11824" max="11824" width="11.140625" style="316" bestFit="1" customWidth="1"/>
    <col min="11825" max="11825" width="4" style="316" bestFit="1" customWidth="1"/>
    <col min="11826" max="11826" width="12.140625" style="316" bestFit="1" customWidth="1"/>
    <col min="11827" max="11827" width="4" style="316" bestFit="1" customWidth="1"/>
    <col min="11828" max="11828" width="12.140625" style="316" bestFit="1" customWidth="1"/>
    <col min="11829" max="11829" width="4" style="316" bestFit="1" customWidth="1"/>
    <col min="11830" max="11830" width="12.140625" style="316" bestFit="1" customWidth="1"/>
    <col min="11831" max="11831" width="4" style="316" bestFit="1" customWidth="1"/>
    <col min="11832" max="11832" width="12.140625" style="316" bestFit="1" customWidth="1"/>
    <col min="11833" max="11833" width="4" style="316" bestFit="1" customWidth="1"/>
    <col min="11834" max="11834" width="12.140625" style="316" bestFit="1" customWidth="1"/>
    <col min="11835" max="11835" width="4" style="316" bestFit="1" customWidth="1"/>
    <col min="11836" max="11836" width="12.140625" style="316" bestFit="1" customWidth="1"/>
    <col min="11837" max="11837" width="4" style="316" bestFit="1" customWidth="1"/>
    <col min="11838" max="11838" width="12.140625" style="316" bestFit="1" customWidth="1"/>
    <col min="11839" max="11839" width="4" style="316" bestFit="1" customWidth="1"/>
    <col min="11840" max="11840" width="12.140625" style="316" bestFit="1" customWidth="1"/>
    <col min="11841" max="11841" width="4" style="316" bestFit="1" customWidth="1"/>
    <col min="11842" max="11842" width="12.140625" style="316" bestFit="1" customWidth="1"/>
    <col min="11843" max="11843" width="4" style="316" bestFit="1" customWidth="1"/>
    <col min="11844" max="11844" width="12.140625" style="316" bestFit="1" customWidth="1"/>
    <col min="11845" max="11845" width="4" style="316" bestFit="1" customWidth="1"/>
    <col min="11846" max="11846" width="12.140625" style="316" bestFit="1" customWidth="1"/>
    <col min="11847" max="11847" width="4" style="316" bestFit="1" customWidth="1"/>
    <col min="11848" max="11848" width="12.140625" style="316" bestFit="1" customWidth="1"/>
    <col min="11849" max="11849" width="4" style="316" bestFit="1" customWidth="1"/>
    <col min="11850" max="11850" width="12.140625" style="316" bestFit="1" customWidth="1"/>
    <col min="11851" max="11851" width="4" style="316" bestFit="1" customWidth="1"/>
    <col min="11852" max="11852" width="12.140625" style="316" bestFit="1" customWidth="1"/>
    <col min="11853" max="11853" width="4" style="316" bestFit="1" customWidth="1"/>
    <col min="11854" max="11854" width="12.140625" style="316" bestFit="1" customWidth="1"/>
    <col min="11855" max="11855" width="4" style="316" bestFit="1" customWidth="1"/>
    <col min="11856" max="11856" width="12.140625" style="316" bestFit="1" customWidth="1"/>
    <col min="11857" max="11857" width="4" style="316" bestFit="1" customWidth="1"/>
    <col min="11858" max="11858" width="12.140625" style="316" bestFit="1" customWidth="1"/>
    <col min="11859" max="11859" width="4" style="316" bestFit="1" customWidth="1"/>
    <col min="11860" max="11860" width="12.140625" style="316" bestFit="1" customWidth="1"/>
    <col min="11861" max="11861" width="4" style="316" bestFit="1" customWidth="1"/>
    <col min="11862" max="11862" width="12.140625" style="316" bestFit="1" customWidth="1"/>
    <col min="11863" max="11863" width="4" style="316" bestFit="1" customWidth="1"/>
    <col min="11864" max="11864" width="8.140625" style="316" bestFit="1" customWidth="1"/>
    <col min="11865" max="11865" width="4" style="316" bestFit="1" customWidth="1"/>
    <col min="11866" max="11866" width="12.140625" style="316" bestFit="1" customWidth="1"/>
    <col min="11867" max="11867" width="4" style="316" bestFit="1" customWidth="1"/>
    <col min="11868" max="11868" width="12.7109375" style="316" bestFit="1" customWidth="1"/>
    <col min="11869" max="11869" width="4" style="316" bestFit="1" customWidth="1"/>
    <col min="11870" max="11870" width="11.140625" style="316" bestFit="1" customWidth="1"/>
    <col min="11871" max="11871" width="4" style="316" bestFit="1" customWidth="1"/>
    <col min="11872" max="11872" width="12.140625" style="316" bestFit="1" customWidth="1"/>
    <col min="11873" max="11873" width="4" style="316" bestFit="1" customWidth="1"/>
    <col min="11874" max="11874" width="12.140625" style="316" bestFit="1" customWidth="1"/>
    <col min="11875" max="11875" width="4" style="316" bestFit="1" customWidth="1"/>
    <col min="11876" max="11876" width="12.140625" style="316" bestFit="1" customWidth="1"/>
    <col min="11877" max="11877" width="4" style="316" bestFit="1" customWidth="1"/>
    <col min="11878" max="11878" width="10.140625" style="316" bestFit="1" customWidth="1"/>
    <col min="11879" max="11879" width="4" style="316" bestFit="1" customWidth="1"/>
    <col min="11880" max="11880" width="12.7109375" style="316" bestFit="1" customWidth="1"/>
    <col min="11881" max="11881" width="4" style="316" bestFit="1" customWidth="1"/>
    <col min="11882" max="11882" width="12.140625" style="316" bestFit="1" customWidth="1"/>
    <col min="11883" max="11883" width="4" style="316" bestFit="1" customWidth="1"/>
    <col min="11884" max="11884" width="12.140625" style="316" bestFit="1" customWidth="1"/>
    <col min="11885" max="11885" width="4" style="316" bestFit="1" customWidth="1"/>
    <col min="11886" max="11886" width="12.140625" style="316" bestFit="1" customWidth="1"/>
    <col min="11887" max="11887" width="4" style="316" bestFit="1" customWidth="1"/>
    <col min="11888" max="11888" width="12.140625" style="316" bestFit="1" customWidth="1"/>
    <col min="11889" max="11889" width="4" style="316" bestFit="1" customWidth="1"/>
    <col min="11890" max="11890" width="12.140625" style="316" bestFit="1" customWidth="1"/>
    <col min="11891" max="11891" width="4" style="316" bestFit="1" customWidth="1"/>
    <col min="11892" max="11892" width="12.140625" style="316" bestFit="1" customWidth="1"/>
    <col min="11893" max="11893" width="4" style="316" bestFit="1" customWidth="1"/>
    <col min="11894" max="11894" width="12.140625" style="316" bestFit="1" customWidth="1"/>
    <col min="11895" max="11895" width="4" style="316" bestFit="1" customWidth="1"/>
    <col min="11896" max="11896" width="12.140625" style="316" bestFit="1" customWidth="1"/>
    <col min="11897" max="11897" width="4" style="316" bestFit="1" customWidth="1"/>
    <col min="11898" max="11898" width="12.140625" style="316" bestFit="1" customWidth="1"/>
    <col min="11899" max="11899" width="4" style="316" bestFit="1" customWidth="1"/>
    <col min="11900" max="11900" width="11.140625" style="316" bestFit="1" customWidth="1"/>
    <col min="11901" max="11901" width="4" style="316" bestFit="1" customWidth="1"/>
    <col min="11902" max="11902" width="12.140625" style="316" bestFit="1" customWidth="1"/>
    <col min="11903" max="11903" width="4" style="316" bestFit="1" customWidth="1"/>
    <col min="11904" max="11904" width="12.140625" style="316" bestFit="1" customWidth="1"/>
    <col min="11905" max="11905" width="4" style="316" bestFit="1" customWidth="1"/>
    <col min="11906" max="11906" width="12.140625" style="316" bestFit="1" customWidth="1"/>
    <col min="11907" max="11907" width="4" style="316" bestFit="1" customWidth="1"/>
    <col min="11908" max="11908" width="12.140625" style="316" bestFit="1" customWidth="1"/>
    <col min="11909" max="11909" width="4" style="316" bestFit="1" customWidth="1"/>
    <col min="11910" max="11910" width="12.140625" style="316" bestFit="1" customWidth="1"/>
    <col min="11911" max="11911" width="4" style="316" bestFit="1" customWidth="1"/>
    <col min="11912" max="11912" width="12.7109375" style="316" bestFit="1" customWidth="1"/>
    <col min="11913" max="11913" width="4" style="316" bestFit="1" customWidth="1"/>
    <col min="11914" max="12032" width="9.140625" style="316"/>
    <col min="12033" max="12033" width="46.42578125" style="316" bestFit="1" customWidth="1"/>
    <col min="12034" max="12034" width="12.7109375" style="316" bestFit="1" customWidth="1"/>
    <col min="12035" max="12035" width="4" style="316" bestFit="1" customWidth="1"/>
    <col min="12036" max="12036" width="12.140625" style="316" bestFit="1" customWidth="1"/>
    <col min="12037" max="12037" width="4" style="316" bestFit="1" customWidth="1"/>
    <col min="12038" max="12038" width="12.140625" style="316" bestFit="1" customWidth="1"/>
    <col min="12039" max="12039" width="4" style="316" bestFit="1" customWidth="1"/>
    <col min="12040" max="12040" width="12.140625" style="316" bestFit="1" customWidth="1"/>
    <col min="12041" max="12041" width="4" style="316" bestFit="1" customWidth="1"/>
    <col min="12042" max="12042" width="12.140625" style="316" bestFit="1" customWidth="1"/>
    <col min="12043" max="12043" width="4" style="316" bestFit="1" customWidth="1"/>
    <col min="12044" max="12044" width="8.7109375" style="316" bestFit="1" customWidth="1"/>
    <col min="12045" max="12045" width="6.140625" style="316" bestFit="1" customWidth="1"/>
    <col min="12046" max="12046" width="12.140625" style="316" bestFit="1" customWidth="1"/>
    <col min="12047" max="12047" width="4" style="316" bestFit="1" customWidth="1"/>
    <col min="12048" max="12048" width="12.140625" style="316" bestFit="1" customWidth="1"/>
    <col min="12049" max="12049" width="4" style="316" bestFit="1" customWidth="1"/>
    <col min="12050" max="12050" width="12.140625" style="316" bestFit="1" customWidth="1"/>
    <col min="12051" max="12051" width="4" style="316" bestFit="1" customWidth="1"/>
    <col min="12052" max="12052" width="12.7109375" style="316" bestFit="1" customWidth="1"/>
    <col min="12053" max="12053" width="4" style="316" bestFit="1" customWidth="1"/>
    <col min="12054" max="12054" width="12.140625" style="316" bestFit="1" customWidth="1"/>
    <col min="12055" max="12055" width="4" style="316" bestFit="1" customWidth="1"/>
    <col min="12056" max="12056" width="12.7109375" style="316" bestFit="1" customWidth="1"/>
    <col min="12057" max="12057" width="4" style="316" bestFit="1" customWidth="1"/>
    <col min="12058" max="12058" width="12.140625" style="316" bestFit="1" customWidth="1"/>
    <col min="12059" max="12059" width="4" style="316" bestFit="1" customWidth="1"/>
    <col min="12060" max="12060" width="12.140625" style="316" bestFit="1" customWidth="1"/>
    <col min="12061" max="12061" width="4" style="316" bestFit="1" customWidth="1"/>
    <col min="12062" max="12062" width="12.140625" style="316" bestFit="1" customWidth="1"/>
    <col min="12063" max="12063" width="4" style="316" bestFit="1" customWidth="1"/>
    <col min="12064" max="12064" width="12.140625" style="316" bestFit="1" customWidth="1"/>
    <col min="12065" max="12065" width="4" style="316" bestFit="1" customWidth="1"/>
    <col min="12066" max="12066" width="12.140625" style="316" bestFit="1" customWidth="1"/>
    <col min="12067" max="12067" width="4" style="316" bestFit="1" customWidth="1"/>
    <col min="12068" max="12068" width="12.140625" style="316" bestFit="1" customWidth="1"/>
    <col min="12069" max="12069" width="4" style="316" bestFit="1" customWidth="1"/>
    <col min="12070" max="12070" width="12.140625" style="316" bestFit="1" customWidth="1"/>
    <col min="12071" max="12071" width="4" style="316" bestFit="1" customWidth="1"/>
    <col min="12072" max="12072" width="10.140625" style="316" bestFit="1" customWidth="1"/>
    <col min="12073" max="12073" width="4" style="316" bestFit="1" customWidth="1"/>
    <col min="12074" max="12074" width="12.140625" style="316" bestFit="1" customWidth="1"/>
    <col min="12075" max="12075" width="4" style="316" bestFit="1" customWidth="1"/>
    <col min="12076" max="12076" width="12.140625" style="316" bestFit="1" customWidth="1"/>
    <col min="12077" max="12077" width="4" style="316" bestFit="1" customWidth="1"/>
    <col min="12078" max="12078" width="12.140625" style="316" bestFit="1" customWidth="1"/>
    <col min="12079" max="12079" width="4" style="316" bestFit="1" customWidth="1"/>
    <col min="12080" max="12080" width="11.140625" style="316" bestFit="1" customWidth="1"/>
    <col min="12081" max="12081" width="4" style="316" bestFit="1" customWidth="1"/>
    <col min="12082" max="12082" width="12.140625" style="316" bestFit="1" customWidth="1"/>
    <col min="12083" max="12083" width="4" style="316" bestFit="1" customWidth="1"/>
    <col min="12084" max="12084" width="12.140625" style="316" bestFit="1" customWidth="1"/>
    <col min="12085" max="12085" width="4" style="316" bestFit="1" customWidth="1"/>
    <col min="12086" max="12086" width="12.140625" style="316" bestFit="1" customWidth="1"/>
    <col min="12087" max="12087" width="4" style="316" bestFit="1" customWidth="1"/>
    <col min="12088" max="12088" width="12.140625" style="316" bestFit="1" customWidth="1"/>
    <col min="12089" max="12089" width="4" style="316" bestFit="1" customWidth="1"/>
    <col min="12090" max="12090" width="12.140625" style="316" bestFit="1" customWidth="1"/>
    <col min="12091" max="12091" width="4" style="316" bestFit="1" customWidth="1"/>
    <col min="12092" max="12092" width="12.140625" style="316" bestFit="1" customWidth="1"/>
    <col min="12093" max="12093" width="4" style="316" bestFit="1" customWidth="1"/>
    <col min="12094" max="12094" width="12.140625" style="316" bestFit="1" customWidth="1"/>
    <col min="12095" max="12095" width="4" style="316" bestFit="1" customWidth="1"/>
    <col min="12096" max="12096" width="12.140625" style="316" bestFit="1" customWidth="1"/>
    <col min="12097" max="12097" width="4" style="316" bestFit="1" customWidth="1"/>
    <col min="12098" max="12098" width="12.140625" style="316" bestFit="1" customWidth="1"/>
    <col min="12099" max="12099" width="4" style="316" bestFit="1" customWidth="1"/>
    <col min="12100" max="12100" width="12.140625" style="316" bestFit="1" customWidth="1"/>
    <col min="12101" max="12101" width="4" style="316" bestFit="1" customWidth="1"/>
    <col min="12102" max="12102" width="12.140625" style="316" bestFit="1" customWidth="1"/>
    <col min="12103" max="12103" width="4" style="316" bestFit="1" customWidth="1"/>
    <col min="12104" max="12104" width="12.140625" style="316" bestFit="1" customWidth="1"/>
    <col min="12105" max="12105" width="4" style="316" bestFit="1" customWidth="1"/>
    <col min="12106" max="12106" width="12.140625" style="316" bestFit="1" customWidth="1"/>
    <col min="12107" max="12107" width="4" style="316" bestFit="1" customWidth="1"/>
    <col min="12108" max="12108" width="12.140625" style="316" bestFit="1" customWidth="1"/>
    <col min="12109" max="12109" width="4" style="316" bestFit="1" customWidth="1"/>
    <col min="12110" max="12110" width="12.140625" style="316" bestFit="1" customWidth="1"/>
    <col min="12111" max="12111" width="4" style="316" bestFit="1" customWidth="1"/>
    <col min="12112" max="12112" width="12.140625" style="316" bestFit="1" customWidth="1"/>
    <col min="12113" max="12113" width="4" style="316" bestFit="1" customWidth="1"/>
    <col min="12114" max="12114" width="12.140625" style="316" bestFit="1" customWidth="1"/>
    <col min="12115" max="12115" width="4" style="316" bestFit="1" customWidth="1"/>
    <col min="12116" max="12116" width="12.140625" style="316" bestFit="1" customWidth="1"/>
    <col min="12117" max="12117" width="4" style="316" bestFit="1" customWidth="1"/>
    <col min="12118" max="12118" width="12.140625" style="316" bestFit="1" customWidth="1"/>
    <col min="12119" max="12119" width="4" style="316" bestFit="1" customWidth="1"/>
    <col min="12120" max="12120" width="8.140625" style="316" bestFit="1" customWidth="1"/>
    <col min="12121" max="12121" width="4" style="316" bestFit="1" customWidth="1"/>
    <col min="12122" max="12122" width="12.140625" style="316" bestFit="1" customWidth="1"/>
    <col min="12123" max="12123" width="4" style="316" bestFit="1" customWidth="1"/>
    <col min="12124" max="12124" width="12.7109375" style="316" bestFit="1" customWidth="1"/>
    <col min="12125" max="12125" width="4" style="316" bestFit="1" customWidth="1"/>
    <col min="12126" max="12126" width="11.140625" style="316" bestFit="1" customWidth="1"/>
    <col min="12127" max="12127" width="4" style="316" bestFit="1" customWidth="1"/>
    <col min="12128" max="12128" width="12.140625" style="316" bestFit="1" customWidth="1"/>
    <col min="12129" max="12129" width="4" style="316" bestFit="1" customWidth="1"/>
    <col min="12130" max="12130" width="12.140625" style="316" bestFit="1" customWidth="1"/>
    <col min="12131" max="12131" width="4" style="316" bestFit="1" customWidth="1"/>
    <col min="12132" max="12132" width="12.140625" style="316" bestFit="1" customWidth="1"/>
    <col min="12133" max="12133" width="4" style="316" bestFit="1" customWidth="1"/>
    <col min="12134" max="12134" width="10.140625" style="316" bestFit="1" customWidth="1"/>
    <col min="12135" max="12135" width="4" style="316" bestFit="1" customWidth="1"/>
    <col min="12136" max="12136" width="12.7109375" style="316" bestFit="1" customWidth="1"/>
    <col min="12137" max="12137" width="4" style="316" bestFit="1" customWidth="1"/>
    <col min="12138" max="12138" width="12.140625" style="316" bestFit="1" customWidth="1"/>
    <col min="12139" max="12139" width="4" style="316" bestFit="1" customWidth="1"/>
    <col min="12140" max="12140" width="12.140625" style="316" bestFit="1" customWidth="1"/>
    <col min="12141" max="12141" width="4" style="316" bestFit="1" customWidth="1"/>
    <col min="12142" max="12142" width="12.140625" style="316" bestFit="1" customWidth="1"/>
    <col min="12143" max="12143" width="4" style="316" bestFit="1" customWidth="1"/>
    <col min="12144" max="12144" width="12.140625" style="316" bestFit="1" customWidth="1"/>
    <col min="12145" max="12145" width="4" style="316" bestFit="1" customWidth="1"/>
    <col min="12146" max="12146" width="12.140625" style="316" bestFit="1" customWidth="1"/>
    <col min="12147" max="12147" width="4" style="316" bestFit="1" customWidth="1"/>
    <col min="12148" max="12148" width="12.140625" style="316" bestFit="1" customWidth="1"/>
    <col min="12149" max="12149" width="4" style="316" bestFit="1" customWidth="1"/>
    <col min="12150" max="12150" width="12.140625" style="316" bestFit="1" customWidth="1"/>
    <col min="12151" max="12151" width="4" style="316" bestFit="1" customWidth="1"/>
    <col min="12152" max="12152" width="12.140625" style="316" bestFit="1" customWidth="1"/>
    <col min="12153" max="12153" width="4" style="316" bestFit="1" customWidth="1"/>
    <col min="12154" max="12154" width="12.140625" style="316" bestFit="1" customWidth="1"/>
    <col min="12155" max="12155" width="4" style="316" bestFit="1" customWidth="1"/>
    <col min="12156" max="12156" width="11.140625" style="316" bestFit="1" customWidth="1"/>
    <col min="12157" max="12157" width="4" style="316" bestFit="1" customWidth="1"/>
    <col min="12158" max="12158" width="12.140625" style="316" bestFit="1" customWidth="1"/>
    <col min="12159" max="12159" width="4" style="316" bestFit="1" customWidth="1"/>
    <col min="12160" max="12160" width="12.140625" style="316" bestFit="1" customWidth="1"/>
    <col min="12161" max="12161" width="4" style="316" bestFit="1" customWidth="1"/>
    <col min="12162" max="12162" width="12.140625" style="316" bestFit="1" customWidth="1"/>
    <col min="12163" max="12163" width="4" style="316" bestFit="1" customWidth="1"/>
    <col min="12164" max="12164" width="12.140625" style="316" bestFit="1" customWidth="1"/>
    <col min="12165" max="12165" width="4" style="316" bestFit="1" customWidth="1"/>
    <col min="12166" max="12166" width="12.140625" style="316" bestFit="1" customWidth="1"/>
    <col min="12167" max="12167" width="4" style="316" bestFit="1" customWidth="1"/>
    <col min="12168" max="12168" width="12.7109375" style="316" bestFit="1" customWidth="1"/>
    <col min="12169" max="12169" width="4" style="316" bestFit="1" customWidth="1"/>
    <col min="12170" max="12288" width="9.140625" style="316"/>
    <col min="12289" max="12289" width="46.42578125" style="316" bestFit="1" customWidth="1"/>
    <col min="12290" max="12290" width="12.7109375" style="316" bestFit="1" customWidth="1"/>
    <col min="12291" max="12291" width="4" style="316" bestFit="1" customWidth="1"/>
    <col min="12292" max="12292" width="12.140625" style="316" bestFit="1" customWidth="1"/>
    <col min="12293" max="12293" width="4" style="316" bestFit="1" customWidth="1"/>
    <col min="12294" max="12294" width="12.140625" style="316" bestFit="1" customWidth="1"/>
    <col min="12295" max="12295" width="4" style="316" bestFit="1" customWidth="1"/>
    <col min="12296" max="12296" width="12.140625" style="316" bestFit="1" customWidth="1"/>
    <col min="12297" max="12297" width="4" style="316" bestFit="1" customWidth="1"/>
    <col min="12298" max="12298" width="12.140625" style="316" bestFit="1" customWidth="1"/>
    <col min="12299" max="12299" width="4" style="316" bestFit="1" customWidth="1"/>
    <col min="12300" max="12300" width="8.7109375" style="316" bestFit="1" customWidth="1"/>
    <col min="12301" max="12301" width="6.140625" style="316" bestFit="1" customWidth="1"/>
    <col min="12302" max="12302" width="12.140625" style="316" bestFit="1" customWidth="1"/>
    <col min="12303" max="12303" width="4" style="316" bestFit="1" customWidth="1"/>
    <col min="12304" max="12304" width="12.140625" style="316" bestFit="1" customWidth="1"/>
    <col min="12305" max="12305" width="4" style="316" bestFit="1" customWidth="1"/>
    <col min="12306" max="12306" width="12.140625" style="316" bestFit="1" customWidth="1"/>
    <col min="12307" max="12307" width="4" style="316" bestFit="1" customWidth="1"/>
    <col min="12308" max="12308" width="12.7109375" style="316" bestFit="1" customWidth="1"/>
    <col min="12309" max="12309" width="4" style="316" bestFit="1" customWidth="1"/>
    <col min="12310" max="12310" width="12.140625" style="316" bestFit="1" customWidth="1"/>
    <col min="12311" max="12311" width="4" style="316" bestFit="1" customWidth="1"/>
    <col min="12312" max="12312" width="12.7109375" style="316" bestFit="1" customWidth="1"/>
    <col min="12313" max="12313" width="4" style="316" bestFit="1" customWidth="1"/>
    <col min="12314" max="12314" width="12.140625" style="316" bestFit="1" customWidth="1"/>
    <col min="12315" max="12315" width="4" style="316" bestFit="1" customWidth="1"/>
    <col min="12316" max="12316" width="12.140625" style="316" bestFit="1" customWidth="1"/>
    <col min="12317" max="12317" width="4" style="316" bestFit="1" customWidth="1"/>
    <col min="12318" max="12318" width="12.140625" style="316" bestFit="1" customWidth="1"/>
    <col min="12319" max="12319" width="4" style="316" bestFit="1" customWidth="1"/>
    <col min="12320" max="12320" width="12.140625" style="316" bestFit="1" customWidth="1"/>
    <col min="12321" max="12321" width="4" style="316" bestFit="1" customWidth="1"/>
    <col min="12322" max="12322" width="12.140625" style="316" bestFit="1" customWidth="1"/>
    <col min="12323" max="12323" width="4" style="316" bestFit="1" customWidth="1"/>
    <col min="12324" max="12324" width="12.140625" style="316" bestFit="1" customWidth="1"/>
    <col min="12325" max="12325" width="4" style="316" bestFit="1" customWidth="1"/>
    <col min="12326" max="12326" width="12.140625" style="316" bestFit="1" customWidth="1"/>
    <col min="12327" max="12327" width="4" style="316" bestFit="1" customWidth="1"/>
    <col min="12328" max="12328" width="10.140625" style="316" bestFit="1" customWidth="1"/>
    <col min="12329" max="12329" width="4" style="316" bestFit="1" customWidth="1"/>
    <col min="12330" max="12330" width="12.140625" style="316" bestFit="1" customWidth="1"/>
    <col min="12331" max="12331" width="4" style="316" bestFit="1" customWidth="1"/>
    <col min="12332" max="12332" width="12.140625" style="316" bestFit="1" customWidth="1"/>
    <col min="12333" max="12333" width="4" style="316" bestFit="1" customWidth="1"/>
    <col min="12334" max="12334" width="12.140625" style="316" bestFit="1" customWidth="1"/>
    <col min="12335" max="12335" width="4" style="316" bestFit="1" customWidth="1"/>
    <col min="12336" max="12336" width="11.140625" style="316" bestFit="1" customWidth="1"/>
    <col min="12337" max="12337" width="4" style="316" bestFit="1" customWidth="1"/>
    <col min="12338" max="12338" width="12.140625" style="316" bestFit="1" customWidth="1"/>
    <col min="12339" max="12339" width="4" style="316" bestFit="1" customWidth="1"/>
    <col min="12340" max="12340" width="12.140625" style="316" bestFit="1" customWidth="1"/>
    <col min="12341" max="12341" width="4" style="316" bestFit="1" customWidth="1"/>
    <col min="12342" max="12342" width="12.140625" style="316" bestFit="1" customWidth="1"/>
    <col min="12343" max="12343" width="4" style="316" bestFit="1" customWidth="1"/>
    <col min="12344" max="12344" width="12.140625" style="316" bestFit="1" customWidth="1"/>
    <col min="12345" max="12345" width="4" style="316" bestFit="1" customWidth="1"/>
    <col min="12346" max="12346" width="12.140625" style="316" bestFit="1" customWidth="1"/>
    <col min="12347" max="12347" width="4" style="316" bestFit="1" customWidth="1"/>
    <col min="12348" max="12348" width="12.140625" style="316" bestFit="1" customWidth="1"/>
    <col min="12349" max="12349" width="4" style="316" bestFit="1" customWidth="1"/>
    <col min="12350" max="12350" width="12.140625" style="316" bestFit="1" customWidth="1"/>
    <col min="12351" max="12351" width="4" style="316" bestFit="1" customWidth="1"/>
    <col min="12352" max="12352" width="12.140625" style="316" bestFit="1" customWidth="1"/>
    <col min="12353" max="12353" width="4" style="316" bestFit="1" customWidth="1"/>
    <col min="12354" max="12354" width="12.140625" style="316" bestFit="1" customWidth="1"/>
    <col min="12355" max="12355" width="4" style="316" bestFit="1" customWidth="1"/>
    <col min="12356" max="12356" width="12.140625" style="316" bestFit="1" customWidth="1"/>
    <col min="12357" max="12357" width="4" style="316" bestFit="1" customWidth="1"/>
    <col min="12358" max="12358" width="12.140625" style="316" bestFit="1" customWidth="1"/>
    <col min="12359" max="12359" width="4" style="316" bestFit="1" customWidth="1"/>
    <col min="12360" max="12360" width="12.140625" style="316" bestFit="1" customWidth="1"/>
    <col min="12361" max="12361" width="4" style="316" bestFit="1" customWidth="1"/>
    <col min="12362" max="12362" width="12.140625" style="316" bestFit="1" customWidth="1"/>
    <col min="12363" max="12363" width="4" style="316" bestFit="1" customWidth="1"/>
    <col min="12364" max="12364" width="12.140625" style="316" bestFit="1" customWidth="1"/>
    <col min="12365" max="12365" width="4" style="316" bestFit="1" customWidth="1"/>
    <col min="12366" max="12366" width="12.140625" style="316" bestFit="1" customWidth="1"/>
    <col min="12367" max="12367" width="4" style="316" bestFit="1" customWidth="1"/>
    <col min="12368" max="12368" width="12.140625" style="316" bestFit="1" customWidth="1"/>
    <col min="12369" max="12369" width="4" style="316" bestFit="1" customWidth="1"/>
    <col min="12370" max="12370" width="12.140625" style="316" bestFit="1" customWidth="1"/>
    <col min="12371" max="12371" width="4" style="316" bestFit="1" customWidth="1"/>
    <col min="12372" max="12372" width="12.140625" style="316" bestFit="1" customWidth="1"/>
    <col min="12373" max="12373" width="4" style="316" bestFit="1" customWidth="1"/>
    <col min="12374" max="12374" width="12.140625" style="316" bestFit="1" customWidth="1"/>
    <col min="12375" max="12375" width="4" style="316" bestFit="1" customWidth="1"/>
    <col min="12376" max="12376" width="8.140625" style="316" bestFit="1" customWidth="1"/>
    <col min="12377" max="12377" width="4" style="316" bestFit="1" customWidth="1"/>
    <col min="12378" max="12378" width="12.140625" style="316" bestFit="1" customWidth="1"/>
    <col min="12379" max="12379" width="4" style="316" bestFit="1" customWidth="1"/>
    <col min="12380" max="12380" width="12.7109375" style="316" bestFit="1" customWidth="1"/>
    <col min="12381" max="12381" width="4" style="316" bestFit="1" customWidth="1"/>
    <col min="12382" max="12382" width="11.140625" style="316" bestFit="1" customWidth="1"/>
    <col min="12383" max="12383" width="4" style="316" bestFit="1" customWidth="1"/>
    <col min="12384" max="12384" width="12.140625" style="316" bestFit="1" customWidth="1"/>
    <col min="12385" max="12385" width="4" style="316" bestFit="1" customWidth="1"/>
    <col min="12386" max="12386" width="12.140625" style="316" bestFit="1" customWidth="1"/>
    <col min="12387" max="12387" width="4" style="316" bestFit="1" customWidth="1"/>
    <col min="12388" max="12388" width="12.140625" style="316" bestFit="1" customWidth="1"/>
    <col min="12389" max="12389" width="4" style="316" bestFit="1" customWidth="1"/>
    <col min="12390" max="12390" width="10.140625" style="316" bestFit="1" customWidth="1"/>
    <col min="12391" max="12391" width="4" style="316" bestFit="1" customWidth="1"/>
    <col min="12392" max="12392" width="12.7109375" style="316" bestFit="1" customWidth="1"/>
    <col min="12393" max="12393" width="4" style="316" bestFit="1" customWidth="1"/>
    <col min="12394" max="12394" width="12.140625" style="316" bestFit="1" customWidth="1"/>
    <col min="12395" max="12395" width="4" style="316" bestFit="1" customWidth="1"/>
    <col min="12396" max="12396" width="12.140625" style="316" bestFit="1" customWidth="1"/>
    <col min="12397" max="12397" width="4" style="316" bestFit="1" customWidth="1"/>
    <col min="12398" max="12398" width="12.140625" style="316" bestFit="1" customWidth="1"/>
    <col min="12399" max="12399" width="4" style="316" bestFit="1" customWidth="1"/>
    <col min="12400" max="12400" width="12.140625" style="316" bestFit="1" customWidth="1"/>
    <col min="12401" max="12401" width="4" style="316" bestFit="1" customWidth="1"/>
    <col min="12402" max="12402" width="12.140625" style="316" bestFit="1" customWidth="1"/>
    <col min="12403" max="12403" width="4" style="316" bestFit="1" customWidth="1"/>
    <col min="12404" max="12404" width="12.140625" style="316" bestFit="1" customWidth="1"/>
    <col min="12405" max="12405" width="4" style="316" bestFit="1" customWidth="1"/>
    <col min="12406" max="12406" width="12.140625" style="316" bestFit="1" customWidth="1"/>
    <col min="12407" max="12407" width="4" style="316" bestFit="1" customWidth="1"/>
    <col min="12408" max="12408" width="12.140625" style="316" bestFit="1" customWidth="1"/>
    <col min="12409" max="12409" width="4" style="316" bestFit="1" customWidth="1"/>
    <col min="12410" max="12410" width="12.140625" style="316" bestFit="1" customWidth="1"/>
    <col min="12411" max="12411" width="4" style="316" bestFit="1" customWidth="1"/>
    <col min="12412" max="12412" width="11.140625" style="316" bestFit="1" customWidth="1"/>
    <col min="12413" max="12413" width="4" style="316" bestFit="1" customWidth="1"/>
    <col min="12414" max="12414" width="12.140625" style="316" bestFit="1" customWidth="1"/>
    <col min="12415" max="12415" width="4" style="316" bestFit="1" customWidth="1"/>
    <col min="12416" max="12416" width="12.140625" style="316" bestFit="1" customWidth="1"/>
    <col min="12417" max="12417" width="4" style="316" bestFit="1" customWidth="1"/>
    <col min="12418" max="12418" width="12.140625" style="316" bestFit="1" customWidth="1"/>
    <col min="12419" max="12419" width="4" style="316" bestFit="1" customWidth="1"/>
    <col min="12420" max="12420" width="12.140625" style="316" bestFit="1" customWidth="1"/>
    <col min="12421" max="12421" width="4" style="316" bestFit="1" customWidth="1"/>
    <col min="12422" max="12422" width="12.140625" style="316" bestFit="1" customWidth="1"/>
    <col min="12423" max="12423" width="4" style="316" bestFit="1" customWidth="1"/>
    <col min="12424" max="12424" width="12.7109375" style="316" bestFit="1" customWidth="1"/>
    <col min="12425" max="12425" width="4" style="316" bestFit="1" customWidth="1"/>
    <col min="12426" max="12544" width="9.140625" style="316"/>
    <col min="12545" max="12545" width="46.42578125" style="316" bestFit="1" customWidth="1"/>
    <col min="12546" max="12546" width="12.7109375" style="316" bestFit="1" customWidth="1"/>
    <col min="12547" max="12547" width="4" style="316" bestFit="1" customWidth="1"/>
    <col min="12548" max="12548" width="12.140625" style="316" bestFit="1" customWidth="1"/>
    <col min="12549" max="12549" width="4" style="316" bestFit="1" customWidth="1"/>
    <col min="12550" max="12550" width="12.140625" style="316" bestFit="1" customWidth="1"/>
    <col min="12551" max="12551" width="4" style="316" bestFit="1" customWidth="1"/>
    <col min="12552" max="12552" width="12.140625" style="316" bestFit="1" customWidth="1"/>
    <col min="12553" max="12553" width="4" style="316" bestFit="1" customWidth="1"/>
    <col min="12554" max="12554" width="12.140625" style="316" bestFit="1" customWidth="1"/>
    <col min="12555" max="12555" width="4" style="316" bestFit="1" customWidth="1"/>
    <col min="12556" max="12556" width="8.7109375" style="316" bestFit="1" customWidth="1"/>
    <col min="12557" max="12557" width="6.140625" style="316" bestFit="1" customWidth="1"/>
    <col min="12558" max="12558" width="12.140625" style="316" bestFit="1" customWidth="1"/>
    <col min="12559" max="12559" width="4" style="316" bestFit="1" customWidth="1"/>
    <col min="12560" max="12560" width="12.140625" style="316" bestFit="1" customWidth="1"/>
    <col min="12561" max="12561" width="4" style="316" bestFit="1" customWidth="1"/>
    <col min="12562" max="12562" width="12.140625" style="316" bestFit="1" customWidth="1"/>
    <col min="12563" max="12563" width="4" style="316" bestFit="1" customWidth="1"/>
    <col min="12564" max="12564" width="12.7109375" style="316" bestFit="1" customWidth="1"/>
    <col min="12565" max="12565" width="4" style="316" bestFit="1" customWidth="1"/>
    <col min="12566" max="12566" width="12.140625" style="316" bestFit="1" customWidth="1"/>
    <col min="12567" max="12567" width="4" style="316" bestFit="1" customWidth="1"/>
    <col min="12568" max="12568" width="12.7109375" style="316" bestFit="1" customWidth="1"/>
    <col min="12569" max="12569" width="4" style="316" bestFit="1" customWidth="1"/>
    <col min="12570" max="12570" width="12.140625" style="316" bestFit="1" customWidth="1"/>
    <col min="12571" max="12571" width="4" style="316" bestFit="1" customWidth="1"/>
    <col min="12572" max="12572" width="12.140625" style="316" bestFit="1" customWidth="1"/>
    <col min="12573" max="12573" width="4" style="316" bestFit="1" customWidth="1"/>
    <col min="12574" max="12574" width="12.140625" style="316" bestFit="1" customWidth="1"/>
    <col min="12575" max="12575" width="4" style="316" bestFit="1" customWidth="1"/>
    <col min="12576" max="12576" width="12.140625" style="316" bestFit="1" customWidth="1"/>
    <col min="12577" max="12577" width="4" style="316" bestFit="1" customWidth="1"/>
    <col min="12578" max="12578" width="12.140625" style="316" bestFit="1" customWidth="1"/>
    <col min="12579" max="12579" width="4" style="316" bestFit="1" customWidth="1"/>
    <col min="12580" max="12580" width="12.140625" style="316" bestFit="1" customWidth="1"/>
    <col min="12581" max="12581" width="4" style="316" bestFit="1" customWidth="1"/>
    <col min="12582" max="12582" width="12.140625" style="316" bestFit="1" customWidth="1"/>
    <col min="12583" max="12583" width="4" style="316" bestFit="1" customWidth="1"/>
    <col min="12584" max="12584" width="10.140625" style="316" bestFit="1" customWidth="1"/>
    <col min="12585" max="12585" width="4" style="316" bestFit="1" customWidth="1"/>
    <col min="12586" max="12586" width="12.140625" style="316" bestFit="1" customWidth="1"/>
    <col min="12587" max="12587" width="4" style="316" bestFit="1" customWidth="1"/>
    <col min="12588" max="12588" width="12.140625" style="316" bestFit="1" customWidth="1"/>
    <col min="12589" max="12589" width="4" style="316" bestFit="1" customWidth="1"/>
    <col min="12590" max="12590" width="12.140625" style="316" bestFit="1" customWidth="1"/>
    <col min="12591" max="12591" width="4" style="316" bestFit="1" customWidth="1"/>
    <col min="12592" max="12592" width="11.140625" style="316" bestFit="1" customWidth="1"/>
    <col min="12593" max="12593" width="4" style="316" bestFit="1" customWidth="1"/>
    <col min="12594" max="12594" width="12.140625" style="316" bestFit="1" customWidth="1"/>
    <col min="12595" max="12595" width="4" style="316" bestFit="1" customWidth="1"/>
    <col min="12596" max="12596" width="12.140625" style="316" bestFit="1" customWidth="1"/>
    <col min="12597" max="12597" width="4" style="316" bestFit="1" customWidth="1"/>
    <col min="12598" max="12598" width="12.140625" style="316" bestFit="1" customWidth="1"/>
    <col min="12599" max="12599" width="4" style="316" bestFit="1" customWidth="1"/>
    <col min="12600" max="12600" width="12.140625" style="316" bestFit="1" customWidth="1"/>
    <col min="12601" max="12601" width="4" style="316" bestFit="1" customWidth="1"/>
    <col min="12602" max="12602" width="12.140625" style="316" bestFit="1" customWidth="1"/>
    <col min="12603" max="12603" width="4" style="316" bestFit="1" customWidth="1"/>
    <col min="12604" max="12604" width="12.140625" style="316" bestFit="1" customWidth="1"/>
    <col min="12605" max="12605" width="4" style="316" bestFit="1" customWidth="1"/>
    <col min="12606" max="12606" width="12.140625" style="316" bestFit="1" customWidth="1"/>
    <col min="12607" max="12607" width="4" style="316" bestFit="1" customWidth="1"/>
    <col min="12608" max="12608" width="12.140625" style="316" bestFit="1" customWidth="1"/>
    <col min="12609" max="12609" width="4" style="316" bestFit="1" customWidth="1"/>
    <col min="12610" max="12610" width="12.140625" style="316" bestFit="1" customWidth="1"/>
    <col min="12611" max="12611" width="4" style="316" bestFit="1" customWidth="1"/>
    <col min="12612" max="12612" width="12.140625" style="316" bestFit="1" customWidth="1"/>
    <col min="12613" max="12613" width="4" style="316" bestFit="1" customWidth="1"/>
    <col min="12614" max="12614" width="12.140625" style="316" bestFit="1" customWidth="1"/>
    <col min="12615" max="12615" width="4" style="316" bestFit="1" customWidth="1"/>
    <col min="12616" max="12616" width="12.140625" style="316" bestFit="1" customWidth="1"/>
    <col min="12617" max="12617" width="4" style="316" bestFit="1" customWidth="1"/>
    <col min="12618" max="12618" width="12.140625" style="316" bestFit="1" customWidth="1"/>
    <col min="12619" max="12619" width="4" style="316" bestFit="1" customWidth="1"/>
    <col min="12620" max="12620" width="12.140625" style="316" bestFit="1" customWidth="1"/>
    <col min="12621" max="12621" width="4" style="316" bestFit="1" customWidth="1"/>
    <col min="12622" max="12622" width="12.140625" style="316" bestFit="1" customWidth="1"/>
    <col min="12623" max="12623" width="4" style="316" bestFit="1" customWidth="1"/>
    <col min="12624" max="12624" width="12.140625" style="316" bestFit="1" customWidth="1"/>
    <col min="12625" max="12625" width="4" style="316" bestFit="1" customWidth="1"/>
    <col min="12626" max="12626" width="12.140625" style="316" bestFit="1" customWidth="1"/>
    <col min="12627" max="12627" width="4" style="316" bestFit="1" customWidth="1"/>
    <col min="12628" max="12628" width="12.140625" style="316" bestFit="1" customWidth="1"/>
    <col min="12629" max="12629" width="4" style="316" bestFit="1" customWidth="1"/>
    <col min="12630" max="12630" width="12.140625" style="316" bestFit="1" customWidth="1"/>
    <col min="12631" max="12631" width="4" style="316" bestFit="1" customWidth="1"/>
    <col min="12632" max="12632" width="8.140625" style="316" bestFit="1" customWidth="1"/>
    <col min="12633" max="12633" width="4" style="316" bestFit="1" customWidth="1"/>
    <col min="12634" max="12634" width="12.140625" style="316" bestFit="1" customWidth="1"/>
    <col min="12635" max="12635" width="4" style="316" bestFit="1" customWidth="1"/>
    <col min="12636" max="12636" width="12.7109375" style="316" bestFit="1" customWidth="1"/>
    <col min="12637" max="12637" width="4" style="316" bestFit="1" customWidth="1"/>
    <col min="12638" max="12638" width="11.140625" style="316" bestFit="1" customWidth="1"/>
    <col min="12639" max="12639" width="4" style="316" bestFit="1" customWidth="1"/>
    <col min="12640" max="12640" width="12.140625" style="316" bestFit="1" customWidth="1"/>
    <col min="12641" max="12641" width="4" style="316" bestFit="1" customWidth="1"/>
    <col min="12642" max="12642" width="12.140625" style="316" bestFit="1" customWidth="1"/>
    <col min="12643" max="12643" width="4" style="316" bestFit="1" customWidth="1"/>
    <col min="12644" max="12644" width="12.140625" style="316" bestFit="1" customWidth="1"/>
    <col min="12645" max="12645" width="4" style="316" bestFit="1" customWidth="1"/>
    <col min="12646" max="12646" width="10.140625" style="316" bestFit="1" customWidth="1"/>
    <col min="12647" max="12647" width="4" style="316" bestFit="1" customWidth="1"/>
    <col min="12648" max="12648" width="12.7109375" style="316" bestFit="1" customWidth="1"/>
    <col min="12649" max="12649" width="4" style="316" bestFit="1" customWidth="1"/>
    <col min="12650" max="12650" width="12.140625" style="316" bestFit="1" customWidth="1"/>
    <col min="12651" max="12651" width="4" style="316" bestFit="1" customWidth="1"/>
    <col min="12652" max="12652" width="12.140625" style="316" bestFit="1" customWidth="1"/>
    <col min="12653" max="12653" width="4" style="316" bestFit="1" customWidth="1"/>
    <col min="12654" max="12654" width="12.140625" style="316" bestFit="1" customWidth="1"/>
    <col min="12655" max="12655" width="4" style="316" bestFit="1" customWidth="1"/>
    <col min="12656" max="12656" width="12.140625" style="316" bestFit="1" customWidth="1"/>
    <col min="12657" max="12657" width="4" style="316" bestFit="1" customWidth="1"/>
    <col min="12658" max="12658" width="12.140625" style="316" bestFit="1" customWidth="1"/>
    <col min="12659" max="12659" width="4" style="316" bestFit="1" customWidth="1"/>
    <col min="12660" max="12660" width="12.140625" style="316" bestFit="1" customWidth="1"/>
    <col min="12661" max="12661" width="4" style="316" bestFit="1" customWidth="1"/>
    <col min="12662" max="12662" width="12.140625" style="316" bestFit="1" customWidth="1"/>
    <col min="12663" max="12663" width="4" style="316" bestFit="1" customWidth="1"/>
    <col min="12664" max="12664" width="12.140625" style="316" bestFit="1" customWidth="1"/>
    <col min="12665" max="12665" width="4" style="316" bestFit="1" customWidth="1"/>
    <col min="12666" max="12666" width="12.140625" style="316" bestFit="1" customWidth="1"/>
    <col min="12667" max="12667" width="4" style="316" bestFit="1" customWidth="1"/>
    <col min="12668" max="12668" width="11.140625" style="316" bestFit="1" customWidth="1"/>
    <col min="12669" max="12669" width="4" style="316" bestFit="1" customWidth="1"/>
    <col min="12670" max="12670" width="12.140625" style="316" bestFit="1" customWidth="1"/>
    <col min="12671" max="12671" width="4" style="316" bestFit="1" customWidth="1"/>
    <col min="12672" max="12672" width="12.140625" style="316" bestFit="1" customWidth="1"/>
    <col min="12673" max="12673" width="4" style="316" bestFit="1" customWidth="1"/>
    <col min="12674" max="12674" width="12.140625" style="316" bestFit="1" customWidth="1"/>
    <col min="12675" max="12675" width="4" style="316" bestFit="1" customWidth="1"/>
    <col min="12676" max="12676" width="12.140625" style="316" bestFit="1" customWidth="1"/>
    <col min="12677" max="12677" width="4" style="316" bestFit="1" customWidth="1"/>
    <col min="12678" max="12678" width="12.140625" style="316" bestFit="1" customWidth="1"/>
    <col min="12679" max="12679" width="4" style="316" bestFit="1" customWidth="1"/>
    <col min="12680" max="12680" width="12.7109375" style="316" bestFit="1" customWidth="1"/>
    <col min="12681" max="12681" width="4" style="316" bestFit="1" customWidth="1"/>
    <col min="12682" max="12800" width="9.140625" style="316"/>
    <col min="12801" max="12801" width="46.42578125" style="316" bestFit="1" customWidth="1"/>
    <col min="12802" max="12802" width="12.7109375" style="316" bestFit="1" customWidth="1"/>
    <col min="12803" max="12803" width="4" style="316" bestFit="1" customWidth="1"/>
    <col min="12804" max="12804" width="12.140625" style="316" bestFit="1" customWidth="1"/>
    <col min="12805" max="12805" width="4" style="316" bestFit="1" customWidth="1"/>
    <col min="12806" max="12806" width="12.140625" style="316" bestFit="1" customWidth="1"/>
    <col min="12807" max="12807" width="4" style="316" bestFit="1" customWidth="1"/>
    <col min="12808" max="12808" width="12.140625" style="316" bestFit="1" customWidth="1"/>
    <col min="12809" max="12809" width="4" style="316" bestFit="1" customWidth="1"/>
    <col min="12810" max="12810" width="12.140625" style="316" bestFit="1" customWidth="1"/>
    <col min="12811" max="12811" width="4" style="316" bestFit="1" customWidth="1"/>
    <col min="12812" max="12812" width="8.7109375" style="316" bestFit="1" customWidth="1"/>
    <col min="12813" max="12813" width="6.140625" style="316" bestFit="1" customWidth="1"/>
    <col min="12814" max="12814" width="12.140625" style="316" bestFit="1" customWidth="1"/>
    <col min="12815" max="12815" width="4" style="316" bestFit="1" customWidth="1"/>
    <col min="12816" max="12816" width="12.140625" style="316" bestFit="1" customWidth="1"/>
    <col min="12817" max="12817" width="4" style="316" bestFit="1" customWidth="1"/>
    <col min="12818" max="12818" width="12.140625" style="316" bestFit="1" customWidth="1"/>
    <col min="12819" max="12819" width="4" style="316" bestFit="1" customWidth="1"/>
    <col min="12820" max="12820" width="12.7109375" style="316" bestFit="1" customWidth="1"/>
    <col min="12821" max="12821" width="4" style="316" bestFit="1" customWidth="1"/>
    <col min="12822" max="12822" width="12.140625" style="316" bestFit="1" customWidth="1"/>
    <col min="12823" max="12823" width="4" style="316" bestFit="1" customWidth="1"/>
    <col min="12824" max="12824" width="12.7109375" style="316" bestFit="1" customWidth="1"/>
    <col min="12825" max="12825" width="4" style="316" bestFit="1" customWidth="1"/>
    <col min="12826" max="12826" width="12.140625" style="316" bestFit="1" customWidth="1"/>
    <col min="12827" max="12827" width="4" style="316" bestFit="1" customWidth="1"/>
    <col min="12828" max="12828" width="12.140625" style="316" bestFit="1" customWidth="1"/>
    <col min="12829" max="12829" width="4" style="316" bestFit="1" customWidth="1"/>
    <col min="12830" max="12830" width="12.140625" style="316" bestFit="1" customWidth="1"/>
    <col min="12831" max="12831" width="4" style="316" bestFit="1" customWidth="1"/>
    <col min="12832" max="12832" width="12.140625" style="316" bestFit="1" customWidth="1"/>
    <col min="12833" max="12833" width="4" style="316" bestFit="1" customWidth="1"/>
    <col min="12834" max="12834" width="12.140625" style="316" bestFit="1" customWidth="1"/>
    <col min="12835" max="12835" width="4" style="316" bestFit="1" customWidth="1"/>
    <col min="12836" max="12836" width="12.140625" style="316" bestFit="1" customWidth="1"/>
    <col min="12837" max="12837" width="4" style="316" bestFit="1" customWidth="1"/>
    <col min="12838" max="12838" width="12.140625" style="316" bestFit="1" customWidth="1"/>
    <col min="12839" max="12839" width="4" style="316" bestFit="1" customWidth="1"/>
    <col min="12840" max="12840" width="10.140625" style="316" bestFit="1" customWidth="1"/>
    <col min="12841" max="12841" width="4" style="316" bestFit="1" customWidth="1"/>
    <col min="12842" max="12842" width="12.140625" style="316" bestFit="1" customWidth="1"/>
    <col min="12843" max="12843" width="4" style="316" bestFit="1" customWidth="1"/>
    <col min="12844" max="12844" width="12.140625" style="316" bestFit="1" customWidth="1"/>
    <col min="12845" max="12845" width="4" style="316" bestFit="1" customWidth="1"/>
    <col min="12846" max="12846" width="12.140625" style="316" bestFit="1" customWidth="1"/>
    <col min="12847" max="12847" width="4" style="316" bestFit="1" customWidth="1"/>
    <col min="12848" max="12848" width="11.140625" style="316" bestFit="1" customWidth="1"/>
    <col min="12849" max="12849" width="4" style="316" bestFit="1" customWidth="1"/>
    <col min="12850" max="12850" width="12.140625" style="316" bestFit="1" customWidth="1"/>
    <col min="12851" max="12851" width="4" style="316" bestFit="1" customWidth="1"/>
    <col min="12852" max="12852" width="12.140625" style="316" bestFit="1" customWidth="1"/>
    <col min="12853" max="12853" width="4" style="316" bestFit="1" customWidth="1"/>
    <col min="12854" max="12854" width="12.140625" style="316" bestFit="1" customWidth="1"/>
    <col min="12855" max="12855" width="4" style="316" bestFit="1" customWidth="1"/>
    <col min="12856" max="12856" width="12.140625" style="316" bestFit="1" customWidth="1"/>
    <col min="12857" max="12857" width="4" style="316" bestFit="1" customWidth="1"/>
    <col min="12858" max="12858" width="12.140625" style="316" bestFit="1" customWidth="1"/>
    <col min="12859" max="12859" width="4" style="316" bestFit="1" customWidth="1"/>
    <col min="12860" max="12860" width="12.140625" style="316" bestFit="1" customWidth="1"/>
    <col min="12861" max="12861" width="4" style="316" bestFit="1" customWidth="1"/>
    <col min="12862" max="12862" width="12.140625" style="316" bestFit="1" customWidth="1"/>
    <col min="12863" max="12863" width="4" style="316" bestFit="1" customWidth="1"/>
    <col min="12864" max="12864" width="12.140625" style="316" bestFit="1" customWidth="1"/>
    <col min="12865" max="12865" width="4" style="316" bestFit="1" customWidth="1"/>
    <col min="12866" max="12866" width="12.140625" style="316" bestFit="1" customWidth="1"/>
    <col min="12867" max="12867" width="4" style="316" bestFit="1" customWidth="1"/>
    <col min="12868" max="12868" width="12.140625" style="316" bestFit="1" customWidth="1"/>
    <col min="12869" max="12869" width="4" style="316" bestFit="1" customWidth="1"/>
    <col min="12870" max="12870" width="12.140625" style="316" bestFit="1" customWidth="1"/>
    <col min="12871" max="12871" width="4" style="316" bestFit="1" customWidth="1"/>
    <col min="12872" max="12872" width="12.140625" style="316" bestFit="1" customWidth="1"/>
    <col min="12873" max="12873" width="4" style="316" bestFit="1" customWidth="1"/>
    <col min="12874" max="12874" width="12.140625" style="316" bestFit="1" customWidth="1"/>
    <col min="12875" max="12875" width="4" style="316" bestFit="1" customWidth="1"/>
    <col min="12876" max="12876" width="12.140625" style="316" bestFit="1" customWidth="1"/>
    <col min="12877" max="12877" width="4" style="316" bestFit="1" customWidth="1"/>
    <col min="12878" max="12878" width="12.140625" style="316" bestFit="1" customWidth="1"/>
    <col min="12879" max="12879" width="4" style="316" bestFit="1" customWidth="1"/>
    <col min="12880" max="12880" width="12.140625" style="316" bestFit="1" customWidth="1"/>
    <col min="12881" max="12881" width="4" style="316" bestFit="1" customWidth="1"/>
    <col min="12882" max="12882" width="12.140625" style="316" bestFit="1" customWidth="1"/>
    <col min="12883" max="12883" width="4" style="316" bestFit="1" customWidth="1"/>
    <col min="12884" max="12884" width="12.140625" style="316" bestFit="1" customWidth="1"/>
    <col min="12885" max="12885" width="4" style="316" bestFit="1" customWidth="1"/>
    <col min="12886" max="12886" width="12.140625" style="316" bestFit="1" customWidth="1"/>
    <col min="12887" max="12887" width="4" style="316" bestFit="1" customWidth="1"/>
    <col min="12888" max="12888" width="8.140625" style="316" bestFit="1" customWidth="1"/>
    <col min="12889" max="12889" width="4" style="316" bestFit="1" customWidth="1"/>
    <col min="12890" max="12890" width="12.140625" style="316" bestFit="1" customWidth="1"/>
    <col min="12891" max="12891" width="4" style="316" bestFit="1" customWidth="1"/>
    <col min="12892" max="12892" width="12.7109375" style="316" bestFit="1" customWidth="1"/>
    <col min="12893" max="12893" width="4" style="316" bestFit="1" customWidth="1"/>
    <col min="12894" max="12894" width="11.140625" style="316" bestFit="1" customWidth="1"/>
    <col min="12895" max="12895" width="4" style="316" bestFit="1" customWidth="1"/>
    <col min="12896" max="12896" width="12.140625" style="316" bestFit="1" customWidth="1"/>
    <col min="12897" max="12897" width="4" style="316" bestFit="1" customWidth="1"/>
    <col min="12898" max="12898" width="12.140625" style="316" bestFit="1" customWidth="1"/>
    <col min="12899" max="12899" width="4" style="316" bestFit="1" customWidth="1"/>
    <col min="12900" max="12900" width="12.140625" style="316" bestFit="1" customWidth="1"/>
    <col min="12901" max="12901" width="4" style="316" bestFit="1" customWidth="1"/>
    <col min="12902" max="12902" width="10.140625" style="316" bestFit="1" customWidth="1"/>
    <col min="12903" max="12903" width="4" style="316" bestFit="1" customWidth="1"/>
    <col min="12904" max="12904" width="12.7109375" style="316" bestFit="1" customWidth="1"/>
    <col min="12905" max="12905" width="4" style="316" bestFit="1" customWidth="1"/>
    <col min="12906" max="12906" width="12.140625" style="316" bestFit="1" customWidth="1"/>
    <col min="12907" max="12907" width="4" style="316" bestFit="1" customWidth="1"/>
    <col min="12908" max="12908" width="12.140625" style="316" bestFit="1" customWidth="1"/>
    <col min="12909" max="12909" width="4" style="316" bestFit="1" customWidth="1"/>
    <col min="12910" max="12910" width="12.140625" style="316" bestFit="1" customWidth="1"/>
    <col min="12911" max="12911" width="4" style="316" bestFit="1" customWidth="1"/>
    <col min="12912" max="12912" width="12.140625" style="316" bestFit="1" customWidth="1"/>
    <col min="12913" max="12913" width="4" style="316" bestFit="1" customWidth="1"/>
    <col min="12914" max="12914" width="12.140625" style="316" bestFit="1" customWidth="1"/>
    <col min="12915" max="12915" width="4" style="316" bestFit="1" customWidth="1"/>
    <col min="12916" max="12916" width="12.140625" style="316" bestFit="1" customWidth="1"/>
    <col min="12917" max="12917" width="4" style="316" bestFit="1" customWidth="1"/>
    <col min="12918" max="12918" width="12.140625" style="316" bestFit="1" customWidth="1"/>
    <col min="12919" max="12919" width="4" style="316" bestFit="1" customWidth="1"/>
    <col min="12920" max="12920" width="12.140625" style="316" bestFit="1" customWidth="1"/>
    <col min="12921" max="12921" width="4" style="316" bestFit="1" customWidth="1"/>
    <col min="12922" max="12922" width="12.140625" style="316" bestFit="1" customWidth="1"/>
    <col min="12923" max="12923" width="4" style="316" bestFit="1" customWidth="1"/>
    <col min="12924" max="12924" width="11.140625" style="316" bestFit="1" customWidth="1"/>
    <col min="12925" max="12925" width="4" style="316" bestFit="1" customWidth="1"/>
    <col min="12926" max="12926" width="12.140625" style="316" bestFit="1" customWidth="1"/>
    <col min="12927" max="12927" width="4" style="316" bestFit="1" customWidth="1"/>
    <col min="12928" max="12928" width="12.140625" style="316" bestFit="1" customWidth="1"/>
    <col min="12929" max="12929" width="4" style="316" bestFit="1" customWidth="1"/>
    <col min="12930" max="12930" width="12.140625" style="316" bestFit="1" customWidth="1"/>
    <col min="12931" max="12931" width="4" style="316" bestFit="1" customWidth="1"/>
    <col min="12932" max="12932" width="12.140625" style="316" bestFit="1" customWidth="1"/>
    <col min="12933" max="12933" width="4" style="316" bestFit="1" customWidth="1"/>
    <col min="12934" max="12934" width="12.140625" style="316" bestFit="1" customWidth="1"/>
    <col min="12935" max="12935" width="4" style="316" bestFit="1" customWidth="1"/>
    <col min="12936" max="12936" width="12.7109375" style="316" bestFit="1" customWidth="1"/>
    <col min="12937" max="12937" width="4" style="316" bestFit="1" customWidth="1"/>
    <col min="12938" max="13056" width="9.140625" style="316"/>
    <col min="13057" max="13057" width="46.42578125" style="316" bestFit="1" customWidth="1"/>
    <col min="13058" max="13058" width="12.7109375" style="316" bestFit="1" customWidth="1"/>
    <col min="13059" max="13059" width="4" style="316" bestFit="1" customWidth="1"/>
    <col min="13060" max="13060" width="12.140625" style="316" bestFit="1" customWidth="1"/>
    <col min="13061" max="13061" width="4" style="316" bestFit="1" customWidth="1"/>
    <col min="13062" max="13062" width="12.140625" style="316" bestFit="1" customWidth="1"/>
    <col min="13063" max="13063" width="4" style="316" bestFit="1" customWidth="1"/>
    <col min="13064" max="13064" width="12.140625" style="316" bestFit="1" customWidth="1"/>
    <col min="13065" max="13065" width="4" style="316" bestFit="1" customWidth="1"/>
    <col min="13066" max="13066" width="12.140625" style="316" bestFit="1" customWidth="1"/>
    <col min="13067" max="13067" width="4" style="316" bestFit="1" customWidth="1"/>
    <col min="13068" max="13068" width="8.7109375" style="316" bestFit="1" customWidth="1"/>
    <col min="13069" max="13069" width="6.140625" style="316" bestFit="1" customWidth="1"/>
    <col min="13070" max="13070" width="12.140625" style="316" bestFit="1" customWidth="1"/>
    <col min="13071" max="13071" width="4" style="316" bestFit="1" customWidth="1"/>
    <col min="13072" max="13072" width="12.140625" style="316" bestFit="1" customWidth="1"/>
    <col min="13073" max="13073" width="4" style="316" bestFit="1" customWidth="1"/>
    <col min="13074" max="13074" width="12.140625" style="316" bestFit="1" customWidth="1"/>
    <col min="13075" max="13075" width="4" style="316" bestFit="1" customWidth="1"/>
    <col min="13076" max="13076" width="12.7109375" style="316" bestFit="1" customWidth="1"/>
    <col min="13077" max="13077" width="4" style="316" bestFit="1" customWidth="1"/>
    <col min="13078" max="13078" width="12.140625" style="316" bestFit="1" customWidth="1"/>
    <col min="13079" max="13079" width="4" style="316" bestFit="1" customWidth="1"/>
    <col min="13080" max="13080" width="12.7109375" style="316" bestFit="1" customWidth="1"/>
    <col min="13081" max="13081" width="4" style="316" bestFit="1" customWidth="1"/>
    <col min="13082" max="13082" width="12.140625" style="316" bestFit="1" customWidth="1"/>
    <col min="13083" max="13083" width="4" style="316" bestFit="1" customWidth="1"/>
    <col min="13084" max="13084" width="12.140625" style="316" bestFit="1" customWidth="1"/>
    <col min="13085" max="13085" width="4" style="316" bestFit="1" customWidth="1"/>
    <col min="13086" max="13086" width="12.140625" style="316" bestFit="1" customWidth="1"/>
    <col min="13087" max="13087" width="4" style="316" bestFit="1" customWidth="1"/>
    <col min="13088" max="13088" width="12.140625" style="316" bestFit="1" customWidth="1"/>
    <col min="13089" max="13089" width="4" style="316" bestFit="1" customWidth="1"/>
    <col min="13090" max="13090" width="12.140625" style="316" bestFit="1" customWidth="1"/>
    <col min="13091" max="13091" width="4" style="316" bestFit="1" customWidth="1"/>
    <col min="13092" max="13092" width="12.140625" style="316" bestFit="1" customWidth="1"/>
    <col min="13093" max="13093" width="4" style="316" bestFit="1" customWidth="1"/>
    <col min="13094" max="13094" width="12.140625" style="316" bestFit="1" customWidth="1"/>
    <col min="13095" max="13095" width="4" style="316" bestFit="1" customWidth="1"/>
    <col min="13096" max="13096" width="10.140625" style="316" bestFit="1" customWidth="1"/>
    <col min="13097" max="13097" width="4" style="316" bestFit="1" customWidth="1"/>
    <col min="13098" max="13098" width="12.140625" style="316" bestFit="1" customWidth="1"/>
    <col min="13099" max="13099" width="4" style="316" bestFit="1" customWidth="1"/>
    <col min="13100" max="13100" width="12.140625" style="316" bestFit="1" customWidth="1"/>
    <col min="13101" max="13101" width="4" style="316" bestFit="1" customWidth="1"/>
    <col min="13102" max="13102" width="12.140625" style="316" bestFit="1" customWidth="1"/>
    <col min="13103" max="13103" width="4" style="316" bestFit="1" customWidth="1"/>
    <col min="13104" max="13104" width="11.140625" style="316" bestFit="1" customWidth="1"/>
    <col min="13105" max="13105" width="4" style="316" bestFit="1" customWidth="1"/>
    <col min="13106" max="13106" width="12.140625" style="316" bestFit="1" customWidth="1"/>
    <col min="13107" max="13107" width="4" style="316" bestFit="1" customWidth="1"/>
    <col min="13108" max="13108" width="12.140625" style="316" bestFit="1" customWidth="1"/>
    <col min="13109" max="13109" width="4" style="316" bestFit="1" customWidth="1"/>
    <col min="13110" max="13110" width="12.140625" style="316" bestFit="1" customWidth="1"/>
    <col min="13111" max="13111" width="4" style="316" bestFit="1" customWidth="1"/>
    <col min="13112" max="13112" width="12.140625" style="316" bestFit="1" customWidth="1"/>
    <col min="13113" max="13113" width="4" style="316" bestFit="1" customWidth="1"/>
    <col min="13114" max="13114" width="12.140625" style="316" bestFit="1" customWidth="1"/>
    <col min="13115" max="13115" width="4" style="316" bestFit="1" customWidth="1"/>
    <col min="13116" max="13116" width="12.140625" style="316" bestFit="1" customWidth="1"/>
    <col min="13117" max="13117" width="4" style="316" bestFit="1" customWidth="1"/>
    <col min="13118" max="13118" width="12.140625" style="316" bestFit="1" customWidth="1"/>
    <col min="13119" max="13119" width="4" style="316" bestFit="1" customWidth="1"/>
    <col min="13120" max="13120" width="12.140625" style="316" bestFit="1" customWidth="1"/>
    <col min="13121" max="13121" width="4" style="316" bestFit="1" customWidth="1"/>
    <col min="13122" max="13122" width="12.140625" style="316" bestFit="1" customWidth="1"/>
    <col min="13123" max="13123" width="4" style="316" bestFit="1" customWidth="1"/>
    <col min="13124" max="13124" width="12.140625" style="316" bestFit="1" customWidth="1"/>
    <col min="13125" max="13125" width="4" style="316" bestFit="1" customWidth="1"/>
    <col min="13126" max="13126" width="12.140625" style="316" bestFit="1" customWidth="1"/>
    <col min="13127" max="13127" width="4" style="316" bestFit="1" customWidth="1"/>
    <col min="13128" max="13128" width="12.140625" style="316" bestFit="1" customWidth="1"/>
    <col min="13129" max="13129" width="4" style="316" bestFit="1" customWidth="1"/>
    <col min="13130" max="13130" width="12.140625" style="316" bestFit="1" customWidth="1"/>
    <col min="13131" max="13131" width="4" style="316" bestFit="1" customWidth="1"/>
    <col min="13132" max="13132" width="12.140625" style="316" bestFit="1" customWidth="1"/>
    <col min="13133" max="13133" width="4" style="316" bestFit="1" customWidth="1"/>
    <col min="13134" max="13134" width="12.140625" style="316" bestFit="1" customWidth="1"/>
    <col min="13135" max="13135" width="4" style="316" bestFit="1" customWidth="1"/>
    <col min="13136" max="13136" width="12.140625" style="316" bestFit="1" customWidth="1"/>
    <col min="13137" max="13137" width="4" style="316" bestFit="1" customWidth="1"/>
    <col min="13138" max="13138" width="12.140625" style="316" bestFit="1" customWidth="1"/>
    <col min="13139" max="13139" width="4" style="316" bestFit="1" customWidth="1"/>
    <col min="13140" max="13140" width="12.140625" style="316" bestFit="1" customWidth="1"/>
    <col min="13141" max="13141" width="4" style="316" bestFit="1" customWidth="1"/>
    <col min="13142" max="13142" width="12.140625" style="316" bestFit="1" customWidth="1"/>
    <col min="13143" max="13143" width="4" style="316" bestFit="1" customWidth="1"/>
    <col min="13144" max="13144" width="8.140625" style="316" bestFit="1" customWidth="1"/>
    <col min="13145" max="13145" width="4" style="316" bestFit="1" customWidth="1"/>
    <col min="13146" max="13146" width="12.140625" style="316" bestFit="1" customWidth="1"/>
    <col min="13147" max="13147" width="4" style="316" bestFit="1" customWidth="1"/>
    <col min="13148" max="13148" width="12.7109375" style="316" bestFit="1" customWidth="1"/>
    <col min="13149" max="13149" width="4" style="316" bestFit="1" customWidth="1"/>
    <col min="13150" max="13150" width="11.140625" style="316" bestFit="1" customWidth="1"/>
    <col min="13151" max="13151" width="4" style="316" bestFit="1" customWidth="1"/>
    <col min="13152" max="13152" width="12.140625" style="316" bestFit="1" customWidth="1"/>
    <col min="13153" max="13153" width="4" style="316" bestFit="1" customWidth="1"/>
    <col min="13154" max="13154" width="12.140625" style="316" bestFit="1" customWidth="1"/>
    <col min="13155" max="13155" width="4" style="316" bestFit="1" customWidth="1"/>
    <col min="13156" max="13156" width="12.140625" style="316" bestFit="1" customWidth="1"/>
    <col min="13157" max="13157" width="4" style="316" bestFit="1" customWidth="1"/>
    <col min="13158" max="13158" width="10.140625" style="316" bestFit="1" customWidth="1"/>
    <col min="13159" max="13159" width="4" style="316" bestFit="1" customWidth="1"/>
    <col min="13160" max="13160" width="12.7109375" style="316" bestFit="1" customWidth="1"/>
    <col min="13161" max="13161" width="4" style="316" bestFit="1" customWidth="1"/>
    <col min="13162" max="13162" width="12.140625" style="316" bestFit="1" customWidth="1"/>
    <col min="13163" max="13163" width="4" style="316" bestFit="1" customWidth="1"/>
    <col min="13164" max="13164" width="12.140625" style="316" bestFit="1" customWidth="1"/>
    <col min="13165" max="13165" width="4" style="316" bestFit="1" customWidth="1"/>
    <col min="13166" max="13166" width="12.140625" style="316" bestFit="1" customWidth="1"/>
    <col min="13167" max="13167" width="4" style="316" bestFit="1" customWidth="1"/>
    <col min="13168" max="13168" width="12.140625" style="316" bestFit="1" customWidth="1"/>
    <col min="13169" max="13169" width="4" style="316" bestFit="1" customWidth="1"/>
    <col min="13170" max="13170" width="12.140625" style="316" bestFit="1" customWidth="1"/>
    <col min="13171" max="13171" width="4" style="316" bestFit="1" customWidth="1"/>
    <col min="13172" max="13172" width="12.140625" style="316" bestFit="1" customWidth="1"/>
    <col min="13173" max="13173" width="4" style="316" bestFit="1" customWidth="1"/>
    <col min="13174" max="13174" width="12.140625" style="316" bestFit="1" customWidth="1"/>
    <col min="13175" max="13175" width="4" style="316" bestFit="1" customWidth="1"/>
    <col min="13176" max="13176" width="12.140625" style="316" bestFit="1" customWidth="1"/>
    <col min="13177" max="13177" width="4" style="316" bestFit="1" customWidth="1"/>
    <col min="13178" max="13178" width="12.140625" style="316" bestFit="1" customWidth="1"/>
    <col min="13179" max="13179" width="4" style="316" bestFit="1" customWidth="1"/>
    <col min="13180" max="13180" width="11.140625" style="316" bestFit="1" customWidth="1"/>
    <col min="13181" max="13181" width="4" style="316" bestFit="1" customWidth="1"/>
    <col min="13182" max="13182" width="12.140625" style="316" bestFit="1" customWidth="1"/>
    <col min="13183" max="13183" width="4" style="316" bestFit="1" customWidth="1"/>
    <col min="13184" max="13184" width="12.140625" style="316" bestFit="1" customWidth="1"/>
    <col min="13185" max="13185" width="4" style="316" bestFit="1" customWidth="1"/>
    <col min="13186" max="13186" width="12.140625" style="316" bestFit="1" customWidth="1"/>
    <col min="13187" max="13187" width="4" style="316" bestFit="1" customWidth="1"/>
    <col min="13188" max="13188" width="12.140625" style="316" bestFit="1" customWidth="1"/>
    <col min="13189" max="13189" width="4" style="316" bestFit="1" customWidth="1"/>
    <col min="13190" max="13190" width="12.140625" style="316" bestFit="1" customWidth="1"/>
    <col min="13191" max="13191" width="4" style="316" bestFit="1" customWidth="1"/>
    <col min="13192" max="13192" width="12.7109375" style="316" bestFit="1" customWidth="1"/>
    <col min="13193" max="13193" width="4" style="316" bestFit="1" customWidth="1"/>
    <col min="13194" max="13312" width="9.140625" style="316"/>
    <col min="13313" max="13313" width="46.42578125" style="316" bestFit="1" customWidth="1"/>
    <col min="13314" max="13314" width="12.7109375" style="316" bestFit="1" customWidth="1"/>
    <col min="13315" max="13315" width="4" style="316" bestFit="1" customWidth="1"/>
    <col min="13316" max="13316" width="12.140625" style="316" bestFit="1" customWidth="1"/>
    <col min="13317" max="13317" width="4" style="316" bestFit="1" customWidth="1"/>
    <col min="13318" max="13318" width="12.140625" style="316" bestFit="1" customWidth="1"/>
    <col min="13319" max="13319" width="4" style="316" bestFit="1" customWidth="1"/>
    <col min="13320" max="13320" width="12.140625" style="316" bestFit="1" customWidth="1"/>
    <col min="13321" max="13321" width="4" style="316" bestFit="1" customWidth="1"/>
    <col min="13322" max="13322" width="12.140625" style="316" bestFit="1" customWidth="1"/>
    <col min="13323" max="13323" width="4" style="316" bestFit="1" customWidth="1"/>
    <col min="13324" max="13324" width="8.7109375" style="316" bestFit="1" customWidth="1"/>
    <col min="13325" max="13325" width="6.140625" style="316" bestFit="1" customWidth="1"/>
    <col min="13326" max="13326" width="12.140625" style="316" bestFit="1" customWidth="1"/>
    <col min="13327" max="13327" width="4" style="316" bestFit="1" customWidth="1"/>
    <col min="13328" max="13328" width="12.140625" style="316" bestFit="1" customWidth="1"/>
    <col min="13329" max="13329" width="4" style="316" bestFit="1" customWidth="1"/>
    <col min="13330" max="13330" width="12.140625" style="316" bestFit="1" customWidth="1"/>
    <col min="13331" max="13331" width="4" style="316" bestFit="1" customWidth="1"/>
    <col min="13332" max="13332" width="12.7109375" style="316" bestFit="1" customWidth="1"/>
    <col min="13333" max="13333" width="4" style="316" bestFit="1" customWidth="1"/>
    <col min="13334" max="13334" width="12.140625" style="316" bestFit="1" customWidth="1"/>
    <col min="13335" max="13335" width="4" style="316" bestFit="1" customWidth="1"/>
    <col min="13336" max="13336" width="12.7109375" style="316" bestFit="1" customWidth="1"/>
    <col min="13337" max="13337" width="4" style="316" bestFit="1" customWidth="1"/>
    <col min="13338" max="13338" width="12.140625" style="316" bestFit="1" customWidth="1"/>
    <col min="13339" max="13339" width="4" style="316" bestFit="1" customWidth="1"/>
    <col min="13340" max="13340" width="12.140625" style="316" bestFit="1" customWidth="1"/>
    <col min="13341" max="13341" width="4" style="316" bestFit="1" customWidth="1"/>
    <col min="13342" max="13342" width="12.140625" style="316" bestFit="1" customWidth="1"/>
    <col min="13343" max="13343" width="4" style="316" bestFit="1" customWidth="1"/>
    <col min="13344" max="13344" width="12.140625" style="316" bestFit="1" customWidth="1"/>
    <col min="13345" max="13345" width="4" style="316" bestFit="1" customWidth="1"/>
    <col min="13346" max="13346" width="12.140625" style="316" bestFit="1" customWidth="1"/>
    <col min="13347" max="13347" width="4" style="316" bestFit="1" customWidth="1"/>
    <col min="13348" max="13348" width="12.140625" style="316" bestFit="1" customWidth="1"/>
    <col min="13349" max="13349" width="4" style="316" bestFit="1" customWidth="1"/>
    <col min="13350" max="13350" width="12.140625" style="316" bestFit="1" customWidth="1"/>
    <col min="13351" max="13351" width="4" style="316" bestFit="1" customWidth="1"/>
    <col min="13352" max="13352" width="10.140625" style="316" bestFit="1" customWidth="1"/>
    <col min="13353" max="13353" width="4" style="316" bestFit="1" customWidth="1"/>
    <col min="13354" max="13354" width="12.140625" style="316" bestFit="1" customWidth="1"/>
    <col min="13355" max="13355" width="4" style="316" bestFit="1" customWidth="1"/>
    <col min="13356" max="13356" width="12.140625" style="316" bestFit="1" customWidth="1"/>
    <col min="13357" max="13357" width="4" style="316" bestFit="1" customWidth="1"/>
    <col min="13358" max="13358" width="12.140625" style="316" bestFit="1" customWidth="1"/>
    <col min="13359" max="13359" width="4" style="316" bestFit="1" customWidth="1"/>
    <col min="13360" max="13360" width="11.140625" style="316" bestFit="1" customWidth="1"/>
    <col min="13361" max="13361" width="4" style="316" bestFit="1" customWidth="1"/>
    <col min="13362" max="13362" width="12.140625" style="316" bestFit="1" customWidth="1"/>
    <col min="13363" max="13363" width="4" style="316" bestFit="1" customWidth="1"/>
    <col min="13364" max="13364" width="12.140625" style="316" bestFit="1" customWidth="1"/>
    <col min="13365" max="13365" width="4" style="316" bestFit="1" customWidth="1"/>
    <col min="13366" max="13366" width="12.140625" style="316" bestFit="1" customWidth="1"/>
    <col min="13367" max="13367" width="4" style="316" bestFit="1" customWidth="1"/>
    <col min="13368" max="13368" width="12.140625" style="316" bestFit="1" customWidth="1"/>
    <col min="13369" max="13369" width="4" style="316" bestFit="1" customWidth="1"/>
    <col min="13370" max="13370" width="12.140625" style="316" bestFit="1" customWidth="1"/>
    <col min="13371" max="13371" width="4" style="316" bestFit="1" customWidth="1"/>
    <col min="13372" max="13372" width="12.140625" style="316" bestFit="1" customWidth="1"/>
    <col min="13373" max="13373" width="4" style="316" bestFit="1" customWidth="1"/>
    <col min="13374" max="13374" width="12.140625" style="316" bestFit="1" customWidth="1"/>
    <col min="13375" max="13375" width="4" style="316" bestFit="1" customWidth="1"/>
    <col min="13376" max="13376" width="12.140625" style="316" bestFit="1" customWidth="1"/>
    <col min="13377" max="13377" width="4" style="316" bestFit="1" customWidth="1"/>
    <col min="13378" max="13378" width="12.140625" style="316" bestFit="1" customWidth="1"/>
    <col min="13379" max="13379" width="4" style="316" bestFit="1" customWidth="1"/>
    <col min="13380" max="13380" width="12.140625" style="316" bestFit="1" customWidth="1"/>
    <col min="13381" max="13381" width="4" style="316" bestFit="1" customWidth="1"/>
    <col min="13382" max="13382" width="12.140625" style="316" bestFit="1" customWidth="1"/>
    <col min="13383" max="13383" width="4" style="316" bestFit="1" customWidth="1"/>
    <col min="13384" max="13384" width="12.140625" style="316" bestFit="1" customWidth="1"/>
    <col min="13385" max="13385" width="4" style="316" bestFit="1" customWidth="1"/>
    <col min="13386" max="13386" width="12.140625" style="316" bestFit="1" customWidth="1"/>
    <col min="13387" max="13387" width="4" style="316" bestFit="1" customWidth="1"/>
    <col min="13388" max="13388" width="12.140625" style="316" bestFit="1" customWidth="1"/>
    <col min="13389" max="13389" width="4" style="316" bestFit="1" customWidth="1"/>
    <col min="13390" max="13390" width="12.140625" style="316" bestFit="1" customWidth="1"/>
    <col min="13391" max="13391" width="4" style="316" bestFit="1" customWidth="1"/>
    <col min="13392" max="13392" width="12.140625" style="316" bestFit="1" customWidth="1"/>
    <col min="13393" max="13393" width="4" style="316" bestFit="1" customWidth="1"/>
    <col min="13394" max="13394" width="12.140625" style="316" bestFit="1" customWidth="1"/>
    <col min="13395" max="13395" width="4" style="316" bestFit="1" customWidth="1"/>
    <col min="13396" max="13396" width="12.140625" style="316" bestFit="1" customWidth="1"/>
    <col min="13397" max="13397" width="4" style="316" bestFit="1" customWidth="1"/>
    <col min="13398" max="13398" width="12.140625" style="316" bestFit="1" customWidth="1"/>
    <col min="13399" max="13399" width="4" style="316" bestFit="1" customWidth="1"/>
    <col min="13400" max="13400" width="8.140625" style="316" bestFit="1" customWidth="1"/>
    <col min="13401" max="13401" width="4" style="316" bestFit="1" customWidth="1"/>
    <col min="13402" max="13402" width="12.140625" style="316" bestFit="1" customWidth="1"/>
    <col min="13403" max="13403" width="4" style="316" bestFit="1" customWidth="1"/>
    <col min="13404" max="13404" width="12.7109375" style="316" bestFit="1" customWidth="1"/>
    <col min="13405" max="13405" width="4" style="316" bestFit="1" customWidth="1"/>
    <col min="13406" max="13406" width="11.140625" style="316" bestFit="1" customWidth="1"/>
    <col min="13407" max="13407" width="4" style="316" bestFit="1" customWidth="1"/>
    <col min="13408" max="13408" width="12.140625" style="316" bestFit="1" customWidth="1"/>
    <col min="13409" max="13409" width="4" style="316" bestFit="1" customWidth="1"/>
    <col min="13410" max="13410" width="12.140625" style="316" bestFit="1" customWidth="1"/>
    <col min="13411" max="13411" width="4" style="316" bestFit="1" customWidth="1"/>
    <col min="13412" max="13412" width="12.140625" style="316" bestFit="1" customWidth="1"/>
    <col min="13413" max="13413" width="4" style="316" bestFit="1" customWidth="1"/>
    <col min="13414" max="13414" width="10.140625" style="316" bestFit="1" customWidth="1"/>
    <col min="13415" max="13415" width="4" style="316" bestFit="1" customWidth="1"/>
    <col min="13416" max="13416" width="12.7109375" style="316" bestFit="1" customWidth="1"/>
    <col min="13417" max="13417" width="4" style="316" bestFit="1" customWidth="1"/>
    <col min="13418" max="13418" width="12.140625" style="316" bestFit="1" customWidth="1"/>
    <col min="13419" max="13419" width="4" style="316" bestFit="1" customWidth="1"/>
    <col min="13420" max="13420" width="12.140625" style="316" bestFit="1" customWidth="1"/>
    <col min="13421" max="13421" width="4" style="316" bestFit="1" customWidth="1"/>
    <col min="13422" max="13422" width="12.140625" style="316" bestFit="1" customWidth="1"/>
    <col min="13423" max="13423" width="4" style="316" bestFit="1" customWidth="1"/>
    <col min="13424" max="13424" width="12.140625" style="316" bestFit="1" customWidth="1"/>
    <col min="13425" max="13425" width="4" style="316" bestFit="1" customWidth="1"/>
    <col min="13426" max="13426" width="12.140625" style="316" bestFit="1" customWidth="1"/>
    <col min="13427" max="13427" width="4" style="316" bestFit="1" customWidth="1"/>
    <col min="13428" max="13428" width="12.140625" style="316" bestFit="1" customWidth="1"/>
    <col min="13429" max="13429" width="4" style="316" bestFit="1" customWidth="1"/>
    <col min="13430" max="13430" width="12.140625" style="316" bestFit="1" customWidth="1"/>
    <col min="13431" max="13431" width="4" style="316" bestFit="1" customWidth="1"/>
    <col min="13432" max="13432" width="12.140625" style="316" bestFit="1" customWidth="1"/>
    <col min="13433" max="13433" width="4" style="316" bestFit="1" customWidth="1"/>
    <col min="13434" max="13434" width="12.140625" style="316" bestFit="1" customWidth="1"/>
    <col min="13435" max="13435" width="4" style="316" bestFit="1" customWidth="1"/>
    <col min="13436" max="13436" width="11.140625" style="316" bestFit="1" customWidth="1"/>
    <col min="13437" max="13437" width="4" style="316" bestFit="1" customWidth="1"/>
    <col min="13438" max="13438" width="12.140625" style="316" bestFit="1" customWidth="1"/>
    <col min="13439" max="13439" width="4" style="316" bestFit="1" customWidth="1"/>
    <col min="13440" max="13440" width="12.140625" style="316" bestFit="1" customWidth="1"/>
    <col min="13441" max="13441" width="4" style="316" bestFit="1" customWidth="1"/>
    <col min="13442" max="13442" width="12.140625" style="316" bestFit="1" customWidth="1"/>
    <col min="13443" max="13443" width="4" style="316" bestFit="1" customWidth="1"/>
    <col min="13444" max="13444" width="12.140625" style="316" bestFit="1" customWidth="1"/>
    <col min="13445" max="13445" width="4" style="316" bestFit="1" customWidth="1"/>
    <col min="13446" max="13446" width="12.140625" style="316" bestFit="1" customWidth="1"/>
    <col min="13447" max="13447" width="4" style="316" bestFit="1" customWidth="1"/>
    <col min="13448" max="13448" width="12.7109375" style="316" bestFit="1" customWidth="1"/>
    <col min="13449" max="13449" width="4" style="316" bestFit="1" customWidth="1"/>
    <col min="13450" max="13568" width="9.140625" style="316"/>
    <col min="13569" max="13569" width="46.42578125" style="316" bestFit="1" customWidth="1"/>
    <col min="13570" max="13570" width="12.7109375" style="316" bestFit="1" customWidth="1"/>
    <col min="13571" max="13571" width="4" style="316" bestFit="1" customWidth="1"/>
    <col min="13572" max="13572" width="12.140625" style="316" bestFit="1" customWidth="1"/>
    <col min="13573" max="13573" width="4" style="316" bestFit="1" customWidth="1"/>
    <col min="13574" max="13574" width="12.140625" style="316" bestFit="1" customWidth="1"/>
    <col min="13575" max="13575" width="4" style="316" bestFit="1" customWidth="1"/>
    <col min="13576" max="13576" width="12.140625" style="316" bestFit="1" customWidth="1"/>
    <col min="13577" max="13577" width="4" style="316" bestFit="1" customWidth="1"/>
    <col min="13578" max="13578" width="12.140625" style="316" bestFit="1" customWidth="1"/>
    <col min="13579" max="13579" width="4" style="316" bestFit="1" customWidth="1"/>
    <col min="13580" max="13580" width="8.7109375" style="316" bestFit="1" customWidth="1"/>
    <col min="13581" max="13581" width="6.140625" style="316" bestFit="1" customWidth="1"/>
    <col min="13582" max="13582" width="12.140625" style="316" bestFit="1" customWidth="1"/>
    <col min="13583" max="13583" width="4" style="316" bestFit="1" customWidth="1"/>
    <col min="13584" max="13584" width="12.140625" style="316" bestFit="1" customWidth="1"/>
    <col min="13585" max="13585" width="4" style="316" bestFit="1" customWidth="1"/>
    <col min="13586" max="13586" width="12.140625" style="316" bestFit="1" customWidth="1"/>
    <col min="13587" max="13587" width="4" style="316" bestFit="1" customWidth="1"/>
    <col min="13588" max="13588" width="12.7109375" style="316" bestFit="1" customWidth="1"/>
    <col min="13589" max="13589" width="4" style="316" bestFit="1" customWidth="1"/>
    <col min="13590" max="13590" width="12.140625" style="316" bestFit="1" customWidth="1"/>
    <col min="13591" max="13591" width="4" style="316" bestFit="1" customWidth="1"/>
    <col min="13592" max="13592" width="12.7109375" style="316" bestFit="1" customWidth="1"/>
    <col min="13593" max="13593" width="4" style="316" bestFit="1" customWidth="1"/>
    <col min="13594" max="13594" width="12.140625" style="316" bestFit="1" customWidth="1"/>
    <col min="13595" max="13595" width="4" style="316" bestFit="1" customWidth="1"/>
    <col min="13596" max="13596" width="12.140625" style="316" bestFit="1" customWidth="1"/>
    <col min="13597" max="13597" width="4" style="316" bestFit="1" customWidth="1"/>
    <col min="13598" max="13598" width="12.140625" style="316" bestFit="1" customWidth="1"/>
    <col min="13599" max="13599" width="4" style="316" bestFit="1" customWidth="1"/>
    <col min="13600" max="13600" width="12.140625" style="316" bestFit="1" customWidth="1"/>
    <col min="13601" max="13601" width="4" style="316" bestFit="1" customWidth="1"/>
    <col min="13602" max="13602" width="12.140625" style="316" bestFit="1" customWidth="1"/>
    <col min="13603" max="13603" width="4" style="316" bestFit="1" customWidth="1"/>
    <col min="13604" max="13604" width="12.140625" style="316" bestFit="1" customWidth="1"/>
    <col min="13605" max="13605" width="4" style="316" bestFit="1" customWidth="1"/>
    <col min="13606" max="13606" width="12.140625" style="316" bestFit="1" customWidth="1"/>
    <col min="13607" max="13607" width="4" style="316" bestFit="1" customWidth="1"/>
    <col min="13608" max="13608" width="10.140625" style="316" bestFit="1" customWidth="1"/>
    <col min="13609" max="13609" width="4" style="316" bestFit="1" customWidth="1"/>
    <col min="13610" max="13610" width="12.140625" style="316" bestFit="1" customWidth="1"/>
    <col min="13611" max="13611" width="4" style="316" bestFit="1" customWidth="1"/>
    <col min="13612" max="13612" width="12.140625" style="316" bestFit="1" customWidth="1"/>
    <col min="13613" max="13613" width="4" style="316" bestFit="1" customWidth="1"/>
    <col min="13614" max="13614" width="12.140625" style="316" bestFit="1" customWidth="1"/>
    <col min="13615" max="13615" width="4" style="316" bestFit="1" customWidth="1"/>
    <col min="13616" max="13616" width="11.140625" style="316" bestFit="1" customWidth="1"/>
    <col min="13617" max="13617" width="4" style="316" bestFit="1" customWidth="1"/>
    <col min="13618" max="13618" width="12.140625" style="316" bestFit="1" customWidth="1"/>
    <col min="13619" max="13619" width="4" style="316" bestFit="1" customWidth="1"/>
    <col min="13620" max="13620" width="12.140625" style="316" bestFit="1" customWidth="1"/>
    <col min="13621" max="13621" width="4" style="316" bestFit="1" customWidth="1"/>
    <col min="13622" max="13622" width="12.140625" style="316" bestFit="1" customWidth="1"/>
    <col min="13623" max="13623" width="4" style="316" bestFit="1" customWidth="1"/>
    <col min="13624" max="13624" width="12.140625" style="316" bestFit="1" customWidth="1"/>
    <col min="13625" max="13625" width="4" style="316" bestFit="1" customWidth="1"/>
    <col min="13626" max="13626" width="12.140625" style="316" bestFit="1" customWidth="1"/>
    <col min="13627" max="13627" width="4" style="316" bestFit="1" customWidth="1"/>
    <col min="13628" max="13628" width="12.140625" style="316" bestFit="1" customWidth="1"/>
    <col min="13629" max="13629" width="4" style="316" bestFit="1" customWidth="1"/>
    <col min="13630" max="13630" width="12.140625" style="316" bestFit="1" customWidth="1"/>
    <col min="13631" max="13631" width="4" style="316" bestFit="1" customWidth="1"/>
    <col min="13632" max="13632" width="12.140625" style="316" bestFit="1" customWidth="1"/>
    <col min="13633" max="13633" width="4" style="316" bestFit="1" customWidth="1"/>
    <col min="13634" max="13634" width="12.140625" style="316" bestFit="1" customWidth="1"/>
    <col min="13635" max="13635" width="4" style="316" bestFit="1" customWidth="1"/>
    <col min="13636" max="13636" width="12.140625" style="316" bestFit="1" customWidth="1"/>
    <col min="13637" max="13637" width="4" style="316" bestFit="1" customWidth="1"/>
    <col min="13638" max="13638" width="12.140625" style="316" bestFit="1" customWidth="1"/>
    <col min="13639" max="13639" width="4" style="316" bestFit="1" customWidth="1"/>
    <col min="13640" max="13640" width="12.140625" style="316" bestFit="1" customWidth="1"/>
    <col min="13641" max="13641" width="4" style="316" bestFit="1" customWidth="1"/>
    <col min="13642" max="13642" width="12.140625" style="316" bestFit="1" customWidth="1"/>
    <col min="13643" max="13643" width="4" style="316" bestFit="1" customWidth="1"/>
    <col min="13644" max="13644" width="12.140625" style="316" bestFit="1" customWidth="1"/>
    <col min="13645" max="13645" width="4" style="316" bestFit="1" customWidth="1"/>
    <col min="13646" max="13646" width="12.140625" style="316" bestFit="1" customWidth="1"/>
    <col min="13647" max="13647" width="4" style="316" bestFit="1" customWidth="1"/>
    <col min="13648" max="13648" width="12.140625" style="316" bestFit="1" customWidth="1"/>
    <col min="13649" max="13649" width="4" style="316" bestFit="1" customWidth="1"/>
    <col min="13650" max="13650" width="12.140625" style="316" bestFit="1" customWidth="1"/>
    <col min="13651" max="13651" width="4" style="316" bestFit="1" customWidth="1"/>
    <col min="13652" max="13652" width="12.140625" style="316" bestFit="1" customWidth="1"/>
    <col min="13653" max="13653" width="4" style="316" bestFit="1" customWidth="1"/>
    <col min="13654" max="13654" width="12.140625" style="316" bestFit="1" customWidth="1"/>
    <col min="13655" max="13655" width="4" style="316" bestFit="1" customWidth="1"/>
    <col min="13656" max="13656" width="8.140625" style="316" bestFit="1" customWidth="1"/>
    <col min="13657" max="13657" width="4" style="316" bestFit="1" customWidth="1"/>
    <col min="13658" max="13658" width="12.140625" style="316" bestFit="1" customWidth="1"/>
    <col min="13659" max="13659" width="4" style="316" bestFit="1" customWidth="1"/>
    <col min="13660" max="13660" width="12.7109375" style="316" bestFit="1" customWidth="1"/>
    <col min="13661" max="13661" width="4" style="316" bestFit="1" customWidth="1"/>
    <col min="13662" max="13662" width="11.140625" style="316" bestFit="1" customWidth="1"/>
    <col min="13663" max="13663" width="4" style="316" bestFit="1" customWidth="1"/>
    <col min="13664" max="13664" width="12.140625" style="316" bestFit="1" customWidth="1"/>
    <col min="13665" max="13665" width="4" style="316" bestFit="1" customWidth="1"/>
    <col min="13666" max="13666" width="12.140625" style="316" bestFit="1" customWidth="1"/>
    <col min="13667" max="13667" width="4" style="316" bestFit="1" customWidth="1"/>
    <col min="13668" max="13668" width="12.140625" style="316" bestFit="1" customWidth="1"/>
    <col min="13669" max="13669" width="4" style="316" bestFit="1" customWidth="1"/>
    <col min="13670" max="13670" width="10.140625" style="316" bestFit="1" customWidth="1"/>
    <col min="13671" max="13671" width="4" style="316" bestFit="1" customWidth="1"/>
    <col min="13672" max="13672" width="12.7109375" style="316" bestFit="1" customWidth="1"/>
    <col min="13673" max="13673" width="4" style="316" bestFit="1" customWidth="1"/>
    <col min="13674" max="13674" width="12.140625" style="316" bestFit="1" customWidth="1"/>
    <col min="13675" max="13675" width="4" style="316" bestFit="1" customWidth="1"/>
    <col min="13676" max="13676" width="12.140625" style="316" bestFit="1" customWidth="1"/>
    <col min="13677" max="13677" width="4" style="316" bestFit="1" customWidth="1"/>
    <col min="13678" max="13678" width="12.140625" style="316" bestFit="1" customWidth="1"/>
    <col min="13679" max="13679" width="4" style="316" bestFit="1" customWidth="1"/>
    <col min="13680" max="13680" width="12.140625" style="316" bestFit="1" customWidth="1"/>
    <col min="13681" max="13681" width="4" style="316" bestFit="1" customWidth="1"/>
    <col min="13682" max="13682" width="12.140625" style="316" bestFit="1" customWidth="1"/>
    <col min="13683" max="13683" width="4" style="316" bestFit="1" customWidth="1"/>
    <col min="13684" max="13684" width="12.140625" style="316" bestFit="1" customWidth="1"/>
    <col min="13685" max="13685" width="4" style="316" bestFit="1" customWidth="1"/>
    <col min="13686" max="13686" width="12.140625" style="316" bestFit="1" customWidth="1"/>
    <col min="13687" max="13687" width="4" style="316" bestFit="1" customWidth="1"/>
    <col min="13688" max="13688" width="12.140625" style="316" bestFit="1" customWidth="1"/>
    <col min="13689" max="13689" width="4" style="316" bestFit="1" customWidth="1"/>
    <col min="13690" max="13690" width="12.140625" style="316" bestFit="1" customWidth="1"/>
    <col min="13691" max="13691" width="4" style="316" bestFit="1" customWidth="1"/>
    <col min="13692" max="13692" width="11.140625" style="316" bestFit="1" customWidth="1"/>
    <col min="13693" max="13693" width="4" style="316" bestFit="1" customWidth="1"/>
    <col min="13694" max="13694" width="12.140625" style="316" bestFit="1" customWidth="1"/>
    <col min="13695" max="13695" width="4" style="316" bestFit="1" customWidth="1"/>
    <col min="13696" max="13696" width="12.140625" style="316" bestFit="1" customWidth="1"/>
    <col min="13697" max="13697" width="4" style="316" bestFit="1" customWidth="1"/>
    <col min="13698" max="13698" width="12.140625" style="316" bestFit="1" customWidth="1"/>
    <col min="13699" max="13699" width="4" style="316" bestFit="1" customWidth="1"/>
    <col min="13700" max="13700" width="12.140625" style="316" bestFit="1" customWidth="1"/>
    <col min="13701" max="13701" width="4" style="316" bestFit="1" customWidth="1"/>
    <col min="13702" max="13702" width="12.140625" style="316" bestFit="1" customWidth="1"/>
    <col min="13703" max="13703" width="4" style="316" bestFit="1" customWidth="1"/>
    <col min="13704" max="13704" width="12.7109375" style="316" bestFit="1" customWidth="1"/>
    <col min="13705" max="13705" width="4" style="316" bestFit="1" customWidth="1"/>
    <col min="13706" max="13824" width="9.140625" style="316"/>
    <col min="13825" max="13825" width="46.42578125" style="316" bestFit="1" customWidth="1"/>
    <col min="13826" max="13826" width="12.7109375" style="316" bestFit="1" customWidth="1"/>
    <col min="13827" max="13827" width="4" style="316" bestFit="1" customWidth="1"/>
    <col min="13828" max="13828" width="12.140625" style="316" bestFit="1" customWidth="1"/>
    <col min="13829" max="13829" width="4" style="316" bestFit="1" customWidth="1"/>
    <col min="13830" max="13830" width="12.140625" style="316" bestFit="1" customWidth="1"/>
    <col min="13831" max="13831" width="4" style="316" bestFit="1" customWidth="1"/>
    <col min="13832" max="13832" width="12.140625" style="316" bestFit="1" customWidth="1"/>
    <col min="13833" max="13833" width="4" style="316" bestFit="1" customWidth="1"/>
    <col min="13834" max="13834" width="12.140625" style="316" bestFit="1" customWidth="1"/>
    <col min="13835" max="13835" width="4" style="316" bestFit="1" customWidth="1"/>
    <col min="13836" max="13836" width="8.7109375" style="316" bestFit="1" customWidth="1"/>
    <col min="13837" max="13837" width="6.140625" style="316" bestFit="1" customWidth="1"/>
    <col min="13838" max="13838" width="12.140625" style="316" bestFit="1" customWidth="1"/>
    <col min="13839" max="13839" width="4" style="316" bestFit="1" customWidth="1"/>
    <col min="13840" max="13840" width="12.140625" style="316" bestFit="1" customWidth="1"/>
    <col min="13841" max="13841" width="4" style="316" bestFit="1" customWidth="1"/>
    <col min="13842" max="13842" width="12.140625" style="316" bestFit="1" customWidth="1"/>
    <col min="13843" max="13843" width="4" style="316" bestFit="1" customWidth="1"/>
    <col min="13844" max="13844" width="12.7109375" style="316" bestFit="1" customWidth="1"/>
    <col min="13845" max="13845" width="4" style="316" bestFit="1" customWidth="1"/>
    <col min="13846" max="13846" width="12.140625" style="316" bestFit="1" customWidth="1"/>
    <col min="13847" max="13847" width="4" style="316" bestFit="1" customWidth="1"/>
    <col min="13848" max="13848" width="12.7109375" style="316" bestFit="1" customWidth="1"/>
    <col min="13849" max="13849" width="4" style="316" bestFit="1" customWidth="1"/>
    <col min="13850" max="13850" width="12.140625" style="316" bestFit="1" customWidth="1"/>
    <col min="13851" max="13851" width="4" style="316" bestFit="1" customWidth="1"/>
    <col min="13852" max="13852" width="12.140625" style="316" bestFit="1" customWidth="1"/>
    <col min="13853" max="13853" width="4" style="316" bestFit="1" customWidth="1"/>
    <col min="13854" max="13854" width="12.140625" style="316" bestFit="1" customWidth="1"/>
    <col min="13855" max="13855" width="4" style="316" bestFit="1" customWidth="1"/>
    <col min="13856" max="13856" width="12.140625" style="316" bestFit="1" customWidth="1"/>
    <col min="13857" max="13857" width="4" style="316" bestFit="1" customWidth="1"/>
    <col min="13858" max="13858" width="12.140625" style="316" bestFit="1" customWidth="1"/>
    <col min="13859" max="13859" width="4" style="316" bestFit="1" customWidth="1"/>
    <col min="13860" max="13860" width="12.140625" style="316" bestFit="1" customWidth="1"/>
    <col min="13861" max="13861" width="4" style="316" bestFit="1" customWidth="1"/>
    <col min="13862" max="13862" width="12.140625" style="316" bestFit="1" customWidth="1"/>
    <col min="13863" max="13863" width="4" style="316" bestFit="1" customWidth="1"/>
    <col min="13864" max="13864" width="10.140625" style="316" bestFit="1" customWidth="1"/>
    <col min="13865" max="13865" width="4" style="316" bestFit="1" customWidth="1"/>
    <col min="13866" max="13866" width="12.140625" style="316" bestFit="1" customWidth="1"/>
    <col min="13867" max="13867" width="4" style="316" bestFit="1" customWidth="1"/>
    <col min="13868" max="13868" width="12.140625" style="316" bestFit="1" customWidth="1"/>
    <col min="13869" max="13869" width="4" style="316" bestFit="1" customWidth="1"/>
    <col min="13870" max="13870" width="12.140625" style="316" bestFit="1" customWidth="1"/>
    <col min="13871" max="13871" width="4" style="316" bestFit="1" customWidth="1"/>
    <col min="13872" max="13872" width="11.140625" style="316" bestFit="1" customWidth="1"/>
    <col min="13873" max="13873" width="4" style="316" bestFit="1" customWidth="1"/>
    <col min="13874" max="13874" width="12.140625" style="316" bestFit="1" customWidth="1"/>
    <col min="13875" max="13875" width="4" style="316" bestFit="1" customWidth="1"/>
    <col min="13876" max="13876" width="12.140625" style="316" bestFit="1" customWidth="1"/>
    <col min="13877" max="13877" width="4" style="316" bestFit="1" customWidth="1"/>
    <col min="13878" max="13878" width="12.140625" style="316" bestFit="1" customWidth="1"/>
    <col min="13879" max="13879" width="4" style="316" bestFit="1" customWidth="1"/>
    <col min="13880" max="13880" width="12.140625" style="316" bestFit="1" customWidth="1"/>
    <col min="13881" max="13881" width="4" style="316" bestFit="1" customWidth="1"/>
    <col min="13882" max="13882" width="12.140625" style="316" bestFit="1" customWidth="1"/>
    <col min="13883" max="13883" width="4" style="316" bestFit="1" customWidth="1"/>
    <col min="13884" max="13884" width="12.140625" style="316" bestFit="1" customWidth="1"/>
    <col min="13885" max="13885" width="4" style="316" bestFit="1" customWidth="1"/>
    <col min="13886" max="13886" width="12.140625" style="316" bestFit="1" customWidth="1"/>
    <col min="13887" max="13887" width="4" style="316" bestFit="1" customWidth="1"/>
    <col min="13888" max="13888" width="12.140625" style="316" bestFit="1" customWidth="1"/>
    <col min="13889" max="13889" width="4" style="316" bestFit="1" customWidth="1"/>
    <col min="13890" max="13890" width="12.140625" style="316" bestFit="1" customWidth="1"/>
    <col min="13891" max="13891" width="4" style="316" bestFit="1" customWidth="1"/>
    <col min="13892" max="13892" width="12.140625" style="316" bestFit="1" customWidth="1"/>
    <col min="13893" max="13893" width="4" style="316" bestFit="1" customWidth="1"/>
    <col min="13894" max="13894" width="12.140625" style="316" bestFit="1" customWidth="1"/>
    <col min="13895" max="13895" width="4" style="316" bestFit="1" customWidth="1"/>
    <col min="13896" max="13896" width="12.140625" style="316" bestFit="1" customWidth="1"/>
    <col min="13897" max="13897" width="4" style="316" bestFit="1" customWidth="1"/>
    <col min="13898" max="13898" width="12.140625" style="316" bestFit="1" customWidth="1"/>
    <col min="13899" max="13899" width="4" style="316" bestFit="1" customWidth="1"/>
    <col min="13900" max="13900" width="12.140625" style="316" bestFit="1" customWidth="1"/>
    <col min="13901" max="13901" width="4" style="316" bestFit="1" customWidth="1"/>
    <col min="13902" max="13902" width="12.140625" style="316" bestFit="1" customWidth="1"/>
    <col min="13903" max="13903" width="4" style="316" bestFit="1" customWidth="1"/>
    <col min="13904" max="13904" width="12.140625" style="316" bestFit="1" customWidth="1"/>
    <col min="13905" max="13905" width="4" style="316" bestFit="1" customWidth="1"/>
    <col min="13906" max="13906" width="12.140625" style="316" bestFit="1" customWidth="1"/>
    <col min="13907" max="13907" width="4" style="316" bestFit="1" customWidth="1"/>
    <col min="13908" max="13908" width="12.140625" style="316" bestFit="1" customWidth="1"/>
    <col min="13909" max="13909" width="4" style="316" bestFit="1" customWidth="1"/>
    <col min="13910" max="13910" width="12.140625" style="316" bestFit="1" customWidth="1"/>
    <col min="13911" max="13911" width="4" style="316" bestFit="1" customWidth="1"/>
    <col min="13912" max="13912" width="8.140625" style="316" bestFit="1" customWidth="1"/>
    <col min="13913" max="13913" width="4" style="316" bestFit="1" customWidth="1"/>
    <col min="13914" max="13914" width="12.140625" style="316" bestFit="1" customWidth="1"/>
    <col min="13915" max="13915" width="4" style="316" bestFit="1" customWidth="1"/>
    <col min="13916" max="13916" width="12.7109375" style="316" bestFit="1" customWidth="1"/>
    <col min="13917" max="13917" width="4" style="316" bestFit="1" customWidth="1"/>
    <col min="13918" max="13918" width="11.140625" style="316" bestFit="1" customWidth="1"/>
    <col min="13919" max="13919" width="4" style="316" bestFit="1" customWidth="1"/>
    <col min="13920" max="13920" width="12.140625" style="316" bestFit="1" customWidth="1"/>
    <col min="13921" max="13921" width="4" style="316" bestFit="1" customWidth="1"/>
    <col min="13922" max="13922" width="12.140625" style="316" bestFit="1" customWidth="1"/>
    <col min="13923" max="13923" width="4" style="316" bestFit="1" customWidth="1"/>
    <col min="13924" max="13924" width="12.140625" style="316" bestFit="1" customWidth="1"/>
    <col min="13925" max="13925" width="4" style="316" bestFit="1" customWidth="1"/>
    <col min="13926" max="13926" width="10.140625" style="316" bestFit="1" customWidth="1"/>
    <col min="13927" max="13927" width="4" style="316" bestFit="1" customWidth="1"/>
    <col min="13928" max="13928" width="12.7109375" style="316" bestFit="1" customWidth="1"/>
    <col min="13929" max="13929" width="4" style="316" bestFit="1" customWidth="1"/>
    <col min="13930" max="13930" width="12.140625" style="316" bestFit="1" customWidth="1"/>
    <col min="13931" max="13931" width="4" style="316" bestFit="1" customWidth="1"/>
    <col min="13932" max="13932" width="12.140625" style="316" bestFit="1" customWidth="1"/>
    <col min="13933" max="13933" width="4" style="316" bestFit="1" customWidth="1"/>
    <col min="13934" max="13934" width="12.140625" style="316" bestFit="1" customWidth="1"/>
    <col min="13935" max="13935" width="4" style="316" bestFit="1" customWidth="1"/>
    <col min="13936" max="13936" width="12.140625" style="316" bestFit="1" customWidth="1"/>
    <col min="13937" max="13937" width="4" style="316" bestFit="1" customWidth="1"/>
    <col min="13938" max="13938" width="12.140625" style="316" bestFit="1" customWidth="1"/>
    <col min="13939" max="13939" width="4" style="316" bestFit="1" customWidth="1"/>
    <col min="13940" max="13940" width="12.140625" style="316" bestFit="1" customWidth="1"/>
    <col min="13941" max="13941" width="4" style="316" bestFit="1" customWidth="1"/>
    <col min="13942" max="13942" width="12.140625" style="316" bestFit="1" customWidth="1"/>
    <col min="13943" max="13943" width="4" style="316" bestFit="1" customWidth="1"/>
    <col min="13944" max="13944" width="12.140625" style="316" bestFit="1" customWidth="1"/>
    <col min="13945" max="13945" width="4" style="316" bestFit="1" customWidth="1"/>
    <col min="13946" max="13946" width="12.140625" style="316" bestFit="1" customWidth="1"/>
    <col min="13947" max="13947" width="4" style="316" bestFit="1" customWidth="1"/>
    <col min="13948" max="13948" width="11.140625" style="316" bestFit="1" customWidth="1"/>
    <col min="13949" max="13949" width="4" style="316" bestFit="1" customWidth="1"/>
    <col min="13950" max="13950" width="12.140625" style="316" bestFit="1" customWidth="1"/>
    <col min="13951" max="13951" width="4" style="316" bestFit="1" customWidth="1"/>
    <col min="13952" max="13952" width="12.140625" style="316" bestFit="1" customWidth="1"/>
    <col min="13953" max="13953" width="4" style="316" bestFit="1" customWidth="1"/>
    <col min="13954" max="13954" width="12.140625" style="316" bestFit="1" customWidth="1"/>
    <col min="13955" max="13955" width="4" style="316" bestFit="1" customWidth="1"/>
    <col min="13956" max="13956" width="12.140625" style="316" bestFit="1" customWidth="1"/>
    <col min="13957" max="13957" width="4" style="316" bestFit="1" customWidth="1"/>
    <col min="13958" max="13958" width="12.140625" style="316" bestFit="1" customWidth="1"/>
    <col min="13959" max="13959" width="4" style="316" bestFit="1" customWidth="1"/>
    <col min="13960" max="13960" width="12.7109375" style="316" bestFit="1" customWidth="1"/>
    <col min="13961" max="13961" width="4" style="316" bestFit="1" customWidth="1"/>
    <col min="13962" max="14080" width="9.140625" style="316"/>
    <col min="14081" max="14081" width="46.42578125" style="316" bestFit="1" customWidth="1"/>
    <col min="14082" max="14082" width="12.7109375" style="316" bestFit="1" customWidth="1"/>
    <col min="14083" max="14083" width="4" style="316" bestFit="1" customWidth="1"/>
    <col min="14084" max="14084" width="12.140625" style="316" bestFit="1" customWidth="1"/>
    <col min="14085" max="14085" width="4" style="316" bestFit="1" customWidth="1"/>
    <col min="14086" max="14086" width="12.140625" style="316" bestFit="1" customWidth="1"/>
    <col min="14087" max="14087" width="4" style="316" bestFit="1" customWidth="1"/>
    <col min="14088" max="14088" width="12.140625" style="316" bestFit="1" customWidth="1"/>
    <col min="14089" max="14089" width="4" style="316" bestFit="1" customWidth="1"/>
    <col min="14090" max="14090" width="12.140625" style="316" bestFit="1" customWidth="1"/>
    <col min="14091" max="14091" width="4" style="316" bestFit="1" customWidth="1"/>
    <col min="14092" max="14092" width="8.7109375" style="316" bestFit="1" customWidth="1"/>
    <col min="14093" max="14093" width="6.140625" style="316" bestFit="1" customWidth="1"/>
    <col min="14094" max="14094" width="12.140625" style="316" bestFit="1" customWidth="1"/>
    <col min="14095" max="14095" width="4" style="316" bestFit="1" customWidth="1"/>
    <col min="14096" max="14096" width="12.140625" style="316" bestFit="1" customWidth="1"/>
    <col min="14097" max="14097" width="4" style="316" bestFit="1" customWidth="1"/>
    <col min="14098" max="14098" width="12.140625" style="316" bestFit="1" customWidth="1"/>
    <col min="14099" max="14099" width="4" style="316" bestFit="1" customWidth="1"/>
    <col min="14100" max="14100" width="12.7109375" style="316" bestFit="1" customWidth="1"/>
    <col min="14101" max="14101" width="4" style="316" bestFit="1" customWidth="1"/>
    <col min="14102" max="14102" width="12.140625" style="316" bestFit="1" customWidth="1"/>
    <col min="14103" max="14103" width="4" style="316" bestFit="1" customWidth="1"/>
    <col min="14104" max="14104" width="12.7109375" style="316" bestFit="1" customWidth="1"/>
    <col min="14105" max="14105" width="4" style="316" bestFit="1" customWidth="1"/>
    <col min="14106" max="14106" width="12.140625" style="316" bestFit="1" customWidth="1"/>
    <col min="14107" max="14107" width="4" style="316" bestFit="1" customWidth="1"/>
    <col min="14108" max="14108" width="12.140625" style="316" bestFit="1" customWidth="1"/>
    <col min="14109" max="14109" width="4" style="316" bestFit="1" customWidth="1"/>
    <col min="14110" max="14110" width="12.140625" style="316" bestFit="1" customWidth="1"/>
    <col min="14111" max="14111" width="4" style="316" bestFit="1" customWidth="1"/>
    <col min="14112" max="14112" width="12.140625" style="316" bestFit="1" customWidth="1"/>
    <col min="14113" max="14113" width="4" style="316" bestFit="1" customWidth="1"/>
    <col min="14114" max="14114" width="12.140625" style="316" bestFit="1" customWidth="1"/>
    <col min="14115" max="14115" width="4" style="316" bestFit="1" customWidth="1"/>
    <col min="14116" max="14116" width="12.140625" style="316" bestFit="1" customWidth="1"/>
    <col min="14117" max="14117" width="4" style="316" bestFit="1" customWidth="1"/>
    <col min="14118" max="14118" width="12.140625" style="316" bestFit="1" customWidth="1"/>
    <col min="14119" max="14119" width="4" style="316" bestFit="1" customWidth="1"/>
    <col min="14120" max="14120" width="10.140625" style="316" bestFit="1" customWidth="1"/>
    <col min="14121" max="14121" width="4" style="316" bestFit="1" customWidth="1"/>
    <col min="14122" max="14122" width="12.140625" style="316" bestFit="1" customWidth="1"/>
    <col min="14123" max="14123" width="4" style="316" bestFit="1" customWidth="1"/>
    <col min="14124" max="14124" width="12.140625" style="316" bestFit="1" customWidth="1"/>
    <col min="14125" max="14125" width="4" style="316" bestFit="1" customWidth="1"/>
    <col min="14126" max="14126" width="12.140625" style="316" bestFit="1" customWidth="1"/>
    <col min="14127" max="14127" width="4" style="316" bestFit="1" customWidth="1"/>
    <col min="14128" max="14128" width="11.140625" style="316" bestFit="1" customWidth="1"/>
    <col min="14129" max="14129" width="4" style="316" bestFit="1" customWidth="1"/>
    <col min="14130" max="14130" width="12.140625" style="316" bestFit="1" customWidth="1"/>
    <col min="14131" max="14131" width="4" style="316" bestFit="1" customWidth="1"/>
    <col min="14132" max="14132" width="12.140625" style="316" bestFit="1" customWidth="1"/>
    <col min="14133" max="14133" width="4" style="316" bestFit="1" customWidth="1"/>
    <col min="14134" max="14134" width="12.140625" style="316" bestFit="1" customWidth="1"/>
    <col min="14135" max="14135" width="4" style="316" bestFit="1" customWidth="1"/>
    <col min="14136" max="14136" width="12.140625" style="316" bestFit="1" customWidth="1"/>
    <col min="14137" max="14137" width="4" style="316" bestFit="1" customWidth="1"/>
    <col min="14138" max="14138" width="12.140625" style="316" bestFit="1" customWidth="1"/>
    <col min="14139" max="14139" width="4" style="316" bestFit="1" customWidth="1"/>
    <col min="14140" max="14140" width="12.140625" style="316" bestFit="1" customWidth="1"/>
    <col min="14141" max="14141" width="4" style="316" bestFit="1" customWidth="1"/>
    <col min="14142" max="14142" width="12.140625" style="316" bestFit="1" customWidth="1"/>
    <col min="14143" max="14143" width="4" style="316" bestFit="1" customWidth="1"/>
    <col min="14144" max="14144" width="12.140625" style="316" bestFit="1" customWidth="1"/>
    <col min="14145" max="14145" width="4" style="316" bestFit="1" customWidth="1"/>
    <col min="14146" max="14146" width="12.140625" style="316" bestFit="1" customWidth="1"/>
    <col min="14147" max="14147" width="4" style="316" bestFit="1" customWidth="1"/>
    <col min="14148" max="14148" width="12.140625" style="316" bestFit="1" customWidth="1"/>
    <col min="14149" max="14149" width="4" style="316" bestFit="1" customWidth="1"/>
    <col min="14150" max="14150" width="12.140625" style="316" bestFit="1" customWidth="1"/>
    <col min="14151" max="14151" width="4" style="316" bestFit="1" customWidth="1"/>
    <col min="14152" max="14152" width="12.140625" style="316" bestFit="1" customWidth="1"/>
    <col min="14153" max="14153" width="4" style="316" bestFit="1" customWidth="1"/>
    <col min="14154" max="14154" width="12.140625" style="316" bestFit="1" customWidth="1"/>
    <col min="14155" max="14155" width="4" style="316" bestFit="1" customWidth="1"/>
    <col min="14156" max="14156" width="12.140625" style="316" bestFit="1" customWidth="1"/>
    <col min="14157" max="14157" width="4" style="316" bestFit="1" customWidth="1"/>
    <col min="14158" max="14158" width="12.140625" style="316" bestFit="1" customWidth="1"/>
    <col min="14159" max="14159" width="4" style="316" bestFit="1" customWidth="1"/>
    <col min="14160" max="14160" width="12.140625" style="316" bestFit="1" customWidth="1"/>
    <col min="14161" max="14161" width="4" style="316" bestFit="1" customWidth="1"/>
    <col min="14162" max="14162" width="12.140625" style="316" bestFit="1" customWidth="1"/>
    <col min="14163" max="14163" width="4" style="316" bestFit="1" customWidth="1"/>
    <col min="14164" max="14164" width="12.140625" style="316" bestFit="1" customWidth="1"/>
    <col min="14165" max="14165" width="4" style="316" bestFit="1" customWidth="1"/>
    <col min="14166" max="14166" width="12.140625" style="316" bestFit="1" customWidth="1"/>
    <col min="14167" max="14167" width="4" style="316" bestFit="1" customWidth="1"/>
    <col min="14168" max="14168" width="8.140625" style="316" bestFit="1" customWidth="1"/>
    <col min="14169" max="14169" width="4" style="316" bestFit="1" customWidth="1"/>
    <col min="14170" max="14170" width="12.140625" style="316" bestFit="1" customWidth="1"/>
    <col min="14171" max="14171" width="4" style="316" bestFit="1" customWidth="1"/>
    <col min="14172" max="14172" width="12.7109375" style="316" bestFit="1" customWidth="1"/>
    <col min="14173" max="14173" width="4" style="316" bestFit="1" customWidth="1"/>
    <col min="14174" max="14174" width="11.140625" style="316" bestFit="1" customWidth="1"/>
    <col min="14175" max="14175" width="4" style="316" bestFit="1" customWidth="1"/>
    <col min="14176" max="14176" width="12.140625" style="316" bestFit="1" customWidth="1"/>
    <col min="14177" max="14177" width="4" style="316" bestFit="1" customWidth="1"/>
    <col min="14178" max="14178" width="12.140625" style="316" bestFit="1" customWidth="1"/>
    <col min="14179" max="14179" width="4" style="316" bestFit="1" customWidth="1"/>
    <col min="14180" max="14180" width="12.140625" style="316" bestFit="1" customWidth="1"/>
    <col min="14181" max="14181" width="4" style="316" bestFit="1" customWidth="1"/>
    <col min="14182" max="14182" width="10.140625" style="316" bestFit="1" customWidth="1"/>
    <col min="14183" max="14183" width="4" style="316" bestFit="1" customWidth="1"/>
    <col min="14184" max="14184" width="12.7109375" style="316" bestFit="1" customWidth="1"/>
    <col min="14185" max="14185" width="4" style="316" bestFit="1" customWidth="1"/>
    <col min="14186" max="14186" width="12.140625" style="316" bestFit="1" customWidth="1"/>
    <col min="14187" max="14187" width="4" style="316" bestFit="1" customWidth="1"/>
    <col min="14188" max="14188" width="12.140625" style="316" bestFit="1" customWidth="1"/>
    <col min="14189" max="14189" width="4" style="316" bestFit="1" customWidth="1"/>
    <col min="14190" max="14190" width="12.140625" style="316" bestFit="1" customWidth="1"/>
    <col min="14191" max="14191" width="4" style="316" bestFit="1" customWidth="1"/>
    <col min="14192" max="14192" width="12.140625" style="316" bestFit="1" customWidth="1"/>
    <col min="14193" max="14193" width="4" style="316" bestFit="1" customWidth="1"/>
    <col min="14194" max="14194" width="12.140625" style="316" bestFit="1" customWidth="1"/>
    <col min="14195" max="14195" width="4" style="316" bestFit="1" customWidth="1"/>
    <col min="14196" max="14196" width="12.140625" style="316" bestFit="1" customWidth="1"/>
    <col min="14197" max="14197" width="4" style="316" bestFit="1" customWidth="1"/>
    <col min="14198" max="14198" width="12.140625" style="316" bestFit="1" customWidth="1"/>
    <col min="14199" max="14199" width="4" style="316" bestFit="1" customWidth="1"/>
    <col min="14200" max="14200" width="12.140625" style="316" bestFit="1" customWidth="1"/>
    <col min="14201" max="14201" width="4" style="316" bestFit="1" customWidth="1"/>
    <col min="14202" max="14202" width="12.140625" style="316" bestFit="1" customWidth="1"/>
    <col min="14203" max="14203" width="4" style="316" bestFit="1" customWidth="1"/>
    <col min="14204" max="14204" width="11.140625" style="316" bestFit="1" customWidth="1"/>
    <col min="14205" max="14205" width="4" style="316" bestFit="1" customWidth="1"/>
    <col min="14206" max="14206" width="12.140625" style="316" bestFit="1" customWidth="1"/>
    <col min="14207" max="14207" width="4" style="316" bestFit="1" customWidth="1"/>
    <col min="14208" max="14208" width="12.140625" style="316" bestFit="1" customWidth="1"/>
    <col min="14209" max="14209" width="4" style="316" bestFit="1" customWidth="1"/>
    <col min="14210" max="14210" width="12.140625" style="316" bestFit="1" customWidth="1"/>
    <col min="14211" max="14211" width="4" style="316" bestFit="1" customWidth="1"/>
    <col min="14212" max="14212" width="12.140625" style="316" bestFit="1" customWidth="1"/>
    <col min="14213" max="14213" width="4" style="316" bestFit="1" customWidth="1"/>
    <col min="14214" max="14214" width="12.140625" style="316" bestFit="1" customWidth="1"/>
    <col min="14215" max="14215" width="4" style="316" bestFit="1" customWidth="1"/>
    <col min="14216" max="14216" width="12.7109375" style="316" bestFit="1" customWidth="1"/>
    <col min="14217" max="14217" width="4" style="316" bestFit="1" customWidth="1"/>
    <col min="14218" max="14336" width="9.140625" style="316"/>
    <col min="14337" max="14337" width="46.42578125" style="316" bestFit="1" customWidth="1"/>
    <col min="14338" max="14338" width="12.7109375" style="316" bestFit="1" customWidth="1"/>
    <col min="14339" max="14339" width="4" style="316" bestFit="1" customWidth="1"/>
    <col min="14340" max="14340" width="12.140625" style="316" bestFit="1" customWidth="1"/>
    <col min="14341" max="14341" width="4" style="316" bestFit="1" customWidth="1"/>
    <col min="14342" max="14342" width="12.140625" style="316" bestFit="1" customWidth="1"/>
    <col min="14343" max="14343" width="4" style="316" bestFit="1" customWidth="1"/>
    <col min="14344" max="14344" width="12.140625" style="316" bestFit="1" customWidth="1"/>
    <col min="14345" max="14345" width="4" style="316" bestFit="1" customWidth="1"/>
    <col min="14346" max="14346" width="12.140625" style="316" bestFit="1" customWidth="1"/>
    <col min="14347" max="14347" width="4" style="316" bestFit="1" customWidth="1"/>
    <col min="14348" max="14348" width="8.7109375" style="316" bestFit="1" customWidth="1"/>
    <col min="14349" max="14349" width="6.140625" style="316" bestFit="1" customWidth="1"/>
    <col min="14350" max="14350" width="12.140625" style="316" bestFit="1" customWidth="1"/>
    <col min="14351" max="14351" width="4" style="316" bestFit="1" customWidth="1"/>
    <col min="14352" max="14352" width="12.140625" style="316" bestFit="1" customWidth="1"/>
    <col min="14353" max="14353" width="4" style="316" bestFit="1" customWidth="1"/>
    <col min="14354" max="14354" width="12.140625" style="316" bestFit="1" customWidth="1"/>
    <col min="14355" max="14355" width="4" style="316" bestFit="1" customWidth="1"/>
    <col min="14356" max="14356" width="12.7109375" style="316" bestFit="1" customWidth="1"/>
    <col min="14357" max="14357" width="4" style="316" bestFit="1" customWidth="1"/>
    <col min="14358" max="14358" width="12.140625" style="316" bestFit="1" customWidth="1"/>
    <col min="14359" max="14359" width="4" style="316" bestFit="1" customWidth="1"/>
    <col min="14360" max="14360" width="12.7109375" style="316" bestFit="1" customWidth="1"/>
    <col min="14361" max="14361" width="4" style="316" bestFit="1" customWidth="1"/>
    <col min="14362" max="14362" width="12.140625" style="316" bestFit="1" customWidth="1"/>
    <col min="14363" max="14363" width="4" style="316" bestFit="1" customWidth="1"/>
    <col min="14364" max="14364" width="12.140625" style="316" bestFit="1" customWidth="1"/>
    <col min="14365" max="14365" width="4" style="316" bestFit="1" customWidth="1"/>
    <col min="14366" max="14366" width="12.140625" style="316" bestFit="1" customWidth="1"/>
    <col min="14367" max="14367" width="4" style="316" bestFit="1" customWidth="1"/>
    <col min="14368" max="14368" width="12.140625" style="316" bestFit="1" customWidth="1"/>
    <col min="14369" max="14369" width="4" style="316" bestFit="1" customWidth="1"/>
    <col min="14370" max="14370" width="12.140625" style="316" bestFit="1" customWidth="1"/>
    <col min="14371" max="14371" width="4" style="316" bestFit="1" customWidth="1"/>
    <col min="14372" max="14372" width="12.140625" style="316" bestFit="1" customWidth="1"/>
    <col min="14373" max="14373" width="4" style="316" bestFit="1" customWidth="1"/>
    <col min="14374" max="14374" width="12.140625" style="316" bestFit="1" customWidth="1"/>
    <col min="14375" max="14375" width="4" style="316" bestFit="1" customWidth="1"/>
    <col min="14376" max="14376" width="10.140625" style="316" bestFit="1" customWidth="1"/>
    <col min="14377" max="14377" width="4" style="316" bestFit="1" customWidth="1"/>
    <col min="14378" max="14378" width="12.140625" style="316" bestFit="1" customWidth="1"/>
    <col min="14379" max="14379" width="4" style="316" bestFit="1" customWidth="1"/>
    <col min="14380" max="14380" width="12.140625" style="316" bestFit="1" customWidth="1"/>
    <col min="14381" max="14381" width="4" style="316" bestFit="1" customWidth="1"/>
    <col min="14382" max="14382" width="12.140625" style="316" bestFit="1" customWidth="1"/>
    <col min="14383" max="14383" width="4" style="316" bestFit="1" customWidth="1"/>
    <col min="14384" max="14384" width="11.140625" style="316" bestFit="1" customWidth="1"/>
    <col min="14385" max="14385" width="4" style="316" bestFit="1" customWidth="1"/>
    <col min="14386" max="14386" width="12.140625" style="316" bestFit="1" customWidth="1"/>
    <col min="14387" max="14387" width="4" style="316" bestFit="1" customWidth="1"/>
    <col min="14388" max="14388" width="12.140625" style="316" bestFit="1" customWidth="1"/>
    <col min="14389" max="14389" width="4" style="316" bestFit="1" customWidth="1"/>
    <col min="14390" max="14390" width="12.140625" style="316" bestFit="1" customWidth="1"/>
    <col min="14391" max="14391" width="4" style="316" bestFit="1" customWidth="1"/>
    <col min="14392" max="14392" width="12.140625" style="316" bestFit="1" customWidth="1"/>
    <col min="14393" max="14393" width="4" style="316" bestFit="1" customWidth="1"/>
    <col min="14394" max="14394" width="12.140625" style="316" bestFit="1" customWidth="1"/>
    <col min="14395" max="14395" width="4" style="316" bestFit="1" customWidth="1"/>
    <col min="14396" max="14396" width="12.140625" style="316" bestFit="1" customWidth="1"/>
    <col min="14397" max="14397" width="4" style="316" bestFit="1" customWidth="1"/>
    <col min="14398" max="14398" width="12.140625" style="316" bestFit="1" customWidth="1"/>
    <col min="14399" max="14399" width="4" style="316" bestFit="1" customWidth="1"/>
    <col min="14400" max="14400" width="12.140625" style="316" bestFit="1" customWidth="1"/>
    <col min="14401" max="14401" width="4" style="316" bestFit="1" customWidth="1"/>
    <col min="14402" max="14402" width="12.140625" style="316" bestFit="1" customWidth="1"/>
    <col min="14403" max="14403" width="4" style="316" bestFit="1" customWidth="1"/>
    <col min="14404" max="14404" width="12.140625" style="316" bestFit="1" customWidth="1"/>
    <col min="14405" max="14405" width="4" style="316" bestFit="1" customWidth="1"/>
    <col min="14406" max="14406" width="12.140625" style="316" bestFit="1" customWidth="1"/>
    <col min="14407" max="14407" width="4" style="316" bestFit="1" customWidth="1"/>
    <col min="14408" max="14408" width="12.140625" style="316" bestFit="1" customWidth="1"/>
    <col min="14409" max="14409" width="4" style="316" bestFit="1" customWidth="1"/>
    <col min="14410" max="14410" width="12.140625" style="316" bestFit="1" customWidth="1"/>
    <col min="14411" max="14411" width="4" style="316" bestFit="1" customWidth="1"/>
    <col min="14412" max="14412" width="12.140625" style="316" bestFit="1" customWidth="1"/>
    <col min="14413" max="14413" width="4" style="316" bestFit="1" customWidth="1"/>
    <col min="14414" max="14414" width="12.140625" style="316" bestFit="1" customWidth="1"/>
    <col min="14415" max="14415" width="4" style="316" bestFit="1" customWidth="1"/>
    <col min="14416" max="14416" width="12.140625" style="316" bestFit="1" customWidth="1"/>
    <col min="14417" max="14417" width="4" style="316" bestFit="1" customWidth="1"/>
    <col min="14418" max="14418" width="12.140625" style="316" bestFit="1" customWidth="1"/>
    <col min="14419" max="14419" width="4" style="316" bestFit="1" customWidth="1"/>
    <col min="14420" max="14420" width="12.140625" style="316" bestFit="1" customWidth="1"/>
    <col min="14421" max="14421" width="4" style="316" bestFit="1" customWidth="1"/>
    <col min="14422" max="14422" width="12.140625" style="316" bestFit="1" customWidth="1"/>
    <col min="14423" max="14423" width="4" style="316" bestFit="1" customWidth="1"/>
    <col min="14424" max="14424" width="8.140625" style="316" bestFit="1" customWidth="1"/>
    <col min="14425" max="14425" width="4" style="316" bestFit="1" customWidth="1"/>
    <col min="14426" max="14426" width="12.140625" style="316" bestFit="1" customWidth="1"/>
    <col min="14427" max="14427" width="4" style="316" bestFit="1" customWidth="1"/>
    <col min="14428" max="14428" width="12.7109375" style="316" bestFit="1" customWidth="1"/>
    <col min="14429" max="14429" width="4" style="316" bestFit="1" customWidth="1"/>
    <col min="14430" max="14430" width="11.140625" style="316" bestFit="1" customWidth="1"/>
    <col min="14431" max="14431" width="4" style="316" bestFit="1" customWidth="1"/>
    <col min="14432" max="14432" width="12.140625" style="316" bestFit="1" customWidth="1"/>
    <col min="14433" max="14433" width="4" style="316" bestFit="1" customWidth="1"/>
    <col min="14434" max="14434" width="12.140625" style="316" bestFit="1" customWidth="1"/>
    <col min="14435" max="14435" width="4" style="316" bestFit="1" customWidth="1"/>
    <col min="14436" max="14436" width="12.140625" style="316" bestFit="1" customWidth="1"/>
    <col min="14437" max="14437" width="4" style="316" bestFit="1" customWidth="1"/>
    <col min="14438" max="14438" width="10.140625" style="316" bestFit="1" customWidth="1"/>
    <col min="14439" max="14439" width="4" style="316" bestFit="1" customWidth="1"/>
    <col min="14440" max="14440" width="12.7109375" style="316" bestFit="1" customWidth="1"/>
    <col min="14441" max="14441" width="4" style="316" bestFit="1" customWidth="1"/>
    <col min="14442" max="14442" width="12.140625" style="316" bestFit="1" customWidth="1"/>
    <col min="14443" max="14443" width="4" style="316" bestFit="1" customWidth="1"/>
    <col min="14444" max="14444" width="12.140625" style="316" bestFit="1" customWidth="1"/>
    <col min="14445" max="14445" width="4" style="316" bestFit="1" customWidth="1"/>
    <col min="14446" max="14446" width="12.140625" style="316" bestFit="1" customWidth="1"/>
    <col min="14447" max="14447" width="4" style="316" bestFit="1" customWidth="1"/>
    <col min="14448" max="14448" width="12.140625" style="316" bestFit="1" customWidth="1"/>
    <col min="14449" max="14449" width="4" style="316" bestFit="1" customWidth="1"/>
    <col min="14450" max="14450" width="12.140625" style="316" bestFit="1" customWidth="1"/>
    <col min="14451" max="14451" width="4" style="316" bestFit="1" customWidth="1"/>
    <col min="14452" max="14452" width="12.140625" style="316" bestFit="1" customWidth="1"/>
    <col min="14453" max="14453" width="4" style="316" bestFit="1" customWidth="1"/>
    <col min="14454" max="14454" width="12.140625" style="316" bestFit="1" customWidth="1"/>
    <col min="14455" max="14455" width="4" style="316" bestFit="1" customWidth="1"/>
    <col min="14456" max="14456" width="12.140625" style="316" bestFit="1" customWidth="1"/>
    <col min="14457" max="14457" width="4" style="316" bestFit="1" customWidth="1"/>
    <col min="14458" max="14458" width="12.140625" style="316" bestFit="1" customWidth="1"/>
    <col min="14459" max="14459" width="4" style="316" bestFit="1" customWidth="1"/>
    <col min="14460" max="14460" width="11.140625" style="316" bestFit="1" customWidth="1"/>
    <col min="14461" max="14461" width="4" style="316" bestFit="1" customWidth="1"/>
    <col min="14462" max="14462" width="12.140625" style="316" bestFit="1" customWidth="1"/>
    <col min="14463" max="14463" width="4" style="316" bestFit="1" customWidth="1"/>
    <col min="14464" max="14464" width="12.140625" style="316" bestFit="1" customWidth="1"/>
    <col min="14465" max="14465" width="4" style="316" bestFit="1" customWidth="1"/>
    <col min="14466" max="14466" width="12.140625" style="316" bestFit="1" customWidth="1"/>
    <col min="14467" max="14467" width="4" style="316" bestFit="1" customWidth="1"/>
    <col min="14468" max="14468" width="12.140625" style="316" bestFit="1" customWidth="1"/>
    <col min="14469" max="14469" width="4" style="316" bestFit="1" customWidth="1"/>
    <col min="14470" max="14470" width="12.140625" style="316" bestFit="1" customWidth="1"/>
    <col min="14471" max="14471" width="4" style="316" bestFit="1" customWidth="1"/>
    <col min="14472" max="14472" width="12.7109375" style="316" bestFit="1" customWidth="1"/>
    <col min="14473" max="14473" width="4" style="316" bestFit="1" customWidth="1"/>
    <col min="14474" max="14592" width="9.140625" style="316"/>
    <col min="14593" max="14593" width="46.42578125" style="316" bestFit="1" customWidth="1"/>
    <col min="14594" max="14594" width="12.7109375" style="316" bestFit="1" customWidth="1"/>
    <col min="14595" max="14595" width="4" style="316" bestFit="1" customWidth="1"/>
    <col min="14596" max="14596" width="12.140625" style="316" bestFit="1" customWidth="1"/>
    <col min="14597" max="14597" width="4" style="316" bestFit="1" customWidth="1"/>
    <col min="14598" max="14598" width="12.140625" style="316" bestFit="1" customWidth="1"/>
    <col min="14599" max="14599" width="4" style="316" bestFit="1" customWidth="1"/>
    <col min="14600" max="14600" width="12.140625" style="316" bestFit="1" customWidth="1"/>
    <col min="14601" max="14601" width="4" style="316" bestFit="1" customWidth="1"/>
    <col min="14602" max="14602" width="12.140625" style="316" bestFit="1" customWidth="1"/>
    <col min="14603" max="14603" width="4" style="316" bestFit="1" customWidth="1"/>
    <col min="14604" max="14604" width="8.7109375" style="316" bestFit="1" customWidth="1"/>
    <col min="14605" max="14605" width="6.140625" style="316" bestFit="1" customWidth="1"/>
    <col min="14606" max="14606" width="12.140625" style="316" bestFit="1" customWidth="1"/>
    <col min="14607" max="14607" width="4" style="316" bestFit="1" customWidth="1"/>
    <col min="14608" max="14608" width="12.140625" style="316" bestFit="1" customWidth="1"/>
    <col min="14609" max="14609" width="4" style="316" bestFit="1" customWidth="1"/>
    <col min="14610" max="14610" width="12.140625" style="316" bestFit="1" customWidth="1"/>
    <col min="14611" max="14611" width="4" style="316" bestFit="1" customWidth="1"/>
    <col min="14612" max="14612" width="12.7109375" style="316" bestFit="1" customWidth="1"/>
    <col min="14613" max="14613" width="4" style="316" bestFit="1" customWidth="1"/>
    <col min="14614" max="14614" width="12.140625" style="316" bestFit="1" customWidth="1"/>
    <col min="14615" max="14615" width="4" style="316" bestFit="1" customWidth="1"/>
    <col min="14616" max="14616" width="12.7109375" style="316" bestFit="1" customWidth="1"/>
    <col min="14617" max="14617" width="4" style="316" bestFit="1" customWidth="1"/>
    <col min="14618" max="14618" width="12.140625" style="316" bestFit="1" customWidth="1"/>
    <col min="14619" max="14619" width="4" style="316" bestFit="1" customWidth="1"/>
    <col min="14620" max="14620" width="12.140625" style="316" bestFit="1" customWidth="1"/>
    <col min="14621" max="14621" width="4" style="316" bestFit="1" customWidth="1"/>
    <col min="14622" max="14622" width="12.140625" style="316" bestFit="1" customWidth="1"/>
    <col min="14623" max="14623" width="4" style="316" bestFit="1" customWidth="1"/>
    <col min="14624" max="14624" width="12.140625" style="316" bestFit="1" customWidth="1"/>
    <col min="14625" max="14625" width="4" style="316" bestFit="1" customWidth="1"/>
    <col min="14626" max="14626" width="12.140625" style="316" bestFit="1" customWidth="1"/>
    <col min="14627" max="14627" width="4" style="316" bestFit="1" customWidth="1"/>
    <col min="14628" max="14628" width="12.140625" style="316" bestFit="1" customWidth="1"/>
    <col min="14629" max="14629" width="4" style="316" bestFit="1" customWidth="1"/>
    <col min="14630" max="14630" width="12.140625" style="316" bestFit="1" customWidth="1"/>
    <col min="14631" max="14631" width="4" style="316" bestFit="1" customWidth="1"/>
    <col min="14632" max="14632" width="10.140625" style="316" bestFit="1" customWidth="1"/>
    <col min="14633" max="14633" width="4" style="316" bestFit="1" customWidth="1"/>
    <col min="14634" max="14634" width="12.140625" style="316" bestFit="1" customWidth="1"/>
    <col min="14635" max="14635" width="4" style="316" bestFit="1" customWidth="1"/>
    <col min="14636" max="14636" width="12.140625" style="316" bestFit="1" customWidth="1"/>
    <col min="14637" max="14637" width="4" style="316" bestFit="1" customWidth="1"/>
    <col min="14638" max="14638" width="12.140625" style="316" bestFit="1" customWidth="1"/>
    <col min="14639" max="14639" width="4" style="316" bestFit="1" customWidth="1"/>
    <col min="14640" max="14640" width="11.140625" style="316" bestFit="1" customWidth="1"/>
    <col min="14641" max="14641" width="4" style="316" bestFit="1" customWidth="1"/>
    <col min="14642" max="14642" width="12.140625" style="316" bestFit="1" customWidth="1"/>
    <col min="14643" max="14643" width="4" style="316" bestFit="1" customWidth="1"/>
    <col min="14644" max="14644" width="12.140625" style="316" bestFit="1" customWidth="1"/>
    <col min="14645" max="14645" width="4" style="316" bestFit="1" customWidth="1"/>
    <col min="14646" max="14646" width="12.140625" style="316" bestFit="1" customWidth="1"/>
    <col min="14647" max="14647" width="4" style="316" bestFit="1" customWidth="1"/>
    <col min="14648" max="14648" width="12.140625" style="316" bestFit="1" customWidth="1"/>
    <col min="14649" max="14649" width="4" style="316" bestFit="1" customWidth="1"/>
    <col min="14650" max="14650" width="12.140625" style="316" bestFit="1" customWidth="1"/>
    <col min="14651" max="14651" width="4" style="316" bestFit="1" customWidth="1"/>
    <col min="14652" max="14652" width="12.140625" style="316" bestFit="1" customWidth="1"/>
    <col min="14653" max="14653" width="4" style="316" bestFit="1" customWidth="1"/>
    <col min="14654" max="14654" width="12.140625" style="316" bestFit="1" customWidth="1"/>
    <col min="14655" max="14655" width="4" style="316" bestFit="1" customWidth="1"/>
    <col min="14656" max="14656" width="12.140625" style="316" bestFit="1" customWidth="1"/>
    <col min="14657" max="14657" width="4" style="316" bestFit="1" customWidth="1"/>
    <col min="14658" max="14658" width="12.140625" style="316" bestFit="1" customWidth="1"/>
    <col min="14659" max="14659" width="4" style="316" bestFit="1" customWidth="1"/>
    <col min="14660" max="14660" width="12.140625" style="316" bestFit="1" customWidth="1"/>
    <col min="14661" max="14661" width="4" style="316" bestFit="1" customWidth="1"/>
    <col min="14662" max="14662" width="12.140625" style="316" bestFit="1" customWidth="1"/>
    <col min="14663" max="14663" width="4" style="316" bestFit="1" customWidth="1"/>
    <col min="14664" max="14664" width="12.140625" style="316" bestFit="1" customWidth="1"/>
    <col min="14665" max="14665" width="4" style="316" bestFit="1" customWidth="1"/>
    <col min="14666" max="14666" width="12.140625" style="316" bestFit="1" customWidth="1"/>
    <col min="14667" max="14667" width="4" style="316" bestFit="1" customWidth="1"/>
    <col min="14668" max="14668" width="12.140625" style="316" bestFit="1" customWidth="1"/>
    <col min="14669" max="14669" width="4" style="316" bestFit="1" customWidth="1"/>
    <col min="14670" max="14670" width="12.140625" style="316" bestFit="1" customWidth="1"/>
    <col min="14671" max="14671" width="4" style="316" bestFit="1" customWidth="1"/>
    <col min="14672" max="14672" width="12.140625" style="316" bestFit="1" customWidth="1"/>
    <col min="14673" max="14673" width="4" style="316" bestFit="1" customWidth="1"/>
    <col min="14674" max="14674" width="12.140625" style="316" bestFit="1" customWidth="1"/>
    <col min="14675" max="14675" width="4" style="316" bestFit="1" customWidth="1"/>
    <col min="14676" max="14676" width="12.140625" style="316" bestFit="1" customWidth="1"/>
    <col min="14677" max="14677" width="4" style="316" bestFit="1" customWidth="1"/>
    <col min="14678" max="14678" width="12.140625" style="316" bestFit="1" customWidth="1"/>
    <col min="14679" max="14679" width="4" style="316" bestFit="1" customWidth="1"/>
    <col min="14680" max="14680" width="8.140625" style="316" bestFit="1" customWidth="1"/>
    <col min="14681" max="14681" width="4" style="316" bestFit="1" customWidth="1"/>
    <col min="14682" max="14682" width="12.140625" style="316" bestFit="1" customWidth="1"/>
    <col min="14683" max="14683" width="4" style="316" bestFit="1" customWidth="1"/>
    <col min="14684" max="14684" width="12.7109375" style="316" bestFit="1" customWidth="1"/>
    <col min="14685" max="14685" width="4" style="316" bestFit="1" customWidth="1"/>
    <col min="14686" max="14686" width="11.140625" style="316" bestFit="1" customWidth="1"/>
    <col min="14687" max="14687" width="4" style="316" bestFit="1" customWidth="1"/>
    <col min="14688" max="14688" width="12.140625" style="316" bestFit="1" customWidth="1"/>
    <col min="14689" max="14689" width="4" style="316" bestFit="1" customWidth="1"/>
    <col min="14690" max="14690" width="12.140625" style="316" bestFit="1" customWidth="1"/>
    <col min="14691" max="14691" width="4" style="316" bestFit="1" customWidth="1"/>
    <col min="14692" max="14692" width="12.140625" style="316" bestFit="1" customWidth="1"/>
    <col min="14693" max="14693" width="4" style="316" bestFit="1" customWidth="1"/>
    <col min="14694" max="14694" width="10.140625" style="316" bestFit="1" customWidth="1"/>
    <col min="14695" max="14695" width="4" style="316" bestFit="1" customWidth="1"/>
    <col min="14696" max="14696" width="12.7109375" style="316" bestFit="1" customWidth="1"/>
    <col min="14697" max="14697" width="4" style="316" bestFit="1" customWidth="1"/>
    <col min="14698" max="14698" width="12.140625" style="316" bestFit="1" customWidth="1"/>
    <col min="14699" max="14699" width="4" style="316" bestFit="1" customWidth="1"/>
    <col min="14700" max="14700" width="12.140625" style="316" bestFit="1" customWidth="1"/>
    <col min="14701" max="14701" width="4" style="316" bestFit="1" customWidth="1"/>
    <col min="14702" max="14702" width="12.140625" style="316" bestFit="1" customWidth="1"/>
    <col min="14703" max="14703" width="4" style="316" bestFit="1" customWidth="1"/>
    <col min="14704" max="14704" width="12.140625" style="316" bestFit="1" customWidth="1"/>
    <col min="14705" max="14705" width="4" style="316" bestFit="1" customWidth="1"/>
    <col min="14706" max="14706" width="12.140625" style="316" bestFit="1" customWidth="1"/>
    <col min="14707" max="14707" width="4" style="316" bestFit="1" customWidth="1"/>
    <col min="14708" max="14708" width="12.140625" style="316" bestFit="1" customWidth="1"/>
    <col min="14709" max="14709" width="4" style="316" bestFit="1" customWidth="1"/>
    <col min="14710" max="14710" width="12.140625" style="316" bestFit="1" customWidth="1"/>
    <col min="14711" max="14711" width="4" style="316" bestFit="1" customWidth="1"/>
    <col min="14712" max="14712" width="12.140625" style="316" bestFit="1" customWidth="1"/>
    <col min="14713" max="14713" width="4" style="316" bestFit="1" customWidth="1"/>
    <col min="14714" max="14714" width="12.140625" style="316" bestFit="1" customWidth="1"/>
    <col min="14715" max="14715" width="4" style="316" bestFit="1" customWidth="1"/>
    <col min="14716" max="14716" width="11.140625" style="316" bestFit="1" customWidth="1"/>
    <col min="14717" max="14717" width="4" style="316" bestFit="1" customWidth="1"/>
    <col min="14718" max="14718" width="12.140625" style="316" bestFit="1" customWidth="1"/>
    <col min="14719" max="14719" width="4" style="316" bestFit="1" customWidth="1"/>
    <col min="14720" max="14720" width="12.140625" style="316" bestFit="1" customWidth="1"/>
    <col min="14721" max="14721" width="4" style="316" bestFit="1" customWidth="1"/>
    <col min="14722" max="14722" width="12.140625" style="316" bestFit="1" customWidth="1"/>
    <col min="14723" max="14723" width="4" style="316" bestFit="1" customWidth="1"/>
    <col min="14724" max="14724" width="12.140625" style="316" bestFit="1" customWidth="1"/>
    <col min="14725" max="14725" width="4" style="316" bestFit="1" customWidth="1"/>
    <col min="14726" max="14726" width="12.140625" style="316" bestFit="1" customWidth="1"/>
    <col min="14727" max="14727" width="4" style="316" bestFit="1" customWidth="1"/>
    <col min="14728" max="14728" width="12.7109375" style="316" bestFit="1" customWidth="1"/>
    <col min="14729" max="14729" width="4" style="316" bestFit="1" customWidth="1"/>
    <col min="14730" max="14848" width="9.140625" style="316"/>
    <col min="14849" max="14849" width="46.42578125" style="316" bestFit="1" customWidth="1"/>
    <col min="14850" max="14850" width="12.7109375" style="316" bestFit="1" customWidth="1"/>
    <col min="14851" max="14851" width="4" style="316" bestFit="1" customWidth="1"/>
    <col min="14852" max="14852" width="12.140625" style="316" bestFit="1" customWidth="1"/>
    <col min="14853" max="14853" width="4" style="316" bestFit="1" customWidth="1"/>
    <col min="14854" max="14854" width="12.140625" style="316" bestFit="1" customWidth="1"/>
    <col min="14855" max="14855" width="4" style="316" bestFit="1" customWidth="1"/>
    <col min="14856" max="14856" width="12.140625" style="316" bestFit="1" customWidth="1"/>
    <col min="14857" max="14857" width="4" style="316" bestFit="1" customWidth="1"/>
    <col min="14858" max="14858" width="12.140625" style="316" bestFit="1" customWidth="1"/>
    <col min="14859" max="14859" width="4" style="316" bestFit="1" customWidth="1"/>
    <col min="14860" max="14860" width="8.7109375" style="316" bestFit="1" customWidth="1"/>
    <col min="14861" max="14861" width="6.140625" style="316" bestFit="1" customWidth="1"/>
    <col min="14862" max="14862" width="12.140625" style="316" bestFit="1" customWidth="1"/>
    <col min="14863" max="14863" width="4" style="316" bestFit="1" customWidth="1"/>
    <col min="14864" max="14864" width="12.140625" style="316" bestFit="1" customWidth="1"/>
    <col min="14865" max="14865" width="4" style="316" bestFit="1" customWidth="1"/>
    <col min="14866" max="14866" width="12.140625" style="316" bestFit="1" customWidth="1"/>
    <col min="14867" max="14867" width="4" style="316" bestFit="1" customWidth="1"/>
    <col min="14868" max="14868" width="12.7109375" style="316" bestFit="1" customWidth="1"/>
    <col min="14869" max="14869" width="4" style="316" bestFit="1" customWidth="1"/>
    <col min="14870" max="14870" width="12.140625" style="316" bestFit="1" customWidth="1"/>
    <col min="14871" max="14871" width="4" style="316" bestFit="1" customWidth="1"/>
    <col min="14872" max="14872" width="12.7109375" style="316" bestFit="1" customWidth="1"/>
    <col min="14873" max="14873" width="4" style="316" bestFit="1" customWidth="1"/>
    <col min="14874" max="14874" width="12.140625" style="316" bestFit="1" customWidth="1"/>
    <col min="14875" max="14875" width="4" style="316" bestFit="1" customWidth="1"/>
    <col min="14876" max="14876" width="12.140625" style="316" bestFit="1" customWidth="1"/>
    <col min="14877" max="14877" width="4" style="316" bestFit="1" customWidth="1"/>
    <col min="14878" max="14878" width="12.140625" style="316" bestFit="1" customWidth="1"/>
    <col min="14879" max="14879" width="4" style="316" bestFit="1" customWidth="1"/>
    <col min="14880" max="14880" width="12.140625" style="316" bestFit="1" customWidth="1"/>
    <col min="14881" max="14881" width="4" style="316" bestFit="1" customWidth="1"/>
    <col min="14882" max="14882" width="12.140625" style="316" bestFit="1" customWidth="1"/>
    <col min="14883" max="14883" width="4" style="316" bestFit="1" customWidth="1"/>
    <col min="14884" max="14884" width="12.140625" style="316" bestFit="1" customWidth="1"/>
    <col min="14885" max="14885" width="4" style="316" bestFit="1" customWidth="1"/>
    <col min="14886" max="14886" width="12.140625" style="316" bestFit="1" customWidth="1"/>
    <col min="14887" max="14887" width="4" style="316" bestFit="1" customWidth="1"/>
    <col min="14888" max="14888" width="10.140625" style="316" bestFit="1" customWidth="1"/>
    <col min="14889" max="14889" width="4" style="316" bestFit="1" customWidth="1"/>
    <col min="14890" max="14890" width="12.140625" style="316" bestFit="1" customWidth="1"/>
    <col min="14891" max="14891" width="4" style="316" bestFit="1" customWidth="1"/>
    <col min="14892" max="14892" width="12.140625" style="316" bestFit="1" customWidth="1"/>
    <col min="14893" max="14893" width="4" style="316" bestFit="1" customWidth="1"/>
    <col min="14894" max="14894" width="12.140625" style="316" bestFit="1" customWidth="1"/>
    <col min="14895" max="14895" width="4" style="316" bestFit="1" customWidth="1"/>
    <col min="14896" max="14896" width="11.140625" style="316" bestFit="1" customWidth="1"/>
    <col min="14897" max="14897" width="4" style="316" bestFit="1" customWidth="1"/>
    <col min="14898" max="14898" width="12.140625" style="316" bestFit="1" customWidth="1"/>
    <col min="14899" max="14899" width="4" style="316" bestFit="1" customWidth="1"/>
    <col min="14900" max="14900" width="12.140625" style="316" bestFit="1" customWidth="1"/>
    <col min="14901" max="14901" width="4" style="316" bestFit="1" customWidth="1"/>
    <col min="14902" max="14902" width="12.140625" style="316" bestFit="1" customWidth="1"/>
    <col min="14903" max="14903" width="4" style="316" bestFit="1" customWidth="1"/>
    <col min="14904" max="14904" width="12.140625" style="316" bestFit="1" customWidth="1"/>
    <col min="14905" max="14905" width="4" style="316" bestFit="1" customWidth="1"/>
    <col min="14906" max="14906" width="12.140625" style="316" bestFit="1" customWidth="1"/>
    <col min="14907" max="14907" width="4" style="316" bestFit="1" customWidth="1"/>
    <col min="14908" max="14908" width="12.140625" style="316" bestFit="1" customWidth="1"/>
    <col min="14909" max="14909" width="4" style="316" bestFit="1" customWidth="1"/>
    <col min="14910" max="14910" width="12.140625" style="316" bestFit="1" customWidth="1"/>
    <col min="14911" max="14911" width="4" style="316" bestFit="1" customWidth="1"/>
    <col min="14912" max="14912" width="12.140625" style="316" bestFit="1" customWidth="1"/>
    <col min="14913" max="14913" width="4" style="316" bestFit="1" customWidth="1"/>
    <col min="14914" max="14914" width="12.140625" style="316" bestFit="1" customWidth="1"/>
    <col min="14915" max="14915" width="4" style="316" bestFit="1" customWidth="1"/>
    <col min="14916" max="14916" width="12.140625" style="316" bestFit="1" customWidth="1"/>
    <col min="14917" max="14917" width="4" style="316" bestFit="1" customWidth="1"/>
    <col min="14918" max="14918" width="12.140625" style="316" bestFit="1" customWidth="1"/>
    <col min="14919" max="14919" width="4" style="316" bestFit="1" customWidth="1"/>
    <col min="14920" max="14920" width="12.140625" style="316" bestFit="1" customWidth="1"/>
    <col min="14921" max="14921" width="4" style="316" bestFit="1" customWidth="1"/>
    <col min="14922" max="14922" width="12.140625" style="316" bestFit="1" customWidth="1"/>
    <col min="14923" max="14923" width="4" style="316" bestFit="1" customWidth="1"/>
    <col min="14924" max="14924" width="12.140625" style="316" bestFit="1" customWidth="1"/>
    <col min="14925" max="14925" width="4" style="316" bestFit="1" customWidth="1"/>
    <col min="14926" max="14926" width="12.140625" style="316" bestFit="1" customWidth="1"/>
    <col min="14927" max="14927" width="4" style="316" bestFit="1" customWidth="1"/>
    <col min="14928" max="14928" width="12.140625" style="316" bestFit="1" customWidth="1"/>
    <col min="14929" max="14929" width="4" style="316" bestFit="1" customWidth="1"/>
    <col min="14930" max="14930" width="12.140625" style="316" bestFit="1" customWidth="1"/>
    <col min="14931" max="14931" width="4" style="316" bestFit="1" customWidth="1"/>
    <col min="14932" max="14932" width="12.140625" style="316" bestFit="1" customWidth="1"/>
    <col min="14933" max="14933" width="4" style="316" bestFit="1" customWidth="1"/>
    <col min="14934" max="14934" width="12.140625" style="316" bestFit="1" customWidth="1"/>
    <col min="14935" max="14935" width="4" style="316" bestFit="1" customWidth="1"/>
    <col min="14936" max="14936" width="8.140625" style="316" bestFit="1" customWidth="1"/>
    <col min="14937" max="14937" width="4" style="316" bestFit="1" customWidth="1"/>
    <col min="14938" max="14938" width="12.140625" style="316" bestFit="1" customWidth="1"/>
    <col min="14939" max="14939" width="4" style="316" bestFit="1" customWidth="1"/>
    <col min="14940" max="14940" width="12.7109375" style="316" bestFit="1" customWidth="1"/>
    <col min="14941" max="14941" width="4" style="316" bestFit="1" customWidth="1"/>
    <col min="14942" max="14942" width="11.140625" style="316" bestFit="1" customWidth="1"/>
    <col min="14943" max="14943" width="4" style="316" bestFit="1" customWidth="1"/>
    <col min="14944" max="14944" width="12.140625" style="316" bestFit="1" customWidth="1"/>
    <col min="14945" max="14945" width="4" style="316" bestFit="1" customWidth="1"/>
    <col min="14946" max="14946" width="12.140625" style="316" bestFit="1" customWidth="1"/>
    <col min="14947" max="14947" width="4" style="316" bestFit="1" customWidth="1"/>
    <col min="14948" max="14948" width="12.140625" style="316" bestFit="1" customWidth="1"/>
    <col min="14949" max="14949" width="4" style="316" bestFit="1" customWidth="1"/>
    <col min="14950" max="14950" width="10.140625" style="316" bestFit="1" customWidth="1"/>
    <col min="14951" max="14951" width="4" style="316" bestFit="1" customWidth="1"/>
    <col min="14952" max="14952" width="12.7109375" style="316" bestFit="1" customWidth="1"/>
    <col min="14953" max="14953" width="4" style="316" bestFit="1" customWidth="1"/>
    <col min="14954" max="14954" width="12.140625" style="316" bestFit="1" customWidth="1"/>
    <col min="14955" max="14955" width="4" style="316" bestFit="1" customWidth="1"/>
    <col min="14956" max="14956" width="12.140625" style="316" bestFit="1" customWidth="1"/>
    <col min="14957" max="14957" width="4" style="316" bestFit="1" customWidth="1"/>
    <col min="14958" max="14958" width="12.140625" style="316" bestFit="1" customWidth="1"/>
    <col min="14959" max="14959" width="4" style="316" bestFit="1" customWidth="1"/>
    <col min="14960" max="14960" width="12.140625" style="316" bestFit="1" customWidth="1"/>
    <col min="14961" max="14961" width="4" style="316" bestFit="1" customWidth="1"/>
    <col min="14962" max="14962" width="12.140625" style="316" bestFit="1" customWidth="1"/>
    <col min="14963" max="14963" width="4" style="316" bestFit="1" customWidth="1"/>
    <col min="14964" max="14964" width="12.140625" style="316" bestFit="1" customWidth="1"/>
    <col min="14965" max="14965" width="4" style="316" bestFit="1" customWidth="1"/>
    <col min="14966" max="14966" width="12.140625" style="316" bestFit="1" customWidth="1"/>
    <col min="14967" max="14967" width="4" style="316" bestFit="1" customWidth="1"/>
    <col min="14968" max="14968" width="12.140625" style="316" bestFit="1" customWidth="1"/>
    <col min="14969" max="14969" width="4" style="316" bestFit="1" customWidth="1"/>
    <col min="14970" max="14970" width="12.140625" style="316" bestFit="1" customWidth="1"/>
    <col min="14971" max="14971" width="4" style="316" bestFit="1" customWidth="1"/>
    <col min="14972" max="14972" width="11.140625" style="316" bestFit="1" customWidth="1"/>
    <col min="14973" max="14973" width="4" style="316" bestFit="1" customWidth="1"/>
    <col min="14974" max="14974" width="12.140625" style="316" bestFit="1" customWidth="1"/>
    <col min="14975" max="14975" width="4" style="316" bestFit="1" customWidth="1"/>
    <col min="14976" max="14976" width="12.140625" style="316" bestFit="1" customWidth="1"/>
    <col min="14977" max="14977" width="4" style="316" bestFit="1" customWidth="1"/>
    <col min="14978" max="14978" width="12.140625" style="316" bestFit="1" customWidth="1"/>
    <col min="14979" max="14979" width="4" style="316" bestFit="1" customWidth="1"/>
    <col min="14980" max="14980" width="12.140625" style="316" bestFit="1" customWidth="1"/>
    <col min="14981" max="14981" width="4" style="316" bestFit="1" customWidth="1"/>
    <col min="14982" max="14982" width="12.140625" style="316" bestFit="1" customWidth="1"/>
    <col min="14983" max="14983" width="4" style="316" bestFit="1" customWidth="1"/>
    <col min="14984" max="14984" width="12.7109375" style="316" bestFit="1" customWidth="1"/>
    <col min="14985" max="14985" width="4" style="316" bestFit="1" customWidth="1"/>
    <col min="14986" max="15104" width="9.140625" style="316"/>
    <col min="15105" max="15105" width="46.42578125" style="316" bestFit="1" customWidth="1"/>
    <col min="15106" max="15106" width="12.7109375" style="316" bestFit="1" customWidth="1"/>
    <col min="15107" max="15107" width="4" style="316" bestFit="1" customWidth="1"/>
    <col min="15108" max="15108" width="12.140625" style="316" bestFit="1" customWidth="1"/>
    <col min="15109" max="15109" width="4" style="316" bestFit="1" customWidth="1"/>
    <col min="15110" max="15110" width="12.140625" style="316" bestFit="1" customWidth="1"/>
    <col min="15111" max="15111" width="4" style="316" bestFit="1" customWidth="1"/>
    <col min="15112" max="15112" width="12.140625" style="316" bestFit="1" customWidth="1"/>
    <col min="15113" max="15113" width="4" style="316" bestFit="1" customWidth="1"/>
    <col min="15114" max="15114" width="12.140625" style="316" bestFit="1" customWidth="1"/>
    <col min="15115" max="15115" width="4" style="316" bestFit="1" customWidth="1"/>
    <col min="15116" max="15116" width="8.7109375" style="316" bestFit="1" customWidth="1"/>
    <col min="15117" max="15117" width="6.140625" style="316" bestFit="1" customWidth="1"/>
    <col min="15118" max="15118" width="12.140625" style="316" bestFit="1" customWidth="1"/>
    <col min="15119" max="15119" width="4" style="316" bestFit="1" customWidth="1"/>
    <col min="15120" max="15120" width="12.140625" style="316" bestFit="1" customWidth="1"/>
    <col min="15121" max="15121" width="4" style="316" bestFit="1" customWidth="1"/>
    <col min="15122" max="15122" width="12.140625" style="316" bestFit="1" customWidth="1"/>
    <col min="15123" max="15123" width="4" style="316" bestFit="1" customWidth="1"/>
    <col min="15124" max="15124" width="12.7109375" style="316" bestFit="1" customWidth="1"/>
    <col min="15125" max="15125" width="4" style="316" bestFit="1" customWidth="1"/>
    <col min="15126" max="15126" width="12.140625" style="316" bestFit="1" customWidth="1"/>
    <col min="15127" max="15127" width="4" style="316" bestFit="1" customWidth="1"/>
    <col min="15128" max="15128" width="12.7109375" style="316" bestFit="1" customWidth="1"/>
    <col min="15129" max="15129" width="4" style="316" bestFit="1" customWidth="1"/>
    <col min="15130" max="15130" width="12.140625" style="316" bestFit="1" customWidth="1"/>
    <col min="15131" max="15131" width="4" style="316" bestFit="1" customWidth="1"/>
    <col min="15132" max="15132" width="12.140625" style="316" bestFit="1" customWidth="1"/>
    <col min="15133" max="15133" width="4" style="316" bestFit="1" customWidth="1"/>
    <col min="15134" max="15134" width="12.140625" style="316" bestFit="1" customWidth="1"/>
    <col min="15135" max="15135" width="4" style="316" bestFit="1" customWidth="1"/>
    <col min="15136" max="15136" width="12.140625" style="316" bestFit="1" customWidth="1"/>
    <col min="15137" max="15137" width="4" style="316" bestFit="1" customWidth="1"/>
    <col min="15138" max="15138" width="12.140625" style="316" bestFit="1" customWidth="1"/>
    <col min="15139" max="15139" width="4" style="316" bestFit="1" customWidth="1"/>
    <col min="15140" max="15140" width="12.140625" style="316" bestFit="1" customWidth="1"/>
    <col min="15141" max="15141" width="4" style="316" bestFit="1" customWidth="1"/>
    <col min="15142" max="15142" width="12.140625" style="316" bestFit="1" customWidth="1"/>
    <col min="15143" max="15143" width="4" style="316" bestFit="1" customWidth="1"/>
    <col min="15144" max="15144" width="10.140625" style="316" bestFit="1" customWidth="1"/>
    <col min="15145" max="15145" width="4" style="316" bestFit="1" customWidth="1"/>
    <col min="15146" max="15146" width="12.140625" style="316" bestFit="1" customWidth="1"/>
    <col min="15147" max="15147" width="4" style="316" bestFit="1" customWidth="1"/>
    <col min="15148" max="15148" width="12.140625" style="316" bestFit="1" customWidth="1"/>
    <col min="15149" max="15149" width="4" style="316" bestFit="1" customWidth="1"/>
    <col min="15150" max="15150" width="12.140625" style="316" bestFit="1" customWidth="1"/>
    <col min="15151" max="15151" width="4" style="316" bestFit="1" customWidth="1"/>
    <col min="15152" max="15152" width="11.140625" style="316" bestFit="1" customWidth="1"/>
    <col min="15153" max="15153" width="4" style="316" bestFit="1" customWidth="1"/>
    <col min="15154" max="15154" width="12.140625" style="316" bestFit="1" customWidth="1"/>
    <col min="15155" max="15155" width="4" style="316" bestFit="1" customWidth="1"/>
    <col min="15156" max="15156" width="12.140625" style="316" bestFit="1" customWidth="1"/>
    <col min="15157" max="15157" width="4" style="316" bestFit="1" customWidth="1"/>
    <col min="15158" max="15158" width="12.140625" style="316" bestFit="1" customWidth="1"/>
    <col min="15159" max="15159" width="4" style="316" bestFit="1" customWidth="1"/>
    <col min="15160" max="15160" width="12.140625" style="316" bestFit="1" customWidth="1"/>
    <col min="15161" max="15161" width="4" style="316" bestFit="1" customWidth="1"/>
    <col min="15162" max="15162" width="12.140625" style="316" bestFit="1" customWidth="1"/>
    <col min="15163" max="15163" width="4" style="316" bestFit="1" customWidth="1"/>
    <col min="15164" max="15164" width="12.140625" style="316" bestFit="1" customWidth="1"/>
    <col min="15165" max="15165" width="4" style="316" bestFit="1" customWidth="1"/>
    <col min="15166" max="15166" width="12.140625" style="316" bestFit="1" customWidth="1"/>
    <col min="15167" max="15167" width="4" style="316" bestFit="1" customWidth="1"/>
    <col min="15168" max="15168" width="12.140625" style="316" bestFit="1" customWidth="1"/>
    <col min="15169" max="15169" width="4" style="316" bestFit="1" customWidth="1"/>
    <col min="15170" max="15170" width="12.140625" style="316" bestFit="1" customWidth="1"/>
    <col min="15171" max="15171" width="4" style="316" bestFit="1" customWidth="1"/>
    <col min="15172" max="15172" width="12.140625" style="316" bestFit="1" customWidth="1"/>
    <col min="15173" max="15173" width="4" style="316" bestFit="1" customWidth="1"/>
    <col min="15174" max="15174" width="12.140625" style="316" bestFit="1" customWidth="1"/>
    <col min="15175" max="15175" width="4" style="316" bestFit="1" customWidth="1"/>
    <col min="15176" max="15176" width="12.140625" style="316" bestFit="1" customWidth="1"/>
    <col min="15177" max="15177" width="4" style="316" bestFit="1" customWidth="1"/>
    <col min="15178" max="15178" width="12.140625" style="316" bestFit="1" customWidth="1"/>
    <col min="15179" max="15179" width="4" style="316" bestFit="1" customWidth="1"/>
    <col min="15180" max="15180" width="12.140625" style="316" bestFit="1" customWidth="1"/>
    <col min="15181" max="15181" width="4" style="316" bestFit="1" customWidth="1"/>
    <col min="15182" max="15182" width="12.140625" style="316" bestFit="1" customWidth="1"/>
    <col min="15183" max="15183" width="4" style="316" bestFit="1" customWidth="1"/>
    <col min="15184" max="15184" width="12.140625" style="316" bestFit="1" customWidth="1"/>
    <col min="15185" max="15185" width="4" style="316" bestFit="1" customWidth="1"/>
    <col min="15186" max="15186" width="12.140625" style="316" bestFit="1" customWidth="1"/>
    <col min="15187" max="15187" width="4" style="316" bestFit="1" customWidth="1"/>
    <col min="15188" max="15188" width="12.140625" style="316" bestFit="1" customWidth="1"/>
    <col min="15189" max="15189" width="4" style="316" bestFit="1" customWidth="1"/>
    <col min="15190" max="15190" width="12.140625" style="316" bestFit="1" customWidth="1"/>
    <col min="15191" max="15191" width="4" style="316" bestFit="1" customWidth="1"/>
    <col min="15192" max="15192" width="8.140625" style="316" bestFit="1" customWidth="1"/>
    <col min="15193" max="15193" width="4" style="316" bestFit="1" customWidth="1"/>
    <col min="15194" max="15194" width="12.140625" style="316" bestFit="1" customWidth="1"/>
    <col min="15195" max="15195" width="4" style="316" bestFit="1" customWidth="1"/>
    <col min="15196" max="15196" width="12.7109375" style="316" bestFit="1" customWidth="1"/>
    <col min="15197" max="15197" width="4" style="316" bestFit="1" customWidth="1"/>
    <col min="15198" max="15198" width="11.140625" style="316" bestFit="1" customWidth="1"/>
    <col min="15199" max="15199" width="4" style="316" bestFit="1" customWidth="1"/>
    <col min="15200" max="15200" width="12.140625" style="316" bestFit="1" customWidth="1"/>
    <col min="15201" max="15201" width="4" style="316" bestFit="1" customWidth="1"/>
    <col min="15202" max="15202" width="12.140625" style="316" bestFit="1" customWidth="1"/>
    <col min="15203" max="15203" width="4" style="316" bestFit="1" customWidth="1"/>
    <col min="15204" max="15204" width="12.140625" style="316" bestFit="1" customWidth="1"/>
    <col min="15205" max="15205" width="4" style="316" bestFit="1" customWidth="1"/>
    <col min="15206" max="15206" width="10.140625" style="316" bestFit="1" customWidth="1"/>
    <col min="15207" max="15207" width="4" style="316" bestFit="1" customWidth="1"/>
    <col min="15208" max="15208" width="12.7109375" style="316" bestFit="1" customWidth="1"/>
    <col min="15209" max="15209" width="4" style="316" bestFit="1" customWidth="1"/>
    <col min="15210" max="15210" width="12.140625" style="316" bestFit="1" customWidth="1"/>
    <col min="15211" max="15211" width="4" style="316" bestFit="1" customWidth="1"/>
    <col min="15212" max="15212" width="12.140625" style="316" bestFit="1" customWidth="1"/>
    <col min="15213" max="15213" width="4" style="316" bestFit="1" customWidth="1"/>
    <col min="15214" max="15214" width="12.140625" style="316" bestFit="1" customWidth="1"/>
    <col min="15215" max="15215" width="4" style="316" bestFit="1" customWidth="1"/>
    <col min="15216" max="15216" width="12.140625" style="316" bestFit="1" customWidth="1"/>
    <col min="15217" max="15217" width="4" style="316" bestFit="1" customWidth="1"/>
    <col min="15218" max="15218" width="12.140625" style="316" bestFit="1" customWidth="1"/>
    <col min="15219" max="15219" width="4" style="316" bestFit="1" customWidth="1"/>
    <col min="15220" max="15220" width="12.140625" style="316" bestFit="1" customWidth="1"/>
    <col min="15221" max="15221" width="4" style="316" bestFit="1" customWidth="1"/>
    <col min="15222" max="15222" width="12.140625" style="316" bestFit="1" customWidth="1"/>
    <col min="15223" max="15223" width="4" style="316" bestFit="1" customWidth="1"/>
    <col min="15224" max="15224" width="12.140625" style="316" bestFit="1" customWidth="1"/>
    <col min="15225" max="15225" width="4" style="316" bestFit="1" customWidth="1"/>
    <col min="15226" max="15226" width="12.140625" style="316" bestFit="1" customWidth="1"/>
    <col min="15227" max="15227" width="4" style="316" bestFit="1" customWidth="1"/>
    <col min="15228" max="15228" width="11.140625" style="316" bestFit="1" customWidth="1"/>
    <col min="15229" max="15229" width="4" style="316" bestFit="1" customWidth="1"/>
    <col min="15230" max="15230" width="12.140625" style="316" bestFit="1" customWidth="1"/>
    <col min="15231" max="15231" width="4" style="316" bestFit="1" customWidth="1"/>
    <col min="15232" max="15232" width="12.140625" style="316" bestFit="1" customWidth="1"/>
    <col min="15233" max="15233" width="4" style="316" bestFit="1" customWidth="1"/>
    <col min="15234" max="15234" width="12.140625" style="316" bestFit="1" customWidth="1"/>
    <col min="15235" max="15235" width="4" style="316" bestFit="1" customWidth="1"/>
    <col min="15236" max="15236" width="12.140625" style="316" bestFit="1" customWidth="1"/>
    <col min="15237" max="15237" width="4" style="316" bestFit="1" customWidth="1"/>
    <col min="15238" max="15238" width="12.140625" style="316" bestFit="1" customWidth="1"/>
    <col min="15239" max="15239" width="4" style="316" bestFit="1" customWidth="1"/>
    <col min="15240" max="15240" width="12.7109375" style="316" bestFit="1" customWidth="1"/>
    <col min="15241" max="15241" width="4" style="316" bestFit="1" customWidth="1"/>
    <col min="15242" max="15360" width="9.140625" style="316"/>
    <col min="15361" max="15361" width="46.42578125" style="316" bestFit="1" customWidth="1"/>
    <col min="15362" max="15362" width="12.7109375" style="316" bestFit="1" customWidth="1"/>
    <col min="15363" max="15363" width="4" style="316" bestFit="1" customWidth="1"/>
    <col min="15364" max="15364" width="12.140625" style="316" bestFit="1" customWidth="1"/>
    <col min="15365" max="15365" width="4" style="316" bestFit="1" customWidth="1"/>
    <col min="15366" max="15366" width="12.140625" style="316" bestFit="1" customWidth="1"/>
    <col min="15367" max="15367" width="4" style="316" bestFit="1" customWidth="1"/>
    <col min="15368" max="15368" width="12.140625" style="316" bestFit="1" customWidth="1"/>
    <col min="15369" max="15369" width="4" style="316" bestFit="1" customWidth="1"/>
    <col min="15370" max="15370" width="12.140625" style="316" bestFit="1" customWidth="1"/>
    <col min="15371" max="15371" width="4" style="316" bestFit="1" customWidth="1"/>
    <col min="15372" max="15372" width="8.7109375" style="316" bestFit="1" customWidth="1"/>
    <col min="15373" max="15373" width="6.140625" style="316" bestFit="1" customWidth="1"/>
    <col min="15374" max="15374" width="12.140625" style="316" bestFit="1" customWidth="1"/>
    <col min="15375" max="15375" width="4" style="316" bestFit="1" customWidth="1"/>
    <col min="15376" max="15376" width="12.140625" style="316" bestFit="1" customWidth="1"/>
    <col min="15377" max="15377" width="4" style="316" bestFit="1" customWidth="1"/>
    <col min="15378" max="15378" width="12.140625" style="316" bestFit="1" customWidth="1"/>
    <col min="15379" max="15379" width="4" style="316" bestFit="1" customWidth="1"/>
    <col min="15380" max="15380" width="12.7109375" style="316" bestFit="1" customWidth="1"/>
    <col min="15381" max="15381" width="4" style="316" bestFit="1" customWidth="1"/>
    <col min="15382" max="15382" width="12.140625" style="316" bestFit="1" customWidth="1"/>
    <col min="15383" max="15383" width="4" style="316" bestFit="1" customWidth="1"/>
    <col min="15384" max="15384" width="12.7109375" style="316" bestFit="1" customWidth="1"/>
    <col min="15385" max="15385" width="4" style="316" bestFit="1" customWidth="1"/>
    <col min="15386" max="15386" width="12.140625" style="316" bestFit="1" customWidth="1"/>
    <col min="15387" max="15387" width="4" style="316" bestFit="1" customWidth="1"/>
    <col min="15388" max="15388" width="12.140625" style="316" bestFit="1" customWidth="1"/>
    <col min="15389" max="15389" width="4" style="316" bestFit="1" customWidth="1"/>
    <col min="15390" max="15390" width="12.140625" style="316" bestFit="1" customWidth="1"/>
    <col min="15391" max="15391" width="4" style="316" bestFit="1" customWidth="1"/>
    <col min="15392" max="15392" width="12.140625" style="316" bestFit="1" customWidth="1"/>
    <col min="15393" max="15393" width="4" style="316" bestFit="1" customWidth="1"/>
    <col min="15394" max="15394" width="12.140625" style="316" bestFit="1" customWidth="1"/>
    <col min="15395" max="15395" width="4" style="316" bestFit="1" customWidth="1"/>
    <col min="15396" max="15396" width="12.140625" style="316" bestFit="1" customWidth="1"/>
    <col min="15397" max="15397" width="4" style="316" bestFit="1" customWidth="1"/>
    <col min="15398" max="15398" width="12.140625" style="316" bestFit="1" customWidth="1"/>
    <col min="15399" max="15399" width="4" style="316" bestFit="1" customWidth="1"/>
    <col min="15400" max="15400" width="10.140625" style="316" bestFit="1" customWidth="1"/>
    <col min="15401" max="15401" width="4" style="316" bestFit="1" customWidth="1"/>
    <col min="15402" max="15402" width="12.140625" style="316" bestFit="1" customWidth="1"/>
    <col min="15403" max="15403" width="4" style="316" bestFit="1" customWidth="1"/>
    <col min="15404" max="15404" width="12.140625" style="316" bestFit="1" customWidth="1"/>
    <col min="15405" max="15405" width="4" style="316" bestFit="1" customWidth="1"/>
    <col min="15406" max="15406" width="12.140625" style="316" bestFit="1" customWidth="1"/>
    <col min="15407" max="15407" width="4" style="316" bestFit="1" customWidth="1"/>
    <col min="15408" max="15408" width="11.140625" style="316" bestFit="1" customWidth="1"/>
    <col min="15409" max="15409" width="4" style="316" bestFit="1" customWidth="1"/>
    <col min="15410" max="15410" width="12.140625" style="316" bestFit="1" customWidth="1"/>
    <col min="15411" max="15411" width="4" style="316" bestFit="1" customWidth="1"/>
    <col min="15412" max="15412" width="12.140625" style="316" bestFit="1" customWidth="1"/>
    <col min="15413" max="15413" width="4" style="316" bestFit="1" customWidth="1"/>
    <col min="15414" max="15414" width="12.140625" style="316" bestFit="1" customWidth="1"/>
    <col min="15415" max="15415" width="4" style="316" bestFit="1" customWidth="1"/>
    <col min="15416" max="15416" width="12.140625" style="316" bestFit="1" customWidth="1"/>
    <col min="15417" max="15417" width="4" style="316" bestFit="1" customWidth="1"/>
    <col min="15418" max="15418" width="12.140625" style="316" bestFit="1" customWidth="1"/>
    <col min="15419" max="15419" width="4" style="316" bestFit="1" customWidth="1"/>
    <col min="15420" max="15420" width="12.140625" style="316" bestFit="1" customWidth="1"/>
    <col min="15421" max="15421" width="4" style="316" bestFit="1" customWidth="1"/>
    <col min="15422" max="15422" width="12.140625" style="316" bestFit="1" customWidth="1"/>
    <col min="15423" max="15423" width="4" style="316" bestFit="1" customWidth="1"/>
    <col min="15424" max="15424" width="12.140625" style="316" bestFit="1" customWidth="1"/>
    <col min="15425" max="15425" width="4" style="316" bestFit="1" customWidth="1"/>
    <col min="15426" max="15426" width="12.140625" style="316" bestFit="1" customWidth="1"/>
    <col min="15427" max="15427" width="4" style="316" bestFit="1" customWidth="1"/>
    <col min="15428" max="15428" width="12.140625" style="316" bestFit="1" customWidth="1"/>
    <col min="15429" max="15429" width="4" style="316" bestFit="1" customWidth="1"/>
    <col min="15430" max="15430" width="12.140625" style="316" bestFit="1" customWidth="1"/>
    <col min="15431" max="15431" width="4" style="316" bestFit="1" customWidth="1"/>
    <col min="15432" max="15432" width="12.140625" style="316" bestFit="1" customWidth="1"/>
    <col min="15433" max="15433" width="4" style="316" bestFit="1" customWidth="1"/>
    <col min="15434" max="15434" width="12.140625" style="316" bestFit="1" customWidth="1"/>
    <col min="15435" max="15435" width="4" style="316" bestFit="1" customWidth="1"/>
    <col min="15436" max="15436" width="12.140625" style="316" bestFit="1" customWidth="1"/>
    <col min="15437" max="15437" width="4" style="316" bestFit="1" customWidth="1"/>
    <col min="15438" max="15438" width="12.140625" style="316" bestFit="1" customWidth="1"/>
    <col min="15439" max="15439" width="4" style="316" bestFit="1" customWidth="1"/>
    <col min="15440" max="15440" width="12.140625" style="316" bestFit="1" customWidth="1"/>
    <col min="15441" max="15441" width="4" style="316" bestFit="1" customWidth="1"/>
    <col min="15442" max="15442" width="12.140625" style="316" bestFit="1" customWidth="1"/>
    <col min="15443" max="15443" width="4" style="316" bestFit="1" customWidth="1"/>
    <col min="15444" max="15444" width="12.140625" style="316" bestFit="1" customWidth="1"/>
    <col min="15445" max="15445" width="4" style="316" bestFit="1" customWidth="1"/>
    <col min="15446" max="15446" width="12.140625" style="316" bestFit="1" customWidth="1"/>
    <col min="15447" max="15447" width="4" style="316" bestFit="1" customWidth="1"/>
    <col min="15448" max="15448" width="8.140625" style="316" bestFit="1" customWidth="1"/>
    <col min="15449" max="15449" width="4" style="316" bestFit="1" customWidth="1"/>
    <col min="15450" max="15450" width="12.140625" style="316" bestFit="1" customWidth="1"/>
    <col min="15451" max="15451" width="4" style="316" bestFit="1" customWidth="1"/>
    <col min="15452" max="15452" width="12.7109375" style="316" bestFit="1" customWidth="1"/>
    <col min="15453" max="15453" width="4" style="316" bestFit="1" customWidth="1"/>
    <col min="15454" max="15454" width="11.140625" style="316" bestFit="1" customWidth="1"/>
    <col min="15455" max="15455" width="4" style="316" bestFit="1" customWidth="1"/>
    <col min="15456" max="15456" width="12.140625" style="316" bestFit="1" customWidth="1"/>
    <col min="15457" max="15457" width="4" style="316" bestFit="1" customWidth="1"/>
    <col min="15458" max="15458" width="12.140625" style="316" bestFit="1" customWidth="1"/>
    <col min="15459" max="15459" width="4" style="316" bestFit="1" customWidth="1"/>
    <col min="15460" max="15460" width="12.140625" style="316" bestFit="1" customWidth="1"/>
    <col min="15461" max="15461" width="4" style="316" bestFit="1" customWidth="1"/>
    <col min="15462" max="15462" width="10.140625" style="316" bestFit="1" customWidth="1"/>
    <col min="15463" max="15463" width="4" style="316" bestFit="1" customWidth="1"/>
    <col min="15464" max="15464" width="12.7109375" style="316" bestFit="1" customWidth="1"/>
    <col min="15465" max="15465" width="4" style="316" bestFit="1" customWidth="1"/>
    <col min="15466" max="15466" width="12.140625" style="316" bestFit="1" customWidth="1"/>
    <col min="15467" max="15467" width="4" style="316" bestFit="1" customWidth="1"/>
    <col min="15468" max="15468" width="12.140625" style="316" bestFit="1" customWidth="1"/>
    <col min="15469" max="15469" width="4" style="316" bestFit="1" customWidth="1"/>
    <col min="15470" max="15470" width="12.140625" style="316" bestFit="1" customWidth="1"/>
    <col min="15471" max="15471" width="4" style="316" bestFit="1" customWidth="1"/>
    <col min="15472" max="15472" width="12.140625" style="316" bestFit="1" customWidth="1"/>
    <col min="15473" max="15473" width="4" style="316" bestFit="1" customWidth="1"/>
    <col min="15474" max="15474" width="12.140625" style="316" bestFit="1" customWidth="1"/>
    <col min="15475" max="15475" width="4" style="316" bestFit="1" customWidth="1"/>
    <col min="15476" max="15476" width="12.140625" style="316" bestFit="1" customWidth="1"/>
    <col min="15477" max="15477" width="4" style="316" bestFit="1" customWidth="1"/>
    <col min="15478" max="15478" width="12.140625" style="316" bestFit="1" customWidth="1"/>
    <col min="15479" max="15479" width="4" style="316" bestFit="1" customWidth="1"/>
    <col min="15480" max="15480" width="12.140625" style="316" bestFit="1" customWidth="1"/>
    <col min="15481" max="15481" width="4" style="316" bestFit="1" customWidth="1"/>
    <col min="15482" max="15482" width="12.140625" style="316" bestFit="1" customWidth="1"/>
    <col min="15483" max="15483" width="4" style="316" bestFit="1" customWidth="1"/>
    <col min="15484" max="15484" width="11.140625" style="316" bestFit="1" customWidth="1"/>
    <col min="15485" max="15485" width="4" style="316" bestFit="1" customWidth="1"/>
    <col min="15486" max="15486" width="12.140625" style="316" bestFit="1" customWidth="1"/>
    <col min="15487" max="15487" width="4" style="316" bestFit="1" customWidth="1"/>
    <col min="15488" max="15488" width="12.140625" style="316" bestFit="1" customWidth="1"/>
    <col min="15489" max="15489" width="4" style="316" bestFit="1" customWidth="1"/>
    <col min="15490" max="15490" width="12.140625" style="316" bestFit="1" customWidth="1"/>
    <col min="15491" max="15491" width="4" style="316" bestFit="1" customWidth="1"/>
    <col min="15492" max="15492" width="12.140625" style="316" bestFit="1" customWidth="1"/>
    <col min="15493" max="15493" width="4" style="316" bestFit="1" customWidth="1"/>
    <col min="15494" max="15494" width="12.140625" style="316" bestFit="1" customWidth="1"/>
    <col min="15495" max="15495" width="4" style="316" bestFit="1" customWidth="1"/>
    <col min="15496" max="15496" width="12.7109375" style="316" bestFit="1" customWidth="1"/>
    <col min="15497" max="15497" width="4" style="316" bestFit="1" customWidth="1"/>
    <col min="15498" max="15616" width="9.140625" style="316"/>
    <col min="15617" max="15617" width="46.42578125" style="316" bestFit="1" customWidth="1"/>
    <col min="15618" max="15618" width="12.7109375" style="316" bestFit="1" customWidth="1"/>
    <col min="15619" max="15619" width="4" style="316" bestFit="1" customWidth="1"/>
    <col min="15620" max="15620" width="12.140625" style="316" bestFit="1" customWidth="1"/>
    <col min="15621" max="15621" width="4" style="316" bestFit="1" customWidth="1"/>
    <col min="15622" max="15622" width="12.140625" style="316" bestFit="1" customWidth="1"/>
    <col min="15623" max="15623" width="4" style="316" bestFit="1" customWidth="1"/>
    <col min="15624" max="15624" width="12.140625" style="316" bestFit="1" customWidth="1"/>
    <col min="15625" max="15625" width="4" style="316" bestFit="1" customWidth="1"/>
    <col min="15626" max="15626" width="12.140625" style="316" bestFit="1" customWidth="1"/>
    <col min="15627" max="15627" width="4" style="316" bestFit="1" customWidth="1"/>
    <col min="15628" max="15628" width="8.7109375" style="316" bestFit="1" customWidth="1"/>
    <col min="15629" max="15629" width="6.140625" style="316" bestFit="1" customWidth="1"/>
    <col min="15630" max="15630" width="12.140625" style="316" bestFit="1" customWidth="1"/>
    <col min="15631" max="15631" width="4" style="316" bestFit="1" customWidth="1"/>
    <col min="15632" max="15632" width="12.140625" style="316" bestFit="1" customWidth="1"/>
    <col min="15633" max="15633" width="4" style="316" bestFit="1" customWidth="1"/>
    <col min="15634" max="15634" width="12.140625" style="316" bestFit="1" customWidth="1"/>
    <col min="15635" max="15635" width="4" style="316" bestFit="1" customWidth="1"/>
    <col min="15636" max="15636" width="12.7109375" style="316" bestFit="1" customWidth="1"/>
    <col min="15637" max="15637" width="4" style="316" bestFit="1" customWidth="1"/>
    <col min="15638" max="15638" width="12.140625" style="316" bestFit="1" customWidth="1"/>
    <col min="15639" max="15639" width="4" style="316" bestFit="1" customWidth="1"/>
    <col min="15640" max="15640" width="12.7109375" style="316" bestFit="1" customWidth="1"/>
    <col min="15641" max="15641" width="4" style="316" bestFit="1" customWidth="1"/>
    <col min="15642" max="15642" width="12.140625" style="316" bestFit="1" customWidth="1"/>
    <col min="15643" max="15643" width="4" style="316" bestFit="1" customWidth="1"/>
    <col min="15644" max="15644" width="12.140625" style="316" bestFit="1" customWidth="1"/>
    <col min="15645" max="15645" width="4" style="316" bestFit="1" customWidth="1"/>
    <col min="15646" max="15646" width="12.140625" style="316" bestFit="1" customWidth="1"/>
    <col min="15647" max="15647" width="4" style="316" bestFit="1" customWidth="1"/>
    <col min="15648" max="15648" width="12.140625" style="316" bestFit="1" customWidth="1"/>
    <col min="15649" max="15649" width="4" style="316" bestFit="1" customWidth="1"/>
    <col min="15650" max="15650" width="12.140625" style="316" bestFit="1" customWidth="1"/>
    <col min="15651" max="15651" width="4" style="316" bestFit="1" customWidth="1"/>
    <col min="15652" max="15652" width="12.140625" style="316" bestFit="1" customWidth="1"/>
    <col min="15653" max="15653" width="4" style="316" bestFit="1" customWidth="1"/>
    <col min="15654" max="15654" width="12.140625" style="316" bestFit="1" customWidth="1"/>
    <col min="15655" max="15655" width="4" style="316" bestFit="1" customWidth="1"/>
    <col min="15656" max="15656" width="10.140625" style="316" bestFit="1" customWidth="1"/>
    <col min="15657" max="15657" width="4" style="316" bestFit="1" customWidth="1"/>
    <col min="15658" max="15658" width="12.140625" style="316" bestFit="1" customWidth="1"/>
    <col min="15659" max="15659" width="4" style="316" bestFit="1" customWidth="1"/>
    <col min="15660" max="15660" width="12.140625" style="316" bestFit="1" customWidth="1"/>
    <col min="15661" max="15661" width="4" style="316" bestFit="1" customWidth="1"/>
    <col min="15662" max="15662" width="12.140625" style="316" bestFit="1" customWidth="1"/>
    <col min="15663" max="15663" width="4" style="316" bestFit="1" customWidth="1"/>
    <col min="15664" max="15664" width="11.140625" style="316" bestFit="1" customWidth="1"/>
    <col min="15665" max="15665" width="4" style="316" bestFit="1" customWidth="1"/>
    <col min="15666" max="15666" width="12.140625" style="316" bestFit="1" customWidth="1"/>
    <col min="15667" max="15667" width="4" style="316" bestFit="1" customWidth="1"/>
    <col min="15668" max="15668" width="12.140625" style="316" bestFit="1" customWidth="1"/>
    <col min="15669" max="15669" width="4" style="316" bestFit="1" customWidth="1"/>
    <col min="15670" max="15670" width="12.140625" style="316" bestFit="1" customWidth="1"/>
    <col min="15671" max="15671" width="4" style="316" bestFit="1" customWidth="1"/>
    <col min="15672" max="15672" width="12.140625" style="316" bestFit="1" customWidth="1"/>
    <col min="15673" max="15673" width="4" style="316" bestFit="1" customWidth="1"/>
    <col min="15674" max="15674" width="12.140625" style="316" bestFit="1" customWidth="1"/>
    <col min="15675" max="15675" width="4" style="316" bestFit="1" customWidth="1"/>
    <col min="15676" max="15676" width="12.140625" style="316" bestFit="1" customWidth="1"/>
    <col min="15677" max="15677" width="4" style="316" bestFit="1" customWidth="1"/>
    <col min="15678" max="15678" width="12.140625" style="316" bestFit="1" customWidth="1"/>
    <col min="15679" max="15679" width="4" style="316" bestFit="1" customWidth="1"/>
    <col min="15680" max="15680" width="12.140625" style="316" bestFit="1" customWidth="1"/>
    <col min="15681" max="15681" width="4" style="316" bestFit="1" customWidth="1"/>
    <col min="15682" max="15682" width="12.140625" style="316" bestFit="1" customWidth="1"/>
    <col min="15683" max="15683" width="4" style="316" bestFit="1" customWidth="1"/>
    <col min="15684" max="15684" width="12.140625" style="316" bestFit="1" customWidth="1"/>
    <col min="15685" max="15685" width="4" style="316" bestFit="1" customWidth="1"/>
    <col min="15686" max="15686" width="12.140625" style="316" bestFit="1" customWidth="1"/>
    <col min="15687" max="15687" width="4" style="316" bestFit="1" customWidth="1"/>
    <col min="15688" max="15688" width="12.140625" style="316" bestFit="1" customWidth="1"/>
    <col min="15689" max="15689" width="4" style="316" bestFit="1" customWidth="1"/>
    <col min="15690" max="15690" width="12.140625" style="316" bestFit="1" customWidth="1"/>
    <col min="15691" max="15691" width="4" style="316" bestFit="1" customWidth="1"/>
    <col min="15692" max="15692" width="12.140625" style="316" bestFit="1" customWidth="1"/>
    <col min="15693" max="15693" width="4" style="316" bestFit="1" customWidth="1"/>
    <col min="15694" max="15694" width="12.140625" style="316" bestFit="1" customWidth="1"/>
    <col min="15695" max="15695" width="4" style="316" bestFit="1" customWidth="1"/>
    <col min="15696" max="15696" width="12.140625" style="316" bestFit="1" customWidth="1"/>
    <col min="15697" max="15697" width="4" style="316" bestFit="1" customWidth="1"/>
    <col min="15698" max="15698" width="12.140625" style="316" bestFit="1" customWidth="1"/>
    <col min="15699" max="15699" width="4" style="316" bestFit="1" customWidth="1"/>
    <col min="15700" max="15700" width="12.140625" style="316" bestFit="1" customWidth="1"/>
    <col min="15701" max="15701" width="4" style="316" bestFit="1" customWidth="1"/>
    <col min="15702" max="15702" width="12.140625" style="316" bestFit="1" customWidth="1"/>
    <col min="15703" max="15703" width="4" style="316" bestFit="1" customWidth="1"/>
    <col min="15704" max="15704" width="8.140625" style="316" bestFit="1" customWidth="1"/>
    <col min="15705" max="15705" width="4" style="316" bestFit="1" customWidth="1"/>
    <col min="15706" max="15706" width="12.140625" style="316" bestFit="1" customWidth="1"/>
    <col min="15707" max="15707" width="4" style="316" bestFit="1" customWidth="1"/>
    <col min="15708" max="15708" width="12.7109375" style="316" bestFit="1" customWidth="1"/>
    <col min="15709" max="15709" width="4" style="316" bestFit="1" customWidth="1"/>
    <col min="15710" max="15710" width="11.140625" style="316" bestFit="1" customWidth="1"/>
    <col min="15711" max="15711" width="4" style="316" bestFit="1" customWidth="1"/>
    <col min="15712" max="15712" width="12.140625" style="316" bestFit="1" customWidth="1"/>
    <col min="15713" max="15713" width="4" style="316" bestFit="1" customWidth="1"/>
    <col min="15714" max="15714" width="12.140625" style="316" bestFit="1" customWidth="1"/>
    <col min="15715" max="15715" width="4" style="316" bestFit="1" customWidth="1"/>
    <col min="15716" max="15716" width="12.140625" style="316" bestFit="1" customWidth="1"/>
    <col min="15717" max="15717" width="4" style="316" bestFit="1" customWidth="1"/>
    <col min="15718" max="15718" width="10.140625" style="316" bestFit="1" customWidth="1"/>
    <col min="15719" max="15719" width="4" style="316" bestFit="1" customWidth="1"/>
    <col min="15720" max="15720" width="12.7109375" style="316" bestFit="1" customWidth="1"/>
    <col min="15721" max="15721" width="4" style="316" bestFit="1" customWidth="1"/>
    <col min="15722" max="15722" width="12.140625" style="316" bestFit="1" customWidth="1"/>
    <col min="15723" max="15723" width="4" style="316" bestFit="1" customWidth="1"/>
    <col min="15724" max="15724" width="12.140625" style="316" bestFit="1" customWidth="1"/>
    <col min="15725" max="15725" width="4" style="316" bestFit="1" customWidth="1"/>
    <col min="15726" max="15726" width="12.140625" style="316" bestFit="1" customWidth="1"/>
    <col min="15727" max="15727" width="4" style="316" bestFit="1" customWidth="1"/>
    <col min="15728" max="15728" width="12.140625" style="316" bestFit="1" customWidth="1"/>
    <col min="15729" max="15729" width="4" style="316" bestFit="1" customWidth="1"/>
    <col min="15730" max="15730" width="12.140625" style="316" bestFit="1" customWidth="1"/>
    <col min="15731" max="15731" width="4" style="316" bestFit="1" customWidth="1"/>
    <col min="15732" max="15732" width="12.140625" style="316" bestFit="1" customWidth="1"/>
    <col min="15733" max="15733" width="4" style="316" bestFit="1" customWidth="1"/>
    <col min="15734" max="15734" width="12.140625" style="316" bestFit="1" customWidth="1"/>
    <col min="15735" max="15735" width="4" style="316" bestFit="1" customWidth="1"/>
    <col min="15736" max="15736" width="12.140625" style="316" bestFit="1" customWidth="1"/>
    <col min="15737" max="15737" width="4" style="316" bestFit="1" customWidth="1"/>
    <col min="15738" max="15738" width="12.140625" style="316" bestFit="1" customWidth="1"/>
    <col min="15739" max="15739" width="4" style="316" bestFit="1" customWidth="1"/>
    <col min="15740" max="15740" width="11.140625" style="316" bestFit="1" customWidth="1"/>
    <col min="15741" max="15741" width="4" style="316" bestFit="1" customWidth="1"/>
    <col min="15742" max="15742" width="12.140625" style="316" bestFit="1" customWidth="1"/>
    <col min="15743" max="15743" width="4" style="316" bestFit="1" customWidth="1"/>
    <col min="15744" max="15744" width="12.140625" style="316" bestFit="1" customWidth="1"/>
    <col min="15745" max="15745" width="4" style="316" bestFit="1" customWidth="1"/>
    <col min="15746" max="15746" width="12.140625" style="316" bestFit="1" customWidth="1"/>
    <col min="15747" max="15747" width="4" style="316" bestFit="1" customWidth="1"/>
    <col min="15748" max="15748" width="12.140625" style="316" bestFit="1" customWidth="1"/>
    <col min="15749" max="15749" width="4" style="316" bestFit="1" customWidth="1"/>
    <col min="15750" max="15750" width="12.140625" style="316" bestFit="1" customWidth="1"/>
    <col min="15751" max="15751" width="4" style="316" bestFit="1" customWidth="1"/>
    <col min="15752" max="15752" width="12.7109375" style="316" bestFit="1" customWidth="1"/>
    <col min="15753" max="15753" width="4" style="316" bestFit="1" customWidth="1"/>
    <col min="15754" max="15872" width="9.140625" style="316"/>
    <col min="15873" max="15873" width="46.42578125" style="316" bestFit="1" customWidth="1"/>
    <col min="15874" max="15874" width="12.7109375" style="316" bestFit="1" customWidth="1"/>
    <col min="15875" max="15875" width="4" style="316" bestFit="1" customWidth="1"/>
    <col min="15876" max="15876" width="12.140625" style="316" bestFit="1" customWidth="1"/>
    <col min="15877" max="15877" width="4" style="316" bestFit="1" customWidth="1"/>
    <col min="15878" max="15878" width="12.140625" style="316" bestFit="1" customWidth="1"/>
    <col min="15879" max="15879" width="4" style="316" bestFit="1" customWidth="1"/>
    <col min="15880" max="15880" width="12.140625" style="316" bestFit="1" customWidth="1"/>
    <col min="15881" max="15881" width="4" style="316" bestFit="1" customWidth="1"/>
    <col min="15882" max="15882" width="12.140625" style="316" bestFit="1" customWidth="1"/>
    <col min="15883" max="15883" width="4" style="316" bestFit="1" customWidth="1"/>
    <col min="15884" max="15884" width="8.7109375" style="316" bestFit="1" customWidth="1"/>
    <col min="15885" max="15885" width="6.140625" style="316" bestFit="1" customWidth="1"/>
    <col min="15886" max="15886" width="12.140625" style="316" bestFit="1" customWidth="1"/>
    <col min="15887" max="15887" width="4" style="316" bestFit="1" customWidth="1"/>
    <col min="15888" max="15888" width="12.140625" style="316" bestFit="1" customWidth="1"/>
    <col min="15889" max="15889" width="4" style="316" bestFit="1" customWidth="1"/>
    <col min="15890" max="15890" width="12.140625" style="316" bestFit="1" customWidth="1"/>
    <col min="15891" max="15891" width="4" style="316" bestFit="1" customWidth="1"/>
    <col min="15892" max="15892" width="12.7109375" style="316" bestFit="1" customWidth="1"/>
    <col min="15893" max="15893" width="4" style="316" bestFit="1" customWidth="1"/>
    <col min="15894" max="15894" width="12.140625" style="316" bestFit="1" customWidth="1"/>
    <col min="15895" max="15895" width="4" style="316" bestFit="1" customWidth="1"/>
    <col min="15896" max="15896" width="12.7109375" style="316" bestFit="1" customWidth="1"/>
    <col min="15897" max="15897" width="4" style="316" bestFit="1" customWidth="1"/>
    <col min="15898" max="15898" width="12.140625" style="316" bestFit="1" customWidth="1"/>
    <col min="15899" max="15899" width="4" style="316" bestFit="1" customWidth="1"/>
    <col min="15900" max="15900" width="12.140625" style="316" bestFit="1" customWidth="1"/>
    <col min="15901" max="15901" width="4" style="316" bestFit="1" customWidth="1"/>
    <col min="15902" max="15902" width="12.140625" style="316" bestFit="1" customWidth="1"/>
    <col min="15903" max="15903" width="4" style="316" bestFit="1" customWidth="1"/>
    <col min="15904" max="15904" width="12.140625" style="316" bestFit="1" customWidth="1"/>
    <col min="15905" max="15905" width="4" style="316" bestFit="1" customWidth="1"/>
    <col min="15906" max="15906" width="12.140625" style="316" bestFit="1" customWidth="1"/>
    <col min="15907" max="15907" width="4" style="316" bestFit="1" customWidth="1"/>
    <col min="15908" max="15908" width="12.140625" style="316" bestFit="1" customWidth="1"/>
    <col min="15909" max="15909" width="4" style="316" bestFit="1" customWidth="1"/>
    <col min="15910" max="15910" width="12.140625" style="316" bestFit="1" customWidth="1"/>
    <col min="15911" max="15911" width="4" style="316" bestFit="1" customWidth="1"/>
    <col min="15912" max="15912" width="10.140625" style="316" bestFit="1" customWidth="1"/>
    <col min="15913" max="15913" width="4" style="316" bestFit="1" customWidth="1"/>
    <col min="15914" max="15914" width="12.140625" style="316" bestFit="1" customWidth="1"/>
    <col min="15915" max="15915" width="4" style="316" bestFit="1" customWidth="1"/>
    <col min="15916" max="15916" width="12.140625" style="316" bestFit="1" customWidth="1"/>
    <col min="15917" max="15917" width="4" style="316" bestFit="1" customWidth="1"/>
    <col min="15918" max="15918" width="12.140625" style="316" bestFit="1" customWidth="1"/>
    <col min="15919" max="15919" width="4" style="316" bestFit="1" customWidth="1"/>
    <col min="15920" max="15920" width="11.140625" style="316" bestFit="1" customWidth="1"/>
    <col min="15921" max="15921" width="4" style="316" bestFit="1" customWidth="1"/>
    <col min="15922" max="15922" width="12.140625" style="316" bestFit="1" customWidth="1"/>
    <col min="15923" max="15923" width="4" style="316" bestFit="1" customWidth="1"/>
    <col min="15924" max="15924" width="12.140625" style="316" bestFit="1" customWidth="1"/>
    <col min="15925" max="15925" width="4" style="316" bestFit="1" customWidth="1"/>
    <col min="15926" max="15926" width="12.140625" style="316" bestFit="1" customWidth="1"/>
    <col min="15927" max="15927" width="4" style="316" bestFit="1" customWidth="1"/>
    <col min="15928" max="15928" width="12.140625" style="316" bestFit="1" customWidth="1"/>
    <col min="15929" max="15929" width="4" style="316" bestFit="1" customWidth="1"/>
    <col min="15930" max="15930" width="12.140625" style="316" bestFit="1" customWidth="1"/>
    <col min="15931" max="15931" width="4" style="316" bestFit="1" customWidth="1"/>
    <col min="15932" max="15932" width="12.140625" style="316" bestFit="1" customWidth="1"/>
    <col min="15933" max="15933" width="4" style="316" bestFit="1" customWidth="1"/>
    <col min="15934" max="15934" width="12.140625" style="316" bestFit="1" customWidth="1"/>
    <col min="15935" max="15935" width="4" style="316" bestFit="1" customWidth="1"/>
    <col min="15936" max="15936" width="12.140625" style="316" bestFit="1" customWidth="1"/>
    <col min="15937" max="15937" width="4" style="316" bestFit="1" customWidth="1"/>
    <col min="15938" max="15938" width="12.140625" style="316" bestFit="1" customWidth="1"/>
    <col min="15939" max="15939" width="4" style="316" bestFit="1" customWidth="1"/>
    <col min="15940" max="15940" width="12.140625" style="316" bestFit="1" customWidth="1"/>
    <col min="15941" max="15941" width="4" style="316" bestFit="1" customWidth="1"/>
    <col min="15942" max="15942" width="12.140625" style="316" bestFit="1" customWidth="1"/>
    <col min="15943" max="15943" width="4" style="316" bestFit="1" customWidth="1"/>
    <col min="15944" max="15944" width="12.140625" style="316" bestFit="1" customWidth="1"/>
    <col min="15945" max="15945" width="4" style="316" bestFit="1" customWidth="1"/>
    <col min="15946" max="15946" width="12.140625" style="316" bestFit="1" customWidth="1"/>
    <col min="15947" max="15947" width="4" style="316" bestFit="1" customWidth="1"/>
    <col min="15948" max="15948" width="12.140625" style="316" bestFit="1" customWidth="1"/>
    <col min="15949" max="15949" width="4" style="316" bestFit="1" customWidth="1"/>
    <col min="15950" max="15950" width="12.140625" style="316" bestFit="1" customWidth="1"/>
    <col min="15951" max="15951" width="4" style="316" bestFit="1" customWidth="1"/>
    <col min="15952" max="15952" width="12.140625" style="316" bestFit="1" customWidth="1"/>
    <col min="15953" max="15953" width="4" style="316" bestFit="1" customWidth="1"/>
    <col min="15954" max="15954" width="12.140625" style="316" bestFit="1" customWidth="1"/>
    <col min="15955" max="15955" width="4" style="316" bestFit="1" customWidth="1"/>
    <col min="15956" max="15956" width="12.140625" style="316" bestFit="1" customWidth="1"/>
    <col min="15957" max="15957" width="4" style="316" bestFit="1" customWidth="1"/>
    <col min="15958" max="15958" width="12.140625" style="316" bestFit="1" customWidth="1"/>
    <col min="15959" max="15959" width="4" style="316" bestFit="1" customWidth="1"/>
    <col min="15960" max="15960" width="8.140625" style="316" bestFit="1" customWidth="1"/>
    <col min="15961" max="15961" width="4" style="316" bestFit="1" customWidth="1"/>
    <col min="15962" max="15962" width="12.140625" style="316" bestFit="1" customWidth="1"/>
    <col min="15963" max="15963" width="4" style="316" bestFit="1" customWidth="1"/>
    <col min="15964" max="15964" width="12.7109375" style="316" bestFit="1" customWidth="1"/>
    <col min="15965" max="15965" width="4" style="316" bestFit="1" customWidth="1"/>
    <col min="15966" max="15966" width="11.140625" style="316" bestFit="1" customWidth="1"/>
    <col min="15967" max="15967" width="4" style="316" bestFit="1" customWidth="1"/>
    <col min="15968" max="15968" width="12.140625" style="316" bestFit="1" customWidth="1"/>
    <col min="15969" max="15969" width="4" style="316" bestFit="1" customWidth="1"/>
    <col min="15970" max="15970" width="12.140625" style="316" bestFit="1" customWidth="1"/>
    <col min="15971" max="15971" width="4" style="316" bestFit="1" customWidth="1"/>
    <col min="15972" max="15972" width="12.140625" style="316" bestFit="1" customWidth="1"/>
    <col min="15973" max="15973" width="4" style="316" bestFit="1" customWidth="1"/>
    <col min="15974" max="15974" width="10.140625" style="316" bestFit="1" customWidth="1"/>
    <col min="15975" max="15975" width="4" style="316" bestFit="1" customWidth="1"/>
    <col min="15976" max="15976" width="12.7109375" style="316" bestFit="1" customWidth="1"/>
    <col min="15977" max="15977" width="4" style="316" bestFit="1" customWidth="1"/>
    <col min="15978" max="15978" width="12.140625" style="316" bestFit="1" customWidth="1"/>
    <col min="15979" max="15979" width="4" style="316" bestFit="1" customWidth="1"/>
    <col min="15980" max="15980" width="12.140625" style="316" bestFit="1" customWidth="1"/>
    <col min="15981" max="15981" width="4" style="316" bestFit="1" customWidth="1"/>
    <col min="15982" max="15982" width="12.140625" style="316" bestFit="1" customWidth="1"/>
    <col min="15983" max="15983" width="4" style="316" bestFit="1" customWidth="1"/>
    <col min="15984" max="15984" width="12.140625" style="316" bestFit="1" customWidth="1"/>
    <col min="15985" max="15985" width="4" style="316" bestFit="1" customWidth="1"/>
    <col min="15986" max="15986" width="12.140625" style="316" bestFit="1" customWidth="1"/>
    <col min="15987" max="15987" width="4" style="316" bestFit="1" customWidth="1"/>
    <col min="15988" max="15988" width="12.140625" style="316" bestFit="1" customWidth="1"/>
    <col min="15989" max="15989" width="4" style="316" bestFit="1" customWidth="1"/>
    <col min="15990" max="15990" width="12.140625" style="316" bestFit="1" customWidth="1"/>
    <col min="15991" max="15991" width="4" style="316" bestFit="1" customWidth="1"/>
    <col min="15992" max="15992" width="12.140625" style="316" bestFit="1" customWidth="1"/>
    <col min="15993" max="15993" width="4" style="316" bestFit="1" customWidth="1"/>
    <col min="15994" max="15994" width="12.140625" style="316" bestFit="1" customWidth="1"/>
    <col min="15995" max="15995" width="4" style="316" bestFit="1" customWidth="1"/>
    <col min="15996" max="15996" width="11.140625" style="316" bestFit="1" customWidth="1"/>
    <col min="15997" max="15997" width="4" style="316" bestFit="1" customWidth="1"/>
    <col min="15998" max="15998" width="12.140625" style="316" bestFit="1" customWidth="1"/>
    <col min="15999" max="15999" width="4" style="316" bestFit="1" customWidth="1"/>
    <col min="16000" max="16000" width="12.140625" style="316" bestFit="1" customWidth="1"/>
    <col min="16001" max="16001" width="4" style="316" bestFit="1" customWidth="1"/>
    <col min="16002" max="16002" width="12.140625" style="316" bestFit="1" customWidth="1"/>
    <col min="16003" max="16003" width="4" style="316" bestFit="1" customWidth="1"/>
    <col min="16004" max="16004" width="12.140625" style="316" bestFit="1" customWidth="1"/>
    <col min="16005" max="16005" width="4" style="316" bestFit="1" customWidth="1"/>
    <col min="16006" max="16006" width="12.140625" style="316" bestFit="1" customWidth="1"/>
    <col min="16007" max="16007" width="4" style="316" bestFit="1" customWidth="1"/>
    <col min="16008" max="16008" width="12.7109375" style="316" bestFit="1" customWidth="1"/>
    <col min="16009" max="16009" width="4" style="316" bestFit="1" customWidth="1"/>
    <col min="16010" max="16128" width="9.140625" style="316"/>
    <col min="16129" max="16129" width="46.42578125" style="316" bestFit="1" customWidth="1"/>
    <col min="16130" max="16130" width="12.7109375" style="316" bestFit="1" customWidth="1"/>
    <col min="16131" max="16131" width="4" style="316" bestFit="1" customWidth="1"/>
    <col min="16132" max="16132" width="12.140625" style="316" bestFit="1" customWidth="1"/>
    <col min="16133" max="16133" width="4" style="316" bestFit="1" customWidth="1"/>
    <col min="16134" max="16134" width="12.140625" style="316" bestFit="1" customWidth="1"/>
    <col min="16135" max="16135" width="4" style="316" bestFit="1" customWidth="1"/>
    <col min="16136" max="16136" width="12.140625" style="316" bestFit="1" customWidth="1"/>
    <col min="16137" max="16137" width="4" style="316" bestFit="1" customWidth="1"/>
    <col min="16138" max="16138" width="12.140625" style="316" bestFit="1" customWidth="1"/>
    <col min="16139" max="16139" width="4" style="316" bestFit="1" customWidth="1"/>
    <col min="16140" max="16140" width="8.7109375" style="316" bestFit="1" customWidth="1"/>
    <col min="16141" max="16141" width="6.140625" style="316" bestFit="1" customWidth="1"/>
    <col min="16142" max="16142" width="12.140625" style="316" bestFit="1" customWidth="1"/>
    <col min="16143" max="16143" width="4" style="316" bestFit="1" customWidth="1"/>
    <col min="16144" max="16144" width="12.140625" style="316" bestFit="1" customWidth="1"/>
    <col min="16145" max="16145" width="4" style="316" bestFit="1" customWidth="1"/>
    <col min="16146" max="16146" width="12.140625" style="316" bestFit="1" customWidth="1"/>
    <col min="16147" max="16147" width="4" style="316" bestFit="1" customWidth="1"/>
    <col min="16148" max="16148" width="12.7109375" style="316" bestFit="1" customWidth="1"/>
    <col min="16149" max="16149" width="4" style="316" bestFit="1" customWidth="1"/>
    <col min="16150" max="16150" width="12.140625" style="316" bestFit="1" customWidth="1"/>
    <col min="16151" max="16151" width="4" style="316" bestFit="1" customWidth="1"/>
    <col min="16152" max="16152" width="12.7109375" style="316" bestFit="1" customWidth="1"/>
    <col min="16153" max="16153" width="4" style="316" bestFit="1" customWidth="1"/>
    <col min="16154" max="16154" width="12.140625" style="316" bestFit="1" customWidth="1"/>
    <col min="16155" max="16155" width="4" style="316" bestFit="1" customWidth="1"/>
    <col min="16156" max="16156" width="12.140625" style="316" bestFit="1" customWidth="1"/>
    <col min="16157" max="16157" width="4" style="316" bestFit="1" customWidth="1"/>
    <col min="16158" max="16158" width="12.140625" style="316" bestFit="1" customWidth="1"/>
    <col min="16159" max="16159" width="4" style="316" bestFit="1" customWidth="1"/>
    <col min="16160" max="16160" width="12.140625" style="316" bestFit="1" customWidth="1"/>
    <col min="16161" max="16161" width="4" style="316" bestFit="1" customWidth="1"/>
    <col min="16162" max="16162" width="12.140625" style="316" bestFit="1" customWidth="1"/>
    <col min="16163" max="16163" width="4" style="316" bestFit="1" customWidth="1"/>
    <col min="16164" max="16164" width="12.140625" style="316" bestFit="1" customWidth="1"/>
    <col min="16165" max="16165" width="4" style="316" bestFit="1" customWidth="1"/>
    <col min="16166" max="16166" width="12.140625" style="316" bestFit="1" customWidth="1"/>
    <col min="16167" max="16167" width="4" style="316" bestFit="1" customWidth="1"/>
    <col min="16168" max="16168" width="10.140625" style="316" bestFit="1" customWidth="1"/>
    <col min="16169" max="16169" width="4" style="316" bestFit="1" customWidth="1"/>
    <col min="16170" max="16170" width="12.140625" style="316" bestFit="1" customWidth="1"/>
    <col min="16171" max="16171" width="4" style="316" bestFit="1" customWidth="1"/>
    <col min="16172" max="16172" width="12.140625" style="316" bestFit="1" customWidth="1"/>
    <col min="16173" max="16173" width="4" style="316" bestFit="1" customWidth="1"/>
    <col min="16174" max="16174" width="12.140625" style="316" bestFit="1" customWidth="1"/>
    <col min="16175" max="16175" width="4" style="316" bestFit="1" customWidth="1"/>
    <col min="16176" max="16176" width="11.140625" style="316" bestFit="1" customWidth="1"/>
    <col min="16177" max="16177" width="4" style="316" bestFit="1" customWidth="1"/>
    <col min="16178" max="16178" width="12.140625" style="316" bestFit="1" customWidth="1"/>
    <col min="16179" max="16179" width="4" style="316" bestFit="1" customWidth="1"/>
    <col min="16180" max="16180" width="12.140625" style="316" bestFit="1" customWidth="1"/>
    <col min="16181" max="16181" width="4" style="316" bestFit="1" customWidth="1"/>
    <col min="16182" max="16182" width="12.140625" style="316" bestFit="1" customWidth="1"/>
    <col min="16183" max="16183" width="4" style="316" bestFit="1" customWidth="1"/>
    <col min="16184" max="16184" width="12.140625" style="316" bestFit="1" customWidth="1"/>
    <col min="16185" max="16185" width="4" style="316" bestFit="1" customWidth="1"/>
    <col min="16186" max="16186" width="12.140625" style="316" bestFit="1" customWidth="1"/>
    <col min="16187" max="16187" width="4" style="316" bestFit="1" customWidth="1"/>
    <col min="16188" max="16188" width="12.140625" style="316" bestFit="1" customWidth="1"/>
    <col min="16189" max="16189" width="4" style="316" bestFit="1" customWidth="1"/>
    <col min="16190" max="16190" width="12.140625" style="316" bestFit="1" customWidth="1"/>
    <col min="16191" max="16191" width="4" style="316" bestFit="1" customWidth="1"/>
    <col min="16192" max="16192" width="12.140625" style="316" bestFit="1" customWidth="1"/>
    <col min="16193" max="16193" width="4" style="316" bestFit="1" customWidth="1"/>
    <col min="16194" max="16194" width="12.140625" style="316" bestFit="1" customWidth="1"/>
    <col min="16195" max="16195" width="4" style="316" bestFit="1" customWidth="1"/>
    <col min="16196" max="16196" width="12.140625" style="316" bestFit="1" customWidth="1"/>
    <col min="16197" max="16197" width="4" style="316" bestFit="1" customWidth="1"/>
    <col min="16198" max="16198" width="12.140625" style="316" bestFit="1" customWidth="1"/>
    <col min="16199" max="16199" width="4" style="316" bestFit="1" customWidth="1"/>
    <col min="16200" max="16200" width="12.140625" style="316" bestFit="1" customWidth="1"/>
    <col min="16201" max="16201" width="4" style="316" bestFit="1" customWidth="1"/>
    <col min="16202" max="16202" width="12.140625" style="316" bestFit="1" customWidth="1"/>
    <col min="16203" max="16203" width="4" style="316" bestFit="1" customWidth="1"/>
    <col min="16204" max="16204" width="12.140625" style="316" bestFit="1" customWidth="1"/>
    <col min="16205" max="16205" width="4" style="316" bestFit="1" customWidth="1"/>
    <col min="16206" max="16206" width="12.140625" style="316" bestFit="1" customWidth="1"/>
    <col min="16207" max="16207" width="4" style="316" bestFit="1" customWidth="1"/>
    <col min="16208" max="16208" width="12.140625" style="316" bestFit="1" customWidth="1"/>
    <col min="16209" max="16209" width="4" style="316" bestFit="1" customWidth="1"/>
    <col min="16210" max="16210" width="12.140625" style="316" bestFit="1" customWidth="1"/>
    <col min="16211" max="16211" width="4" style="316" bestFit="1" customWidth="1"/>
    <col min="16212" max="16212" width="12.140625" style="316" bestFit="1" customWidth="1"/>
    <col min="16213" max="16213" width="4" style="316" bestFit="1" customWidth="1"/>
    <col min="16214" max="16214" width="12.140625" style="316" bestFit="1" customWidth="1"/>
    <col min="16215" max="16215" width="4" style="316" bestFit="1" customWidth="1"/>
    <col min="16216" max="16216" width="8.140625" style="316" bestFit="1" customWidth="1"/>
    <col min="16217" max="16217" width="4" style="316" bestFit="1" customWidth="1"/>
    <col min="16218" max="16218" width="12.140625" style="316" bestFit="1" customWidth="1"/>
    <col min="16219" max="16219" width="4" style="316" bestFit="1" customWidth="1"/>
    <col min="16220" max="16220" width="12.7109375" style="316" bestFit="1" customWidth="1"/>
    <col min="16221" max="16221" width="4" style="316" bestFit="1" customWidth="1"/>
    <col min="16222" max="16222" width="11.140625" style="316" bestFit="1" customWidth="1"/>
    <col min="16223" max="16223" width="4" style="316" bestFit="1" customWidth="1"/>
    <col min="16224" max="16224" width="12.140625" style="316" bestFit="1" customWidth="1"/>
    <col min="16225" max="16225" width="4" style="316" bestFit="1" customWidth="1"/>
    <col min="16226" max="16226" width="12.140625" style="316" bestFit="1" customWidth="1"/>
    <col min="16227" max="16227" width="4" style="316" bestFit="1" customWidth="1"/>
    <col min="16228" max="16228" width="12.140625" style="316" bestFit="1" customWidth="1"/>
    <col min="16229" max="16229" width="4" style="316" bestFit="1" customWidth="1"/>
    <col min="16230" max="16230" width="10.140625" style="316" bestFit="1" customWidth="1"/>
    <col min="16231" max="16231" width="4" style="316" bestFit="1" customWidth="1"/>
    <col min="16232" max="16232" width="12.7109375" style="316" bestFit="1" customWidth="1"/>
    <col min="16233" max="16233" width="4" style="316" bestFit="1" customWidth="1"/>
    <col min="16234" max="16234" width="12.140625" style="316" bestFit="1" customWidth="1"/>
    <col min="16235" max="16235" width="4" style="316" bestFit="1" customWidth="1"/>
    <col min="16236" max="16236" width="12.140625" style="316" bestFit="1" customWidth="1"/>
    <col min="16237" max="16237" width="4" style="316" bestFit="1" customWidth="1"/>
    <col min="16238" max="16238" width="12.140625" style="316" bestFit="1" customWidth="1"/>
    <col min="16239" max="16239" width="4" style="316" bestFit="1" customWidth="1"/>
    <col min="16240" max="16240" width="12.140625" style="316" bestFit="1" customWidth="1"/>
    <col min="16241" max="16241" width="4" style="316" bestFit="1" customWidth="1"/>
    <col min="16242" max="16242" width="12.140625" style="316" bestFit="1" customWidth="1"/>
    <col min="16243" max="16243" width="4" style="316" bestFit="1" customWidth="1"/>
    <col min="16244" max="16244" width="12.140625" style="316" bestFit="1" customWidth="1"/>
    <col min="16245" max="16245" width="4" style="316" bestFit="1" customWidth="1"/>
    <col min="16246" max="16246" width="12.140625" style="316" bestFit="1" customWidth="1"/>
    <col min="16247" max="16247" width="4" style="316" bestFit="1" customWidth="1"/>
    <col min="16248" max="16248" width="12.140625" style="316" bestFit="1" customWidth="1"/>
    <col min="16249" max="16249" width="4" style="316" bestFit="1" customWidth="1"/>
    <col min="16250" max="16250" width="12.140625" style="316" bestFit="1" customWidth="1"/>
    <col min="16251" max="16251" width="4" style="316" bestFit="1" customWidth="1"/>
    <col min="16252" max="16252" width="11.140625" style="316" bestFit="1" customWidth="1"/>
    <col min="16253" max="16253" width="4" style="316" bestFit="1" customWidth="1"/>
    <col min="16254" max="16254" width="12.140625" style="316" bestFit="1" customWidth="1"/>
    <col min="16255" max="16255" width="4" style="316" bestFit="1" customWidth="1"/>
    <col min="16256" max="16256" width="12.140625" style="316" bestFit="1" customWidth="1"/>
    <col min="16257" max="16257" width="4" style="316" bestFit="1" customWidth="1"/>
    <col min="16258" max="16258" width="12.140625" style="316" bestFit="1" customWidth="1"/>
    <col min="16259" max="16259" width="4" style="316" bestFit="1" customWidth="1"/>
    <col min="16260" max="16260" width="12.140625" style="316" bestFit="1" customWidth="1"/>
    <col min="16261" max="16261" width="4" style="316" bestFit="1" customWidth="1"/>
    <col min="16262" max="16262" width="12.140625" style="316" bestFit="1" customWidth="1"/>
    <col min="16263" max="16263" width="4" style="316" bestFit="1" customWidth="1"/>
    <col min="16264" max="16264" width="12.7109375" style="316" bestFit="1" customWidth="1"/>
    <col min="16265" max="16265" width="4" style="316" bestFit="1" customWidth="1"/>
    <col min="16266" max="16384" width="9.140625" style="316"/>
  </cols>
  <sheetData>
    <row r="1" spans="1:137" x14ac:dyDescent="0.2">
      <c r="A1" s="1" t="s">
        <v>1297</v>
      </c>
    </row>
    <row r="2" spans="1:137" x14ac:dyDescent="0.2">
      <c r="L2" s="411" t="s">
        <v>319</v>
      </c>
      <c r="AD2" s="411" t="s">
        <v>319</v>
      </c>
      <c r="AF2" s="411" t="s">
        <v>319</v>
      </c>
      <c r="BR2" s="411" t="s">
        <v>319</v>
      </c>
      <c r="BT2" s="411" t="s">
        <v>319</v>
      </c>
      <c r="BV2" s="411" t="s">
        <v>319</v>
      </c>
      <c r="BX2" s="411" t="s">
        <v>319</v>
      </c>
      <c r="BZ2" s="411" t="s">
        <v>319</v>
      </c>
      <c r="CB2" s="411" t="s">
        <v>319</v>
      </c>
      <c r="CP2" s="411" t="s">
        <v>319</v>
      </c>
      <c r="CR2" s="411" t="s">
        <v>319</v>
      </c>
      <c r="DJ2" s="411" t="s">
        <v>319</v>
      </c>
      <c r="DL2" s="411" t="s">
        <v>319</v>
      </c>
      <c r="DN2" s="411" t="s">
        <v>319</v>
      </c>
      <c r="DT2" s="411" t="s">
        <v>319</v>
      </c>
      <c r="DV2" s="411" t="s">
        <v>319</v>
      </c>
      <c r="DX2" s="411" t="s">
        <v>319</v>
      </c>
      <c r="EB2" s="411" t="s">
        <v>319</v>
      </c>
      <c r="EF2" s="411" t="s">
        <v>319</v>
      </c>
    </row>
    <row r="3" spans="1:137" x14ac:dyDescent="0.2">
      <c r="A3" s="355" t="s">
        <v>221</v>
      </c>
      <c r="B3" s="406" t="s">
        <v>69</v>
      </c>
      <c r="C3" s="406"/>
      <c r="D3" s="404" t="s">
        <v>771</v>
      </c>
      <c r="E3" s="404"/>
      <c r="F3" s="404" t="s">
        <v>772</v>
      </c>
      <c r="G3" s="404"/>
      <c r="H3" s="404" t="s">
        <v>773</v>
      </c>
      <c r="I3" s="404"/>
      <c r="J3" s="404" t="s">
        <v>774</v>
      </c>
      <c r="K3" s="404"/>
      <c r="L3" s="404" t="s">
        <v>775</v>
      </c>
      <c r="M3" s="404"/>
      <c r="N3" s="404" t="s">
        <v>776</v>
      </c>
      <c r="O3" s="404"/>
      <c r="P3" s="404" t="s">
        <v>777</v>
      </c>
      <c r="Q3" s="404"/>
      <c r="R3" s="404" t="s">
        <v>778</v>
      </c>
      <c r="S3" s="404"/>
      <c r="T3" s="404" t="s">
        <v>779</v>
      </c>
      <c r="U3" s="404"/>
      <c r="V3" s="404" t="s">
        <v>780</v>
      </c>
      <c r="W3" s="404"/>
      <c r="X3" s="404" t="s">
        <v>781</v>
      </c>
      <c r="Y3" s="404"/>
      <c r="Z3" s="404" t="s">
        <v>782</v>
      </c>
      <c r="AA3" s="404"/>
      <c r="AB3" s="404" t="s">
        <v>783</v>
      </c>
      <c r="AC3" s="404"/>
      <c r="AD3" s="404" t="s">
        <v>784</v>
      </c>
      <c r="AE3" s="404"/>
      <c r="AF3" s="404" t="s">
        <v>785</v>
      </c>
      <c r="AG3" s="404"/>
      <c r="AH3" s="404" t="s">
        <v>786</v>
      </c>
      <c r="AI3" s="404"/>
      <c r="AJ3" s="404" t="s">
        <v>787</v>
      </c>
      <c r="AK3" s="404"/>
      <c r="AL3" s="404" t="s">
        <v>788</v>
      </c>
      <c r="AM3" s="404"/>
      <c r="AN3" s="404" t="s">
        <v>789</v>
      </c>
      <c r="AO3" s="404"/>
      <c r="AP3" s="404" t="s">
        <v>790</v>
      </c>
      <c r="AQ3" s="404"/>
      <c r="AR3" s="404" t="s">
        <v>791</v>
      </c>
      <c r="AS3" s="404"/>
      <c r="AT3" s="404" t="s">
        <v>792</v>
      </c>
      <c r="AU3" s="404"/>
      <c r="AV3" s="404" t="s">
        <v>793</v>
      </c>
      <c r="AW3" s="404"/>
      <c r="AX3" s="404" t="s">
        <v>794</v>
      </c>
      <c r="AY3" s="404"/>
      <c r="AZ3" s="404" t="s">
        <v>795</v>
      </c>
      <c r="BA3" s="404"/>
      <c r="BB3" s="404" t="s">
        <v>796</v>
      </c>
      <c r="BC3" s="404"/>
      <c r="BD3" s="404" t="s">
        <v>797</v>
      </c>
      <c r="BE3" s="404"/>
      <c r="BF3" s="404" t="s">
        <v>798</v>
      </c>
      <c r="BG3" s="404"/>
      <c r="BH3" s="404" t="s">
        <v>799</v>
      </c>
      <c r="BI3" s="404"/>
      <c r="BJ3" s="404" t="s">
        <v>800</v>
      </c>
      <c r="BK3" s="404"/>
      <c r="BL3" s="404" t="s">
        <v>801</v>
      </c>
      <c r="BM3" s="404"/>
      <c r="BN3" s="404" t="s">
        <v>802</v>
      </c>
      <c r="BO3" s="404"/>
      <c r="BP3" s="404" t="s">
        <v>803</v>
      </c>
      <c r="BQ3" s="404"/>
      <c r="BR3" s="404" t="s">
        <v>804</v>
      </c>
      <c r="BS3" s="404"/>
      <c r="BT3" s="404" t="s">
        <v>805</v>
      </c>
      <c r="BU3" s="404"/>
      <c r="BV3" s="404" t="s">
        <v>806</v>
      </c>
      <c r="BW3" s="404"/>
      <c r="BX3" s="404" t="s">
        <v>807</v>
      </c>
      <c r="BY3" s="404"/>
      <c r="BZ3" s="404" t="s">
        <v>808</v>
      </c>
      <c r="CA3" s="404"/>
      <c r="CB3" s="404" t="s">
        <v>809</v>
      </c>
      <c r="CC3" s="404"/>
      <c r="CD3" s="404" t="s">
        <v>810</v>
      </c>
      <c r="CE3" s="404"/>
      <c r="CF3" s="404" t="s">
        <v>811</v>
      </c>
      <c r="CG3" s="404"/>
      <c r="CH3" s="404" t="s">
        <v>812</v>
      </c>
      <c r="CI3" s="404"/>
      <c r="CJ3" s="404" t="s">
        <v>813</v>
      </c>
      <c r="CK3" s="404"/>
      <c r="CL3" s="404" t="s">
        <v>814</v>
      </c>
      <c r="CM3" s="404"/>
      <c r="CN3" s="404" t="s">
        <v>815</v>
      </c>
      <c r="CO3" s="404"/>
      <c r="CP3" s="404" t="s">
        <v>816</v>
      </c>
      <c r="CQ3" s="404"/>
      <c r="CR3" s="404" t="s">
        <v>817</v>
      </c>
      <c r="CS3" s="404"/>
      <c r="CT3" s="404" t="s">
        <v>818</v>
      </c>
      <c r="CU3" s="404"/>
      <c r="CV3" s="404" t="s">
        <v>819</v>
      </c>
      <c r="CW3" s="404"/>
      <c r="CX3" s="404" t="s">
        <v>820</v>
      </c>
      <c r="CY3" s="404"/>
      <c r="CZ3" s="404" t="s">
        <v>821</v>
      </c>
      <c r="DA3" s="404"/>
      <c r="DB3" s="404" t="s">
        <v>822</v>
      </c>
      <c r="DC3" s="404"/>
      <c r="DD3" s="404" t="s">
        <v>823</v>
      </c>
      <c r="DE3" s="404"/>
      <c r="DF3" s="404" t="s">
        <v>824</v>
      </c>
      <c r="DG3" s="404"/>
      <c r="DH3" s="404" t="s">
        <v>825</v>
      </c>
      <c r="DI3" s="404"/>
      <c r="DJ3" s="404" t="s">
        <v>826</v>
      </c>
      <c r="DK3" s="404"/>
      <c r="DL3" s="404" t="s">
        <v>827</v>
      </c>
      <c r="DM3" s="404"/>
      <c r="DN3" s="404" t="s">
        <v>828</v>
      </c>
      <c r="DO3" s="404"/>
      <c r="DP3" s="404" t="s">
        <v>829</v>
      </c>
      <c r="DQ3" s="404"/>
      <c r="DR3" s="404" t="s">
        <v>830</v>
      </c>
      <c r="DS3" s="404"/>
      <c r="DT3" s="404" t="s">
        <v>831</v>
      </c>
      <c r="DU3" s="404"/>
      <c r="DV3" s="404" t="s">
        <v>832</v>
      </c>
      <c r="DW3" s="404"/>
      <c r="DX3" s="404" t="s">
        <v>833</v>
      </c>
      <c r="DY3" s="404"/>
      <c r="DZ3" s="404" t="s">
        <v>834</v>
      </c>
      <c r="EA3" s="404"/>
      <c r="EB3" s="404" t="s">
        <v>835</v>
      </c>
      <c r="EC3" s="404"/>
      <c r="ED3" s="404" t="s">
        <v>836</v>
      </c>
      <c r="EE3" s="404"/>
      <c r="EF3" s="404" t="s">
        <v>837</v>
      </c>
      <c r="EG3" s="404"/>
    </row>
    <row r="4" spans="1:137" x14ac:dyDescent="0.2">
      <c r="A4" s="198" t="s">
        <v>838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  <c r="CL4" s="405"/>
      <c r="CM4" s="405"/>
      <c r="CN4" s="405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</row>
    <row r="5" spans="1:137" x14ac:dyDescent="0.2">
      <c r="A5" s="413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  <c r="BZ5" s="310" t="s">
        <v>70</v>
      </c>
      <c r="CA5" s="315" t="s">
        <v>71</v>
      </c>
      <c r="CB5" s="310" t="s">
        <v>70</v>
      </c>
      <c r="CC5" s="315" t="s">
        <v>71</v>
      </c>
      <c r="CD5" s="310" t="s">
        <v>70</v>
      </c>
      <c r="CE5" s="315" t="s">
        <v>71</v>
      </c>
      <c r="CF5" s="310" t="s">
        <v>70</v>
      </c>
      <c r="CG5" s="315" t="s">
        <v>71</v>
      </c>
      <c r="CH5" s="310" t="s">
        <v>70</v>
      </c>
      <c r="CI5" s="315" t="s">
        <v>71</v>
      </c>
      <c r="CJ5" s="310" t="s">
        <v>70</v>
      </c>
      <c r="CK5" s="315" t="s">
        <v>71</v>
      </c>
      <c r="CL5" s="310" t="s">
        <v>70</v>
      </c>
      <c r="CM5" s="315" t="s">
        <v>71</v>
      </c>
      <c r="CN5" s="310" t="s">
        <v>70</v>
      </c>
      <c r="CO5" s="315" t="s">
        <v>71</v>
      </c>
      <c r="CP5" s="310" t="s">
        <v>70</v>
      </c>
      <c r="CQ5" s="315" t="s">
        <v>71</v>
      </c>
      <c r="CR5" s="310" t="s">
        <v>70</v>
      </c>
      <c r="CS5" s="315" t="s">
        <v>71</v>
      </c>
      <c r="CT5" s="310" t="s">
        <v>70</v>
      </c>
      <c r="CU5" s="315" t="s">
        <v>71</v>
      </c>
      <c r="CV5" s="310" t="s">
        <v>70</v>
      </c>
      <c r="CW5" s="315" t="s">
        <v>71</v>
      </c>
      <c r="CX5" s="310" t="s">
        <v>70</v>
      </c>
      <c r="CY5" s="315" t="s">
        <v>71</v>
      </c>
      <c r="CZ5" s="310" t="s">
        <v>70</v>
      </c>
      <c r="DA5" s="315" t="s">
        <v>71</v>
      </c>
      <c r="DB5" s="310" t="s">
        <v>70</v>
      </c>
      <c r="DC5" s="315" t="s">
        <v>71</v>
      </c>
      <c r="DD5" s="310" t="s">
        <v>70</v>
      </c>
      <c r="DE5" s="315" t="s">
        <v>71</v>
      </c>
      <c r="DF5" s="310" t="s">
        <v>70</v>
      </c>
      <c r="DG5" s="315" t="s">
        <v>71</v>
      </c>
      <c r="DH5" s="310" t="s">
        <v>70</v>
      </c>
      <c r="DI5" s="315" t="s">
        <v>71</v>
      </c>
      <c r="DJ5" s="310" t="s">
        <v>70</v>
      </c>
      <c r="DK5" s="315" t="s">
        <v>71</v>
      </c>
      <c r="DL5" s="310" t="s">
        <v>70</v>
      </c>
      <c r="DM5" s="315" t="s">
        <v>71</v>
      </c>
      <c r="DN5" s="310" t="s">
        <v>70</v>
      </c>
      <c r="DO5" s="315" t="s">
        <v>71</v>
      </c>
      <c r="DP5" s="310" t="s">
        <v>70</v>
      </c>
      <c r="DQ5" s="315" t="s">
        <v>71</v>
      </c>
      <c r="DR5" s="310" t="s">
        <v>70</v>
      </c>
      <c r="DS5" s="315" t="s">
        <v>71</v>
      </c>
      <c r="DT5" s="310" t="s">
        <v>70</v>
      </c>
      <c r="DU5" s="315" t="s">
        <v>71</v>
      </c>
      <c r="DV5" s="310" t="s">
        <v>70</v>
      </c>
      <c r="DW5" s="315" t="s">
        <v>71</v>
      </c>
      <c r="DX5" s="310" t="s">
        <v>70</v>
      </c>
      <c r="DY5" s="315" t="s">
        <v>71</v>
      </c>
      <c r="DZ5" s="310" t="s">
        <v>70</v>
      </c>
      <c r="EA5" s="315" t="s">
        <v>71</v>
      </c>
      <c r="EB5" s="310" t="s">
        <v>70</v>
      </c>
      <c r="EC5" s="315" t="s">
        <v>71</v>
      </c>
      <c r="ED5" s="310" t="s">
        <v>70</v>
      </c>
      <c r="EE5" s="315" t="s">
        <v>71</v>
      </c>
      <c r="EF5" s="310" t="s">
        <v>70</v>
      </c>
      <c r="EG5" s="315" t="s">
        <v>71</v>
      </c>
    </row>
    <row r="6" spans="1:137" x14ac:dyDescent="0.2">
      <c r="A6" s="1" t="s">
        <v>128</v>
      </c>
    </row>
    <row r="7" spans="1:137" x14ac:dyDescent="0.2">
      <c r="A7" s="316" t="s">
        <v>616</v>
      </c>
      <c r="B7" s="411">
        <v>20937568839.459999</v>
      </c>
      <c r="C7" s="412">
        <v>32.420299999999997</v>
      </c>
      <c r="D7" s="411">
        <v>93587341.469999999</v>
      </c>
      <c r="E7" s="412">
        <v>12.172700000000001</v>
      </c>
      <c r="F7" s="411">
        <v>316029270.73000002</v>
      </c>
      <c r="G7" s="412">
        <v>36.972099999999998</v>
      </c>
      <c r="H7" s="411">
        <v>908626981.33000004</v>
      </c>
      <c r="I7" s="412">
        <v>89.740200000000002</v>
      </c>
      <c r="J7" s="411">
        <v>9734365.7699999996</v>
      </c>
      <c r="K7" s="412">
        <v>15.2286</v>
      </c>
      <c r="L7" s="411">
        <v>0</v>
      </c>
      <c r="M7" s="316">
        <v>0</v>
      </c>
      <c r="N7" s="411">
        <v>450519893.70999998</v>
      </c>
      <c r="O7" s="412">
        <v>84.103399999999993</v>
      </c>
      <c r="P7" s="411">
        <v>161270430.65000001</v>
      </c>
      <c r="Q7" s="412">
        <v>54.225099999999998</v>
      </c>
      <c r="R7" s="411">
        <v>181626406</v>
      </c>
      <c r="S7" s="412">
        <v>75.466099999999997</v>
      </c>
      <c r="T7" s="411">
        <v>6130623881.1400003</v>
      </c>
      <c r="U7" s="412">
        <v>41.558799999999998</v>
      </c>
      <c r="V7" s="411">
        <v>340889225.73000002</v>
      </c>
      <c r="W7" s="412">
        <v>92.109300000000005</v>
      </c>
      <c r="X7" s="411">
        <v>278477870.67000002</v>
      </c>
      <c r="Y7" s="412">
        <v>54.947200000000002</v>
      </c>
      <c r="Z7" s="411">
        <v>61526962.390000001</v>
      </c>
      <c r="AA7" s="412">
        <v>93.271600000000007</v>
      </c>
      <c r="AB7" s="411">
        <v>41070724.530000001</v>
      </c>
      <c r="AC7" s="412">
        <v>32.180599999999998</v>
      </c>
      <c r="AD7" s="411">
        <v>1057073.44</v>
      </c>
      <c r="AE7" s="412">
        <v>2.4447000000000001</v>
      </c>
      <c r="AF7" s="411">
        <v>0</v>
      </c>
      <c r="AG7" s="316">
        <v>0</v>
      </c>
      <c r="AH7" s="411">
        <v>64841965.170000002</v>
      </c>
      <c r="AI7" s="412">
        <v>20.824999999999999</v>
      </c>
      <c r="AJ7" s="411">
        <v>732876626</v>
      </c>
      <c r="AK7" s="412">
        <v>92.810900000000004</v>
      </c>
      <c r="AL7" s="411">
        <v>145008136.09999999</v>
      </c>
      <c r="AM7" s="412">
        <v>41.0976</v>
      </c>
      <c r="AN7" s="411">
        <v>229363429</v>
      </c>
      <c r="AO7" s="412">
        <v>63.538600000000002</v>
      </c>
      <c r="AP7" s="411">
        <v>1943918769.52</v>
      </c>
      <c r="AQ7" s="412">
        <v>80.121799999999993</v>
      </c>
      <c r="AR7" s="411">
        <v>150322685.02000001</v>
      </c>
      <c r="AS7" s="412">
        <v>42.187199999999997</v>
      </c>
      <c r="AT7" s="411">
        <v>18819533.859999999</v>
      </c>
      <c r="AU7" s="412">
        <v>34.439700000000002</v>
      </c>
      <c r="AV7" s="411">
        <v>3162441.21</v>
      </c>
      <c r="AW7" s="412">
        <v>47.886400000000002</v>
      </c>
      <c r="AX7" s="411">
        <v>2858439</v>
      </c>
      <c r="AY7" s="412">
        <v>3.1873999999999998</v>
      </c>
      <c r="AZ7" s="411">
        <v>12293539.49</v>
      </c>
      <c r="BA7" s="412">
        <v>74.8583</v>
      </c>
      <c r="BB7" s="411">
        <v>26745222.100000001</v>
      </c>
      <c r="BC7" s="412">
        <v>12.597799999999999</v>
      </c>
      <c r="BD7" s="411">
        <v>20207437.219999999</v>
      </c>
      <c r="BE7" s="412">
        <v>23.437000000000001</v>
      </c>
      <c r="BF7" s="411">
        <v>58526005.18</v>
      </c>
      <c r="BG7" s="412">
        <v>43.688000000000002</v>
      </c>
      <c r="BH7" s="411">
        <v>82303332.930000007</v>
      </c>
      <c r="BI7" s="412">
        <v>50.840499999999999</v>
      </c>
      <c r="BJ7" s="411">
        <v>1378900</v>
      </c>
      <c r="BK7" s="412">
        <v>6.5940000000000003</v>
      </c>
      <c r="BL7" s="411">
        <v>629502490.97000003</v>
      </c>
      <c r="BM7" s="412">
        <v>91.952399999999997</v>
      </c>
      <c r="BN7" s="411">
        <v>0</v>
      </c>
      <c r="BO7" s="316">
        <v>0</v>
      </c>
      <c r="BP7" s="411">
        <v>578505442.29999995</v>
      </c>
      <c r="BQ7" s="412">
        <v>23.3828</v>
      </c>
      <c r="BR7" s="411">
        <v>0</v>
      </c>
      <c r="BS7" s="316">
        <v>0</v>
      </c>
      <c r="BT7" s="411">
        <v>0</v>
      </c>
      <c r="BU7" s="316">
        <v>0</v>
      </c>
      <c r="BV7" s="411">
        <v>0</v>
      </c>
      <c r="BW7" s="316">
        <v>0</v>
      </c>
      <c r="BX7" s="411">
        <v>0</v>
      </c>
      <c r="BY7" s="316">
        <v>0</v>
      </c>
      <c r="BZ7" s="411">
        <v>0</v>
      </c>
      <c r="CA7" s="316">
        <v>0</v>
      </c>
      <c r="CB7" s="411">
        <v>0</v>
      </c>
      <c r="CC7" s="316">
        <v>0</v>
      </c>
      <c r="CD7" s="411">
        <v>9688352.9100000001</v>
      </c>
      <c r="CE7" s="412">
        <v>29.028500000000001</v>
      </c>
      <c r="CF7" s="411">
        <v>28231388.43</v>
      </c>
      <c r="CG7" s="412">
        <v>11.3222</v>
      </c>
      <c r="CH7" s="411">
        <v>1273387788</v>
      </c>
      <c r="CI7" s="412">
        <v>66.706900000000005</v>
      </c>
      <c r="CJ7" s="411">
        <v>0</v>
      </c>
      <c r="CK7" s="316">
        <v>0</v>
      </c>
      <c r="CL7" s="411">
        <v>119575372.01000001</v>
      </c>
      <c r="CM7" s="412">
        <v>82.645799999999994</v>
      </c>
      <c r="CN7" s="411">
        <v>2305489736.5</v>
      </c>
      <c r="CO7" s="412">
        <v>18.784400000000002</v>
      </c>
      <c r="CP7" s="411">
        <v>0</v>
      </c>
      <c r="CQ7" s="316">
        <v>0</v>
      </c>
      <c r="CR7" s="411">
        <v>0</v>
      </c>
      <c r="CS7" s="316">
        <v>0</v>
      </c>
      <c r="CT7" s="411">
        <v>35828261.990000002</v>
      </c>
      <c r="CU7" s="412">
        <v>67.1524</v>
      </c>
      <c r="CV7" s="411">
        <v>569211622.77999997</v>
      </c>
      <c r="CW7" s="412">
        <v>58.1723</v>
      </c>
      <c r="CX7" s="411">
        <v>0</v>
      </c>
      <c r="CY7" s="316">
        <v>0</v>
      </c>
      <c r="CZ7" s="411">
        <v>1033848809.14</v>
      </c>
      <c r="DA7" s="412">
        <v>67.957499999999996</v>
      </c>
      <c r="DB7" s="411">
        <v>0</v>
      </c>
      <c r="DC7" s="316">
        <v>0</v>
      </c>
      <c r="DD7" s="411">
        <v>372851532.25999999</v>
      </c>
      <c r="DE7" s="412">
        <v>82.694599999999994</v>
      </c>
      <c r="DF7" s="411">
        <v>4742125.0999999996</v>
      </c>
      <c r="DG7" s="412">
        <v>32.536099999999998</v>
      </c>
      <c r="DH7" s="411">
        <v>792589070.10000002</v>
      </c>
      <c r="DI7" s="412">
        <v>27.895900000000001</v>
      </c>
      <c r="DJ7" s="411">
        <v>30086292.07</v>
      </c>
      <c r="DK7" s="412">
        <v>9.1936999999999998</v>
      </c>
      <c r="DL7" s="411">
        <v>12366771.199999999</v>
      </c>
      <c r="DM7" s="412">
        <v>4.8498000000000001</v>
      </c>
      <c r="DN7" s="411">
        <v>6743395.4400000004</v>
      </c>
      <c r="DO7" s="412">
        <v>5.8996000000000004</v>
      </c>
      <c r="DP7" s="411">
        <v>14625436.1</v>
      </c>
      <c r="DQ7" s="412">
        <v>19.682099999999998</v>
      </c>
      <c r="DR7" s="411">
        <v>40470120</v>
      </c>
      <c r="DS7" s="412">
        <v>24.267600000000002</v>
      </c>
      <c r="DT7" s="411">
        <v>0</v>
      </c>
      <c r="DU7" s="316">
        <v>0</v>
      </c>
      <c r="DV7" s="411">
        <v>0</v>
      </c>
      <c r="DW7" s="316">
        <v>0</v>
      </c>
      <c r="DX7" s="411">
        <v>0</v>
      </c>
      <c r="DY7" s="316">
        <v>0</v>
      </c>
      <c r="DZ7" s="411">
        <v>548758319.89999998</v>
      </c>
      <c r="EA7" s="412">
        <v>42.8782</v>
      </c>
      <c r="EB7" s="411">
        <v>0</v>
      </c>
      <c r="EC7" s="316">
        <v>0</v>
      </c>
      <c r="ED7" s="411">
        <v>63399622.899999999</v>
      </c>
      <c r="EE7" s="412">
        <v>70.195499999999996</v>
      </c>
      <c r="EF7" s="411">
        <v>0</v>
      </c>
      <c r="EG7" s="316">
        <v>0</v>
      </c>
    </row>
    <row r="8" spans="1:137" x14ac:dyDescent="0.2">
      <c r="A8" s="316" t="s">
        <v>126</v>
      </c>
      <c r="B8" s="411">
        <v>21376274792.400002</v>
      </c>
      <c r="C8" s="412">
        <v>33.099600000000002</v>
      </c>
      <c r="D8" s="411">
        <v>640579973.07000005</v>
      </c>
      <c r="E8" s="412">
        <v>83.318700000000007</v>
      </c>
      <c r="F8" s="411">
        <v>494168311.52999997</v>
      </c>
      <c r="G8" s="412">
        <v>57.812600000000003</v>
      </c>
      <c r="H8" s="411">
        <v>98128944.760000005</v>
      </c>
      <c r="I8" s="412">
        <v>9.6917000000000009</v>
      </c>
      <c r="J8" s="411">
        <v>48900021.829999998</v>
      </c>
      <c r="K8" s="412">
        <v>76.5</v>
      </c>
      <c r="L8" s="411">
        <v>-1663.36</v>
      </c>
      <c r="M8" s="412">
        <v>1456.5324000000001</v>
      </c>
      <c r="N8" s="411">
        <v>85154199.890000001</v>
      </c>
      <c r="O8" s="412">
        <v>15.896599999999999</v>
      </c>
      <c r="P8" s="411">
        <v>112206887.81</v>
      </c>
      <c r="Q8" s="412">
        <v>37.728099999999998</v>
      </c>
      <c r="R8" s="411">
        <v>5861529.1600000001</v>
      </c>
      <c r="S8" s="412">
        <v>2.4355000000000002</v>
      </c>
      <c r="T8" s="411">
        <v>5321567943.6899996</v>
      </c>
      <c r="U8" s="412">
        <v>36.074300000000001</v>
      </c>
      <c r="V8" s="411">
        <v>24348453.07</v>
      </c>
      <c r="W8" s="412">
        <v>6.5789999999999997</v>
      </c>
      <c r="X8" s="411">
        <v>183713673.90000001</v>
      </c>
      <c r="Y8" s="412">
        <v>36.249000000000002</v>
      </c>
      <c r="Z8" s="411">
        <v>3202254.87</v>
      </c>
      <c r="AA8" s="412">
        <v>4.8544</v>
      </c>
      <c r="AB8" s="411">
        <v>11119129.609999999</v>
      </c>
      <c r="AC8" s="412">
        <v>8.7123000000000008</v>
      </c>
      <c r="AD8" s="411">
        <v>-2836170.76</v>
      </c>
      <c r="AE8" s="412">
        <v>-6.5591999999999997</v>
      </c>
      <c r="AF8" s="411">
        <v>721111.55</v>
      </c>
      <c r="AG8" s="412">
        <v>0.51029999999999998</v>
      </c>
      <c r="AH8" s="411">
        <v>172067723.44999999</v>
      </c>
      <c r="AI8" s="412">
        <v>55.2622</v>
      </c>
      <c r="AJ8" s="411">
        <v>48728368.82</v>
      </c>
      <c r="AK8" s="412">
        <v>6.1708999999999996</v>
      </c>
      <c r="AL8" s="411">
        <v>161051547.34</v>
      </c>
      <c r="AM8" s="412">
        <v>45.644599999999997</v>
      </c>
      <c r="AN8" s="411">
        <v>127901513</v>
      </c>
      <c r="AO8" s="412">
        <v>35.4315</v>
      </c>
      <c r="AP8" s="411">
        <v>288933404.98000002</v>
      </c>
      <c r="AQ8" s="412">
        <v>11.908899999999999</v>
      </c>
      <c r="AR8" s="411">
        <v>168083657.65000001</v>
      </c>
      <c r="AS8" s="412">
        <v>47.171700000000001</v>
      </c>
      <c r="AT8" s="411">
        <v>35300130.159999996</v>
      </c>
      <c r="AU8" s="412">
        <v>64.599100000000007</v>
      </c>
      <c r="AV8" s="411">
        <v>2274674.4500000002</v>
      </c>
      <c r="AW8" s="412">
        <v>34.4437</v>
      </c>
      <c r="AX8" s="411">
        <v>81556982.609999999</v>
      </c>
      <c r="AY8" s="412">
        <v>90.941900000000004</v>
      </c>
      <c r="AZ8" s="411">
        <v>3253251.01</v>
      </c>
      <c r="BA8" s="412">
        <v>19.809799999999999</v>
      </c>
      <c r="BB8" s="411">
        <v>164321106.5</v>
      </c>
      <c r="BC8" s="412">
        <v>77.400400000000005</v>
      </c>
      <c r="BD8" s="411">
        <v>48679645.579999998</v>
      </c>
      <c r="BE8" s="412">
        <v>56.459699999999998</v>
      </c>
      <c r="BF8" s="411">
        <v>48383766.780000001</v>
      </c>
      <c r="BG8" s="412">
        <v>36.117100000000001</v>
      </c>
      <c r="BH8" s="411">
        <v>47374397.210000001</v>
      </c>
      <c r="BI8" s="412">
        <v>29.264199999999999</v>
      </c>
      <c r="BJ8" s="411">
        <v>19532522.129999999</v>
      </c>
      <c r="BK8" s="412">
        <v>93.406000000000006</v>
      </c>
      <c r="BL8" s="411">
        <v>45709011.310000002</v>
      </c>
      <c r="BM8" s="412">
        <v>6.6768000000000001</v>
      </c>
      <c r="BN8" s="411">
        <v>60758279.729999997</v>
      </c>
      <c r="BO8" s="412">
        <v>81.638099999999994</v>
      </c>
      <c r="BP8" s="411">
        <v>1372037913.4100001</v>
      </c>
      <c r="BQ8" s="412">
        <v>55.456800000000001</v>
      </c>
      <c r="BR8" s="411">
        <v>2385716.5499999998</v>
      </c>
      <c r="BS8" s="412">
        <v>0.37019999999999997</v>
      </c>
      <c r="BT8" s="411">
        <v>32403412.41</v>
      </c>
      <c r="BU8" s="412">
        <v>0.8448</v>
      </c>
      <c r="BV8" s="411">
        <v>12257488.880000001</v>
      </c>
      <c r="BW8" s="412">
        <v>0.82179999999999997</v>
      </c>
      <c r="BX8" s="411">
        <v>47940.89</v>
      </c>
      <c r="BY8" s="412">
        <v>0.1835</v>
      </c>
      <c r="BZ8" s="411">
        <v>734073.13</v>
      </c>
      <c r="CA8" s="412">
        <v>0.38590000000000002</v>
      </c>
      <c r="CB8" s="411">
        <v>15115588.130000001</v>
      </c>
      <c r="CC8" s="412">
        <v>7.4752000000000001</v>
      </c>
      <c r="CD8" s="411">
        <v>16593771.310000001</v>
      </c>
      <c r="CE8" s="412">
        <v>49.718699999999998</v>
      </c>
      <c r="CF8" s="411">
        <v>221114073.13999999</v>
      </c>
      <c r="CG8" s="412">
        <v>88.677800000000005</v>
      </c>
      <c r="CH8" s="411">
        <v>615649693</v>
      </c>
      <c r="CI8" s="412">
        <v>32.250999999999998</v>
      </c>
      <c r="CJ8" s="411">
        <v>1055.33</v>
      </c>
      <c r="CK8" s="412">
        <v>100</v>
      </c>
      <c r="CL8" s="411">
        <v>22956870.52</v>
      </c>
      <c r="CM8" s="412">
        <v>15.866899999999999</v>
      </c>
      <c r="CN8" s="411">
        <v>5748247355.6999998</v>
      </c>
      <c r="CO8" s="412">
        <v>46.834899999999998</v>
      </c>
      <c r="CP8" s="411">
        <v>4201547.16</v>
      </c>
      <c r="CQ8" s="412">
        <v>0.1188</v>
      </c>
      <c r="CR8" s="411">
        <v>8046051.5</v>
      </c>
      <c r="CS8" s="412">
        <v>1.1741999999999999</v>
      </c>
      <c r="CT8" s="411">
        <v>9020824.8800000008</v>
      </c>
      <c r="CU8" s="412">
        <v>16.907599999999999</v>
      </c>
      <c r="CV8" s="411">
        <v>396903912.75</v>
      </c>
      <c r="CW8" s="412">
        <v>40.562800000000003</v>
      </c>
      <c r="CX8" s="411">
        <v>919603.69</v>
      </c>
      <c r="CY8" s="412">
        <v>100</v>
      </c>
      <c r="CZ8" s="411">
        <v>423930017.94</v>
      </c>
      <c r="DA8" s="412">
        <v>27.866</v>
      </c>
      <c r="DB8" s="411">
        <v>1441353985.6199999</v>
      </c>
      <c r="DC8" s="412">
        <v>98.020899999999997</v>
      </c>
      <c r="DD8" s="411">
        <v>20309821.489999998</v>
      </c>
      <c r="DE8" s="412">
        <v>4.5045000000000002</v>
      </c>
      <c r="DF8" s="411">
        <v>3985354.86</v>
      </c>
      <c r="DG8" s="412">
        <v>27.343800000000002</v>
      </c>
      <c r="DH8" s="411">
        <v>1623929225.9200001</v>
      </c>
      <c r="DI8" s="412">
        <v>57.1556</v>
      </c>
      <c r="DJ8" s="411">
        <v>606194.68999999994</v>
      </c>
      <c r="DK8" s="412">
        <v>0.1852</v>
      </c>
      <c r="DL8" s="411">
        <v>7650134.6799999997</v>
      </c>
      <c r="DM8" s="412">
        <v>3.0001000000000002</v>
      </c>
      <c r="DN8" s="411">
        <v>6010600.9500000002</v>
      </c>
      <c r="DO8" s="412">
        <v>5.2584999999999997</v>
      </c>
      <c r="DP8" s="411">
        <v>38610991.229999997</v>
      </c>
      <c r="DQ8" s="412">
        <v>51.960500000000003</v>
      </c>
      <c r="DR8" s="411">
        <v>114107663.17</v>
      </c>
      <c r="DS8" s="412">
        <v>68.423900000000003</v>
      </c>
      <c r="DT8" s="411">
        <v>800521.58</v>
      </c>
      <c r="DU8" s="412">
        <v>9.1614000000000004</v>
      </c>
      <c r="DV8" s="411">
        <v>978994.76</v>
      </c>
      <c r="DW8" s="412">
        <v>5.2074999999999996</v>
      </c>
      <c r="DX8" s="411">
        <v>540283.5</v>
      </c>
      <c r="DY8" s="412">
        <v>2.1236999999999999</v>
      </c>
      <c r="DZ8" s="411">
        <v>608326357.5</v>
      </c>
      <c r="EA8" s="412">
        <v>47.532600000000002</v>
      </c>
      <c r="EB8" s="411">
        <v>1632931.89</v>
      </c>
      <c r="EC8" s="412">
        <v>2.0005999999999999</v>
      </c>
      <c r="ED8" s="411">
        <v>26905050.039999999</v>
      </c>
      <c r="EE8" s="412">
        <v>29.789000000000001</v>
      </c>
      <c r="EF8" s="411">
        <v>27215186.870000001</v>
      </c>
      <c r="EG8" s="412">
        <v>2.2789999999999999</v>
      </c>
    </row>
    <row r="9" spans="1:137" x14ac:dyDescent="0.2">
      <c r="A9" s="316" t="s">
        <v>125</v>
      </c>
      <c r="B9" s="411">
        <v>2166897275.3200002</v>
      </c>
      <c r="C9" s="412">
        <v>3.3553000000000002</v>
      </c>
      <c r="D9" s="411">
        <v>34663648.5</v>
      </c>
      <c r="E9" s="412">
        <v>4.5086000000000004</v>
      </c>
      <c r="F9" s="411">
        <v>44578998.549999997</v>
      </c>
      <c r="G9" s="412">
        <v>5.2153</v>
      </c>
      <c r="H9" s="411">
        <v>5752296</v>
      </c>
      <c r="I9" s="412">
        <v>0.56810000000000005</v>
      </c>
      <c r="J9" s="411">
        <v>5287232.8899999997</v>
      </c>
      <c r="K9" s="412">
        <v>8.2713999999999999</v>
      </c>
      <c r="L9" s="411">
        <v>0</v>
      </c>
      <c r="M9" s="316">
        <v>0</v>
      </c>
      <c r="N9" s="411">
        <v>0</v>
      </c>
      <c r="O9" s="316">
        <v>0</v>
      </c>
      <c r="P9" s="411">
        <v>23931626.48</v>
      </c>
      <c r="Q9" s="412">
        <v>8.0466999999999995</v>
      </c>
      <c r="R9" s="411">
        <v>0</v>
      </c>
      <c r="S9" s="316">
        <v>0</v>
      </c>
      <c r="T9" s="411">
        <v>555275643.55999994</v>
      </c>
      <c r="U9" s="412">
        <v>3.7642000000000002</v>
      </c>
      <c r="V9" s="411">
        <v>4854423.5999999996</v>
      </c>
      <c r="W9" s="412">
        <v>1.3117000000000001</v>
      </c>
      <c r="X9" s="411">
        <v>44620316.329999998</v>
      </c>
      <c r="Y9" s="412">
        <v>8.8041999999999998</v>
      </c>
      <c r="Z9" s="411">
        <v>1236170.3999999999</v>
      </c>
      <c r="AA9" s="412">
        <v>1.8740000000000001</v>
      </c>
      <c r="AB9" s="411">
        <v>0</v>
      </c>
      <c r="AC9" s="316">
        <v>0</v>
      </c>
      <c r="AD9" s="411">
        <v>0</v>
      </c>
      <c r="AE9" s="316">
        <v>0</v>
      </c>
      <c r="AF9" s="411">
        <v>0</v>
      </c>
      <c r="AG9" s="316">
        <v>0</v>
      </c>
      <c r="AH9" s="411">
        <v>30731306.82</v>
      </c>
      <c r="AI9" s="412">
        <v>9.8697999999999997</v>
      </c>
      <c r="AJ9" s="411">
        <v>8040000</v>
      </c>
      <c r="AK9" s="412">
        <v>1.0182</v>
      </c>
      <c r="AL9" s="411">
        <v>30169169.859999999</v>
      </c>
      <c r="AM9" s="412">
        <v>8.5503999999999998</v>
      </c>
      <c r="AN9" s="411">
        <v>3704239</v>
      </c>
      <c r="AO9" s="412">
        <v>1.0262</v>
      </c>
      <c r="AP9" s="411">
        <v>350668.5</v>
      </c>
      <c r="AQ9" s="412">
        <v>1.4500000000000001E-2</v>
      </c>
      <c r="AR9" s="411">
        <v>30099823.829999998</v>
      </c>
      <c r="AS9" s="412">
        <v>8.4473000000000003</v>
      </c>
      <c r="AT9" s="411">
        <v>525219.5</v>
      </c>
      <c r="AU9" s="412">
        <v>0.96120000000000005</v>
      </c>
      <c r="AV9" s="411">
        <v>6634.41</v>
      </c>
      <c r="AW9" s="412">
        <v>0.10050000000000001</v>
      </c>
      <c r="AX9" s="411">
        <v>1586090</v>
      </c>
      <c r="AY9" s="412">
        <v>1.7685999999999999</v>
      </c>
      <c r="AZ9" s="411">
        <v>875623.8</v>
      </c>
      <c r="BA9" s="412">
        <v>5.3319000000000001</v>
      </c>
      <c r="BB9" s="411">
        <v>20068226.489999998</v>
      </c>
      <c r="BC9" s="412">
        <v>9.4527999999999999</v>
      </c>
      <c r="BD9" s="411">
        <v>3580050.35</v>
      </c>
      <c r="BE9" s="412">
        <v>4.1521999999999997</v>
      </c>
      <c r="BF9" s="411">
        <v>4699709.22</v>
      </c>
      <c r="BG9" s="412">
        <v>3.5082</v>
      </c>
      <c r="BH9" s="411">
        <v>8038068.4699999997</v>
      </c>
      <c r="BI9" s="412">
        <v>4.9653</v>
      </c>
      <c r="BJ9" s="411">
        <v>0</v>
      </c>
      <c r="BK9" s="316">
        <v>0</v>
      </c>
      <c r="BL9" s="411">
        <v>9384191.7400000002</v>
      </c>
      <c r="BM9" s="412">
        <v>1.3708</v>
      </c>
      <c r="BN9" s="411">
        <v>0</v>
      </c>
      <c r="BO9" s="316">
        <v>0</v>
      </c>
      <c r="BP9" s="411">
        <v>73173740.239999995</v>
      </c>
      <c r="BQ9" s="412">
        <v>2.9575999999999998</v>
      </c>
      <c r="BR9" s="411">
        <v>0</v>
      </c>
      <c r="BS9" s="316">
        <v>0</v>
      </c>
      <c r="BT9" s="411">
        <v>0</v>
      </c>
      <c r="BU9" s="316">
        <v>0</v>
      </c>
      <c r="BV9" s="411">
        <v>0</v>
      </c>
      <c r="BW9" s="316">
        <v>0</v>
      </c>
      <c r="BX9" s="411">
        <v>0</v>
      </c>
      <c r="BY9" s="316">
        <v>0</v>
      </c>
      <c r="BZ9" s="411">
        <v>0</v>
      </c>
      <c r="CA9" s="316">
        <v>0</v>
      </c>
      <c r="CB9" s="411">
        <v>0</v>
      </c>
      <c r="CC9" s="316">
        <v>0</v>
      </c>
      <c r="CD9" s="411">
        <v>1182114.96</v>
      </c>
      <c r="CE9" s="412">
        <v>3.5419</v>
      </c>
      <c r="CF9" s="411">
        <v>0</v>
      </c>
      <c r="CG9" s="316">
        <v>0</v>
      </c>
      <c r="CH9" s="411">
        <v>19893004</v>
      </c>
      <c r="CI9" s="412">
        <v>1.0421</v>
      </c>
      <c r="CJ9" s="411">
        <v>0</v>
      </c>
      <c r="CK9" s="316">
        <v>0</v>
      </c>
      <c r="CL9" s="411">
        <v>2151893.9</v>
      </c>
      <c r="CM9" s="412">
        <v>1.4873000000000001</v>
      </c>
      <c r="CN9" s="411">
        <v>918743389.70000005</v>
      </c>
      <c r="CO9" s="412">
        <v>7.4855999999999998</v>
      </c>
      <c r="CP9" s="411">
        <v>0</v>
      </c>
      <c r="CQ9" s="316">
        <v>0</v>
      </c>
      <c r="CR9" s="411">
        <v>0</v>
      </c>
      <c r="CS9" s="316">
        <v>0</v>
      </c>
      <c r="CT9" s="411">
        <v>4613082.4800000004</v>
      </c>
      <c r="CU9" s="412">
        <v>8.6462000000000003</v>
      </c>
      <c r="CV9" s="411">
        <v>12376945.6</v>
      </c>
      <c r="CW9" s="412">
        <v>1.2648999999999999</v>
      </c>
      <c r="CX9" s="411">
        <v>0</v>
      </c>
      <c r="CY9" s="316">
        <v>0</v>
      </c>
      <c r="CZ9" s="411">
        <v>63544153.100000001</v>
      </c>
      <c r="DA9" s="412">
        <v>4.1768999999999998</v>
      </c>
      <c r="DB9" s="411">
        <v>29102527.390000001</v>
      </c>
      <c r="DC9" s="412">
        <v>1.9791000000000001</v>
      </c>
      <c r="DD9" s="411">
        <v>1476208.5</v>
      </c>
      <c r="DE9" s="412">
        <v>0.32740000000000002</v>
      </c>
      <c r="DF9" s="411">
        <v>1164280</v>
      </c>
      <c r="DG9" s="412">
        <v>7.9882</v>
      </c>
      <c r="DH9" s="411">
        <v>67179821.879999995</v>
      </c>
      <c r="DI9" s="412">
        <v>2.3645</v>
      </c>
      <c r="DJ9" s="411">
        <v>0</v>
      </c>
      <c r="DK9" s="316">
        <v>0</v>
      </c>
      <c r="DL9" s="411">
        <v>0</v>
      </c>
      <c r="DM9" s="316">
        <v>0</v>
      </c>
      <c r="DN9" s="411">
        <v>0</v>
      </c>
      <c r="DO9" s="316">
        <v>0</v>
      </c>
      <c r="DP9" s="411">
        <v>0</v>
      </c>
      <c r="DQ9" s="316">
        <v>0</v>
      </c>
      <c r="DR9" s="411">
        <v>0</v>
      </c>
      <c r="DS9" s="316">
        <v>0</v>
      </c>
      <c r="DT9" s="411">
        <v>0</v>
      </c>
      <c r="DU9" s="316">
        <v>0</v>
      </c>
      <c r="DV9" s="411">
        <v>0</v>
      </c>
      <c r="DW9" s="316">
        <v>0</v>
      </c>
      <c r="DX9" s="411">
        <v>0</v>
      </c>
      <c r="DY9" s="316">
        <v>0</v>
      </c>
      <c r="DZ9" s="411">
        <v>100236735.27</v>
      </c>
      <c r="EA9" s="412">
        <v>7.8322000000000003</v>
      </c>
      <c r="EB9" s="411">
        <v>0</v>
      </c>
      <c r="EC9" s="316">
        <v>0</v>
      </c>
      <c r="ED9" s="411">
        <v>0</v>
      </c>
      <c r="EE9" s="316">
        <v>0</v>
      </c>
      <c r="EF9" s="411">
        <v>0</v>
      </c>
      <c r="EG9" s="316">
        <v>0</v>
      </c>
    </row>
    <row r="10" spans="1:137" x14ac:dyDescent="0.2">
      <c r="A10" s="316" t="s">
        <v>124</v>
      </c>
      <c r="B10" s="411">
        <v>20104219494.25</v>
      </c>
      <c r="C10" s="412">
        <v>31.129899999999999</v>
      </c>
      <c r="D10" s="411">
        <v>0</v>
      </c>
      <c r="E10" s="316">
        <v>0</v>
      </c>
      <c r="F10" s="411">
        <v>0</v>
      </c>
      <c r="G10" s="316">
        <v>0</v>
      </c>
      <c r="H10" s="411">
        <v>0</v>
      </c>
      <c r="I10" s="316">
        <v>0</v>
      </c>
      <c r="J10" s="411">
        <v>0</v>
      </c>
      <c r="K10" s="316">
        <v>0</v>
      </c>
      <c r="L10" s="411">
        <v>1549.16</v>
      </c>
      <c r="M10" s="412">
        <v>-1356.5324000000001</v>
      </c>
      <c r="N10" s="411">
        <v>0</v>
      </c>
      <c r="O10" s="316">
        <v>0</v>
      </c>
      <c r="P10" s="411">
        <v>0</v>
      </c>
      <c r="Q10" s="316">
        <v>0</v>
      </c>
      <c r="R10" s="411">
        <v>53184781.810000002</v>
      </c>
      <c r="S10" s="412">
        <v>22.098400000000002</v>
      </c>
      <c r="T10" s="411">
        <v>2747894127.3499999</v>
      </c>
      <c r="U10" s="412">
        <v>18.627700000000001</v>
      </c>
      <c r="V10" s="411">
        <v>0</v>
      </c>
      <c r="W10" s="316">
        <v>0</v>
      </c>
      <c r="X10" s="411">
        <v>0</v>
      </c>
      <c r="Y10" s="316">
        <v>0</v>
      </c>
      <c r="Z10" s="411">
        <v>0</v>
      </c>
      <c r="AA10" s="316">
        <v>0</v>
      </c>
      <c r="AB10" s="411">
        <v>75435943.079999998</v>
      </c>
      <c r="AC10" s="412">
        <v>59.107100000000003</v>
      </c>
      <c r="AD10" s="411">
        <v>45018455.090000004</v>
      </c>
      <c r="AE10" s="412">
        <v>104.11450000000001</v>
      </c>
      <c r="AF10" s="411">
        <v>140591375.00999999</v>
      </c>
      <c r="AG10" s="412">
        <v>99.489699999999999</v>
      </c>
      <c r="AH10" s="411">
        <v>43725212.25</v>
      </c>
      <c r="AI10" s="412">
        <v>14.042999999999999</v>
      </c>
      <c r="AJ10" s="411">
        <v>0</v>
      </c>
      <c r="AK10" s="316">
        <v>0</v>
      </c>
      <c r="AL10" s="411">
        <v>16609286.16</v>
      </c>
      <c r="AM10" s="412">
        <v>4.7073</v>
      </c>
      <c r="AN10" s="411">
        <v>13407</v>
      </c>
      <c r="AO10" s="412">
        <v>3.7000000000000002E-3</v>
      </c>
      <c r="AP10" s="411">
        <v>193000313.27000001</v>
      </c>
      <c r="AQ10" s="412">
        <v>7.9547999999999996</v>
      </c>
      <c r="AR10" s="411">
        <v>7378302.4199999999</v>
      </c>
      <c r="AS10" s="412">
        <v>2.0707</v>
      </c>
      <c r="AT10" s="411">
        <v>0</v>
      </c>
      <c r="AU10" s="316">
        <v>0</v>
      </c>
      <c r="AV10" s="411">
        <v>1160295.5900000001</v>
      </c>
      <c r="AW10" s="412">
        <v>17.569500000000001</v>
      </c>
      <c r="AX10" s="411">
        <v>3678785</v>
      </c>
      <c r="AY10" s="412">
        <v>4.1021000000000001</v>
      </c>
      <c r="AZ10" s="411">
        <v>0</v>
      </c>
      <c r="BA10" s="316">
        <v>0</v>
      </c>
      <c r="BB10" s="411">
        <v>1165500</v>
      </c>
      <c r="BC10" s="412">
        <v>0.54900000000000004</v>
      </c>
      <c r="BD10" s="411">
        <v>13753097.34</v>
      </c>
      <c r="BE10" s="412">
        <v>15.9511</v>
      </c>
      <c r="BF10" s="411">
        <v>22354187.440000001</v>
      </c>
      <c r="BG10" s="412">
        <v>16.686800000000002</v>
      </c>
      <c r="BH10" s="411">
        <v>24169486.620000001</v>
      </c>
      <c r="BI10" s="412">
        <v>14.93</v>
      </c>
      <c r="BJ10" s="411">
        <v>0</v>
      </c>
      <c r="BK10" s="316">
        <v>0</v>
      </c>
      <c r="BL10" s="411">
        <v>0</v>
      </c>
      <c r="BM10" s="316">
        <v>0</v>
      </c>
      <c r="BN10" s="411">
        <v>13665657.789999999</v>
      </c>
      <c r="BO10" s="412">
        <v>18.361899999999999</v>
      </c>
      <c r="BP10" s="411">
        <v>450349349.30000001</v>
      </c>
      <c r="BQ10" s="412">
        <v>18.2028</v>
      </c>
      <c r="BR10" s="411">
        <v>642125408.23000002</v>
      </c>
      <c r="BS10" s="412">
        <v>99.629800000000003</v>
      </c>
      <c r="BT10" s="411">
        <v>3803232626.04</v>
      </c>
      <c r="BU10" s="412">
        <v>99.155199999999994</v>
      </c>
      <c r="BV10" s="411">
        <v>1479206089.9200001</v>
      </c>
      <c r="BW10" s="412">
        <v>99.178200000000004</v>
      </c>
      <c r="BX10" s="411">
        <v>26078156.390000001</v>
      </c>
      <c r="BY10" s="412">
        <v>99.816500000000005</v>
      </c>
      <c r="BZ10" s="411">
        <v>189496836.59999999</v>
      </c>
      <c r="CA10" s="412">
        <v>99.614099999999993</v>
      </c>
      <c r="CB10" s="411">
        <v>187094455.50999999</v>
      </c>
      <c r="CC10" s="412">
        <v>92.524799999999999</v>
      </c>
      <c r="CD10" s="411">
        <v>5911058.6699999999</v>
      </c>
      <c r="CE10" s="412">
        <v>17.710899999999999</v>
      </c>
      <c r="CF10" s="411">
        <v>0</v>
      </c>
      <c r="CG10" s="316">
        <v>0</v>
      </c>
      <c r="CH10" s="411">
        <v>0</v>
      </c>
      <c r="CI10" s="316">
        <v>0</v>
      </c>
      <c r="CJ10" s="411">
        <v>0</v>
      </c>
      <c r="CK10" s="316">
        <v>0</v>
      </c>
      <c r="CL10" s="411">
        <v>0</v>
      </c>
      <c r="CM10" s="316">
        <v>0</v>
      </c>
      <c r="CN10" s="411">
        <v>3300959047.6999998</v>
      </c>
      <c r="CO10" s="412">
        <v>26.895099999999999</v>
      </c>
      <c r="CP10" s="411">
        <v>3530968652.8499999</v>
      </c>
      <c r="CQ10" s="412">
        <v>99.881200000000007</v>
      </c>
      <c r="CR10" s="411">
        <v>677187361.75999999</v>
      </c>
      <c r="CS10" s="412">
        <v>98.825800000000001</v>
      </c>
      <c r="CT10" s="411">
        <v>3891494.2</v>
      </c>
      <c r="CU10" s="412">
        <v>7.2938000000000001</v>
      </c>
      <c r="CV10" s="411">
        <v>0</v>
      </c>
      <c r="CW10" s="316">
        <v>0</v>
      </c>
      <c r="CX10" s="411">
        <v>0</v>
      </c>
      <c r="CY10" s="316">
        <v>0</v>
      </c>
      <c r="CZ10" s="411">
        <v>0</v>
      </c>
      <c r="DA10" s="316">
        <v>0</v>
      </c>
      <c r="DB10" s="411">
        <v>0</v>
      </c>
      <c r="DC10" s="316">
        <v>0</v>
      </c>
      <c r="DD10" s="411">
        <v>56240399.729999997</v>
      </c>
      <c r="DE10" s="412">
        <v>12.4735</v>
      </c>
      <c r="DF10" s="411">
        <v>4683204.8600000003</v>
      </c>
      <c r="DG10" s="412">
        <v>32.131799999999998</v>
      </c>
      <c r="DH10" s="411">
        <v>357544767.45999998</v>
      </c>
      <c r="DI10" s="412">
        <v>12.584099999999999</v>
      </c>
      <c r="DJ10" s="411">
        <v>296554970.85000002</v>
      </c>
      <c r="DK10" s="412">
        <v>90.620999999999995</v>
      </c>
      <c r="DL10" s="411">
        <v>234978164.47</v>
      </c>
      <c r="DM10" s="412">
        <v>92.150099999999995</v>
      </c>
      <c r="DN10" s="411">
        <v>101548320.08</v>
      </c>
      <c r="DO10" s="412">
        <v>88.841899999999995</v>
      </c>
      <c r="DP10" s="411">
        <v>21071869.93</v>
      </c>
      <c r="DQ10" s="412">
        <v>28.357399999999998</v>
      </c>
      <c r="DR10" s="411">
        <v>12187976.15</v>
      </c>
      <c r="DS10" s="412">
        <v>7.3083999999999998</v>
      </c>
      <c r="DT10" s="411">
        <v>7937475</v>
      </c>
      <c r="DU10" s="412">
        <v>90.8386</v>
      </c>
      <c r="DV10" s="411">
        <v>17820779.879999999</v>
      </c>
      <c r="DW10" s="412">
        <v>94.792500000000004</v>
      </c>
      <c r="DX10" s="411">
        <v>24900891.850000001</v>
      </c>
      <c r="DY10" s="412">
        <v>97.876300000000001</v>
      </c>
      <c r="DZ10" s="411">
        <v>22487049.75</v>
      </c>
      <c r="EA10" s="412">
        <v>1.7571000000000001</v>
      </c>
      <c r="EB10" s="411">
        <v>79989516.019999996</v>
      </c>
      <c r="EC10" s="412">
        <v>97.999399999999994</v>
      </c>
      <c r="ED10" s="411">
        <v>13923.82</v>
      </c>
      <c r="EE10" s="412">
        <v>1.54E-2</v>
      </c>
      <c r="EF10" s="411">
        <v>1166959884.8499999</v>
      </c>
      <c r="EG10" s="412">
        <v>97.721000000000004</v>
      </c>
    </row>
    <row r="11" spans="1:137" ht="13.5" thickBot="1" x14ac:dyDescent="0.25">
      <c r="A11" s="316" t="s">
        <v>617</v>
      </c>
      <c r="B11" s="411">
        <v>-3700223.02</v>
      </c>
      <c r="C11" s="412">
        <v>-5.7000000000000002E-3</v>
      </c>
      <c r="D11" s="411">
        <v>0</v>
      </c>
      <c r="E11" s="316">
        <v>0</v>
      </c>
      <c r="F11" s="411">
        <v>0</v>
      </c>
      <c r="G11" s="316">
        <v>0</v>
      </c>
      <c r="H11" s="411">
        <v>0</v>
      </c>
      <c r="I11" s="316">
        <v>0</v>
      </c>
      <c r="J11" s="411">
        <v>0</v>
      </c>
      <c r="K11" s="316">
        <v>0</v>
      </c>
      <c r="L11" s="411">
        <v>0</v>
      </c>
      <c r="M11" s="316">
        <v>0</v>
      </c>
      <c r="N11" s="411">
        <v>0</v>
      </c>
      <c r="O11" s="316">
        <v>0</v>
      </c>
      <c r="P11" s="411">
        <v>0</v>
      </c>
      <c r="Q11" s="316">
        <v>0</v>
      </c>
      <c r="R11" s="411">
        <v>0</v>
      </c>
      <c r="S11" s="316">
        <v>0</v>
      </c>
      <c r="T11" s="411">
        <v>-3691790.07</v>
      </c>
      <c r="U11" s="412">
        <v>-2.5000000000000001E-2</v>
      </c>
      <c r="V11" s="411">
        <v>0</v>
      </c>
      <c r="W11" s="316">
        <v>0</v>
      </c>
      <c r="X11" s="411">
        <v>-2108.2399999999998</v>
      </c>
      <c r="Y11" s="412">
        <v>-4.0000000000000002E-4</v>
      </c>
      <c r="Z11" s="411">
        <v>0</v>
      </c>
      <c r="AA11" s="316">
        <v>0</v>
      </c>
      <c r="AB11" s="411">
        <v>0</v>
      </c>
      <c r="AC11" s="316">
        <v>0</v>
      </c>
      <c r="AD11" s="411">
        <v>0</v>
      </c>
      <c r="AE11" s="316">
        <v>0</v>
      </c>
      <c r="AF11" s="411">
        <v>0</v>
      </c>
      <c r="AG11" s="316">
        <v>0</v>
      </c>
      <c r="AH11" s="411">
        <v>0</v>
      </c>
      <c r="AI11" s="316">
        <v>0</v>
      </c>
      <c r="AJ11" s="411">
        <v>0</v>
      </c>
      <c r="AK11" s="316">
        <v>0</v>
      </c>
      <c r="AL11" s="411">
        <v>0</v>
      </c>
      <c r="AM11" s="316">
        <v>0</v>
      </c>
      <c r="AN11" s="411">
        <v>0</v>
      </c>
      <c r="AO11" s="316">
        <v>0</v>
      </c>
      <c r="AP11" s="411">
        <v>0</v>
      </c>
      <c r="AQ11" s="316">
        <v>0</v>
      </c>
      <c r="AR11" s="411">
        <v>0</v>
      </c>
      <c r="AS11" s="316">
        <v>0</v>
      </c>
      <c r="AT11" s="411">
        <v>0</v>
      </c>
      <c r="AU11" s="316">
        <v>0</v>
      </c>
      <c r="AV11" s="411">
        <v>0</v>
      </c>
      <c r="AW11" s="316">
        <v>0</v>
      </c>
      <c r="AX11" s="411">
        <v>0</v>
      </c>
      <c r="AY11" s="316">
        <v>0</v>
      </c>
      <c r="AZ11" s="411">
        <v>0</v>
      </c>
      <c r="BA11" s="316">
        <v>0</v>
      </c>
      <c r="BB11" s="411">
        <v>0</v>
      </c>
      <c r="BC11" s="316">
        <v>0</v>
      </c>
      <c r="BD11" s="411">
        <v>0</v>
      </c>
      <c r="BE11" s="316">
        <v>0</v>
      </c>
      <c r="BF11" s="411">
        <v>0</v>
      </c>
      <c r="BG11" s="316">
        <v>0</v>
      </c>
      <c r="BH11" s="411">
        <v>0</v>
      </c>
      <c r="BI11" s="316">
        <v>0</v>
      </c>
      <c r="BJ11" s="411">
        <v>0</v>
      </c>
      <c r="BK11" s="316">
        <v>0</v>
      </c>
      <c r="BL11" s="411">
        <v>0</v>
      </c>
      <c r="BM11" s="316">
        <v>0</v>
      </c>
      <c r="BN11" s="411">
        <v>0</v>
      </c>
      <c r="BO11" s="316">
        <v>0</v>
      </c>
      <c r="BP11" s="411">
        <v>0</v>
      </c>
      <c r="BQ11" s="316">
        <v>0</v>
      </c>
      <c r="BR11" s="411">
        <v>0</v>
      </c>
      <c r="BS11" s="316">
        <v>0</v>
      </c>
      <c r="BT11" s="411">
        <v>0</v>
      </c>
      <c r="BU11" s="316">
        <v>0</v>
      </c>
      <c r="BV11" s="411">
        <v>0</v>
      </c>
      <c r="BW11" s="316">
        <v>0</v>
      </c>
      <c r="BX11" s="411">
        <v>0</v>
      </c>
      <c r="BY11" s="316">
        <v>0</v>
      </c>
      <c r="BZ11" s="411">
        <v>0</v>
      </c>
      <c r="CA11" s="316">
        <v>0</v>
      </c>
      <c r="CB11" s="411">
        <v>0</v>
      </c>
      <c r="CC11" s="316">
        <v>0</v>
      </c>
      <c r="CD11" s="411">
        <v>0</v>
      </c>
      <c r="CE11" s="316">
        <v>0</v>
      </c>
      <c r="CF11" s="411">
        <v>0</v>
      </c>
      <c r="CG11" s="316">
        <v>0</v>
      </c>
      <c r="CH11" s="411">
        <v>0</v>
      </c>
      <c r="CI11" s="316">
        <v>0</v>
      </c>
      <c r="CJ11" s="411">
        <v>0</v>
      </c>
      <c r="CK11" s="316">
        <v>0</v>
      </c>
      <c r="CL11" s="411">
        <v>0</v>
      </c>
      <c r="CM11" s="316">
        <v>0</v>
      </c>
      <c r="CN11" s="411">
        <v>0</v>
      </c>
      <c r="CO11" s="316">
        <v>0</v>
      </c>
      <c r="CP11" s="411">
        <v>0</v>
      </c>
      <c r="CQ11" s="316">
        <v>0</v>
      </c>
      <c r="CR11" s="411">
        <v>0</v>
      </c>
      <c r="CS11" s="316">
        <v>0</v>
      </c>
      <c r="CT11" s="411">
        <v>0</v>
      </c>
      <c r="CU11" s="316">
        <v>0</v>
      </c>
      <c r="CV11" s="411">
        <v>0</v>
      </c>
      <c r="CW11" s="316">
        <v>0</v>
      </c>
      <c r="CX11" s="411">
        <v>0</v>
      </c>
      <c r="CY11" s="316">
        <v>0</v>
      </c>
      <c r="CZ11" s="411">
        <v>-6324.71</v>
      </c>
      <c r="DA11" s="412">
        <v>-4.0000000000000002E-4</v>
      </c>
      <c r="DB11" s="411">
        <v>0</v>
      </c>
      <c r="DC11" s="316">
        <v>0</v>
      </c>
      <c r="DD11" s="411">
        <v>0</v>
      </c>
      <c r="DE11" s="316">
        <v>0</v>
      </c>
      <c r="DF11" s="411">
        <v>0</v>
      </c>
      <c r="DG11" s="316">
        <v>0</v>
      </c>
      <c r="DH11" s="411">
        <v>0</v>
      </c>
      <c r="DI11" s="316">
        <v>0</v>
      </c>
      <c r="DJ11" s="411">
        <v>0</v>
      </c>
      <c r="DK11" s="316">
        <v>0</v>
      </c>
      <c r="DL11" s="411">
        <v>0</v>
      </c>
      <c r="DM11" s="316">
        <v>0</v>
      </c>
      <c r="DN11" s="411">
        <v>0</v>
      </c>
      <c r="DO11" s="316">
        <v>0</v>
      </c>
      <c r="DP11" s="411">
        <v>0</v>
      </c>
      <c r="DQ11" s="316">
        <v>0</v>
      </c>
      <c r="DR11" s="411">
        <v>0</v>
      </c>
      <c r="DS11" s="316">
        <v>0</v>
      </c>
      <c r="DT11" s="411">
        <v>0</v>
      </c>
      <c r="DU11" s="316">
        <v>0</v>
      </c>
      <c r="DV11" s="411">
        <v>0</v>
      </c>
      <c r="DW11" s="316">
        <v>0</v>
      </c>
      <c r="DX11" s="411">
        <v>0</v>
      </c>
      <c r="DY11" s="316">
        <v>0</v>
      </c>
      <c r="DZ11" s="411">
        <v>0</v>
      </c>
      <c r="EA11" s="316">
        <v>0</v>
      </c>
      <c r="EB11" s="411">
        <v>0</v>
      </c>
      <c r="EC11" s="316">
        <v>0</v>
      </c>
      <c r="ED11" s="411">
        <v>0</v>
      </c>
      <c r="EE11" s="316">
        <v>0</v>
      </c>
      <c r="EF11" s="411">
        <v>0</v>
      </c>
      <c r="EG11" s="316">
        <v>0</v>
      </c>
    </row>
    <row r="12" spans="1:137" ht="14.25" thickTop="1" thickBot="1" x14ac:dyDescent="0.25">
      <c r="A12" s="313" t="s">
        <v>72</v>
      </c>
      <c r="B12" s="219">
        <v>64581698992.129997</v>
      </c>
      <c r="C12" s="314">
        <v>100</v>
      </c>
      <c r="D12" s="219">
        <v>768830963.03999996</v>
      </c>
      <c r="E12" s="314">
        <v>100</v>
      </c>
      <c r="F12" s="219">
        <v>854776580.80999994</v>
      </c>
      <c r="G12" s="314">
        <v>100</v>
      </c>
      <c r="H12" s="219">
        <v>1012508222.09</v>
      </c>
      <c r="I12" s="314">
        <v>100</v>
      </c>
      <c r="J12" s="219">
        <v>63921620.490000002</v>
      </c>
      <c r="K12" s="314">
        <v>100</v>
      </c>
      <c r="L12" s="219">
        <v>-114.2</v>
      </c>
      <c r="M12" s="314">
        <v>100</v>
      </c>
      <c r="N12" s="219">
        <v>535674093.60000002</v>
      </c>
      <c r="O12" s="314">
        <v>100</v>
      </c>
      <c r="P12" s="219">
        <v>297408944.94</v>
      </c>
      <c r="Q12" s="314">
        <v>100</v>
      </c>
      <c r="R12" s="219">
        <v>240672716.97</v>
      </c>
      <c r="S12" s="314">
        <v>100</v>
      </c>
      <c r="T12" s="219">
        <v>14751669805.67</v>
      </c>
      <c r="U12" s="314">
        <v>100</v>
      </c>
      <c r="V12" s="219">
        <v>370092102.39999998</v>
      </c>
      <c r="W12" s="314">
        <v>100</v>
      </c>
      <c r="X12" s="219">
        <v>506809752.66000003</v>
      </c>
      <c r="Y12" s="314">
        <v>100</v>
      </c>
      <c r="Z12" s="219">
        <v>65965387.659999996</v>
      </c>
      <c r="AA12" s="314">
        <v>100</v>
      </c>
      <c r="AB12" s="219">
        <v>127625797.22</v>
      </c>
      <c r="AC12" s="314">
        <v>100</v>
      </c>
      <c r="AD12" s="219">
        <v>43239357.770000003</v>
      </c>
      <c r="AE12" s="314">
        <v>100</v>
      </c>
      <c r="AF12" s="219">
        <v>141312486.56</v>
      </c>
      <c r="AG12" s="314">
        <v>100</v>
      </c>
      <c r="AH12" s="219">
        <v>311366207.69</v>
      </c>
      <c r="AI12" s="314">
        <v>100</v>
      </c>
      <c r="AJ12" s="219">
        <v>789644994.82000005</v>
      </c>
      <c r="AK12" s="314">
        <v>100</v>
      </c>
      <c r="AL12" s="219">
        <v>352838139.45999998</v>
      </c>
      <c r="AM12" s="314">
        <v>100</v>
      </c>
      <c r="AN12" s="219">
        <v>360982588</v>
      </c>
      <c r="AO12" s="314">
        <v>100</v>
      </c>
      <c r="AP12" s="219">
        <v>2426203156.27</v>
      </c>
      <c r="AQ12" s="314">
        <v>100</v>
      </c>
      <c r="AR12" s="219">
        <v>356323282.63999999</v>
      </c>
      <c r="AS12" s="314">
        <v>100</v>
      </c>
      <c r="AT12" s="219">
        <v>54644883.520000003</v>
      </c>
      <c r="AU12" s="314">
        <v>100</v>
      </c>
      <c r="AV12" s="219">
        <v>6604045.6600000001</v>
      </c>
      <c r="AW12" s="314">
        <v>100</v>
      </c>
      <c r="AX12" s="219">
        <v>89680296.609999999</v>
      </c>
      <c r="AY12" s="314">
        <v>100</v>
      </c>
      <c r="AZ12" s="219">
        <v>16422414.300000001</v>
      </c>
      <c r="BA12" s="314">
        <v>100</v>
      </c>
      <c r="BB12" s="219">
        <v>212300055.09</v>
      </c>
      <c r="BC12" s="314">
        <v>100</v>
      </c>
      <c r="BD12" s="219">
        <v>86220230.489999995</v>
      </c>
      <c r="BE12" s="314">
        <v>100</v>
      </c>
      <c r="BF12" s="219">
        <v>133963668.62</v>
      </c>
      <c r="BG12" s="314">
        <v>100</v>
      </c>
      <c r="BH12" s="219">
        <v>161885285.22999999</v>
      </c>
      <c r="BI12" s="314">
        <v>100</v>
      </c>
      <c r="BJ12" s="219">
        <v>20911422.129999999</v>
      </c>
      <c r="BK12" s="314">
        <v>100</v>
      </c>
      <c r="BL12" s="219">
        <v>684595694.01999998</v>
      </c>
      <c r="BM12" s="314">
        <v>100</v>
      </c>
      <c r="BN12" s="219">
        <v>74423937.519999996</v>
      </c>
      <c r="BO12" s="314">
        <v>100</v>
      </c>
      <c r="BP12" s="219">
        <v>2474066445.25</v>
      </c>
      <c r="BQ12" s="314">
        <v>100</v>
      </c>
      <c r="BR12" s="219">
        <v>644511124.77999997</v>
      </c>
      <c r="BS12" s="314">
        <v>100</v>
      </c>
      <c r="BT12" s="219">
        <v>3835636038.4499998</v>
      </c>
      <c r="BU12" s="314">
        <v>100</v>
      </c>
      <c r="BV12" s="219">
        <v>1491463578.8</v>
      </c>
      <c r="BW12" s="314">
        <v>100</v>
      </c>
      <c r="BX12" s="219">
        <v>26126097.280000001</v>
      </c>
      <c r="BY12" s="314">
        <v>100</v>
      </c>
      <c r="BZ12" s="219">
        <v>190230909.72999999</v>
      </c>
      <c r="CA12" s="314">
        <v>100</v>
      </c>
      <c r="CB12" s="219">
        <v>202210043.63999999</v>
      </c>
      <c r="CC12" s="314">
        <v>100</v>
      </c>
      <c r="CD12" s="219">
        <v>33375297.850000001</v>
      </c>
      <c r="CE12" s="314">
        <v>100</v>
      </c>
      <c r="CF12" s="219">
        <v>249345461.56999999</v>
      </c>
      <c r="CG12" s="314">
        <v>100</v>
      </c>
      <c r="CH12" s="219">
        <v>1908930485</v>
      </c>
      <c r="CI12" s="314">
        <v>100</v>
      </c>
      <c r="CJ12" s="219">
        <v>1055.33</v>
      </c>
      <c r="CK12" s="314">
        <v>100</v>
      </c>
      <c r="CL12" s="219">
        <v>144684136.43000001</v>
      </c>
      <c r="CM12" s="314">
        <v>100</v>
      </c>
      <c r="CN12" s="219">
        <v>12273439529.6</v>
      </c>
      <c r="CO12" s="314">
        <v>100</v>
      </c>
      <c r="CP12" s="219">
        <v>3535170200.0100002</v>
      </c>
      <c r="CQ12" s="314">
        <v>100</v>
      </c>
      <c r="CR12" s="219">
        <v>685233413.25999999</v>
      </c>
      <c r="CS12" s="314">
        <v>100</v>
      </c>
      <c r="CT12" s="219">
        <v>53353663.549999997</v>
      </c>
      <c r="CU12" s="314">
        <v>100</v>
      </c>
      <c r="CV12" s="219">
        <v>978492481.13</v>
      </c>
      <c r="CW12" s="314">
        <v>100</v>
      </c>
      <c r="CX12" s="219">
        <v>919603.69</v>
      </c>
      <c r="CY12" s="314">
        <v>100</v>
      </c>
      <c r="CZ12" s="219">
        <v>1521316655.47</v>
      </c>
      <c r="DA12" s="314">
        <v>100</v>
      </c>
      <c r="DB12" s="219">
        <v>1470456513.01</v>
      </c>
      <c r="DC12" s="314">
        <v>100</v>
      </c>
      <c r="DD12" s="219">
        <v>450877961.98000002</v>
      </c>
      <c r="DE12" s="314">
        <v>100</v>
      </c>
      <c r="DF12" s="219">
        <v>14574964.82</v>
      </c>
      <c r="DG12" s="314">
        <v>100</v>
      </c>
      <c r="DH12" s="219">
        <v>2841242885.3600001</v>
      </c>
      <c r="DI12" s="314">
        <v>100</v>
      </c>
      <c r="DJ12" s="219">
        <v>327247457.61000001</v>
      </c>
      <c r="DK12" s="314">
        <v>100</v>
      </c>
      <c r="DL12" s="219">
        <v>254995070.34999999</v>
      </c>
      <c r="DM12" s="314">
        <v>100</v>
      </c>
      <c r="DN12" s="219">
        <v>114302316.47</v>
      </c>
      <c r="DO12" s="314">
        <v>100</v>
      </c>
      <c r="DP12" s="219">
        <v>74308297.260000005</v>
      </c>
      <c r="DQ12" s="314">
        <v>100</v>
      </c>
      <c r="DR12" s="219">
        <v>166765759.31999999</v>
      </c>
      <c r="DS12" s="314">
        <v>100</v>
      </c>
      <c r="DT12" s="219">
        <v>8737996.5800000001</v>
      </c>
      <c r="DU12" s="314">
        <v>100</v>
      </c>
      <c r="DV12" s="219">
        <v>18799774.640000001</v>
      </c>
      <c r="DW12" s="314">
        <v>100</v>
      </c>
      <c r="DX12" s="219">
        <v>25441175.350000001</v>
      </c>
      <c r="DY12" s="314">
        <v>100</v>
      </c>
      <c r="DZ12" s="219">
        <v>1279808462.4200001</v>
      </c>
      <c r="EA12" s="314">
        <v>100</v>
      </c>
      <c r="EB12" s="219">
        <v>81622447.909999996</v>
      </c>
      <c r="EC12" s="314">
        <v>100</v>
      </c>
      <c r="ED12" s="219">
        <v>90318596.760000005</v>
      </c>
      <c r="EE12" s="314">
        <v>100</v>
      </c>
      <c r="EF12" s="219">
        <v>1194175071.72</v>
      </c>
      <c r="EG12" s="314">
        <v>100</v>
      </c>
    </row>
    <row r="13" spans="1:137" ht="13.5" thickTop="1" x14ac:dyDescent="0.2">
      <c r="A13" s="1" t="s">
        <v>618</v>
      </c>
    </row>
    <row r="14" spans="1:137" x14ac:dyDescent="0.2">
      <c r="A14" s="316" t="s">
        <v>121</v>
      </c>
      <c r="B14" s="411">
        <v>1053962625.96</v>
      </c>
      <c r="C14" s="412">
        <v>1.6319999999999999</v>
      </c>
      <c r="D14" s="411">
        <v>17424125.600000001</v>
      </c>
      <c r="E14" s="412">
        <v>2.2663000000000002</v>
      </c>
      <c r="F14" s="411">
        <v>0</v>
      </c>
      <c r="G14" s="316">
        <v>0</v>
      </c>
      <c r="H14" s="411">
        <v>0</v>
      </c>
      <c r="I14" s="316">
        <v>0</v>
      </c>
      <c r="J14" s="411">
        <v>744606</v>
      </c>
      <c r="K14" s="412">
        <v>1.1649</v>
      </c>
      <c r="L14" s="411">
        <v>0</v>
      </c>
      <c r="M14" s="316">
        <v>0</v>
      </c>
      <c r="N14" s="411">
        <v>0</v>
      </c>
      <c r="O14" s="316">
        <v>0</v>
      </c>
      <c r="P14" s="411">
        <v>8230313.9100000001</v>
      </c>
      <c r="Q14" s="412">
        <v>2.7673000000000001</v>
      </c>
      <c r="R14" s="411">
        <v>0</v>
      </c>
      <c r="S14" s="316">
        <v>0</v>
      </c>
      <c r="T14" s="411">
        <v>622180072.96000004</v>
      </c>
      <c r="U14" s="412">
        <v>4.2176999999999998</v>
      </c>
      <c r="V14" s="411">
        <v>98709357.650000006</v>
      </c>
      <c r="W14" s="412">
        <v>26.671600000000002</v>
      </c>
      <c r="X14" s="411">
        <v>31705792.670000002</v>
      </c>
      <c r="Y14" s="412">
        <v>6.2560000000000002</v>
      </c>
      <c r="Z14" s="411">
        <v>0</v>
      </c>
      <c r="AA14" s="316">
        <v>0</v>
      </c>
      <c r="AB14" s="411">
        <v>3944815</v>
      </c>
      <c r="AC14" s="412">
        <v>3.0909</v>
      </c>
      <c r="AD14" s="411">
        <v>1057073.44</v>
      </c>
      <c r="AE14" s="412">
        <v>2.4447000000000001</v>
      </c>
      <c r="AF14" s="411">
        <v>0</v>
      </c>
      <c r="AG14" s="316">
        <v>0</v>
      </c>
      <c r="AH14" s="411">
        <v>11056700.800000001</v>
      </c>
      <c r="AI14" s="412">
        <v>3.5510000000000002</v>
      </c>
      <c r="AJ14" s="411">
        <v>34362500</v>
      </c>
      <c r="AK14" s="412">
        <v>4.3516000000000004</v>
      </c>
      <c r="AL14" s="411">
        <v>10926410.52</v>
      </c>
      <c r="AM14" s="412">
        <v>3.0966999999999998</v>
      </c>
      <c r="AN14" s="411">
        <v>0</v>
      </c>
      <c r="AO14" s="316">
        <v>0</v>
      </c>
      <c r="AP14" s="411">
        <v>78651548.799999997</v>
      </c>
      <c r="AQ14" s="412">
        <v>3.2418</v>
      </c>
      <c r="AR14" s="411">
        <v>326170</v>
      </c>
      <c r="AS14" s="412">
        <v>9.1499999999999998E-2</v>
      </c>
      <c r="AT14" s="411">
        <v>0</v>
      </c>
      <c r="AU14" s="316">
        <v>0</v>
      </c>
      <c r="AV14" s="411">
        <v>0</v>
      </c>
      <c r="AW14" s="316">
        <v>0</v>
      </c>
      <c r="AX14" s="411">
        <v>0</v>
      </c>
      <c r="AY14" s="316">
        <v>0</v>
      </c>
      <c r="AZ14" s="411">
        <v>2057913.01</v>
      </c>
      <c r="BA14" s="412">
        <v>12.5311</v>
      </c>
      <c r="BB14" s="411">
        <v>6823200.3499999996</v>
      </c>
      <c r="BC14" s="412">
        <v>3.2139000000000002</v>
      </c>
      <c r="BD14" s="411">
        <v>642637.43000000005</v>
      </c>
      <c r="BE14" s="412">
        <v>0.74529999999999996</v>
      </c>
      <c r="BF14" s="411">
        <v>691089.46</v>
      </c>
      <c r="BG14" s="412">
        <v>0.51590000000000003</v>
      </c>
      <c r="BH14" s="411">
        <v>200009</v>
      </c>
      <c r="BI14" s="412">
        <v>0.1235</v>
      </c>
      <c r="BJ14" s="411">
        <v>1378900</v>
      </c>
      <c r="BK14" s="412">
        <v>6.5940000000000003</v>
      </c>
      <c r="BL14" s="411">
        <v>0</v>
      </c>
      <c r="BM14" s="316">
        <v>0</v>
      </c>
      <c r="BN14" s="411">
        <v>0</v>
      </c>
      <c r="BO14" s="316">
        <v>0</v>
      </c>
      <c r="BP14" s="411">
        <v>0</v>
      </c>
      <c r="BQ14" s="316">
        <v>0</v>
      </c>
      <c r="BR14" s="411">
        <v>0</v>
      </c>
      <c r="BS14" s="316">
        <v>0</v>
      </c>
      <c r="BT14" s="411">
        <v>0</v>
      </c>
      <c r="BU14" s="316">
        <v>0</v>
      </c>
      <c r="BV14" s="411">
        <v>0</v>
      </c>
      <c r="BW14" s="316">
        <v>0</v>
      </c>
      <c r="BX14" s="411">
        <v>0</v>
      </c>
      <c r="BY14" s="316">
        <v>0</v>
      </c>
      <c r="BZ14" s="411">
        <v>0</v>
      </c>
      <c r="CA14" s="316">
        <v>0</v>
      </c>
      <c r="CB14" s="411">
        <v>0</v>
      </c>
      <c r="CC14" s="316">
        <v>0</v>
      </c>
      <c r="CD14" s="411">
        <v>0</v>
      </c>
      <c r="CE14" s="316">
        <v>0</v>
      </c>
      <c r="CF14" s="411">
        <v>28231388.43</v>
      </c>
      <c r="CG14" s="412">
        <v>11.3222</v>
      </c>
      <c r="CH14" s="411">
        <v>0</v>
      </c>
      <c r="CI14" s="316">
        <v>0</v>
      </c>
      <c r="CJ14" s="411">
        <v>0</v>
      </c>
      <c r="CK14" s="316">
        <v>0</v>
      </c>
      <c r="CL14" s="411">
        <v>0</v>
      </c>
      <c r="CM14" s="316">
        <v>0</v>
      </c>
      <c r="CN14" s="411">
        <v>0</v>
      </c>
      <c r="CO14" s="316">
        <v>0</v>
      </c>
      <c r="CP14" s="411">
        <v>0</v>
      </c>
      <c r="CQ14" s="316">
        <v>0</v>
      </c>
      <c r="CR14" s="411">
        <v>0</v>
      </c>
      <c r="CS14" s="316">
        <v>0</v>
      </c>
      <c r="CT14" s="411">
        <v>15191171.58</v>
      </c>
      <c r="CU14" s="412">
        <v>28.4726</v>
      </c>
      <c r="CV14" s="411">
        <v>0</v>
      </c>
      <c r="CW14" s="316">
        <v>0</v>
      </c>
      <c r="CX14" s="411">
        <v>0</v>
      </c>
      <c r="CY14" s="316">
        <v>0</v>
      </c>
      <c r="CZ14" s="411">
        <v>54023774.829999998</v>
      </c>
      <c r="DA14" s="412">
        <v>3.5510999999999999</v>
      </c>
      <c r="DB14" s="411">
        <v>0</v>
      </c>
      <c r="DC14" s="316">
        <v>0</v>
      </c>
      <c r="DD14" s="411">
        <v>0</v>
      </c>
      <c r="DE14" s="316">
        <v>0</v>
      </c>
      <c r="DF14" s="411">
        <v>0</v>
      </c>
      <c r="DG14" s="316">
        <v>0</v>
      </c>
      <c r="DH14" s="411">
        <v>0</v>
      </c>
      <c r="DI14" s="316">
        <v>0</v>
      </c>
      <c r="DJ14" s="411">
        <v>0</v>
      </c>
      <c r="DK14" s="316">
        <v>0</v>
      </c>
      <c r="DL14" s="411">
        <v>0</v>
      </c>
      <c r="DM14" s="316">
        <v>0</v>
      </c>
      <c r="DN14" s="411">
        <v>0</v>
      </c>
      <c r="DO14" s="316">
        <v>0</v>
      </c>
      <c r="DP14" s="411">
        <v>1497000</v>
      </c>
      <c r="DQ14" s="412">
        <v>2.0146000000000002</v>
      </c>
      <c r="DR14" s="411">
        <v>0</v>
      </c>
      <c r="DS14" s="316">
        <v>0</v>
      </c>
      <c r="DT14" s="411">
        <v>0</v>
      </c>
      <c r="DU14" s="316">
        <v>0</v>
      </c>
      <c r="DV14" s="411">
        <v>0</v>
      </c>
      <c r="DW14" s="316">
        <v>0</v>
      </c>
      <c r="DX14" s="411">
        <v>0</v>
      </c>
      <c r="DY14" s="316">
        <v>0</v>
      </c>
      <c r="DZ14" s="411">
        <v>23906054.52</v>
      </c>
      <c r="EA14" s="412">
        <v>1.8678999999999999</v>
      </c>
      <c r="EB14" s="411">
        <v>0</v>
      </c>
      <c r="EC14" s="316">
        <v>0</v>
      </c>
      <c r="ED14" s="411">
        <v>0</v>
      </c>
      <c r="EE14" s="316">
        <v>0</v>
      </c>
      <c r="EF14" s="411">
        <v>0</v>
      </c>
      <c r="EG14" s="316">
        <v>0</v>
      </c>
    </row>
    <row r="15" spans="1:137" x14ac:dyDescent="0.2">
      <c r="A15" s="316" t="s">
        <v>120</v>
      </c>
      <c r="B15" s="411">
        <v>5028437662.1099997</v>
      </c>
      <c r="C15" s="412">
        <v>7.7862</v>
      </c>
      <c r="D15" s="411">
        <v>7973130</v>
      </c>
      <c r="E15" s="412">
        <v>1.0369999999999999</v>
      </c>
      <c r="F15" s="411">
        <v>89407028.879999995</v>
      </c>
      <c r="G15" s="412">
        <v>10.4597</v>
      </c>
      <c r="H15" s="411">
        <v>298451985.10000002</v>
      </c>
      <c r="I15" s="412">
        <v>29.476500000000001</v>
      </c>
      <c r="J15" s="411">
        <v>3836017.12</v>
      </c>
      <c r="K15" s="412">
        <v>6.0011000000000001</v>
      </c>
      <c r="L15" s="411">
        <v>0</v>
      </c>
      <c r="M15" s="316">
        <v>0</v>
      </c>
      <c r="N15" s="411">
        <v>157554366.40000001</v>
      </c>
      <c r="O15" s="412">
        <v>29.412400000000002</v>
      </c>
      <c r="P15" s="411">
        <v>48915236.859999999</v>
      </c>
      <c r="Q15" s="412">
        <v>16.447099999999999</v>
      </c>
      <c r="R15" s="411">
        <v>65142195.960000001</v>
      </c>
      <c r="S15" s="412">
        <v>27.066700000000001</v>
      </c>
      <c r="T15" s="411">
        <v>1375952652.6300001</v>
      </c>
      <c r="U15" s="412">
        <v>9.3274000000000008</v>
      </c>
      <c r="V15" s="411">
        <v>52512522.100000001</v>
      </c>
      <c r="W15" s="412">
        <v>14.189</v>
      </c>
      <c r="X15" s="411">
        <v>72474587.760000005</v>
      </c>
      <c r="Y15" s="412">
        <v>14.3002</v>
      </c>
      <c r="Z15" s="411">
        <v>13406015.98</v>
      </c>
      <c r="AA15" s="412">
        <v>20.322800000000001</v>
      </c>
      <c r="AB15" s="411">
        <v>6929107.8899999997</v>
      </c>
      <c r="AC15" s="412">
        <v>5.4291999999999998</v>
      </c>
      <c r="AD15" s="411">
        <v>0</v>
      </c>
      <c r="AE15" s="316">
        <v>0</v>
      </c>
      <c r="AF15" s="411">
        <v>0</v>
      </c>
      <c r="AG15" s="316">
        <v>0</v>
      </c>
      <c r="AH15" s="411">
        <v>16466278.859999999</v>
      </c>
      <c r="AI15" s="412">
        <v>5.2884000000000002</v>
      </c>
      <c r="AJ15" s="411">
        <v>62604800</v>
      </c>
      <c r="AK15" s="412">
        <v>7.9282000000000004</v>
      </c>
      <c r="AL15" s="411">
        <v>31716962.309999999</v>
      </c>
      <c r="AM15" s="412">
        <v>8.9891000000000005</v>
      </c>
      <c r="AN15" s="411">
        <v>72666217</v>
      </c>
      <c r="AO15" s="412">
        <v>20.130099999999999</v>
      </c>
      <c r="AP15" s="411">
        <v>633689317.12</v>
      </c>
      <c r="AQ15" s="412">
        <v>26.118600000000001</v>
      </c>
      <c r="AR15" s="411">
        <v>37846651.390000001</v>
      </c>
      <c r="AS15" s="412">
        <v>10.6214</v>
      </c>
      <c r="AT15" s="411">
        <v>3785261.06</v>
      </c>
      <c r="AU15" s="412">
        <v>6.9269999999999996</v>
      </c>
      <c r="AV15" s="411">
        <v>1001412.92</v>
      </c>
      <c r="AW15" s="412">
        <v>15.163600000000001</v>
      </c>
      <c r="AX15" s="411">
        <v>1163173</v>
      </c>
      <c r="AY15" s="412">
        <v>1.2969999999999999</v>
      </c>
      <c r="AZ15" s="411">
        <v>1584479.26</v>
      </c>
      <c r="BA15" s="412">
        <v>9.6483000000000008</v>
      </c>
      <c r="BB15" s="411">
        <v>11890609.15</v>
      </c>
      <c r="BC15" s="412">
        <v>5.6009000000000002</v>
      </c>
      <c r="BD15" s="411">
        <v>3825591.32</v>
      </c>
      <c r="BE15" s="412">
        <v>4.4370000000000003</v>
      </c>
      <c r="BF15" s="411">
        <v>11493259.970000001</v>
      </c>
      <c r="BG15" s="412">
        <v>8.5793999999999997</v>
      </c>
      <c r="BH15" s="411">
        <v>15276751.640000001</v>
      </c>
      <c r="BI15" s="412">
        <v>9.4367999999999999</v>
      </c>
      <c r="BJ15" s="411">
        <v>0</v>
      </c>
      <c r="BK15" s="316">
        <v>0</v>
      </c>
      <c r="BL15" s="411">
        <v>196275008.09999999</v>
      </c>
      <c r="BM15" s="412">
        <v>28.670200000000001</v>
      </c>
      <c r="BN15" s="411">
        <v>0</v>
      </c>
      <c r="BO15" s="316">
        <v>0</v>
      </c>
      <c r="BP15" s="411">
        <v>102523954.20999999</v>
      </c>
      <c r="BQ15" s="412">
        <v>4.1439000000000004</v>
      </c>
      <c r="BR15" s="411">
        <v>0</v>
      </c>
      <c r="BS15" s="316">
        <v>0</v>
      </c>
      <c r="BT15" s="411">
        <v>0</v>
      </c>
      <c r="BU15" s="316">
        <v>0</v>
      </c>
      <c r="BV15" s="411">
        <v>0</v>
      </c>
      <c r="BW15" s="316">
        <v>0</v>
      </c>
      <c r="BX15" s="411">
        <v>0</v>
      </c>
      <c r="BY15" s="316">
        <v>0</v>
      </c>
      <c r="BZ15" s="411">
        <v>0</v>
      </c>
      <c r="CA15" s="316">
        <v>0</v>
      </c>
      <c r="CB15" s="411">
        <v>0</v>
      </c>
      <c r="CC15" s="316">
        <v>0</v>
      </c>
      <c r="CD15" s="411">
        <v>1185225.81</v>
      </c>
      <c r="CE15" s="412">
        <v>3.5512000000000001</v>
      </c>
      <c r="CF15" s="411">
        <v>0</v>
      </c>
      <c r="CG15" s="316">
        <v>0</v>
      </c>
      <c r="CH15" s="411">
        <v>389744681</v>
      </c>
      <c r="CI15" s="412">
        <v>20.416899999999998</v>
      </c>
      <c r="CJ15" s="411">
        <v>0</v>
      </c>
      <c r="CK15" s="316">
        <v>0</v>
      </c>
      <c r="CL15" s="411">
        <v>26487263.530000001</v>
      </c>
      <c r="CM15" s="412">
        <v>18.306999999999999</v>
      </c>
      <c r="CN15" s="411">
        <v>450299770.60000002</v>
      </c>
      <c r="CO15" s="412">
        <v>3.6688999999999998</v>
      </c>
      <c r="CP15" s="411">
        <v>0</v>
      </c>
      <c r="CQ15" s="316">
        <v>0</v>
      </c>
      <c r="CR15" s="411">
        <v>0</v>
      </c>
      <c r="CS15" s="316">
        <v>0</v>
      </c>
      <c r="CT15" s="411">
        <v>4029504.11</v>
      </c>
      <c r="CU15" s="412">
        <v>7.5523999999999996</v>
      </c>
      <c r="CV15" s="411">
        <v>116586344.93000001</v>
      </c>
      <c r="CW15" s="412">
        <v>11.914899999999999</v>
      </c>
      <c r="CX15" s="411">
        <v>0</v>
      </c>
      <c r="CY15" s="316">
        <v>0</v>
      </c>
      <c r="CZ15" s="411">
        <v>302862172.37</v>
      </c>
      <c r="DA15" s="412">
        <v>19.907900000000001</v>
      </c>
      <c r="DB15" s="411">
        <v>0</v>
      </c>
      <c r="DC15" s="316">
        <v>0</v>
      </c>
      <c r="DD15" s="411">
        <v>46796791.869999997</v>
      </c>
      <c r="DE15" s="412">
        <v>10.379</v>
      </c>
      <c r="DF15" s="411">
        <v>848022.5</v>
      </c>
      <c r="DG15" s="412">
        <v>5.8183999999999996</v>
      </c>
      <c r="DH15" s="411">
        <v>128868713.43000001</v>
      </c>
      <c r="DI15" s="412">
        <v>4.5355999999999996</v>
      </c>
      <c r="DJ15" s="411">
        <v>0</v>
      </c>
      <c r="DK15" s="316">
        <v>0</v>
      </c>
      <c r="DL15" s="411">
        <v>0</v>
      </c>
      <c r="DM15" s="316">
        <v>0</v>
      </c>
      <c r="DN15" s="411">
        <v>0</v>
      </c>
      <c r="DO15" s="316">
        <v>0</v>
      </c>
      <c r="DP15" s="411">
        <v>1383934</v>
      </c>
      <c r="DQ15" s="412">
        <v>1.8624000000000001</v>
      </c>
      <c r="DR15" s="411">
        <v>2326465</v>
      </c>
      <c r="DS15" s="412">
        <v>1.395</v>
      </c>
      <c r="DT15" s="411">
        <v>0</v>
      </c>
      <c r="DU15" s="316">
        <v>0</v>
      </c>
      <c r="DV15" s="411">
        <v>0</v>
      </c>
      <c r="DW15" s="316">
        <v>0</v>
      </c>
      <c r="DX15" s="411">
        <v>0</v>
      </c>
      <c r="DY15" s="316">
        <v>0</v>
      </c>
      <c r="DZ15" s="411">
        <v>140319958.65000001</v>
      </c>
      <c r="EA15" s="412">
        <v>10.9641</v>
      </c>
      <c r="EB15" s="411">
        <v>0</v>
      </c>
      <c r="EC15" s="316">
        <v>0</v>
      </c>
      <c r="ED15" s="411">
        <v>20334240.32</v>
      </c>
      <c r="EE15" s="412">
        <v>22.5139</v>
      </c>
      <c r="EF15" s="411">
        <v>0</v>
      </c>
      <c r="EG15" s="316">
        <v>0</v>
      </c>
    </row>
    <row r="16" spans="1:137" x14ac:dyDescent="0.2">
      <c r="A16" s="316" t="s">
        <v>119</v>
      </c>
      <c r="B16" s="411">
        <v>3186353699.3000002</v>
      </c>
      <c r="C16" s="412">
        <v>4.9337999999999997</v>
      </c>
      <c r="D16" s="411">
        <v>13329550</v>
      </c>
      <c r="E16" s="412">
        <v>1.7337</v>
      </c>
      <c r="F16" s="411">
        <v>81954881.370000005</v>
      </c>
      <c r="G16" s="412">
        <v>9.5878999999999994</v>
      </c>
      <c r="H16" s="411">
        <v>226455454.65000001</v>
      </c>
      <c r="I16" s="412">
        <v>22.3658</v>
      </c>
      <c r="J16" s="411">
        <v>1657377</v>
      </c>
      <c r="K16" s="412">
        <v>2.5928</v>
      </c>
      <c r="L16" s="411">
        <v>0</v>
      </c>
      <c r="M16" s="316">
        <v>0</v>
      </c>
      <c r="N16" s="411">
        <v>34147190.979999997</v>
      </c>
      <c r="O16" s="412">
        <v>6.3746</v>
      </c>
      <c r="P16" s="411">
        <v>11375566.82</v>
      </c>
      <c r="Q16" s="412">
        <v>3.8249</v>
      </c>
      <c r="R16" s="411">
        <v>20599574.170000002</v>
      </c>
      <c r="S16" s="412">
        <v>8.5592000000000006</v>
      </c>
      <c r="T16" s="411">
        <v>488047197.14999998</v>
      </c>
      <c r="U16" s="412">
        <v>3.3083999999999998</v>
      </c>
      <c r="V16" s="411">
        <v>36149659.829999998</v>
      </c>
      <c r="W16" s="412">
        <v>9.7676999999999996</v>
      </c>
      <c r="X16" s="411">
        <v>29387307.899999999</v>
      </c>
      <c r="Y16" s="412">
        <v>5.7984999999999998</v>
      </c>
      <c r="Z16" s="411">
        <v>8088120.2199999997</v>
      </c>
      <c r="AA16" s="412">
        <v>12.261200000000001</v>
      </c>
      <c r="AB16" s="411">
        <v>6935902.7999999998</v>
      </c>
      <c r="AC16" s="412">
        <v>5.4345999999999997</v>
      </c>
      <c r="AD16" s="411">
        <v>0</v>
      </c>
      <c r="AE16" s="316">
        <v>0</v>
      </c>
      <c r="AF16" s="411">
        <v>0</v>
      </c>
      <c r="AG16" s="316">
        <v>0</v>
      </c>
      <c r="AH16" s="411">
        <v>2772701.2</v>
      </c>
      <c r="AI16" s="412">
        <v>0.89049999999999996</v>
      </c>
      <c r="AJ16" s="411">
        <v>173530006.69</v>
      </c>
      <c r="AK16" s="412">
        <v>21.9757</v>
      </c>
      <c r="AL16" s="411">
        <v>13622001.48</v>
      </c>
      <c r="AM16" s="412">
        <v>3.8607</v>
      </c>
      <c r="AN16" s="411">
        <v>50855088</v>
      </c>
      <c r="AO16" s="412">
        <v>14.087999999999999</v>
      </c>
      <c r="AP16" s="411">
        <v>543417084.70000005</v>
      </c>
      <c r="AQ16" s="412">
        <v>22.3978</v>
      </c>
      <c r="AR16" s="411">
        <v>20017234.32</v>
      </c>
      <c r="AS16" s="412">
        <v>5.6177000000000001</v>
      </c>
      <c r="AT16" s="411">
        <v>2244798.35</v>
      </c>
      <c r="AU16" s="412">
        <v>4.1079999999999997</v>
      </c>
      <c r="AV16" s="411">
        <v>343427.8</v>
      </c>
      <c r="AW16" s="412">
        <v>5.2003000000000004</v>
      </c>
      <c r="AX16" s="411">
        <v>0</v>
      </c>
      <c r="AY16" s="316">
        <v>0</v>
      </c>
      <c r="AZ16" s="411">
        <v>906167.26</v>
      </c>
      <c r="BA16" s="412">
        <v>5.5179</v>
      </c>
      <c r="BB16" s="411">
        <v>2667816</v>
      </c>
      <c r="BC16" s="412">
        <v>1.2565999999999999</v>
      </c>
      <c r="BD16" s="411">
        <v>2867501.02</v>
      </c>
      <c r="BE16" s="412">
        <v>3.3258000000000001</v>
      </c>
      <c r="BF16" s="411">
        <v>8594997.2400000002</v>
      </c>
      <c r="BG16" s="412">
        <v>6.4158999999999997</v>
      </c>
      <c r="BH16" s="411">
        <v>12287907.92</v>
      </c>
      <c r="BI16" s="412">
        <v>7.5904999999999996</v>
      </c>
      <c r="BJ16" s="411">
        <v>0</v>
      </c>
      <c r="BK16" s="316">
        <v>0</v>
      </c>
      <c r="BL16" s="411">
        <v>140694243.28999999</v>
      </c>
      <c r="BM16" s="412">
        <v>20.551400000000001</v>
      </c>
      <c r="BN16" s="411">
        <v>0</v>
      </c>
      <c r="BO16" s="316">
        <v>0</v>
      </c>
      <c r="BP16" s="411">
        <v>145239845.28</v>
      </c>
      <c r="BQ16" s="412">
        <v>5.8704999999999998</v>
      </c>
      <c r="BR16" s="411">
        <v>0</v>
      </c>
      <c r="BS16" s="316">
        <v>0</v>
      </c>
      <c r="BT16" s="411">
        <v>0</v>
      </c>
      <c r="BU16" s="316">
        <v>0</v>
      </c>
      <c r="BV16" s="411">
        <v>0</v>
      </c>
      <c r="BW16" s="316">
        <v>0</v>
      </c>
      <c r="BX16" s="411">
        <v>0</v>
      </c>
      <c r="BY16" s="316">
        <v>0</v>
      </c>
      <c r="BZ16" s="411">
        <v>0</v>
      </c>
      <c r="CA16" s="316">
        <v>0</v>
      </c>
      <c r="CB16" s="411">
        <v>0</v>
      </c>
      <c r="CC16" s="316">
        <v>0</v>
      </c>
      <c r="CD16" s="411">
        <v>2174757.2999999998</v>
      </c>
      <c r="CE16" s="412">
        <v>6.5160999999999998</v>
      </c>
      <c r="CF16" s="411">
        <v>0</v>
      </c>
      <c r="CG16" s="316">
        <v>0</v>
      </c>
      <c r="CH16" s="411">
        <v>272771745</v>
      </c>
      <c r="CI16" s="412">
        <v>14.289199999999999</v>
      </c>
      <c r="CJ16" s="411">
        <v>0</v>
      </c>
      <c r="CK16" s="316">
        <v>0</v>
      </c>
      <c r="CL16" s="411">
        <v>30441235.920000002</v>
      </c>
      <c r="CM16" s="412">
        <v>21.0398</v>
      </c>
      <c r="CN16" s="411">
        <v>353477283.19999999</v>
      </c>
      <c r="CO16" s="412">
        <v>2.88</v>
      </c>
      <c r="CP16" s="411">
        <v>0</v>
      </c>
      <c r="CQ16" s="316">
        <v>0</v>
      </c>
      <c r="CR16" s="411">
        <v>0</v>
      </c>
      <c r="CS16" s="316">
        <v>0</v>
      </c>
      <c r="CT16" s="411">
        <v>3725622.65</v>
      </c>
      <c r="CU16" s="412">
        <v>6.9828999999999999</v>
      </c>
      <c r="CV16" s="411">
        <v>108038005.63</v>
      </c>
      <c r="CW16" s="412">
        <v>11.0413</v>
      </c>
      <c r="CX16" s="411">
        <v>0</v>
      </c>
      <c r="CY16" s="316">
        <v>0</v>
      </c>
      <c r="CZ16" s="411">
        <v>119411517.26000001</v>
      </c>
      <c r="DA16" s="412">
        <v>7.8491999999999997</v>
      </c>
      <c r="DB16" s="411">
        <v>0</v>
      </c>
      <c r="DC16" s="316">
        <v>0</v>
      </c>
      <c r="DD16" s="411">
        <v>59829544.909999996</v>
      </c>
      <c r="DE16" s="412">
        <v>13.269600000000001</v>
      </c>
      <c r="DF16" s="411">
        <v>1048919.1100000001</v>
      </c>
      <c r="DG16" s="412">
        <v>7.1966999999999999</v>
      </c>
      <c r="DH16" s="411">
        <v>69370122</v>
      </c>
      <c r="DI16" s="412">
        <v>2.4415</v>
      </c>
      <c r="DJ16" s="411">
        <v>0</v>
      </c>
      <c r="DK16" s="316">
        <v>0</v>
      </c>
      <c r="DL16" s="411">
        <v>0</v>
      </c>
      <c r="DM16" s="316">
        <v>0</v>
      </c>
      <c r="DN16" s="411">
        <v>0</v>
      </c>
      <c r="DO16" s="316">
        <v>0</v>
      </c>
      <c r="DP16" s="411">
        <v>521850</v>
      </c>
      <c r="DQ16" s="412">
        <v>0.70230000000000004</v>
      </c>
      <c r="DR16" s="411">
        <v>3211650</v>
      </c>
      <c r="DS16" s="412">
        <v>1.9258</v>
      </c>
      <c r="DT16" s="411">
        <v>0</v>
      </c>
      <c r="DU16" s="316">
        <v>0</v>
      </c>
      <c r="DV16" s="411">
        <v>0</v>
      </c>
      <c r="DW16" s="316">
        <v>0</v>
      </c>
      <c r="DX16" s="411">
        <v>0</v>
      </c>
      <c r="DY16" s="316">
        <v>0</v>
      </c>
      <c r="DZ16" s="411">
        <v>73204680.590000004</v>
      </c>
      <c r="EA16" s="412">
        <v>5.72</v>
      </c>
      <c r="EB16" s="411">
        <v>0</v>
      </c>
      <c r="EC16" s="316">
        <v>0</v>
      </c>
      <c r="ED16" s="411">
        <v>10938162.289999999</v>
      </c>
      <c r="EE16" s="412">
        <v>12.1106</v>
      </c>
      <c r="EF16" s="411">
        <v>0</v>
      </c>
      <c r="EG16" s="316">
        <v>0</v>
      </c>
    </row>
    <row r="17" spans="1:137" x14ac:dyDescent="0.2">
      <c r="A17" s="316" t="s">
        <v>118</v>
      </c>
      <c r="B17" s="411">
        <v>1683466582.03</v>
      </c>
      <c r="C17" s="412">
        <v>2.6067</v>
      </c>
      <c r="D17" s="411">
        <v>29764875.199999999</v>
      </c>
      <c r="E17" s="412">
        <v>3.8714</v>
      </c>
      <c r="F17" s="411">
        <v>23403814</v>
      </c>
      <c r="G17" s="412">
        <v>2.738</v>
      </c>
      <c r="H17" s="411">
        <v>63171790.359999999</v>
      </c>
      <c r="I17" s="412">
        <v>6.2390999999999996</v>
      </c>
      <c r="J17" s="411">
        <v>0</v>
      </c>
      <c r="K17" s="316">
        <v>0</v>
      </c>
      <c r="L17" s="411">
        <v>0</v>
      </c>
      <c r="M17" s="316">
        <v>0</v>
      </c>
      <c r="N17" s="411">
        <v>37508076.43</v>
      </c>
      <c r="O17" s="412">
        <v>7.0019999999999998</v>
      </c>
      <c r="P17" s="411">
        <v>23637574.32</v>
      </c>
      <c r="Q17" s="412">
        <v>7.9478</v>
      </c>
      <c r="R17" s="411">
        <v>11471072</v>
      </c>
      <c r="S17" s="412">
        <v>4.7663000000000002</v>
      </c>
      <c r="T17" s="411">
        <v>339316763.5</v>
      </c>
      <c r="U17" s="412">
        <v>2.3001999999999998</v>
      </c>
      <c r="V17" s="411">
        <v>33828791.689999998</v>
      </c>
      <c r="W17" s="412">
        <v>9.1405999999999992</v>
      </c>
      <c r="X17" s="411">
        <v>15913636.199999999</v>
      </c>
      <c r="Y17" s="412">
        <v>3.14</v>
      </c>
      <c r="Z17" s="411">
        <v>9229405.9399999995</v>
      </c>
      <c r="AA17" s="412">
        <v>13.991300000000001</v>
      </c>
      <c r="AB17" s="411">
        <v>3684710</v>
      </c>
      <c r="AC17" s="412">
        <v>2.8871000000000002</v>
      </c>
      <c r="AD17" s="411">
        <v>0</v>
      </c>
      <c r="AE17" s="316">
        <v>0</v>
      </c>
      <c r="AF17" s="411">
        <v>0</v>
      </c>
      <c r="AG17" s="316">
        <v>0</v>
      </c>
      <c r="AH17" s="411">
        <v>2649786</v>
      </c>
      <c r="AI17" s="412">
        <v>0.85099999999999998</v>
      </c>
      <c r="AJ17" s="411">
        <v>76342445.299999997</v>
      </c>
      <c r="AK17" s="412">
        <v>9.6678999999999995</v>
      </c>
      <c r="AL17" s="411">
        <v>21095513.350000001</v>
      </c>
      <c r="AM17" s="412">
        <v>5.9787999999999997</v>
      </c>
      <c r="AN17" s="411">
        <v>25026651</v>
      </c>
      <c r="AO17" s="412">
        <v>6.9329000000000001</v>
      </c>
      <c r="AP17" s="411">
        <v>83915499.150000006</v>
      </c>
      <c r="AQ17" s="412">
        <v>3.4586999999999999</v>
      </c>
      <c r="AR17" s="411">
        <v>13941052.550000001</v>
      </c>
      <c r="AS17" s="412">
        <v>3.9125000000000001</v>
      </c>
      <c r="AT17" s="411">
        <v>2147385.44</v>
      </c>
      <c r="AU17" s="412">
        <v>3.9297</v>
      </c>
      <c r="AV17" s="411">
        <v>438944.03</v>
      </c>
      <c r="AW17" s="412">
        <v>6.6466000000000003</v>
      </c>
      <c r="AX17" s="411">
        <v>16500</v>
      </c>
      <c r="AY17" s="412">
        <v>1.84E-2</v>
      </c>
      <c r="AZ17" s="411">
        <v>1072542.81</v>
      </c>
      <c r="BA17" s="412">
        <v>6.5309999999999997</v>
      </c>
      <c r="BB17" s="411">
        <v>0</v>
      </c>
      <c r="BC17" s="316">
        <v>0</v>
      </c>
      <c r="BD17" s="411">
        <v>1916878.81</v>
      </c>
      <c r="BE17" s="412">
        <v>2.2231999999999998</v>
      </c>
      <c r="BF17" s="411">
        <v>5754828.3899999997</v>
      </c>
      <c r="BG17" s="412">
        <v>4.2957999999999998</v>
      </c>
      <c r="BH17" s="411">
        <v>8253076.2000000002</v>
      </c>
      <c r="BI17" s="412">
        <v>5.0980999999999996</v>
      </c>
      <c r="BJ17" s="411">
        <v>0</v>
      </c>
      <c r="BK17" s="316">
        <v>0</v>
      </c>
      <c r="BL17" s="411">
        <v>54064873.460000001</v>
      </c>
      <c r="BM17" s="412">
        <v>7.8973000000000004</v>
      </c>
      <c r="BN17" s="411">
        <v>0</v>
      </c>
      <c r="BO17" s="316">
        <v>0</v>
      </c>
      <c r="BP17" s="411">
        <v>86504729.920000002</v>
      </c>
      <c r="BQ17" s="412">
        <v>3.4965000000000002</v>
      </c>
      <c r="BR17" s="411">
        <v>0</v>
      </c>
      <c r="BS17" s="316">
        <v>0</v>
      </c>
      <c r="BT17" s="411">
        <v>0</v>
      </c>
      <c r="BU17" s="316">
        <v>0</v>
      </c>
      <c r="BV17" s="411">
        <v>0</v>
      </c>
      <c r="BW17" s="316">
        <v>0</v>
      </c>
      <c r="BX17" s="411">
        <v>0</v>
      </c>
      <c r="BY17" s="316">
        <v>0</v>
      </c>
      <c r="BZ17" s="411">
        <v>0</v>
      </c>
      <c r="CA17" s="316">
        <v>0</v>
      </c>
      <c r="CB17" s="411">
        <v>0</v>
      </c>
      <c r="CC17" s="316">
        <v>0</v>
      </c>
      <c r="CD17" s="411">
        <v>374400</v>
      </c>
      <c r="CE17" s="412">
        <v>1.1217999999999999</v>
      </c>
      <c r="CF17" s="411">
        <v>0</v>
      </c>
      <c r="CG17" s="316">
        <v>0</v>
      </c>
      <c r="CH17" s="411">
        <v>134273486</v>
      </c>
      <c r="CI17" s="412">
        <v>7.0339999999999998</v>
      </c>
      <c r="CJ17" s="411">
        <v>0</v>
      </c>
      <c r="CK17" s="316">
        <v>0</v>
      </c>
      <c r="CL17" s="411">
        <v>13884969.99</v>
      </c>
      <c r="CM17" s="412">
        <v>9.5967000000000002</v>
      </c>
      <c r="CN17" s="411">
        <v>286795737.69999999</v>
      </c>
      <c r="CO17" s="412">
        <v>2.3367</v>
      </c>
      <c r="CP17" s="411">
        <v>0</v>
      </c>
      <c r="CQ17" s="316">
        <v>0</v>
      </c>
      <c r="CR17" s="411">
        <v>0</v>
      </c>
      <c r="CS17" s="316">
        <v>0</v>
      </c>
      <c r="CT17" s="411">
        <v>1309959.8</v>
      </c>
      <c r="CU17" s="412">
        <v>2.4552</v>
      </c>
      <c r="CV17" s="411">
        <v>53237510.920000002</v>
      </c>
      <c r="CW17" s="412">
        <v>5.4408000000000003</v>
      </c>
      <c r="CX17" s="411">
        <v>0</v>
      </c>
      <c r="CY17" s="316">
        <v>0</v>
      </c>
      <c r="CZ17" s="411">
        <v>52854615.399999999</v>
      </c>
      <c r="DA17" s="412">
        <v>3.4742999999999999</v>
      </c>
      <c r="DB17" s="411">
        <v>0</v>
      </c>
      <c r="DC17" s="316">
        <v>0</v>
      </c>
      <c r="DD17" s="411">
        <v>48587331.420000002</v>
      </c>
      <c r="DE17" s="412">
        <v>10.776199999999999</v>
      </c>
      <c r="DF17" s="411">
        <v>0</v>
      </c>
      <c r="DG17" s="316">
        <v>0</v>
      </c>
      <c r="DH17" s="411">
        <v>61253879.350000001</v>
      </c>
      <c r="DI17" s="412">
        <v>2.1558999999999999</v>
      </c>
      <c r="DJ17" s="411">
        <v>0</v>
      </c>
      <c r="DK17" s="316">
        <v>0</v>
      </c>
      <c r="DL17" s="411">
        <v>0</v>
      </c>
      <c r="DM17" s="316">
        <v>0</v>
      </c>
      <c r="DN17" s="411">
        <v>0</v>
      </c>
      <c r="DO17" s="316">
        <v>0</v>
      </c>
      <c r="DP17" s="411">
        <v>1849700</v>
      </c>
      <c r="DQ17" s="412">
        <v>2.4891999999999999</v>
      </c>
      <c r="DR17" s="411">
        <v>5490100</v>
      </c>
      <c r="DS17" s="412">
        <v>3.2921</v>
      </c>
      <c r="DT17" s="411">
        <v>0</v>
      </c>
      <c r="DU17" s="316">
        <v>0</v>
      </c>
      <c r="DV17" s="411">
        <v>0</v>
      </c>
      <c r="DW17" s="316">
        <v>0</v>
      </c>
      <c r="DX17" s="411">
        <v>0</v>
      </c>
      <c r="DY17" s="316">
        <v>0</v>
      </c>
      <c r="DZ17" s="411">
        <v>45523350.799999997</v>
      </c>
      <c r="EA17" s="412">
        <v>3.5569999999999999</v>
      </c>
      <c r="EB17" s="411">
        <v>0</v>
      </c>
      <c r="EC17" s="316">
        <v>0</v>
      </c>
      <c r="ED17" s="411">
        <v>3960324.6</v>
      </c>
      <c r="EE17" s="412">
        <v>4.3848000000000003</v>
      </c>
      <c r="EF17" s="411">
        <v>0</v>
      </c>
      <c r="EG17" s="316">
        <v>0</v>
      </c>
    </row>
    <row r="18" spans="1:137" x14ac:dyDescent="0.2">
      <c r="A18" s="316" t="s">
        <v>117</v>
      </c>
      <c r="B18" s="411">
        <v>3671933866.3800001</v>
      </c>
      <c r="C18" s="412">
        <v>5.6856999999999998</v>
      </c>
      <c r="D18" s="411">
        <v>10556899.27</v>
      </c>
      <c r="E18" s="412">
        <v>1.3731</v>
      </c>
      <c r="F18" s="411">
        <v>48414716.960000001</v>
      </c>
      <c r="G18" s="412">
        <v>5.6639999999999997</v>
      </c>
      <c r="H18" s="411">
        <v>148516077.44</v>
      </c>
      <c r="I18" s="412">
        <v>14.668100000000001</v>
      </c>
      <c r="J18" s="411">
        <v>2559022.85</v>
      </c>
      <c r="K18" s="412">
        <v>4.0034000000000001</v>
      </c>
      <c r="L18" s="411">
        <v>0</v>
      </c>
      <c r="M18" s="316">
        <v>0</v>
      </c>
      <c r="N18" s="411">
        <v>83930343.930000007</v>
      </c>
      <c r="O18" s="412">
        <v>15.668200000000001</v>
      </c>
      <c r="P18" s="411">
        <v>33196222.09</v>
      </c>
      <c r="Q18" s="412">
        <v>11.161799999999999</v>
      </c>
      <c r="R18" s="411">
        <v>33063370.77</v>
      </c>
      <c r="S18" s="412">
        <v>13.7379</v>
      </c>
      <c r="T18" s="411">
        <v>1006981006.66</v>
      </c>
      <c r="U18" s="412">
        <v>6.8262</v>
      </c>
      <c r="V18" s="411">
        <v>53814818.009999998</v>
      </c>
      <c r="W18" s="412">
        <v>14.540900000000001</v>
      </c>
      <c r="X18" s="411">
        <v>39989534.5</v>
      </c>
      <c r="Y18" s="412">
        <v>7.8903999999999996</v>
      </c>
      <c r="Z18" s="411">
        <v>13642245.18</v>
      </c>
      <c r="AA18" s="412">
        <v>20.680900000000001</v>
      </c>
      <c r="AB18" s="411">
        <v>14638839.68</v>
      </c>
      <c r="AC18" s="412">
        <v>11.4701</v>
      </c>
      <c r="AD18" s="411">
        <v>0</v>
      </c>
      <c r="AE18" s="316">
        <v>0</v>
      </c>
      <c r="AF18" s="411">
        <v>0</v>
      </c>
      <c r="AG18" s="316">
        <v>0</v>
      </c>
      <c r="AH18" s="411">
        <v>12208435.34</v>
      </c>
      <c r="AI18" s="412">
        <v>3.9209000000000001</v>
      </c>
      <c r="AJ18" s="411">
        <v>133305286</v>
      </c>
      <c r="AK18" s="412">
        <v>16.881699999999999</v>
      </c>
      <c r="AL18" s="411">
        <v>21873748.690000001</v>
      </c>
      <c r="AM18" s="412">
        <v>6.1993999999999998</v>
      </c>
      <c r="AN18" s="411">
        <v>36506486</v>
      </c>
      <c r="AO18" s="412">
        <v>10.113099999999999</v>
      </c>
      <c r="AP18" s="411">
        <v>268044521.66</v>
      </c>
      <c r="AQ18" s="412">
        <v>11.0479</v>
      </c>
      <c r="AR18" s="411">
        <v>36040908.280000001</v>
      </c>
      <c r="AS18" s="412">
        <v>10.114699999999999</v>
      </c>
      <c r="AT18" s="411">
        <v>4224168.18</v>
      </c>
      <c r="AU18" s="412">
        <v>7.7302</v>
      </c>
      <c r="AV18" s="411">
        <v>566617.43999999994</v>
      </c>
      <c r="AW18" s="412">
        <v>8.5799000000000003</v>
      </c>
      <c r="AX18" s="411">
        <v>964602</v>
      </c>
      <c r="AY18" s="412">
        <v>1.0755999999999999</v>
      </c>
      <c r="AZ18" s="411">
        <v>1746413.36</v>
      </c>
      <c r="BA18" s="412">
        <v>10.6343</v>
      </c>
      <c r="BB18" s="411">
        <v>2199147</v>
      </c>
      <c r="BC18" s="412">
        <v>1.0359</v>
      </c>
      <c r="BD18" s="411">
        <v>4288724.4800000004</v>
      </c>
      <c r="BE18" s="412">
        <v>4.9741999999999997</v>
      </c>
      <c r="BF18" s="411">
        <v>12751506.060000001</v>
      </c>
      <c r="BG18" s="412">
        <v>9.5185999999999993</v>
      </c>
      <c r="BH18" s="411">
        <v>19026071.390000001</v>
      </c>
      <c r="BI18" s="412">
        <v>11.752800000000001</v>
      </c>
      <c r="BJ18" s="411">
        <v>0</v>
      </c>
      <c r="BK18" s="316">
        <v>0</v>
      </c>
      <c r="BL18" s="411">
        <v>105703856.64</v>
      </c>
      <c r="BM18" s="412">
        <v>15.440300000000001</v>
      </c>
      <c r="BN18" s="411">
        <v>0</v>
      </c>
      <c r="BO18" s="316">
        <v>0</v>
      </c>
      <c r="BP18" s="411">
        <v>95569390.219999999</v>
      </c>
      <c r="BQ18" s="412">
        <v>3.8628</v>
      </c>
      <c r="BR18" s="411">
        <v>0</v>
      </c>
      <c r="BS18" s="316">
        <v>0</v>
      </c>
      <c r="BT18" s="411">
        <v>0</v>
      </c>
      <c r="BU18" s="316">
        <v>0</v>
      </c>
      <c r="BV18" s="411">
        <v>0</v>
      </c>
      <c r="BW18" s="316">
        <v>0</v>
      </c>
      <c r="BX18" s="411">
        <v>0</v>
      </c>
      <c r="BY18" s="316">
        <v>0</v>
      </c>
      <c r="BZ18" s="411">
        <v>0</v>
      </c>
      <c r="CA18" s="316">
        <v>0</v>
      </c>
      <c r="CB18" s="411">
        <v>0</v>
      </c>
      <c r="CC18" s="316">
        <v>0</v>
      </c>
      <c r="CD18" s="411">
        <v>3782230.2</v>
      </c>
      <c r="CE18" s="412">
        <v>11.3324</v>
      </c>
      <c r="CF18" s="411">
        <v>0</v>
      </c>
      <c r="CG18" s="316">
        <v>0</v>
      </c>
      <c r="CH18" s="411">
        <v>196494034</v>
      </c>
      <c r="CI18" s="412">
        <v>10.2934</v>
      </c>
      <c r="CJ18" s="411">
        <v>0</v>
      </c>
      <c r="CK18" s="316">
        <v>0</v>
      </c>
      <c r="CL18" s="411">
        <v>23000512.010000002</v>
      </c>
      <c r="CM18" s="412">
        <v>15.8971</v>
      </c>
      <c r="CN18" s="411">
        <v>535005726.80000001</v>
      </c>
      <c r="CO18" s="412">
        <v>4.3590999999999998</v>
      </c>
      <c r="CP18" s="411">
        <v>0</v>
      </c>
      <c r="CQ18" s="316">
        <v>0</v>
      </c>
      <c r="CR18" s="411">
        <v>0</v>
      </c>
      <c r="CS18" s="316">
        <v>0</v>
      </c>
      <c r="CT18" s="411">
        <v>4188824.26</v>
      </c>
      <c r="CU18" s="412">
        <v>7.8510999999999997</v>
      </c>
      <c r="CV18" s="411">
        <v>88122936.780000001</v>
      </c>
      <c r="CW18" s="412">
        <v>9.0060000000000002</v>
      </c>
      <c r="CX18" s="411">
        <v>0</v>
      </c>
      <c r="CY18" s="316">
        <v>0</v>
      </c>
      <c r="CZ18" s="411">
        <v>157493073.31</v>
      </c>
      <c r="DA18" s="412">
        <v>10.352399999999999</v>
      </c>
      <c r="DB18" s="411">
        <v>0</v>
      </c>
      <c r="DC18" s="316">
        <v>0</v>
      </c>
      <c r="DD18" s="411">
        <v>137968490.13</v>
      </c>
      <c r="DE18" s="412">
        <v>30.6</v>
      </c>
      <c r="DF18" s="411">
        <v>1062129.04</v>
      </c>
      <c r="DG18" s="412">
        <v>7.2873999999999999</v>
      </c>
      <c r="DH18" s="411">
        <v>155582952.84999999</v>
      </c>
      <c r="DI18" s="412">
        <v>5.4759000000000002</v>
      </c>
      <c r="DJ18" s="411">
        <v>0</v>
      </c>
      <c r="DK18" s="316">
        <v>0</v>
      </c>
      <c r="DL18" s="411">
        <v>0</v>
      </c>
      <c r="DM18" s="316">
        <v>0</v>
      </c>
      <c r="DN18" s="411">
        <v>0</v>
      </c>
      <c r="DO18" s="316">
        <v>0</v>
      </c>
      <c r="DP18" s="411">
        <v>2962434.6</v>
      </c>
      <c r="DQ18" s="412">
        <v>3.9866999999999999</v>
      </c>
      <c r="DR18" s="411">
        <v>10669825</v>
      </c>
      <c r="DS18" s="412">
        <v>6.3981000000000003</v>
      </c>
      <c r="DT18" s="411">
        <v>0</v>
      </c>
      <c r="DU18" s="316">
        <v>0</v>
      </c>
      <c r="DV18" s="411">
        <v>0</v>
      </c>
      <c r="DW18" s="316">
        <v>0</v>
      </c>
      <c r="DX18" s="411">
        <v>0</v>
      </c>
      <c r="DY18" s="316">
        <v>0</v>
      </c>
      <c r="DZ18" s="411">
        <v>100895326.28</v>
      </c>
      <c r="EA18" s="412">
        <v>7.8836000000000004</v>
      </c>
      <c r="EB18" s="411">
        <v>0</v>
      </c>
      <c r="EC18" s="316">
        <v>0</v>
      </c>
      <c r="ED18" s="411">
        <v>10382391.039999999</v>
      </c>
      <c r="EE18" s="412">
        <v>11.4953</v>
      </c>
      <c r="EF18" s="411">
        <v>0</v>
      </c>
      <c r="EG18" s="316">
        <v>0</v>
      </c>
    </row>
    <row r="19" spans="1:137" x14ac:dyDescent="0.2">
      <c r="A19" s="316" t="s">
        <v>116</v>
      </c>
      <c r="B19" s="411">
        <v>735322582.55999994</v>
      </c>
      <c r="C19" s="412">
        <v>1.1386000000000001</v>
      </c>
      <c r="D19" s="411">
        <v>5369750</v>
      </c>
      <c r="E19" s="412">
        <v>0.69840000000000002</v>
      </c>
      <c r="F19" s="411">
        <v>16880250</v>
      </c>
      <c r="G19" s="412">
        <v>1.9748000000000001</v>
      </c>
      <c r="H19" s="411">
        <v>9735808.6500000004</v>
      </c>
      <c r="I19" s="412">
        <v>0.96160000000000001</v>
      </c>
      <c r="J19" s="411">
        <v>0</v>
      </c>
      <c r="K19" s="316">
        <v>0</v>
      </c>
      <c r="L19" s="411">
        <v>0</v>
      </c>
      <c r="M19" s="316">
        <v>0</v>
      </c>
      <c r="N19" s="411">
        <v>0</v>
      </c>
      <c r="O19" s="316">
        <v>0</v>
      </c>
      <c r="P19" s="411">
        <v>0</v>
      </c>
      <c r="Q19" s="316">
        <v>0</v>
      </c>
      <c r="R19" s="411">
        <v>6752643.9000000004</v>
      </c>
      <c r="S19" s="412">
        <v>2.8056999999999999</v>
      </c>
      <c r="T19" s="411">
        <v>285107208.39999998</v>
      </c>
      <c r="U19" s="412">
        <v>1.9327000000000001</v>
      </c>
      <c r="V19" s="411">
        <v>7058695</v>
      </c>
      <c r="W19" s="412">
        <v>1.9073</v>
      </c>
      <c r="X19" s="411">
        <v>13550018.65</v>
      </c>
      <c r="Y19" s="412">
        <v>2.6736</v>
      </c>
      <c r="Z19" s="411">
        <v>1651979.4</v>
      </c>
      <c r="AA19" s="412">
        <v>2.5043000000000002</v>
      </c>
      <c r="AB19" s="411">
        <v>425000</v>
      </c>
      <c r="AC19" s="412">
        <v>0.33300000000000002</v>
      </c>
      <c r="AD19" s="411">
        <v>0</v>
      </c>
      <c r="AE19" s="316">
        <v>0</v>
      </c>
      <c r="AF19" s="411">
        <v>0</v>
      </c>
      <c r="AG19" s="316">
        <v>0</v>
      </c>
      <c r="AH19" s="411">
        <v>416580</v>
      </c>
      <c r="AI19" s="412">
        <v>0.1338</v>
      </c>
      <c r="AJ19" s="411">
        <v>45177925</v>
      </c>
      <c r="AK19" s="412">
        <v>5.7213000000000003</v>
      </c>
      <c r="AL19" s="411">
        <v>7700800.5</v>
      </c>
      <c r="AM19" s="412">
        <v>2.1825000000000001</v>
      </c>
      <c r="AN19" s="411">
        <v>3985290</v>
      </c>
      <c r="AO19" s="412">
        <v>1.1040000000000001</v>
      </c>
      <c r="AP19" s="411">
        <v>0</v>
      </c>
      <c r="AQ19" s="316">
        <v>0</v>
      </c>
      <c r="AR19" s="411">
        <v>6772446.8600000003</v>
      </c>
      <c r="AS19" s="412">
        <v>1.9006000000000001</v>
      </c>
      <c r="AT19" s="411">
        <v>630033.44999999995</v>
      </c>
      <c r="AU19" s="412">
        <v>1.153</v>
      </c>
      <c r="AV19" s="411">
        <v>87522.35</v>
      </c>
      <c r="AW19" s="412">
        <v>1.3252999999999999</v>
      </c>
      <c r="AX19" s="411">
        <v>488444</v>
      </c>
      <c r="AY19" s="412">
        <v>0.54469999999999996</v>
      </c>
      <c r="AZ19" s="411">
        <v>181877.32</v>
      </c>
      <c r="BA19" s="412">
        <v>1.1074999999999999</v>
      </c>
      <c r="BB19" s="411">
        <v>0</v>
      </c>
      <c r="BC19" s="316">
        <v>0</v>
      </c>
      <c r="BD19" s="411">
        <v>1160096.1299999999</v>
      </c>
      <c r="BE19" s="412">
        <v>1.3454999999999999</v>
      </c>
      <c r="BF19" s="411">
        <v>3097557.92</v>
      </c>
      <c r="BG19" s="412">
        <v>2.3121999999999998</v>
      </c>
      <c r="BH19" s="411">
        <v>4072209.95</v>
      </c>
      <c r="BI19" s="412">
        <v>2.5154999999999998</v>
      </c>
      <c r="BJ19" s="411">
        <v>0</v>
      </c>
      <c r="BK19" s="316">
        <v>0</v>
      </c>
      <c r="BL19" s="411">
        <v>7951738.8399999999</v>
      </c>
      <c r="BM19" s="412">
        <v>1.1615</v>
      </c>
      <c r="BN19" s="411">
        <v>0</v>
      </c>
      <c r="BO19" s="316">
        <v>0</v>
      </c>
      <c r="BP19" s="411">
        <v>23036052</v>
      </c>
      <c r="BQ19" s="412">
        <v>0.93110000000000004</v>
      </c>
      <c r="BR19" s="411">
        <v>0</v>
      </c>
      <c r="BS19" s="316">
        <v>0</v>
      </c>
      <c r="BT19" s="411">
        <v>0</v>
      </c>
      <c r="BU19" s="316">
        <v>0</v>
      </c>
      <c r="BV19" s="411">
        <v>0</v>
      </c>
      <c r="BW19" s="316">
        <v>0</v>
      </c>
      <c r="BX19" s="411">
        <v>0</v>
      </c>
      <c r="BY19" s="316">
        <v>0</v>
      </c>
      <c r="BZ19" s="411">
        <v>0</v>
      </c>
      <c r="CA19" s="316">
        <v>0</v>
      </c>
      <c r="CB19" s="411">
        <v>0</v>
      </c>
      <c r="CC19" s="316">
        <v>0</v>
      </c>
      <c r="CD19" s="411">
        <v>0</v>
      </c>
      <c r="CE19" s="316">
        <v>0</v>
      </c>
      <c r="CF19" s="411">
        <v>0</v>
      </c>
      <c r="CG19" s="316">
        <v>0</v>
      </c>
      <c r="CH19" s="411">
        <v>21360541</v>
      </c>
      <c r="CI19" s="412">
        <v>1.119</v>
      </c>
      <c r="CJ19" s="411">
        <v>0</v>
      </c>
      <c r="CK19" s="316">
        <v>0</v>
      </c>
      <c r="CL19" s="411">
        <v>1633047</v>
      </c>
      <c r="CM19" s="412">
        <v>1.1287</v>
      </c>
      <c r="CN19" s="411">
        <v>146051725.09999999</v>
      </c>
      <c r="CO19" s="412">
        <v>1.19</v>
      </c>
      <c r="CP19" s="411">
        <v>0</v>
      </c>
      <c r="CQ19" s="316">
        <v>0</v>
      </c>
      <c r="CR19" s="411">
        <v>0</v>
      </c>
      <c r="CS19" s="316">
        <v>0</v>
      </c>
      <c r="CT19" s="411">
        <v>2099553.7400000002</v>
      </c>
      <c r="CU19" s="412">
        <v>3.9352</v>
      </c>
      <c r="CV19" s="411">
        <v>12781301</v>
      </c>
      <c r="CW19" s="412">
        <v>1.3062</v>
      </c>
      <c r="CX19" s="411">
        <v>0</v>
      </c>
      <c r="CY19" s="316">
        <v>0</v>
      </c>
      <c r="CZ19" s="411">
        <v>56807833.5</v>
      </c>
      <c r="DA19" s="412">
        <v>3.7341000000000002</v>
      </c>
      <c r="DB19" s="411">
        <v>0</v>
      </c>
      <c r="DC19" s="316">
        <v>0</v>
      </c>
      <c r="DD19" s="411">
        <v>1587821.9</v>
      </c>
      <c r="DE19" s="412">
        <v>0.35220000000000001</v>
      </c>
      <c r="DF19" s="411">
        <v>0</v>
      </c>
      <c r="DG19" s="316">
        <v>0</v>
      </c>
      <c r="DH19" s="411">
        <v>12997257.050000001</v>
      </c>
      <c r="DI19" s="412">
        <v>0.45739999999999997</v>
      </c>
      <c r="DJ19" s="411">
        <v>0</v>
      </c>
      <c r="DK19" s="316">
        <v>0</v>
      </c>
      <c r="DL19" s="411">
        <v>0</v>
      </c>
      <c r="DM19" s="316">
        <v>0</v>
      </c>
      <c r="DN19" s="411">
        <v>0</v>
      </c>
      <c r="DO19" s="316">
        <v>0</v>
      </c>
      <c r="DP19" s="411">
        <v>540000</v>
      </c>
      <c r="DQ19" s="412">
        <v>0.72670000000000001</v>
      </c>
      <c r="DR19" s="411">
        <v>3415000</v>
      </c>
      <c r="DS19" s="412">
        <v>2.0478000000000001</v>
      </c>
      <c r="DT19" s="411">
        <v>0</v>
      </c>
      <c r="DU19" s="316">
        <v>0</v>
      </c>
      <c r="DV19" s="411">
        <v>0</v>
      </c>
      <c r="DW19" s="316">
        <v>0</v>
      </c>
      <c r="DX19" s="411">
        <v>0</v>
      </c>
      <c r="DY19" s="316">
        <v>0</v>
      </c>
      <c r="DZ19" s="411">
        <v>24758573.949999999</v>
      </c>
      <c r="EA19" s="412">
        <v>1.9346000000000001</v>
      </c>
      <c r="EB19" s="411">
        <v>0</v>
      </c>
      <c r="EC19" s="316">
        <v>0</v>
      </c>
      <c r="ED19" s="411">
        <v>0</v>
      </c>
      <c r="EE19" s="316">
        <v>0</v>
      </c>
      <c r="EF19" s="411">
        <v>0</v>
      </c>
      <c r="EG19" s="316">
        <v>0</v>
      </c>
    </row>
    <row r="20" spans="1:137" x14ac:dyDescent="0.2">
      <c r="A20" s="316" t="s">
        <v>115</v>
      </c>
      <c r="B20" s="411">
        <v>2327630339.3400002</v>
      </c>
      <c r="C20" s="412">
        <v>3.6042000000000001</v>
      </c>
      <c r="D20" s="411">
        <v>6207011.4000000004</v>
      </c>
      <c r="E20" s="412">
        <v>0.80730000000000002</v>
      </c>
      <c r="F20" s="411">
        <v>15108252.32</v>
      </c>
      <c r="G20" s="412">
        <v>1.7675000000000001</v>
      </c>
      <c r="H20" s="411">
        <v>45584097.409999996</v>
      </c>
      <c r="I20" s="412">
        <v>4.5021000000000004</v>
      </c>
      <c r="J20" s="411">
        <v>0</v>
      </c>
      <c r="K20" s="316">
        <v>0</v>
      </c>
      <c r="L20" s="411">
        <v>0</v>
      </c>
      <c r="M20" s="316">
        <v>0</v>
      </c>
      <c r="N20" s="411">
        <v>74302386.370000005</v>
      </c>
      <c r="O20" s="412">
        <v>13.870799999999999</v>
      </c>
      <c r="P20" s="411">
        <v>19930005.050000001</v>
      </c>
      <c r="Q20" s="412">
        <v>6.7012</v>
      </c>
      <c r="R20" s="411">
        <v>9606141.5999999996</v>
      </c>
      <c r="S20" s="412">
        <v>3.9914000000000001</v>
      </c>
      <c r="T20" s="411">
        <v>1125575569.22</v>
      </c>
      <c r="U20" s="412">
        <v>7.6302000000000003</v>
      </c>
      <c r="V20" s="411">
        <v>13696693.050000001</v>
      </c>
      <c r="W20" s="412">
        <v>3.7008999999999999</v>
      </c>
      <c r="X20" s="411">
        <v>46989974.990000002</v>
      </c>
      <c r="Y20" s="412">
        <v>9.2716999999999992</v>
      </c>
      <c r="Z20" s="411">
        <v>3889877.27</v>
      </c>
      <c r="AA20" s="412">
        <v>5.8967999999999998</v>
      </c>
      <c r="AB20" s="411">
        <v>1320770</v>
      </c>
      <c r="AC20" s="412">
        <v>1.0348999999999999</v>
      </c>
      <c r="AD20" s="411">
        <v>0</v>
      </c>
      <c r="AE20" s="316">
        <v>0</v>
      </c>
      <c r="AF20" s="411">
        <v>0</v>
      </c>
      <c r="AG20" s="316">
        <v>0</v>
      </c>
      <c r="AH20" s="411">
        <v>7842074.3899999997</v>
      </c>
      <c r="AI20" s="412">
        <v>2.5186000000000002</v>
      </c>
      <c r="AJ20" s="411">
        <v>119953153.66</v>
      </c>
      <c r="AK20" s="412">
        <v>15.190799999999999</v>
      </c>
      <c r="AL20" s="411">
        <v>18209853.48</v>
      </c>
      <c r="AM20" s="412">
        <v>5.1609999999999996</v>
      </c>
      <c r="AN20" s="411">
        <v>9395990</v>
      </c>
      <c r="AO20" s="412">
        <v>2.6029</v>
      </c>
      <c r="AP20" s="411">
        <v>21575702.5</v>
      </c>
      <c r="AQ20" s="412">
        <v>0.88929999999999998</v>
      </c>
      <c r="AR20" s="411">
        <v>15310967.140000001</v>
      </c>
      <c r="AS20" s="412">
        <v>4.2968999999999999</v>
      </c>
      <c r="AT20" s="411">
        <v>2628700.98</v>
      </c>
      <c r="AU20" s="412">
        <v>4.8105000000000002</v>
      </c>
      <c r="AV20" s="411">
        <v>81337.67</v>
      </c>
      <c r="AW20" s="412">
        <v>1.2316</v>
      </c>
      <c r="AX20" s="411">
        <v>225720</v>
      </c>
      <c r="AY20" s="412">
        <v>0.25169999999999998</v>
      </c>
      <c r="AZ20" s="411">
        <v>655284.73</v>
      </c>
      <c r="BA20" s="412">
        <v>3.9902000000000002</v>
      </c>
      <c r="BB20" s="411">
        <v>0</v>
      </c>
      <c r="BC20" s="316">
        <v>0</v>
      </c>
      <c r="BD20" s="411">
        <v>1829495.03</v>
      </c>
      <c r="BE20" s="412">
        <v>2.1219000000000001</v>
      </c>
      <c r="BF20" s="411">
        <v>5234824.9400000004</v>
      </c>
      <c r="BG20" s="412">
        <v>3.9076</v>
      </c>
      <c r="BH20" s="411">
        <v>7482799.8300000001</v>
      </c>
      <c r="BI20" s="412">
        <v>4.6223000000000001</v>
      </c>
      <c r="BJ20" s="411">
        <v>0</v>
      </c>
      <c r="BK20" s="316">
        <v>0</v>
      </c>
      <c r="BL20" s="411">
        <v>35354700.030000001</v>
      </c>
      <c r="BM20" s="412">
        <v>5.1642999999999999</v>
      </c>
      <c r="BN20" s="411">
        <v>0</v>
      </c>
      <c r="BO20" s="316">
        <v>0</v>
      </c>
      <c r="BP20" s="411">
        <v>67748446.969999999</v>
      </c>
      <c r="BQ20" s="412">
        <v>2.7383000000000002</v>
      </c>
      <c r="BR20" s="411">
        <v>0</v>
      </c>
      <c r="BS20" s="316">
        <v>0</v>
      </c>
      <c r="BT20" s="411">
        <v>0</v>
      </c>
      <c r="BU20" s="316">
        <v>0</v>
      </c>
      <c r="BV20" s="411">
        <v>0</v>
      </c>
      <c r="BW20" s="316">
        <v>0</v>
      </c>
      <c r="BX20" s="411">
        <v>0</v>
      </c>
      <c r="BY20" s="316">
        <v>0</v>
      </c>
      <c r="BZ20" s="411">
        <v>0</v>
      </c>
      <c r="CA20" s="316">
        <v>0</v>
      </c>
      <c r="CB20" s="411">
        <v>0</v>
      </c>
      <c r="CC20" s="316">
        <v>0</v>
      </c>
      <c r="CD20" s="411">
        <v>2171739.6</v>
      </c>
      <c r="CE20" s="412">
        <v>6.5069999999999997</v>
      </c>
      <c r="CF20" s="411">
        <v>0</v>
      </c>
      <c r="CG20" s="316">
        <v>0</v>
      </c>
      <c r="CH20" s="411">
        <v>50519315</v>
      </c>
      <c r="CI20" s="412">
        <v>2.6465000000000001</v>
      </c>
      <c r="CJ20" s="411">
        <v>0</v>
      </c>
      <c r="CK20" s="316">
        <v>0</v>
      </c>
      <c r="CL20" s="411">
        <v>5626856.3600000003</v>
      </c>
      <c r="CM20" s="412">
        <v>3.8891</v>
      </c>
      <c r="CN20" s="411">
        <v>125256807.8</v>
      </c>
      <c r="CO20" s="412">
        <v>1.0206</v>
      </c>
      <c r="CP20" s="411">
        <v>0</v>
      </c>
      <c r="CQ20" s="316">
        <v>0</v>
      </c>
      <c r="CR20" s="411">
        <v>0</v>
      </c>
      <c r="CS20" s="316">
        <v>0</v>
      </c>
      <c r="CT20" s="411">
        <v>1071486.8</v>
      </c>
      <c r="CU20" s="412">
        <v>2.0083000000000002</v>
      </c>
      <c r="CV20" s="411">
        <v>83012547.730000004</v>
      </c>
      <c r="CW20" s="412">
        <v>8.4837000000000007</v>
      </c>
      <c r="CX20" s="411">
        <v>0</v>
      </c>
      <c r="CY20" s="316">
        <v>0</v>
      </c>
      <c r="CZ20" s="411">
        <v>182728453.25999999</v>
      </c>
      <c r="DA20" s="412">
        <v>12.011200000000001</v>
      </c>
      <c r="DB20" s="411">
        <v>0</v>
      </c>
      <c r="DC20" s="316">
        <v>0</v>
      </c>
      <c r="DD20" s="411">
        <v>23085695.850000001</v>
      </c>
      <c r="DE20" s="412">
        <v>5.1201999999999996</v>
      </c>
      <c r="DF20" s="411">
        <v>505324.05</v>
      </c>
      <c r="DG20" s="412">
        <v>3.4670999999999998</v>
      </c>
      <c r="DH20" s="411">
        <v>97236974.739999995</v>
      </c>
      <c r="DI20" s="412">
        <v>3.4222999999999999</v>
      </c>
      <c r="DJ20" s="411">
        <v>0</v>
      </c>
      <c r="DK20" s="316">
        <v>0</v>
      </c>
      <c r="DL20" s="411">
        <v>0</v>
      </c>
      <c r="DM20" s="316">
        <v>0</v>
      </c>
      <c r="DN20" s="411">
        <v>0</v>
      </c>
      <c r="DO20" s="316">
        <v>0</v>
      </c>
      <c r="DP20" s="411">
        <v>3212717.5</v>
      </c>
      <c r="DQ20" s="412">
        <v>4.3235000000000001</v>
      </c>
      <c r="DR20" s="411">
        <v>8453880</v>
      </c>
      <c r="DS20" s="412">
        <v>5.0693000000000001</v>
      </c>
      <c r="DT20" s="411">
        <v>0</v>
      </c>
      <c r="DU20" s="316">
        <v>0</v>
      </c>
      <c r="DV20" s="411">
        <v>0</v>
      </c>
      <c r="DW20" s="316">
        <v>0</v>
      </c>
      <c r="DX20" s="411">
        <v>0</v>
      </c>
      <c r="DY20" s="316">
        <v>0</v>
      </c>
      <c r="DZ20" s="411">
        <v>59481963.789999999</v>
      </c>
      <c r="EA20" s="412">
        <v>4.6477000000000004</v>
      </c>
      <c r="EB20" s="411">
        <v>0</v>
      </c>
      <c r="EC20" s="316">
        <v>0</v>
      </c>
      <c r="ED20" s="411">
        <v>9526746.8300000001</v>
      </c>
      <c r="EE20" s="412">
        <v>10.5479</v>
      </c>
      <c r="EF20" s="411">
        <v>0</v>
      </c>
      <c r="EG20" s="316">
        <v>0</v>
      </c>
    </row>
    <row r="21" spans="1:137" x14ac:dyDescent="0.2">
      <c r="A21" s="316" t="s">
        <v>114</v>
      </c>
      <c r="B21" s="411">
        <v>965436796.94000006</v>
      </c>
      <c r="C21" s="412">
        <v>1.4948999999999999</v>
      </c>
      <c r="D21" s="411">
        <v>2539600</v>
      </c>
      <c r="E21" s="412">
        <v>0.33029999999999998</v>
      </c>
      <c r="F21" s="411">
        <v>18674767.199999999</v>
      </c>
      <c r="G21" s="412">
        <v>2.1848000000000001</v>
      </c>
      <c r="H21" s="411">
        <v>71815171.599999994</v>
      </c>
      <c r="I21" s="412">
        <v>7.0928000000000004</v>
      </c>
      <c r="J21" s="411">
        <v>682426.8</v>
      </c>
      <c r="K21" s="412">
        <v>1.0676000000000001</v>
      </c>
      <c r="L21" s="411">
        <v>0</v>
      </c>
      <c r="M21" s="316">
        <v>0</v>
      </c>
      <c r="N21" s="411">
        <v>25216051.199999999</v>
      </c>
      <c r="O21" s="412">
        <v>4.7073</v>
      </c>
      <c r="P21" s="411">
        <v>4446839.5999999996</v>
      </c>
      <c r="Q21" s="412">
        <v>1.4952000000000001</v>
      </c>
      <c r="R21" s="411">
        <v>15995489.199999999</v>
      </c>
      <c r="S21" s="412">
        <v>6.6462000000000003</v>
      </c>
      <c r="T21" s="411">
        <v>141013466.80000001</v>
      </c>
      <c r="U21" s="412">
        <v>0.95589999999999997</v>
      </c>
      <c r="V21" s="411">
        <v>14302664.4</v>
      </c>
      <c r="W21" s="412">
        <v>3.8645999999999998</v>
      </c>
      <c r="X21" s="411">
        <v>8199280</v>
      </c>
      <c r="Y21" s="412">
        <v>1.6177999999999999</v>
      </c>
      <c r="Z21" s="411">
        <v>3602604</v>
      </c>
      <c r="AA21" s="412">
        <v>5.4614000000000003</v>
      </c>
      <c r="AB21" s="411">
        <v>1164225.2</v>
      </c>
      <c r="AC21" s="412">
        <v>0.91220000000000001</v>
      </c>
      <c r="AD21" s="411">
        <v>0</v>
      </c>
      <c r="AE21" s="316">
        <v>0</v>
      </c>
      <c r="AF21" s="411">
        <v>0</v>
      </c>
      <c r="AG21" s="316">
        <v>0</v>
      </c>
      <c r="AH21" s="411">
        <v>4923196</v>
      </c>
      <c r="AI21" s="412">
        <v>1.5811999999999999</v>
      </c>
      <c r="AJ21" s="411">
        <v>42242980.799999997</v>
      </c>
      <c r="AK21" s="412">
        <v>5.3495999999999997</v>
      </c>
      <c r="AL21" s="411">
        <v>4393508</v>
      </c>
      <c r="AM21" s="412">
        <v>1.2452000000000001</v>
      </c>
      <c r="AN21" s="411">
        <v>11587832</v>
      </c>
      <c r="AO21" s="412">
        <v>3.2101000000000002</v>
      </c>
      <c r="AP21" s="411">
        <v>127763285.19</v>
      </c>
      <c r="AQ21" s="412">
        <v>5.266</v>
      </c>
      <c r="AR21" s="411">
        <v>7036506</v>
      </c>
      <c r="AS21" s="412">
        <v>1.9748000000000001</v>
      </c>
      <c r="AT21" s="411">
        <v>724511.6</v>
      </c>
      <c r="AU21" s="412">
        <v>1.3259000000000001</v>
      </c>
      <c r="AV21" s="411">
        <v>223847.6</v>
      </c>
      <c r="AW21" s="412">
        <v>3.3896000000000002</v>
      </c>
      <c r="AX21" s="411">
        <v>0</v>
      </c>
      <c r="AY21" s="316">
        <v>0</v>
      </c>
      <c r="AZ21" s="411">
        <v>490957.15</v>
      </c>
      <c r="BA21" s="412">
        <v>2.9895999999999998</v>
      </c>
      <c r="BB21" s="411">
        <v>2378516.7999999998</v>
      </c>
      <c r="BC21" s="412">
        <v>1.1204000000000001</v>
      </c>
      <c r="BD21" s="411">
        <v>1147536.3999999999</v>
      </c>
      <c r="BE21" s="412">
        <v>1.3309</v>
      </c>
      <c r="BF21" s="411">
        <v>3587003.6</v>
      </c>
      <c r="BG21" s="412">
        <v>2.6776</v>
      </c>
      <c r="BH21" s="411">
        <v>5097340</v>
      </c>
      <c r="BI21" s="412">
        <v>3.1486999999999998</v>
      </c>
      <c r="BJ21" s="411">
        <v>0</v>
      </c>
      <c r="BK21" s="316">
        <v>0</v>
      </c>
      <c r="BL21" s="411">
        <v>36770448</v>
      </c>
      <c r="BM21" s="412">
        <v>5.3711000000000002</v>
      </c>
      <c r="BN21" s="411">
        <v>0</v>
      </c>
      <c r="BO21" s="316">
        <v>0</v>
      </c>
      <c r="BP21" s="411">
        <v>51644942.799999997</v>
      </c>
      <c r="BQ21" s="412">
        <v>2.0874999999999999</v>
      </c>
      <c r="BR21" s="411">
        <v>0</v>
      </c>
      <c r="BS21" s="316">
        <v>0</v>
      </c>
      <c r="BT21" s="411">
        <v>0</v>
      </c>
      <c r="BU21" s="316">
        <v>0</v>
      </c>
      <c r="BV21" s="411">
        <v>0</v>
      </c>
      <c r="BW21" s="316">
        <v>0</v>
      </c>
      <c r="BX21" s="411">
        <v>0</v>
      </c>
      <c r="BY21" s="316">
        <v>0</v>
      </c>
      <c r="BZ21" s="411">
        <v>0</v>
      </c>
      <c r="CA21" s="316">
        <v>0</v>
      </c>
      <c r="CB21" s="411">
        <v>0</v>
      </c>
      <c r="CC21" s="316">
        <v>0</v>
      </c>
      <c r="CD21" s="411">
        <v>0</v>
      </c>
      <c r="CE21" s="316">
        <v>0</v>
      </c>
      <c r="CF21" s="411">
        <v>0</v>
      </c>
      <c r="CG21" s="316">
        <v>0</v>
      </c>
      <c r="CH21" s="411">
        <v>62079811</v>
      </c>
      <c r="CI21" s="412">
        <v>3.2521</v>
      </c>
      <c r="CJ21" s="411">
        <v>0</v>
      </c>
      <c r="CK21" s="316">
        <v>0</v>
      </c>
      <c r="CL21" s="411">
        <v>6953424.7999999998</v>
      </c>
      <c r="CM21" s="412">
        <v>4.8059000000000003</v>
      </c>
      <c r="CN21" s="411">
        <v>139365992</v>
      </c>
      <c r="CO21" s="412">
        <v>1.1355</v>
      </c>
      <c r="CP21" s="411">
        <v>0</v>
      </c>
      <c r="CQ21" s="316">
        <v>0</v>
      </c>
      <c r="CR21" s="411">
        <v>0</v>
      </c>
      <c r="CS21" s="316">
        <v>0</v>
      </c>
      <c r="CT21" s="411">
        <v>1666170</v>
      </c>
      <c r="CU21" s="412">
        <v>3.1229</v>
      </c>
      <c r="CV21" s="411">
        <v>36950817.200000003</v>
      </c>
      <c r="CW21" s="412">
        <v>3.7763</v>
      </c>
      <c r="CX21" s="411">
        <v>0</v>
      </c>
      <c r="CY21" s="316">
        <v>0</v>
      </c>
      <c r="CZ21" s="411">
        <v>33477007.199999999</v>
      </c>
      <c r="DA21" s="412">
        <v>2.2004999999999999</v>
      </c>
      <c r="DB21" s="411">
        <v>0</v>
      </c>
      <c r="DC21" s="316">
        <v>0</v>
      </c>
      <c r="DD21" s="411">
        <v>4603569.2</v>
      </c>
      <c r="DE21" s="412">
        <v>1.0209999999999999</v>
      </c>
      <c r="DF21" s="411">
        <v>732130.4</v>
      </c>
      <c r="DG21" s="412">
        <v>5.0232000000000001</v>
      </c>
      <c r="DH21" s="411">
        <v>44257246.399999999</v>
      </c>
      <c r="DI21" s="412">
        <v>1.5577000000000001</v>
      </c>
      <c r="DJ21" s="411">
        <v>0</v>
      </c>
      <c r="DK21" s="316">
        <v>0</v>
      </c>
      <c r="DL21" s="411">
        <v>0</v>
      </c>
      <c r="DM21" s="316">
        <v>0</v>
      </c>
      <c r="DN21" s="411">
        <v>0</v>
      </c>
      <c r="DO21" s="316">
        <v>0</v>
      </c>
      <c r="DP21" s="411">
        <v>181400</v>
      </c>
      <c r="DQ21" s="412">
        <v>0.24410000000000001</v>
      </c>
      <c r="DR21" s="411">
        <v>0</v>
      </c>
      <c r="DS21" s="316">
        <v>0</v>
      </c>
      <c r="DT21" s="411">
        <v>0</v>
      </c>
      <c r="DU21" s="316">
        <v>0</v>
      </c>
      <c r="DV21" s="411">
        <v>0</v>
      </c>
      <c r="DW21" s="316">
        <v>0</v>
      </c>
      <c r="DX21" s="411">
        <v>0</v>
      </c>
      <c r="DY21" s="316">
        <v>0</v>
      </c>
      <c r="DZ21" s="411">
        <v>23444861.600000001</v>
      </c>
      <c r="EA21" s="412">
        <v>1.8319000000000001</v>
      </c>
      <c r="EB21" s="411">
        <v>0</v>
      </c>
      <c r="EC21" s="316">
        <v>0</v>
      </c>
      <c r="ED21" s="411">
        <v>4059369.2</v>
      </c>
      <c r="EE21" s="412">
        <v>4.4945000000000004</v>
      </c>
      <c r="EF21" s="411">
        <v>0</v>
      </c>
      <c r="EG21" s="316">
        <v>0</v>
      </c>
    </row>
    <row r="22" spans="1:137" x14ac:dyDescent="0.2">
      <c r="A22" s="316" t="s">
        <v>113</v>
      </c>
      <c r="B22" s="411">
        <v>1436632200.5799999</v>
      </c>
      <c r="C22" s="412">
        <v>2.2244999999999999</v>
      </c>
      <c r="D22" s="411">
        <v>422400</v>
      </c>
      <c r="E22" s="412">
        <v>5.4899999999999997E-2</v>
      </c>
      <c r="F22" s="411">
        <v>22185560</v>
      </c>
      <c r="G22" s="412">
        <v>2.5954999999999999</v>
      </c>
      <c r="H22" s="411">
        <v>43803724.799999997</v>
      </c>
      <c r="I22" s="412">
        <v>4.3262999999999998</v>
      </c>
      <c r="J22" s="411">
        <v>254916</v>
      </c>
      <c r="K22" s="412">
        <v>0.39879999999999999</v>
      </c>
      <c r="L22" s="411">
        <v>0</v>
      </c>
      <c r="M22" s="316">
        <v>0</v>
      </c>
      <c r="N22" s="411">
        <v>37861478.399999999</v>
      </c>
      <c r="O22" s="412">
        <v>7.0679999999999996</v>
      </c>
      <c r="P22" s="411">
        <v>11538672</v>
      </c>
      <c r="Q22" s="412">
        <v>3.8797000000000001</v>
      </c>
      <c r="R22" s="411">
        <v>18995918.399999999</v>
      </c>
      <c r="S22" s="412">
        <v>7.8928000000000003</v>
      </c>
      <c r="T22" s="411">
        <v>335831364</v>
      </c>
      <c r="U22" s="412">
        <v>2.2766000000000002</v>
      </c>
      <c r="V22" s="411">
        <v>30816024</v>
      </c>
      <c r="W22" s="412">
        <v>8.3265999999999991</v>
      </c>
      <c r="X22" s="411">
        <v>16038938</v>
      </c>
      <c r="Y22" s="412">
        <v>3.1646999999999998</v>
      </c>
      <c r="Z22" s="411">
        <v>8016714.4000000004</v>
      </c>
      <c r="AA22" s="412">
        <v>12.152900000000001</v>
      </c>
      <c r="AB22" s="411">
        <v>1286748</v>
      </c>
      <c r="AC22" s="412">
        <v>1.0082</v>
      </c>
      <c r="AD22" s="411">
        <v>0</v>
      </c>
      <c r="AE22" s="316">
        <v>0</v>
      </c>
      <c r="AF22" s="411">
        <v>0</v>
      </c>
      <c r="AG22" s="316">
        <v>0</v>
      </c>
      <c r="AH22" s="411">
        <v>1387700.8</v>
      </c>
      <c r="AI22" s="412">
        <v>0.44569999999999999</v>
      </c>
      <c r="AJ22" s="411">
        <v>0</v>
      </c>
      <c r="AK22" s="316">
        <v>0</v>
      </c>
      <c r="AL22" s="411">
        <v>6500126.4000000004</v>
      </c>
      <c r="AM22" s="412">
        <v>1.8422000000000001</v>
      </c>
      <c r="AN22" s="411">
        <v>19339875</v>
      </c>
      <c r="AO22" s="412">
        <v>5.3575999999999997</v>
      </c>
      <c r="AP22" s="411">
        <v>186861810.40000001</v>
      </c>
      <c r="AQ22" s="412">
        <v>7.7018000000000004</v>
      </c>
      <c r="AR22" s="411">
        <v>11947600.119999999</v>
      </c>
      <c r="AS22" s="412">
        <v>3.3530000000000002</v>
      </c>
      <c r="AT22" s="411">
        <v>2434674.7999999998</v>
      </c>
      <c r="AU22" s="412">
        <v>4.4554</v>
      </c>
      <c r="AV22" s="411">
        <v>347906.4</v>
      </c>
      <c r="AW22" s="412">
        <v>5.2680999999999996</v>
      </c>
      <c r="AX22" s="411">
        <v>0</v>
      </c>
      <c r="AY22" s="316">
        <v>0</v>
      </c>
      <c r="AZ22" s="411">
        <v>1077293.6000000001</v>
      </c>
      <c r="BA22" s="412">
        <v>6.5598999999999998</v>
      </c>
      <c r="BB22" s="411">
        <v>785932.80000000005</v>
      </c>
      <c r="BC22" s="412">
        <v>0.37019999999999997</v>
      </c>
      <c r="BD22" s="411">
        <v>1455201.6</v>
      </c>
      <c r="BE22" s="412">
        <v>1.6878</v>
      </c>
      <c r="BF22" s="411">
        <v>4149465.6</v>
      </c>
      <c r="BG22" s="412">
        <v>3.0975000000000001</v>
      </c>
      <c r="BH22" s="411">
        <v>6082320</v>
      </c>
      <c r="BI22" s="412">
        <v>3.7572000000000001</v>
      </c>
      <c r="BJ22" s="411">
        <v>0</v>
      </c>
      <c r="BK22" s="316">
        <v>0</v>
      </c>
      <c r="BL22" s="411">
        <v>52687622.609999999</v>
      </c>
      <c r="BM22" s="412">
        <v>7.6962000000000002</v>
      </c>
      <c r="BN22" s="411">
        <v>0</v>
      </c>
      <c r="BO22" s="316">
        <v>0</v>
      </c>
      <c r="BP22" s="411">
        <v>0</v>
      </c>
      <c r="BQ22" s="316">
        <v>0</v>
      </c>
      <c r="BR22" s="411">
        <v>0</v>
      </c>
      <c r="BS22" s="316">
        <v>0</v>
      </c>
      <c r="BT22" s="411">
        <v>0</v>
      </c>
      <c r="BU22" s="316">
        <v>0</v>
      </c>
      <c r="BV22" s="411">
        <v>0</v>
      </c>
      <c r="BW22" s="316">
        <v>0</v>
      </c>
      <c r="BX22" s="411">
        <v>0</v>
      </c>
      <c r="BY22" s="316">
        <v>0</v>
      </c>
      <c r="BZ22" s="411">
        <v>0</v>
      </c>
      <c r="CA22" s="316">
        <v>0</v>
      </c>
      <c r="CB22" s="411">
        <v>0</v>
      </c>
      <c r="CC22" s="316">
        <v>0</v>
      </c>
      <c r="CD22" s="411">
        <v>0</v>
      </c>
      <c r="CE22" s="316">
        <v>0</v>
      </c>
      <c r="CF22" s="411">
        <v>0</v>
      </c>
      <c r="CG22" s="316">
        <v>0</v>
      </c>
      <c r="CH22" s="411">
        <v>103790011</v>
      </c>
      <c r="CI22" s="412">
        <v>5.4371</v>
      </c>
      <c r="CJ22" s="411">
        <v>0</v>
      </c>
      <c r="CK22" s="316">
        <v>0</v>
      </c>
      <c r="CL22" s="411">
        <v>11548062.4</v>
      </c>
      <c r="CM22" s="412">
        <v>7.9816000000000003</v>
      </c>
      <c r="CN22" s="411">
        <v>267385857.59999999</v>
      </c>
      <c r="CO22" s="412">
        <v>2.1785999999999999</v>
      </c>
      <c r="CP22" s="411">
        <v>0</v>
      </c>
      <c r="CQ22" s="316">
        <v>0</v>
      </c>
      <c r="CR22" s="411">
        <v>0</v>
      </c>
      <c r="CS22" s="316">
        <v>0</v>
      </c>
      <c r="CT22" s="411">
        <v>2545969.0499999998</v>
      </c>
      <c r="CU22" s="412">
        <v>4.7718999999999996</v>
      </c>
      <c r="CV22" s="411">
        <v>6987494.4000000004</v>
      </c>
      <c r="CW22" s="412">
        <v>0.71409999999999996</v>
      </c>
      <c r="CX22" s="411">
        <v>0</v>
      </c>
      <c r="CY22" s="316">
        <v>0</v>
      </c>
      <c r="CZ22" s="411">
        <v>65601842</v>
      </c>
      <c r="DA22" s="412">
        <v>4.3121999999999998</v>
      </c>
      <c r="DB22" s="411">
        <v>0</v>
      </c>
      <c r="DC22" s="316">
        <v>0</v>
      </c>
      <c r="DD22" s="411">
        <v>28000371.199999999</v>
      </c>
      <c r="DE22" s="412">
        <v>6.2102000000000004</v>
      </c>
      <c r="DF22" s="411">
        <v>545600</v>
      </c>
      <c r="DG22" s="412">
        <v>3.7433999999999998</v>
      </c>
      <c r="DH22" s="411">
        <v>80022968.799999997</v>
      </c>
      <c r="DI22" s="412">
        <v>2.8165</v>
      </c>
      <c r="DJ22" s="411">
        <v>0</v>
      </c>
      <c r="DK22" s="316">
        <v>0</v>
      </c>
      <c r="DL22" s="411">
        <v>0</v>
      </c>
      <c r="DM22" s="316">
        <v>0</v>
      </c>
      <c r="DN22" s="411">
        <v>0</v>
      </c>
      <c r="DO22" s="316">
        <v>0</v>
      </c>
      <c r="DP22" s="411">
        <v>2476400</v>
      </c>
      <c r="DQ22" s="412">
        <v>3.3325999999999998</v>
      </c>
      <c r="DR22" s="411">
        <v>6903200</v>
      </c>
      <c r="DS22" s="412">
        <v>4.1395</v>
      </c>
      <c r="DT22" s="411">
        <v>0</v>
      </c>
      <c r="DU22" s="316">
        <v>0</v>
      </c>
      <c r="DV22" s="411">
        <v>0</v>
      </c>
      <c r="DW22" s="316">
        <v>0</v>
      </c>
      <c r="DX22" s="411">
        <v>0</v>
      </c>
      <c r="DY22" s="316">
        <v>0</v>
      </c>
      <c r="DZ22" s="411">
        <v>35079380</v>
      </c>
      <c r="EA22" s="412">
        <v>2.7410000000000001</v>
      </c>
      <c r="EB22" s="411">
        <v>0</v>
      </c>
      <c r="EC22" s="316">
        <v>0</v>
      </c>
      <c r="ED22" s="411">
        <v>3635056</v>
      </c>
      <c r="EE22" s="412">
        <v>4.0247000000000002</v>
      </c>
      <c r="EF22" s="411">
        <v>0</v>
      </c>
      <c r="EG22" s="316">
        <v>0</v>
      </c>
    </row>
    <row r="23" spans="1:137" x14ac:dyDescent="0.2">
      <c r="A23" s="316" t="s">
        <v>73</v>
      </c>
      <c r="B23" s="411">
        <v>136017233.62</v>
      </c>
      <c r="C23" s="412">
        <v>0.21060000000000001</v>
      </c>
      <c r="D23" s="411">
        <v>0</v>
      </c>
      <c r="E23" s="316">
        <v>0</v>
      </c>
      <c r="F23" s="411">
        <v>0</v>
      </c>
      <c r="G23" s="316">
        <v>0</v>
      </c>
      <c r="H23" s="411">
        <v>0</v>
      </c>
      <c r="I23" s="316">
        <v>0</v>
      </c>
      <c r="J23" s="411">
        <v>0</v>
      </c>
      <c r="K23" s="316">
        <v>0</v>
      </c>
      <c r="L23" s="411">
        <v>0</v>
      </c>
      <c r="M23" s="316">
        <v>0</v>
      </c>
      <c r="N23" s="411">
        <v>0</v>
      </c>
      <c r="O23" s="316">
        <v>0</v>
      </c>
      <c r="P23" s="411">
        <v>0</v>
      </c>
      <c r="Q23" s="316">
        <v>0</v>
      </c>
      <c r="R23" s="411">
        <v>0</v>
      </c>
      <c r="S23" s="316">
        <v>0</v>
      </c>
      <c r="T23" s="411">
        <v>36960699.729999997</v>
      </c>
      <c r="U23" s="412">
        <v>0.25059999999999999</v>
      </c>
      <c r="V23" s="411">
        <v>0</v>
      </c>
      <c r="W23" s="316">
        <v>0</v>
      </c>
      <c r="X23" s="411">
        <v>1541262.12</v>
      </c>
      <c r="Y23" s="412">
        <v>0.30409999999999998</v>
      </c>
      <c r="Z23" s="411">
        <v>0</v>
      </c>
      <c r="AA23" s="316">
        <v>0</v>
      </c>
      <c r="AB23" s="411">
        <v>740605.96</v>
      </c>
      <c r="AC23" s="412">
        <v>0.58030000000000004</v>
      </c>
      <c r="AD23" s="411">
        <v>0</v>
      </c>
      <c r="AE23" s="316">
        <v>0</v>
      </c>
      <c r="AF23" s="411">
        <v>0</v>
      </c>
      <c r="AG23" s="316">
        <v>0</v>
      </c>
      <c r="AH23" s="411">
        <v>456165</v>
      </c>
      <c r="AI23" s="412">
        <v>0.14649999999999999</v>
      </c>
      <c r="AJ23" s="411">
        <v>45357528.549999997</v>
      </c>
      <c r="AK23" s="412">
        <v>5.7439999999999998</v>
      </c>
      <c r="AL23" s="411">
        <v>1664463.21</v>
      </c>
      <c r="AM23" s="412">
        <v>0.47170000000000001</v>
      </c>
      <c r="AN23" s="411">
        <v>0</v>
      </c>
      <c r="AO23" s="316">
        <v>0</v>
      </c>
      <c r="AP23" s="411">
        <v>0</v>
      </c>
      <c r="AQ23" s="316">
        <v>0</v>
      </c>
      <c r="AR23" s="411">
        <v>1083148.3600000001</v>
      </c>
      <c r="AS23" s="412">
        <v>0.30399999999999999</v>
      </c>
      <c r="AT23" s="411">
        <v>0</v>
      </c>
      <c r="AU23" s="316">
        <v>0</v>
      </c>
      <c r="AV23" s="411">
        <v>30759.8</v>
      </c>
      <c r="AW23" s="412">
        <v>0.46579999999999999</v>
      </c>
      <c r="AX23" s="411">
        <v>0</v>
      </c>
      <c r="AY23" s="316">
        <v>0</v>
      </c>
      <c r="AZ23" s="411">
        <v>158513.99</v>
      </c>
      <c r="BA23" s="412">
        <v>0.96519999999999995</v>
      </c>
      <c r="BB23" s="411">
        <v>0</v>
      </c>
      <c r="BC23" s="316">
        <v>0</v>
      </c>
      <c r="BD23" s="411">
        <v>1073775</v>
      </c>
      <c r="BE23" s="412">
        <v>1.2454000000000001</v>
      </c>
      <c r="BF23" s="411">
        <v>3171472</v>
      </c>
      <c r="BG23" s="412">
        <v>2.3673999999999999</v>
      </c>
      <c r="BH23" s="411">
        <v>4524847</v>
      </c>
      <c r="BI23" s="412">
        <v>2.7951000000000001</v>
      </c>
      <c r="BJ23" s="411">
        <v>0</v>
      </c>
      <c r="BK23" s="316">
        <v>0</v>
      </c>
      <c r="BL23" s="411">
        <v>0</v>
      </c>
      <c r="BM23" s="316">
        <v>0</v>
      </c>
      <c r="BN23" s="411">
        <v>0</v>
      </c>
      <c r="BO23" s="316">
        <v>0</v>
      </c>
      <c r="BP23" s="411">
        <v>6238080.9000000004</v>
      </c>
      <c r="BQ23" s="412">
        <v>0.25209999999999999</v>
      </c>
      <c r="BR23" s="411">
        <v>0</v>
      </c>
      <c r="BS23" s="316">
        <v>0</v>
      </c>
      <c r="BT23" s="411">
        <v>0</v>
      </c>
      <c r="BU23" s="316">
        <v>0</v>
      </c>
      <c r="BV23" s="411">
        <v>0</v>
      </c>
      <c r="BW23" s="316">
        <v>0</v>
      </c>
      <c r="BX23" s="411">
        <v>0</v>
      </c>
      <c r="BY23" s="316">
        <v>0</v>
      </c>
      <c r="BZ23" s="411">
        <v>0</v>
      </c>
      <c r="CA23" s="316">
        <v>0</v>
      </c>
      <c r="CB23" s="411">
        <v>0</v>
      </c>
      <c r="CC23" s="316">
        <v>0</v>
      </c>
      <c r="CD23" s="411">
        <v>0</v>
      </c>
      <c r="CE23" s="316">
        <v>0</v>
      </c>
      <c r="CF23" s="411">
        <v>0</v>
      </c>
      <c r="CG23" s="316">
        <v>0</v>
      </c>
      <c r="CH23" s="411">
        <v>0</v>
      </c>
      <c r="CI23" s="316">
        <v>0</v>
      </c>
      <c r="CJ23" s="411">
        <v>0</v>
      </c>
      <c r="CK23" s="316">
        <v>0</v>
      </c>
      <c r="CL23" s="411">
        <v>0</v>
      </c>
      <c r="CM23" s="316">
        <v>0</v>
      </c>
      <c r="CN23" s="411">
        <v>0</v>
      </c>
      <c r="CO23" s="316">
        <v>0</v>
      </c>
      <c r="CP23" s="411">
        <v>0</v>
      </c>
      <c r="CQ23" s="316">
        <v>0</v>
      </c>
      <c r="CR23" s="411">
        <v>0</v>
      </c>
      <c r="CS23" s="316">
        <v>0</v>
      </c>
      <c r="CT23" s="411">
        <v>0</v>
      </c>
      <c r="CU23" s="316">
        <v>0</v>
      </c>
      <c r="CV23" s="411">
        <v>21692509.649999999</v>
      </c>
      <c r="CW23" s="412">
        <v>2.2168999999999999</v>
      </c>
      <c r="CX23" s="411">
        <v>0</v>
      </c>
      <c r="CY23" s="316">
        <v>0</v>
      </c>
      <c r="CZ23" s="411">
        <v>4800506.01</v>
      </c>
      <c r="DA23" s="412">
        <v>0.3155</v>
      </c>
      <c r="DB23" s="411">
        <v>0</v>
      </c>
      <c r="DC23" s="316">
        <v>0</v>
      </c>
      <c r="DD23" s="411">
        <v>0</v>
      </c>
      <c r="DE23" s="316">
        <v>0</v>
      </c>
      <c r="DF23" s="411">
        <v>0</v>
      </c>
      <c r="DG23" s="316">
        <v>0</v>
      </c>
      <c r="DH23" s="411">
        <v>0</v>
      </c>
      <c r="DI23" s="316">
        <v>0</v>
      </c>
      <c r="DJ23" s="411">
        <v>0</v>
      </c>
      <c r="DK23" s="316">
        <v>0</v>
      </c>
      <c r="DL23" s="411">
        <v>0</v>
      </c>
      <c r="DM23" s="316">
        <v>0</v>
      </c>
      <c r="DN23" s="411">
        <v>0</v>
      </c>
      <c r="DO23" s="316">
        <v>0</v>
      </c>
      <c r="DP23" s="411">
        <v>0</v>
      </c>
      <c r="DQ23" s="316">
        <v>0</v>
      </c>
      <c r="DR23" s="411">
        <v>0</v>
      </c>
      <c r="DS23" s="316">
        <v>0</v>
      </c>
      <c r="DT23" s="411">
        <v>0</v>
      </c>
      <c r="DU23" s="316">
        <v>0</v>
      </c>
      <c r="DV23" s="411">
        <v>0</v>
      </c>
      <c r="DW23" s="316">
        <v>0</v>
      </c>
      <c r="DX23" s="411">
        <v>0</v>
      </c>
      <c r="DY23" s="316">
        <v>0</v>
      </c>
      <c r="DZ23" s="411">
        <v>5959563.7199999997</v>
      </c>
      <c r="EA23" s="412">
        <v>0.4657</v>
      </c>
      <c r="EB23" s="411">
        <v>0</v>
      </c>
      <c r="EC23" s="316">
        <v>0</v>
      </c>
      <c r="ED23" s="411">
        <v>563332.62</v>
      </c>
      <c r="EE23" s="412">
        <v>0.62370000000000003</v>
      </c>
      <c r="EF23" s="411">
        <v>0</v>
      </c>
      <c r="EG23" s="316">
        <v>0</v>
      </c>
    </row>
    <row r="24" spans="1:137" x14ac:dyDescent="0.2">
      <c r="A24" s="316" t="s">
        <v>112</v>
      </c>
      <c r="B24" s="411">
        <v>0</v>
      </c>
      <c r="C24" s="316">
        <v>0</v>
      </c>
      <c r="D24" s="411">
        <v>0</v>
      </c>
      <c r="E24" s="316">
        <v>0</v>
      </c>
      <c r="F24" s="411">
        <v>0</v>
      </c>
      <c r="G24" s="316">
        <v>0</v>
      </c>
      <c r="H24" s="411">
        <v>0</v>
      </c>
      <c r="I24" s="316">
        <v>0</v>
      </c>
      <c r="J24" s="411">
        <v>0</v>
      </c>
      <c r="K24" s="316">
        <v>0</v>
      </c>
      <c r="L24" s="411">
        <v>0</v>
      </c>
      <c r="M24" s="316">
        <v>0</v>
      </c>
      <c r="N24" s="411">
        <v>0</v>
      </c>
      <c r="O24" s="316">
        <v>0</v>
      </c>
      <c r="P24" s="411">
        <v>0</v>
      </c>
      <c r="Q24" s="316">
        <v>0</v>
      </c>
      <c r="R24" s="411">
        <v>0</v>
      </c>
      <c r="S24" s="316">
        <v>0</v>
      </c>
      <c r="T24" s="411">
        <v>0</v>
      </c>
      <c r="U24" s="316">
        <v>0</v>
      </c>
      <c r="V24" s="411">
        <v>0</v>
      </c>
      <c r="W24" s="316">
        <v>0</v>
      </c>
      <c r="X24" s="411">
        <v>0</v>
      </c>
      <c r="Y24" s="316">
        <v>0</v>
      </c>
      <c r="Z24" s="411">
        <v>0</v>
      </c>
      <c r="AA24" s="316">
        <v>0</v>
      </c>
      <c r="AB24" s="411">
        <v>0</v>
      </c>
      <c r="AC24" s="316">
        <v>0</v>
      </c>
      <c r="AD24" s="411">
        <v>0</v>
      </c>
      <c r="AE24" s="316">
        <v>0</v>
      </c>
      <c r="AF24" s="411">
        <v>0</v>
      </c>
      <c r="AG24" s="316">
        <v>0</v>
      </c>
      <c r="AH24" s="411">
        <v>0</v>
      </c>
      <c r="AI24" s="316">
        <v>0</v>
      </c>
      <c r="AJ24" s="411">
        <v>0</v>
      </c>
      <c r="AK24" s="316">
        <v>0</v>
      </c>
      <c r="AL24" s="411">
        <v>0</v>
      </c>
      <c r="AM24" s="316">
        <v>0</v>
      </c>
      <c r="AN24" s="411">
        <v>0</v>
      </c>
      <c r="AO24" s="316">
        <v>0</v>
      </c>
      <c r="AP24" s="411">
        <v>0</v>
      </c>
      <c r="AQ24" s="316">
        <v>0</v>
      </c>
      <c r="AR24" s="411">
        <v>0</v>
      </c>
      <c r="AS24" s="316">
        <v>0</v>
      </c>
      <c r="AT24" s="411">
        <v>0</v>
      </c>
      <c r="AU24" s="316">
        <v>0</v>
      </c>
      <c r="AV24" s="411">
        <v>0</v>
      </c>
      <c r="AW24" s="316">
        <v>0</v>
      </c>
      <c r="AX24" s="411">
        <v>0</v>
      </c>
      <c r="AY24" s="316">
        <v>0</v>
      </c>
      <c r="AZ24" s="411">
        <v>0</v>
      </c>
      <c r="BA24" s="316">
        <v>0</v>
      </c>
      <c r="BB24" s="411">
        <v>0</v>
      </c>
      <c r="BC24" s="316">
        <v>0</v>
      </c>
      <c r="BD24" s="411">
        <v>0</v>
      </c>
      <c r="BE24" s="316">
        <v>0</v>
      </c>
      <c r="BF24" s="411">
        <v>0</v>
      </c>
      <c r="BG24" s="316">
        <v>0</v>
      </c>
      <c r="BH24" s="411">
        <v>0</v>
      </c>
      <c r="BI24" s="316">
        <v>0</v>
      </c>
      <c r="BJ24" s="411">
        <v>0</v>
      </c>
      <c r="BK24" s="316">
        <v>0</v>
      </c>
      <c r="BL24" s="411">
        <v>0</v>
      </c>
      <c r="BM24" s="316">
        <v>0</v>
      </c>
      <c r="BN24" s="411">
        <v>0</v>
      </c>
      <c r="BO24" s="316">
        <v>0</v>
      </c>
      <c r="BP24" s="411">
        <v>0</v>
      </c>
      <c r="BQ24" s="316">
        <v>0</v>
      </c>
      <c r="BR24" s="411">
        <v>0</v>
      </c>
      <c r="BS24" s="316">
        <v>0</v>
      </c>
      <c r="BT24" s="411">
        <v>0</v>
      </c>
      <c r="BU24" s="316">
        <v>0</v>
      </c>
      <c r="BV24" s="411">
        <v>0</v>
      </c>
      <c r="BW24" s="316">
        <v>0</v>
      </c>
      <c r="BX24" s="411">
        <v>0</v>
      </c>
      <c r="BY24" s="316">
        <v>0</v>
      </c>
      <c r="BZ24" s="411">
        <v>0</v>
      </c>
      <c r="CA24" s="316">
        <v>0</v>
      </c>
      <c r="CB24" s="411">
        <v>0</v>
      </c>
      <c r="CC24" s="316">
        <v>0</v>
      </c>
      <c r="CD24" s="411">
        <v>0</v>
      </c>
      <c r="CE24" s="316">
        <v>0</v>
      </c>
      <c r="CF24" s="411">
        <v>0</v>
      </c>
      <c r="CG24" s="316">
        <v>0</v>
      </c>
      <c r="CH24" s="411">
        <v>0</v>
      </c>
      <c r="CI24" s="316">
        <v>0</v>
      </c>
      <c r="CJ24" s="411">
        <v>0</v>
      </c>
      <c r="CK24" s="316">
        <v>0</v>
      </c>
      <c r="CL24" s="411">
        <v>0</v>
      </c>
      <c r="CM24" s="316">
        <v>0</v>
      </c>
      <c r="CN24" s="411">
        <v>0</v>
      </c>
      <c r="CO24" s="316">
        <v>0</v>
      </c>
      <c r="CP24" s="411">
        <v>0</v>
      </c>
      <c r="CQ24" s="316">
        <v>0</v>
      </c>
      <c r="CR24" s="411">
        <v>0</v>
      </c>
      <c r="CS24" s="316">
        <v>0</v>
      </c>
      <c r="CT24" s="411">
        <v>0</v>
      </c>
      <c r="CU24" s="316">
        <v>0</v>
      </c>
      <c r="CV24" s="411">
        <v>0</v>
      </c>
      <c r="CW24" s="316">
        <v>0</v>
      </c>
      <c r="CX24" s="411">
        <v>0</v>
      </c>
      <c r="CY24" s="316">
        <v>0</v>
      </c>
      <c r="CZ24" s="411">
        <v>0</v>
      </c>
      <c r="DA24" s="316">
        <v>0</v>
      </c>
      <c r="DB24" s="411">
        <v>0</v>
      </c>
      <c r="DC24" s="316">
        <v>0</v>
      </c>
      <c r="DD24" s="411">
        <v>0</v>
      </c>
      <c r="DE24" s="316">
        <v>0</v>
      </c>
      <c r="DF24" s="411">
        <v>0</v>
      </c>
      <c r="DG24" s="316">
        <v>0</v>
      </c>
      <c r="DH24" s="411">
        <v>0</v>
      </c>
      <c r="DI24" s="316">
        <v>0</v>
      </c>
      <c r="DJ24" s="411">
        <v>0</v>
      </c>
      <c r="DK24" s="316">
        <v>0</v>
      </c>
      <c r="DL24" s="411">
        <v>0</v>
      </c>
      <c r="DM24" s="316">
        <v>0</v>
      </c>
      <c r="DN24" s="411">
        <v>0</v>
      </c>
      <c r="DO24" s="316">
        <v>0</v>
      </c>
      <c r="DP24" s="411">
        <v>0</v>
      </c>
      <c r="DQ24" s="316">
        <v>0</v>
      </c>
      <c r="DR24" s="411">
        <v>0</v>
      </c>
      <c r="DS24" s="316">
        <v>0</v>
      </c>
      <c r="DT24" s="411">
        <v>0</v>
      </c>
      <c r="DU24" s="316">
        <v>0</v>
      </c>
      <c r="DV24" s="411">
        <v>0</v>
      </c>
      <c r="DW24" s="316">
        <v>0</v>
      </c>
      <c r="DX24" s="411">
        <v>0</v>
      </c>
      <c r="DY24" s="316">
        <v>0</v>
      </c>
      <c r="DZ24" s="411">
        <v>0</v>
      </c>
      <c r="EA24" s="316">
        <v>0</v>
      </c>
      <c r="EB24" s="411">
        <v>0</v>
      </c>
      <c r="EC24" s="316">
        <v>0</v>
      </c>
      <c r="ED24" s="411">
        <v>0</v>
      </c>
      <c r="EE24" s="316">
        <v>0</v>
      </c>
      <c r="EF24" s="411">
        <v>0</v>
      </c>
      <c r="EG24" s="316">
        <v>0</v>
      </c>
    </row>
    <row r="25" spans="1:137" x14ac:dyDescent="0.2">
      <c r="A25" s="316" t="s">
        <v>111</v>
      </c>
      <c r="B25" s="411">
        <v>0</v>
      </c>
      <c r="C25" s="316">
        <v>0</v>
      </c>
      <c r="D25" s="411">
        <v>0</v>
      </c>
      <c r="E25" s="316">
        <v>0</v>
      </c>
      <c r="F25" s="411">
        <v>0</v>
      </c>
      <c r="G25" s="316">
        <v>0</v>
      </c>
      <c r="H25" s="411">
        <v>0</v>
      </c>
      <c r="I25" s="316">
        <v>0</v>
      </c>
      <c r="J25" s="411">
        <v>0</v>
      </c>
      <c r="K25" s="316">
        <v>0</v>
      </c>
      <c r="L25" s="411">
        <v>0</v>
      </c>
      <c r="M25" s="316">
        <v>0</v>
      </c>
      <c r="N25" s="411">
        <v>0</v>
      </c>
      <c r="O25" s="316">
        <v>0</v>
      </c>
      <c r="P25" s="411">
        <v>0</v>
      </c>
      <c r="Q25" s="316">
        <v>0</v>
      </c>
      <c r="R25" s="411">
        <v>0</v>
      </c>
      <c r="S25" s="316">
        <v>0</v>
      </c>
      <c r="T25" s="411">
        <v>0</v>
      </c>
      <c r="U25" s="316">
        <v>0</v>
      </c>
      <c r="V25" s="411">
        <v>0</v>
      </c>
      <c r="W25" s="316">
        <v>0</v>
      </c>
      <c r="X25" s="411">
        <v>0</v>
      </c>
      <c r="Y25" s="316">
        <v>0</v>
      </c>
      <c r="Z25" s="411">
        <v>0</v>
      </c>
      <c r="AA25" s="316">
        <v>0</v>
      </c>
      <c r="AB25" s="411">
        <v>0</v>
      </c>
      <c r="AC25" s="316">
        <v>0</v>
      </c>
      <c r="AD25" s="411">
        <v>0</v>
      </c>
      <c r="AE25" s="316">
        <v>0</v>
      </c>
      <c r="AF25" s="411">
        <v>0</v>
      </c>
      <c r="AG25" s="316">
        <v>0</v>
      </c>
      <c r="AH25" s="411">
        <v>0</v>
      </c>
      <c r="AI25" s="316">
        <v>0</v>
      </c>
      <c r="AJ25" s="411">
        <v>0</v>
      </c>
      <c r="AK25" s="316">
        <v>0</v>
      </c>
      <c r="AL25" s="411">
        <v>0</v>
      </c>
      <c r="AM25" s="316">
        <v>0</v>
      </c>
      <c r="AN25" s="411">
        <v>0</v>
      </c>
      <c r="AO25" s="316">
        <v>0</v>
      </c>
      <c r="AP25" s="411">
        <v>0</v>
      </c>
      <c r="AQ25" s="316">
        <v>0</v>
      </c>
      <c r="AR25" s="411">
        <v>0</v>
      </c>
      <c r="AS25" s="316">
        <v>0</v>
      </c>
      <c r="AT25" s="411">
        <v>0</v>
      </c>
      <c r="AU25" s="316">
        <v>0</v>
      </c>
      <c r="AV25" s="411">
        <v>0</v>
      </c>
      <c r="AW25" s="316">
        <v>0</v>
      </c>
      <c r="AX25" s="411">
        <v>0</v>
      </c>
      <c r="AY25" s="316">
        <v>0</v>
      </c>
      <c r="AZ25" s="411">
        <v>0</v>
      </c>
      <c r="BA25" s="316">
        <v>0</v>
      </c>
      <c r="BB25" s="411">
        <v>0</v>
      </c>
      <c r="BC25" s="316">
        <v>0</v>
      </c>
      <c r="BD25" s="411">
        <v>0</v>
      </c>
      <c r="BE25" s="316">
        <v>0</v>
      </c>
      <c r="BF25" s="411">
        <v>0</v>
      </c>
      <c r="BG25" s="316">
        <v>0</v>
      </c>
      <c r="BH25" s="411">
        <v>0</v>
      </c>
      <c r="BI25" s="316">
        <v>0</v>
      </c>
      <c r="BJ25" s="411">
        <v>0</v>
      </c>
      <c r="BK25" s="316">
        <v>0</v>
      </c>
      <c r="BL25" s="411">
        <v>0</v>
      </c>
      <c r="BM25" s="316">
        <v>0</v>
      </c>
      <c r="BN25" s="411">
        <v>0</v>
      </c>
      <c r="BO25" s="316">
        <v>0</v>
      </c>
      <c r="BP25" s="411">
        <v>0</v>
      </c>
      <c r="BQ25" s="316">
        <v>0</v>
      </c>
      <c r="BR25" s="411">
        <v>0</v>
      </c>
      <c r="BS25" s="316">
        <v>0</v>
      </c>
      <c r="BT25" s="411">
        <v>0</v>
      </c>
      <c r="BU25" s="316">
        <v>0</v>
      </c>
      <c r="BV25" s="411">
        <v>0</v>
      </c>
      <c r="BW25" s="316">
        <v>0</v>
      </c>
      <c r="BX25" s="411">
        <v>0</v>
      </c>
      <c r="BY25" s="316">
        <v>0</v>
      </c>
      <c r="BZ25" s="411">
        <v>0</v>
      </c>
      <c r="CA25" s="316">
        <v>0</v>
      </c>
      <c r="CB25" s="411">
        <v>0</v>
      </c>
      <c r="CC25" s="316">
        <v>0</v>
      </c>
      <c r="CD25" s="411">
        <v>0</v>
      </c>
      <c r="CE25" s="316">
        <v>0</v>
      </c>
      <c r="CF25" s="411">
        <v>0</v>
      </c>
      <c r="CG25" s="316">
        <v>0</v>
      </c>
      <c r="CH25" s="411">
        <v>0</v>
      </c>
      <c r="CI25" s="316">
        <v>0</v>
      </c>
      <c r="CJ25" s="411">
        <v>0</v>
      </c>
      <c r="CK25" s="316">
        <v>0</v>
      </c>
      <c r="CL25" s="411">
        <v>0</v>
      </c>
      <c r="CM25" s="316">
        <v>0</v>
      </c>
      <c r="CN25" s="411">
        <v>0</v>
      </c>
      <c r="CO25" s="316">
        <v>0</v>
      </c>
      <c r="CP25" s="411">
        <v>0</v>
      </c>
      <c r="CQ25" s="316">
        <v>0</v>
      </c>
      <c r="CR25" s="411">
        <v>0</v>
      </c>
      <c r="CS25" s="316">
        <v>0</v>
      </c>
      <c r="CT25" s="411">
        <v>0</v>
      </c>
      <c r="CU25" s="316">
        <v>0</v>
      </c>
      <c r="CV25" s="411">
        <v>0</v>
      </c>
      <c r="CW25" s="316">
        <v>0</v>
      </c>
      <c r="CX25" s="411">
        <v>0</v>
      </c>
      <c r="CY25" s="316">
        <v>0</v>
      </c>
      <c r="CZ25" s="411">
        <v>0</v>
      </c>
      <c r="DA25" s="316">
        <v>0</v>
      </c>
      <c r="DB25" s="411">
        <v>0</v>
      </c>
      <c r="DC25" s="316">
        <v>0</v>
      </c>
      <c r="DD25" s="411">
        <v>0</v>
      </c>
      <c r="DE25" s="316">
        <v>0</v>
      </c>
      <c r="DF25" s="411">
        <v>0</v>
      </c>
      <c r="DG25" s="316">
        <v>0</v>
      </c>
      <c r="DH25" s="411">
        <v>0</v>
      </c>
      <c r="DI25" s="316">
        <v>0</v>
      </c>
      <c r="DJ25" s="411">
        <v>0</v>
      </c>
      <c r="DK25" s="316">
        <v>0</v>
      </c>
      <c r="DL25" s="411">
        <v>0</v>
      </c>
      <c r="DM25" s="316">
        <v>0</v>
      </c>
      <c r="DN25" s="411">
        <v>0</v>
      </c>
      <c r="DO25" s="316">
        <v>0</v>
      </c>
      <c r="DP25" s="411">
        <v>0</v>
      </c>
      <c r="DQ25" s="316">
        <v>0</v>
      </c>
      <c r="DR25" s="411">
        <v>0</v>
      </c>
      <c r="DS25" s="316">
        <v>0</v>
      </c>
      <c r="DT25" s="411">
        <v>0</v>
      </c>
      <c r="DU25" s="316">
        <v>0</v>
      </c>
      <c r="DV25" s="411">
        <v>0</v>
      </c>
      <c r="DW25" s="316">
        <v>0</v>
      </c>
      <c r="DX25" s="411">
        <v>0</v>
      </c>
      <c r="DY25" s="316">
        <v>0</v>
      </c>
      <c r="DZ25" s="411">
        <v>0</v>
      </c>
      <c r="EA25" s="316">
        <v>0</v>
      </c>
      <c r="EB25" s="411">
        <v>0</v>
      </c>
      <c r="EC25" s="316">
        <v>0</v>
      </c>
      <c r="ED25" s="411">
        <v>0</v>
      </c>
      <c r="EE25" s="316">
        <v>0</v>
      </c>
      <c r="EF25" s="411">
        <v>0</v>
      </c>
      <c r="EG25" s="316">
        <v>0</v>
      </c>
    </row>
    <row r="26" spans="1:137" ht="13.5" thickBot="1" x14ac:dyDescent="0.25">
      <c r="A26" s="316" t="s">
        <v>110</v>
      </c>
      <c r="B26" s="411">
        <v>156427341.72999999</v>
      </c>
      <c r="C26" s="412">
        <v>0.2422</v>
      </c>
      <c r="D26" s="411">
        <v>0</v>
      </c>
      <c r="E26" s="316">
        <v>0</v>
      </c>
      <c r="F26" s="411">
        <v>0</v>
      </c>
      <c r="G26" s="316">
        <v>0</v>
      </c>
      <c r="H26" s="411">
        <v>1092871.32</v>
      </c>
      <c r="I26" s="412">
        <v>0.1079</v>
      </c>
      <c r="J26" s="411">
        <v>0</v>
      </c>
      <c r="K26" s="316">
        <v>0</v>
      </c>
      <c r="L26" s="411">
        <v>0</v>
      </c>
      <c r="M26" s="316">
        <v>0</v>
      </c>
      <c r="N26" s="411">
        <v>0</v>
      </c>
      <c r="O26" s="316">
        <v>0</v>
      </c>
      <c r="P26" s="411">
        <v>0</v>
      </c>
      <c r="Q26" s="316">
        <v>0</v>
      </c>
      <c r="R26" s="411">
        <v>0</v>
      </c>
      <c r="S26" s="316">
        <v>0</v>
      </c>
      <c r="T26" s="411">
        <v>69203430.219999999</v>
      </c>
      <c r="U26" s="412">
        <v>0.46910000000000002</v>
      </c>
      <c r="V26" s="411">
        <v>0</v>
      </c>
      <c r="W26" s="316">
        <v>0</v>
      </c>
      <c r="X26" s="411">
        <v>2687537.88</v>
      </c>
      <c r="Y26" s="412">
        <v>0.53029999999999999</v>
      </c>
      <c r="Z26" s="411">
        <v>0</v>
      </c>
      <c r="AA26" s="316">
        <v>0</v>
      </c>
      <c r="AB26" s="411">
        <v>0</v>
      </c>
      <c r="AC26" s="316">
        <v>0</v>
      </c>
      <c r="AD26" s="411">
        <v>0</v>
      </c>
      <c r="AE26" s="316">
        <v>0</v>
      </c>
      <c r="AF26" s="411">
        <v>0</v>
      </c>
      <c r="AG26" s="316">
        <v>0</v>
      </c>
      <c r="AH26" s="411">
        <v>0</v>
      </c>
      <c r="AI26" s="316">
        <v>0</v>
      </c>
      <c r="AJ26" s="411">
        <v>0</v>
      </c>
      <c r="AK26" s="316">
        <v>0</v>
      </c>
      <c r="AL26" s="411">
        <v>320893</v>
      </c>
      <c r="AM26" s="412">
        <v>9.0899999999999995E-2</v>
      </c>
      <c r="AN26" s="411">
        <v>0</v>
      </c>
      <c r="AO26" s="316">
        <v>0</v>
      </c>
      <c r="AP26" s="411">
        <v>0</v>
      </c>
      <c r="AQ26" s="316">
        <v>0</v>
      </c>
      <c r="AR26" s="411">
        <v>0</v>
      </c>
      <c r="AS26" s="316">
        <v>0</v>
      </c>
      <c r="AT26" s="411">
        <v>0</v>
      </c>
      <c r="AU26" s="316">
        <v>0</v>
      </c>
      <c r="AV26" s="411">
        <v>0</v>
      </c>
      <c r="AW26" s="316">
        <v>0</v>
      </c>
      <c r="AX26" s="411">
        <v>0</v>
      </c>
      <c r="AY26" s="316">
        <v>0</v>
      </c>
      <c r="AZ26" s="411">
        <v>2362097</v>
      </c>
      <c r="BA26" s="412">
        <v>14.3834</v>
      </c>
      <c r="BB26" s="411">
        <v>0</v>
      </c>
      <c r="BC26" s="412">
        <v>0</v>
      </c>
      <c r="BD26" s="411">
        <v>0</v>
      </c>
      <c r="BE26" s="316">
        <v>0</v>
      </c>
      <c r="BF26" s="411">
        <v>0</v>
      </c>
      <c r="BG26" s="316">
        <v>0</v>
      </c>
      <c r="BH26" s="411">
        <v>0</v>
      </c>
      <c r="BI26" s="316">
        <v>0</v>
      </c>
      <c r="BJ26" s="411">
        <v>0</v>
      </c>
      <c r="BK26" s="316">
        <v>0</v>
      </c>
      <c r="BL26" s="411">
        <v>0</v>
      </c>
      <c r="BM26" s="316">
        <v>0</v>
      </c>
      <c r="BN26" s="411">
        <v>0</v>
      </c>
      <c r="BO26" s="316">
        <v>0</v>
      </c>
      <c r="BP26" s="411">
        <v>0</v>
      </c>
      <c r="BQ26" s="316">
        <v>0</v>
      </c>
      <c r="BR26" s="411">
        <v>0</v>
      </c>
      <c r="BS26" s="316">
        <v>0</v>
      </c>
      <c r="BT26" s="411">
        <v>0</v>
      </c>
      <c r="BU26" s="316">
        <v>0</v>
      </c>
      <c r="BV26" s="411">
        <v>0</v>
      </c>
      <c r="BW26" s="316">
        <v>0</v>
      </c>
      <c r="BX26" s="411">
        <v>0</v>
      </c>
      <c r="BY26" s="316">
        <v>0</v>
      </c>
      <c r="BZ26" s="411">
        <v>0</v>
      </c>
      <c r="CA26" s="316">
        <v>0</v>
      </c>
      <c r="CB26" s="411">
        <v>0</v>
      </c>
      <c r="CC26" s="316">
        <v>0</v>
      </c>
      <c r="CD26" s="411">
        <v>0</v>
      </c>
      <c r="CE26" s="316">
        <v>0</v>
      </c>
      <c r="CF26" s="411">
        <v>0</v>
      </c>
      <c r="CG26" s="316">
        <v>0</v>
      </c>
      <c r="CH26" s="411">
        <v>42354164</v>
      </c>
      <c r="CI26" s="412">
        <v>2.2187000000000001</v>
      </c>
      <c r="CJ26" s="411">
        <v>0</v>
      </c>
      <c r="CK26" s="316">
        <v>0</v>
      </c>
      <c r="CL26" s="411">
        <v>0</v>
      </c>
      <c r="CM26" s="316">
        <v>0</v>
      </c>
      <c r="CN26" s="411">
        <v>1850835.7</v>
      </c>
      <c r="CO26" s="412">
        <v>1.5100000000000001E-2</v>
      </c>
      <c r="CP26" s="411">
        <v>0</v>
      </c>
      <c r="CQ26" s="316">
        <v>0</v>
      </c>
      <c r="CR26" s="411">
        <v>0</v>
      </c>
      <c r="CS26" s="316">
        <v>0</v>
      </c>
      <c r="CT26" s="411">
        <v>0</v>
      </c>
      <c r="CU26" s="316">
        <v>0</v>
      </c>
      <c r="CV26" s="411">
        <v>0</v>
      </c>
      <c r="CW26" s="316">
        <v>0</v>
      </c>
      <c r="CX26" s="411">
        <v>0</v>
      </c>
      <c r="CY26" s="316">
        <v>0</v>
      </c>
      <c r="CZ26" s="411">
        <v>3788014</v>
      </c>
      <c r="DA26" s="412">
        <v>0.249</v>
      </c>
      <c r="DB26" s="411">
        <v>0</v>
      </c>
      <c r="DC26" s="316">
        <v>0</v>
      </c>
      <c r="DD26" s="411">
        <v>1970960.42</v>
      </c>
      <c r="DE26" s="412">
        <v>0.43709999999999999</v>
      </c>
      <c r="DF26" s="411">
        <v>0</v>
      </c>
      <c r="DG26" s="316">
        <v>0</v>
      </c>
      <c r="DH26" s="411">
        <v>14611932.189999999</v>
      </c>
      <c r="DI26" s="412">
        <v>0.51429999999999998</v>
      </c>
      <c r="DJ26" s="411">
        <v>0</v>
      </c>
      <c r="DK26" s="316">
        <v>0</v>
      </c>
      <c r="DL26" s="411">
        <v>0</v>
      </c>
      <c r="DM26" s="316">
        <v>0</v>
      </c>
      <c r="DN26" s="411">
        <v>0</v>
      </c>
      <c r="DO26" s="316">
        <v>0</v>
      </c>
      <c r="DP26" s="411">
        <v>0</v>
      </c>
      <c r="DQ26" s="316">
        <v>0</v>
      </c>
      <c r="DR26" s="411">
        <v>0</v>
      </c>
      <c r="DS26" s="316">
        <v>0</v>
      </c>
      <c r="DT26" s="411">
        <v>0</v>
      </c>
      <c r="DU26" s="316">
        <v>0</v>
      </c>
      <c r="DV26" s="411">
        <v>0</v>
      </c>
      <c r="DW26" s="316">
        <v>0</v>
      </c>
      <c r="DX26" s="411">
        <v>0</v>
      </c>
      <c r="DY26" s="316">
        <v>0</v>
      </c>
      <c r="DZ26" s="411">
        <v>16184606</v>
      </c>
      <c r="EA26" s="412">
        <v>1.2645999999999999</v>
      </c>
      <c r="EB26" s="411">
        <v>0</v>
      </c>
      <c r="EC26" s="316">
        <v>0</v>
      </c>
      <c r="ED26" s="411">
        <v>0</v>
      </c>
      <c r="EE26" s="412">
        <v>0</v>
      </c>
      <c r="EF26" s="411">
        <v>0</v>
      </c>
      <c r="EG26" s="316">
        <v>0</v>
      </c>
    </row>
    <row r="27" spans="1:137" ht="14.25" thickTop="1" thickBot="1" x14ac:dyDescent="0.25">
      <c r="A27" s="313" t="s">
        <v>109</v>
      </c>
      <c r="B27" s="219">
        <v>20381620930.549999</v>
      </c>
      <c r="C27" s="314">
        <v>31.5594</v>
      </c>
      <c r="D27" s="219">
        <v>93587341.469999999</v>
      </c>
      <c r="E27" s="314">
        <v>12.172700000000001</v>
      </c>
      <c r="F27" s="219">
        <v>316029270.73000002</v>
      </c>
      <c r="G27" s="314">
        <v>36.972099999999998</v>
      </c>
      <c r="H27" s="219">
        <v>908626981.33000004</v>
      </c>
      <c r="I27" s="314">
        <v>89.740200000000002</v>
      </c>
      <c r="J27" s="219">
        <v>9734365.7699999996</v>
      </c>
      <c r="K27" s="314">
        <v>15.2286</v>
      </c>
      <c r="L27" s="219">
        <v>0</v>
      </c>
      <c r="M27" s="313">
        <v>0</v>
      </c>
      <c r="N27" s="219">
        <v>450519893.70999998</v>
      </c>
      <c r="O27" s="314">
        <v>84.103399999999993</v>
      </c>
      <c r="P27" s="219">
        <v>161270430.65000001</v>
      </c>
      <c r="Q27" s="314">
        <v>54.225099999999998</v>
      </c>
      <c r="R27" s="219">
        <v>181626406</v>
      </c>
      <c r="S27" s="314">
        <v>75.466099999999997</v>
      </c>
      <c r="T27" s="219">
        <v>5826169431.2700005</v>
      </c>
      <c r="U27" s="314">
        <v>39.494999999999997</v>
      </c>
      <c r="V27" s="219">
        <v>340889225.73000002</v>
      </c>
      <c r="W27" s="314">
        <v>92.109300000000005</v>
      </c>
      <c r="X27" s="219">
        <v>278477870.67000002</v>
      </c>
      <c r="Y27" s="314">
        <v>54.947200000000002</v>
      </c>
      <c r="Z27" s="219">
        <v>61526962.390000001</v>
      </c>
      <c r="AA27" s="314">
        <v>93.271600000000007</v>
      </c>
      <c r="AB27" s="219">
        <v>41070724.530000001</v>
      </c>
      <c r="AC27" s="314">
        <v>32.180599999999998</v>
      </c>
      <c r="AD27" s="219">
        <v>1057073.44</v>
      </c>
      <c r="AE27" s="314">
        <v>2.4447000000000001</v>
      </c>
      <c r="AF27" s="219">
        <v>0</v>
      </c>
      <c r="AG27" s="313">
        <v>0</v>
      </c>
      <c r="AH27" s="219">
        <v>60179618.390000001</v>
      </c>
      <c r="AI27" s="314">
        <v>19.3276</v>
      </c>
      <c r="AJ27" s="219">
        <v>732876626</v>
      </c>
      <c r="AK27" s="314">
        <v>92.810900000000004</v>
      </c>
      <c r="AL27" s="219">
        <v>138024280.94</v>
      </c>
      <c r="AM27" s="314">
        <v>39.118299999999998</v>
      </c>
      <c r="AN27" s="219">
        <v>229363429</v>
      </c>
      <c r="AO27" s="314">
        <v>63.538600000000002</v>
      </c>
      <c r="AP27" s="219">
        <v>1943918769.52</v>
      </c>
      <c r="AQ27" s="314">
        <v>80.121799999999993</v>
      </c>
      <c r="AR27" s="219">
        <v>150322685.02000001</v>
      </c>
      <c r="AS27" s="314">
        <v>42.187199999999997</v>
      </c>
      <c r="AT27" s="219">
        <v>18819533.859999999</v>
      </c>
      <c r="AU27" s="314">
        <v>34.439700000000002</v>
      </c>
      <c r="AV27" s="219">
        <v>3121776.01</v>
      </c>
      <c r="AW27" s="314">
        <v>47.270699999999998</v>
      </c>
      <c r="AX27" s="219">
        <v>2858439</v>
      </c>
      <c r="AY27" s="314">
        <v>3.1873999999999998</v>
      </c>
      <c r="AZ27" s="219">
        <v>12293539.49</v>
      </c>
      <c r="BA27" s="314">
        <v>74.8583</v>
      </c>
      <c r="BB27" s="219">
        <v>26745222.100000001</v>
      </c>
      <c r="BC27" s="314">
        <v>12.597799999999999</v>
      </c>
      <c r="BD27" s="219">
        <v>20207437.219999999</v>
      </c>
      <c r="BE27" s="314">
        <v>23.437000000000001</v>
      </c>
      <c r="BF27" s="219">
        <v>58526005.18</v>
      </c>
      <c r="BG27" s="314">
        <v>43.688000000000002</v>
      </c>
      <c r="BH27" s="219">
        <v>82303332.930000007</v>
      </c>
      <c r="BI27" s="314">
        <v>50.840499999999999</v>
      </c>
      <c r="BJ27" s="219">
        <v>1378900</v>
      </c>
      <c r="BK27" s="314">
        <v>6.5940000000000003</v>
      </c>
      <c r="BL27" s="219">
        <v>629502490.97000003</v>
      </c>
      <c r="BM27" s="314">
        <v>91.952399999999997</v>
      </c>
      <c r="BN27" s="219">
        <v>0</v>
      </c>
      <c r="BO27" s="313">
        <v>0</v>
      </c>
      <c r="BP27" s="219">
        <v>578505442.29999995</v>
      </c>
      <c r="BQ27" s="314">
        <v>23.3828</v>
      </c>
      <c r="BR27" s="219">
        <v>0</v>
      </c>
      <c r="BS27" s="313">
        <v>0</v>
      </c>
      <c r="BT27" s="219">
        <v>0</v>
      </c>
      <c r="BU27" s="313">
        <v>0</v>
      </c>
      <c r="BV27" s="219">
        <v>0</v>
      </c>
      <c r="BW27" s="313">
        <v>0</v>
      </c>
      <c r="BX27" s="219">
        <v>0</v>
      </c>
      <c r="BY27" s="313">
        <v>0</v>
      </c>
      <c r="BZ27" s="219">
        <v>0</v>
      </c>
      <c r="CA27" s="313">
        <v>0</v>
      </c>
      <c r="CB27" s="219">
        <v>0</v>
      </c>
      <c r="CC27" s="313">
        <v>0</v>
      </c>
      <c r="CD27" s="219">
        <v>9688352.9100000001</v>
      </c>
      <c r="CE27" s="314">
        <v>29.028500000000001</v>
      </c>
      <c r="CF27" s="219">
        <v>28231388.43</v>
      </c>
      <c r="CG27" s="314">
        <v>11.3222</v>
      </c>
      <c r="CH27" s="219">
        <v>1273387788</v>
      </c>
      <c r="CI27" s="314">
        <v>66.706900000000005</v>
      </c>
      <c r="CJ27" s="219">
        <v>0</v>
      </c>
      <c r="CK27" s="313">
        <v>0</v>
      </c>
      <c r="CL27" s="219">
        <v>119575372.01000001</v>
      </c>
      <c r="CM27" s="314">
        <v>82.645799999999994</v>
      </c>
      <c r="CN27" s="219">
        <v>2305489736.5</v>
      </c>
      <c r="CO27" s="314">
        <v>18.784400000000002</v>
      </c>
      <c r="CP27" s="219">
        <v>0</v>
      </c>
      <c r="CQ27" s="313">
        <v>0</v>
      </c>
      <c r="CR27" s="219">
        <v>0</v>
      </c>
      <c r="CS27" s="313">
        <v>0</v>
      </c>
      <c r="CT27" s="219">
        <v>35828261.990000002</v>
      </c>
      <c r="CU27" s="314">
        <v>67.1524</v>
      </c>
      <c r="CV27" s="219">
        <v>527409468.24000001</v>
      </c>
      <c r="CW27" s="314">
        <v>53.900199999999998</v>
      </c>
      <c r="CX27" s="219">
        <v>0</v>
      </c>
      <c r="CY27" s="313">
        <v>0</v>
      </c>
      <c r="CZ27" s="219">
        <v>1033848809.14</v>
      </c>
      <c r="DA27" s="314">
        <v>67.957499999999996</v>
      </c>
      <c r="DB27" s="219">
        <v>0</v>
      </c>
      <c r="DC27" s="313">
        <v>0</v>
      </c>
      <c r="DD27" s="219">
        <v>352430576.89999998</v>
      </c>
      <c r="DE27" s="314">
        <v>78.165400000000005</v>
      </c>
      <c r="DF27" s="219">
        <v>4742125.0999999996</v>
      </c>
      <c r="DG27" s="314">
        <v>32.536099999999998</v>
      </c>
      <c r="DH27" s="219">
        <v>664202046.80999994</v>
      </c>
      <c r="DI27" s="314">
        <v>23.377199999999998</v>
      </c>
      <c r="DJ27" s="219">
        <v>0</v>
      </c>
      <c r="DK27" s="313">
        <v>0</v>
      </c>
      <c r="DL27" s="219">
        <v>0</v>
      </c>
      <c r="DM27" s="313">
        <v>0</v>
      </c>
      <c r="DN27" s="219">
        <v>0</v>
      </c>
      <c r="DO27" s="313">
        <v>0</v>
      </c>
      <c r="DP27" s="219">
        <v>14625436.1</v>
      </c>
      <c r="DQ27" s="314">
        <v>19.682099999999998</v>
      </c>
      <c r="DR27" s="219">
        <v>40470120</v>
      </c>
      <c r="DS27" s="314">
        <v>24.267600000000002</v>
      </c>
      <c r="DT27" s="219">
        <v>0</v>
      </c>
      <c r="DU27" s="313">
        <v>0</v>
      </c>
      <c r="DV27" s="219">
        <v>0</v>
      </c>
      <c r="DW27" s="313">
        <v>0</v>
      </c>
      <c r="DX27" s="219">
        <v>0</v>
      </c>
      <c r="DY27" s="313">
        <v>0</v>
      </c>
      <c r="DZ27" s="219">
        <v>548758319.89999998</v>
      </c>
      <c r="EA27" s="314">
        <v>42.8782</v>
      </c>
      <c r="EB27" s="219">
        <v>0</v>
      </c>
      <c r="EC27" s="313">
        <v>0</v>
      </c>
      <c r="ED27" s="219">
        <v>63399622.899999999</v>
      </c>
      <c r="EE27" s="314">
        <v>70.195499999999996</v>
      </c>
      <c r="EF27" s="219">
        <v>0</v>
      </c>
      <c r="EG27" s="313">
        <v>0</v>
      </c>
    </row>
    <row r="28" spans="1:137" ht="14.25" thickTop="1" thickBot="1" x14ac:dyDescent="0.25">
      <c r="A28" s="1" t="s">
        <v>108</v>
      </c>
      <c r="B28" s="411">
        <v>555947908.90999997</v>
      </c>
      <c r="C28" s="412">
        <v>0.86080000000000001</v>
      </c>
      <c r="D28" s="411">
        <v>0</v>
      </c>
      <c r="E28" s="316">
        <v>0</v>
      </c>
      <c r="F28" s="411">
        <v>0</v>
      </c>
      <c r="G28" s="316">
        <v>0</v>
      </c>
      <c r="H28" s="411">
        <v>0</v>
      </c>
      <c r="I28" s="316">
        <v>0</v>
      </c>
      <c r="J28" s="411">
        <v>0</v>
      </c>
      <c r="K28" s="316">
        <v>0</v>
      </c>
      <c r="L28" s="411">
        <v>0</v>
      </c>
      <c r="M28" s="316">
        <v>0</v>
      </c>
      <c r="N28" s="411">
        <v>0</v>
      </c>
      <c r="O28" s="316">
        <v>0</v>
      </c>
      <c r="P28" s="411">
        <v>0</v>
      </c>
      <c r="Q28" s="316">
        <v>0</v>
      </c>
      <c r="R28" s="411">
        <v>0</v>
      </c>
      <c r="S28" s="316">
        <v>0</v>
      </c>
      <c r="T28" s="411">
        <v>304454449.87</v>
      </c>
      <c r="U28" s="412">
        <v>2.0638999999999998</v>
      </c>
      <c r="V28" s="411">
        <v>0</v>
      </c>
      <c r="W28" s="316">
        <v>0</v>
      </c>
      <c r="X28" s="411">
        <v>0</v>
      </c>
      <c r="Y28" s="316">
        <v>0</v>
      </c>
      <c r="Z28" s="411">
        <v>0</v>
      </c>
      <c r="AA28" s="316">
        <v>0</v>
      </c>
      <c r="AB28" s="411">
        <v>0</v>
      </c>
      <c r="AC28" s="316">
        <v>0</v>
      </c>
      <c r="AD28" s="411">
        <v>0</v>
      </c>
      <c r="AE28" s="316">
        <v>0</v>
      </c>
      <c r="AF28" s="411">
        <v>0</v>
      </c>
      <c r="AG28" s="316">
        <v>0</v>
      </c>
      <c r="AH28" s="411">
        <v>4662346.78</v>
      </c>
      <c r="AI28" s="412">
        <v>1.4974000000000001</v>
      </c>
      <c r="AJ28" s="411">
        <v>0</v>
      </c>
      <c r="AK28" s="316">
        <v>0</v>
      </c>
      <c r="AL28" s="411">
        <v>6983855.1600000001</v>
      </c>
      <c r="AM28" s="412">
        <v>1.9793000000000001</v>
      </c>
      <c r="AN28" s="411">
        <v>0</v>
      </c>
      <c r="AO28" s="316">
        <v>0</v>
      </c>
      <c r="AP28" s="411">
        <v>0</v>
      </c>
      <c r="AQ28" s="316">
        <v>0</v>
      </c>
      <c r="AR28" s="411">
        <v>0</v>
      </c>
      <c r="AS28" s="316">
        <v>0</v>
      </c>
      <c r="AT28" s="411">
        <v>0</v>
      </c>
      <c r="AU28" s="316">
        <v>0</v>
      </c>
      <c r="AV28" s="411">
        <v>40665.199999999997</v>
      </c>
      <c r="AW28" s="412">
        <v>0.61580000000000001</v>
      </c>
      <c r="AX28" s="411">
        <v>0</v>
      </c>
      <c r="AY28" s="316">
        <v>0</v>
      </c>
      <c r="AZ28" s="411">
        <v>0</v>
      </c>
      <c r="BA28" s="316">
        <v>0</v>
      </c>
      <c r="BB28" s="411">
        <v>0</v>
      </c>
      <c r="BC28" s="316">
        <v>0</v>
      </c>
      <c r="BD28" s="411">
        <v>0</v>
      </c>
      <c r="BE28" s="316">
        <v>0</v>
      </c>
      <c r="BF28" s="411">
        <v>0</v>
      </c>
      <c r="BG28" s="316">
        <v>0</v>
      </c>
      <c r="BH28" s="411">
        <v>0</v>
      </c>
      <c r="BI28" s="316">
        <v>0</v>
      </c>
      <c r="BJ28" s="411">
        <v>0</v>
      </c>
      <c r="BK28" s="316">
        <v>0</v>
      </c>
      <c r="BL28" s="411">
        <v>0</v>
      </c>
      <c r="BM28" s="316">
        <v>0</v>
      </c>
      <c r="BN28" s="411">
        <v>0</v>
      </c>
      <c r="BO28" s="316">
        <v>0</v>
      </c>
      <c r="BP28" s="411">
        <v>0</v>
      </c>
      <c r="BQ28" s="316">
        <v>0</v>
      </c>
      <c r="BR28" s="411">
        <v>0</v>
      </c>
      <c r="BS28" s="316">
        <v>0</v>
      </c>
      <c r="BT28" s="411">
        <v>0</v>
      </c>
      <c r="BU28" s="316">
        <v>0</v>
      </c>
      <c r="BV28" s="411">
        <v>0</v>
      </c>
      <c r="BW28" s="316">
        <v>0</v>
      </c>
      <c r="BX28" s="411">
        <v>0</v>
      </c>
      <c r="BY28" s="316">
        <v>0</v>
      </c>
      <c r="BZ28" s="411">
        <v>0</v>
      </c>
      <c r="CA28" s="316">
        <v>0</v>
      </c>
      <c r="CB28" s="411">
        <v>0</v>
      </c>
      <c r="CC28" s="316">
        <v>0</v>
      </c>
      <c r="CD28" s="411">
        <v>0</v>
      </c>
      <c r="CE28" s="316">
        <v>0</v>
      </c>
      <c r="CF28" s="411">
        <v>0</v>
      </c>
      <c r="CG28" s="316">
        <v>0</v>
      </c>
      <c r="CH28" s="411">
        <v>0</v>
      </c>
      <c r="CI28" s="316">
        <v>0</v>
      </c>
      <c r="CJ28" s="411">
        <v>0</v>
      </c>
      <c r="CK28" s="316">
        <v>0</v>
      </c>
      <c r="CL28" s="411">
        <v>0</v>
      </c>
      <c r="CM28" s="316">
        <v>0</v>
      </c>
      <c r="CN28" s="411">
        <v>0</v>
      </c>
      <c r="CO28" s="316">
        <v>0</v>
      </c>
      <c r="CP28" s="411">
        <v>0</v>
      </c>
      <c r="CQ28" s="316">
        <v>0</v>
      </c>
      <c r="CR28" s="411">
        <v>0</v>
      </c>
      <c r="CS28" s="316">
        <v>0</v>
      </c>
      <c r="CT28" s="411">
        <v>0</v>
      </c>
      <c r="CU28" s="316">
        <v>0</v>
      </c>
      <c r="CV28" s="411">
        <v>41802154.539999999</v>
      </c>
      <c r="CW28" s="412">
        <v>4.2721</v>
      </c>
      <c r="CX28" s="411">
        <v>0</v>
      </c>
      <c r="CY28" s="316">
        <v>0</v>
      </c>
      <c r="CZ28" s="411">
        <v>0</v>
      </c>
      <c r="DA28" s="316">
        <v>0</v>
      </c>
      <c r="DB28" s="411">
        <v>0</v>
      </c>
      <c r="DC28" s="316">
        <v>0</v>
      </c>
      <c r="DD28" s="411">
        <v>20420955.359999999</v>
      </c>
      <c r="DE28" s="412">
        <v>4.5292000000000003</v>
      </c>
      <c r="DF28" s="411">
        <v>0</v>
      </c>
      <c r="DG28" s="316">
        <v>0</v>
      </c>
      <c r="DH28" s="411">
        <v>128387023.29000001</v>
      </c>
      <c r="DI28" s="412">
        <v>4.5186999999999999</v>
      </c>
      <c r="DJ28" s="411">
        <v>30086292.07</v>
      </c>
      <c r="DK28" s="412">
        <v>9.1936999999999998</v>
      </c>
      <c r="DL28" s="411">
        <v>12366771.199999999</v>
      </c>
      <c r="DM28" s="412">
        <v>4.8498000000000001</v>
      </c>
      <c r="DN28" s="411">
        <v>6743395.4400000004</v>
      </c>
      <c r="DO28" s="412">
        <v>5.8996000000000004</v>
      </c>
      <c r="DP28" s="411">
        <v>0</v>
      </c>
      <c r="DQ28" s="316">
        <v>0</v>
      </c>
      <c r="DR28" s="411">
        <v>0</v>
      </c>
      <c r="DS28" s="316">
        <v>0</v>
      </c>
      <c r="DT28" s="411">
        <v>0</v>
      </c>
      <c r="DU28" s="316">
        <v>0</v>
      </c>
      <c r="DV28" s="411">
        <v>0</v>
      </c>
      <c r="DW28" s="316">
        <v>0</v>
      </c>
      <c r="DX28" s="411">
        <v>0</v>
      </c>
      <c r="DY28" s="316">
        <v>0</v>
      </c>
      <c r="DZ28" s="411">
        <v>0</v>
      </c>
      <c r="EA28" s="316">
        <v>0</v>
      </c>
      <c r="EB28" s="411">
        <v>0</v>
      </c>
      <c r="EC28" s="316">
        <v>0</v>
      </c>
      <c r="ED28" s="411">
        <v>0</v>
      </c>
      <c r="EE28" s="316">
        <v>0</v>
      </c>
      <c r="EF28" s="411">
        <v>0</v>
      </c>
      <c r="EG28" s="316">
        <v>0</v>
      </c>
    </row>
    <row r="29" spans="1:137" ht="14.25" thickTop="1" thickBot="1" x14ac:dyDescent="0.25">
      <c r="A29" s="313" t="s">
        <v>107</v>
      </c>
      <c r="B29" s="219">
        <v>20937568839.459999</v>
      </c>
      <c r="C29" s="314">
        <v>32.420299999999997</v>
      </c>
      <c r="D29" s="219">
        <v>93587341.469999999</v>
      </c>
      <c r="E29" s="314">
        <v>12.172700000000001</v>
      </c>
      <c r="F29" s="219">
        <v>316029270.73000002</v>
      </c>
      <c r="G29" s="314">
        <v>36.972099999999998</v>
      </c>
      <c r="H29" s="219">
        <v>908626981.33000004</v>
      </c>
      <c r="I29" s="314">
        <v>89.740200000000002</v>
      </c>
      <c r="J29" s="219">
        <v>9734365.7699999996</v>
      </c>
      <c r="K29" s="314">
        <v>15.2286</v>
      </c>
      <c r="L29" s="219">
        <v>0</v>
      </c>
      <c r="M29" s="313">
        <v>0</v>
      </c>
      <c r="N29" s="219">
        <v>450519893.70999998</v>
      </c>
      <c r="O29" s="314">
        <v>84.103399999999993</v>
      </c>
      <c r="P29" s="219">
        <v>161270430.65000001</v>
      </c>
      <c r="Q29" s="314">
        <v>54.225099999999998</v>
      </c>
      <c r="R29" s="219">
        <v>181626406</v>
      </c>
      <c r="S29" s="314">
        <v>75.466099999999997</v>
      </c>
      <c r="T29" s="219">
        <v>6130623881.1400003</v>
      </c>
      <c r="U29" s="314">
        <v>41.558799999999998</v>
      </c>
      <c r="V29" s="219">
        <v>340889225.73000002</v>
      </c>
      <c r="W29" s="314">
        <v>92.109300000000005</v>
      </c>
      <c r="X29" s="219">
        <v>278477870.67000002</v>
      </c>
      <c r="Y29" s="314">
        <v>54.947200000000002</v>
      </c>
      <c r="Z29" s="219">
        <v>61526962.390000001</v>
      </c>
      <c r="AA29" s="314">
        <v>93.271600000000007</v>
      </c>
      <c r="AB29" s="219">
        <v>41070724.530000001</v>
      </c>
      <c r="AC29" s="314">
        <v>32.180599999999998</v>
      </c>
      <c r="AD29" s="219">
        <v>1057073.44</v>
      </c>
      <c r="AE29" s="314">
        <v>2.4447000000000001</v>
      </c>
      <c r="AF29" s="219">
        <v>0</v>
      </c>
      <c r="AG29" s="313">
        <v>0</v>
      </c>
      <c r="AH29" s="219">
        <v>64841965.170000002</v>
      </c>
      <c r="AI29" s="314">
        <v>20.824999999999999</v>
      </c>
      <c r="AJ29" s="219">
        <v>732876626</v>
      </c>
      <c r="AK29" s="314">
        <v>92.810900000000004</v>
      </c>
      <c r="AL29" s="219">
        <v>145008136.09999999</v>
      </c>
      <c r="AM29" s="314">
        <v>41.0976</v>
      </c>
      <c r="AN29" s="219">
        <v>229363429</v>
      </c>
      <c r="AO29" s="314">
        <v>63.538600000000002</v>
      </c>
      <c r="AP29" s="219">
        <v>1943918769.52</v>
      </c>
      <c r="AQ29" s="314">
        <v>80.121799999999993</v>
      </c>
      <c r="AR29" s="219">
        <v>150322685.02000001</v>
      </c>
      <c r="AS29" s="314">
        <v>42.187199999999997</v>
      </c>
      <c r="AT29" s="219">
        <v>18819533.859999999</v>
      </c>
      <c r="AU29" s="314">
        <v>34.439700000000002</v>
      </c>
      <c r="AV29" s="219">
        <v>3162441.21</v>
      </c>
      <c r="AW29" s="314">
        <v>47.886400000000002</v>
      </c>
      <c r="AX29" s="219">
        <v>2858439</v>
      </c>
      <c r="AY29" s="314">
        <v>3.1873999999999998</v>
      </c>
      <c r="AZ29" s="219">
        <v>12293539.49</v>
      </c>
      <c r="BA29" s="314">
        <v>74.8583</v>
      </c>
      <c r="BB29" s="219">
        <v>26745222.100000001</v>
      </c>
      <c r="BC29" s="314">
        <v>12.597799999999999</v>
      </c>
      <c r="BD29" s="219">
        <v>20207437.219999999</v>
      </c>
      <c r="BE29" s="314">
        <v>23.437000000000001</v>
      </c>
      <c r="BF29" s="219">
        <v>58526005.18</v>
      </c>
      <c r="BG29" s="314">
        <v>43.688000000000002</v>
      </c>
      <c r="BH29" s="219">
        <v>82303332.930000007</v>
      </c>
      <c r="BI29" s="314">
        <v>50.840499999999999</v>
      </c>
      <c r="BJ29" s="219">
        <v>1378900</v>
      </c>
      <c r="BK29" s="314">
        <v>6.5940000000000003</v>
      </c>
      <c r="BL29" s="219">
        <v>629502490.97000003</v>
      </c>
      <c r="BM29" s="314">
        <v>91.952399999999997</v>
      </c>
      <c r="BN29" s="219">
        <v>0</v>
      </c>
      <c r="BO29" s="313">
        <v>0</v>
      </c>
      <c r="BP29" s="219">
        <v>578505442.29999995</v>
      </c>
      <c r="BQ29" s="314">
        <v>23.3828</v>
      </c>
      <c r="BR29" s="219">
        <v>0</v>
      </c>
      <c r="BS29" s="313">
        <v>0</v>
      </c>
      <c r="BT29" s="219">
        <v>0</v>
      </c>
      <c r="BU29" s="313">
        <v>0</v>
      </c>
      <c r="BV29" s="219">
        <v>0</v>
      </c>
      <c r="BW29" s="313">
        <v>0</v>
      </c>
      <c r="BX29" s="219">
        <v>0</v>
      </c>
      <c r="BY29" s="313">
        <v>0</v>
      </c>
      <c r="BZ29" s="219">
        <v>0</v>
      </c>
      <c r="CA29" s="313">
        <v>0</v>
      </c>
      <c r="CB29" s="219">
        <v>0</v>
      </c>
      <c r="CC29" s="313">
        <v>0</v>
      </c>
      <c r="CD29" s="219">
        <v>9688352.9100000001</v>
      </c>
      <c r="CE29" s="314">
        <v>29.028500000000001</v>
      </c>
      <c r="CF29" s="219">
        <v>28231388.43</v>
      </c>
      <c r="CG29" s="314">
        <v>11.3222</v>
      </c>
      <c r="CH29" s="219">
        <v>1273387788</v>
      </c>
      <c r="CI29" s="314">
        <v>66.706900000000005</v>
      </c>
      <c r="CJ29" s="219">
        <v>0</v>
      </c>
      <c r="CK29" s="313">
        <v>0</v>
      </c>
      <c r="CL29" s="219">
        <v>119575372.01000001</v>
      </c>
      <c r="CM29" s="314">
        <v>82.645799999999994</v>
      </c>
      <c r="CN29" s="219">
        <v>2305489736.5</v>
      </c>
      <c r="CO29" s="314">
        <v>18.784400000000002</v>
      </c>
      <c r="CP29" s="219">
        <v>0</v>
      </c>
      <c r="CQ29" s="313">
        <v>0</v>
      </c>
      <c r="CR29" s="219">
        <v>0</v>
      </c>
      <c r="CS29" s="313">
        <v>0</v>
      </c>
      <c r="CT29" s="219">
        <v>35828261.990000002</v>
      </c>
      <c r="CU29" s="314">
        <v>67.1524</v>
      </c>
      <c r="CV29" s="219">
        <v>569211622.77999997</v>
      </c>
      <c r="CW29" s="314">
        <v>58.1723</v>
      </c>
      <c r="CX29" s="219">
        <v>0</v>
      </c>
      <c r="CY29" s="313">
        <v>0</v>
      </c>
      <c r="CZ29" s="219">
        <v>1033848809.14</v>
      </c>
      <c r="DA29" s="314">
        <v>67.957499999999996</v>
      </c>
      <c r="DB29" s="219">
        <v>0</v>
      </c>
      <c r="DC29" s="313">
        <v>0</v>
      </c>
      <c r="DD29" s="219">
        <v>372851532.25999999</v>
      </c>
      <c r="DE29" s="314">
        <v>82.694599999999994</v>
      </c>
      <c r="DF29" s="219">
        <v>4742125.0999999996</v>
      </c>
      <c r="DG29" s="314">
        <v>32.536099999999998</v>
      </c>
      <c r="DH29" s="219">
        <v>792589070.10000002</v>
      </c>
      <c r="DI29" s="314">
        <v>27.895900000000001</v>
      </c>
      <c r="DJ29" s="219">
        <v>30086292.07</v>
      </c>
      <c r="DK29" s="314">
        <v>9.1936999999999998</v>
      </c>
      <c r="DL29" s="219">
        <v>12366771.199999999</v>
      </c>
      <c r="DM29" s="314">
        <v>4.8498000000000001</v>
      </c>
      <c r="DN29" s="219">
        <v>6743395.4400000004</v>
      </c>
      <c r="DO29" s="314">
        <v>5.8996000000000004</v>
      </c>
      <c r="DP29" s="219">
        <v>14625436.1</v>
      </c>
      <c r="DQ29" s="314">
        <v>19.682099999999998</v>
      </c>
      <c r="DR29" s="219">
        <v>40470120</v>
      </c>
      <c r="DS29" s="314">
        <v>24.267600000000002</v>
      </c>
      <c r="DT29" s="219">
        <v>0</v>
      </c>
      <c r="DU29" s="313">
        <v>0</v>
      </c>
      <c r="DV29" s="219">
        <v>0</v>
      </c>
      <c r="DW29" s="313">
        <v>0</v>
      </c>
      <c r="DX29" s="219">
        <v>0</v>
      </c>
      <c r="DY29" s="313">
        <v>0</v>
      </c>
      <c r="DZ29" s="219">
        <v>548758319.89999998</v>
      </c>
      <c r="EA29" s="314">
        <v>42.8782</v>
      </c>
      <c r="EB29" s="219">
        <v>0</v>
      </c>
      <c r="EC29" s="313">
        <v>0</v>
      </c>
      <c r="ED29" s="219">
        <v>63399622.899999999</v>
      </c>
      <c r="EE29" s="314">
        <v>70.195499999999996</v>
      </c>
      <c r="EF29" s="219">
        <v>0</v>
      </c>
      <c r="EG29" s="313">
        <v>0</v>
      </c>
    </row>
    <row r="30" spans="1:137" ht="13.5" thickTop="1" x14ac:dyDescent="0.2">
      <c r="A30" s="316" t="s">
        <v>106</v>
      </c>
      <c r="B30" s="411">
        <v>0</v>
      </c>
      <c r="C30" s="316">
        <v>0</v>
      </c>
      <c r="D30" s="411">
        <v>0</v>
      </c>
      <c r="E30" s="316">
        <v>0</v>
      </c>
      <c r="F30" s="411">
        <v>0</v>
      </c>
      <c r="G30" s="316">
        <v>0</v>
      </c>
      <c r="H30" s="411">
        <v>0</v>
      </c>
      <c r="I30" s="316">
        <v>0</v>
      </c>
      <c r="J30" s="411">
        <v>0</v>
      </c>
      <c r="K30" s="316">
        <v>0</v>
      </c>
      <c r="L30" s="411">
        <v>0</v>
      </c>
      <c r="M30" s="316">
        <v>0</v>
      </c>
      <c r="N30" s="411">
        <v>0</v>
      </c>
      <c r="O30" s="316">
        <v>0</v>
      </c>
      <c r="P30" s="411">
        <v>0</v>
      </c>
      <c r="Q30" s="316">
        <v>0</v>
      </c>
      <c r="R30" s="411">
        <v>0</v>
      </c>
      <c r="S30" s="316">
        <v>0</v>
      </c>
      <c r="T30" s="411">
        <v>0</v>
      </c>
      <c r="U30" s="316">
        <v>0</v>
      </c>
      <c r="V30" s="411">
        <v>0</v>
      </c>
      <c r="W30" s="316">
        <v>0</v>
      </c>
      <c r="X30" s="411">
        <v>0</v>
      </c>
      <c r="Y30" s="316">
        <v>0</v>
      </c>
      <c r="Z30" s="411">
        <v>0</v>
      </c>
      <c r="AA30" s="316">
        <v>0</v>
      </c>
      <c r="AB30" s="411">
        <v>0</v>
      </c>
      <c r="AC30" s="316">
        <v>0</v>
      </c>
      <c r="AD30" s="411">
        <v>0</v>
      </c>
      <c r="AE30" s="316">
        <v>0</v>
      </c>
      <c r="AF30" s="411">
        <v>0</v>
      </c>
      <c r="AG30" s="316">
        <v>0</v>
      </c>
      <c r="AH30" s="411">
        <v>0</v>
      </c>
      <c r="AI30" s="316">
        <v>0</v>
      </c>
      <c r="AJ30" s="411">
        <v>0</v>
      </c>
      <c r="AK30" s="316">
        <v>0</v>
      </c>
      <c r="AL30" s="411">
        <v>0</v>
      </c>
      <c r="AM30" s="316">
        <v>0</v>
      </c>
      <c r="AN30" s="411">
        <v>0</v>
      </c>
      <c r="AO30" s="316">
        <v>0</v>
      </c>
      <c r="AP30" s="411">
        <v>0</v>
      </c>
      <c r="AQ30" s="316">
        <v>0</v>
      </c>
      <c r="AR30" s="411">
        <v>0</v>
      </c>
      <c r="AS30" s="316">
        <v>0</v>
      </c>
      <c r="AT30" s="411">
        <v>0</v>
      </c>
      <c r="AU30" s="316">
        <v>0</v>
      </c>
      <c r="AV30" s="411">
        <v>0</v>
      </c>
      <c r="AW30" s="316">
        <v>0</v>
      </c>
      <c r="AX30" s="411">
        <v>0</v>
      </c>
      <c r="AY30" s="316">
        <v>0</v>
      </c>
      <c r="AZ30" s="411">
        <v>0</v>
      </c>
      <c r="BA30" s="316">
        <v>0</v>
      </c>
      <c r="BB30" s="411">
        <v>0</v>
      </c>
      <c r="BC30" s="316">
        <v>0</v>
      </c>
      <c r="BD30" s="411">
        <v>0</v>
      </c>
      <c r="BE30" s="316">
        <v>0</v>
      </c>
      <c r="BF30" s="411">
        <v>0</v>
      </c>
      <c r="BG30" s="316">
        <v>0</v>
      </c>
      <c r="BH30" s="411">
        <v>0</v>
      </c>
      <c r="BI30" s="316">
        <v>0</v>
      </c>
      <c r="BJ30" s="411">
        <v>0</v>
      </c>
      <c r="BK30" s="316">
        <v>0</v>
      </c>
      <c r="BL30" s="411">
        <v>0</v>
      </c>
      <c r="BM30" s="316">
        <v>0</v>
      </c>
      <c r="BN30" s="411">
        <v>0</v>
      </c>
      <c r="BO30" s="316">
        <v>0</v>
      </c>
      <c r="BP30" s="411">
        <v>0</v>
      </c>
      <c r="BQ30" s="316">
        <v>0</v>
      </c>
      <c r="BR30" s="411">
        <v>0</v>
      </c>
      <c r="BS30" s="316">
        <v>0</v>
      </c>
      <c r="BT30" s="411">
        <v>0</v>
      </c>
      <c r="BU30" s="316">
        <v>0</v>
      </c>
      <c r="BV30" s="411">
        <v>0</v>
      </c>
      <c r="BW30" s="316">
        <v>0</v>
      </c>
      <c r="BX30" s="411">
        <v>0</v>
      </c>
      <c r="BY30" s="316">
        <v>0</v>
      </c>
      <c r="BZ30" s="411">
        <v>0</v>
      </c>
      <c r="CA30" s="316">
        <v>0</v>
      </c>
      <c r="CB30" s="411">
        <v>0</v>
      </c>
      <c r="CC30" s="316">
        <v>0</v>
      </c>
      <c r="CD30" s="411">
        <v>0</v>
      </c>
      <c r="CE30" s="316">
        <v>0</v>
      </c>
      <c r="CF30" s="411">
        <v>0</v>
      </c>
      <c r="CG30" s="316">
        <v>0</v>
      </c>
      <c r="CH30" s="411">
        <v>0</v>
      </c>
      <c r="CI30" s="316">
        <v>0</v>
      </c>
      <c r="CJ30" s="411">
        <v>0</v>
      </c>
      <c r="CK30" s="316">
        <v>0</v>
      </c>
      <c r="CL30" s="411">
        <v>0</v>
      </c>
      <c r="CM30" s="316">
        <v>0</v>
      </c>
      <c r="CN30" s="411">
        <v>0</v>
      </c>
      <c r="CO30" s="316">
        <v>0</v>
      </c>
      <c r="CP30" s="411">
        <v>0</v>
      </c>
      <c r="CQ30" s="316">
        <v>0</v>
      </c>
      <c r="CR30" s="411">
        <v>0</v>
      </c>
      <c r="CS30" s="316">
        <v>0</v>
      </c>
      <c r="CT30" s="411">
        <v>0</v>
      </c>
      <c r="CU30" s="316">
        <v>0</v>
      </c>
      <c r="CV30" s="411">
        <v>0</v>
      </c>
      <c r="CW30" s="316">
        <v>0</v>
      </c>
      <c r="CX30" s="411">
        <v>0</v>
      </c>
      <c r="CY30" s="316">
        <v>0</v>
      </c>
      <c r="CZ30" s="411">
        <v>0</v>
      </c>
      <c r="DA30" s="316">
        <v>0</v>
      </c>
      <c r="DB30" s="411">
        <v>0</v>
      </c>
      <c r="DC30" s="316">
        <v>0</v>
      </c>
      <c r="DD30" s="411">
        <v>0</v>
      </c>
      <c r="DE30" s="316">
        <v>0</v>
      </c>
      <c r="DF30" s="411">
        <v>0</v>
      </c>
      <c r="DG30" s="316">
        <v>0</v>
      </c>
      <c r="DH30" s="411">
        <v>0</v>
      </c>
      <c r="DI30" s="316">
        <v>0</v>
      </c>
      <c r="DJ30" s="411">
        <v>0</v>
      </c>
      <c r="DK30" s="316">
        <v>0</v>
      </c>
      <c r="DL30" s="411">
        <v>0</v>
      </c>
      <c r="DM30" s="316">
        <v>0</v>
      </c>
      <c r="DN30" s="411">
        <v>0</v>
      </c>
      <c r="DO30" s="316">
        <v>0</v>
      </c>
      <c r="DP30" s="411">
        <v>0</v>
      </c>
      <c r="DQ30" s="316">
        <v>0</v>
      </c>
      <c r="DR30" s="411">
        <v>0</v>
      </c>
      <c r="DS30" s="316">
        <v>0</v>
      </c>
      <c r="DT30" s="411">
        <v>0</v>
      </c>
      <c r="DU30" s="316">
        <v>0</v>
      </c>
      <c r="DV30" s="411">
        <v>0</v>
      </c>
      <c r="DW30" s="316">
        <v>0</v>
      </c>
      <c r="DX30" s="411">
        <v>0</v>
      </c>
      <c r="DY30" s="316">
        <v>0</v>
      </c>
      <c r="DZ30" s="411">
        <v>0</v>
      </c>
      <c r="EA30" s="316">
        <v>0</v>
      </c>
      <c r="EB30" s="411">
        <v>0</v>
      </c>
      <c r="EC30" s="316">
        <v>0</v>
      </c>
      <c r="ED30" s="411">
        <v>0</v>
      </c>
      <c r="EE30" s="316">
        <v>0</v>
      </c>
      <c r="EF30" s="411">
        <v>0</v>
      </c>
      <c r="EG30" s="316">
        <v>0</v>
      </c>
    </row>
    <row r="31" spans="1:137" ht="13.5" thickBot="1" x14ac:dyDescent="0.25">
      <c r="A31" s="316" t="s">
        <v>105</v>
      </c>
      <c r="B31" s="411">
        <v>2166897275.3200002</v>
      </c>
      <c r="C31" s="412">
        <v>3.3553000000000002</v>
      </c>
      <c r="D31" s="411">
        <v>34663648.5</v>
      </c>
      <c r="E31" s="412">
        <v>4.5086000000000004</v>
      </c>
      <c r="F31" s="411">
        <v>44578998.549999997</v>
      </c>
      <c r="G31" s="412">
        <v>5.2153</v>
      </c>
      <c r="H31" s="411">
        <v>5752296</v>
      </c>
      <c r="I31" s="412">
        <v>0.56810000000000005</v>
      </c>
      <c r="J31" s="411">
        <v>5287232.8899999997</v>
      </c>
      <c r="K31" s="412">
        <v>8.2713999999999999</v>
      </c>
      <c r="L31" s="411">
        <v>0</v>
      </c>
      <c r="M31" s="316">
        <v>0</v>
      </c>
      <c r="N31" s="411">
        <v>0</v>
      </c>
      <c r="O31" s="316">
        <v>0</v>
      </c>
      <c r="P31" s="411">
        <v>23931626.48</v>
      </c>
      <c r="Q31" s="412">
        <v>8.0466999999999995</v>
      </c>
      <c r="R31" s="411">
        <v>0</v>
      </c>
      <c r="S31" s="316">
        <v>0</v>
      </c>
      <c r="T31" s="411">
        <v>555275643.55999994</v>
      </c>
      <c r="U31" s="412">
        <v>3.7642000000000002</v>
      </c>
      <c r="V31" s="411">
        <v>4854423.5999999996</v>
      </c>
      <c r="W31" s="412">
        <v>1.3117000000000001</v>
      </c>
      <c r="X31" s="411">
        <v>44620316.329999998</v>
      </c>
      <c r="Y31" s="412">
        <v>8.8041999999999998</v>
      </c>
      <c r="Z31" s="411">
        <v>1236170.3999999999</v>
      </c>
      <c r="AA31" s="412">
        <v>1.8740000000000001</v>
      </c>
      <c r="AB31" s="411">
        <v>0</v>
      </c>
      <c r="AC31" s="316">
        <v>0</v>
      </c>
      <c r="AD31" s="411">
        <v>0</v>
      </c>
      <c r="AE31" s="316">
        <v>0</v>
      </c>
      <c r="AF31" s="411">
        <v>0</v>
      </c>
      <c r="AG31" s="316">
        <v>0</v>
      </c>
      <c r="AH31" s="411">
        <v>30731306.82</v>
      </c>
      <c r="AI31" s="412">
        <v>9.8697999999999997</v>
      </c>
      <c r="AJ31" s="411">
        <v>8040000</v>
      </c>
      <c r="AK31" s="412">
        <v>1.0182</v>
      </c>
      <c r="AL31" s="411">
        <v>30169169.859999999</v>
      </c>
      <c r="AM31" s="412">
        <v>8.5503999999999998</v>
      </c>
      <c r="AN31" s="411">
        <v>3704239</v>
      </c>
      <c r="AO31" s="412">
        <v>1.0262</v>
      </c>
      <c r="AP31" s="411">
        <v>350668.5</v>
      </c>
      <c r="AQ31" s="412">
        <v>1.4500000000000001E-2</v>
      </c>
      <c r="AR31" s="411">
        <v>30099823.829999998</v>
      </c>
      <c r="AS31" s="412">
        <v>8.4473000000000003</v>
      </c>
      <c r="AT31" s="411">
        <v>525219.5</v>
      </c>
      <c r="AU31" s="412">
        <v>0.96120000000000005</v>
      </c>
      <c r="AV31" s="411">
        <v>6634.41</v>
      </c>
      <c r="AW31" s="412">
        <v>0.10050000000000001</v>
      </c>
      <c r="AX31" s="411">
        <v>1586090</v>
      </c>
      <c r="AY31" s="412">
        <v>1.7685999999999999</v>
      </c>
      <c r="AZ31" s="411">
        <v>875623.8</v>
      </c>
      <c r="BA31" s="412">
        <v>5.3319000000000001</v>
      </c>
      <c r="BB31" s="411">
        <v>20068226.489999998</v>
      </c>
      <c r="BC31" s="412">
        <v>9.4527999999999999</v>
      </c>
      <c r="BD31" s="411">
        <v>3580050.35</v>
      </c>
      <c r="BE31" s="412">
        <v>4.1521999999999997</v>
      </c>
      <c r="BF31" s="411">
        <v>4699709.22</v>
      </c>
      <c r="BG31" s="412">
        <v>3.5082</v>
      </c>
      <c r="BH31" s="411">
        <v>8038068.4699999997</v>
      </c>
      <c r="BI31" s="412">
        <v>4.9653</v>
      </c>
      <c r="BJ31" s="411">
        <v>0</v>
      </c>
      <c r="BK31" s="316">
        <v>0</v>
      </c>
      <c r="BL31" s="411">
        <v>9384191.7400000002</v>
      </c>
      <c r="BM31" s="412">
        <v>1.3708</v>
      </c>
      <c r="BN31" s="411">
        <v>0</v>
      </c>
      <c r="BO31" s="316">
        <v>0</v>
      </c>
      <c r="BP31" s="411">
        <v>73173740.239999995</v>
      </c>
      <c r="BQ31" s="412">
        <v>2.9575999999999998</v>
      </c>
      <c r="BR31" s="411">
        <v>0</v>
      </c>
      <c r="BS31" s="316">
        <v>0</v>
      </c>
      <c r="BT31" s="411">
        <v>0</v>
      </c>
      <c r="BU31" s="316">
        <v>0</v>
      </c>
      <c r="BV31" s="411">
        <v>0</v>
      </c>
      <c r="BW31" s="316">
        <v>0</v>
      </c>
      <c r="BX31" s="411">
        <v>0</v>
      </c>
      <c r="BY31" s="316">
        <v>0</v>
      </c>
      <c r="BZ31" s="411">
        <v>0</v>
      </c>
      <c r="CA31" s="316">
        <v>0</v>
      </c>
      <c r="CB31" s="411">
        <v>0</v>
      </c>
      <c r="CC31" s="316">
        <v>0</v>
      </c>
      <c r="CD31" s="411">
        <v>1182114.96</v>
      </c>
      <c r="CE31" s="412">
        <v>3.5419</v>
      </c>
      <c r="CF31" s="411">
        <v>0</v>
      </c>
      <c r="CG31" s="316">
        <v>0</v>
      </c>
      <c r="CH31" s="411">
        <v>19893004</v>
      </c>
      <c r="CI31" s="412">
        <v>1.0421</v>
      </c>
      <c r="CJ31" s="411">
        <v>0</v>
      </c>
      <c r="CK31" s="316">
        <v>0</v>
      </c>
      <c r="CL31" s="411">
        <v>2151893.9</v>
      </c>
      <c r="CM31" s="412">
        <v>1.4873000000000001</v>
      </c>
      <c r="CN31" s="411">
        <v>918743389.70000005</v>
      </c>
      <c r="CO31" s="412">
        <v>7.4855999999999998</v>
      </c>
      <c r="CP31" s="411">
        <v>0</v>
      </c>
      <c r="CQ31" s="316">
        <v>0</v>
      </c>
      <c r="CR31" s="411">
        <v>0</v>
      </c>
      <c r="CS31" s="316">
        <v>0</v>
      </c>
      <c r="CT31" s="411">
        <v>4613082.4800000004</v>
      </c>
      <c r="CU31" s="412">
        <v>8.6462000000000003</v>
      </c>
      <c r="CV31" s="411">
        <v>12376945.6</v>
      </c>
      <c r="CW31" s="412">
        <v>1.2648999999999999</v>
      </c>
      <c r="CX31" s="411">
        <v>0</v>
      </c>
      <c r="CY31" s="316">
        <v>0</v>
      </c>
      <c r="CZ31" s="411">
        <v>63544153.100000001</v>
      </c>
      <c r="DA31" s="412">
        <v>4.1768999999999998</v>
      </c>
      <c r="DB31" s="411">
        <v>29102527.390000001</v>
      </c>
      <c r="DC31" s="412">
        <v>1.9791000000000001</v>
      </c>
      <c r="DD31" s="411">
        <v>1476208.5</v>
      </c>
      <c r="DE31" s="412">
        <v>0.32740000000000002</v>
      </c>
      <c r="DF31" s="411">
        <v>1164280</v>
      </c>
      <c r="DG31" s="412">
        <v>7.9882</v>
      </c>
      <c r="DH31" s="411">
        <v>67179821.879999995</v>
      </c>
      <c r="DI31" s="412">
        <v>2.3645</v>
      </c>
      <c r="DJ31" s="411">
        <v>0</v>
      </c>
      <c r="DK31" s="316">
        <v>0</v>
      </c>
      <c r="DL31" s="411">
        <v>0</v>
      </c>
      <c r="DM31" s="316">
        <v>0</v>
      </c>
      <c r="DN31" s="411">
        <v>0</v>
      </c>
      <c r="DO31" s="316">
        <v>0</v>
      </c>
      <c r="DP31" s="411">
        <v>0</v>
      </c>
      <c r="DQ31" s="316">
        <v>0</v>
      </c>
      <c r="DR31" s="411">
        <v>0</v>
      </c>
      <c r="DS31" s="316">
        <v>0</v>
      </c>
      <c r="DT31" s="411">
        <v>0</v>
      </c>
      <c r="DU31" s="316">
        <v>0</v>
      </c>
      <c r="DV31" s="411">
        <v>0</v>
      </c>
      <c r="DW31" s="316">
        <v>0</v>
      </c>
      <c r="DX31" s="411">
        <v>0</v>
      </c>
      <c r="DY31" s="316">
        <v>0</v>
      </c>
      <c r="DZ31" s="411">
        <v>100236735.27</v>
      </c>
      <c r="EA31" s="412">
        <v>7.8322000000000003</v>
      </c>
      <c r="EB31" s="411">
        <v>0</v>
      </c>
      <c r="EC31" s="316">
        <v>0</v>
      </c>
      <c r="ED31" s="411">
        <v>0</v>
      </c>
      <c r="EE31" s="316">
        <v>0</v>
      </c>
      <c r="EF31" s="411">
        <v>0</v>
      </c>
      <c r="EG31" s="316">
        <v>0</v>
      </c>
    </row>
    <row r="32" spans="1:137" ht="14.25" thickTop="1" thickBot="1" x14ac:dyDescent="0.25">
      <c r="A32" s="313" t="s">
        <v>104</v>
      </c>
      <c r="B32" s="219">
        <v>2166897275.3200002</v>
      </c>
      <c r="C32" s="314">
        <v>3.3553000000000002</v>
      </c>
      <c r="D32" s="219">
        <v>34663648.5</v>
      </c>
      <c r="E32" s="314">
        <v>4.5086000000000004</v>
      </c>
      <c r="F32" s="219">
        <v>44578998.549999997</v>
      </c>
      <c r="G32" s="314">
        <v>5.2153</v>
      </c>
      <c r="H32" s="219">
        <v>5752296</v>
      </c>
      <c r="I32" s="314">
        <v>0.56810000000000005</v>
      </c>
      <c r="J32" s="219">
        <v>5287232.8899999997</v>
      </c>
      <c r="K32" s="314">
        <v>8.2713999999999999</v>
      </c>
      <c r="L32" s="219">
        <v>0</v>
      </c>
      <c r="M32" s="313">
        <v>0</v>
      </c>
      <c r="N32" s="219">
        <v>0</v>
      </c>
      <c r="O32" s="313">
        <v>0</v>
      </c>
      <c r="P32" s="219">
        <v>23931626.48</v>
      </c>
      <c r="Q32" s="314">
        <v>8.0466999999999995</v>
      </c>
      <c r="R32" s="219">
        <v>0</v>
      </c>
      <c r="S32" s="313">
        <v>0</v>
      </c>
      <c r="T32" s="219">
        <v>555275643.55999994</v>
      </c>
      <c r="U32" s="314">
        <v>3.7642000000000002</v>
      </c>
      <c r="V32" s="219">
        <v>4854423.5999999996</v>
      </c>
      <c r="W32" s="314">
        <v>1.3117000000000001</v>
      </c>
      <c r="X32" s="219">
        <v>44620316.329999998</v>
      </c>
      <c r="Y32" s="314">
        <v>8.8041999999999998</v>
      </c>
      <c r="Z32" s="219">
        <v>1236170.3999999999</v>
      </c>
      <c r="AA32" s="314">
        <v>1.8740000000000001</v>
      </c>
      <c r="AB32" s="219">
        <v>0</v>
      </c>
      <c r="AC32" s="313">
        <v>0</v>
      </c>
      <c r="AD32" s="219">
        <v>0</v>
      </c>
      <c r="AE32" s="313">
        <v>0</v>
      </c>
      <c r="AF32" s="219">
        <v>0</v>
      </c>
      <c r="AG32" s="313">
        <v>0</v>
      </c>
      <c r="AH32" s="219">
        <v>30731306.82</v>
      </c>
      <c r="AI32" s="314">
        <v>9.8697999999999997</v>
      </c>
      <c r="AJ32" s="219">
        <v>8040000</v>
      </c>
      <c r="AK32" s="314">
        <v>1.0182</v>
      </c>
      <c r="AL32" s="219">
        <v>30169169.859999999</v>
      </c>
      <c r="AM32" s="314">
        <v>8.5503999999999998</v>
      </c>
      <c r="AN32" s="219">
        <v>3704239</v>
      </c>
      <c r="AO32" s="314">
        <v>1.0262</v>
      </c>
      <c r="AP32" s="219">
        <v>350668.5</v>
      </c>
      <c r="AQ32" s="314">
        <v>1.4500000000000001E-2</v>
      </c>
      <c r="AR32" s="219">
        <v>30099823.829999998</v>
      </c>
      <c r="AS32" s="314">
        <v>8.4473000000000003</v>
      </c>
      <c r="AT32" s="219">
        <v>525219.5</v>
      </c>
      <c r="AU32" s="314">
        <v>0.96120000000000005</v>
      </c>
      <c r="AV32" s="219">
        <v>6634.41</v>
      </c>
      <c r="AW32" s="314">
        <v>0.10050000000000001</v>
      </c>
      <c r="AX32" s="219">
        <v>1586090</v>
      </c>
      <c r="AY32" s="314">
        <v>1.7685999999999999</v>
      </c>
      <c r="AZ32" s="219">
        <v>875623.8</v>
      </c>
      <c r="BA32" s="314">
        <v>5.3319000000000001</v>
      </c>
      <c r="BB32" s="219">
        <v>20068226.489999998</v>
      </c>
      <c r="BC32" s="314">
        <v>9.4527999999999999</v>
      </c>
      <c r="BD32" s="219">
        <v>3580050.35</v>
      </c>
      <c r="BE32" s="314">
        <v>4.1521999999999997</v>
      </c>
      <c r="BF32" s="219">
        <v>4699709.22</v>
      </c>
      <c r="BG32" s="314">
        <v>3.5082</v>
      </c>
      <c r="BH32" s="219">
        <v>8038068.4699999997</v>
      </c>
      <c r="BI32" s="314">
        <v>4.9653</v>
      </c>
      <c r="BJ32" s="219">
        <v>0</v>
      </c>
      <c r="BK32" s="313">
        <v>0</v>
      </c>
      <c r="BL32" s="219">
        <v>9384191.7400000002</v>
      </c>
      <c r="BM32" s="314">
        <v>1.3708</v>
      </c>
      <c r="BN32" s="219">
        <v>0</v>
      </c>
      <c r="BO32" s="313">
        <v>0</v>
      </c>
      <c r="BP32" s="219">
        <v>73173740.239999995</v>
      </c>
      <c r="BQ32" s="314">
        <v>2.9575999999999998</v>
      </c>
      <c r="BR32" s="219">
        <v>0</v>
      </c>
      <c r="BS32" s="313">
        <v>0</v>
      </c>
      <c r="BT32" s="219">
        <v>0</v>
      </c>
      <c r="BU32" s="313">
        <v>0</v>
      </c>
      <c r="BV32" s="219">
        <v>0</v>
      </c>
      <c r="BW32" s="313">
        <v>0</v>
      </c>
      <c r="BX32" s="219">
        <v>0</v>
      </c>
      <c r="BY32" s="313">
        <v>0</v>
      </c>
      <c r="BZ32" s="219">
        <v>0</v>
      </c>
      <c r="CA32" s="313">
        <v>0</v>
      </c>
      <c r="CB32" s="219">
        <v>0</v>
      </c>
      <c r="CC32" s="313">
        <v>0</v>
      </c>
      <c r="CD32" s="219">
        <v>1182114.96</v>
      </c>
      <c r="CE32" s="314">
        <v>3.5419</v>
      </c>
      <c r="CF32" s="219">
        <v>0</v>
      </c>
      <c r="CG32" s="313">
        <v>0</v>
      </c>
      <c r="CH32" s="219">
        <v>19893004</v>
      </c>
      <c r="CI32" s="314">
        <v>1.0421</v>
      </c>
      <c r="CJ32" s="219">
        <v>0</v>
      </c>
      <c r="CK32" s="313">
        <v>0</v>
      </c>
      <c r="CL32" s="219">
        <v>2151893.9</v>
      </c>
      <c r="CM32" s="314">
        <v>1.4873000000000001</v>
      </c>
      <c r="CN32" s="219">
        <v>918743389.70000005</v>
      </c>
      <c r="CO32" s="314">
        <v>7.4855999999999998</v>
      </c>
      <c r="CP32" s="219">
        <v>0</v>
      </c>
      <c r="CQ32" s="313">
        <v>0</v>
      </c>
      <c r="CR32" s="219">
        <v>0</v>
      </c>
      <c r="CS32" s="313">
        <v>0</v>
      </c>
      <c r="CT32" s="219">
        <v>4613082.4800000004</v>
      </c>
      <c r="CU32" s="314">
        <v>8.6462000000000003</v>
      </c>
      <c r="CV32" s="219">
        <v>12376945.6</v>
      </c>
      <c r="CW32" s="314">
        <v>1.2648999999999999</v>
      </c>
      <c r="CX32" s="219">
        <v>0</v>
      </c>
      <c r="CY32" s="313">
        <v>0</v>
      </c>
      <c r="CZ32" s="219">
        <v>63544153.100000001</v>
      </c>
      <c r="DA32" s="314">
        <v>4.1768999999999998</v>
      </c>
      <c r="DB32" s="219">
        <v>29102527.390000001</v>
      </c>
      <c r="DC32" s="314">
        <v>1.9791000000000001</v>
      </c>
      <c r="DD32" s="219">
        <v>1476208.5</v>
      </c>
      <c r="DE32" s="314">
        <v>0.32740000000000002</v>
      </c>
      <c r="DF32" s="219">
        <v>1164280</v>
      </c>
      <c r="DG32" s="314">
        <v>7.9882</v>
      </c>
      <c r="DH32" s="219">
        <v>67179821.879999995</v>
      </c>
      <c r="DI32" s="314">
        <v>2.3645</v>
      </c>
      <c r="DJ32" s="219">
        <v>0</v>
      </c>
      <c r="DK32" s="313">
        <v>0</v>
      </c>
      <c r="DL32" s="219">
        <v>0</v>
      </c>
      <c r="DM32" s="313">
        <v>0</v>
      </c>
      <c r="DN32" s="219">
        <v>0</v>
      </c>
      <c r="DO32" s="313">
        <v>0</v>
      </c>
      <c r="DP32" s="219">
        <v>0</v>
      </c>
      <c r="DQ32" s="313">
        <v>0</v>
      </c>
      <c r="DR32" s="219">
        <v>0</v>
      </c>
      <c r="DS32" s="313">
        <v>0</v>
      </c>
      <c r="DT32" s="219">
        <v>0</v>
      </c>
      <c r="DU32" s="313">
        <v>0</v>
      </c>
      <c r="DV32" s="219">
        <v>0</v>
      </c>
      <c r="DW32" s="313">
        <v>0</v>
      </c>
      <c r="DX32" s="219">
        <v>0</v>
      </c>
      <c r="DY32" s="313">
        <v>0</v>
      </c>
      <c r="DZ32" s="219">
        <v>100236735.27</v>
      </c>
      <c r="EA32" s="314">
        <v>7.8322000000000003</v>
      </c>
      <c r="EB32" s="219">
        <v>0</v>
      </c>
      <c r="EC32" s="313">
        <v>0</v>
      </c>
      <c r="ED32" s="219">
        <v>0</v>
      </c>
      <c r="EE32" s="313">
        <v>0</v>
      </c>
      <c r="EF32" s="219">
        <v>0</v>
      </c>
      <c r="EG32" s="313">
        <v>0</v>
      </c>
    </row>
    <row r="33" spans="1:137" ht="13.5" thickTop="1" x14ac:dyDescent="0.2">
      <c r="A33" s="1" t="s">
        <v>103</v>
      </c>
    </row>
    <row r="34" spans="1:137" x14ac:dyDescent="0.2">
      <c r="A34" s="316" t="s">
        <v>102</v>
      </c>
      <c r="B34" s="411">
        <v>4005625677.8800001</v>
      </c>
      <c r="C34" s="412">
        <v>6.2023999999999999</v>
      </c>
      <c r="D34" s="411">
        <v>91009984.730000004</v>
      </c>
      <c r="E34" s="412">
        <v>11.8375</v>
      </c>
      <c r="F34" s="411">
        <v>125746706.39</v>
      </c>
      <c r="G34" s="412">
        <v>14.7111</v>
      </c>
      <c r="H34" s="411">
        <v>31699270.960000001</v>
      </c>
      <c r="I34" s="412">
        <v>3.1307999999999998</v>
      </c>
      <c r="J34" s="411">
        <v>18073721.460000001</v>
      </c>
      <c r="K34" s="412">
        <v>28.274799999999999</v>
      </c>
      <c r="L34" s="411">
        <v>-1663.36</v>
      </c>
      <c r="M34" s="412">
        <v>1456.5324000000001</v>
      </c>
      <c r="N34" s="411">
        <v>85154199.890000001</v>
      </c>
      <c r="O34" s="412">
        <v>15.896599999999999</v>
      </c>
      <c r="P34" s="411">
        <v>64710877.700000003</v>
      </c>
      <c r="Q34" s="412">
        <v>21.758199999999999</v>
      </c>
      <c r="R34" s="411">
        <v>5861529.1600000001</v>
      </c>
      <c r="S34" s="412">
        <v>2.4355000000000002</v>
      </c>
      <c r="T34" s="411">
        <v>1060398262.76</v>
      </c>
      <c r="U34" s="412">
        <v>7.1882999999999999</v>
      </c>
      <c r="V34" s="411">
        <v>261491644.72</v>
      </c>
      <c r="W34" s="412">
        <v>70.655799999999999</v>
      </c>
      <c r="X34" s="411">
        <v>29142528.100000001</v>
      </c>
      <c r="Y34" s="412">
        <v>5.7502000000000004</v>
      </c>
      <c r="Z34" s="411">
        <v>3202254.87</v>
      </c>
      <c r="AA34" s="412">
        <v>4.8544</v>
      </c>
      <c r="AB34" s="411">
        <v>4381400.2699999996</v>
      </c>
      <c r="AC34" s="412">
        <v>3.4329999999999998</v>
      </c>
      <c r="AD34" s="411">
        <v>-2836170.76</v>
      </c>
      <c r="AE34" s="412">
        <v>-6.5591999999999997</v>
      </c>
      <c r="AF34" s="411">
        <v>721111.55</v>
      </c>
      <c r="AG34" s="412">
        <v>0.51029999999999998</v>
      </c>
      <c r="AH34" s="411">
        <v>3345621.84</v>
      </c>
      <c r="AI34" s="412">
        <v>1.0745</v>
      </c>
      <c r="AJ34" s="411">
        <v>0</v>
      </c>
      <c r="AK34" s="316">
        <v>0</v>
      </c>
      <c r="AL34" s="411">
        <v>15208840.890000001</v>
      </c>
      <c r="AM34" s="412">
        <v>4.3103999999999996</v>
      </c>
      <c r="AN34" s="411">
        <v>6421792</v>
      </c>
      <c r="AO34" s="412">
        <v>1.7789999999999999</v>
      </c>
      <c r="AP34" s="411">
        <v>247465919.02000001</v>
      </c>
      <c r="AQ34" s="412">
        <v>10.1997</v>
      </c>
      <c r="AR34" s="411">
        <v>12249702.74</v>
      </c>
      <c r="AS34" s="412">
        <v>3.4378000000000002</v>
      </c>
      <c r="AT34" s="411">
        <v>122019.72</v>
      </c>
      <c r="AU34" s="412">
        <v>0.2233</v>
      </c>
      <c r="AV34" s="411">
        <v>775774.89</v>
      </c>
      <c r="AW34" s="412">
        <v>11.747</v>
      </c>
      <c r="AX34" s="411">
        <v>3390884.67</v>
      </c>
      <c r="AY34" s="412">
        <v>3.7810999999999999</v>
      </c>
      <c r="AZ34" s="411">
        <v>2967327.47</v>
      </c>
      <c r="BA34" s="412">
        <v>18.0688</v>
      </c>
      <c r="BB34" s="411">
        <v>9610232.3699999992</v>
      </c>
      <c r="BC34" s="412">
        <v>4.5266999999999999</v>
      </c>
      <c r="BD34" s="411">
        <v>1316376.44</v>
      </c>
      <c r="BE34" s="412">
        <v>1.5267999999999999</v>
      </c>
      <c r="BF34" s="411">
        <v>1143226.51</v>
      </c>
      <c r="BG34" s="412">
        <v>0.85340000000000005</v>
      </c>
      <c r="BH34" s="411">
        <v>1073635.1299999999</v>
      </c>
      <c r="BI34" s="412">
        <v>0.66320000000000001</v>
      </c>
      <c r="BJ34" s="411">
        <v>2816541.32</v>
      </c>
      <c r="BK34" s="412">
        <v>13.4689</v>
      </c>
      <c r="BL34" s="411">
        <v>45709011.310000002</v>
      </c>
      <c r="BM34" s="412">
        <v>6.6768000000000001</v>
      </c>
      <c r="BN34" s="411">
        <v>14451902.67</v>
      </c>
      <c r="BO34" s="412">
        <v>19.418399999999998</v>
      </c>
      <c r="BP34" s="411">
        <v>737532261.29999995</v>
      </c>
      <c r="BQ34" s="412">
        <v>29.810500000000001</v>
      </c>
      <c r="BR34" s="411">
        <v>2385716.5499999998</v>
      </c>
      <c r="BS34" s="412">
        <v>0.37019999999999997</v>
      </c>
      <c r="BT34" s="411">
        <v>32403412.41</v>
      </c>
      <c r="BU34" s="412">
        <v>0.8448</v>
      </c>
      <c r="BV34" s="411">
        <v>12257488.880000001</v>
      </c>
      <c r="BW34" s="412">
        <v>0.82179999999999997</v>
      </c>
      <c r="BX34" s="411">
        <v>47940.89</v>
      </c>
      <c r="BY34" s="412">
        <v>0.1835</v>
      </c>
      <c r="BZ34" s="411">
        <v>734073.13</v>
      </c>
      <c r="CA34" s="412">
        <v>0.38590000000000002</v>
      </c>
      <c r="CB34" s="411">
        <v>15115588.130000001</v>
      </c>
      <c r="CC34" s="412">
        <v>7.4752000000000001</v>
      </c>
      <c r="CD34" s="411">
        <v>11658367.710000001</v>
      </c>
      <c r="CE34" s="412">
        <v>34.931100000000001</v>
      </c>
      <c r="CF34" s="411">
        <v>-29983045</v>
      </c>
      <c r="CG34" s="412">
        <v>-12.024699999999999</v>
      </c>
      <c r="CH34" s="411">
        <v>418591952</v>
      </c>
      <c r="CI34" s="412">
        <v>21.928100000000001</v>
      </c>
      <c r="CJ34" s="411">
        <v>1055.33</v>
      </c>
      <c r="CK34" s="412">
        <v>100</v>
      </c>
      <c r="CL34" s="411">
        <v>22395159.199999999</v>
      </c>
      <c r="CM34" s="412">
        <v>15.4787</v>
      </c>
      <c r="CN34" s="411">
        <v>-522638244.80000001</v>
      </c>
      <c r="CO34" s="412">
        <v>-4.2583000000000002</v>
      </c>
      <c r="CP34" s="411">
        <v>4201547.16</v>
      </c>
      <c r="CQ34" s="412">
        <v>0.1188</v>
      </c>
      <c r="CR34" s="411">
        <v>8046051.5</v>
      </c>
      <c r="CS34" s="412">
        <v>1.1741999999999999</v>
      </c>
      <c r="CT34" s="411">
        <v>2769931.33</v>
      </c>
      <c r="CU34" s="412">
        <v>5.1916000000000002</v>
      </c>
      <c r="CV34" s="411">
        <v>256169532.59</v>
      </c>
      <c r="CW34" s="412">
        <v>26.18</v>
      </c>
      <c r="CX34" s="411">
        <v>919603.69</v>
      </c>
      <c r="CY34" s="412">
        <v>100</v>
      </c>
      <c r="CZ34" s="411">
        <v>200278267.87</v>
      </c>
      <c r="DA34" s="412">
        <v>13.1648</v>
      </c>
      <c r="DB34" s="411">
        <v>69660262.530000001</v>
      </c>
      <c r="DC34" s="412">
        <v>4.7373000000000003</v>
      </c>
      <c r="DD34" s="411">
        <v>20309821.489999998</v>
      </c>
      <c r="DE34" s="412">
        <v>4.5045000000000002</v>
      </c>
      <c r="DF34" s="411">
        <v>1503588.63</v>
      </c>
      <c r="DG34" s="412">
        <v>10.3162</v>
      </c>
      <c r="DH34" s="411">
        <v>91838204.340000004</v>
      </c>
      <c r="DI34" s="412">
        <v>3.2323</v>
      </c>
      <c r="DJ34" s="411">
        <v>511389.62</v>
      </c>
      <c r="DK34" s="412">
        <v>0.15629999999999999</v>
      </c>
      <c r="DL34" s="411">
        <v>3010180.41</v>
      </c>
      <c r="DM34" s="412">
        <v>1.1805000000000001</v>
      </c>
      <c r="DN34" s="411">
        <v>490163.06</v>
      </c>
      <c r="DO34" s="412">
        <v>0.42880000000000001</v>
      </c>
      <c r="DP34" s="411">
        <v>30887764.800000001</v>
      </c>
      <c r="DQ34" s="412">
        <v>41.567</v>
      </c>
      <c r="DR34" s="411">
        <v>90657227.629999995</v>
      </c>
      <c r="DS34" s="412">
        <v>54.362000000000002</v>
      </c>
      <c r="DT34" s="411">
        <v>800521.58</v>
      </c>
      <c r="DU34" s="412">
        <v>9.1614000000000004</v>
      </c>
      <c r="DV34" s="411">
        <v>978994.76</v>
      </c>
      <c r="DW34" s="412">
        <v>5.2074999999999996</v>
      </c>
      <c r="DX34" s="411">
        <v>540283.5</v>
      </c>
      <c r="DY34" s="412">
        <v>2.1236999999999999</v>
      </c>
      <c r="DZ34" s="411">
        <v>318973842.61000001</v>
      </c>
      <c r="EA34" s="412">
        <v>24.9236</v>
      </c>
      <c r="EB34" s="411">
        <v>1632931.89</v>
      </c>
      <c r="EC34" s="412">
        <v>2.0005999999999999</v>
      </c>
      <c r="ED34" s="411">
        <v>26905050.039999999</v>
      </c>
      <c r="EE34" s="412">
        <v>29.789000000000001</v>
      </c>
      <c r="EF34" s="411">
        <v>27214323.690000001</v>
      </c>
      <c r="EG34" s="412">
        <v>2.2789000000000001</v>
      </c>
    </row>
    <row r="35" spans="1:137" x14ac:dyDescent="0.2">
      <c r="A35" s="316" t="s">
        <v>101</v>
      </c>
      <c r="B35" s="411">
        <v>58159080.380000003</v>
      </c>
      <c r="C35" s="412">
        <v>9.01E-2</v>
      </c>
      <c r="D35" s="411">
        <v>19799498</v>
      </c>
      <c r="E35" s="412">
        <v>2.5752999999999999</v>
      </c>
      <c r="F35" s="411">
        <v>0</v>
      </c>
      <c r="G35" s="316">
        <v>0</v>
      </c>
      <c r="H35" s="411">
        <v>0</v>
      </c>
      <c r="I35" s="316">
        <v>0</v>
      </c>
      <c r="J35" s="411">
        <v>0</v>
      </c>
      <c r="K35" s="316">
        <v>0</v>
      </c>
      <c r="L35" s="411">
        <v>0</v>
      </c>
      <c r="M35" s="316">
        <v>0</v>
      </c>
      <c r="N35" s="411">
        <v>0</v>
      </c>
      <c r="O35" s="316">
        <v>0</v>
      </c>
      <c r="P35" s="411">
        <v>0</v>
      </c>
      <c r="Q35" s="316">
        <v>0</v>
      </c>
      <c r="R35" s="411">
        <v>0</v>
      </c>
      <c r="S35" s="316">
        <v>0</v>
      </c>
      <c r="T35" s="411">
        <v>0</v>
      </c>
      <c r="U35" s="316">
        <v>0</v>
      </c>
      <c r="V35" s="411">
        <v>0</v>
      </c>
      <c r="W35" s="316">
        <v>0</v>
      </c>
      <c r="X35" s="411">
        <v>0</v>
      </c>
      <c r="Y35" s="316">
        <v>0</v>
      </c>
      <c r="Z35" s="411">
        <v>0</v>
      </c>
      <c r="AA35" s="316">
        <v>0</v>
      </c>
      <c r="AB35" s="411">
        <v>0</v>
      </c>
      <c r="AC35" s="316">
        <v>0</v>
      </c>
      <c r="AD35" s="411">
        <v>0</v>
      </c>
      <c r="AE35" s="316">
        <v>0</v>
      </c>
      <c r="AF35" s="411">
        <v>0</v>
      </c>
      <c r="AG35" s="316">
        <v>0</v>
      </c>
      <c r="AH35" s="411">
        <v>0</v>
      </c>
      <c r="AI35" s="316">
        <v>0</v>
      </c>
      <c r="AJ35" s="411">
        <v>0</v>
      </c>
      <c r="AK35" s="316">
        <v>0</v>
      </c>
      <c r="AL35" s="411">
        <v>1664167.39</v>
      </c>
      <c r="AM35" s="412">
        <v>0.47170000000000001</v>
      </c>
      <c r="AN35" s="411">
        <v>0</v>
      </c>
      <c r="AO35" s="316">
        <v>0</v>
      </c>
      <c r="AP35" s="411">
        <v>0</v>
      </c>
      <c r="AQ35" s="316">
        <v>0</v>
      </c>
      <c r="AR35" s="411">
        <v>0</v>
      </c>
      <c r="AS35" s="316">
        <v>0</v>
      </c>
      <c r="AT35" s="411">
        <v>0</v>
      </c>
      <c r="AU35" s="316">
        <v>0</v>
      </c>
      <c r="AV35" s="411">
        <v>0</v>
      </c>
      <c r="AW35" s="316">
        <v>0</v>
      </c>
      <c r="AX35" s="411">
        <v>0</v>
      </c>
      <c r="AY35" s="316">
        <v>0</v>
      </c>
      <c r="AZ35" s="411">
        <v>0</v>
      </c>
      <c r="BA35" s="316">
        <v>0</v>
      </c>
      <c r="BB35" s="411">
        <v>11016000</v>
      </c>
      <c r="BC35" s="412">
        <v>5.1889000000000003</v>
      </c>
      <c r="BD35" s="411">
        <v>0</v>
      </c>
      <c r="BE35" s="316">
        <v>0</v>
      </c>
      <c r="BF35" s="411">
        <v>0</v>
      </c>
      <c r="BG35" s="316">
        <v>0</v>
      </c>
      <c r="BH35" s="411">
        <v>0</v>
      </c>
      <c r="BI35" s="316">
        <v>0</v>
      </c>
      <c r="BJ35" s="411">
        <v>0</v>
      </c>
      <c r="BK35" s="316">
        <v>0</v>
      </c>
      <c r="BL35" s="411">
        <v>0</v>
      </c>
      <c r="BM35" s="316">
        <v>0</v>
      </c>
      <c r="BN35" s="411">
        <v>0</v>
      </c>
      <c r="BO35" s="316">
        <v>0</v>
      </c>
      <c r="BP35" s="411">
        <v>0</v>
      </c>
      <c r="BQ35" s="316">
        <v>0</v>
      </c>
      <c r="BR35" s="411">
        <v>0</v>
      </c>
      <c r="BS35" s="316">
        <v>0</v>
      </c>
      <c r="BT35" s="411">
        <v>0</v>
      </c>
      <c r="BU35" s="316">
        <v>0</v>
      </c>
      <c r="BV35" s="411">
        <v>0</v>
      </c>
      <c r="BW35" s="316">
        <v>0</v>
      </c>
      <c r="BX35" s="411">
        <v>0</v>
      </c>
      <c r="BY35" s="316">
        <v>0</v>
      </c>
      <c r="BZ35" s="411">
        <v>0</v>
      </c>
      <c r="CA35" s="316">
        <v>0</v>
      </c>
      <c r="CB35" s="411">
        <v>0</v>
      </c>
      <c r="CC35" s="316">
        <v>0</v>
      </c>
      <c r="CD35" s="411">
        <v>0</v>
      </c>
      <c r="CE35" s="316">
        <v>0</v>
      </c>
      <c r="CF35" s="411">
        <v>12667108.99</v>
      </c>
      <c r="CG35" s="412">
        <v>5.0800999999999998</v>
      </c>
      <c r="CH35" s="411">
        <v>13012306</v>
      </c>
      <c r="CI35" s="412">
        <v>0.68169999999999997</v>
      </c>
      <c r="CJ35" s="411">
        <v>0</v>
      </c>
      <c r="CK35" s="316">
        <v>0</v>
      </c>
      <c r="CL35" s="411">
        <v>0</v>
      </c>
      <c r="CM35" s="316">
        <v>0</v>
      </c>
      <c r="CN35" s="411">
        <v>0</v>
      </c>
      <c r="CO35" s="316">
        <v>0</v>
      </c>
      <c r="CP35" s="411">
        <v>0</v>
      </c>
      <c r="CQ35" s="316">
        <v>0</v>
      </c>
      <c r="CR35" s="411">
        <v>0</v>
      </c>
      <c r="CS35" s="316">
        <v>0</v>
      </c>
      <c r="CT35" s="411">
        <v>0</v>
      </c>
      <c r="CU35" s="316">
        <v>0</v>
      </c>
      <c r="CV35" s="411">
        <v>0</v>
      </c>
      <c r="CW35" s="316">
        <v>0</v>
      </c>
      <c r="CX35" s="411">
        <v>0</v>
      </c>
      <c r="CY35" s="316">
        <v>0</v>
      </c>
      <c r="CZ35" s="411">
        <v>0</v>
      </c>
      <c r="DA35" s="316">
        <v>0</v>
      </c>
      <c r="DB35" s="411">
        <v>0</v>
      </c>
      <c r="DC35" s="316">
        <v>0</v>
      </c>
      <c r="DD35" s="411">
        <v>0</v>
      </c>
      <c r="DE35" s="316">
        <v>0</v>
      </c>
      <c r="DF35" s="411">
        <v>0</v>
      </c>
      <c r="DG35" s="316">
        <v>0</v>
      </c>
      <c r="DH35" s="411">
        <v>0</v>
      </c>
      <c r="DI35" s="316">
        <v>0</v>
      </c>
      <c r="DJ35" s="411">
        <v>0</v>
      </c>
      <c r="DK35" s="316">
        <v>0</v>
      </c>
      <c r="DL35" s="411">
        <v>0</v>
      </c>
      <c r="DM35" s="316">
        <v>0</v>
      </c>
      <c r="DN35" s="411">
        <v>0</v>
      </c>
      <c r="DO35" s="316">
        <v>0</v>
      </c>
      <c r="DP35" s="411">
        <v>0</v>
      </c>
      <c r="DQ35" s="316">
        <v>0</v>
      </c>
      <c r="DR35" s="411">
        <v>0</v>
      </c>
      <c r="DS35" s="316">
        <v>0</v>
      </c>
      <c r="DT35" s="411">
        <v>0</v>
      </c>
      <c r="DU35" s="316">
        <v>0</v>
      </c>
      <c r="DV35" s="411">
        <v>0</v>
      </c>
      <c r="DW35" s="316">
        <v>0</v>
      </c>
      <c r="DX35" s="411">
        <v>0</v>
      </c>
      <c r="DY35" s="316">
        <v>0</v>
      </c>
      <c r="DZ35" s="411">
        <v>0</v>
      </c>
      <c r="EA35" s="316">
        <v>0</v>
      </c>
      <c r="EB35" s="411">
        <v>0</v>
      </c>
      <c r="EC35" s="316">
        <v>0</v>
      </c>
      <c r="ED35" s="411">
        <v>0</v>
      </c>
      <c r="EE35" s="316">
        <v>0</v>
      </c>
      <c r="EF35" s="411">
        <v>0</v>
      </c>
      <c r="EG35" s="316">
        <v>0</v>
      </c>
    </row>
    <row r="36" spans="1:137" x14ac:dyDescent="0.2">
      <c r="A36" s="316" t="s">
        <v>100</v>
      </c>
      <c r="B36" s="411">
        <v>1693517362.73</v>
      </c>
      <c r="C36" s="412">
        <v>2.6223000000000001</v>
      </c>
      <c r="D36" s="411">
        <v>20000000</v>
      </c>
      <c r="E36" s="412">
        <v>2.6013999999999999</v>
      </c>
      <c r="F36" s="411">
        <v>0</v>
      </c>
      <c r="G36" s="316">
        <v>0</v>
      </c>
      <c r="H36" s="411">
        <v>0</v>
      </c>
      <c r="I36" s="316">
        <v>0</v>
      </c>
      <c r="J36" s="411">
        <v>9792580.6099999994</v>
      </c>
      <c r="K36" s="412">
        <v>15.319699999999999</v>
      </c>
      <c r="L36" s="411">
        <v>0</v>
      </c>
      <c r="M36" s="316">
        <v>0</v>
      </c>
      <c r="N36" s="411">
        <v>0</v>
      </c>
      <c r="O36" s="316">
        <v>0</v>
      </c>
      <c r="P36" s="411">
        <v>47496010.109999999</v>
      </c>
      <c r="Q36" s="412">
        <v>15.969900000000001</v>
      </c>
      <c r="R36" s="411">
        <v>0</v>
      </c>
      <c r="S36" s="316">
        <v>0</v>
      </c>
      <c r="T36" s="411">
        <v>650976763.28999996</v>
      </c>
      <c r="U36" s="412">
        <v>4.4128999999999996</v>
      </c>
      <c r="V36" s="411">
        <v>0</v>
      </c>
      <c r="W36" s="316">
        <v>0</v>
      </c>
      <c r="X36" s="411">
        <v>21488449.25</v>
      </c>
      <c r="Y36" s="412">
        <v>4.2398999999999996</v>
      </c>
      <c r="Z36" s="411">
        <v>0</v>
      </c>
      <c r="AA36" s="316">
        <v>0</v>
      </c>
      <c r="AB36" s="411">
        <v>0</v>
      </c>
      <c r="AC36" s="316">
        <v>0</v>
      </c>
      <c r="AD36" s="411">
        <v>0</v>
      </c>
      <c r="AE36" s="316">
        <v>0</v>
      </c>
      <c r="AF36" s="411">
        <v>0</v>
      </c>
      <c r="AG36" s="316">
        <v>0</v>
      </c>
      <c r="AH36" s="411">
        <v>0</v>
      </c>
      <c r="AI36" s="316">
        <v>0</v>
      </c>
      <c r="AJ36" s="411">
        <v>26528392.800000001</v>
      </c>
      <c r="AK36" s="412">
        <v>3.3595000000000002</v>
      </c>
      <c r="AL36" s="411">
        <v>2442541.9500000002</v>
      </c>
      <c r="AM36" s="412">
        <v>0.69230000000000003</v>
      </c>
      <c r="AN36" s="411">
        <v>0</v>
      </c>
      <c r="AO36" s="316">
        <v>0</v>
      </c>
      <c r="AP36" s="411">
        <v>0</v>
      </c>
      <c r="AQ36" s="316">
        <v>0</v>
      </c>
      <c r="AR36" s="411">
        <v>6052356.6500000004</v>
      </c>
      <c r="AS36" s="412">
        <v>1.6986000000000001</v>
      </c>
      <c r="AT36" s="411">
        <v>0</v>
      </c>
      <c r="AU36" s="316">
        <v>0</v>
      </c>
      <c r="AV36" s="411">
        <v>0</v>
      </c>
      <c r="AW36" s="316">
        <v>0</v>
      </c>
      <c r="AX36" s="411">
        <v>0</v>
      </c>
      <c r="AY36" s="316">
        <v>0</v>
      </c>
      <c r="AZ36" s="411">
        <v>0</v>
      </c>
      <c r="BA36" s="316">
        <v>0</v>
      </c>
      <c r="BB36" s="411">
        <v>0</v>
      </c>
      <c r="BC36" s="316">
        <v>0</v>
      </c>
      <c r="BD36" s="411">
        <v>0</v>
      </c>
      <c r="BE36" s="316">
        <v>0</v>
      </c>
      <c r="BF36" s="411">
        <v>0</v>
      </c>
      <c r="BG36" s="316">
        <v>0</v>
      </c>
      <c r="BH36" s="411">
        <v>0</v>
      </c>
      <c r="BI36" s="316">
        <v>0</v>
      </c>
      <c r="BJ36" s="411">
        <v>0</v>
      </c>
      <c r="BK36" s="316">
        <v>0</v>
      </c>
      <c r="BL36" s="411">
        <v>0</v>
      </c>
      <c r="BM36" s="316">
        <v>0</v>
      </c>
      <c r="BN36" s="411">
        <v>0</v>
      </c>
      <c r="BO36" s="316">
        <v>0</v>
      </c>
      <c r="BP36" s="411">
        <v>0</v>
      </c>
      <c r="BQ36" s="316">
        <v>0</v>
      </c>
      <c r="BR36" s="411">
        <v>0</v>
      </c>
      <c r="BS36" s="316">
        <v>0</v>
      </c>
      <c r="BT36" s="411">
        <v>0</v>
      </c>
      <c r="BU36" s="316">
        <v>0</v>
      </c>
      <c r="BV36" s="411">
        <v>0</v>
      </c>
      <c r="BW36" s="316">
        <v>0</v>
      </c>
      <c r="BX36" s="411">
        <v>0</v>
      </c>
      <c r="BY36" s="316">
        <v>0</v>
      </c>
      <c r="BZ36" s="411">
        <v>0</v>
      </c>
      <c r="CA36" s="316">
        <v>0</v>
      </c>
      <c r="CB36" s="411">
        <v>0</v>
      </c>
      <c r="CC36" s="316">
        <v>0</v>
      </c>
      <c r="CD36" s="411">
        <v>0</v>
      </c>
      <c r="CE36" s="316">
        <v>0</v>
      </c>
      <c r="CF36" s="411">
        <v>0</v>
      </c>
      <c r="CG36" s="316">
        <v>0</v>
      </c>
      <c r="CH36" s="411">
        <v>0</v>
      </c>
      <c r="CI36" s="316">
        <v>0</v>
      </c>
      <c r="CJ36" s="411">
        <v>0</v>
      </c>
      <c r="CK36" s="316">
        <v>0</v>
      </c>
      <c r="CL36" s="411">
        <v>0</v>
      </c>
      <c r="CM36" s="316">
        <v>0</v>
      </c>
      <c r="CN36" s="411">
        <v>823825697.70000005</v>
      </c>
      <c r="CO36" s="412">
        <v>6.7122999999999999</v>
      </c>
      <c r="CP36" s="411">
        <v>0</v>
      </c>
      <c r="CQ36" s="316">
        <v>0</v>
      </c>
      <c r="CR36" s="411">
        <v>0</v>
      </c>
      <c r="CS36" s="316">
        <v>0</v>
      </c>
      <c r="CT36" s="411">
        <v>0</v>
      </c>
      <c r="CU36" s="316">
        <v>0</v>
      </c>
      <c r="CV36" s="411">
        <v>0</v>
      </c>
      <c r="CW36" s="316">
        <v>0</v>
      </c>
      <c r="CX36" s="411">
        <v>0</v>
      </c>
      <c r="CY36" s="316">
        <v>0</v>
      </c>
      <c r="CZ36" s="411">
        <v>74044804</v>
      </c>
      <c r="DA36" s="412">
        <v>4.8672000000000004</v>
      </c>
      <c r="DB36" s="411">
        <v>0</v>
      </c>
      <c r="DC36" s="316">
        <v>0</v>
      </c>
      <c r="DD36" s="411">
        <v>0</v>
      </c>
      <c r="DE36" s="316">
        <v>0</v>
      </c>
      <c r="DF36" s="411">
        <v>0</v>
      </c>
      <c r="DG36" s="316">
        <v>0</v>
      </c>
      <c r="DH36" s="411">
        <v>0</v>
      </c>
      <c r="DI36" s="316">
        <v>0</v>
      </c>
      <c r="DJ36" s="411">
        <v>0</v>
      </c>
      <c r="DK36" s="316">
        <v>0</v>
      </c>
      <c r="DL36" s="411">
        <v>0</v>
      </c>
      <c r="DM36" s="316">
        <v>0</v>
      </c>
      <c r="DN36" s="411">
        <v>0</v>
      </c>
      <c r="DO36" s="316">
        <v>0</v>
      </c>
      <c r="DP36" s="411">
        <v>0</v>
      </c>
      <c r="DQ36" s="316">
        <v>0</v>
      </c>
      <c r="DR36" s="411">
        <v>0</v>
      </c>
      <c r="DS36" s="316">
        <v>0</v>
      </c>
      <c r="DT36" s="411">
        <v>0</v>
      </c>
      <c r="DU36" s="316">
        <v>0</v>
      </c>
      <c r="DV36" s="411">
        <v>0</v>
      </c>
      <c r="DW36" s="316">
        <v>0</v>
      </c>
      <c r="DX36" s="411">
        <v>0</v>
      </c>
      <c r="DY36" s="316">
        <v>0</v>
      </c>
      <c r="DZ36" s="411">
        <v>10869766.369999999</v>
      </c>
      <c r="EA36" s="412">
        <v>0.84930000000000005</v>
      </c>
      <c r="EB36" s="411">
        <v>0</v>
      </c>
      <c r="EC36" s="316">
        <v>0</v>
      </c>
      <c r="ED36" s="411">
        <v>0</v>
      </c>
      <c r="EE36" s="316">
        <v>0</v>
      </c>
      <c r="EF36" s="411">
        <v>0</v>
      </c>
      <c r="EG36" s="316">
        <v>0</v>
      </c>
    </row>
    <row r="37" spans="1:137" x14ac:dyDescent="0.2">
      <c r="A37" s="316" t="s">
        <v>99</v>
      </c>
      <c r="B37" s="411">
        <v>0</v>
      </c>
      <c r="C37" s="316">
        <v>0</v>
      </c>
      <c r="D37" s="411">
        <v>0</v>
      </c>
      <c r="E37" s="316">
        <v>0</v>
      </c>
      <c r="F37" s="411">
        <v>0</v>
      </c>
      <c r="G37" s="316">
        <v>0</v>
      </c>
      <c r="H37" s="411">
        <v>0</v>
      </c>
      <c r="I37" s="316">
        <v>0</v>
      </c>
      <c r="J37" s="411">
        <v>0</v>
      </c>
      <c r="K37" s="316">
        <v>0</v>
      </c>
      <c r="L37" s="411">
        <v>0</v>
      </c>
      <c r="M37" s="316">
        <v>0</v>
      </c>
      <c r="N37" s="411">
        <v>0</v>
      </c>
      <c r="O37" s="316">
        <v>0</v>
      </c>
      <c r="P37" s="411">
        <v>0</v>
      </c>
      <c r="Q37" s="316">
        <v>0</v>
      </c>
      <c r="R37" s="411">
        <v>0</v>
      </c>
      <c r="S37" s="316">
        <v>0</v>
      </c>
      <c r="T37" s="411">
        <v>0</v>
      </c>
      <c r="U37" s="316">
        <v>0</v>
      </c>
      <c r="V37" s="411">
        <v>0</v>
      </c>
      <c r="W37" s="316">
        <v>0</v>
      </c>
      <c r="X37" s="411">
        <v>0</v>
      </c>
      <c r="Y37" s="316">
        <v>0</v>
      </c>
      <c r="Z37" s="411">
        <v>0</v>
      </c>
      <c r="AA37" s="316">
        <v>0</v>
      </c>
      <c r="AB37" s="411">
        <v>0</v>
      </c>
      <c r="AC37" s="316">
        <v>0</v>
      </c>
      <c r="AD37" s="411">
        <v>0</v>
      </c>
      <c r="AE37" s="316">
        <v>0</v>
      </c>
      <c r="AF37" s="411">
        <v>0</v>
      </c>
      <c r="AG37" s="316">
        <v>0</v>
      </c>
      <c r="AH37" s="411">
        <v>0</v>
      </c>
      <c r="AI37" s="316">
        <v>0</v>
      </c>
      <c r="AJ37" s="411">
        <v>0</v>
      </c>
      <c r="AK37" s="316">
        <v>0</v>
      </c>
      <c r="AL37" s="411">
        <v>0</v>
      </c>
      <c r="AM37" s="316">
        <v>0</v>
      </c>
      <c r="AN37" s="411">
        <v>0</v>
      </c>
      <c r="AO37" s="316">
        <v>0</v>
      </c>
      <c r="AP37" s="411">
        <v>0</v>
      </c>
      <c r="AQ37" s="316">
        <v>0</v>
      </c>
      <c r="AR37" s="411">
        <v>0</v>
      </c>
      <c r="AS37" s="316">
        <v>0</v>
      </c>
      <c r="AT37" s="411">
        <v>0</v>
      </c>
      <c r="AU37" s="316">
        <v>0</v>
      </c>
      <c r="AV37" s="411">
        <v>0</v>
      </c>
      <c r="AW37" s="316">
        <v>0</v>
      </c>
      <c r="AX37" s="411">
        <v>0</v>
      </c>
      <c r="AY37" s="316">
        <v>0</v>
      </c>
      <c r="AZ37" s="411">
        <v>0</v>
      </c>
      <c r="BA37" s="316">
        <v>0</v>
      </c>
      <c r="BB37" s="411">
        <v>0</v>
      </c>
      <c r="BC37" s="316">
        <v>0</v>
      </c>
      <c r="BD37" s="411">
        <v>0</v>
      </c>
      <c r="BE37" s="316">
        <v>0</v>
      </c>
      <c r="BF37" s="411">
        <v>0</v>
      </c>
      <c r="BG37" s="316">
        <v>0</v>
      </c>
      <c r="BH37" s="411">
        <v>0</v>
      </c>
      <c r="BI37" s="316">
        <v>0</v>
      </c>
      <c r="BJ37" s="411">
        <v>0</v>
      </c>
      <c r="BK37" s="316">
        <v>0</v>
      </c>
      <c r="BL37" s="411">
        <v>0</v>
      </c>
      <c r="BM37" s="316">
        <v>0</v>
      </c>
      <c r="BN37" s="411">
        <v>0</v>
      </c>
      <c r="BO37" s="316">
        <v>0</v>
      </c>
      <c r="BP37" s="411">
        <v>0</v>
      </c>
      <c r="BQ37" s="316">
        <v>0</v>
      </c>
      <c r="BR37" s="411">
        <v>0</v>
      </c>
      <c r="BS37" s="316">
        <v>0</v>
      </c>
      <c r="BT37" s="411">
        <v>0</v>
      </c>
      <c r="BU37" s="316">
        <v>0</v>
      </c>
      <c r="BV37" s="411">
        <v>0</v>
      </c>
      <c r="BW37" s="316">
        <v>0</v>
      </c>
      <c r="BX37" s="411">
        <v>0</v>
      </c>
      <c r="BY37" s="316">
        <v>0</v>
      </c>
      <c r="BZ37" s="411">
        <v>0</v>
      </c>
      <c r="CA37" s="316">
        <v>0</v>
      </c>
      <c r="CB37" s="411">
        <v>0</v>
      </c>
      <c r="CC37" s="316">
        <v>0</v>
      </c>
      <c r="CD37" s="411">
        <v>0</v>
      </c>
      <c r="CE37" s="316">
        <v>0</v>
      </c>
      <c r="CF37" s="411">
        <v>0</v>
      </c>
      <c r="CG37" s="316">
        <v>0</v>
      </c>
      <c r="CH37" s="411">
        <v>0</v>
      </c>
      <c r="CI37" s="316">
        <v>0</v>
      </c>
      <c r="CJ37" s="411">
        <v>0</v>
      </c>
      <c r="CK37" s="316">
        <v>0</v>
      </c>
      <c r="CL37" s="411">
        <v>0</v>
      </c>
      <c r="CM37" s="316">
        <v>0</v>
      </c>
      <c r="CN37" s="411">
        <v>0</v>
      </c>
      <c r="CO37" s="316">
        <v>0</v>
      </c>
      <c r="CP37" s="411">
        <v>0</v>
      </c>
      <c r="CQ37" s="316">
        <v>0</v>
      </c>
      <c r="CR37" s="411">
        <v>0</v>
      </c>
      <c r="CS37" s="316">
        <v>0</v>
      </c>
      <c r="CT37" s="411">
        <v>0</v>
      </c>
      <c r="CU37" s="316">
        <v>0</v>
      </c>
      <c r="CV37" s="411">
        <v>0</v>
      </c>
      <c r="CW37" s="316">
        <v>0</v>
      </c>
      <c r="CX37" s="411">
        <v>0</v>
      </c>
      <c r="CY37" s="316">
        <v>0</v>
      </c>
      <c r="CZ37" s="411">
        <v>0</v>
      </c>
      <c r="DA37" s="316">
        <v>0</v>
      </c>
      <c r="DB37" s="411">
        <v>0</v>
      </c>
      <c r="DC37" s="316">
        <v>0</v>
      </c>
      <c r="DD37" s="411">
        <v>0</v>
      </c>
      <c r="DE37" s="316">
        <v>0</v>
      </c>
      <c r="DF37" s="411">
        <v>0</v>
      </c>
      <c r="DG37" s="316">
        <v>0</v>
      </c>
      <c r="DH37" s="411">
        <v>0</v>
      </c>
      <c r="DI37" s="316">
        <v>0</v>
      </c>
      <c r="DJ37" s="411">
        <v>0</v>
      </c>
      <c r="DK37" s="316">
        <v>0</v>
      </c>
      <c r="DL37" s="411">
        <v>0</v>
      </c>
      <c r="DM37" s="316">
        <v>0</v>
      </c>
      <c r="DN37" s="411">
        <v>0</v>
      </c>
      <c r="DO37" s="316">
        <v>0</v>
      </c>
      <c r="DP37" s="411">
        <v>0</v>
      </c>
      <c r="DQ37" s="316">
        <v>0</v>
      </c>
      <c r="DR37" s="411">
        <v>0</v>
      </c>
      <c r="DS37" s="316">
        <v>0</v>
      </c>
      <c r="DT37" s="411">
        <v>0</v>
      </c>
      <c r="DU37" s="316">
        <v>0</v>
      </c>
      <c r="DV37" s="411">
        <v>0</v>
      </c>
      <c r="DW37" s="316">
        <v>0</v>
      </c>
      <c r="DX37" s="411">
        <v>0</v>
      </c>
      <c r="DY37" s="316">
        <v>0</v>
      </c>
      <c r="DZ37" s="411">
        <v>0</v>
      </c>
      <c r="EA37" s="316">
        <v>0</v>
      </c>
      <c r="EB37" s="411">
        <v>0</v>
      </c>
      <c r="EC37" s="316">
        <v>0</v>
      </c>
      <c r="ED37" s="411">
        <v>0</v>
      </c>
      <c r="EE37" s="316">
        <v>0</v>
      </c>
      <c r="EF37" s="411">
        <v>0</v>
      </c>
      <c r="EG37" s="316">
        <v>0</v>
      </c>
    </row>
    <row r="38" spans="1:137" x14ac:dyDescent="0.2">
      <c r="A38" s="316" t="s">
        <v>98</v>
      </c>
      <c r="B38" s="411">
        <v>9161620835</v>
      </c>
      <c r="C38" s="412">
        <v>14.1861</v>
      </c>
      <c r="D38" s="411">
        <v>361958046.70999998</v>
      </c>
      <c r="E38" s="412">
        <v>47.079000000000001</v>
      </c>
      <c r="F38" s="411">
        <v>169611275.99000001</v>
      </c>
      <c r="G38" s="412">
        <v>19.8428</v>
      </c>
      <c r="H38" s="411">
        <v>46346440.920000002</v>
      </c>
      <c r="I38" s="412">
        <v>4.5773999999999999</v>
      </c>
      <c r="J38" s="411">
        <v>17503350.670000002</v>
      </c>
      <c r="K38" s="412">
        <v>27.3825</v>
      </c>
      <c r="L38" s="411">
        <v>0</v>
      </c>
      <c r="M38" s="316">
        <v>0</v>
      </c>
      <c r="N38" s="411">
        <v>0</v>
      </c>
      <c r="O38" s="316">
        <v>0</v>
      </c>
      <c r="P38" s="411">
        <v>0</v>
      </c>
      <c r="Q38" s="316">
        <v>0</v>
      </c>
      <c r="R38" s="411">
        <v>0</v>
      </c>
      <c r="S38" s="316">
        <v>0</v>
      </c>
      <c r="T38" s="411">
        <v>3041599434.0300002</v>
      </c>
      <c r="U38" s="412">
        <v>20.6187</v>
      </c>
      <c r="V38" s="411">
        <v>0</v>
      </c>
      <c r="W38" s="316">
        <v>0</v>
      </c>
      <c r="X38" s="411">
        <v>155225514.88</v>
      </c>
      <c r="Y38" s="412">
        <v>30.628</v>
      </c>
      <c r="Z38" s="411">
        <v>0</v>
      </c>
      <c r="AA38" s="316">
        <v>0</v>
      </c>
      <c r="AB38" s="411">
        <v>6737729.3399999999</v>
      </c>
      <c r="AC38" s="412">
        <v>5.2793000000000001</v>
      </c>
      <c r="AD38" s="411">
        <v>0</v>
      </c>
      <c r="AE38" s="316">
        <v>0</v>
      </c>
      <c r="AF38" s="411">
        <v>0</v>
      </c>
      <c r="AG38" s="316">
        <v>0</v>
      </c>
      <c r="AH38" s="411">
        <v>93624805.109999999</v>
      </c>
      <c r="AI38" s="412">
        <v>30.068999999999999</v>
      </c>
      <c r="AJ38" s="411">
        <v>22199976.02</v>
      </c>
      <c r="AK38" s="412">
        <v>2.8113999999999999</v>
      </c>
      <c r="AL38" s="411">
        <v>112964980.92</v>
      </c>
      <c r="AM38" s="412">
        <v>32.016100000000002</v>
      </c>
      <c r="AN38" s="411">
        <v>121479721</v>
      </c>
      <c r="AO38" s="412">
        <v>33.652500000000003</v>
      </c>
      <c r="AP38" s="411">
        <v>41467485.960000001</v>
      </c>
      <c r="AQ38" s="412">
        <v>1.7092000000000001</v>
      </c>
      <c r="AR38" s="411">
        <v>103561920.59999999</v>
      </c>
      <c r="AS38" s="412">
        <v>29.064</v>
      </c>
      <c r="AT38" s="411">
        <v>3566096.67</v>
      </c>
      <c r="AU38" s="412">
        <v>6.5259</v>
      </c>
      <c r="AV38" s="411">
        <v>0</v>
      </c>
      <c r="AW38" s="316">
        <v>0</v>
      </c>
      <c r="AX38" s="411">
        <v>5032427.9400000004</v>
      </c>
      <c r="AY38" s="412">
        <v>5.6115000000000004</v>
      </c>
      <c r="AZ38" s="411">
        <v>3253258.51</v>
      </c>
      <c r="BA38" s="412">
        <v>19.809899999999999</v>
      </c>
      <c r="BB38" s="411">
        <v>101398681.73999999</v>
      </c>
      <c r="BC38" s="412">
        <v>47.762</v>
      </c>
      <c r="BD38" s="411">
        <v>23480570.399999999</v>
      </c>
      <c r="BE38" s="412">
        <v>27.2332</v>
      </c>
      <c r="BF38" s="411">
        <v>4917733.5599999996</v>
      </c>
      <c r="BG38" s="412">
        <v>3.6709000000000001</v>
      </c>
      <c r="BH38" s="411">
        <v>16800751.07</v>
      </c>
      <c r="BI38" s="412">
        <v>10.3782</v>
      </c>
      <c r="BJ38" s="411">
        <v>16751630.810000001</v>
      </c>
      <c r="BK38" s="412">
        <v>80.107600000000005</v>
      </c>
      <c r="BL38" s="411">
        <v>0</v>
      </c>
      <c r="BM38" s="316">
        <v>0</v>
      </c>
      <c r="BN38" s="411">
        <v>46306377.060000002</v>
      </c>
      <c r="BO38" s="412">
        <v>62.219700000000003</v>
      </c>
      <c r="BP38" s="411">
        <v>605451953.13999999</v>
      </c>
      <c r="BQ38" s="412">
        <v>24.471900000000002</v>
      </c>
      <c r="BR38" s="411">
        <v>0</v>
      </c>
      <c r="BS38" s="316">
        <v>0</v>
      </c>
      <c r="BT38" s="411">
        <v>0</v>
      </c>
      <c r="BU38" s="316">
        <v>0</v>
      </c>
      <c r="BV38" s="411">
        <v>0</v>
      </c>
      <c r="BW38" s="316">
        <v>0</v>
      </c>
      <c r="BX38" s="411">
        <v>0</v>
      </c>
      <c r="BY38" s="316">
        <v>0</v>
      </c>
      <c r="BZ38" s="411">
        <v>0</v>
      </c>
      <c r="CA38" s="316">
        <v>0</v>
      </c>
      <c r="CB38" s="411">
        <v>0</v>
      </c>
      <c r="CC38" s="316">
        <v>0</v>
      </c>
      <c r="CD38" s="411">
        <v>4935403.5999999996</v>
      </c>
      <c r="CE38" s="412">
        <v>14.787599999999999</v>
      </c>
      <c r="CF38" s="411">
        <v>206923754.08000001</v>
      </c>
      <c r="CG38" s="412">
        <v>82.986800000000002</v>
      </c>
      <c r="CH38" s="411">
        <v>602637387</v>
      </c>
      <c r="CI38" s="412">
        <v>31.569400000000002</v>
      </c>
      <c r="CJ38" s="411">
        <v>0</v>
      </c>
      <c r="CK38" s="316">
        <v>0</v>
      </c>
      <c r="CL38" s="411">
        <v>0</v>
      </c>
      <c r="CM38" s="316">
        <v>0</v>
      </c>
      <c r="CN38" s="411">
        <v>572827628.39999998</v>
      </c>
      <c r="CO38" s="412">
        <v>4.6672000000000002</v>
      </c>
      <c r="CP38" s="411">
        <v>0</v>
      </c>
      <c r="CQ38" s="316">
        <v>0</v>
      </c>
      <c r="CR38" s="411">
        <v>0</v>
      </c>
      <c r="CS38" s="316">
        <v>0</v>
      </c>
      <c r="CT38" s="411">
        <v>0</v>
      </c>
      <c r="CU38" s="316">
        <v>0</v>
      </c>
      <c r="CV38" s="411">
        <v>140734380.16</v>
      </c>
      <c r="CW38" s="412">
        <v>14.3828</v>
      </c>
      <c r="CX38" s="411">
        <v>0</v>
      </c>
      <c r="CY38" s="316">
        <v>0</v>
      </c>
      <c r="CZ38" s="411">
        <v>209060436.46000001</v>
      </c>
      <c r="DA38" s="412">
        <v>13.742100000000001</v>
      </c>
      <c r="DB38" s="411">
        <v>1039041906.8</v>
      </c>
      <c r="DC38" s="412">
        <v>70.661199999999994</v>
      </c>
      <c r="DD38" s="411">
        <v>0</v>
      </c>
      <c r="DE38" s="316">
        <v>0</v>
      </c>
      <c r="DF38" s="411">
        <v>0</v>
      </c>
      <c r="DG38" s="316">
        <v>0</v>
      </c>
      <c r="DH38" s="411">
        <v>1030379777.37</v>
      </c>
      <c r="DI38" s="412">
        <v>36.265099999999997</v>
      </c>
      <c r="DJ38" s="411">
        <v>0</v>
      </c>
      <c r="DK38" s="316">
        <v>0</v>
      </c>
      <c r="DL38" s="411">
        <v>0</v>
      </c>
      <c r="DM38" s="316">
        <v>0</v>
      </c>
      <c r="DN38" s="411">
        <v>0</v>
      </c>
      <c r="DO38" s="316">
        <v>0</v>
      </c>
      <c r="DP38" s="411">
        <v>7707837.4299999997</v>
      </c>
      <c r="DQ38" s="412">
        <v>10.3728</v>
      </c>
      <c r="DR38" s="411">
        <v>23441934.5</v>
      </c>
      <c r="DS38" s="412">
        <v>14.056800000000001</v>
      </c>
      <c r="DT38" s="411">
        <v>0</v>
      </c>
      <c r="DU38" s="316">
        <v>0</v>
      </c>
      <c r="DV38" s="411">
        <v>0</v>
      </c>
      <c r="DW38" s="316">
        <v>0</v>
      </c>
      <c r="DX38" s="411">
        <v>0</v>
      </c>
      <c r="DY38" s="316">
        <v>0</v>
      </c>
      <c r="DZ38" s="411">
        <v>202690226.15000001</v>
      </c>
      <c r="EA38" s="412">
        <v>15.8375</v>
      </c>
      <c r="EB38" s="411">
        <v>0</v>
      </c>
      <c r="EC38" s="316">
        <v>0</v>
      </c>
      <c r="ED38" s="411">
        <v>0</v>
      </c>
      <c r="EE38" s="316">
        <v>0</v>
      </c>
      <c r="EF38" s="411">
        <v>0</v>
      </c>
      <c r="EG38" s="316">
        <v>0</v>
      </c>
    </row>
    <row r="39" spans="1:137" x14ac:dyDescent="0.2">
      <c r="A39" s="316" t="s">
        <v>97</v>
      </c>
      <c r="B39" s="411">
        <v>4314649014.4799995</v>
      </c>
      <c r="C39" s="412">
        <v>6.6809000000000003</v>
      </c>
      <c r="D39" s="411">
        <v>99610769.120000005</v>
      </c>
      <c r="E39" s="412">
        <v>12.956099999999999</v>
      </c>
      <c r="F39" s="411">
        <v>117145485.16</v>
      </c>
      <c r="G39" s="412">
        <v>13.704800000000001</v>
      </c>
      <c r="H39" s="411">
        <v>20083232.879999999</v>
      </c>
      <c r="I39" s="412">
        <v>1.9835</v>
      </c>
      <c r="J39" s="411">
        <v>2478031.4900000002</v>
      </c>
      <c r="K39" s="412">
        <v>3.8767</v>
      </c>
      <c r="L39" s="411">
        <v>0</v>
      </c>
      <c r="M39" s="316">
        <v>0</v>
      </c>
      <c r="N39" s="411">
        <v>0</v>
      </c>
      <c r="O39" s="316">
        <v>0</v>
      </c>
      <c r="P39" s="411">
        <v>0</v>
      </c>
      <c r="Q39" s="316">
        <v>0</v>
      </c>
      <c r="R39" s="411">
        <v>0</v>
      </c>
      <c r="S39" s="316">
        <v>0</v>
      </c>
      <c r="T39" s="411">
        <v>52073188.579999998</v>
      </c>
      <c r="U39" s="412">
        <v>0.35299999999999998</v>
      </c>
      <c r="V39" s="411">
        <v>0</v>
      </c>
      <c r="W39" s="316">
        <v>0</v>
      </c>
      <c r="X39" s="411">
        <v>0</v>
      </c>
      <c r="Y39" s="316">
        <v>0</v>
      </c>
      <c r="Z39" s="411">
        <v>0</v>
      </c>
      <c r="AA39" s="316">
        <v>0</v>
      </c>
      <c r="AB39" s="411">
        <v>0</v>
      </c>
      <c r="AC39" s="316">
        <v>0</v>
      </c>
      <c r="AD39" s="411">
        <v>0</v>
      </c>
      <c r="AE39" s="316">
        <v>0</v>
      </c>
      <c r="AF39" s="411">
        <v>0</v>
      </c>
      <c r="AG39" s="316">
        <v>0</v>
      </c>
      <c r="AH39" s="411">
        <v>0</v>
      </c>
      <c r="AI39" s="316">
        <v>0</v>
      </c>
      <c r="AJ39" s="411">
        <v>0</v>
      </c>
      <c r="AK39" s="316">
        <v>0</v>
      </c>
      <c r="AL39" s="411">
        <v>22494499.59</v>
      </c>
      <c r="AM39" s="412">
        <v>6.3753000000000002</v>
      </c>
      <c r="AN39" s="411">
        <v>0</v>
      </c>
      <c r="AO39" s="316">
        <v>0</v>
      </c>
      <c r="AP39" s="411">
        <v>0</v>
      </c>
      <c r="AQ39" s="316">
        <v>0</v>
      </c>
      <c r="AR39" s="411">
        <v>38310501.520000003</v>
      </c>
      <c r="AS39" s="412">
        <v>10.7516</v>
      </c>
      <c r="AT39" s="411">
        <v>5960942</v>
      </c>
      <c r="AU39" s="412">
        <v>10.9085</v>
      </c>
      <c r="AV39" s="411">
        <v>1331254.29</v>
      </c>
      <c r="AW39" s="412">
        <v>20.158200000000001</v>
      </c>
      <c r="AX39" s="411">
        <v>47073696.640000001</v>
      </c>
      <c r="AY39" s="412">
        <v>52.490600000000001</v>
      </c>
      <c r="AZ39" s="411">
        <v>0</v>
      </c>
      <c r="BA39" s="316">
        <v>0</v>
      </c>
      <c r="BB39" s="411">
        <v>1329179.2</v>
      </c>
      <c r="BC39" s="412">
        <v>0.62609999999999999</v>
      </c>
      <c r="BD39" s="411">
        <v>12657809.050000001</v>
      </c>
      <c r="BE39" s="412">
        <v>14.6808</v>
      </c>
      <c r="BF39" s="411">
        <v>22200152.859999999</v>
      </c>
      <c r="BG39" s="412">
        <v>16.5718</v>
      </c>
      <c r="BH39" s="411">
        <v>11571026.75</v>
      </c>
      <c r="BI39" s="412">
        <v>7.1477000000000004</v>
      </c>
      <c r="BJ39" s="411">
        <v>0</v>
      </c>
      <c r="BK39" s="316">
        <v>0</v>
      </c>
      <c r="BL39" s="411">
        <v>0</v>
      </c>
      <c r="BM39" s="316">
        <v>0</v>
      </c>
      <c r="BN39" s="411">
        <v>0</v>
      </c>
      <c r="BO39" s="316">
        <v>0</v>
      </c>
      <c r="BP39" s="411">
        <v>0</v>
      </c>
      <c r="BQ39" s="316">
        <v>0</v>
      </c>
      <c r="BR39" s="411">
        <v>0</v>
      </c>
      <c r="BS39" s="316">
        <v>0</v>
      </c>
      <c r="BT39" s="411">
        <v>0</v>
      </c>
      <c r="BU39" s="316">
        <v>0</v>
      </c>
      <c r="BV39" s="411">
        <v>0</v>
      </c>
      <c r="BW39" s="316">
        <v>0</v>
      </c>
      <c r="BX39" s="411">
        <v>0</v>
      </c>
      <c r="BY39" s="316">
        <v>0</v>
      </c>
      <c r="BZ39" s="411">
        <v>0</v>
      </c>
      <c r="CA39" s="316">
        <v>0</v>
      </c>
      <c r="CB39" s="411">
        <v>0</v>
      </c>
      <c r="CC39" s="316">
        <v>0</v>
      </c>
      <c r="CD39" s="411">
        <v>0</v>
      </c>
      <c r="CE39" s="316">
        <v>0</v>
      </c>
      <c r="CF39" s="411">
        <v>0</v>
      </c>
      <c r="CG39" s="316">
        <v>0</v>
      </c>
      <c r="CH39" s="411">
        <v>0</v>
      </c>
      <c r="CI39" s="316">
        <v>0</v>
      </c>
      <c r="CJ39" s="411">
        <v>0</v>
      </c>
      <c r="CK39" s="316">
        <v>0</v>
      </c>
      <c r="CL39" s="411">
        <v>0</v>
      </c>
      <c r="CM39" s="316">
        <v>0</v>
      </c>
      <c r="CN39" s="411">
        <v>3683922750.0999999</v>
      </c>
      <c r="CO39" s="412">
        <v>30.0154</v>
      </c>
      <c r="CP39" s="411">
        <v>0</v>
      </c>
      <c r="CQ39" s="316">
        <v>0</v>
      </c>
      <c r="CR39" s="411">
        <v>0</v>
      </c>
      <c r="CS39" s="316">
        <v>0</v>
      </c>
      <c r="CT39" s="411">
        <v>3442572.52</v>
      </c>
      <c r="CU39" s="412">
        <v>6.4523999999999999</v>
      </c>
      <c r="CV39" s="411">
        <v>0</v>
      </c>
      <c r="CW39" s="316">
        <v>0</v>
      </c>
      <c r="CX39" s="411">
        <v>0</v>
      </c>
      <c r="CY39" s="316">
        <v>0</v>
      </c>
      <c r="CZ39" s="411">
        <v>0</v>
      </c>
      <c r="DA39" s="316">
        <v>0</v>
      </c>
      <c r="DB39" s="411">
        <v>58334717.850000001</v>
      </c>
      <c r="DC39" s="412">
        <v>3.9670999999999998</v>
      </c>
      <c r="DD39" s="411">
        <v>0</v>
      </c>
      <c r="DE39" s="316">
        <v>0</v>
      </c>
      <c r="DF39" s="411">
        <v>0</v>
      </c>
      <c r="DG39" s="316">
        <v>0</v>
      </c>
      <c r="DH39" s="411">
        <v>49958334.329999998</v>
      </c>
      <c r="DI39" s="412">
        <v>1.7583</v>
      </c>
      <c r="DJ39" s="411">
        <v>0</v>
      </c>
      <c r="DK39" s="316">
        <v>0</v>
      </c>
      <c r="DL39" s="411">
        <v>0</v>
      </c>
      <c r="DM39" s="316">
        <v>0</v>
      </c>
      <c r="DN39" s="411">
        <v>0</v>
      </c>
      <c r="DO39" s="316">
        <v>0</v>
      </c>
      <c r="DP39" s="411">
        <v>0</v>
      </c>
      <c r="DQ39" s="316">
        <v>0</v>
      </c>
      <c r="DR39" s="411">
        <v>0</v>
      </c>
      <c r="DS39" s="316">
        <v>0</v>
      </c>
      <c r="DT39" s="411">
        <v>0</v>
      </c>
      <c r="DU39" s="316">
        <v>0</v>
      </c>
      <c r="DV39" s="411">
        <v>0</v>
      </c>
      <c r="DW39" s="316">
        <v>0</v>
      </c>
      <c r="DX39" s="411">
        <v>0</v>
      </c>
      <c r="DY39" s="316">
        <v>0</v>
      </c>
      <c r="DZ39" s="411">
        <v>64670870.549999997</v>
      </c>
      <c r="EA39" s="412">
        <v>5.0532000000000004</v>
      </c>
      <c r="EB39" s="411">
        <v>0</v>
      </c>
      <c r="EC39" s="316">
        <v>0</v>
      </c>
      <c r="ED39" s="411">
        <v>0</v>
      </c>
      <c r="EE39" s="316">
        <v>0</v>
      </c>
      <c r="EF39" s="411">
        <v>0</v>
      </c>
      <c r="EG39" s="316">
        <v>0</v>
      </c>
    </row>
    <row r="40" spans="1:137" x14ac:dyDescent="0.2">
      <c r="A40" s="316" t="s">
        <v>96</v>
      </c>
      <c r="B40" s="411">
        <v>771049190.34000003</v>
      </c>
      <c r="C40" s="412">
        <v>1.1939</v>
      </c>
      <c r="D40" s="411">
        <v>0</v>
      </c>
      <c r="E40" s="316">
        <v>0</v>
      </c>
      <c r="F40" s="411">
        <v>125908038.68000001</v>
      </c>
      <c r="G40" s="412">
        <v>14.729900000000001</v>
      </c>
      <c r="H40" s="411">
        <v>0</v>
      </c>
      <c r="I40" s="316">
        <v>0</v>
      </c>
      <c r="J40" s="411">
        <v>0</v>
      </c>
      <c r="K40" s="316">
        <v>0</v>
      </c>
      <c r="L40" s="411">
        <v>0</v>
      </c>
      <c r="M40" s="316">
        <v>0</v>
      </c>
      <c r="N40" s="411">
        <v>0</v>
      </c>
      <c r="O40" s="316">
        <v>0</v>
      </c>
      <c r="P40" s="411">
        <v>0</v>
      </c>
      <c r="Q40" s="316">
        <v>0</v>
      </c>
      <c r="R40" s="411">
        <v>0</v>
      </c>
      <c r="S40" s="316">
        <v>0</v>
      </c>
      <c r="T40" s="411">
        <v>0</v>
      </c>
      <c r="U40" s="316">
        <v>0</v>
      </c>
      <c r="V40" s="411">
        <v>0</v>
      </c>
      <c r="W40" s="316">
        <v>0</v>
      </c>
      <c r="X40" s="411">
        <v>0</v>
      </c>
      <c r="Y40" s="316">
        <v>0</v>
      </c>
      <c r="Z40" s="411">
        <v>0</v>
      </c>
      <c r="AA40" s="316">
        <v>0</v>
      </c>
      <c r="AB40" s="411">
        <v>0</v>
      </c>
      <c r="AC40" s="316">
        <v>0</v>
      </c>
      <c r="AD40" s="411">
        <v>0</v>
      </c>
      <c r="AE40" s="316">
        <v>0</v>
      </c>
      <c r="AF40" s="411">
        <v>0</v>
      </c>
      <c r="AG40" s="316">
        <v>0</v>
      </c>
      <c r="AH40" s="411">
        <v>52238092.390000001</v>
      </c>
      <c r="AI40" s="412">
        <v>16.777100000000001</v>
      </c>
      <c r="AJ40" s="411">
        <v>0</v>
      </c>
      <c r="AK40" s="316">
        <v>0</v>
      </c>
      <c r="AL40" s="411">
        <v>0</v>
      </c>
      <c r="AM40" s="316">
        <v>0</v>
      </c>
      <c r="AN40" s="411">
        <v>0</v>
      </c>
      <c r="AO40" s="316">
        <v>0</v>
      </c>
      <c r="AP40" s="411">
        <v>0</v>
      </c>
      <c r="AQ40" s="316">
        <v>0</v>
      </c>
      <c r="AR40" s="411">
        <v>0</v>
      </c>
      <c r="AS40" s="316">
        <v>0</v>
      </c>
      <c r="AT40" s="411">
        <v>7142877.2699999996</v>
      </c>
      <c r="AU40" s="412">
        <v>13.071400000000001</v>
      </c>
      <c r="AV40" s="411">
        <v>0</v>
      </c>
      <c r="AW40" s="316">
        <v>0</v>
      </c>
      <c r="AX40" s="411">
        <v>21176129.960000001</v>
      </c>
      <c r="AY40" s="412">
        <v>23.6129</v>
      </c>
      <c r="AZ40" s="411">
        <v>0</v>
      </c>
      <c r="BA40" s="316">
        <v>0</v>
      </c>
      <c r="BB40" s="411">
        <v>38571092.43</v>
      </c>
      <c r="BC40" s="412">
        <v>18.168199999999999</v>
      </c>
      <c r="BD40" s="411">
        <v>0</v>
      </c>
      <c r="BE40" s="316">
        <v>0</v>
      </c>
      <c r="BF40" s="411">
        <v>0</v>
      </c>
      <c r="BG40" s="316">
        <v>0</v>
      </c>
      <c r="BH40" s="411">
        <v>0</v>
      </c>
      <c r="BI40" s="316">
        <v>0</v>
      </c>
      <c r="BJ40" s="411">
        <v>0</v>
      </c>
      <c r="BK40" s="316">
        <v>0</v>
      </c>
      <c r="BL40" s="411">
        <v>0</v>
      </c>
      <c r="BM40" s="316">
        <v>0</v>
      </c>
      <c r="BN40" s="411">
        <v>0</v>
      </c>
      <c r="BO40" s="316">
        <v>0</v>
      </c>
      <c r="BP40" s="411">
        <v>0</v>
      </c>
      <c r="BQ40" s="316">
        <v>0</v>
      </c>
      <c r="BR40" s="411">
        <v>0</v>
      </c>
      <c r="BS40" s="316">
        <v>0</v>
      </c>
      <c r="BT40" s="411">
        <v>0</v>
      </c>
      <c r="BU40" s="316">
        <v>0</v>
      </c>
      <c r="BV40" s="411">
        <v>0</v>
      </c>
      <c r="BW40" s="316">
        <v>0</v>
      </c>
      <c r="BX40" s="411">
        <v>0</v>
      </c>
      <c r="BY40" s="316">
        <v>0</v>
      </c>
      <c r="BZ40" s="411">
        <v>0</v>
      </c>
      <c r="CA40" s="316">
        <v>0</v>
      </c>
      <c r="CB40" s="411">
        <v>0</v>
      </c>
      <c r="CC40" s="316">
        <v>0</v>
      </c>
      <c r="CD40" s="411">
        <v>0</v>
      </c>
      <c r="CE40" s="316">
        <v>0</v>
      </c>
      <c r="CF40" s="411">
        <v>0</v>
      </c>
      <c r="CG40" s="316">
        <v>0</v>
      </c>
      <c r="CH40" s="411">
        <v>0</v>
      </c>
      <c r="CI40" s="316">
        <v>0</v>
      </c>
      <c r="CJ40" s="411">
        <v>0</v>
      </c>
      <c r="CK40" s="316">
        <v>0</v>
      </c>
      <c r="CL40" s="411">
        <v>0</v>
      </c>
      <c r="CM40" s="316">
        <v>0</v>
      </c>
      <c r="CN40" s="411">
        <v>0</v>
      </c>
      <c r="CO40" s="316">
        <v>0</v>
      </c>
      <c r="CP40" s="411">
        <v>0</v>
      </c>
      <c r="CQ40" s="316">
        <v>0</v>
      </c>
      <c r="CR40" s="411">
        <v>0</v>
      </c>
      <c r="CS40" s="316">
        <v>0</v>
      </c>
      <c r="CT40" s="411">
        <v>0</v>
      </c>
      <c r="CU40" s="316">
        <v>0</v>
      </c>
      <c r="CV40" s="411">
        <v>0</v>
      </c>
      <c r="CW40" s="316">
        <v>0</v>
      </c>
      <c r="CX40" s="411">
        <v>0</v>
      </c>
      <c r="CY40" s="316">
        <v>0</v>
      </c>
      <c r="CZ40" s="411">
        <v>0</v>
      </c>
      <c r="DA40" s="316">
        <v>0</v>
      </c>
      <c r="DB40" s="411">
        <v>240441742.11000001</v>
      </c>
      <c r="DC40" s="412">
        <v>16.351500000000001</v>
      </c>
      <c r="DD40" s="411">
        <v>0</v>
      </c>
      <c r="DE40" s="316">
        <v>0</v>
      </c>
      <c r="DF40" s="411">
        <v>0</v>
      </c>
      <c r="DG40" s="316">
        <v>0</v>
      </c>
      <c r="DH40" s="411">
        <v>275594126.27999997</v>
      </c>
      <c r="DI40" s="412">
        <v>9.6997999999999998</v>
      </c>
      <c r="DJ40" s="411">
        <v>0</v>
      </c>
      <c r="DK40" s="316">
        <v>0</v>
      </c>
      <c r="DL40" s="411">
        <v>0</v>
      </c>
      <c r="DM40" s="316">
        <v>0</v>
      </c>
      <c r="DN40" s="411">
        <v>0</v>
      </c>
      <c r="DO40" s="316">
        <v>0</v>
      </c>
      <c r="DP40" s="411">
        <v>0</v>
      </c>
      <c r="DQ40" s="316">
        <v>0</v>
      </c>
      <c r="DR40" s="411">
        <v>0</v>
      </c>
      <c r="DS40" s="316">
        <v>0</v>
      </c>
      <c r="DT40" s="411">
        <v>0</v>
      </c>
      <c r="DU40" s="316">
        <v>0</v>
      </c>
      <c r="DV40" s="411">
        <v>0</v>
      </c>
      <c r="DW40" s="316">
        <v>0</v>
      </c>
      <c r="DX40" s="411">
        <v>0</v>
      </c>
      <c r="DY40" s="316">
        <v>0</v>
      </c>
      <c r="DZ40" s="411">
        <v>9977091.2200000007</v>
      </c>
      <c r="EA40" s="412">
        <v>0.77959999999999996</v>
      </c>
      <c r="EB40" s="411">
        <v>0</v>
      </c>
      <c r="EC40" s="316">
        <v>0</v>
      </c>
      <c r="ED40" s="411">
        <v>0</v>
      </c>
      <c r="EE40" s="316">
        <v>0</v>
      </c>
      <c r="EF40" s="411">
        <v>0</v>
      </c>
      <c r="EG40" s="316">
        <v>0</v>
      </c>
    </row>
    <row r="41" spans="1:137" x14ac:dyDescent="0.2">
      <c r="A41" s="316" t="s">
        <v>95</v>
      </c>
      <c r="B41" s="411">
        <v>-116903948.81999999</v>
      </c>
      <c r="C41" s="412">
        <v>-0.18099999999999999</v>
      </c>
      <c r="D41" s="411">
        <v>0</v>
      </c>
      <c r="E41" s="316">
        <v>0</v>
      </c>
      <c r="F41" s="411">
        <v>-70186000</v>
      </c>
      <c r="G41" s="412">
        <v>-8.2110000000000003</v>
      </c>
      <c r="H41" s="411">
        <v>0</v>
      </c>
      <c r="I41" s="412">
        <v>0</v>
      </c>
      <c r="J41" s="411">
        <v>0</v>
      </c>
      <c r="K41" s="316">
        <v>0</v>
      </c>
      <c r="L41" s="411">
        <v>0</v>
      </c>
      <c r="M41" s="316">
        <v>0</v>
      </c>
      <c r="N41" s="411">
        <v>0</v>
      </c>
      <c r="O41" s="412">
        <v>0</v>
      </c>
      <c r="P41" s="411">
        <v>0</v>
      </c>
      <c r="Q41" s="412">
        <v>0</v>
      </c>
      <c r="R41" s="411">
        <v>0</v>
      </c>
      <c r="S41" s="412">
        <v>0</v>
      </c>
      <c r="T41" s="411">
        <v>-202291863.97999999</v>
      </c>
      <c r="U41" s="412">
        <v>-1.3713</v>
      </c>
      <c r="V41" s="411">
        <v>-248433955</v>
      </c>
      <c r="W41" s="412">
        <v>-67.127600000000001</v>
      </c>
      <c r="X41" s="411">
        <v>-22142818.329999998</v>
      </c>
      <c r="Y41" s="412">
        <v>-4.3691000000000004</v>
      </c>
      <c r="Z41" s="411">
        <v>0</v>
      </c>
      <c r="AA41" s="412">
        <v>0</v>
      </c>
      <c r="AB41" s="411">
        <v>0</v>
      </c>
      <c r="AC41" s="316">
        <v>0</v>
      </c>
      <c r="AD41" s="411">
        <v>0</v>
      </c>
      <c r="AE41" s="316">
        <v>0</v>
      </c>
      <c r="AF41" s="411">
        <v>0</v>
      </c>
      <c r="AG41" s="316">
        <v>0</v>
      </c>
      <c r="AH41" s="411">
        <v>0</v>
      </c>
      <c r="AI41" s="316">
        <v>0</v>
      </c>
      <c r="AJ41" s="411">
        <v>0</v>
      </c>
      <c r="AK41" s="316">
        <v>0</v>
      </c>
      <c r="AL41" s="411">
        <v>0</v>
      </c>
      <c r="AM41" s="316">
        <v>0</v>
      </c>
      <c r="AN41" s="411">
        <v>0</v>
      </c>
      <c r="AO41" s="316">
        <v>0</v>
      </c>
      <c r="AP41" s="411">
        <v>0</v>
      </c>
      <c r="AQ41" s="412">
        <v>0</v>
      </c>
      <c r="AR41" s="411">
        <v>4988830.57</v>
      </c>
      <c r="AS41" s="412">
        <v>1.4000999999999999</v>
      </c>
      <c r="AT41" s="411">
        <v>0</v>
      </c>
      <c r="AU41" s="316">
        <v>0</v>
      </c>
      <c r="AV41" s="411">
        <v>0</v>
      </c>
      <c r="AW41" s="412">
        <v>0</v>
      </c>
      <c r="AX41" s="411">
        <v>0</v>
      </c>
      <c r="AY41" s="316">
        <v>0</v>
      </c>
      <c r="AZ41" s="411">
        <v>-2967334.97</v>
      </c>
      <c r="BA41" s="412">
        <v>-18.0688</v>
      </c>
      <c r="BB41" s="411">
        <v>0</v>
      </c>
      <c r="BC41" s="316">
        <v>0</v>
      </c>
      <c r="BD41" s="411">
        <v>0</v>
      </c>
      <c r="BE41" s="316">
        <v>0</v>
      </c>
      <c r="BF41" s="411">
        <v>0</v>
      </c>
      <c r="BG41" s="316">
        <v>0</v>
      </c>
      <c r="BH41" s="411">
        <v>0</v>
      </c>
      <c r="BI41" s="316">
        <v>0</v>
      </c>
      <c r="BJ41" s="411">
        <v>-35650</v>
      </c>
      <c r="BK41" s="412">
        <v>-0.17050000000000001</v>
      </c>
      <c r="BL41" s="411">
        <v>0</v>
      </c>
      <c r="BM41" s="316">
        <v>0</v>
      </c>
      <c r="BN41" s="411">
        <v>0</v>
      </c>
      <c r="BO41" s="316">
        <v>0</v>
      </c>
      <c r="BP41" s="411">
        <v>0</v>
      </c>
      <c r="BQ41" s="316">
        <v>0</v>
      </c>
      <c r="BR41" s="411">
        <v>0</v>
      </c>
      <c r="BS41" s="316">
        <v>0</v>
      </c>
      <c r="BT41" s="411">
        <v>0</v>
      </c>
      <c r="BU41" s="316">
        <v>0</v>
      </c>
      <c r="BV41" s="411">
        <v>0</v>
      </c>
      <c r="BW41" s="316">
        <v>0</v>
      </c>
      <c r="BX41" s="411">
        <v>0</v>
      </c>
      <c r="BY41" s="316">
        <v>0</v>
      </c>
      <c r="BZ41" s="411">
        <v>0</v>
      </c>
      <c r="CA41" s="316">
        <v>0</v>
      </c>
      <c r="CB41" s="411">
        <v>0</v>
      </c>
      <c r="CC41" s="316">
        <v>0</v>
      </c>
      <c r="CD41" s="411">
        <v>0</v>
      </c>
      <c r="CE41" s="412">
        <v>0</v>
      </c>
      <c r="CF41" s="411">
        <v>29983045</v>
      </c>
      <c r="CG41" s="412">
        <v>12.024699999999999</v>
      </c>
      <c r="CH41" s="411">
        <v>-418591952</v>
      </c>
      <c r="CI41" s="412">
        <v>-21.928100000000001</v>
      </c>
      <c r="CJ41" s="411">
        <v>0</v>
      </c>
      <c r="CK41" s="316">
        <v>0</v>
      </c>
      <c r="CL41" s="411">
        <v>561711.31999999995</v>
      </c>
      <c r="CM41" s="412">
        <v>0.38819999999999999</v>
      </c>
      <c r="CN41" s="411">
        <v>829182565</v>
      </c>
      <c r="CO41" s="412">
        <v>6.7558999999999996</v>
      </c>
      <c r="CP41" s="411">
        <v>0</v>
      </c>
      <c r="CQ41" s="316">
        <v>0</v>
      </c>
      <c r="CR41" s="411">
        <v>0</v>
      </c>
      <c r="CS41" s="316">
        <v>0</v>
      </c>
      <c r="CT41" s="411">
        <v>0</v>
      </c>
      <c r="CU41" s="316">
        <v>0</v>
      </c>
      <c r="CV41" s="411">
        <v>0</v>
      </c>
      <c r="CW41" s="316">
        <v>0</v>
      </c>
      <c r="CX41" s="411">
        <v>0</v>
      </c>
      <c r="CY41" s="316">
        <v>0</v>
      </c>
      <c r="CZ41" s="411">
        <v>-59453490.390000001</v>
      </c>
      <c r="DA41" s="412">
        <v>-3.9079999999999999</v>
      </c>
      <c r="DB41" s="411">
        <v>20257740.350000001</v>
      </c>
      <c r="DC41" s="412">
        <v>1.3775999999999999</v>
      </c>
      <c r="DD41" s="411">
        <v>0</v>
      </c>
      <c r="DE41" s="412">
        <v>0</v>
      </c>
      <c r="DF41" s="411">
        <v>0</v>
      </c>
      <c r="DG41" s="316">
        <v>0</v>
      </c>
      <c r="DH41" s="411">
        <v>22236110.609999999</v>
      </c>
      <c r="DI41" s="412">
        <v>0.78259999999999996</v>
      </c>
      <c r="DJ41" s="411">
        <v>0</v>
      </c>
      <c r="DK41" s="316">
        <v>0</v>
      </c>
      <c r="DL41" s="411">
        <v>0</v>
      </c>
      <c r="DM41" s="316">
        <v>0</v>
      </c>
      <c r="DN41" s="411">
        <v>0</v>
      </c>
      <c r="DO41" s="316">
        <v>0</v>
      </c>
      <c r="DP41" s="411">
        <v>15389</v>
      </c>
      <c r="DQ41" s="412">
        <v>2.07E-2</v>
      </c>
      <c r="DR41" s="411">
        <v>7424</v>
      </c>
      <c r="DS41" s="412">
        <v>4.4999999999999997E-3</v>
      </c>
      <c r="DT41" s="411">
        <v>0</v>
      </c>
      <c r="DU41" s="316">
        <v>0</v>
      </c>
      <c r="DV41" s="411">
        <v>0</v>
      </c>
      <c r="DW41" s="316">
        <v>0</v>
      </c>
      <c r="DX41" s="411">
        <v>0</v>
      </c>
      <c r="DY41" s="316">
        <v>0</v>
      </c>
      <c r="DZ41" s="411">
        <v>-33700</v>
      </c>
      <c r="EA41" s="412">
        <v>-2.5999999999999999E-3</v>
      </c>
      <c r="EB41" s="411">
        <v>0</v>
      </c>
      <c r="EC41" s="316">
        <v>0</v>
      </c>
      <c r="ED41" s="411">
        <v>0</v>
      </c>
      <c r="EE41" s="412">
        <v>0</v>
      </c>
      <c r="EF41" s="411">
        <v>0</v>
      </c>
      <c r="EG41" s="316">
        <v>0</v>
      </c>
    </row>
    <row r="42" spans="1:137" ht="13.5" thickBot="1" x14ac:dyDescent="0.25">
      <c r="A42" s="316" t="s">
        <v>94</v>
      </c>
      <c r="B42" s="411">
        <v>465963051.97000003</v>
      </c>
      <c r="C42" s="412">
        <v>0.72150000000000003</v>
      </c>
      <c r="D42" s="411">
        <v>48201674.509999998</v>
      </c>
      <c r="E42" s="412">
        <v>6.2694999999999999</v>
      </c>
      <c r="F42" s="411">
        <v>25942805.309999999</v>
      </c>
      <c r="G42" s="412">
        <v>3.0350000000000001</v>
      </c>
      <c r="H42" s="411">
        <v>0</v>
      </c>
      <c r="I42" s="316">
        <v>0</v>
      </c>
      <c r="J42" s="411">
        <v>1052337.6000000001</v>
      </c>
      <c r="K42" s="412">
        <v>1.6463000000000001</v>
      </c>
      <c r="L42" s="411">
        <v>0</v>
      </c>
      <c r="M42" s="316">
        <v>0</v>
      </c>
      <c r="N42" s="411">
        <v>0</v>
      </c>
      <c r="O42" s="316">
        <v>0</v>
      </c>
      <c r="P42" s="411">
        <v>0</v>
      </c>
      <c r="Q42" s="316">
        <v>0</v>
      </c>
      <c r="R42" s="411">
        <v>0</v>
      </c>
      <c r="S42" s="316">
        <v>0</v>
      </c>
      <c r="T42" s="411">
        <v>0</v>
      </c>
      <c r="U42" s="316">
        <v>0</v>
      </c>
      <c r="V42" s="411">
        <v>0</v>
      </c>
      <c r="W42" s="316">
        <v>0</v>
      </c>
      <c r="X42" s="411">
        <v>0</v>
      </c>
      <c r="Y42" s="316">
        <v>0</v>
      </c>
      <c r="Z42" s="411">
        <v>0</v>
      </c>
      <c r="AA42" s="316">
        <v>0</v>
      </c>
      <c r="AB42" s="411">
        <v>0</v>
      </c>
      <c r="AC42" s="316">
        <v>0</v>
      </c>
      <c r="AD42" s="411">
        <v>0</v>
      </c>
      <c r="AE42" s="316">
        <v>0</v>
      </c>
      <c r="AF42" s="411">
        <v>0</v>
      </c>
      <c r="AG42" s="316">
        <v>0</v>
      </c>
      <c r="AH42" s="411">
        <v>0</v>
      </c>
      <c r="AI42" s="316">
        <v>0</v>
      </c>
      <c r="AJ42" s="411">
        <v>0</v>
      </c>
      <c r="AK42" s="316">
        <v>0</v>
      </c>
      <c r="AL42" s="411">
        <v>2224451.85</v>
      </c>
      <c r="AM42" s="412">
        <v>0.63039999999999996</v>
      </c>
      <c r="AN42" s="411">
        <v>0</v>
      </c>
      <c r="AO42" s="316">
        <v>0</v>
      </c>
      <c r="AP42" s="411">
        <v>0</v>
      </c>
      <c r="AQ42" s="316">
        <v>0</v>
      </c>
      <c r="AR42" s="411">
        <v>2660541.6800000002</v>
      </c>
      <c r="AS42" s="412">
        <v>0.74670000000000003</v>
      </c>
      <c r="AT42" s="411">
        <v>18508194.5</v>
      </c>
      <c r="AU42" s="412">
        <v>33.869900000000001</v>
      </c>
      <c r="AV42" s="411">
        <v>0</v>
      </c>
      <c r="AW42" s="316">
        <v>0</v>
      </c>
      <c r="AX42" s="411">
        <v>4883843.4000000004</v>
      </c>
      <c r="AY42" s="412">
        <v>5.4458000000000002</v>
      </c>
      <c r="AZ42" s="411">
        <v>0</v>
      </c>
      <c r="BA42" s="316">
        <v>0</v>
      </c>
      <c r="BB42" s="411">
        <v>2395920.7599999998</v>
      </c>
      <c r="BC42" s="412">
        <v>1.1286</v>
      </c>
      <c r="BD42" s="411">
        <v>5475130.3700000001</v>
      </c>
      <c r="BE42" s="412">
        <v>6.3502000000000001</v>
      </c>
      <c r="BF42" s="411">
        <v>13488252.619999999</v>
      </c>
      <c r="BG42" s="412">
        <v>10.0686</v>
      </c>
      <c r="BH42" s="411">
        <v>13647091.109999999</v>
      </c>
      <c r="BI42" s="412">
        <v>8.4300999999999995</v>
      </c>
      <c r="BJ42" s="411">
        <v>0</v>
      </c>
      <c r="BK42" s="316">
        <v>0</v>
      </c>
      <c r="BL42" s="411">
        <v>0</v>
      </c>
      <c r="BM42" s="316">
        <v>0</v>
      </c>
      <c r="BN42" s="411">
        <v>0</v>
      </c>
      <c r="BO42" s="316">
        <v>0</v>
      </c>
      <c r="BP42" s="411">
        <v>29037780</v>
      </c>
      <c r="BQ42" s="412">
        <v>1.1737</v>
      </c>
      <c r="BR42" s="411">
        <v>0</v>
      </c>
      <c r="BS42" s="316">
        <v>0</v>
      </c>
      <c r="BT42" s="411">
        <v>0</v>
      </c>
      <c r="BU42" s="316">
        <v>0</v>
      </c>
      <c r="BV42" s="411">
        <v>0</v>
      </c>
      <c r="BW42" s="316">
        <v>0</v>
      </c>
      <c r="BX42" s="411">
        <v>0</v>
      </c>
      <c r="BY42" s="316">
        <v>0</v>
      </c>
      <c r="BZ42" s="411">
        <v>0</v>
      </c>
      <c r="CA42" s="316">
        <v>0</v>
      </c>
      <c r="CB42" s="411">
        <v>0</v>
      </c>
      <c r="CC42" s="316">
        <v>0</v>
      </c>
      <c r="CD42" s="411">
        <v>0</v>
      </c>
      <c r="CE42" s="316">
        <v>0</v>
      </c>
      <c r="CF42" s="411">
        <v>1523210.07</v>
      </c>
      <c r="CG42" s="412">
        <v>0.6109</v>
      </c>
      <c r="CH42" s="411">
        <v>0</v>
      </c>
      <c r="CI42" s="316">
        <v>0</v>
      </c>
      <c r="CJ42" s="411">
        <v>0</v>
      </c>
      <c r="CK42" s="316">
        <v>0</v>
      </c>
      <c r="CL42" s="411">
        <v>0</v>
      </c>
      <c r="CM42" s="316">
        <v>0</v>
      </c>
      <c r="CN42" s="411">
        <v>272108098.60000002</v>
      </c>
      <c r="CO42" s="412">
        <v>2.2170000000000001</v>
      </c>
      <c r="CP42" s="411">
        <v>0</v>
      </c>
      <c r="CQ42" s="316">
        <v>0</v>
      </c>
      <c r="CR42" s="411">
        <v>0</v>
      </c>
      <c r="CS42" s="316">
        <v>0</v>
      </c>
      <c r="CT42" s="411">
        <v>0</v>
      </c>
      <c r="CU42" s="316">
        <v>0</v>
      </c>
      <c r="CV42" s="411">
        <v>0</v>
      </c>
      <c r="CW42" s="316">
        <v>0</v>
      </c>
      <c r="CX42" s="411">
        <v>0</v>
      </c>
      <c r="CY42" s="316">
        <v>0</v>
      </c>
      <c r="CZ42" s="411">
        <v>0</v>
      </c>
      <c r="DA42" s="316">
        <v>0</v>
      </c>
      <c r="DB42" s="411">
        <v>13617615.98</v>
      </c>
      <c r="DC42" s="412">
        <v>0.92610000000000003</v>
      </c>
      <c r="DD42" s="411">
        <v>0</v>
      </c>
      <c r="DE42" s="316">
        <v>0</v>
      </c>
      <c r="DF42" s="411">
        <v>0</v>
      </c>
      <c r="DG42" s="316">
        <v>0</v>
      </c>
      <c r="DH42" s="411">
        <v>10017843.01</v>
      </c>
      <c r="DI42" s="412">
        <v>0.35260000000000002</v>
      </c>
      <c r="DJ42" s="411">
        <v>0</v>
      </c>
      <c r="DK42" s="316">
        <v>0</v>
      </c>
      <c r="DL42" s="411">
        <v>0</v>
      </c>
      <c r="DM42" s="316">
        <v>0</v>
      </c>
      <c r="DN42" s="411">
        <v>0</v>
      </c>
      <c r="DO42" s="316">
        <v>0</v>
      </c>
      <c r="DP42" s="411">
        <v>0</v>
      </c>
      <c r="DQ42" s="316">
        <v>0</v>
      </c>
      <c r="DR42" s="411">
        <v>0</v>
      </c>
      <c r="DS42" s="316">
        <v>0</v>
      </c>
      <c r="DT42" s="411">
        <v>0</v>
      </c>
      <c r="DU42" s="316">
        <v>0</v>
      </c>
      <c r="DV42" s="411">
        <v>0</v>
      </c>
      <c r="DW42" s="316">
        <v>0</v>
      </c>
      <c r="DX42" s="411">
        <v>0</v>
      </c>
      <c r="DY42" s="316">
        <v>0</v>
      </c>
      <c r="DZ42" s="411">
        <v>1178260.6000000001</v>
      </c>
      <c r="EA42" s="412">
        <v>9.2100000000000001E-2</v>
      </c>
      <c r="EB42" s="411">
        <v>0</v>
      </c>
      <c r="EC42" s="316">
        <v>0</v>
      </c>
      <c r="ED42" s="411">
        <v>0</v>
      </c>
      <c r="EE42" s="316">
        <v>0</v>
      </c>
      <c r="EF42" s="411">
        <v>0</v>
      </c>
      <c r="EG42" s="316">
        <v>0</v>
      </c>
    </row>
    <row r="43" spans="1:137" ht="14.25" thickTop="1" thickBot="1" x14ac:dyDescent="0.25">
      <c r="A43" s="313" t="s">
        <v>93</v>
      </c>
      <c r="B43" s="219">
        <v>20353680263.959999</v>
      </c>
      <c r="C43" s="314">
        <v>31.516200000000001</v>
      </c>
      <c r="D43" s="219">
        <v>640579973.07000005</v>
      </c>
      <c r="E43" s="314">
        <v>83.318700000000007</v>
      </c>
      <c r="F43" s="219">
        <v>494168311.52999997</v>
      </c>
      <c r="G43" s="314">
        <v>57.812600000000003</v>
      </c>
      <c r="H43" s="219">
        <v>98128944.760000005</v>
      </c>
      <c r="I43" s="314">
        <v>9.6917000000000009</v>
      </c>
      <c r="J43" s="219">
        <v>48900021.829999998</v>
      </c>
      <c r="K43" s="314">
        <v>76.5</v>
      </c>
      <c r="L43" s="219">
        <v>-1663.36</v>
      </c>
      <c r="M43" s="314">
        <v>1456.5324000000001</v>
      </c>
      <c r="N43" s="219">
        <v>85154199.890000001</v>
      </c>
      <c r="O43" s="314">
        <v>15.896599999999999</v>
      </c>
      <c r="P43" s="219">
        <v>112206887.81</v>
      </c>
      <c r="Q43" s="314">
        <v>37.728099999999998</v>
      </c>
      <c r="R43" s="219">
        <v>5861529.1600000001</v>
      </c>
      <c r="S43" s="314">
        <v>2.4355000000000002</v>
      </c>
      <c r="T43" s="219">
        <v>4602755784.6800003</v>
      </c>
      <c r="U43" s="314">
        <v>31.201599999999999</v>
      </c>
      <c r="V43" s="219">
        <v>13057689.720000001</v>
      </c>
      <c r="W43" s="314">
        <v>3.5282</v>
      </c>
      <c r="X43" s="219">
        <v>183713673.90000001</v>
      </c>
      <c r="Y43" s="314">
        <v>36.249000000000002</v>
      </c>
      <c r="Z43" s="219">
        <v>3202254.87</v>
      </c>
      <c r="AA43" s="314">
        <v>4.8544</v>
      </c>
      <c r="AB43" s="219">
        <v>11119129.609999999</v>
      </c>
      <c r="AC43" s="314">
        <v>8.7123000000000008</v>
      </c>
      <c r="AD43" s="219">
        <v>-2836170.76</v>
      </c>
      <c r="AE43" s="314">
        <v>-6.5591999999999997</v>
      </c>
      <c r="AF43" s="219">
        <v>721111.55</v>
      </c>
      <c r="AG43" s="314">
        <v>0.51029999999999998</v>
      </c>
      <c r="AH43" s="219">
        <v>149208519.34</v>
      </c>
      <c r="AI43" s="314">
        <v>47.9206</v>
      </c>
      <c r="AJ43" s="219">
        <v>48728368.82</v>
      </c>
      <c r="AK43" s="314">
        <v>6.1708999999999996</v>
      </c>
      <c r="AL43" s="219">
        <v>156999482.59</v>
      </c>
      <c r="AM43" s="314">
        <v>44.496200000000002</v>
      </c>
      <c r="AN43" s="219">
        <v>127901513</v>
      </c>
      <c r="AO43" s="314">
        <v>35.4315</v>
      </c>
      <c r="AP43" s="219">
        <v>288933404.98000002</v>
      </c>
      <c r="AQ43" s="314">
        <v>11.908899999999999</v>
      </c>
      <c r="AR43" s="219">
        <v>167823853.75999999</v>
      </c>
      <c r="AS43" s="314">
        <v>47.098799999999997</v>
      </c>
      <c r="AT43" s="219">
        <v>35300130.159999996</v>
      </c>
      <c r="AU43" s="314">
        <v>64.599100000000007</v>
      </c>
      <c r="AV43" s="219">
        <v>2107029.1800000002</v>
      </c>
      <c r="AW43" s="314">
        <v>31.905100000000001</v>
      </c>
      <c r="AX43" s="219">
        <v>81556982.609999999</v>
      </c>
      <c r="AY43" s="314">
        <v>90.941900000000004</v>
      </c>
      <c r="AZ43" s="219">
        <v>3253251.01</v>
      </c>
      <c r="BA43" s="314">
        <v>19.809799999999999</v>
      </c>
      <c r="BB43" s="219">
        <v>164321106.5</v>
      </c>
      <c r="BC43" s="314">
        <v>77.400400000000005</v>
      </c>
      <c r="BD43" s="219">
        <v>42929886.259999998</v>
      </c>
      <c r="BE43" s="314">
        <v>49.790999999999997</v>
      </c>
      <c r="BF43" s="219">
        <v>41749365.549999997</v>
      </c>
      <c r="BG43" s="314">
        <v>31.1647</v>
      </c>
      <c r="BH43" s="219">
        <v>43092504.060000002</v>
      </c>
      <c r="BI43" s="314">
        <v>26.619199999999999</v>
      </c>
      <c r="BJ43" s="219">
        <v>19532522.129999999</v>
      </c>
      <c r="BK43" s="314">
        <v>93.406000000000006</v>
      </c>
      <c r="BL43" s="219">
        <v>45709011.310000002</v>
      </c>
      <c r="BM43" s="314">
        <v>6.6768000000000001</v>
      </c>
      <c r="BN43" s="219">
        <v>60758279.729999997</v>
      </c>
      <c r="BO43" s="314">
        <v>81.638099999999994</v>
      </c>
      <c r="BP43" s="219">
        <v>1372021994.4400001</v>
      </c>
      <c r="BQ43" s="314">
        <v>55.456099999999999</v>
      </c>
      <c r="BR43" s="219">
        <v>2385716.5499999998</v>
      </c>
      <c r="BS43" s="314">
        <v>0.37019999999999997</v>
      </c>
      <c r="BT43" s="219">
        <v>32403412.41</v>
      </c>
      <c r="BU43" s="314">
        <v>0.8448</v>
      </c>
      <c r="BV43" s="219">
        <v>12257488.880000001</v>
      </c>
      <c r="BW43" s="314">
        <v>0.82179999999999997</v>
      </c>
      <c r="BX43" s="219">
        <v>47940.89</v>
      </c>
      <c r="BY43" s="314">
        <v>0.1835</v>
      </c>
      <c r="BZ43" s="219">
        <v>734073.13</v>
      </c>
      <c r="CA43" s="314">
        <v>0.38590000000000002</v>
      </c>
      <c r="CB43" s="219">
        <v>15115588.130000001</v>
      </c>
      <c r="CC43" s="314">
        <v>7.4752000000000001</v>
      </c>
      <c r="CD43" s="219">
        <v>16593771.310000001</v>
      </c>
      <c r="CE43" s="314">
        <v>49.718699999999998</v>
      </c>
      <c r="CF43" s="219">
        <v>221114073.13999999</v>
      </c>
      <c r="CG43" s="314">
        <v>88.677800000000005</v>
      </c>
      <c r="CH43" s="219">
        <v>615649693</v>
      </c>
      <c r="CI43" s="314">
        <v>32.250999999999998</v>
      </c>
      <c r="CJ43" s="219">
        <v>1055.33</v>
      </c>
      <c r="CK43" s="314">
        <v>100</v>
      </c>
      <c r="CL43" s="219">
        <v>22956870.52</v>
      </c>
      <c r="CM43" s="314">
        <v>15.866899999999999</v>
      </c>
      <c r="CN43" s="219">
        <v>5659228495</v>
      </c>
      <c r="CO43" s="314">
        <v>46.1096</v>
      </c>
      <c r="CP43" s="219">
        <v>4201547.16</v>
      </c>
      <c r="CQ43" s="314">
        <v>0.1188</v>
      </c>
      <c r="CR43" s="219">
        <v>8046051.5</v>
      </c>
      <c r="CS43" s="314">
        <v>1.1741999999999999</v>
      </c>
      <c r="CT43" s="219">
        <v>6212503.8499999996</v>
      </c>
      <c r="CU43" s="314">
        <v>11.644</v>
      </c>
      <c r="CV43" s="219">
        <v>396903912.75</v>
      </c>
      <c r="CW43" s="314">
        <v>40.562800000000003</v>
      </c>
      <c r="CX43" s="219">
        <v>919603.69</v>
      </c>
      <c r="CY43" s="314">
        <v>100</v>
      </c>
      <c r="CZ43" s="219">
        <v>423930017.94</v>
      </c>
      <c r="DA43" s="314">
        <v>27.866</v>
      </c>
      <c r="DB43" s="219">
        <v>1441353985.6199999</v>
      </c>
      <c r="DC43" s="314">
        <v>98.020899999999997</v>
      </c>
      <c r="DD43" s="219">
        <v>20309821.489999998</v>
      </c>
      <c r="DE43" s="314">
        <v>4.5045000000000002</v>
      </c>
      <c r="DF43" s="219">
        <v>1503588.63</v>
      </c>
      <c r="DG43" s="314">
        <v>10.3162</v>
      </c>
      <c r="DH43" s="219">
        <v>1480024395.9400001</v>
      </c>
      <c r="DI43" s="314">
        <v>52.090699999999998</v>
      </c>
      <c r="DJ43" s="219">
        <v>511389.62</v>
      </c>
      <c r="DK43" s="314">
        <v>0.15629999999999999</v>
      </c>
      <c r="DL43" s="219">
        <v>3010180.41</v>
      </c>
      <c r="DM43" s="314">
        <v>1.1805000000000001</v>
      </c>
      <c r="DN43" s="219">
        <v>490163.06</v>
      </c>
      <c r="DO43" s="314">
        <v>0.42880000000000001</v>
      </c>
      <c r="DP43" s="219">
        <v>38610991.229999997</v>
      </c>
      <c r="DQ43" s="314">
        <v>51.960500000000003</v>
      </c>
      <c r="DR43" s="219">
        <v>114106586.13</v>
      </c>
      <c r="DS43" s="314">
        <v>68.423299999999998</v>
      </c>
      <c r="DT43" s="219">
        <v>800521.58</v>
      </c>
      <c r="DU43" s="314">
        <v>9.1614000000000004</v>
      </c>
      <c r="DV43" s="219">
        <v>978994.76</v>
      </c>
      <c r="DW43" s="314">
        <v>5.2074999999999996</v>
      </c>
      <c r="DX43" s="219">
        <v>540283.5</v>
      </c>
      <c r="DY43" s="314">
        <v>2.1236999999999999</v>
      </c>
      <c r="DZ43" s="219">
        <v>608326357.5</v>
      </c>
      <c r="EA43" s="314">
        <v>47.532600000000002</v>
      </c>
      <c r="EB43" s="219">
        <v>1632931.89</v>
      </c>
      <c r="EC43" s="314">
        <v>2.0005999999999999</v>
      </c>
      <c r="ED43" s="219">
        <v>26905050.039999999</v>
      </c>
      <c r="EE43" s="314">
        <v>29.789000000000001</v>
      </c>
      <c r="EF43" s="219">
        <v>27214323.690000001</v>
      </c>
      <c r="EG43" s="314">
        <v>2.2789000000000001</v>
      </c>
    </row>
    <row r="44" spans="1:137" ht="14.25" thickTop="1" thickBot="1" x14ac:dyDescent="0.25">
      <c r="A44" s="313" t="s">
        <v>619</v>
      </c>
      <c r="B44" s="219">
        <v>1022594528.4400001</v>
      </c>
      <c r="C44" s="314">
        <v>1.5833999999999999</v>
      </c>
      <c r="D44" s="219">
        <v>0</v>
      </c>
      <c r="E44" s="313">
        <v>0</v>
      </c>
      <c r="F44" s="219">
        <v>0</v>
      </c>
      <c r="G44" s="313">
        <v>0</v>
      </c>
      <c r="H44" s="219">
        <v>0</v>
      </c>
      <c r="I44" s="313">
        <v>0</v>
      </c>
      <c r="J44" s="219">
        <v>0</v>
      </c>
      <c r="K44" s="313">
        <v>0</v>
      </c>
      <c r="L44" s="219">
        <v>0</v>
      </c>
      <c r="M44" s="313">
        <v>0</v>
      </c>
      <c r="N44" s="219">
        <v>0</v>
      </c>
      <c r="O44" s="313">
        <v>0</v>
      </c>
      <c r="P44" s="219">
        <v>0</v>
      </c>
      <c r="Q44" s="313">
        <v>0</v>
      </c>
      <c r="R44" s="219">
        <v>0</v>
      </c>
      <c r="S44" s="313">
        <v>0</v>
      </c>
      <c r="T44" s="219">
        <v>718812159.00999999</v>
      </c>
      <c r="U44" s="314">
        <v>4.8727999999999998</v>
      </c>
      <c r="V44" s="219">
        <v>11290763.35</v>
      </c>
      <c r="W44" s="314">
        <v>3.0508000000000002</v>
      </c>
      <c r="X44" s="219">
        <v>0</v>
      </c>
      <c r="Y44" s="313">
        <v>0</v>
      </c>
      <c r="Z44" s="219">
        <v>0</v>
      </c>
      <c r="AA44" s="313">
        <v>0</v>
      </c>
      <c r="AB44" s="219">
        <v>0</v>
      </c>
      <c r="AC44" s="313">
        <v>0</v>
      </c>
      <c r="AD44" s="219">
        <v>0</v>
      </c>
      <c r="AE44" s="313">
        <v>0</v>
      </c>
      <c r="AF44" s="219">
        <v>0</v>
      </c>
      <c r="AG44" s="313">
        <v>0</v>
      </c>
      <c r="AH44" s="219">
        <v>22859204.109999999</v>
      </c>
      <c r="AI44" s="314">
        <v>7.3415999999999997</v>
      </c>
      <c r="AJ44" s="219">
        <v>0</v>
      </c>
      <c r="AK44" s="313">
        <v>0</v>
      </c>
      <c r="AL44" s="219">
        <v>4052064.75</v>
      </c>
      <c r="AM44" s="314">
        <v>1.1484000000000001</v>
      </c>
      <c r="AN44" s="219">
        <v>0</v>
      </c>
      <c r="AO44" s="313">
        <v>0</v>
      </c>
      <c r="AP44" s="219">
        <v>0</v>
      </c>
      <c r="AQ44" s="313">
        <v>0</v>
      </c>
      <c r="AR44" s="219">
        <v>259803.89</v>
      </c>
      <c r="AS44" s="314">
        <v>7.2900000000000006E-2</v>
      </c>
      <c r="AT44" s="219">
        <v>0</v>
      </c>
      <c r="AU44" s="313">
        <v>0</v>
      </c>
      <c r="AV44" s="219">
        <v>167645.26999999999</v>
      </c>
      <c r="AW44" s="314">
        <v>2.5385</v>
      </c>
      <c r="AX44" s="219">
        <v>0</v>
      </c>
      <c r="AY44" s="313">
        <v>0</v>
      </c>
      <c r="AZ44" s="219">
        <v>0</v>
      </c>
      <c r="BA44" s="313">
        <v>0</v>
      </c>
      <c r="BB44" s="219">
        <v>0</v>
      </c>
      <c r="BC44" s="313">
        <v>0</v>
      </c>
      <c r="BD44" s="219">
        <v>5749759.3200000003</v>
      </c>
      <c r="BE44" s="314">
        <v>6.6687000000000003</v>
      </c>
      <c r="BF44" s="219">
        <v>6634401.2300000004</v>
      </c>
      <c r="BG44" s="314">
        <v>4.9523999999999999</v>
      </c>
      <c r="BH44" s="219">
        <v>4281893.1500000004</v>
      </c>
      <c r="BI44" s="314">
        <v>2.645</v>
      </c>
      <c r="BJ44" s="219">
        <v>0</v>
      </c>
      <c r="BK44" s="313">
        <v>0</v>
      </c>
      <c r="BL44" s="219">
        <v>0</v>
      </c>
      <c r="BM44" s="313">
        <v>0</v>
      </c>
      <c r="BN44" s="219">
        <v>0</v>
      </c>
      <c r="BO44" s="313">
        <v>0</v>
      </c>
      <c r="BP44" s="219">
        <v>15918.97</v>
      </c>
      <c r="BQ44" s="314">
        <v>5.9999999999999995E-4</v>
      </c>
      <c r="BR44" s="219">
        <v>0</v>
      </c>
      <c r="BS44" s="313">
        <v>0</v>
      </c>
      <c r="BT44" s="219">
        <v>0</v>
      </c>
      <c r="BU44" s="313">
        <v>0</v>
      </c>
      <c r="BV44" s="219">
        <v>0</v>
      </c>
      <c r="BW44" s="313">
        <v>0</v>
      </c>
      <c r="BX44" s="219">
        <v>0</v>
      </c>
      <c r="BY44" s="313">
        <v>0</v>
      </c>
      <c r="BZ44" s="219">
        <v>0</v>
      </c>
      <c r="CA44" s="313">
        <v>0</v>
      </c>
      <c r="CB44" s="219">
        <v>0</v>
      </c>
      <c r="CC44" s="313">
        <v>0</v>
      </c>
      <c r="CD44" s="219">
        <v>0</v>
      </c>
      <c r="CE44" s="313">
        <v>0</v>
      </c>
      <c r="CF44" s="219">
        <v>0</v>
      </c>
      <c r="CG44" s="313">
        <v>0</v>
      </c>
      <c r="CH44" s="219">
        <v>0</v>
      </c>
      <c r="CI44" s="313">
        <v>0</v>
      </c>
      <c r="CJ44" s="219">
        <v>0</v>
      </c>
      <c r="CK44" s="313">
        <v>0</v>
      </c>
      <c r="CL44" s="219">
        <v>0</v>
      </c>
      <c r="CM44" s="313">
        <v>0</v>
      </c>
      <c r="CN44" s="219">
        <v>89018860.700000003</v>
      </c>
      <c r="CO44" s="314">
        <v>0.72529999999999994</v>
      </c>
      <c r="CP44" s="219">
        <v>0</v>
      </c>
      <c r="CQ44" s="313">
        <v>0</v>
      </c>
      <c r="CR44" s="219">
        <v>0</v>
      </c>
      <c r="CS44" s="313">
        <v>0</v>
      </c>
      <c r="CT44" s="219">
        <v>2808321.03</v>
      </c>
      <c r="CU44" s="314">
        <v>5.2636000000000003</v>
      </c>
      <c r="CV44" s="219">
        <v>0</v>
      </c>
      <c r="CW44" s="313">
        <v>0</v>
      </c>
      <c r="CX44" s="219">
        <v>0</v>
      </c>
      <c r="CY44" s="313">
        <v>0</v>
      </c>
      <c r="CZ44" s="219">
        <v>0</v>
      </c>
      <c r="DA44" s="313">
        <v>0</v>
      </c>
      <c r="DB44" s="219">
        <v>0</v>
      </c>
      <c r="DC44" s="313">
        <v>0</v>
      </c>
      <c r="DD44" s="219">
        <v>0</v>
      </c>
      <c r="DE44" s="313">
        <v>0</v>
      </c>
      <c r="DF44" s="219">
        <v>2481766.23</v>
      </c>
      <c r="DG44" s="314">
        <v>17.0276</v>
      </c>
      <c r="DH44" s="219">
        <v>143904829.97999999</v>
      </c>
      <c r="DI44" s="314">
        <v>5.0648999999999997</v>
      </c>
      <c r="DJ44" s="219">
        <v>94805.07</v>
      </c>
      <c r="DK44" s="314">
        <v>2.9000000000000001E-2</v>
      </c>
      <c r="DL44" s="219">
        <v>4639954.2699999996</v>
      </c>
      <c r="DM44" s="314">
        <v>1.8196000000000001</v>
      </c>
      <c r="DN44" s="219">
        <v>5520437.8899999997</v>
      </c>
      <c r="DO44" s="314">
        <v>4.8296999999999999</v>
      </c>
      <c r="DP44" s="219">
        <v>0</v>
      </c>
      <c r="DQ44" s="313">
        <v>0</v>
      </c>
      <c r="DR44" s="219">
        <v>1077.04</v>
      </c>
      <c r="DS44" s="314">
        <v>5.9999999999999995E-4</v>
      </c>
      <c r="DT44" s="219">
        <v>0</v>
      </c>
      <c r="DU44" s="313">
        <v>0</v>
      </c>
      <c r="DV44" s="219">
        <v>0</v>
      </c>
      <c r="DW44" s="313">
        <v>0</v>
      </c>
      <c r="DX44" s="219">
        <v>0</v>
      </c>
      <c r="DY44" s="313">
        <v>0</v>
      </c>
      <c r="DZ44" s="219">
        <v>0</v>
      </c>
      <c r="EA44" s="313">
        <v>0</v>
      </c>
      <c r="EB44" s="219">
        <v>0</v>
      </c>
      <c r="EC44" s="313">
        <v>0</v>
      </c>
      <c r="ED44" s="219">
        <v>0</v>
      </c>
      <c r="EE44" s="313">
        <v>0</v>
      </c>
      <c r="EF44" s="219">
        <v>863.18</v>
      </c>
      <c r="EG44" s="314">
        <v>1E-4</v>
      </c>
    </row>
    <row r="45" spans="1:137" ht="14.25" thickTop="1" thickBot="1" x14ac:dyDescent="0.25">
      <c r="A45" s="313" t="s">
        <v>91</v>
      </c>
      <c r="B45" s="219">
        <v>21376274792.400002</v>
      </c>
      <c r="C45" s="314">
        <v>33.099600000000002</v>
      </c>
      <c r="D45" s="219">
        <v>640579973.07000005</v>
      </c>
      <c r="E45" s="314">
        <v>83.318700000000007</v>
      </c>
      <c r="F45" s="219">
        <v>494168311.52999997</v>
      </c>
      <c r="G45" s="314">
        <v>57.812600000000003</v>
      </c>
      <c r="H45" s="219">
        <v>98128944.760000005</v>
      </c>
      <c r="I45" s="314">
        <v>9.6917000000000009</v>
      </c>
      <c r="J45" s="219">
        <v>48900021.829999998</v>
      </c>
      <c r="K45" s="314">
        <v>76.5</v>
      </c>
      <c r="L45" s="219">
        <v>-1663.36</v>
      </c>
      <c r="M45" s="314">
        <v>1456.5324000000001</v>
      </c>
      <c r="N45" s="219">
        <v>85154199.890000001</v>
      </c>
      <c r="O45" s="314">
        <v>15.896599999999999</v>
      </c>
      <c r="P45" s="219">
        <v>112206887.81</v>
      </c>
      <c r="Q45" s="314">
        <v>37.728099999999998</v>
      </c>
      <c r="R45" s="219">
        <v>5861529.1600000001</v>
      </c>
      <c r="S45" s="314">
        <v>2.4355000000000002</v>
      </c>
      <c r="T45" s="219">
        <v>5321567943.6899996</v>
      </c>
      <c r="U45" s="314">
        <v>36.074300000000001</v>
      </c>
      <c r="V45" s="219">
        <v>24348453.07</v>
      </c>
      <c r="W45" s="314">
        <v>6.5789999999999997</v>
      </c>
      <c r="X45" s="219">
        <v>183713673.90000001</v>
      </c>
      <c r="Y45" s="314">
        <v>36.249000000000002</v>
      </c>
      <c r="Z45" s="219">
        <v>3202254.87</v>
      </c>
      <c r="AA45" s="314">
        <v>4.8544</v>
      </c>
      <c r="AB45" s="219">
        <v>11119129.609999999</v>
      </c>
      <c r="AC45" s="314">
        <v>8.7123000000000008</v>
      </c>
      <c r="AD45" s="219">
        <v>-2836170.76</v>
      </c>
      <c r="AE45" s="314">
        <v>-6.5591999999999997</v>
      </c>
      <c r="AF45" s="219">
        <v>721111.55</v>
      </c>
      <c r="AG45" s="314">
        <v>0.51029999999999998</v>
      </c>
      <c r="AH45" s="219">
        <v>172067723.44999999</v>
      </c>
      <c r="AI45" s="314">
        <v>55.2622</v>
      </c>
      <c r="AJ45" s="219">
        <v>48728368.82</v>
      </c>
      <c r="AK45" s="314">
        <v>6.1708999999999996</v>
      </c>
      <c r="AL45" s="219">
        <v>161051547.34</v>
      </c>
      <c r="AM45" s="314">
        <v>45.644599999999997</v>
      </c>
      <c r="AN45" s="219">
        <v>127901513</v>
      </c>
      <c r="AO45" s="314">
        <v>35.4315</v>
      </c>
      <c r="AP45" s="219">
        <v>288933404.98000002</v>
      </c>
      <c r="AQ45" s="314">
        <v>11.908899999999999</v>
      </c>
      <c r="AR45" s="219">
        <v>168083657.65000001</v>
      </c>
      <c r="AS45" s="314">
        <v>47.171700000000001</v>
      </c>
      <c r="AT45" s="219">
        <v>35300130.159999996</v>
      </c>
      <c r="AU45" s="314">
        <v>64.599100000000007</v>
      </c>
      <c r="AV45" s="219">
        <v>2274674.4500000002</v>
      </c>
      <c r="AW45" s="314">
        <v>34.4437</v>
      </c>
      <c r="AX45" s="219">
        <v>81556982.609999999</v>
      </c>
      <c r="AY45" s="314">
        <v>90.941900000000004</v>
      </c>
      <c r="AZ45" s="219">
        <v>3253251.01</v>
      </c>
      <c r="BA45" s="314">
        <v>19.809799999999999</v>
      </c>
      <c r="BB45" s="219">
        <v>164321106.5</v>
      </c>
      <c r="BC45" s="314">
        <v>77.400400000000005</v>
      </c>
      <c r="BD45" s="219">
        <v>48679645.579999998</v>
      </c>
      <c r="BE45" s="314">
        <v>56.459699999999998</v>
      </c>
      <c r="BF45" s="219">
        <v>48383766.780000001</v>
      </c>
      <c r="BG45" s="314">
        <v>36.117100000000001</v>
      </c>
      <c r="BH45" s="219">
        <v>47374397.210000001</v>
      </c>
      <c r="BI45" s="314">
        <v>29.264199999999999</v>
      </c>
      <c r="BJ45" s="219">
        <v>19532522.129999999</v>
      </c>
      <c r="BK45" s="314">
        <v>93.406000000000006</v>
      </c>
      <c r="BL45" s="219">
        <v>45709011.310000002</v>
      </c>
      <c r="BM45" s="314">
        <v>6.6768000000000001</v>
      </c>
      <c r="BN45" s="219">
        <v>60758279.729999997</v>
      </c>
      <c r="BO45" s="314">
        <v>81.638099999999994</v>
      </c>
      <c r="BP45" s="219">
        <v>1372037913.4100001</v>
      </c>
      <c r="BQ45" s="314">
        <v>55.456800000000001</v>
      </c>
      <c r="BR45" s="219">
        <v>2385716.5499999998</v>
      </c>
      <c r="BS45" s="314">
        <v>0.37019999999999997</v>
      </c>
      <c r="BT45" s="219">
        <v>32403412.41</v>
      </c>
      <c r="BU45" s="314">
        <v>0.8448</v>
      </c>
      <c r="BV45" s="219">
        <v>12257488.880000001</v>
      </c>
      <c r="BW45" s="314">
        <v>0.82179999999999997</v>
      </c>
      <c r="BX45" s="219">
        <v>47940.89</v>
      </c>
      <c r="BY45" s="314">
        <v>0.1835</v>
      </c>
      <c r="BZ45" s="219">
        <v>734073.13</v>
      </c>
      <c r="CA45" s="314">
        <v>0.38590000000000002</v>
      </c>
      <c r="CB45" s="219">
        <v>15115588.130000001</v>
      </c>
      <c r="CC45" s="314">
        <v>7.4752000000000001</v>
      </c>
      <c r="CD45" s="219">
        <v>16593771.310000001</v>
      </c>
      <c r="CE45" s="314">
        <v>49.718699999999998</v>
      </c>
      <c r="CF45" s="219">
        <v>221114073.13999999</v>
      </c>
      <c r="CG45" s="314">
        <v>88.677800000000005</v>
      </c>
      <c r="CH45" s="219">
        <v>615649693</v>
      </c>
      <c r="CI45" s="314">
        <v>32.250999999999998</v>
      </c>
      <c r="CJ45" s="219">
        <v>1055.33</v>
      </c>
      <c r="CK45" s="314">
        <v>100</v>
      </c>
      <c r="CL45" s="219">
        <v>22956870.52</v>
      </c>
      <c r="CM45" s="314">
        <v>15.866899999999999</v>
      </c>
      <c r="CN45" s="219">
        <v>5748247355.6999998</v>
      </c>
      <c r="CO45" s="314">
        <v>46.834899999999998</v>
      </c>
      <c r="CP45" s="219">
        <v>4201547.16</v>
      </c>
      <c r="CQ45" s="314">
        <v>0.1188</v>
      </c>
      <c r="CR45" s="219">
        <v>8046051.5</v>
      </c>
      <c r="CS45" s="314">
        <v>1.1741999999999999</v>
      </c>
      <c r="CT45" s="219">
        <v>9020824.8800000008</v>
      </c>
      <c r="CU45" s="314">
        <v>16.907599999999999</v>
      </c>
      <c r="CV45" s="219">
        <v>396903912.75</v>
      </c>
      <c r="CW45" s="314">
        <v>40.562800000000003</v>
      </c>
      <c r="CX45" s="219">
        <v>919603.69</v>
      </c>
      <c r="CY45" s="314">
        <v>100</v>
      </c>
      <c r="CZ45" s="219">
        <v>423930017.94</v>
      </c>
      <c r="DA45" s="314">
        <v>27.866</v>
      </c>
      <c r="DB45" s="219">
        <v>1441353985.6199999</v>
      </c>
      <c r="DC45" s="314">
        <v>98.020899999999997</v>
      </c>
      <c r="DD45" s="219">
        <v>20309821.489999998</v>
      </c>
      <c r="DE45" s="314">
        <v>4.5045000000000002</v>
      </c>
      <c r="DF45" s="219">
        <v>3985354.86</v>
      </c>
      <c r="DG45" s="314">
        <v>27.343800000000002</v>
      </c>
      <c r="DH45" s="219">
        <v>1623929225.9200001</v>
      </c>
      <c r="DI45" s="314">
        <v>57.1556</v>
      </c>
      <c r="DJ45" s="219">
        <v>606194.68999999994</v>
      </c>
      <c r="DK45" s="314">
        <v>0.1852</v>
      </c>
      <c r="DL45" s="219">
        <v>7650134.6799999997</v>
      </c>
      <c r="DM45" s="314">
        <v>3.0001000000000002</v>
      </c>
      <c r="DN45" s="219">
        <v>6010600.9500000002</v>
      </c>
      <c r="DO45" s="314">
        <v>5.2584999999999997</v>
      </c>
      <c r="DP45" s="219">
        <v>38610991.229999997</v>
      </c>
      <c r="DQ45" s="314">
        <v>51.960500000000003</v>
      </c>
      <c r="DR45" s="219">
        <v>114107663.17</v>
      </c>
      <c r="DS45" s="314">
        <v>68.423900000000003</v>
      </c>
      <c r="DT45" s="219">
        <v>800521.58</v>
      </c>
      <c r="DU45" s="314">
        <v>9.1614000000000004</v>
      </c>
      <c r="DV45" s="219">
        <v>978994.76</v>
      </c>
      <c r="DW45" s="314">
        <v>5.2074999999999996</v>
      </c>
      <c r="DX45" s="219">
        <v>540283.5</v>
      </c>
      <c r="DY45" s="314">
        <v>2.1236999999999999</v>
      </c>
      <c r="DZ45" s="219">
        <v>608326357.5</v>
      </c>
      <c r="EA45" s="314">
        <v>47.532600000000002</v>
      </c>
      <c r="EB45" s="219">
        <v>1632931.89</v>
      </c>
      <c r="EC45" s="314">
        <v>2.0005999999999999</v>
      </c>
      <c r="ED45" s="219">
        <v>26905050.039999999</v>
      </c>
      <c r="EE45" s="314">
        <v>29.789000000000001</v>
      </c>
      <c r="EF45" s="219">
        <v>27215186.870000001</v>
      </c>
      <c r="EG45" s="314">
        <v>2.2789999999999999</v>
      </c>
    </row>
    <row r="46" spans="1:137" ht="13.5" thickTop="1" x14ac:dyDescent="0.2">
      <c r="A46" s="316" t="s">
        <v>90</v>
      </c>
      <c r="B46" s="411">
        <v>13070805568.73</v>
      </c>
      <c r="C46" s="412">
        <v>20.2392</v>
      </c>
      <c r="D46" s="411">
        <v>0</v>
      </c>
      <c r="E46" s="316">
        <v>0</v>
      </c>
      <c r="F46" s="411">
        <v>0</v>
      </c>
      <c r="G46" s="316">
        <v>0</v>
      </c>
      <c r="H46" s="411">
        <v>0</v>
      </c>
      <c r="I46" s="316">
        <v>0</v>
      </c>
      <c r="J46" s="411">
        <v>0</v>
      </c>
      <c r="K46" s="316">
        <v>0</v>
      </c>
      <c r="L46" s="411">
        <v>1549.16</v>
      </c>
      <c r="M46" s="412">
        <v>-1356.5324000000001</v>
      </c>
      <c r="N46" s="411">
        <v>0</v>
      </c>
      <c r="O46" s="316">
        <v>0</v>
      </c>
      <c r="P46" s="411">
        <v>0</v>
      </c>
      <c r="Q46" s="316">
        <v>0</v>
      </c>
      <c r="R46" s="411">
        <v>53184781.810000002</v>
      </c>
      <c r="S46" s="412">
        <v>22.098400000000002</v>
      </c>
      <c r="T46" s="411">
        <v>132104945.15000001</v>
      </c>
      <c r="U46" s="412">
        <v>0.89549999999999996</v>
      </c>
      <c r="V46" s="411">
        <v>0</v>
      </c>
      <c r="W46" s="316">
        <v>0</v>
      </c>
      <c r="X46" s="411">
        <v>0</v>
      </c>
      <c r="Y46" s="316">
        <v>0</v>
      </c>
      <c r="Z46" s="411">
        <v>0</v>
      </c>
      <c r="AA46" s="316">
        <v>0</v>
      </c>
      <c r="AB46" s="411">
        <v>43601122.759999998</v>
      </c>
      <c r="AC46" s="412">
        <v>34.1633</v>
      </c>
      <c r="AD46" s="411">
        <v>45018455.090000004</v>
      </c>
      <c r="AE46" s="412">
        <v>104.11450000000001</v>
      </c>
      <c r="AF46" s="411">
        <v>140591375.00999999</v>
      </c>
      <c r="AG46" s="412">
        <v>99.489699999999999</v>
      </c>
      <c r="AH46" s="411">
        <v>0</v>
      </c>
      <c r="AI46" s="316">
        <v>0</v>
      </c>
      <c r="AJ46" s="411">
        <v>0</v>
      </c>
      <c r="AK46" s="316">
        <v>0</v>
      </c>
      <c r="AL46" s="411">
        <v>2743.86</v>
      </c>
      <c r="AM46" s="412">
        <v>8.0000000000000004E-4</v>
      </c>
      <c r="AN46" s="411">
        <v>13407</v>
      </c>
      <c r="AO46" s="412">
        <v>3.7000000000000002E-3</v>
      </c>
      <c r="AP46" s="411">
        <v>193000313.27000001</v>
      </c>
      <c r="AQ46" s="412">
        <v>7.9547999999999996</v>
      </c>
      <c r="AR46" s="411">
        <v>7378302.4199999999</v>
      </c>
      <c r="AS46" s="412">
        <v>2.0707</v>
      </c>
      <c r="AT46" s="411">
        <v>0</v>
      </c>
      <c r="AU46" s="316">
        <v>0</v>
      </c>
      <c r="AV46" s="411">
        <v>0</v>
      </c>
      <c r="AW46" s="316">
        <v>0</v>
      </c>
      <c r="AX46" s="411">
        <v>3678785</v>
      </c>
      <c r="AY46" s="412">
        <v>4.1021000000000001</v>
      </c>
      <c r="AZ46" s="411">
        <v>0</v>
      </c>
      <c r="BA46" s="316">
        <v>0</v>
      </c>
      <c r="BB46" s="411">
        <v>1165500</v>
      </c>
      <c r="BC46" s="412">
        <v>0.54900000000000004</v>
      </c>
      <c r="BD46" s="411">
        <v>13753097.34</v>
      </c>
      <c r="BE46" s="412">
        <v>15.9511</v>
      </c>
      <c r="BF46" s="411">
        <v>22354187.440000001</v>
      </c>
      <c r="BG46" s="412">
        <v>16.686800000000002</v>
      </c>
      <c r="BH46" s="411">
        <v>24169486.620000001</v>
      </c>
      <c r="BI46" s="412">
        <v>14.93</v>
      </c>
      <c r="BJ46" s="411">
        <v>0</v>
      </c>
      <c r="BK46" s="316">
        <v>0</v>
      </c>
      <c r="BL46" s="411">
        <v>0</v>
      </c>
      <c r="BM46" s="316">
        <v>0</v>
      </c>
      <c r="BN46" s="411">
        <v>13665657.789999999</v>
      </c>
      <c r="BO46" s="412">
        <v>18.361899999999999</v>
      </c>
      <c r="BP46" s="411">
        <v>0</v>
      </c>
      <c r="BQ46" s="316">
        <v>0</v>
      </c>
      <c r="BR46" s="411">
        <v>596264698.16999996</v>
      </c>
      <c r="BS46" s="412">
        <v>92.514300000000006</v>
      </c>
      <c r="BT46" s="411">
        <v>3548209036.3200002</v>
      </c>
      <c r="BU46" s="412">
        <v>92.506399999999999</v>
      </c>
      <c r="BV46" s="411">
        <v>1429944208.98</v>
      </c>
      <c r="BW46" s="412">
        <v>95.875200000000007</v>
      </c>
      <c r="BX46" s="411">
        <v>24936781.59</v>
      </c>
      <c r="BY46" s="412">
        <v>95.447800000000001</v>
      </c>
      <c r="BZ46" s="411">
        <v>181810774.21000001</v>
      </c>
      <c r="CA46" s="412">
        <v>95.573700000000002</v>
      </c>
      <c r="CB46" s="411">
        <v>179802325.03</v>
      </c>
      <c r="CC46" s="412">
        <v>88.918599999999998</v>
      </c>
      <c r="CD46" s="411">
        <v>5911058.6699999999</v>
      </c>
      <c r="CE46" s="412">
        <v>17.710899999999999</v>
      </c>
      <c r="CF46" s="411">
        <v>0</v>
      </c>
      <c r="CG46" s="316">
        <v>0</v>
      </c>
      <c r="CH46" s="411">
        <v>0</v>
      </c>
      <c r="CI46" s="316">
        <v>0</v>
      </c>
      <c r="CJ46" s="411">
        <v>0</v>
      </c>
      <c r="CK46" s="316">
        <v>0</v>
      </c>
      <c r="CL46" s="411">
        <v>0</v>
      </c>
      <c r="CM46" s="316">
        <v>0</v>
      </c>
      <c r="CN46" s="411">
        <v>362337110.69999999</v>
      </c>
      <c r="CO46" s="412">
        <v>2.9521999999999999</v>
      </c>
      <c r="CP46" s="411">
        <v>3530968652.8499999</v>
      </c>
      <c r="CQ46" s="412">
        <v>99.881200000000007</v>
      </c>
      <c r="CR46" s="411">
        <v>677187361.75999999</v>
      </c>
      <c r="CS46" s="412">
        <v>98.825800000000001</v>
      </c>
      <c r="CT46" s="411">
        <v>0</v>
      </c>
      <c r="CU46" s="316">
        <v>0</v>
      </c>
      <c r="CV46" s="411">
        <v>0</v>
      </c>
      <c r="CW46" s="316">
        <v>0</v>
      </c>
      <c r="CX46" s="411">
        <v>0</v>
      </c>
      <c r="CY46" s="316">
        <v>0</v>
      </c>
      <c r="CZ46" s="411">
        <v>0</v>
      </c>
      <c r="DA46" s="316">
        <v>0</v>
      </c>
      <c r="DB46" s="411">
        <v>0</v>
      </c>
      <c r="DC46" s="316">
        <v>0</v>
      </c>
      <c r="DD46" s="411">
        <v>56240399.729999997</v>
      </c>
      <c r="DE46" s="412">
        <v>12.4735</v>
      </c>
      <c r="DF46" s="411">
        <v>2128362.71</v>
      </c>
      <c r="DG46" s="412">
        <v>14.6029</v>
      </c>
      <c r="DH46" s="411">
        <v>52310108.829999998</v>
      </c>
      <c r="DI46" s="412">
        <v>1.8411</v>
      </c>
      <c r="DJ46" s="411">
        <v>261799806.80000001</v>
      </c>
      <c r="DK46" s="412">
        <v>80.000600000000006</v>
      </c>
      <c r="DL46" s="411">
        <v>191487400.25999999</v>
      </c>
      <c r="DM46" s="412">
        <v>75.094499999999996</v>
      </c>
      <c r="DN46" s="411">
        <v>94773822.069999993</v>
      </c>
      <c r="DO46" s="412">
        <v>82.915000000000006</v>
      </c>
      <c r="DP46" s="411">
        <v>21071869.93</v>
      </c>
      <c r="DQ46" s="412">
        <v>28.357399999999998</v>
      </c>
      <c r="DR46" s="411">
        <v>12184601.26</v>
      </c>
      <c r="DS46" s="412">
        <v>7.3064</v>
      </c>
      <c r="DT46" s="411">
        <v>7144599.96</v>
      </c>
      <c r="DU46" s="412">
        <v>81.764700000000005</v>
      </c>
      <c r="DV46" s="411">
        <v>16267303.02</v>
      </c>
      <c r="DW46" s="412">
        <v>86.529200000000003</v>
      </c>
      <c r="DX46" s="411">
        <v>22426224.420000002</v>
      </c>
      <c r="DY46" s="412">
        <v>88.149299999999997</v>
      </c>
      <c r="DZ46" s="411">
        <v>22487049.75</v>
      </c>
      <c r="EA46" s="412">
        <v>1.7571000000000001</v>
      </c>
      <c r="EB46" s="411">
        <v>79989516.019999996</v>
      </c>
      <c r="EC46" s="412">
        <v>97.999399999999994</v>
      </c>
      <c r="ED46" s="411">
        <v>13923.82</v>
      </c>
      <c r="EE46" s="412">
        <v>1.54E-2</v>
      </c>
      <c r="EF46" s="411">
        <v>999424862.14999998</v>
      </c>
      <c r="EG46" s="412">
        <v>83.691699999999997</v>
      </c>
    </row>
    <row r="47" spans="1:137" x14ac:dyDescent="0.2">
      <c r="A47" s="316" t="s">
        <v>89</v>
      </c>
      <c r="B47" s="411">
        <v>583263610.46000004</v>
      </c>
      <c r="C47" s="412">
        <v>0.90310000000000001</v>
      </c>
      <c r="D47" s="411">
        <v>0</v>
      </c>
      <c r="E47" s="316">
        <v>0</v>
      </c>
      <c r="F47" s="411">
        <v>0</v>
      </c>
      <c r="G47" s="316">
        <v>0</v>
      </c>
      <c r="H47" s="411">
        <v>0</v>
      </c>
      <c r="I47" s="316">
        <v>0</v>
      </c>
      <c r="J47" s="411">
        <v>0</v>
      </c>
      <c r="K47" s="316">
        <v>0</v>
      </c>
      <c r="L47" s="411">
        <v>0</v>
      </c>
      <c r="M47" s="316">
        <v>0</v>
      </c>
      <c r="N47" s="411">
        <v>0</v>
      </c>
      <c r="O47" s="316">
        <v>0</v>
      </c>
      <c r="P47" s="411">
        <v>0</v>
      </c>
      <c r="Q47" s="316">
        <v>0</v>
      </c>
      <c r="R47" s="411">
        <v>0</v>
      </c>
      <c r="S47" s="316">
        <v>0</v>
      </c>
      <c r="T47" s="411">
        <v>0</v>
      </c>
      <c r="U47" s="316">
        <v>0</v>
      </c>
      <c r="V47" s="411">
        <v>0</v>
      </c>
      <c r="W47" s="316">
        <v>0</v>
      </c>
      <c r="X47" s="411">
        <v>0</v>
      </c>
      <c r="Y47" s="316">
        <v>0</v>
      </c>
      <c r="Z47" s="411">
        <v>0</v>
      </c>
      <c r="AA47" s="316">
        <v>0</v>
      </c>
      <c r="AB47" s="411">
        <v>2590801.59</v>
      </c>
      <c r="AC47" s="412">
        <v>2.0299999999999998</v>
      </c>
      <c r="AD47" s="411">
        <v>0</v>
      </c>
      <c r="AE47" s="316">
        <v>0</v>
      </c>
      <c r="AF47" s="411">
        <v>0</v>
      </c>
      <c r="AG47" s="316">
        <v>0</v>
      </c>
      <c r="AH47" s="411">
        <v>43725212.25</v>
      </c>
      <c r="AI47" s="412">
        <v>14.042999999999999</v>
      </c>
      <c r="AJ47" s="411">
        <v>0</v>
      </c>
      <c r="AK47" s="316">
        <v>0</v>
      </c>
      <c r="AL47" s="411">
        <v>0</v>
      </c>
      <c r="AM47" s="316">
        <v>0</v>
      </c>
      <c r="AN47" s="411">
        <v>0</v>
      </c>
      <c r="AO47" s="316">
        <v>0</v>
      </c>
      <c r="AP47" s="411">
        <v>0</v>
      </c>
      <c r="AQ47" s="316">
        <v>0</v>
      </c>
      <c r="AR47" s="411">
        <v>0</v>
      </c>
      <c r="AS47" s="316">
        <v>0</v>
      </c>
      <c r="AT47" s="411">
        <v>0</v>
      </c>
      <c r="AU47" s="316">
        <v>0</v>
      </c>
      <c r="AV47" s="411">
        <v>591983.38</v>
      </c>
      <c r="AW47" s="412">
        <v>8.9640000000000004</v>
      </c>
      <c r="AX47" s="411">
        <v>0</v>
      </c>
      <c r="AY47" s="316">
        <v>0</v>
      </c>
      <c r="AZ47" s="411">
        <v>0</v>
      </c>
      <c r="BA47" s="316">
        <v>0</v>
      </c>
      <c r="BB47" s="411">
        <v>0</v>
      </c>
      <c r="BC47" s="316">
        <v>0</v>
      </c>
      <c r="BD47" s="411">
        <v>0</v>
      </c>
      <c r="BE47" s="316">
        <v>0</v>
      </c>
      <c r="BF47" s="411">
        <v>0</v>
      </c>
      <c r="BG47" s="316">
        <v>0</v>
      </c>
      <c r="BH47" s="411">
        <v>0</v>
      </c>
      <c r="BI47" s="316">
        <v>0</v>
      </c>
      <c r="BJ47" s="411">
        <v>0</v>
      </c>
      <c r="BK47" s="316">
        <v>0</v>
      </c>
      <c r="BL47" s="411">
        <v>0</v>
      </c>
      <c r="BM47" s="316">
        <v>0</v>
      </c>
      <c r="BN47" s="411">
        <v>0</v>
      </c>
      <c r="BO47" s="316">
        <v>0</v>
      </c>
      <c r="BP47" s="411">
        <v>0</v>
      </c>
      <c r="BQ47" s="316">
        <v>0</v>
      </c>
      <c r="BR47" s="411">
        <v>45860710.060000002</v>
      </c>
      <c r="BS47" s="412">
        <v>7.1155999999999997</v>
      </c>
      <c r="BT47" s="411">
        <v>255023589.72</v>
      </c>
      <c r="BU47" s="412">
        <v>6.6487999999999996</v>
      </c>
      <c r="BV47" s="411">
        <v>49261880.939999998</v>
      </c>
      <c r="BW47" s="412">
        <v>3.3029000000000002</v>
      </c>
      <c r="BX47" s="411">
        <v>1141374.8</v>
      </c>
      <c r="BY47" s="412">
        <v>4.3686999999999996</v>
      </c>
      <c r="BZ47" s="411">
        <v>7686062.3899999997</v>
      </c>
      <c r="CA47" s="412">
        <v>4.0404</v>
      </c>
      <c r="CB47" s="411">
        <v>7292130.4800000004</v>
      </c>
      <c r="CC47" s="412">
        <v>3.6061999999999999</v>
      </c>
      <c r="CD47" s="411">
        <v>0</v>
      </c>
      <c r="CE47" s="316">
        <v>0</v>
      </c>
      <c r="CF47" s="411">
        <v>0</v>
      </c>
      <c r="CG47" s="316">
        <v>0</v>
      </c>
      <c r="CH47" s="411">
        <v>0</v>
      </c>
      <c r="CI47" s="316">
        <v>0</v>
      </c>
      <c r="CJ47" s="411">
        <v>0</v>
      </c>
      <c r="CK47" s="316">
        <v>0</v>
      </c>
      <c r="CL47" s="411">
        <v>0</v>
      </c>
      <c r="CM47" s="316">
        <v>0</v>
      </c>
      <c r="CN47" s="411">
        <v>0</v>
      </c>
      <c r="CO47" s="316">
        <v>0</v>
      </c>
      <c r="CP47" s="411">
        <v>0</v>
      </c>
      <c r="CQ47" s="316">
        <v>0</v>
      </c>
      <c r="CR47" s="411">
        <v>0</v>
      </c>
      <c r="CS47" s="316">
        <v>0</v>
      </c>
      <c r="CT47" s="411">
        <v>0</v>
      </c>
      <c r="CU47" s="316">
        <v>0</v>
      </c>
      <c r="CV47" s="411">
        <v>0</v>
      </c>
      <c r="CW47" s="316">
        <v>0</v>
      </c>
      <c r="CX47" s="411">
        <v>0</v>
      </c>
      <c r="CY47" s="316">
        <v>0</v>
      </c>
      <c r="CZ47" s="411">
        <v>0</v>
      </c>
      <c r="DA47" s="316">
        <v>0</v>
      </c>
      <c r="DB47" s="411">
        <v>0</v>
      </c>
      <c r="DC47" s="316">
        <v>0</v>
      </c>
      <c r="DD47" s="411">
        <v>0</v>
      </c>
      <c r="DE47" s="316">
        <v>0</v>
      </c>
      <c r="DF47" s="411">
        <v>2554842.15</v>
      </c>
      <c r="DG47" s="412">
        <v>17.529</v>
      </c>
      <c r="DH47" s="411">
        <v>0</v>
      </c>
      <c r="DI47" s="316">
        <v>0</v>
      </c>
      <c r="DJ47" s="411">
        <v>0</v>
      </c>
      <c r="DK47" s="316">
        <v>0</v>
      </c>
      <c r="DL47" s="411">
        <v>0</v>
      </c>
      <c r="DM47" s="316">
        <v>0</v>
      </c>
      <c r="DN47" s="411">
        <v>0</v>
      </c>
      <c r="DO47" s="316">
        <v>0</v>
      </c>
      <c r="DP47" s="411">
        <v>0</v>
      </c>
      <c r="DQ47" s="316">
        <v>0</v>
      </c>
      <c r="DR47" s="411">
        <v>0</v>
      </c>
      <c r="DS47" s="316">
        <v>0</v>
      </c>
      <c r="DT47" s="411">
        <v>0</v>
      </c>
      <c r="DU47" s="316">
        <v>0</v>
      </c>
      <c r="DV47" s="411">
        <v>0</v>
      </c>
      <c r="DW47" s="316">
        <v>0</v>
      </c>
      <c r="DX47" s="411">
        <v>0</v>
      </c>
      <c r="DY47" s="316">
        <v>0</v>
      </c>
      <c r="DZ47" s="411">
        <v>0</v>
      </c>
      <c r="EA47" s="316">
        <v>0</v>
      </c>
      <c r="EB47" s="411">
        <v>0</v>
      </c>
      <c r="EC47" s="316">
        <v>0</v>
      </c>
      <c r="ED47" s="411">
        <v>0</v>
      </c>
      <c r="EE47" s="316">
        <v>0</v>
      </c>
      <c r="EF47" s="411">
        <v>167535022.69999999</v>
      </c>
      <c r="EG47" s="412">
        <v>14.029400000000001</v>
      </c>
    </row>
    <row r="48" spans="1:137" ht="13.5" thickBot="1" x14ac:dyDescent="0.25">
      <c r="A48" s="316" t="s">
        <v>88</v>
      </c>
      <c r="B48" s="411">
        <v>6450150315.0600004</v>
      </c>
      <c r="C48" s="412">
        <v>9.9876000000000005</v>
      </c>
      <c r="D48" s="411">
        <v>0</v>
      </c>
      <c r="E48" s="316">
        <v>0</v>
      </c>
      <c r="F48" s="411">
        <v>0</v>
      </c>
      <c r="G48" s="316">
        <v>0</v>
      </c>
      <c r="H48" s="411">
        <v>0</v>
      </c>
      <c r="I48" s="316">
        <v>0</v>
      </c>
      <c r="J48" s="411">
        <v>0</v>
      </c>
      <c r="K48" s="316">
        <v>0</v>
      </c>
      <c r="L48" s="411">
        <v>0</v>
      </c>
      <c r="M48" s="316">
        <v>0</v>
      </c>
      <c r="N48" s="411">
        <v>0</v>
      </c>
      <c r="O48" s="316">
        <v>0</v>
      </c>
      <c r="P48" s="411">
        <v>0</v>
      </c>
      <c r="Q48" s="316">
        <v>0</v>
      </c>
      <c r="R48" s="411">
        <v>0</v>
      </c>
      <c r="S48" s="316">
        <v>0</v>
      </c>
      <c r="T48" s="411">
        <v>2615789182.1999998</v>
      </c>
      <c r="U48" s="412">
        <v>17.732199999999999</v>
      </c>
      <c r="V48" s="411">
        <v>0</v>
      </c>
      <c r="W48" s="316">
        <v>0</v>
      </c>
      <c r="X48" s="411">
        <v>0</v>
      </c>
      <c r="Y48" s="316">
        <v>0</v>
      </c>
      <c r="Z48" s="411">
        <v>0</v>
      </c>
      <c r="AA48" s="316">
        <v>0</v>
      </c>
      <c r="AB48" s="411">
        <v>29244018.73</v>
      </c>
      <c r="AC48" s="412">
        <v>22.913900000000002</v>
      </c>
      <c r="AD48" s="411">
        <v>0</v>
      </c>
      <c r="AE48" s="316">
        <v>0</v>
      </c>
      <c r="AF48" s="411">
        <v>0</v>
      </c>
      <c r="AG48" s="316">
        <v>0</v>
      </c>
      <c r="AH48" s="411">
        <v>0</v>
      </c>
      <c r="AI48" s="316">
        <v>0</v>
      </c>
      <c r="AJ48" s="411">
        <v>0</v>
      </c>
      <c r="AK48" s="316">
        <v>0</v>
      </c>
      <c r="AL48" s="411">
        <v>16606542.300000001</v>
      </c>
      <c r="AM48" s="412">
        <v>4.7065999999999999</v>
      </c>
      <c r="AN48" s="411">
        <v>0</v>
      </c>
      <c r="AO48" s="316">
        <v>0</v>
      </c>
      <c r="AP48" s="411">
        <v>0</v>
      </c>
      <c r="AQ48" s="316">
        <v>0</v>
      </c>
      <c r="AR48" s="411">
        <v>0</v>
      </c>
      <c r="AS48" s="316">
        <v>0</v>
      </c>
      <c r="AT48" s="411">
        <v>0</v>
      </c>
      <c r="AU48" s="316">
        <v>0</v>
      </c>
      <c r="AV48" s="411">
        <v>568312.21</v>
      </c>
      <c r="AW48" s="412">
        <v>8.6054999999999993</v>
      </c>
      <c r="AX48" s="411">
        <v>0</v>
      </c>
      <c r="AY48" s="316">
        <v>0</v>
      </c>
      <c r="AZ48" s="411">
        <v>0</v>
      </c>
      <c r="BA48" s="316">
        <v>0</v>
      </c>
      <c r="BB48" s="411">
        <v>0</v>
      </c>
      <c r="BC48" s="316">
        <v>0</v>
      </c>
      <c r="BD48" s="411">
        <v>0</v>
      </c>
      <c r="BE48" s="316">
        <v>0</v>
      </c>
      <c r="BF48" s="411">
        <v>0</v>
      </c>
      <c r="BG48" s="316">
        <v>0</v>
      </c>
      <c r="BH48" s="411">
        <v>0</v>
      </c>
      <c r="BI48" s="316">
        <v>0</v>
      </c>
      <c r="BJ48" s="411">
        <v>0</v>
      </c>
      <c r="BK48" s="316">
        <v>0</v>
      </c>
      <c r="BL48" s="411">
        <v>0</v>
      </c>
      <c r="BM48" s="316">
        <v>0</v>
      </c>
      <c r="BN48" s="411">
        <v>0</v>
      </c>
      <c r="BO48" s="316">
        <v>0</v>
      </c>
      <c r="BP48" s="411">
        <v>450349349.30000001</v>
      </c>
      <c r="BQ48" s="412">
        <v>18.2028</v>
      </c>
      <c r="BR48" s="411">
        <v>0</v>
      </c>
      <c r="BS48" s="316">
        <v>0</v>
      </c>
      <c r="BT48" s="411">
        <v>0</v>
      </c>
      <c r="BU48" s="316">
        <v>0</v>
      </c>
      <c r="BV48" s="411">
        <v>0</v>
      </c>
      <c r="BW48" s="316">
        <v>0</v>
      </c>
      <c r="BX48" s="411">
        <v>0</v>
      </c>
      <c r="BY48" s="316">
        <v>0</v>
      </c>
      <c r="BZ48" s="411">
        <v>0</v>
      </c>
      <c r="CA48" s="316">
        <v>0</v>
      </c>
      <c r="CB48" s="411">
        <v>0</v>
      </c>
      <c r="CC48" s="316">
        <v>0</v>
      </c>
      <c r="CD48" s="411">
        <v>0</v>
      </c>
      <c r="CE48" s="316">
        <v>0</v>
      </c>
      <c r="CF48" s="411">
        <v>0</v>
      </c>
      <c r="CG48" s="316">
        <v>0</v>
      </c>
      <c r="CH48" s="411">
        <v>0</v>
      </c>
      <c r="CI48" s="316">
        <v>0</v>
      </c>
      <c r="CJ48" s="411">
        <v>0</v>
      </c>
      <c r="CK48" s="316">
        <v>0</v>
      </c>
      <c r="CL48" s="411">
        <v>0</v>
      </c>
      <c r="CM48" s="316">
        <v>0</v>
      </c>
      <c r="CN48" s="411">
        <v>2938621937</v>
      </c>
      <c r="CO48" s="412">
        <v>23.942900000000002</v>
      </c>
      <c r="CP48" s="411">
        <v>0</v>
      </c>
      <c r="CQ48" s="316">
        <v>0</v>
      </c>
      <c r="CR48" s="411">
        <v>0</v>
      </c>
      <c r="CS48" s="316">
        <v>0</v>
      </c>
      <c r="CT48" s="411">
        <v>3891494.2</v>
      </c>
      <c r="CU48" s="412">
        <v>7.2938000000000001</v>
      </c>
      <c r="CV48" s="411">
        <v>0</v>
      </c>
      <c r="CW48" s="316">
        <v>0</v>
      </c>
      <c r="CX48" s="411">
        <v>0</v>
      </c>
      <c r="CY48" s="316">
        <v>0</v>
      </c>
      <c r="CZ48" s="411">
        <v>0</v>
      </c>
      <c r="DA48" s="316">
        <v>0</v>
      </c>
      <c r="DB48" s="411">
        <v>0</v>
      </c>
      <c r="DC48" s="316">
        <v>0</v>
      </c>
      <c r="DD48" s="411">
        <v>0</v>
      </c>
      <c r="DE48" s="316">
        <v>0</v>
      </c>
      <c r="DF48" s="411">
        <v>0</v>
      </c>
      <c r="DG48" s="316">
        <v>0</v>
      </c>
      <c r="DH48" s="411">
        <v>305234658.63</v>
      </c>
      <c r="DI48" s="412">
        <v>10.743</v>
      </c>
      <c r="DJ48" s="411">
        <v>34755164.049999997</v>
      </c>
      <c r="DK48" s="412">
        <v>10.6205</v>
      </c>
      <c r="DL48" s="411">
        <v>43490764.210000001</v>
      </c>
      <c r="DM48" s="412">
        <v>17.055499999999999</v>
      </c>
      <c r="DN48" s="411">
        <v>6774498.0099999998</v>
      </c>
      <c r="DO48" s="412">
        <v>5.9268000000000001</v>
      </c>
      <c r="DP48" s="411">
        <v>0</v>
      </c>
      <c r="DQ48" s="316">
        <v>0</v>
      </c>
      <c r="DR48" s="411">
        <v>3374.89</v>
      </c>
      <c r="DS48" s="412">
        <v>2E-3</v>
      </c>
      <c r="DT48" s="411">
        <v>792875.04</v>
      </c>
      <c r="DU48" s="412">
        <v>9.0739000000000001</v>
      </c>
      <c r="DV48" s="411">
        <v>1553476.86</v>
      </c>
      <c r="DW48" s="412">
        <v>8.2632999999999992</v>
      </c>
      <c r="DX48" s="411">
        <v>2474667.4300000002</v>
      </c>
      <c r="DY48" s="412">
        <v>9.7270000000000003</v>
      </c>
      <c r="DZ48" s="411">
        <v>0</v>
      </c>
      <c r="EA48" s="316">
        <v>0</v>
      </c>
      <c r="EB48" s="411">
        <v>0</v>
      </c>
      <c r="EC48" s="316">
        <v>0</v>
      </c>
      <c r="ED48" s="411">
        <v>0</v>
      </c>
      <c r="EE48" s="316">
        <v>0</v>
      </c>
      <c r="EF48" s="411">
        <v>0</v>
      </c>
      <c r="EG48" s="316">
        <v>0</v>
      </c>
    </row>
    <row r="49" spans="1:137" ht="14.25" thickTop="1" thickBot="1" x14ac:dyDescent="0.25">
      <c r="A49" s="313" t="s">
        <v>87</v>
      </c>
      <c r="B49" s="219">
        <v>20104219494.25</v>
      </c>
      <c r="C49" s="314">
        <v>31.129899999999999</v>
      </c>
      <c r="D49" s="219">
        <v>0</v>
      </c>
      <c r="E49" s="313">
        <v>0</v>
      </c>
      <c r="F49" s="219">
        <v>0</v>
      </c>
      <c r="G49" s="313">
        <v>0</v>
      </c>
      <c r="H49" s="219">
        <v>0</v>
      </c>
      <c r="I49" s="313">
        <v>0</v>
      </c>
      <c r="J49" s="219">
        <v>0</v>
      </c>
      <c r="K49" s="313">
        <v>0</v>
      </c>
      <c r="L49" s="219">
        <v>1549.16</v>
      </c>
      <c r="M49" s="314">
        <v>-1356.5324000000001</v>
      </c>
      <c r="N49" s="219">
        <v>0</v>
      </c>
      <c r="O49" s="313">
        <v>0</v>
      </c>
      <c r="P49" s="219">
        <v>0</v>
      </c>
      <c r="Q49" s="313">
        <v>0</v>
      </c>
      <c r="R49" s="219">
        <v>53184781.810000002</v>
      </c>
      <c r="S49" s="314">
        <v>22.098400000000002</v>
      </c>
      <c r="T49" s="219">
        <v>2747894127.3499999</v>
      </c>
      <c r="U49" s="314">
        <v>18.627700000000001</v>
      </c>
      <c r="V49" s="219">
        <v>0</v>
      </c>
      <c r="W49" s="313">
        <v>0</v>
      </c>
      <c r="X49" s="219">
        <v>0</v>
      </c>
      <c r="Y49" s="313">
        <v>0</v>
      </c>
      <c r="Z49" s="219">
        <v>0</v>
      </c>
      <c r="AA49" s="313">
        <v>0</v>
      </c>
      <c r="AB49" s="219">
        <v>75435943.079999998</v>
      </c>
      <c r="AC49" s="314">
        <v>59.107100000000003</v>
      </c>
      <c r="AD49" s="219">
        <v>45018455.090000004</v>
      </c>
      <c r="AE49" s="314">
        <v>104.11450000000001</v>
      </c>
      <c r="AF49" s="219">
        <v>140591375.00999999</v>
      </c>
      <c r="AG49" s="314">
        <v>99.489699999999999</v>
      </c>
      <c r="AH49" s="219">
        <v>43725212.25</v>
      </c>
      <c r="AI49" s="314">
        <v>14.042999999999999</v>
      </c>
      <c r="AJ49" s="219">
        <v>0</v>
      </c>
      <c r="AK49" s="313">
        <v>0</v>
      </c>
      <c r="AL49" s="219">
        <v>16609286.16</v>
      </c>
      <c r="AM49" s="314">
        <v>4.7073</v>
      </c>
      <c r="AN49" s="219">
        <v>13407</v>
      </c>
      <c r="AO49" s="314">
        <v>3.7000000000000002E-3</v>
      </c>
      <c r="AP49" s="219">
        <v>193000313.27000001</v>
      </c>
      <c r="AQ49" s="314">
        <v>7.9547999999999996</v>
      </c>
      <c r="AR49" s="219">
        <v>7378302.4199999999</v>
      </c>
      <c r="AS49" s="314">
        <v>2.0707</v>
      </c>
      <c r="AT49" s="219">
        <v>0</v>
      </c>
      <c r="AU49" s="313">
        <v>0</v>
      </c>
      <c r="AV49" s="219">
        <v>1160295.5900000001</v>
      </c>
      <c r="AW49" s="314">
        <v>17.569500000000001</v>
      </c>
      <c r="AX49" s="219">
        <v>3678785</v>
      </c>
      <c r="AY49" s="314">
        <v>4.1021000000000001</v>
      </c>
      <c r="AZ49" s="219">
        <v>0</v>
      </c>
      <c r="BA49" s="313">
        <v>0</v>
      </c>
      <c r="BB49" s="219">
        <v>1165500</v>
      </c>
      <c r="BC49" s="314">
        <v>0.54900000000000004</v>
      </c>
      <c r="BD49" s="219">
        <v>13753097.34</v>
      </c>
      <c r="BE49" s="314">
        <v>15.9511</v>
      </c>
      <c r="BF49" s="219">
        <v>22354187.440000001</v>
      </c>
      <c r="BG49" s="314">
        <v>16.686800000000002</v>
      </c>
      <c r="BH49" s="219">
        <v>24169486.620000001</v>
      </c>
      <c r="BI49" s="314">
        <v>14.93</v>
      </c>
      <c r="BJ49" s="219">
        <v>0</v>
      </c>
      <c r="BK49" s="313">
        <v>0</v>
      </c>
      <c r="BL49" s="219">
        <v>0</v>
      </c>
      <c r="BM49" s="313">
        <v>0</v>
      </c>
      <c r="BN49" s="219">
        <v>13665657.789999999</v>
      </c>
      <c r="BO49" s="314">
        <v>18.361899999999999</v>
      </c>
      <c r="BP49" s="219">
        <v>450349349.30000001</v>
      </c>
      <c r="BQ49" s="314">
        <v>18.2028</v>
      </c>
      <c r="BR49" s="219">
        <v>642125408.23000002</v>
      </c>
      <c r="BS49" s="314">
        <v>99.629800000000003</v>
      </c>
      <c r="BT49" s="219">
        <v>3803232626.04</v>
      </c>
      <c r="BU49" s="314">
        <v>99.155199999999994</v>
      </c>
      <c r="BV49" s="219">
        <v>1479206089.9200001</v>
      </c>
      <c r="BW49" s="314">
        <v>99.178200000000004</v>
      </c>
      <c r="BX49" s="219">
        <v>26078156.390000001</v>
      </c>
      <c r="BY49" s="314">
        <v>99.816500000000005</v>
      </c>
      <c r="BZ49" s="219">
        <v>189496836.59999999</v>
      </c>
      <c r="CA49" s="314">
        <v>99.614099999999993</v>
      </c>
      <c r="CB49" s="219">
        <v>187094455.50999999</v>
      </c>
      <c r="CC49" s="314">
        <v>92.524799999999999</v>
      </c>
      <c r="CD49" s="219">
        <v>5911058.6699999999</v>
      </c>
      <c r="CE49" s="314">
        <v>17.710899999999999</v>
      </c>
      <c r="CF49" s="219">
        <v>0</v>
      </c>
      <c r="CG49" s="313">
        <v>0</v>
      </c>
      <c r="CH49" s="219">
        <v>0</v>
      </c>
      <c r="CI49" s="313">
        <v>0</v>
      </c>
      <c r="CJ49" s="219">
        <v>0</v>
      </c>
      <c r="CK49" s="313">
        <v>0</v>
      </c>
      <c r="CL49" s="219">
        <v>0</v>
      </c>
      <c r="CM49" s="313">
        <v>0</v>
      </c>
      <c r="CN49" s="219">
        <v>3300959047.6999998</v>
      </c>
      <c r="CO49" s="314">
        <v>26.895099999999999</v>
      </c>
      <c r="CP49" s="219">
        <v>3530968652.8499999</v>
      </c>
      <c r="CQ49" s="314">
        <v>99.881200000000007</v>
      </c>
      <c r="CR49" s="219">
        <v>677187361.75999999</v>
      </c>
      <c r="CS49" s="314">
        <v>98.825800000000001</v>
      </c>
      <c r="CT49" s="219">
        <v>3891494.2</v>
      </c>
      <c r="CU49" s="314">
        <v>7.2938000000000001</v>
      </c>
      <c r="CV49" s="219">
        <v>0</v>
      </c>
      <c r="CW49" s="313">
        <v>0</v>
      </c>
      <c r="CX49" s="219">
        <v>0</v>
      </c>
      <c r="CY49" s="313">
        <v>0</v>
      </c>
      <c r="CZ49" s="219">
        <v>0</v>
      </c>
      <c r="DA49" s="313">
        <v>0</v>
      </c>
      <c r="DB49" s="219">
        <v>0</v>
      </c>
      <c r="DC49" s="313">
        <v>0</v>
      </c>
      <c r="DD49" s="219">
        <v>56240399.729999997</v>
      </c>
      <c r="DE49" s="314">
        <v>12.4735</v>
      </c>
      <c r="DF49" s="219">
        <v>4683204.8600000003</v>
      </c>
      <c r="DG49" s="314">
        <v>32.131799999999998</v>
      </c>
      <c r="DH49" s="219">
        <v>357544767.45999998</v>
      </c>
      <c r="DI49" s="314">
        <v>12.584099999999999</v>
      </c>
      <c r="DJ49" s="219">
        <v>296554970.85000002</v>
      </c>
      <c r="DK49" s="314">
        <v>90.620999999999995</v>
      </c>
      <c r="DL49" s="219">
        <v>234978164.47</v>
      </c>
      <c r="DM49" s="314">
        <v>92.150099999999995</v>
      </c>
      <c r="DN49" s="219">
        <v>101548320.08</v>
      </c>
      <c r="DO49" s="314">
        <v>88.841899999999995</v>
      </c>
      <c r="DP49" s="219">
        <v>21071869.93</v>
      </c>
      <c r="DQ49" s="314">
        <v>28.357399999999998</v>
      </c>
      <c r="DR49" s="219">
        <v>12187976.15</v>
      </c>
      <c r="DS49" s="314">
        <v>7.3083999999999998</v>
      </c>
      <c r="DT49" s="219">
        <v>7937475</v>
      </c>
      <c r="DU49" s="314">
        <v>90.8386</v>
      </c>
      <c r="DV49" s="219">
        <v>17820779.879999999</v>
      </c>
      <c r="DW49" s="314">
        <v>94.792500000000004</v>
      </c>
      <c r="DX49" s="219">
        <v>24900891.850000001</v>
      </c>
      <c r="DY49" s="314">
        <v>97.876300000000001</v>
      </c>
      <c r="DZ49" s="219">
        <v>22487049.75</v>
      </c>
      <c r="EA49" s="314">
        <v>1.7571000000000001</v>
      </c>
      <c r="EB49" s="219">
        <v>79989516.019999996</v>
      </c>
      <c r="EC49" s="314">
        <v>97.999399999999994</v>
      </c>
      <c r="ED49" s="219">
        <v>13923.82</v>
      </c>
      <c r="EE49" s="314">
        <v>1.54E-2</v>
      </c>
      <c r="EF49" s="219">
        <v>1166959884.8499999</v>
      </c>
      <c r="EG49" s="314">
        <v>97.721000000000004</v>
      </c>
    </row>
    <row r="50" spans="1:137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  <c r="BN50" s="219"/>
      <c r="BO50" s="313"/>
      <c r="BP50" s="219"/>
      <c r="BQ50" s="313"/>
      <c r="BR50" s="219"/>
      <c r="BS50" s="313"/>
      <c r="BT50" s="219"/>
      <c r="BU50" s="313"/>
      <c r="BV50" s="219"/>
      <c r="BW50" s="313"/>
      <c r="BX50" s="219"/>
      <c r="BY50" s="313"/>
      <c r="BZ50" s="219"/>
      <c r="CA50" s="313"/>
      <c r="CB50" s="219"/>
      <c r="CC50" s="313"/>
      <c r="CD50" s="219"/>
      <c r="CE50" s="313"/>
      <c r="CF50" s="219"/>
      <c r="CG50" s="313"/>
      <c r="CH50" s="219"/>
      <c r="CI50" s="313"/>
      <c r="CJ50" s="219"/>
      <c r="CK50" s="313"/>
      <c r="CL50" s="219"/>
      <c r="CM50" s="313"/>
      <c r="CN50" s="219"/>
      <c r="CO50" s="313"/>
      <c r="CP50" s="219"/>
      <c r="CQ50" s="313"/>
      <c r="CR50" s="219"/>
      <c r="CS50" s="313"/>
      <c r="CT50" s="219"/>
      <c r="CU50" s="313"/>
      <c r="CV50" s="219"/>
      <c r="CW50" s="313"/>
      <c r="CX50" s="219"/>
      <c r="CY50" s="313"/>
      <c r="CZ50" s="219"/>
      <c r="DA50" s="313"/>
      <c r="DB50" s="219"/>
      <c r="DC50" s="313"/>
      <c r="DD50" s="219"/>
      <c r="DE50" s="313"/>
      <c r="DF50" s="219"/>
      <c r="DG50" s="313"/>
      <c r="DH50" s="219"/>
      <c r="DI50" s="313"/>
      <c r="DJ50" s="219"/>
      <c r="DK50" s="313"/>
      <c r="DL50" s="219"/>
      <c r="DM50" s="313"/>
      <c r="DN50" s="219"/>
      <c r="DO50" s="313"/>
      <c r="DP50" s="219"/>
      <c r="DQ50" s="313"/>
      <c r="DR50" s="219"/>
      <c r="DS50" s="313"/>
      <c r="DT50" s="219"/>
      <c r="DU50" s="313"/>
      <c r="DV50" s="219"/>
      <c r="DW50" s="313"/>
      <c r="DX50" s="219"/>
      <c r="DY50" s="313"/>
      <c r="DZ50" s="219"/>
      <c r="EA50" s="313"/>
      <c r="EB50" s="219"/>
      <c r="EC50" s="313"/>
      <c r="ED50" s="219"/>
      <c r="EE50" s="313"/>
      <c r="EF50" s="219"/>
      <c r="EG50" s="313"/>
    </row>
    <row r="51" spans="1:137" s="412" customFormat="1" ht="13.5" thickTop="1" x14ac:dyDescent="0.2">
      <c r="A51" s="412" t="s">
        <v>620</v>
      </c>
      <c r="B51" s="412">
        <v>52791</v>
      </c>
      <c r="D51" s="412">
        <v>16231</v>
      </c>
      <c r="F51" s="412">
        <v>1</v>
      </c>
      <c r="H51" s="412">
        <v>1037</v>
      </c>
      <c r="J51" s="412">
        <v>44</v>
      </c>
      <c r="L51" s="412">
        <v>1</v>
      </c>
      <c r="N51" s="412">
        <v>1192</v>
      </c>
      <c r="P51" s="412">
        <v>590</v>
      </c>
      <c r="R51" s="412">
        <v>1</v>
      </c>
      <c r="T51" s="412">
        <v>2517</v>
      </c>
      <c r="V51" s="412">
        <v>112</v>
      </c>
      <c r="X51" s="412">
        <v>299</v>
      </c>
      <c r="Z51" s="412">
        <v>10</v>
      </c>
      <c r="AB51" s="412">
        <v>14</v>
      </c>
      <c r="AD51" s="412">
        <v>2</v>
      </c>
      <c r="AF51" s="412">
        <v>4</v>
      </c>
      <c r="AH51" s="412">
        <v>269</v>
      </c>
      <c r="AJ51" s="412">
        <v>1</v>
      </c>
      <c r="AL51" s="412">
        <v>4</v>
      </c>
      <c r="AN51" s="412">
        <v>7</v>
      </c>
      <c r="AP51" s="412">
        <v>533</v>
      </c>
      <c r="AR51" s="412">
        <v>48</v>
      </c>
      <c r="AT51" s="412">
        <v>1</v>
      </c>
      <c r="AV51" s="412">
        <v>10</v>
      </c>
      <c r="AX51" s="412">
        <v>1</v>
      </c>
      <c r="AZ51" s="412">
        <v>4</v>
      </c>
      <c r="BB51" s="412">
        <v>1</v>
      </c>
      <c r="BD51" s="412">
        <v>24</v>
      </c>
      <c r="BF51" s="412">
        <v>24</v>
      </c>
      <c r="BH51" s="412">
        <v>34</v>
      </c>
      <c r="BJ51" s="412">
        <v>4</v>
      </c>
      <c r="BL51" s="412">
        <v>190</v>
      </c>
      <c r="BN51" s="412">
        <v>3</v>
      </c>
      <c r="BP51" s="412">
        <v>2043</v>
      </c>
      <c r="BR51" s="412">
        <v>1416</v>
      </c>
      <c r="BT51" s="412">
        <v>4864</v>
      </c>
      <c r="BV51" s="412">
        <v>2532</v>
      </c>
      <c r="BX51" s="412">
        <v>254</v>
      </c>
      <c r="BZ51" s="412">
        <v>680</v>
      </c>
      <c r="CB51" s="412">
        <v>758</v>
      </c>
      <c r="CD51" s="412">
        <v>26</v>
      </c>
      <c r="CF51" s="412">
        <v>57</v>
      </c>
      <c r="CH51" s="412">
        <v>152</v>
      </c>
      <c r="CJ51" s="412">
        <v>1</v>
      </c>
      <c r="CL51" s="412">
        <v>73</v>
      </c>
      <c r="CN51" s="412">
        <v>1885</v>
      </c>
      <c r="CP51" s="412">
        <v>2404</v>
      </c>
      <c r="CR51" s="412">
        <v>14</v>
      </c>
      <c r="CT51" s="412">
        <v>17</v>
      </c>
      <c r="CV51" s="412">
        <v>13</v>
      </c>
      <c r="CX51" s="412">
        <v>3</v>
      </c>
      <c r="CZ51" s="412">
        <v>16</v>
      </c>
      <c r="DB51" s="412">
        <v>17</v>
      </c>
      <c r="DD51" s="412">
        <v>5</v>
      </c>
      <c r="DF51" s="412">
        <v>1</v>
      </c>
      <c r="DH51" s="412">
        <v>9078</v>
      </c>
      <c r="DJ51" s="412">
        <v>443</v>
      </c>
      <c r="DL51" s="412">
        <v>360</v>
      </c>
      <c r="DN51" s="412">
        <v>108</v>
      </c>
      <c r="DP51" s="412">
        <v>304</v>
      </c>
      <c r="DR51" s="412">
        <v>6</v>
      </c>
      <c r="DT51" s="412">
        <v>65</v>
      </c>
      <c r="DV51" s="412">
        <v>57</v>
      </c>
      <c r="DX51" s="412">
        <v>70</v>
      </c>
      <c r="DZ51" s="412">
        <v>1849</v>
      </c>
      <c r="EB51" s="412">
        <v>5</v>
      </c>
      <c r="ED51" s="412">
        <v>1</v>
      </c>
      <c r="EF51" s="412">
        <v>1</v>
      </c>
    </row>
    <row r="52" spans="1:137" s="412" customFormat="1" ht="13.5" thickBot="1" x14ac:dyDescent="0.25">
      <c r="A52" s="417" t="s">
        <v>85</v>
      </c>
      <c r="B52" s="417">
        <v>1223346.76</v>
      </c>
      <c r="C52" s="417"/>
      <c r="D52" s="417">
        <v>47368.06</v>
      </c>
      <c r="E52" s="417"/>
      <c r="F52" s="417">
        <v>854776580.80999994</v>
      </c>
      <c r="G52" s="417"/>
      <c r="H52" s="417">
        <v>976382.08</v>
      </c>
      <c r="I52" s="417"/>
      <c r="J52" s="417">
        <v>1452764.1</v>
      </c>
      <c r="K52" s="417"/>
      <c r="L52" s="417">
        <v>-114.2</v>
      </c>
      <c r="M52" s="417"/>
      <c r="N52" s="417">
        <v>449391.02</v>
      </c>
      <c r="O52" s="417"/>
      <c r="P52" s="417">
        <v>504082.96</v>
      </c>
      <c r="Q52" s="417"/>
      <c r="R52" s="417">
        <v>240672716.97</v>
      </c>
      <c r="S52" s="417"/>
      <c r="T52" s="417">
        <v>5860814.3799999999</v>
      </c>
      <c r="U52" s="417"/>
      <c r="V52" s="417">
        <v>3304393.77</v>
      </c>
      <c r="W52" s="417"/>
      <c r="X52" s="417">
        <v>1695015.9</v>
      </c>
      <c r="Y52" s="417"/>
      <c r="Z52" s="417">
        <v>6596538.7699999996</v>
      </c>
      <c r="AA52" s="417"/>
      <c r="AB52" s="417">
        <v>9116128.3699999992</v>
      </c>
      <c r="AC52" s="417"/>
      <c r="AD52" s="417">
        <v>21619678.890000001</v>
      </c>
      <c r="AE52" s="417"/>
      <c r="AF52" s="417">
        <v>35328121.640000001</v>
      </c>
      <c r="AG52" s="417"/>
      <c r="AH52" s="417">
        <v>1157495.2</v>
      </c>
      <c r="AI52" s="417"/>
      <c r="AJ52" s="417">
        <v>789644994.82000005</v>
      </c>
      <c r="AK52" s="417"/>
      <c r="AL52" s="417">
        <v>88209534.879999995</v>
      </c>
      <c r="AM52" s="417"/>
      <c r="AN52" s="417">
        <v>51568941</v>
      </c>
      <c r="AO52" s="417"/>
      <c r="AP52" s="417">
        <v>4551975.9000000004</v>
      </c>
      <c r="AQ52" s="417"/>
      <c r="AR52" s="417">
        <v>7423401.7199999997</v>
      </c>
      <c r="AS52" s="417"/>
      <c r="AT52" s="417">
        <v>54644883.520000003</v>
      </c>
      <c r="AU52" s="417"/>
      <c r="AV52" s="417">
        <v>660404.56999999995</v>
      </c>
      <c r="AW52" s="417"/>
      <c r="AX52" s="417">
        <v>89680296.609999999</v>
      </c>
      <c r="AY52" s="417"/>
      <c r="AZ52" s="417">
        <v>4105603.58</v>
      </c>
      <c r="BA52" s="417"/>
      <c r="BB52" s="417">
        <v>212300055.09</v>
      </c>
      <c r="BC52" s="417"/>
      <c r="BD52" s="417">
        <v>3592509.6</v>
      </c>
      <c r="BE52" s="417"/>
      <c r="BF52" s="417">
        <v>5581819.5300000003</v>
      </c>
      <c r="BG52" s="417"/>
      <c r="BH52" s="417">
        <v>4761331.92</v>
      </c>
      <c r="BI52" s="417"/>
      <c r="BJ52" s="417">
        <v>5227855.53</v>
      </c>
      <c r="BK52" s="417"/>
      <c r="BL52" s="417">
        <v>3603135.23</v>
      </c>
      <c r="BM52" s="417"/>
      <c r="BN52" s="417">
        <v>24807979.170000002</v>
      </c>
      <c r="BO52" s="417"/>
      <c r="BP52" s="417">
        <v>1210996.79</v>
      </c>
      <c r="BQ52" s="417"/>
      <c r="BR52" s="417">
        <v>455163.22</v>
      </c>
      <c r="BS52" s="417"/>
      <c r="BT52" s="417">
        <v>788576.49</v>
      </c>
      <c r="BU52" s="417"/>
      <c r="BV52" s="417">
        <v>589045.65</v>
      </c>
      <c r="BW52" s="417"/>
      <c r="BX52" s="417">
        <v>102858.65</v>
      </c>
      <c r="BY52" s="417"/>
      <c r="BZ52" s="417">
        <v>279751.34000000003</v>
      </c>
      <c r="CA52" s="417"/>
      <c r="CB52" s="417">
        <v>266767.87</v>
      </c>
      <c r="CC52" s="417"/>
      <c r="CD52" s="417">
        <v>1283665.3</v>
      </c>
      <c r="CE52" s="417"/>
      <c r="CF52" s="417">
        <v>4374481.78</v>
      </c>
      <c r="CG52" s="417"/>
      <c r="CH52" s="417">
        <v>12558753.18</v>
      </c>
      <c r="CI52" s="417"/>
      <c r="CJ52" s="417">
        <v>1055.33</v>
      </c>
      <c r="CK52" s="417"/>
      <c r="CL52" s="417">
        <v>1981974.47</v>
      </c>
      <c r="CM52" s="417"/>
      <c r="CN52" s="417">
        <v>6511108.5</v>
      </c>
      <c r="CO52" s="417"/>
      <c r="CP52" s="417">
        <v>1470536.69</v>
      </c>
      <c r="CQ52" s="417"/>
      <c r="CR52" s="417">
        <v>48945243.810000002</v>
      </c>
      <c r="CS52" s="417"/>
      <c r="CT52" s="417">
        <v>3138450.8</v>
      </c>
      <c r="CU52" s="417"/>
      <c r="CV52" s="417">
        <v>75268652.390000001</v>
      </c>
      <c r="CW52" s="417"/>
      <c r="CX52" s="417">
        <v>306534.56</v>
      </c>
      <c r="CY52" s="417"/>
      <c r="CZ52" s="417">
        <v>95082290.969999999</v>
      </c>
      <c r="DA52" s="417"/>
      <c r="DB52" s="417">
        <v>86497441.939999998</v>
      </c>
      <c r="DC52" s="417"/>
      <c r="DD52" s="417">
        <v>90175592.400000006</v>
      </c>
      <c r="DE52" s="417"/>
      <c r="DF52" s="417">
        <v>14574964.82</v>
      </c>
      <c r="DG52" s="417"/>
      <c r="DH52" s="417">
        <v>312981.15000000002</v>
      </c>
      <c r="DI52" s="417"/>
      <c r="DJ52" s="417">
        <v>738707.58</v>
      </c>
      <c r="DK52" s="417"/>
      <c r="DL52" s="417">
        <v>708319.64</v>
      </c>
      <c r="DM52" s="417"/>
      <c r="DN52" s="417">
        <v>1058354.78</v>
      </c>
      <c r="DO52" s="417"/>
      <c r="DP52" s="417">
        <v>244435.19</v>
      </c>
      <c r="DQ52" s="417"/>
      <c r="DR52" s="417">
        <v>27794293.219999999</v>
      </c>
      <c r="DS52" s="417"/>
      <c r="DT52" s="417">
        <v>134430.72</v>
      </c>
      <c r="DU52" s="417"/>
      <c r="DV52" s="417">
        <v>329820.61</v>
      </c>
      <c r="DW52" s="417"/>
      <c r="DX52" s="417">
        <v>363445.36</v>
      </c>
      <c r="DY52" s="417"/>
      <c r="DZ52" s="417">
        <v>692162.5</v>
      </c>
      <c r="EA52" s="417"/>
      <c r="EB52" s="417">
        <v>16324489.58</v>
      </c>
      <c r="EC52" s="417"/>
      <c r="ED52" s="417">
        <v>90318596.760000005</v>
      </c>
      <c r="EE52" s="417"/>
      <c r="EF52" s="417">
        <v>1194175071.72</v>
      </c>
      <c r="EG52" s="417"/>
    </row>
    <row r="53" spans="1:137" ht="13.5" thickTop="1" x14ac:dyDescent="0.2">
      <c r="L53" s="411" t="s">
        <v>319</v>
      </c>
      <c r="AD53" s="411" t="s">
        <v>319</v>
      </c>
      <c r="AF53" s="411" t="s">
        <v>319</v>
      </c>
      <c r="BR53" s="411" t="s">
        <v>319</v>
      </c>
      <c r="BT53" s="411" t="s">
        <v>319</v>
      </c>
      <c r="BV53" s="411" t="s">
        <v>319</v>
      </c>
      <c r="BX53" s="411" t="s">
        <v>319</v>
      </c>
      <c r="BZ53" s="411" t="s">
        <v>319</v>
      </c>
      <c r="CB53" s="411" t="s">
        <v>319</v>
      </c>
      <c r="CP53" s="411" t="s">
        <v>319</v>
      </c>
      <c r="CR53" s="411" t="s">
        <v>319</v>
      </c>
      <c r="DJ53" s="411" t="s">
        <v>319</v>
      </c>
      <c r="DL53" s="411" t="s">
        <v>319</v>
      </c>
      <c r="DN53" s="411" t="s">
        <v>319</v>
      </c>
      <c r="DT53" s="411" t="s">
        <v>319</v>
      </c>
      <c r="DV53" s="411" t="s">
        <v>319</v>
      </c>
      <c r="DX53" s="411" t="s">
        <v>319</v>
      </c>
      <c r="EB53" s="411" t="s">
        <v>319</v>
      </c>
      <c r="EF53" s="411" t="s">
        <v>319</v>
      </c>
    </row>
    <row r="54" spans="1:137" x14ac:dyDescent="0.2">
      <c r="A54" s="355" t="s">
        <v>84</v>
      </c>
      <c r="B54" s="406" t="s">
        <v>69</v>
      </c>
      <c r="C54" s="406"/>
      <c r="D54" s="404" t="s">
        <v>771</v>
      </c>
      <c r="E54" s="404"/>
      <c r="F54" s="404" t="s">
        <v>772</v>
      </c>
      <c r="G54" s="404"/>
      <c r="H54" s="404" t="s">
        <v>773</v>
      </c>
      <c r="I54" s="404"/>
      <c r="J54" s="404" t="s">
        <v>774</v>
      </c>
      <c r="K54" s="404"/>
      <c r="L54" s="404" t="s">
        <v>775</v>
      </c>
      <c r="M54" s="404"/>
      <c r="N54" s="404" t="s">
        <v>776</v>
      </c>
      <c r="O54" s="404"/>
      <c r="P54" s="404" t="s">
        <v>777</v>
      </c>
      <c r="Q54" s="404"/>
      <c r="R54" s="404" t="s">
        <v>778</v>
      </c>
      <c r="S54" s="404"/>
      <c r="T54" s="404" t="s">
        <v>779</v>
      </c>
      <c r="U54" s="404"/>
      <c r="V54" s="404" t="s">
        <v>780</v>
      </c>
      <c r="W54" s="404"/>
      <c r="X54" s="404" t="s">
        <v>781</v>
      </c>
      <c r="Y54" s="404"/>
      <c r="Z54" s="404" t="s">
        <v>782</v>
      </c>
      <c r="AA54" s="404"/>
      <c r="AB54" s="404" t="s">
        <v>783</v>
      </c>
      <c r="AC54" s="404"/>
      <c r="AD54" s="404" t="s">
        <v>784</v>
      </c>
      <c r="AE54" s="404"/>
      <c r="AF54" s="404" t="s">
        <v>785</v>
      </c>
      <c r="AG54" s="404"/>
      <c r="AH54" s="404" t="s">
        <v>786</v>
      </c>
      <c r="AI54" s="404"/>
      <c r="AJ54" s="404" t="s">
        <v>787</v>
      </c>
      <c r="AK54" s="404"/>
      <c r="AL54" s="404" t="s">
        <v>788</v>
      </c>
      <c r="AM54" s="404"/>
      <c r="AN54" s="404" t="s">
        <v>789</v>
      </c>
      <c r="AO54" s="404"/>
      <c r="AP54" s="404" t="s">
        <v>790</v>
      </c>
      <c r="AQ54" s="404"/>
      <c r="AR54" s="404" t="s">
        <v>791</v>
      </c>
      <c r="AS54" s="404"/>
      <c r="AT54" s="404" t="s">
        <v>792</v>
      </c>
      <c r="AU54" s="404"/>
      <c r="AV54" s="404" t="s">
        <v>793</v>
      </c>
      <c r="AW54" s="404"/>
      <c r="AX54" s="404" t="s">
        <v>794</v>
      </c>
      <c r="AY54" s="404"/>
      <c r="AZ54" s="404" t="s">
        <v>795</v>
      </c>
      <c r="BA54" s="404"/>
      <c r="BB54" s="404" t="s">
        <v>796</v>
      </c>
      <c r="BC54" s="404"/>
      <c r="BD54" s="404" t="s">
        <v>797</v>
      </c>
      <c r="BE54" s="404"/>
      <c r="BF54" s="404" t="s">
        <v>798</v>
      </c>
      <c r="BG54" s="404"/>
      <c r="BH54" s="404" t="s">
        <v>799</v>
      </c>
      <c r="BI54" s="404"/>
      <c r="BJ54" s="404" t="s">
        <v>800</v>
      </c>
      <c r="BK54" s="404"/>
      <c r="BL54" s="404" t="s">
        <v>801</v>
      </c>
      <c r="BM54" s="404"/>
      <c r="BN54" s="404" t="s">
        <v>802</v>
      </c>
      <c r="BO54" s="404"/>
      <c r="BP54" s="404" t="s">
        <v>803</v>
      </c>
      <c r="BQ54" s="404"/>
      <c r="BR54" s="404" t="s">
        <v>804</v>
      </c>
      <c r="BS54" s="404"/>
      <c r="BT54" s="404" t="s">
        <v>805</v>
      </c>
      <c r="BU54" s="404"/>
      <c r="BV54" s="404" t="s">
        <v>806</v>
      </c>
      <c r="BW54" s="404"/>
      <c r="BX54" s="404" t="s">
        <v>807</v>
      </c>
      <c r="BY54" s="404"/>
      <c r="BZ54" s="404" t="s">
        <v>808</v>
      </c>
      <c r="CA54" s="404"/>
      <c r="CB54" s="404" t="s">
        <v>809</v>
      </c>
      <c r="CC54" s="404"/>
      <c r="CD54" s="404" t="s">
        <v>810</v>
      </c>
      <c r="CE54" s="404"/>
      <c r="CF54" s="404" t="s">
        <v>811</v>
      </c>
      <c r="CG54" s="404"/>
      <c r="CH54" s="404" t="s">
        <v>812</v>
      </c>
      <c r="CI54" s="404"/>
      <c r="CJ54" s="404" t="s">
        <v>813</v>
      </c>
      <c r="CK54" s="404"/>
      <c r="CL54" s="404" t="s">
        <v>814</v>
      </c>
      <c r="CM54" s="404"/>
      <c r="CN54" s="404" t="s">
        <v>815</v>
      </c>
      <c r="CO54" s="404"/>
      <c r="CP54" s="404" t="s">
        <v>816</v>
      </c>
      <c r="CQ54" s="404"/>
      <c r="CR54" s="404" t="s">
        <v>817</v>
      </c>
      <c r="CS54" s="404"/>
      <c r="CT54" s="404" t="s">
        <v>818</v>
      </c>
      <c r="CU54" s="404"/>
      <c r="CV54" s="404" t="s">
        <v>819</v>
      </c>
      <c r="CW54" s="404"/>
      <c r="CX54" s="404" t="s">
        <v>820</v>
      </c>
      <c r="CY54" s="404"/>
      <c r="CZ54" s="404" t="s">
        <v>821</v>
      </c>
      <c r="DA54" s="404"/>
      <c r="DB54" s="404" t="s">
        <v>822</v>
      </c>
      <c r="DC54" s="404"/>
      <c r="DD54" s="404" t="s">
        <v>823</v>
      </c>
      <c r="DE54" s="404"/>
      <c r="DF54" s="404" t="s">
        <v>824</v>
      </c>
      <c r="DG54" s="404"/>
      <c r="DH54" s="404" t="s">
        <v>825</v>
      </c>
      <c r="DI54" s="404"/>
      <c r="DJ54" s="404" t="s">
        <v>826</v>
      </c>
      <c r="DK54" s="404"/>
      <c r="DL54" s="404" t="s">
        <v>827</v>
      </c>
      <c r="DM54" s="404"/>
      <c r="DN54" s="404" t="s">
        <v>828</v>
      </c>
      <c r="DO54" s="404"/>
      <c r="DP54" s="404" t="s">
        <v>829</v>
      </c>
      <c r="DQ54" s="404"/>
      <c r="DR54" s="404" t="s">
        <v>830</v>
      </c>
      <c r="DS54" s="404"/>
      <c r="DT54" s="404" t="s">
        <v>831</v>
      </c>
      <c r="DU54" s="404"/>
      <c r="DV54" s="404" t="s">
        <v>832</v>
      </c>
      <c r="DW54" s="404"/>
      <c r="DX54" s="404" t="s">
        <v>833</v>
      </c>
      <c r="DY54" s="404"/>
      <c r="DZ54" s="404" t="s">
        <v>834</v>
      </c>
      <c r="EA54" s="404"/>
      <c r="EB54" s="404" t="s">
        <v>835</v>
      </c>
      <c r="EC54" s="404"/>
      <c r="ED54" s="404" t="s">
        <v>836</v>
      </c>
      <c r="EE54" s="404"/>
      <c r="EF54" s="404" t="s">
        <v>837</v>
      </c>
      <c r="EG54" s="404"/>
    </row>
    <row r="55" spans="1:137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  <c r="BN55" s="405"/>
      <c r="BO55" s="405"/>
      <c r="BP55" s="405"/>
      <c r="BQ55" s="405"/>
      <c r="BR55" s="405"/>
      <c r="BS55" s="405"/>
      <c r="BT55" s="405"/>
      <c r="BU55" s="405"/>
      <c r="BV55" s="405"/>
      <c r="BW55" s="405"/>
      <c r="BX55" s="405"/>
      <c r="BY55" s="405"/>
      <c r="BZ55" s="405"/>
      <c r="CA55" s="405"/>
      <c r="CB55" s="405"/>
      <c r="CC55" s="405"/>
      <c r="CD55" s="405"/>
      <c r="CE55" s="405"/>
      <c r="CF55" s="405"/>
      <c r="CG55" s="405"/>
      <c r="CH55" s="405"/>
      <c r="CI55" s="405"/>
      <c r="CJ55" s="405"/>
      <c r="CK55" s="405"/>
      <c r="CL55" s="405"/>
      <c r="CM55" s="405"/>
      <c r="CN55" s="405"/>
      <c r="CO55" s="405"/>
      <c r="CP55" s="405"/>
      <c r="CQ55" s="405"/>
      <c r="CR55" s="405"/>
      <c r="CS55" s="405"/>
      <c r="CT55" s="405"/>
      <c r="CU55" s="405"/>
      <c r="CV55" s="405"/>
      <c r="CW55" s="405"/>
      <c r="CX55" s="405"/>
      <c r="CY55" s="405"/>
      <c r="CZ55" s="405"/>
      <c r="DA55" s="405"/>
      <c r="DB55" s="405"/>
      <c r="DC55" s="405"/>
      <c r="DD55" s="405"/>
      <c r="DE55" s="405"/>
      <c r="DF55" s="405"/>
      <c r="DG55" s="405"/>
      <c r="DH55" s="405"/>
      <c r="DI55" s="405"/>
      <c r="DJ55" s="405"/>
      <c r="DK55" s="405"/>
      <c r="DL55" s="405"/>
      <c r="DM55" s="405"/>
      <c r="DN55" s="405"/>
      <c r="DO55" s="405"/>
      <c r="DP55" s="405"/>
      <c r="DQ55" s="405"/>
      <c r="DR55" s="405"/>
      <c r="DS55" s="405"/>
      <c r="DT55" s="405"/>
      <c r="DU55" s="405"/>
      <c r="DV55" s="405"/>
      <c r="DW55" s="405"/>
      <c r="DX55" s="405"/>
      <c r="DY55" s="405"/>
      <c r="DZ55" s="405"/>
      <c r="EA55" s="405"/>
      <c r="EB55" s="405"/>
      <c r="EC55" s="405"/>
      <c r="ED55" s="405"/>
      <c r="EE55" s="405"/>
      <c r="EF55" s="405"/>
      <c r="EG55" s="405"/>
    </row>
    <row r="56" spans="1:137" x14ac:dyDescent="0.2">
      <c r="A56" s="413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  <c r="BN56" s="310" t="s">
        <v>70</v>
      </c>
      <c r="BO56" s="315" t="s">
        <v>71</v>
      </c>
      <c r="BP56" s="310" t="s">
        <v>70</v>
      </c>
      <c r="BQ56" s="315" t="s">
        <v>71</v>
      </c>
      <c r="BR56" s="310" t="s">
        <v>70</v>
      </c>
      <c r="BS56" s="315" t="s">
        <v>71</v>
      </c>
      <c r="BT56" s="310" t="s">
        <v>70</v>
      </c>
      <c r="BU56" s="315" t="s">
        <v>71</v>
      </c>
      <c r="BV56" s="310" t="s">
        <v>70</v>
      </c>
      <c r="BW56" s="315" t="s">
        <v>71</v>
      </c>
      <c r="BX56" s="310" t="s">
        <v>70</v>
      </c>
      <c r="BY56" s="315" t="s">
        <v>71</v>
      </c>
      <c r="BZ56" s="310" t="s">
        <v>70</v>
      </c>
      <c r="CA56" s="315" t="s">
        <v>71</v>
      </c>
      <c r="CB56" s="310" t="s">
        <v>70</v>
      </c>
      <c r="CC56" s="315" t="s">
        <v>71</v>
      </c>
      <c r="CD56" s="310" t="s">
        <v>70</v>
      </c>
      <c r="CE56" s="315" t="s">
        <v>71</v>
      </c>
      <c r="CF56" s="310" t="s">
        <v>70</v>
      </c>
      <c r="CG56" s="315" t="s">
        <v>71</v>
      </c>
      <c r="CH56" s="310" t="s">
        <v>70</v>
      </c>
      <c r="CI56" s="315" t="s">
        <v>71</v>
      </c>
      <c r="CJ56" s="310" t="s">
        <v>70</v>
      </c>
      <c r="CK56" s="315" t="s">
        <v>71</v>
      </c>
      <c r="CL56" s="310" t="s">
        <v>70</v>
      </c>
      <c r="CM56" s="315" t="s">
        <v>71</v>
      </c>
      <c r="CN56" s="310" t="s">
        <v>70</v>
      </c>
      <c r="CO56" s="315" t="s">
        <v>71</v>
      </c>
      <c r="CP56" s="310" t="s">
        <v>70</v>
      </c>
      <c r="CQ56" s="315" t="s">
        <v>71</v>
      </c>
      <c r="CR56" s="310" t="s">
        <v>70</v>
      </c>
      <c r="CS56" s="315" t="s">
        <v>71</v>
      </c>
      <c r="CT56" s="310" t="s">
        <v>70</v>
      </c>
      <c r="CU56" s="315" t="s">
        <v>71</v>
      </c>
      <c r="CV56" s="310" t="s">
        <v>70</v>
      </c>
      <c r="CW56" s="315" t="s">
        <v>71</v>
      </c>
      <c r="CX56" s="310" t="s">
        <v>70</v>
      </c>
      <c r="CY56" s="315" t="s">
        <v>71</v>
      </c>
      <c r="CZ56" s="310" t="s">
        <v>70</v>
      </c>
      <c r="DA56" s="315" t="s">
        <v>71</v>
      </c>
      <c r="DB56" s="310" t="s">
        <v>70</v>
      </c>
      <c r="DC56" s="315" t="s">
        <v>71</v>
      </c>
      <c r="DD56" s="310" t="s">
        <v>70</v>
      </c>
      <c r="DE56" s="315" t="s">
        <v>71</v>
      </c>
      <c r="DF56" s="310" t="s">
        <v>70</v>
      </c>
      <c r="DG56" s="315" t="s">
        <v>71</v>
      </c>
      <c r="DH56" s="310" t="s">
        <v>70</v>
      </c>
      <c r="DI56" s="315" t="s">
        <v>71</v>
      </c>
      <c r="DJ56" s="310" t="s">
        <v>70</v>
      </c>
      <c r="DK56" s="315" t="s">
        <v>71</v>
      </c>
      <c r="DL56" s="310" t="s">
        <v>70</v>
      </c>
      <c r="DM56" s="315" t="s">
        <v>71</v>
      </c>
      <c r="DN56" s="310" t="s">
        <v>70</v>
      </c>
      <c r="DO56" s="315" t="s">
        <v>71</v>
      </c>
      <c r="DP56" s="310" t="s">
        <v>70</v>
      </c>
      <c r="DQ56" s="315" t="s">
        <v>71</v>
      </c>
      <c r="DR56" s="310" t="s">
        <v>70</v>
      </c>
      <c r="DS56" s="315" t="s">
        <v>71</v>
      </c>
      <c r="DT56" s="310" t="s">
        <v>70</v>
      </c>
      <c r="DU56" s="315" t="s">
        <v>71</v>
      </c>
      <c r="DV56" s="310" t="s">
        <v>70</v>
      </c>
      <c r="DW56" s="315" t="s">
        <v>71</v>
      </c>
      <c r="DX56" s="310" t="s">
        <v>70</v>
      </c>
      <c r="DY56" s="315" t="s">
        <v>71</v>
      </c>
      <c r="DZ56" s="310" t="s">
        <v>70</v>
      </c>
      <c r="EA56" s="315" t="s">
        <v>71</v>
      </c>
      <c r="EB56" s="310" t="s">
        <v>70</v>
      </c>
      <c r="EC56" s="315" t="s">
        <v>71</v>
      </c>
      <c r="ED56" s="310" t="s">
        <v>70</v>
      </c>
      <c r="EE56" s="315" t="s">
        <v>71</v>
      </c>
      <c r="EF56" s="310" t="s">
        <v>70</v>
      </c>
      <c r="EG56" s="315" t="s">
        <v>71</v>
      </c>
    </row>
    <row r="57" spans="1:137" x14ac:dyDescent="0.2">
      <c r="A57" s="316" t="s">
        <v>83</v>
      </c>
      <c r="B57" s="411">
        <v>3990516112.2199998</v>
      </c>
      <c r="C57" s="412">
        <v>6.1790000000000003</v>
      </c>
      <c r="D57" s="411">
        <v>35725197.649999999</v>
      </c>
      <c r="E57" s="412">
        <v>4.6467000000000001</v>
      </c>
      <c r="F57" s="411">
        <v>25271160.640000001</v>
      </c>
      <c r="G57" s="412">
        <v>2.9565000000000001</v>
      </c>
      <c r="H57" s="411">
        <v>98128944.760000005</v>
      </c>
      <c r="I57" s="412">
        <v>9.6917000000000009</v>
      </c>
      <c r="J57" s="411">
        <v>18073721.460000001</v>
      </c>
      <c r="K57" s="412">
        <v>28.274799999999999</v>
      </c>
      <c r="L57" s="411">
        <v>-1663.36</v>
      </c>
      <c r="M57" s="412">
        <v>1456.5324000000001</v>
      </c>
      <c r="N57" s="411">
        <v>85154199.890000001</v>
      </c>
      <c r="O57" s="412">
        <v>15.896599999999999</v>
      </c>
      <c r="P57" s="411">
        <v>64710877.700000003</v>
      </c>
      <c r="Q57" s="412">
        <v>21.758199999999999</v>
      </c>
      <c r="R57" s="411">
        <v>5861529.1600000001</v>
      </c>
      <c r="S57" s="412">
        <v>2.4355000000000002</v>
      </c>
      <c r="T57" s="411">
        <v>1179578354.1400001</v>
      </c>
      <c r="U57" s="412">
        <v>7.9962</v>
      </c>
      <c r="V57" s="411">
        <v>262060475.19</v>
      </c>
      <c r="W57" s="412">
        <v>70.8095</v>
      </c>
      <c r="X57" s="411">
        <v>31664128.100000001</v>
      </c>
      <c r="Y57" s="412">
        <v>6.2477</v>
      </c>
      <c r="Z57" s="411">
        <v>3202254.87</v>
      </c>
      <c r="AA57" s="412">
        <v>4.8544</v>
      </c>
      <c r="AB57" s="411">
        <v>4381400.2699999996</v>
      </c>
      <c r="AC57" s="412">
        <v>3.4329999999999998</v>
      </c>
      <c r="AD57" s="411">
        <v>-2836170.76</v>
      </c>
      <c r="AE57" s="412">
        <v>-6.5591999999999997</v>
      </c>
      <c r="AF57" s="411">
        <v>721111.55</v>
      </c>
      <c r="AG57" s="412">
        <v>0.51029999999999998</v>
      </c>
      <c r="AH57" s="411">
        <v>14146173.119999999</v>
      </c>
      <c r="AI57" s="412">
        <v>4.5433000000000003</v>
      </c>
      <c r="AJ57" s="411">
        <v>48728368.82</v>
      </c>
      <c r="AK57" s="412">
        <v>6.1708999999999996</v>
      </c>
      <c r="AL57" s="411">
        <v>10702609.27</v>
      </c>
      <c r="AM57" s="412">
        <v>3.0333000000000001</v>
      </c>
      <c r="AN57" s="411">
        <v>4721886</v>
      </c>
      <c r="AO57" s="412">
        <v>1.3081</v>
      </c>
      <c r="AP57" s="411">
        <v>123465919.02</v>
      </c>
      <c r="AQ57" s="412">
        <v>5.0888999999999998</v>
      </c>
      <c r="AR57" s="411">
        <v>12838096.390000001</v>
      </c>
      <c r="AS57" s="412">
        <v>3.6029</v>
      </c>
      <c r="AT57" s="411">
        <v>122019.72</v>
      </c>
      <c r="AU57" s="412">
        <v>0.2233</v>
      </c>
      <c r="AV57" s="411">
        <v>943420.16</v>
      </c>
      <c r="AW57" s="412">
        <v>14.285500000000001</v>
      </c>
      <c r="AX57" s="411">
        <v>3390884.67</v>
      </c>
      <c r="AY57" s="412">
        <v>3.7810999999999999</v>
      </c>
      <c r="AZ57" s="411">
        <v>2967327.47</v>
      </c>
      <c r="BA57" s="412">
        <v>18.0688</v>
      </c>
      <c r="BB57" s="411">
        <v>9610232.3699999992</v>
      </c>
      <c r="BC57" s="412">
        <v>4.5266999999999999</v>
      </c>
      <c r="BD57" s="411">
        <v>26143845.370000001</v>
      </c>
      <c r="BE57" s="412">
        <v>30.322199999999999</v>
      </c>
      <c r="BF57" s="411">
        <v>12695361.300000001</v>
      </c>
      <c r="BG57" s="412">
        <v>9.4766999999999992</v>
      </c>
      <c r="BH57" s="411">
        <v>22156279.350000001</v>
      </c>
      <c r="BI57" s="412">
        <v>13.686400000000001</v>
      </c>
      <c r="BJ57" s="411">
        <v>19532522.129999999</v>
      </c>
      <c r="BK57" s="412">
        <v>93.406000000000006</v>
      </c>
      <c r="BL57" s="411">
        <v>45709011.310000002</v>
      </c>
      <c r="BM57" s="412">
        <v>6.6768000000000001</v>
      </c>
      <c r="BN57" s="411">
        <v>14451902.67</v>
      </c>
      <c r="BO57" s="412">
        <v>19.418399999999998</v>
      </c>
      <c r="BP57" s="411">
        <v>737548180.26999998</v>
      </c>
      <c r="BQ57" s="412">
        <v>29.811199999999999</v>
      </c>
      <c r="BR57" s="411">
        <v>2385716.5499999998</v>
      </c>
      <c r="BS57" s="412">
        <v>0.37019999999999997</v>
      </c>
      <c r="BT57" s="411">
        <v>32403412.41</v>
      </c>
      <c r="BU57" s="412">
        <v>0.8448</v>
      </c>
      <c r="BV57" s="411">
        <v>12257488.880000001</v>
      </c>
      <c r="BW57" s="412">
        <v>0.82179999999999997</v>
      </c>
      <c r="BX57" s="411">
        <v>47940.89</v>
      </c>
      <c r="BY57" s="412">
        <v>0.1835</v>
      </c>
      <c r="BZ57" s="411">
        <v>734073.13</v>
      </c>
      <c r="CA57" s="412">
        <v>0.38590000000000002</v>
      </c>
      <c r="CB57" s="411">
        <v>15115588.130000001</v>
      </c>
      <c r="CC57" s="412">
        <v>7.4752000000000001</v>
      </c>
      <c r="CD57" s="411">
        <v>11658367.710000001</v>
      </c>
      <c r="CE57" s="412">
        <v>34.931100000000001</v>
      </c>
      <c r="CF57" s="411">
        <v>-29983045</v>
      </c>
      <c r="CG57" s="412">
        <v>-12.024699999999999</v>
      </c>
      <c r="CH57" s="411">
        <v>418591952</v>
      </c>
      <c r="CI57" s="412">
        <v>21.928100000000001</v>
      </c>
      <c r="CJ57" s="411">
        <v>1055.33</v>
      </c>
      <c r="CK57" s="412">
        <v>100</v>
      </c>
      <c r="CL57" s="411">
        <v>22956870.52</v>
      </c>
      <c r="CM57" s="412">
        <v>15.866899999999999</v>
      </c>
      <c r="CN57" s="411">
        <v>-433619384.10000002</v>
      </c>
      <c r="CO57" s="412">
        <v>-3.5329999999999999</v>
      </c>
      <c r="CP57" s="411">
        <v>4201547.16</v>
      </c>
      <c r="CQ57" s="412">
        <v>0.1188</v>
      </c>
      <c r="CR57" s="411">
        <v>8046051.5</v>
      </c>
      <c r="CS57" s="412">
        <v>1.1741999999999999</v>
      </c>
      <c r="CT57" s="411">
        <v>5578252.3600000003</v>
      </c>
      <c r="CU57" s="412">
        <v>10.4552</v>
      </c>
      <c r="CV57" s="411">
        <v>256169532.59</v>
      </c>
      <c r="CW57" s="412">
        <v>26.18</v>
      </c>
      <c r="CX57" s="411">
        <v>919603.69</v>
      </c>
      <c r="CY57" s="412">
        <v>100</v>
      </c>
      <c r="CZ57" s="411">
        <v>209366267.87</v>
      </c>
      <c r="DA57" s="412">
        <v>13.7622</v>
      </c>
      <c r="DB57" s="411">
        <v>69660262.530000001</v>
      </c>
      <c r="DC57" s="412">
        <v>4.7373000000000003</v>
      </c>
      <c r="DD57" s="411">
        <v>20309821.489999998</v>
      </c>
      <c r="DE57" s="412">
        <v>4.5045000000000002</v>
      </c>
      <c r="DF57" s="411">
        <v>3985354.86</v>
      </c>
      <c r="DG57" s="412">
        <v>27.343800000000002</v>
      </c>
      <c r="DH57" s="411">
        <v>217548648.24000001</v>
      </c>
      <c r="DI57" s="412">
        <v>7.6567999999999996</v>
      </c>
      <c r="DJ57" s="411">
        <v>606194.68999999994</v>
      </c>
      <c r="DK57" s="412">
        <v>0.1852</v>
      </c>
      <c r="DL57" s="411">
        <v>7650134.6799999997</v>
      </c>
      <c r="DM57" s="412">
        <v>3.0001000000000002</v>
      </c>
      <c r="DN57" s="411">
        <v>6010600.9500000002</v>
      </c>
      <c r="DO57" s="412">
        <v>5.2584999999999997</v>
      </c>
      <c r="DP57" s="411">
        <v>12387500.58</v>
      </c>
      <c r="DQ57" s="412">
        <v>16.670400000000001</v>
      </c>
      <c r="DR57" s="411">
        <v>30657173.32</v>
      </c>
      <c r="DS57" s="412">
        <v>18.383400000000002</v>
      </c>
      <c r="DT57" s="411">
        <v>800521.58</v>
      </c>
      <c r="DU57" s="412">
        <v>9.1614000000000004</v>
      </c>
      <c r="DV57" s="411">
        <v>978994.76</v>
      </c>
      <c r="DW57" s="412">
        <v>5.2074999999999996</v>
      </c>
      <c r="DX57" s="411">
        <v>540283.5</v>
      </c>
      <c r="DY57" s="412">
        <v>2.1236999999999999</v>
      </c>
      <c r="DZ57" s="411">
        <v>105226599.95</v>
      </c>
      <c r="EA57" s="412">
        <v>8.2220999999999993</v>
      </c>
      <c r="EB57" s="411">
        <v>1632931.89</v>
      </c>
      <c r="EC57" s="412">
        <v>2.0005999999999999</v>
      </c>
      <c r="ED57" s="411">
        <v>26905050.039999999</v>
      </c>
      <c r="EE57" s="412">
        <v>29.789000000000001</v>
      </c>
      <c r="EF57" s="411">
        <v>27215186.870000001</v>
      </c>
      <c r="EG57" s="412">
        <v>2.2789999999999999</v>
      </c>
    </row>
    <row r="58" spans="1:137" x14ac:dyDescent="0.2">
      <c r="A58" s="316" t="s">
        <v>82</v>
      </c>
      <c r="B58" s="411">
        <v>412025954.10000002</v>
      </c>
      <c r="C58" s="412">
        <v>0.63800000000000001</v>
      </c>
      <c r="D58" s="411">
        <v>159548017.06999999</v>
      </c>
      <c r="E58" s="412">
        <v>20.751999999999999</v>
      </c>
      <c r="F58" s="411">
        <v>30367445.300000001</v>
      </c>
      <c r="G58" s="412">
        <v>3.5527000000000002</v>
      </c>
      <c r="H58" s="411">
        <v>0</v>
      </c>
      <c r="I58" s="412">
        <v>0</v>
      </c>
      <c r="J58" s="411">
        <v>5276202.04</v>
      </c>
      <c r="K58" s="412">
        <v>8.2542000000000009</v>
      </c>
      <c r="L58" s="411">
        <v>0</v>
      </c>
      <c r="M58" s="316">
        <v>0</v>
      </c>
      <c r="N58" s="411">
        <v>0</v>
      </c>
      <c r="O58" s="412">
        <v>0</v>
      </c>
      <c r="P58" s="411">
        <v>0</v>
      </c>
      <c r="Q58" s="412">
        <v>0</v>
      </c>
      <c r="R58" s="411">
        <v>0</v>
      </c>
      <c r="S58" s="316">
        <v>0</v>
      </c>
      <c r="T58" s="411">
        <v>5135235.5</v>
      </c>
      <c r="U58" s="412">
        <v>3.4799999999999998E-2</v>
      </c>
      <c r="V58" s="411">
        <v>-248433955</v>
      </c>
      <c r="W58" s="412">
        <v>-67.127600000000001</v>
      </c>
      <c r="X58" s="411">
        <v>-7738836.5199999996</v>
      </c>
      <c r="Y58" s="412">
        <v>-1.5269999999999999</v>
      </c>
      <c r="Z58" s="411">
        <v>0</v>
      </c>
      <c r="AA58" s="316">
        <v>0</v>
      </c>
      <c r="AB58" s="411">
        <v>0</v>
      </c>
      <c r="AC58" s="316">
        <v>0</v>
      </c>
      <c r="AD58" s="411">
        <v>0</v>
      </c>
      <c r="AE58" s="316">
        <v>0</v>
      </c>
      <c r="AF58" s="411">
        <v>0</v>
      </c>
      <c r="AG58" s="316">
        <v>0</v>
      </c>
      <c r="AH58" s="411">
        <v>18732157.059999999</v>
      </c>
      <c r="AI58" s="412">
        <v>6.0160999999999998</v>
      </c>
      <c r="AJ58" s="411">
        <v>0</v>
      </c>
      <c r="AK58" s="316">
        <v>0</v>
      </c>
      <c r="AL58" s="411">
        <v>16648039.359999999</v>
      </c>
      <c r="AM58" s="412">
        <v>4.7183000000000002</v>
      </c>
      <c r="AN58" s="411">
        <v>6421792</v>
      </c>
      <c r="AO58" s="412">
        <v>1.7789999999999999</v>
      </c>
      <c r="AP58" s="411">
        <v>124000000</v>
      </c>
      <c r="AQ58" s="412">
        <v>5.1109</v>
      </c>
      <c r="AR58" s="411">
        <v>7072033</v>
      </c>
      <c r="AS58" s="412">
        <v>1.9846999999999999</v>
      </c>
      <c r="AT58" s="411">
        <v>2232374.71</v>
      </c>
      <c r="AU58" s="412">
        <v>4.0852000000000004</v>
      </c>
      <c r="AV58" s="411">
        <v>0</v>
      </c>
      <c r="AW58" s="316">
        <v>0</v>
      </c>
      <c r="AX58" s="411">
        <v>14800095.369999999</v>
      </c>
      <c r="AY58" s="412">
        <v>16.5032</v>
      </c>
      <c r="AZ58" s="411">
        <v>-1835338.83</v>
      </c>
      <c r="BA58" s="412">
        <v>-11.175800000000001</v>
      </c>
      <c r="BB58" s="411">
        <v>12958490.6</v>
      </c>
      <c r="BC58" s="412">
        <v>6.1039000000000003</v>
      </c>
      <c r="BD58" s="411">
        <v>2165226.27</v>
      </c>
      <c r="BE58" s="412">
        <v>2.5112999999999999</v>
      </c>
      <c r="BF58" s="411">
        <v>2165226.27</v>
      </c>
      <c r="BG58" s="412">
        <v>1.6163000000000001</v>
      </c>
      <c r="BH58" s="411">
        <v>0</v>
      </c>
      <c r="BI58" s="316">
        <v>0</v>
      </c>
      <c r="BJ58" s="411">
        <v>0</v>
      </c>
      <c r="BK58" s="316">
        <v>0</v>
      </c>
      <c r="BL58" s="411">
        <v>0</v>
      </c>
      <c r="BM58" s="316">
        <v>0</v>
      </c>
      <c r="BN58" s="411">
        <v>16590247.25</v>
      </c>
      <c r="BO58" s="412">
        <v>22.291499999999999</v>
      </c>
      <c r="BP58" s="411">
        <v>7000000</v>
      </c>
      <c r="BQ58" s="412">
        <v>0.28289999999999998</v>
      </c>
      <c r="BR58" s="411">
        <v>0</v>
      </c>
      <c r="BS58" s="316">
        <v>0</v>
      </c>
      <c r="BT58" s="411">
        <v>0</v>
      </c>
      <c r="BU58" s="316">
        <v>0</v>
      </c>
      <c r="BV58" s="411">
        <v>0</v>
      </c>
      <c r="BW58" s="316">
        <v>0</v>
      </c>
      <c r="BX58" s="411">
        <v>0</v>
      </c>
      <c r="BY58" s="316">
        <v>0</v>
      </c>
      <c r="BZ58" s="411">
        <v>0</v>
      </c>
      <c r="CA58" s="316">
        <v>0</v>
      </c>
      <c r="CB58" s="411">
        <v>0</v>
      </c>
      <c r="CC58" s="316">
        <v>0</v>
      </c>
      <c r="CD58" s="411">
        <v>0</v>
      </c>
      <c r="CE58" s="316">
        <v>0</v>
      </c>
      <c r="CF58" s="411">
        <v>0</v>
      </c>
      <c r="CG58" s="316">
        <v>0</v>
      </c>
      <c r="CH58" s="411">
        <v>-460666438</v>
      </c>
      <c r="CI58" s="412">
        <v>-24.132200000000001</v>
      </c>
      <c r="CJ58" s="411">
        <v>0</v>
      </c>
      <c r="CK58" s="316">
        <v>0</v>
      </c>
      <c r="CL58" s="411">
        <v>0</v>
      </c>
      <c r="CM58" s="316">
        <v>0</v>
      </c>
      <c r="CN58" s="411">
        <v>540914636.10000002</v>
      </c>
      <c r="CO58" s="412">
        <v>4.4071999999999996</v>
      </c>
      <c r="CP58" s="411">
        <v>0</v>
      </c>
      <c r="CQ58" s="316">
        <v>0</v>
      </c>
      <c r="CR58" s="411">
        <v>0</v>
      </c>
      <c r="CS58" s="316">
        <v>0</v>
      </c>
      <c r="CT58" s="411">
        <v>0</v>
      </c>
      <c r="CU58" s="316">
        <v>0</v>
      </c>
      <c r="CV58" s="411">
        <v>0</v>
      </c>
      <c r="CW58" s="316">
        <v>0</v>
      </c>
      <c r="CX58" s="411">
        <v>0</v>
      </c>
      <c r="CY58" s="316">
        <v>0</v>
      </c>
      <c r="CZ58" s="411">
        <v>-14177770.84</v>
      </c>
      <c r="DA58" s="412">
        <v>-0.93189999999999995</v>
      </c>
      <c r="DB58" s="411">
        <v>50665059.979999997</v>
      </c>
      <c r="DC58" s="412">
        <v>3.4455</v>
      </c>
      <c r="DD58" s="411">
        <v>0</v>
      </c>
      <c r="DE58" s="316">
        <v>0</v>
      </c>
      <c r="DF58" s="411">
        <v>0</v>
      </c>
      <c r="DG58" s="316">
        <v>0</v>
      </c>
      <c r="DH58" s="411">
        <v>103368785.15000001</v>
      </c>
      <c r="DI58" s="412">
        <v>3.6381999999999999</v>
      </c>
      <c r="DJ58" s="411">
        <v>0</v>
      </c>
      <c r="DK58" s="316">
        <v>0</v>
      </c>
      <c r="DL58" s="411">
        <v>0</v>
      </c>
      <c r="DM58" s="316">
        <v>0</v>
      </c>
      <c r="DN58" s="411">
        <v>0</v>
      </c>
      <c r="DO58" s="316">
        <v>0</v>
      </c>
      <c r="DP58" s="411">
        <v>15389</v>
      </c>
      <c r="DQ58" s="412">
        <v>2.07E-2</v>
      </c>
      <c r="DR58" s="411">
        <v>7424</v>
      </c>
      <c r="DS58" s="412">
        <v>4.4999999999999997E-3</v>
      </c>
      <c r="DT58" s="411">
        <v>0</v>
      </c>
      <c r="DU58" s="316">
        <v>0</v>
      </c>
      <c r="DV58" s="411">
        <v>0</v>
      </c>
      <c r="DW58" s="316">
        <v>0</v>
      </c>
      <c r="DX58" s="411">
        <v>0</v>
      </c>
      <c r="DY58" s="316">
        <v>0</v>
      </c>
      <c r="DZ58" s="411">
        <v>18794417.260000002</v>
      </c>
      <c r="EA58" s="412">
        <v>1.4684999999999999</v>
      </c>
      <c r="EB58" s="411">
        <v>0</v>
      </c>
      <c r="EC58" s="316">
        <v>0</v>
      </c>
      <c r="ED58" s="411">
        <v>0</v>
      </c>
      <c r="EE58" s="316">
        <v>0</v>
      </c>
      <c r="EF58" s="411">
        <v>0</v>
      </c>
      <c r="EG58" s="316">
        <v>0</v>
      </c>
    </row>
    <row r="59" spans="1:137" x14ac:dyDescent="0.2">
      <c r="A59" s="316" t="s">
        <v>81</v>
      </c>
      <c r="B59" s="411">
        <v>32981664.550000001</v>
      </c>
      <c r="C59" s="412">
        <v>5.11E-2</v>
      </c>
      <c r="D59" s="411">
        <v>10155468.49</v>
      </c>
      <c r="E59" s="412">
        <v>1.3209</v>
      </c>
      <c r="F59" s="411">
        <v>0</v>
      </c>
      <c r="G59" s="316">
        <v>0</v>
      </c>
      <c r="H59" s="411">
        <v>0</v>
      </c>
      <c r="I59" s="316">
        <v>0</v>
      </c>
      <c r="J59" s="411">
        <v>2006558.9</v>
      </c>
      <c r="K59" s="412">
        <v>3.1391</v>
      </c>
      <c r="L59" s="411">
        <v>0</v>
      </c>
      <c r="M59" s="316">
        <v>0</v>
      </c>
      <c r="N59" s="411">
        <v>0</v>
      </c>
      <c r="O59" s="412">
        <v>0</v>
      </c>
      <c r="P59" s="411">
        <v>0</v>
      </c>
      <c r="Q59" s="316">
        <v>0</v>
      </c>
      <c r="R59" s="411">
        <v>0</v>
      </c>
      <c r="S59" s="316">
        <v>0</v>
      </c>
      <c r="T59" s="411">
        <v>-104611504.55</v>
      </c>
      <c r="U59" s="412">
        <v>-0.70920000000000005</v>
      </c>
      <c r="V59" s="411">
        <v>0</v>
      </c>
      <c r="W59" s="316">
        <v>0</v>
      </c>
      <c r="X59" s="411">
        <v>-5315179.33</v>
      </c>
      <c r="Y59" s="412">
        <v>-1.0488</v>
      </c>
      <c r="Z59" s="411">
        <v>0</v>
      </c>
      <c r="AA59" s="316">
        <v>0</v>
      </c>
      <c r="AB59" s="411">
        <v>0</v>
      </c>
      <c r="AC59" s="316">
        <v>0</v>
      </c>
      <c r="AD59" s="411">
        <v>0</v>
      </c>
      <c r="AE59" s="316">
        <v>0</v>
      </c>
      <c r="AF59" s="411">
        <v>0</v>
      </c>
      <c r="AG59" s="316">
        <v>0</v>
      </c>
      <c r="AH59" s="411">
        <v>6925952.3099999996</v>
      </c>
      <c r="AI59" s="412">
        <v>2.2244000000000002</v>
      </c>
      <c r="AJ59" s="411">
        <v>0</v>
      </c>
      <c r="AK59" s="316">
        <v>0</v>
      </c>
      <c r="AL59" s="411">
        <v>0</v>
      </c>
      <c r="AM59" s="316">
        <v>0</v>
      </c>
      <c r="AN59" s="411">
        <v>0</v>
      </c>
      <c r="AO59" s="316">
        <v>0</v>
      </c>
      <c r="AP59" s="411">
        <v>0</v>
      </c>
      <c r="AQ59" s="316">
        <v>0</v>
      </c>
      <c r="AR59" s="411">
        <v>640118.85</v>
      </c>
      <c r="AS59" s="412">
        <v>0.17960000000000001</v>
      </c>
      <c r="AT59" s="411">
        <v>3033170.19</v>
      </c>
      <c r="AU59" s="412">
        <v>5.5507</v>
      </c>
      <c r="AV59" s="411">
        <v>0</v>
      </c>
      <c r="AW59" s="316">
        <v>0</v>
      </c>
      <c r="AX59" s="411">
        <v>4084353.42</v>
      </c>
      <c r="AY59" s="412">
        <v>4.5542999999999996</v>
      </c>
      <c r="AZ59" s="411">
        <v>-731821.17</v>
      </c>
      <c r="BA59" s="412">
        <v>-4.4561999999999999</v>
      </c>
      <c r="BB59" s="411">
        <v>0</v>
      </c>
      <c r="BC59" s="316">
        <v>0</v>
      </c>
      <c r="BD59" s="411">
        <v>0</v>
      </c>
      <c r="BE59" s="316">
        <v>0</v>
      </c>
      <c r="BF59" s="411">
        <v>0</v>
      </c>
      <c r="BG59" s="316">
        <v>0</v>
      </c>
      <c r="BH59" s="411">
        <v>0</v>
      </c>
      <c r="BI59" s="316">
        <v>0</v>
      </c>
      <c r="BJ59" s="411">
        <v>0</v>
      </c>
      <c r="BK59" s="316">
        <v>0</v>
      </c>
      <c r="BL59" s="411">
        <v>0</v>
      </c>
      <c r="BM59" s="316">
        <v>0</v>
      </c>
      <c r="BN59" s="411">
        <v>15533903.52</v>
      </c>
      <c r="BO59" s="412">
        <v>20.872199999999999</v>
      </c>
      <c r="BP59" s="411">
        <v>32069400.800000001</v>
      </c>
      <c r="BQ59" s="412">
        <v>1.2962</v>
      </c>
      <c r="BR59" s="411">
        <v>0</v>
      </c>
      <c r="BS59" s="316">
        <v>0</v>
      </c>
      <c r="BT59" s="411">
        <v>0</v>
      </c>
      <c r="BU59" s="316">
        <v>0</v>
      </c>
      <c r="BV59" s="411">
        <v>0</v>
      </c>
      <c r="BW59" s="316">
        <v>0</v>
      </c>
      <c r="BX59" s="411">
        <v>0</v>
      </c>
      <c r="BY59" s="316">
        <v>0</v>
      </c>
      <c r="BZ59" s="411">
        <v>0</v>
      </c>
      <c r="CA59" s="316">
        <v>0</v>
      </c>
      <c r="CB59" s="411">
        <v>0</v>
      </c>
      <c r="CC59" s="316">
        <v>0</v>
      </c>
      <c r="CD59" s="411">
        <v>0</v>
      </c>
      <c r="CE59" s="316">
        <v>0</v>
      </c>
      <c r="CF59" s="411">
        <v>31506255.07</v>
      </c>
      <c r="CG59" s="412">
        <v>12.6356</v>
      </c>
      <c r="CH59" s="411">
        <v>9066734</v>
      </c>
      <c r="CI59" s="412">
        <v>0.47499999999999998</v>
      </c>
      <c r="CJ59" s="411">
        <v>0</v>
      </c>
      <c r="CK59" s="316">
        <v>0</v>
      </c>
      <c r="CL59" s="411">
        <v>0</v>
      </c>
      <c r="CM59" s="316">
        <v>0</v>
      </c>
      <c r="CN59" s="411">
        <v>-754783.1</v>
      </c>
      <c r="CO59" s="412">
        <v>-6.1000000000000004E-3</v>
      </c>
      <c r="CP59" s="411">
        <v>0</v>
      </c>
      <c r="CQ59" s="316">
        <v>0</v>
      </c>
      <c r="CR59" s="411">
        <v>0</v>
      </c>
      <c r="CS59" s="316">
        <v>0</v>
      </c>
      <c r="CT59" s="411">
        <v>0</v>
      </c>
      <c r="CU59" s="316">
        <v>0</v>
      </c>
      <c r="CV59" s="411">
        <v>0</v>
      </c>
      <c r="CW59" s="316">
        <v>0</v>
      </c>
      <c r="CX59" s="411">
        <v>0</v>
      </c>
      <c r="CY59" s="316">
        <v>0</v>
      </c>
      <c r="CZ59" s="411">
        <v>-33856102.119999997</v>
      </c>
      <c r="DA59" s="412">
        <v>-2.2254</v>
      </c>
      <c r="DB59" s="411">
        <v>31586478.920000002</v>
      </c>
      <c r="DC59" s="412">
        <v>2.1480999999999999</v>
      </c>
      <c r="DD59" s="411">
        <v>0</v>
      </c>
      <c r="DE59" s="316">
        <v>0</v>
      </c>
      <c r="DF59" s="411">
        <v>0</v>
      </c>
      <c r="DG59" s="316">
        <v>0</v>
      </c>
      <c r="DH59" s="411">
        <v>21412628.239999998</v>
      </c>
      <c r="DI59" s="412">
        <v>0.75360000000000005</v>
      </c>
      <c r="DJ59" s="411">
        <v>0</v>
      </c>
      <c r="DK59" s="316">
        <v>0</v>
      </c>
      <c r="DL59" s="411">
        <v>0</v>
      </c>
      <c r="DM59" s="316">
        <v>0</v>
      </c>
      <c r="DN59" s="411">
        <v>0</v>
      </c>
      <c r="DO59" s="316">
        <v>0</v>
      </c>
      <c r="DP59" s="411">
        <v>0</v>
      </c>
      <c r="DQ59" s="316">
        <v>0</v>
      </c>
      <c r="DR59" s="411">
        <v>0</v>
      </c>
      <c r="DS59" s="412">
        <v>0</v>
      </c>
      <c r="DT59" s="411">
        <v>0</v>
      </c>
      <c r="DU59" s="316">
        <v>0</v>
      </c>
      <c r="DV59" s="411">
        <v>0</v>
      </c>
      <c r="DW59" s="316">
        <v>0</v>
      </c>
      <c r="DX59" s="411">
        <v>0</v>
      </c>
      <c r="DY59" s="316">
        <v>0</v>
      </c>
      <c r="DZ59" s="411">
        <v>10230032.109999999</v>
      </c>
      <c r="EA59" s="412">
        <v>0.79930000000000001</v>
      </c>
      <c r="EB59" s="411">
        <v>0</v>
      </c>
      <c r="EC59" s="316">
        <v>0</v>
      </c>
      <c r="ED59" s="411">
        <v>0</v>
      </c>
      <c r="EE59" s="316">
        <v>0</v>
      </c>
      <c r="EF59" s="411">
        <v>0</v>
      </c>
      <c r="EG59" s="316">
        <v>0</v>
      </c>
    </row>
    <row r="60" spans="1:137" x14ac:dyDescent="0.2">
      <c r="A60" s="316" t="s">
        <v>80</v>
      </c>
      <c r="B60" s="411">
        <v>695087973.84000003</v>
      </c>
      <c r="C60" s="412">
        <v>1.0763</v>
      </c>
      <c r="D60" s="411">
        <v>55428452.509999998</v>
      </c>
      <c r="E60" s="412">
        <v>7.2093999999999996</v>
      </c>
      <c r="F60" s="411">
        <v>30289545.75</v>
      </c>
      <c r="G60" s="412">
        <v>3.5436000000000001</v>
      </c>
      <c r="H60" s="411">
        <v>0</v>
      </c>
      <c r="I60" s="316">
        <v>0</v>
      </c>
      <c r="J60" s="411">
        <v>2028514.34</v>
      </c>
      <c r="K60" s="412">
        <v>3.1734</v>
      </c>
      <c r="L60" s="411">
        <v>0</v>
      </c>
      <c r="M60" s="316">
        <v>0</v>
      </c>
      <c r="N60" s="411">
        <v>0</v>
      </c>
      <c r="O60" s="412">
        <v>0</v>
      </c>
      <c r="P60" s="411">
        <v>0</v>
      </c>
      <c r="Q60" s="316">
        <v>0</v>
      </c>
      <c r="R60" s="411">
        <v>0</v>
      </c>
      <c r="S60" s="316">
        <v>0</v>
      </c>
      <c r="T60" s="411">
        <v>101445639.13</v>
      </c>
      <c r="U60" s="412">
        <v>0.68769999999999998</v>
      </c>
      <c r="V60" s="411">
        <v>0</v>
      </c>
      <c r="W60" s="316">
        <v>0</v>
      </c>
      <c r="X60" s="411">
        <v>-56094.59</v>
      </c>
      <c r="Y60" s="412">
        <v>-1.11E-2</v>
      </c>
      <c r="Z60" s="411">
        <v>0</v>
      </c>
      <c r="AA60" s="316">
        <v>0</v>
      </c>
      <c r="AB60" s="411">
        <v>0</v>
      </c>
      <c r="AC60" s="316">
        <v>0</v>
      </c>
      <c r="AD60" s="411">
        <v>0</v>
      </c>
      <c r="AE60" s="316">
        <v>0</v>
      </c>
      <c r="AF60" s="411">
        <v>0</v>
      </c>
      <c r="AG60" s="316">
        <v>0</v>
      </c>
      <c r="AH60" s="411">
        <v>9221237.6799999997</v>
      </c>
      <c r="AI60" s="412">
        <v>2.9615</v>
      </c>
      <c r="AJ60" s="411">
        <v>0</v>
      </c>
      <c r="AK60" s="316">
        <v>0</v>
      </c>
      <c r="AL60" s="411">
        <v>3302583.6</v>
      </c>
      <c r="AM60" s="412">
        <v>0.93600000000000005</v>
      </c>
      <c r="AN60" s="411">
        <v>36364331</v>
      </c>
      <c r="AO60" s="412">
        <v>10.073700000000001</v>
      </c>
      <c r="AP60" s="411">
        <v>0</v>
      </c>
      <c r="AQ60" s="316">
        <v>0</v>
      </c>
      <c r="AR60" s="411">
        <v>2014815.01</v>
      </c>
      <c r="AS60" s="412">
        <v>0.56540000000000001</v>
      </c>
      <c r="AT60" s="411">
        <v>1877332.37</v>
      </c>
      <c r="AU60" s="412">
        <v>3.4355000000000002</v>
      </c>
      <c r="AV60" s="411">
        <v>0</v>
      </c>
      <c r="AW60" s="316">
        <v>0</v>
      </c>
      <c r="AX60" s="411">
        <v>7885117.1399999997</v>
      </c>
      <c r="AY60" s="412">
        <v>8.7925000000000004</v>
      </c>
      <c r="AZ60" s="411">
        <v>-400174.97</v>
      </c>
      <c r="BA60" s="412">
        <v>-2.4367999999999999</v>
      </c>
      <c r="BB60" s="411">
        <v>3143024.74</v>
      </c>
      <c r="BC60" s="412">
        <v>1.4804999999999999</v>
      </c>
      <c r="BD60" s="411">
        <v>0</v>
      </c>
      <c r="BE60" s="316">
        <v>0</v>
      </c>
      <c r="BF60" s="411">
        <v>0</v>
      </c>
      <c r="BG60" s="316">
        <v>0</v>
      </c>
      <c r="BH60" s="411">
        <v>0</v>
      </c>
      <c r="BI60" s="316">
        <v>0</v>
      </c>
      <c r="BJ60" s="411">
        <v>0</v>
      </c>
      <c r="BK60" s="316">
        <v>0</v>
      </c>
      <c r="BL60" s="411">
        <v>0</v>
      </c>
      <c r="BM60" s="316">
        <v>0</v>
      </c>
      <c r="BN60" s="411">
        <v>14182226.289999999</v>
      </c>
      <c r="BO60" s="412">
        <v>19.056000000000001</v>
      </c>
      <c r="BP60" s="411">
        <v>58198881.640000001</v>
      </c>
      <c r="BQ60" s="412">
        <v>2.3523999999999998</v>
      </c>
      <c r="BR60" s="411">
        <v>0</v>
      </c>
      <c r="BS60" s="316">
        <v>0</v>
      </c>
      <c r="BT60" s="411">
        <v>0</v>
      </c>
      <c r="BU60" s="316">
        <v>0</v>
      </c>
      <c r="BV60" s="411">
        <v>0</v>
      </c>
      <c r="BW60" s="316">
        <v>0</v>
      </c>
      <c r="BX60" s="411">
        <v>0</v>
      </c>
      <c r="BY60" s="316">
        <v>0</v>
      </c>
      <c r="BZ60" s="411">
        <v>0</v>
      </c>
      <c r="CA60" s="316">
        <v>0</v>
      </c>
      <c r="CB60" s="411">
        <v>0</v>
      </c>
      <c r="CC60" s="316">
        <v>0</v>
      </c>
      <c r="CD60" s="411">
        <v>4935403.5999999996</v>
      </c>
      <c r="CE60" s="412">
        <v>14.787599999999999</v>
      </c>
      <c r="CF60" s="411">
        <v>0</v>
      </c>
      <c r="CG60" s="316">
        <v>0</v>
      </c>
      <c r="CH60" s="411">
        <v>62229140</v>
      </c>
      <c r="CI60" s="412">
        <v>3.2599</v>
      </c>
      <c r="CJ60" s="411">
        <v>0</v>
      </c>
      <c r="CK60" s="316">
        <v>0</v>
      </c>
      <c r="CL60" s="411">
        <v>0</v>
      </c>
      <c r="CM60" s="316">
        <v>0</v>
      </c>
      <c r="CN60" s="411">
        <v>6101666.7999999998</v>
      </c>
      <c r="CO60" s="412">
        <v>4.9700000000000001E-2</v>
      </c>
      <c r="CP60" s="411">
        <v>0</v>
      </c>
      <c r="CQ60" s="316">
        <v>0</v>
      </c>
      <c r="CR60" s="411">
        <v>0</v>
      </c>
      <c r="CS60" s="316">
        <v>0</v>
      </c>
      <c r="CT60" s="411">
        <v>0</v>
      </c>
      <c r="CU60" s="316">
        <v>0</v>
      </c>
      <c r="CV60" s="411">
        <v>0</v>
      </c>
      <c r="CW60" s="316">
        <v>0</v>
      </c>
      <c r="CX60" s="411">
        <v>0</v>
      </c>
      <c r="CY60" s="316">
        <v>0</v>
      </c>
      <c r="CZ60" s="411">
        <v>-3980974.92</v>
      </c>
      <c r="DA60" s="412">
        <v>-0.26169999999999999</v>
      </c>
      <c r="DB60" s="411">
        <v>126899579.51000001</v>
      </c>
      <c r="DC60" s="412">
        <v>8.6298999999999992</v>
      </c>
      <c r="DD60" s="411">
        <v>0</v>
      </c>
      <c r="DE60" s="316">
        <v>0</v>
      </c>
      <c r="DF60" s="411">
        <v>0</v>
      </c>
      <c r="DG60" s="316">
        <v>0</v>
      </c>
      <c r="DH60" s="411">
        <v>104741792.56</v>
      </c>
      <c r="DI60" s="412">
        <v>3.6865000000000001</v>
      </c>
      <c r="DJ60" s="411">
        <v>0</v>
      </c>
      <c r="DK60" s="316">
        <v>0</v>
      </c>
      <c r="DL60" s="411">
        <v>0</v>
      </c>
      <c r="DM60" s="316">
        <v>0</v>
      </c>
      <c r="DN60" s="411">
        <v>0</v>
      </c>
      <c r="DO60" s="316">
        <v>0</v>
      </c>
      <c r="DP60" s="411">
        <v>0</v>
      </c>
      <c r="DQ60" s="316">
        <v>0</v>
      </c>
      <c r="DR60" s="411">
        <v>33068323.899999999</v>
      </c>
      <c r="DS60" s="412">
        <v>19.8292</v>
      </c>
      <c r="DT60" s="411">
        <v>0</v>
      </c>
      <c r="DU60" s="316">
        <v>0</v>
      </c>
      <c r="DV60" s="411">
        <v>0</v>
      </c>
      <c r="DW60" s="316">
        <v>0</v>
      </c>
      <c r="DX60" s="411">
        <v>0</v>
      </c>
      <c r="DY60" s="316">
        <v>0</v>
      </c>
      <c r="DZ60" s="411">
        <v>36167610.75</v>
      </c>
      <c r="EA60" s="412">
        <v>2.8260000000000001</v>
      </c>
      <c r="EB60" s="411">
        <v>0</v>
      </c>
      <c r="EC60" s="316">
        <v>0</v>
      </c>
      <c r="ED60" s="411">
        <v>0</v>
      </c>
      <c r="EE60" s="316">
        <v>0</v>
      </c>
      <c r="EF60" s="411">
        <v>0</v>
      </c>
      <c r="EG60" s="316">
        <v>0</v>
      </c>
    </row>
    <row r="61" spans="1:137" x14ac:dyDescent="0.2">
      <c r="A61" s="316" t="s">
        <v>79</v>
      </c>
      <c r="B61" s="411">
        <v>3838482413.0700002</v>
      </c>
      <c r="C61" s="412">
        <v>5.9436</v>
      </c>
      <c r="D61" s="411">
        <v>106862848.81999999</v>
      </c>
      <c r="E61" s="412">
        <v>13.8994</v>
      </c>
      <c r="F61" s="411">
        <v>63283861.25</v>
      </c>
      <c r="G61" s="412">
        <v>7.4036</v>
      </c>
      <c r="H61" s="411">
        <v>0</v>
      </c>
      <c r="I61" s="316">
        <v>0</v>
      </c>
      <c r="J61" s="411">
        <v>6775181.8600000003</v>
      </c>
      <c r="K61" s="412">
        <v>10.5992</v>
      </c>
      <c r="L61" s="411">
        <v>0</v>
      </c>
      <c r="M61" s="316">
        <v>0</v>
      </c>
      <c r="N61" s="411">
        <v>0</v>
      </c>
      <c r="O61" s="316">
        <v>0</v>
      </c>
      <c r="P61" s="411">
        <v>0</v>
      </c>
      <c r="Q61" s="316">
        <v>0</v>
      </c>
      <c r="R61" s="411">
        <v>0</v>
      </c>
      <c r="S61" s="316">
        <v>0</v>
      </c>
      <c r="T61" s="411">
        <v>1031674206.17</v>
      </c>
      <c r="U61" s="412">
        <v>6.9935999999999998</v>
      </c>
      <c r="V61" s="411">
        <v>4714008.0599999996</v>
      </c>
      <c r="W61" s="412">
        <v>1.2737000000000001</v>
      </c>
      <c r="X61" s="411">
        <v>34721921.479999997</v>
      </c>
      <c r="Y61" s="412">
        <v>6.8510999999999997</v>
      </c>
      <c r="Z61" s="411">
        <v>0</v>
      </c>
      <c r="AA61" s="316">
        <v>0</v>
      </c>
      <c r="AB61" s="411">
        <v>5037766.42</v>
      </c>
      <c r="AC61" s="412">
        <v>3.9472999999999998</v>
      </c>
      <c r="AD61" s="411">
        <v>0</v>
      </c>
      <c r="AE61" s="316">
        <v>0</v>
      </c>
      <c r="AF61" s="411">
        <v>0</v>
      </c>
      <c r="AG61" s="316">
        <v>0</v>
      </c>
      <c r="AH61" s="411">
        <v>63627760.630000003</v>
      </c>
      <c r="AI61" s="412">
        <v>20.434999999999999</v>
      </c>
      <c r="AJ61" s="411">
        <v>0</v>
      </c>
      <c r="AK61" s="316">
        <v>0</v>
      </c>
      <c r="AL61" s="411">
        <v>4934631.34</v>
      </c>
      <c r="AM61" s="412">
        <v>1.3986000000000001</v>
      </c>
      <c r="AN61" s="411">
        <v>42115721</v>
      </c>
      <c r="AO61" s="412">
        <v>11.667</v>
      </c>
      <c r="AP61" s="411">
        <v>34267642.990000002</v>
      </c>
      <c r="AQ61" s="412">
        <v>1.4124000000000001</v>
      </c>
      <c r="AR61" s="411">
        <v>38978351.93</v>
      </c>
      <c r="AS61" s="412">
        <v>10.939</v>
      </c>
      <c r="AT61" s="411">
        <v>4475176.03</v>
      </c>
      <c r="AU61" s="412">
        <v>8.1896000000000004</v>
      </c>
      <c r="AV61" s="411">
        <v>0</v>
      </c>
      <c r="AW61" s="316">
        <v>0</v>
      </c>
      <c r="AX61" s="411">
        <v>4244437.92</v>
      </c>
      <c r="AY61" s="412">
        <v>4.7328999999999999</v>
      </c>
      <c r="AZ61" s="411">
        <v>0</v>
      </c>
      <c r="BA61" s="316">
        <v>0</v>
      </c>
      <c r="BB61" s="411">
        <v>55910367.030000001</v>
      </c>
      <c r="BC61" s="412">
        <v>26.3355</v>
      </c>
      <c r="BD61" s="411">
        <v>0</v>
      </c>
      <c r="BE61" s="316">
        <v>0</v>
      </c>
      <c r="BF61" s="411">
        <v>0</v>
      </c>
      <c r="BG61" s="316">
        <v>0</v>
      </c>
      <c r="BH61" s="411">
        <v>423631.92</v>
      </c>
      <c r="BI61" s="412">
        <v>0.26169999999999999</v>
      </c>
      <c r="BJ61" s="411">
        <v>0</v>
      </c>
      <c r="BK61" s="316">
        <v>0</v>
      </c>
      <c r="BL61" s="411">
        <v>0</v>
      </c>
      <c r="BM61" s="316">
        <v>0</v>
      </c>
      <c r="BN61" s="411">
        <v>0</v>
      </c>
      <c r="BO61" s="316">
        <v>0</v>
      </c>
      <c r="BP61" s="411">
        <v>389584898.10000002</v>
      </c>
      <c r="BQ61" s="412">
        <v>15.746700000000001</v>
      </c>
      <c r="BR61" s="411">
        <v>0</v>
      </c>
      <c r="BS61" s="316">
        <v>0</v>
      </c>
      <c r="BT61" s="411">
        <v>0</v>
      </c>
      <c r="BU61" s="316">
        <v>0</v>
      </c>
      <c r="BV61" s="411">
        <v>0</v>
      </c>
      <c r="BW61" s="316">
        <v>0</v>
      </c>
      <c r="BX61" s="411">
        <v>0</v>
      </c>
      <c r="BY61" s="316">
        <v>0</v>
      </c>
      <c r="BZ61" s="411">
        <v>0</v>
      </c>
      <c r="CA61" s="316">
        <v>0</v>
      </c>
      <c r="CB61" s="411">
        <v>0</v>
      </c>
      <c r="CC61" s="316">
        <v>0</v>
      </c>
      <c r="CD61" s="411">
        <v>0</v>
      </c>
      <c r="CE61" s="316">
        <v>0</v>
      </c>
      <c r="CF61" s="411">
        <v>84453879.140000001</v>
      </c>
      <c r="CG61" s="412">
        <v>33.870199999999997</v>
      </c>
      <c r="CH61" s="411">
        <v>214278896</v>
      </c>
      <c r="CI61" s="412">
        <v>11.225099999999999</v>
      </c>
      <c r="CJ61" s="411">
        <v>0</v>
      </c>
      <c r="CK61" s="316">
        <v>0</v>
      </c>
      <c r="CL61" s="411">
        <v>0</v>
      </c>
      <c r="CM61" s="316">
        <v>0</v>
      </c>
      <c r="CN61" s="411">
        <v>247595868.40000001</v>
      </c>
      <c r="CO61" s="412">
        <v>2.0173000000000001</v>
      </c>
      <c r="CP61" s="411">
        <v>0</v>
      </c>
      <c r="CQ61" s="316">
        <v>0</v>
      </c>
      <c r="CR61" s="411">
        <v>0</v>
      </c>
      <c r="CS61" s="316">
        <v>0</v>
      </c>
      <c r="CT61" s="411">
        <v>0</v>
      </c>
      <c r="CU61" s="316">
        <v>0</v>
      </c>
      <c r="CV61" s="411">
        <v>130706343.53</v>
      </c>
      <c r="CW61" s="412">
        <v>13.357900000000001</v>
      </c>
      <c r="CX61" s="411">
        <v>0</v>
      </c>
      <c r="CY61" s="316">
        <v>0</v>
      </c>
      <c r="CZ61" s="411">
        <v>69069191.609999999</v>
      </c>
      <c r="DA61" s="412">
        <v>4.5400999999999998</v>
      </c>
      <c r="DB61" s="411">
        <v>493524049.19999999</v>
      </c>
      <c r="DC61" s="412">
        <v>33.562600000000003</v>
      </c>
      <c r="DD61" s="411">
        <v>0</v>
      </c>
      <c r="DE61" s="316">
        <v>0</v>
      </c>
      <c r="DF61" s="411">
        <v>0</v>
      </c>
      <c r="DG61" s="316">
        <v>0</v>
      </c>
      <c r="DH61" s="411">
        <v>571007291.99000001</v>
      </c>
      <c r="DI61" s="412">
        <v>20.097100000000001</v>
      </c>
      <c r="DJ61" s="411">
        <v>0</v>
      </c>
      <c r="DK61" s="316">
        <v>0</v>
      </c>
      <c r="DL61" s="411">
        <v>0</v>
      </c>
      <c r="DM61" s="316">
        <v>0</v>
      </c>
      <c r="DN61" s="411">
        <v>0</v>
      </c>
      <c r="DO61" s="316">
        <v>0</v>
      </c>
      <c r="DP61" s="411">
        <v>4833894.28</v>
      </c>
      <c r="DQ61" s="412">
        <v>6.5052000000000003</v>
      </c>
      <c r="DR61" s="411">
        <v>0</v>
      </c>
      <c r="DS61" s="316">
        <v>0</v>
      </c>
      <c r="DT61" s="411">
        <v>0</v>
      </c>
      <c r="DU61" s="316">
        <v>0</v>
      </c>
      <c r="DV61" s="411">
        <v>0</v>
      </c>
      <c r="DW61" s="316">
        <v>0</v>
      </c>
      <c r="DX61" s="411">
        <v>0</v>
      </c>
      <c r="DY61" s="316">
        <v>0</v>
      </c>
      <c r="DZ61" s="411">
        <v>131380585.97</v>
      </c>
      <c r="EA61" s="412">
        <v>10.265599999999999</v>
      </c>
      <c r="EB61" s="411">
        <v>0</v>
      </c>
      <c r="EC61" s="316">
        <v>0</v>
      </c>
      <c r="ED61" s="411">
        <v>0</v>
      </c>
      <c r="EE61" s="316">
        <v>0</v>
      </c>
      <c r="EF61" s="411">
        <v>0</v>
      </c>
      <c r="EG61" s="316">
        <v>0</v>
      </c>
    </row>
    <row r="62" spans="1:137" x14ac:dyDescent="0.2">
      <c r="A62" s="316" t="s">
        <v>78</v>
      </c>
      <c r="B62" s="411">
        <v>4267848094.2800002</v>
      </c>
      <c r="C62" s="412">
        <v>6.6083999999999996</v>
      </c>
      <c r="D62" s="411">
        <v>54866321.630000003</v>
      </c>
      <c r="E62" s="412">
        <v>7.1363000000000003</v>
      </c>
      <c r="F62" s="411">
        <v>123322217.88</v>
      </c>
      <c r="G62" s="412">
        <v>14.4274</v>
      </c>
      <c r="H62" s="411">
        <v>0</v>
      </c>
      <c r="I62" s="316">
        <v>0</v>
      </c>
      <c r="J62" s="411">
        <v>11209474.140000001</v>
      </c>
      <c r="K62" s="412">
        <v>17.536300000000001</v>
      </c>
      <c r="L62" s="411">
        <v>0</v>
      </c>
      <c r="M62" s="316">
        <v>0</v>
      </c>
      <c r="N62" s="411">
        <v>0</v>
      </c>
      <c r="O62" s="316">
        <v>0</v>
      </c>
      <c r="P62" s="411">
        <v>0</v>
      </c>
      <c r="Q62" s="316">
        <v>0</v>
      </c>
      <c r="R62" s="411">
        <v>0</v>
      </c>
      <c r="S62" s="316">
        <v>0</v>
      </c>
      <c r="T62" s="411">
        <v>1057099366.34</v>
      </c>
      <c r="U62" s="412">
        <v>7.1660000000000004</v>
      </c>
      <c r="V62" s="411">
        <v>0</v>
      </c>
      <c r="W62" s="316">
        <v>0</v>
      </c>
      <c r="X62" s="411">
        <v>42788278.119999997</v>
      </c>
      <c r="Y62" s="412">
        <v>8.4427000000000003</v>
      </c>
      <c r="Z62" s="411">
        <v>0</v>
      </c>
      <c r="AA62" s="316">
        <v>0</v>
      </c>
      <c r="AB62" s="411">
        <v>1699962.92</v>
      </c>
      <c r="AC62" s="412">
        <v>1.3320000000000001</v>
      </c>
      <c r="AD62" s="411">
        <v>0</v>
      </c>
      <c r="AE62" s="316">
        <v>0</v>
      </c>
      <c r="AF62" s="411">
        <v>0</v>
      </c>
      <c r="AG62" s="316">
        <v>0</v>
      </c>
      <c r="AH62" s="411">
        <v>36843099.740000002</v>
      </c>
      <c r="AI62" s="412">
        <v>11.832700000000001</v>
      </c>
      <c r="AJ62" s="411">
        <v>0</v>
      </c>
      <c r="AK62" s="316">
        <v>0</v>
      </c>
      <c r="AL62" s="411">
        <v>79460103.870000005</v>
      </c>
      <c r="AM62" s="412">
        <v>22.520299999999999</v>
      </c>
      <c r="AN62" s="411">
        <v>35765831</v>
      </c>
      <c r="AO62" s="412">
        <v>9.9078999999999997</v>
      </c>
      <c r="AP62" s="411">
        <v>7199842.9699999997</v>
      </c>
      <c r="AQ62" s="412">
        <v>0.29680000000000001</v>
      </c>
      <c r="AR62" s="411">
        <v>42442037.420000002</v>
      </c>
      <c r="AS62" s="412">
        <v>11.911099999999999</v>
      </c>
      <c r="AT62" s="411">
        <v>267955.17</v>
      </c>
      <c r="AU62" s="412">
        <v>0.4904</v>
      </c>
      <c r="AV62" s="411">
        <v>0</v>
      </c>
      <c r="AW62" s="316">
        <v>0</v>
      </c>
      <c r="AX62" s="411">
        <v>10914876.4</v>
      </c>
      <c r="AY62" s="412">
        <v>12.1709</v>
      </c>
      <c r="AZ62" s="411">
        <v>0</v>
      </c>
      <c r="BA62" s="316">
        <v>0</v>
      </c>
      <c r="BB62" s="411">
        <v>64874678.420000002</v>
      </c>
      <c r="BC62" s="412">
        <v>30.558</v>
      </c>
      <c r="BD62" s="411">
        <v>4894294.1900000004</v>
      </c>
      <c r="BE62" s="412">
        <v>5.6764999999999999</v>
      </c>
      <c r="BF62" s="411">
        <v>6608157.6100000003</v>
      </c>
      <c r="BG62" s="412">
        <v>4.9328000000000003</v>
      </c>
      <c r="BH62" s="411">
        <v>5521981.6500000004</v>
      </c>
      <c r="BI62" s="412">
        <v>3.411</v>
      </c>
      <c r="BJ62" s="411">
        <v>0</v>
      </c>
      <c r="BK62" s="316">
        <v>0</v>
      </c>
      <c r="BL62" s="411">
        <v>0</v>
      </c>
      <c r="BM62" s="316">
        <v>0</v>
      </c>
      <c r="BN62" s="411">
        <v>0</v>
      </c>
      <c r="BO62" s="316">
        <v>0</v>
      </c>
      <c r="BP62" s="411">
        <v>116537042.59999999</v>
      </c>
      <c r="BQ62" s="412">
        <v>4.7103000000000002</v>
      </c>
      <c r="BR62" s="411">
        <v>0</v>
      </c>
      <c r="BS62" s="316">
        <v>0</v>
      </c>
      <c r="BT62" s="411">
        <v>0</v>
      </c>
      <c r="BU62" s="316">
        <v>0</v>
      </c>
      <c r="BV62" s="411">
        <v>0</v>
      </c>
      <c r="BW62" s="316">
        <v>0</v>
      </c>
      <c r="BX62" s="411">
        <v>0</v>
      </c>
      <c r="BY62" s="316">
        <v>0</v>
      </c>
      <c r="BZ62" s="411">
        <v>0</v>
      </c>
      <c r="CA62" s="316">
        <v>0</v>
      </c>
      <c r="CB62" s="411">
        <v>0</v>
      </c>
      <c r="CC62" s="316">
        <v>0</v>
      </c>
      <c r="CD62" s="411">
        <v>0</v>
      </c>
      <c r="CE62" s="316">
        <v>0</v>
      </c>
      <c r="CF62" s="411">
        <v>104835264.20999999</v>
      </c>
      <c r="CG62" s="412">
        <v>42.044199999999996</v>
      </c>
      <c r="CH62" s="411">
        <v>321829259</v>
      </c>
      <c r="CI62" s="412">
        <v>16.859100000000002</v>
      </c>
      <c r="CJ62" s="411">
        <v>0</v>
      </c>
      <c r="CK62" s="316">
        <v>0</v>
      </c>
      <c r="CL62" s="411">
        <v>0</v>
      </c>
      <c r="CM62" s="316">
        <v>0</v>
      </c>
      <c r="CN62" s="411">
        <v>697994337.5</v>
      </c>
      <c r="CO62" s="412">
        <v>5.6870000000000003</v>
      </c>
      <c r="CP62" s="411">
        <v>0</v>
      </c>
      <c r="CQ62" s="316">
        <v>0</v>
      </c>
      <c r="CR62" s="411">
        <v>0</v>
      </c>
      <c r="CS62" s="316">
        <v>0</v>
      </c>
      <c r="CT62" s="411">
        <v>1335350.49</v>
      </c>
      <c r="CU62" s="412">
        <v>2.5028000000000001</v>
      </c>
      <c r="CV62" s="411">
        <v>10028036.630000001</v>
      </c>
      <c r="CW62" s="412">
        <v>1.0247999999999999</v>
      </c>
      <c r="CX62" s="411">
        <v>0</v>
      </c>
      <c r="CY62" s="316">
        <v>0</v>
      </c>
      <c r="CZ62" s="411">
        <v>75328551.120000005</v>
      </c>
      <c r="DA62" s="412">
        <v>4.9515000000000002</v>
      </c>
      <c r="DB62" s="411">
        <v>598514930.52999997</v>
      </c>
      <c r="DC62" s="412">
        <v>40.7027</v>
      </c>
      <c r="DD62" s="411">
        <v>0</v>
      </c>
      <c r="DE62" s="316">
        <v>0</v>
      </c>
      <c r="DF62" s="411">
        <v>0</v>
      </c>
      <c r="DG62" s="316">
        <v>0</v>
      </c>
      <c r="DH62" s="411">
        <v>543332889.22000003</v>
      </c>
      <c r="DI62" s="412">
        <v>19.123100000000001</v>
      </c>
      <c r="DJ62" s="411">
        <v>0</v>
      </c>
      <c r="DK62" s="316">
        <v>0</v>
      </c>
      <c r="DL62" s="411">
        <v>0</v>
      </c>
      <c r="DM62" s="316">
        <v>0</v>
      </c>
      <c r="DN62" s="411">
        <v>0</v>
      </c>
      <c r="DO62" s="316">
        <v>0</v>
      </c>
      <c r="DP62" s="411">
        <v>16000282.869999999</v>
      </c>
      <c r="DQ62" s="412">
        <v>21.532299999999999</v>
      </c>
      <c r="DR62" s="411">
        <v>45000817.450000003</v>
      </c>
      <c r="DS62" s="412">
        <v>26.984400000000001</v>
      </c>
      <c r="DT62" s="411">
        <v>0</v>
      </c>
      <c r="DU62" s="316">
        <v>0</v>
      </c>
      <c r="DV62" s="411">
        <v>0</v>
      </c>
      <c r="DW62" s="316">
        <v>0</v>
      </c>
      <c r="DX62" s="411">
        <v>0</v>
      </c>
      <c r="DY62" s="316">
        <v>0</v>
      </c>
      <c r="DZ62" s="411">
        <v>151332853.19</v>
      </c>
      <c r="EA62" s="412">
        <v>11.8246</v>
      </c>
      <c r="EB62" s="411">
        <v>0</v>
      </c>
      <c r="EC62" s="316">
        <v>0</v>
      </c>
      <c r="ED62" s="411">
        <v>0</v>
      </c>
      <c r="EE62" s="316">
        <v>0</v>
      </c>
      <c r="EF62" s="411">
        <v>0</v>
      </c>
      <c r="EG62" s="316">
        <v>0</v>
      </c>
    </row>
    <row r="63" spans="1:137" x14ac:dyDescent="0.2">
      <c r="A63" s="316" t="s">
        <v>77</v>
      </c>
      <c r="B63" s="411">
        <v>5192688171.3000002</v>
      </c>
      <c r="C63" s="412">
        <v>8.0404999999999998</v>
      </c>
      <c r="D63" s="411">
        <v>127352548.36</v>
      </c>
      <c r="E63" s="412">
        <v>16.564399999999999</v>
      </c>
      <c r="F63" s="411">
        <v>121393376.73999999</v>
      </c>
      <c r="G63" s="412">
        <v>14.2018</v>
      </c>
      <c r="H63" s="411">
        <v>0</v>
      </c>
      <c r="I63" s="316">
        <v>0</v>
      </c>
      <c r="J63" s="411">
        <v>1052337.6000000001</v>
      </c>
      <c r="K63" s="412">
        <v>1.6463000000000001</v>
      </c>
      <c r="L63" s="411">
        <v>0</v>
      </c>
      <c r="M63" s="316">
        <v>0</v>
      </c>
      <c r="N63" s="411">
        <v>0</v>
      </c>
      <c r="O63" s="316">
        <v>0</v>
      </c>
      <c r="P63" s="411">
        <v>19040870.32</v>
      </c>
      <c r="Q63" s="412">
        <v>6.4023000000000003</v>
      </c>
      <c r="R63" s="411">
        <v>0</v>
      </c>
      <c r="S63" s="316">
        <v>0</v>
      </c>
      <c r="T63" s="411">
        <v>1766124210.29</v>
      </c>
      <c r="U63" s="412">
        <v>11.9724</v>
      </c>
      <c r="V63" s="411">
        <v>6007924.8200000003</v>
      </c>
      <c r="W63" s="412">
        <v>1.6234</v>
      </c>
      <c r="X63" s="411">
        <v>84542356.040000007</v>
      </c>
      <c r="Y63" s="412">
        <v>16.6813</v>
      </c>
      <c r="Z63" s="411">
        <v>0</v>
      </c>
      <c r="AA63" s="316">
        <v>0</v>
      </c>
      <c r="AB63" s="411">
        <v>0</v>
      </c>
      <c r="AC63" s="316">
        <v>0</v>
      </c>
      <c r="AD63" s="411">
        <v>0</v>
      </c>
      <c r="AE63" s="316">
        <v>0</v>
      </c>
      <c r="AF63" s="411">
        <v>0</v>
      </c>
      <c r="AG63" s="316">
        <v>0</v>
      </c>
      <c r="AH63" s="411">
        <v>11071377.67</v>
      </c>
      <c r="AI63" s="412">
        <v>3.5556999999999999</v>
      </c>
      <c r="AJ63" s="411">
        <v>0</v>
      </c>
      <c r="AK63" s="316">
        <v>0</v>
      </c>
      <c r="AL63" s="411">
        <v>6695319.1399999997</v>
      </c>
      <c r="AM63" s="412">
        <v>1.8976</v>
      </c>
      <c r="AN63" s="411">
        <v>2511952</v>
      </c>
      <c r="AO63" s="412">
        <v>0.69589999999999996</v>
      </c>
      <c r="AP63" s="411">
        <v>0</v>
      </c>
      <c r="AQ63" s="316">
        <v>0</v>
      </c>
      <c r="AR63" s="411">
        <v>35219860.390000001</v>
      </c>
      <c r="AS63" s="412">
        <v>9.8841999999999999</v>
      </c>
      <c r="AT63" s="411">
        <v>17795946.170000002</v>
      </c>
      <c r="AU63" s="412">
        <v>32.566499999999998</v>
      </c>
      <c r="AV63" s="411">
        <v>661817.39</v>
      </c>
      <c r="AW63" s="412">
        <v>10.0214</v>
      </c>
      <c r="AX63" s="411">
        <v>23049451.640000001</v>
      </c>
      <c r="AY63" s="412">
        <v>25.701799999999999</v>
      </c>
      <c r="AZ63" s="411">
        <v>3253258.51</v>
      </c>
      <c r="BA63" s="412">
        <v>19.809899999999999</v>
      </c>
      <c r="BB63" s="411">
        <v>14254489.060000001</v>
      </c>
      <c r="BC63" s="412">
        <v>6.7142999999999997</v>
      </c>
      <c r="BD63" s="411">
        <v>13285574.92</v>
      </c>
      <c r="BE63" s="412">
        <v>15.408899999999999</v>
      </c>
      <c r="BF63" s="411">
        <v>23891160.899999999</v>
      </c>
      <c r="BG63" s="412">
        <v>17.834099999999999</v>
      </c>
      <c r="BH63" s="411">
        <v>16235035.279999999</v>
      </c>
      <c r="BI63" s="412">
        <v>10.028700000000001</v>
      </c>
      <c r="BJ63" s="411">
        <v>0</v>
      </c>
      <c r="BK63" s="316">
        <v>0</v>
      </c>
      <c r="BL63" s="411">
        <v>0</v>
      </c>
      <c r="BM63" s="316">
        <v>0</v>
      </c>
      <c r="BN63" s="411">
        <v>0</v>
      </c>
      <c r="BO63" s="316">
        <v>0</v>
      </c>
      <c r="BP63" s="411">
        <v>31099510</v>
      </c>
      <c r="BQ63" s="412">
        <v>1.2569999999999999</v>
      </c>
      <c r="BR63" s="411">
        <v>0</v>
      </c>
      <c r="BS63" s="316">
        <v>0</v>
      </c>
      <c r="BT63" s="411">
        <v>0</v>
      </c>
      <c r="BU63" s="316">
        <v>0</v>
      </c>
      <c r="BV63" s="411">
        <v>0</v>
      </c>
      <c r="BW63" s="316">
        <v>0</v>
      </c>
      <c r="BX63" s="411">
        <v>0</v>
      </c>
      <c r="BY63" s="316">
        <v>0</v>
      </c>
      <c r="BZ63" s="411">
        <v>0</v>
      </c>
      <c r="CA63" s="316">
        <v>0</v>
      </c>
      <c r="CB63" s="411">
        <v>0</v>
      </c>
      <c r="CC63" s="316">
        <v>0</v>
      </c>
      <c r="CD63" s="411">
        <v>0</v>
      </c>
      <c r="CE63" s="316">
        <v>0</v>
      </c>
      <c r="CF63" s="411">
        <v>30301719.719999999</v>
      </c>
      <c r="CG63" s="412">
        <v>12.1525</v>
      </c>
      <c r="CH63" s="411">
        <v>50320150</v>
      </c>
      <c r="CI63" s="412">
        <v>2.6360000000000001</v>
      </c>
      <c r="CJ63" s="411">
        <v>0</v>
      </c>
      <c r="CK63" s="316">
        <v>0</v>
      </c>
      <c r="CL63" s="411">
        <v>0</v>
      </c>
      <c r="CM63" s="316">
        <v>0</v>
      </c>
      <c r="CN63" s="411">
        <v>2432131160.1999998</v>
      </c>
      <c r="CO63" s="412">
        <v>19.816199999999998</v>
      </c>
      <c r="CP63" s="411">
        <v>0</v>
      </c>
      <c r="CQ63" s="316">
        <v>0</v>
      </c>
      <c r="CR63" s="411">
        <v>0</v>
      </c>
      <c r="CS63" s="316">
        <v>0</v>
      </c>
      <c r="CT63" s="411">
        <v>2107222.0299999998</v>
      </c>
      <c r="CU63" s="412">
        <v>3.9495</v>
      </c>
      <c r="CV63" s="411">
        <v>0</v>
      </c>
      <c r="CW63" s="316">
        <v>0</v>
      </c>
      <c r="CX63" s="411">
        <v>0</v>
      </c>
      <c r="CY63" s="316">
        <v>0</v>
      </c>
      <c r="CZ63" s="411">
        <v>103508515.62</v>
      </c>
      <c r="DA63" s="412">
        <v>6.8038999999999996</v>
      </c>
      <c r="DB63" s="411">
        <v>48459654.740000002</v>
      </c>
      <c r="DC63" s="412">
        <v>3.2955999999999999</v>
      </c>
      <c r="DD63" s="411">
        <v>0</v>
      </c>
      <c r="DE63" s="316">
        <v>0</v>
      </c>
      <c r="DF63" s="411">
        <v>0</v>
      </c>
      <c r="DG63" s="316">
        <v>0</v>
      </c>
      <c r="DH63" s="411">
        <v>62517190.520000003</v>
      </c>
      <c r="DI63" s="412">
        <v>2.2002999999999999</v>
      </c>
      <c r="DJ63" s="411">
        <v>0</v>
      </c>
      <c r="DK63" s="316">
        <v>0</v>
      </c>
      <c r="DL63" s="411">
        <v>0</v>
      </c>
      <c r="DM63" s="316">
        <v>0</v>
      </c>
      <c r="DN63" s="411">
        <v>0</v>
      </c>
      <c r="DO63" s="316">
        <v>0</v>
      </c>
      <c r="DP63" s="411">
        <v>5373924.5</v>
      </c>
      <c r="DQ63" s="412">
        <v>7.2319000000000004</v>
      </c>
      <c r="DR63" s="411">
        <v>5373924.5</v>
      </c>
      <c r="DS63" s="412">
        <v>3.2223999999999999</v>
      </c>
      <c r="DT63" s="411">
        <v>0</v>
      </c>
      <c r="DU63" s="316">
        <v>0</v>
      </c>
      <c r="DV63" s="411">
        <v>0</v>
      </c>
      <c r="DW63" s="316">
        <v>0</v>
      </c>
      <c r="DX63" s="411">
        <v>0</v>
      </c>
      <c r="DY63" s="316">
        <v>0</v>
      </c>
      <c r="DZ63" s="411">
        <v>128056332.23</v>
      </c>
      <c r="EA63" s="412">
        <v>10.0059</v>
      </c>
      <c r="EB63" s="411">
        <v>0</v>
      </c>
      <c r="EC63" s="316">
        <v>0</v>
      </c>
      <c r="ED63" s="411">
        <v>0</v>
      </c>
      <c r="EE63" s="316">
        <v>0</v>
      </c>
      <c r="EF63" s="411">
        <v>0</v>
      </c>
      <c r="EG63" s="316">
        <v>0</v>
      </c>
    </row>
    <row r="64" spans="1:137" ht="13.5" thickBot="1" x14ac:dyDescent="0.25">
      <c r="A64" s="316" t="s">
        <v>76</v>
      </c>
      <c r="B64" s="411">
        <v>2946644409.04</v>
      </c>
      <c r="C64" s="412">
        <v>4.5627000000000004</v>
      </c>
      <c r="D64" s="411">
        <v>90641118.540000007</v>
      </c>
      <c r="E64" s="412">
        <v>11.7895</v>
      </c>
      <c r="F64" s="411">
        <v>100240703.97</v>
      </c>
      <c r="G64" s="412">
        <v>11.7271</v>
      </c>
      <c r="H64" s="411">
        <v>0</v>
      </c>
      <c r="I64" s="316">
        <v>0</v>
      </c>
      <c r="J64" s="411">
        <v>2478031.4900000002</v>
      </c>
      <c r="K64" s="412">
        <v>3.8767</v>
      </c>
      <c r="L64" s="411">
        <v>0</v>
      </c>
      <c r="M64" s="316">
        <v>0</v>
      </c>
      <c r="N64" s="411">
        <v>0</v>
      </c>
      <c r="O64" s="316">
        <v>0</v>
      </c>
      <c r="P64" s="411">
        <v>28455139.789999999</v>
      </c>
      <c r="Q64" s="412">
        <v>9.5677000000000003</v>
      </c>
      <c r="R64" s="411">
        <v>0</v>
      </c>
      <c r="S64" s="316">
        <v>0</v>
      </c>
      <c r="T64" s="411">
        <v>285122436.67000002</v>
      </c>
      <c r="U64" s="412">
        <v>1.9328000000000001</v>
      </c>
      <c r="V64" s="411">
        <v>0</v>
      </c>
      <c r="W64" s="316">
        <v>0</v>
      </c>
      <c r="X64" s="411">
        <v>3107100.6</v>
      </c>
      <c r="Y64" s="412">
        <v>0.61309999999999998</v>
      </c>
      <c r="Z64" s="411">
        <v>0</v>
      </c>
      <c r="AA64" s="316">
        <v>0</v>
      </c>
      <c r="AB64" s="411">
        <v>0</v>
      </c>
      <c r="AC64" s="316">
        <v>0</v>
      </c>
      <c r="AD64" s="411">
        <v>0</v>
      </c>
      <c r="AE64" s="316">
        <v>0</v>
      </c>
      <c r="AF64" s="411">
        <v>0</v>
      </c>
      <c r="AG64" s="316">
        <v>0</v>
      </c>
      <c r="AH64" s="411">
        <v>11499965.24</v>
      </c>
      <c r="AI64" s="412">
        <v>3.6934</v>
      </c>
      <c r="AJ64" s="411">
        <v>0</v>
      </c>
      <c r="AK64" s="316">
        <v>0</v>
      </c>
      <c r="AL64" s="411">
        <v>39308260.759999998</v>
      </c>
      <c r="AM64" s="412">
        <v>11.140599999999999</v>
      </c>
      <c r="AN64" s="411">
        <v>0</v>
      </c>
      <c r="AO64" s="316">
        <v>0</v>
      </c>
      <c r="AP64" s="411">
        <v>0</v>
      </c>
      <c r="AQ64" s="316">
        <v>0</v>
      </c>
      <c r="AR64" s="411">
        <v>28878344.66</v>
      </c>
      <c r="AS64" s="412">
        <v>8.1044999999999998</v>
      </c>
      <c r="AT64" s="411">
        <v>5496155.7999999998</v>
      </c>
      <c r="AU64" s="412">
        <v>10.058</v>
      </c>
      <c r="AV64" s="411">
        <v>669436.9</v>
      </c>
      <c r="AW64" s="412">
        <v>10.136799999999999</v>
      </c>
      <c r="AX64" s="411">
        <v>13187766.050000001</v>
      </c>
      <c r="AY64" s="412">
        <v>14.705299999999999</v>
      </c>
      <c r="AZ64" s="411">
        <v>0</v>
      </c>
      <c r="BA64" s="316">
        <v>0</v>
      </c>
      <c r="BB64" s="411">
        <v>3569824.28</v>
      </c>
      <c r="BC64" s="412">
        <v>1.6815</v>
      </c>
      <c r="BD64" s="411">
        <v>2190704.83</v>
      </c>
      <c r="BE64" s="412">
        <v>2.5407999999999999</v>
      </c>
      <c r="BF64" s="411">
        <v>3023860.7</v>
      </c>
      <c r="BG64" s="412">
        <v>2.2572000000000001</v>
      </c>
      <c r="BH64" s="411">
        <v>3037469.01</v>
      </c>
      <c r="BI64" s="412">
        <v>1.8763000000000001</v>
      </c>
      <c r="BJ64" s="411">
        <v>0</v>
      </c>
      <c r="BK64" s="316">
        <v>0</v>
      </c>
      <c r="BL64" s="411">
        <v>0</v>
      </c>
      <c r="BM64" s="316">
        <v>0</v>
      </c>
      <c r="BN64" s="411">
        <v>0</v>
      </c>
      <c r="BO64" s="316">
        <v>0</v>
      </c>
      <c r="BP64" s="411">
        <v>0</v>
      </c>
      <c r="BQ64" s="316">
        <v>0</v>
      </c>
      <c r="BR64" s="411">
        <v>0</v>
      </c>
      <c r="BS64" s="316">
        <v>0</v>
      </c>
      <c r="BT64" s="411">
        <v>0</v>
      </c>
      <c r="BU64" s="316">
        <v>0</v>
      </c>
      <c r="BV64" s="411">
        <v>0</v>
      </c>
      <c r="BW64" s="316">
        <v>0</v>
      </c>
      <c r="BX64" s="411">
        <v>0</v>
      </c>
      <c r="BY64" s="316">
        <v>0</v>
      </c>
      <c r="BZ64" s="411">
        <v>0</v>
      </c>
      <c r="CA64" s="316">
        <v>0</v>
      </c>
      <c r="CB64" s="411">
        <v>0</v>
      </c>
      <c r="CC64" s="316">
        <v>0</v>
      </c>
      <c r="CD64" s="411">
        <v>0</v>
      </c>
      <c r="CE64" s="316">
        <v>0</v>
      </c>
      <c r="CF64" s="411">
        <v>0</v>
      </c>
      <c r="CG64" s="316">
        <v>0</v>
      </c>
      <c r="CH64" s="411">
        <v>0</v>
      </c>
      <c r="CI64" s="316">
        <v>0</v>
      </c>
      <c r="CJ64" s="411">
        <v>0</v>
      </c>
      <c r="CK64" s="316">
        <v>0</v>
      </c>
      <c r="CL64" s="411">
        <v>0</v>
      </c>
      <c r="CM64" s="316">
        <v>0</v>
      </c>
      <c r="CN64" s="411">
        <v>2257883853.9000001</v>
      </c>
      <c r="CO64" s="412">
        <v>18.3965</v>
      </c>
      <c r="CP64" s="411">
        <v>0</v>
      </c>
      <c r="CQ64" s="316">
        <v>0</v>
      </c>
      <c r="CR64" s="411">
        <v>0</v>
      </c>
      <c r="CS64" s="316">
        <v>0</v>
      </c>
      <c r="CT64" s="411">
        <v>0</v>
      </c>
      <c r="CU64" s="316">
        <v>0</v>
      </c>
      <c r="CV64" s="411">
        <v>0</v>
      </c>
      <c r="CW64" s="316">
        <v>0</v>
      </c>
      <c r="CX64" s="411">
        <v>0</v>
      </c>
      <c r="CY64" s="316">
        <v>0</v>
      </c>
      <c r="CZ64" s="411">
        <v>18672339.600000001</v>
      </c>
      <c r="DA64" s="412">
        <v>1.2274</v>
      </c>
      <c r="DB64" s="411">
        <v>22043970.210000001</v>
      </c>
      <c r="DC64" s="412">
        <v>1.4991000000000001</v>
      </c>
      <c r="DD64" s="411">
        <v>0</v>
      </c>
      <c r="DE64" s="316">
        <v>0</v>
      </c>
      <c r="DF64" s="411">
        <v>0</v>
      </c>
      <c r="DG64" s="316">
        <v>0</v>
      </c>
      <c r="DH64" s="411">
        <v>0</v>
      </c>
      <c r="DI64" s="316">
        <v>0</v>
      </c>
      <c r="DJ64" s="411">
        <v>0</v>
      </c>
      <c r="DK64" s="316">
        <v>0</v>
      </c>
      <c r="DL64" s="411">
        <v>0</v>
      </c>
      <c r="DM64" s="316">
        <v>0</v>
      </c>
      <c r="DN64" s="411">
        <v>0</v>
      </c>
      <c r="DO64" s="316">
        <v>0</v>
      </c>
      <c r="DP64" s="411">
        <v>0</v>
      </c>
      <c r="DQ64" s="316">
        <v>0</v>
      </c>
      <c r="DR64" s="411">
        <v>0</v>
      </c>
      <c r="DS64" s="316">
        <v>0</v>
      </c>
      <c r="DT64" s="411">
        <v>0</v>
      </c>
      <c r="DU64" s="316">
        <v>0</v>
      </c>
      <c r="DV64" s="411">
        <v>0</v>
      </c>
      <c r="DW64" s="316">
        <v>0</v>
      </c>
      <c r="DX64" s="411">
        <v>0</v>
      </c>
      <c r="DY64" s="316">
        <v>0</v>
      </c>
      <c r="DZ64" s="411">
        <v>27137926.039999999</v>
      </c>
      <c r="EA64" s="412">
        <v>2.1204999999999998</v>
      </c>
      <c r="EB64" s="411">
        <v>0</v>
      </c>
      <c r="EC64" s="316">
        <v>0</v>
      </c>
      <c r="ED64" s="411">
        <v>0</v>
      </c>
      <c r="EE64" s="316">
        <v>0</v>
      </c>
      <c r="EF64" s="411">
        <v>0</v>
      </c>
      <c r="EG64" s="316">
        <v>0</v>
      </c>
    </row>
    <row r="65" spans="1:137" ht="14.25" thickTop="1" thickBot="1" x14ac:dyDescent="0.25">
      <c r="A65" s="313" t="s">
        <v>69</v>
      </c>
      <c r="B65" s="219">
        <v>21376274792.400002</v>
      </c>
      <c r="C65" s="314">
        <v>33.099600000000002</v>
      </c>
      <c r="D65" s="219">
        <v>640579973.07000005</v>
      </c>
      <c r="E65" s="314">
        <v>83.318700000000007</v>
      </c>
      <c r="F65" s="219">
        <v>494168311.52999997</v>
      </c>
      <c r="G65" s="314">
        <v>57.812600000000003</v>
      </c>
      <c r="H65" s="219">
        <v>98128944.760000005</v>
      </c>
      <c r="I65" s="314">
        <v>9.6917000000000009</v>
      </c>
      <c r="J65" s="219">
        <v>48900021.829999998</v>
      </c>
      <c r="K65" s="314">
        <v>76.5</v>
      </c>
      <c r="L65" s="219">
        <v>-1663.36</v>
      </c>
      <c r="M65" s="314">
        <v>1456.5324000000001</v>
      </c>
      <c r="N65" s="219">
        <v>85154199.890000001</v>
      </c>
      <c r="O65" s="314">
        <v>15.896599999999999</v>
      </c>
      <c r="P65" s="219">
        <v>112206887.81</v>
      </c>
      <c r="Q65" s="314">
        <v>37.728099999999998</v>
      </c>
      <c r="R65" s="219">
        <v>5861529.1600000001</v>
      </c>
      <c r="S65" s="314">
        <v>2.4355000000000002</v>
      </c>
      <c r="T65" s="219">
        <v>5321567943.6899996</v>
      </c>
      <c r="U65" s="314">
        <v>36.074300000000001</v>
      </c>
      <c r="V65" s="219">
        <v>24348453.07</v>
      </c>
      <c r="W65" s="314">
        <v>6.5789999999999997</v>
      </c>
      <c r="X65" s="219">
        <v>183713673.90000001</v>
      </c>
      <c r="Y65" s="314">
        <v>36.249000000000002</v>
      </c>
      <c r="Z65" s="219">
        <v>3202254.87</v>
      </c>
      <c r="AA65" s="314">
        <v>4.8544</v>
      </c>
      <c r="AB65" s="219">
        <v>11119129.609999999</v>
      </c>
      <c r="AC65" s="314">
        <v>8.7123000000000008</v>
      </c>
      <c r="AD65" s="219">
        <v>-2836170.76</v>
      </c>
      <c r="AE65" s="314">
        <v>-6.5591999999999997</v>
      </c>
      <c r="AF65" s="219">
        <v>721111.55</v>
      </c>
      <c r="AG65" s="314">
        <v>0.51029999999999998</v>
      </c>
      <c r="AH65" s="219">
        <v>172067723.44999999</v>
      </c>
      <c r="AI65" s="314">
        <v>55.2622</v>
      </c>
      <c r="AJ65" s="219">
        <v>48728368.82</v>
      </c>
      <c r="AK65" s="314">
        <v>6.1708999999999996</v>
      </c>
      <c r="AL65" s="219">
        <v>161051547.34</v>
      </c>
      <c r="AM65" s="314">
        <v>45.644599999999997</v>
      </c>
      <c r="AN65" s="219">
        <v>127901513</v>
      </c>
      <c r="AO65" s="314">
        <v>35.4315</v>
      </c>
      <c r="AP65" s="219">
        <v>288933404.98000002</v>
      </c>
      <c r="AQ65" s="314">
        <v>11.908899999999999</v>
      </c>
      <c r="AR65" s="219">
        <v>168083657.65000001</v>
      </c>
      <c r="AS65" s="314">
        <v>47.171700000000001</v>
      </c>
      <c r="AT65" s="219">
        <v>35300130.159999996</v>
      </c>
      <c r="AU65" s="314">
        <v>64.599100000000007</v>
      </c>
      <c r="AV65" s="219">
        <v>2274674.4500000002</v>
      </c>
      <c r="AW65" s="314">
        <v>34.4437</v>
      </c>
      <c r="AX65" s="219">
        <v>81556982.609999999</v>
      </c>
      <c r="AY65" s="314">
        <v>90.941900000000004</v>
      </c>
      <c r="AZ65" s="219">
        <v>3253251.01</v>
      </c>
      <c r="BA65" s="314">
        <v>19.809799999999999</v>
      </c>
      <c r="BB65" s="219">
        <v>164321106.5</v>
      </c>
      <c r="BC65" s="314">
        <v>77.400400000000005</v>
      </c>
      <c r="BD65" s="219">
        <v>48679645.579999998</v>
      </c>
      <c r="BE65" s="314">
        <v>56.459699999999998</v>
      </c>
      <c r="BF65" s="219">
        <v>48383766.780000001</v>
      </c>
      <c r="BG65" s="314">
        <v>36.117100000000001</v>
      </c>
      <c r="BH65" s="219">
        <v>47374397.210000001</v>
      </c>
      <c r="BI65" s="314">
        <v>29.264199999999999</v>
      </c>
      <c r="BJ65" s="219">
        <v>19532522.129999999</v>
      </c>
      <c r="BK65" s="314">
        <v>93.406000000000006</v>
      </c>
      <c r="BL65" s="219">
        <v>45709011.310000002</v>
      </c>
      <c r="BM65" s="314">
        <v>6.6768000000000001</v>
      </c>
      <c r="BN65" s="219">
        <v>60758279.729999997</v>
      </c>
      <c r="BO65" s="314">
        <v>81.638099999999994</v>
      </c>
      <c r="BP65" s="219">
        <v>1372037913.4100001</v>
      </c>
      <c r="BQ65" s="314">
        <v>55.456800000000001</v>
      </c>
      <c r="BR65" s="219">
        <v>2385716.5499999998</v>
      </c>
      <c r="BS65" s="314">
        <v>0.37019999999999997</v>
      </c>
      <c r="BT65" s="219">
        <v>32403412.41</v>
      </c>
      <c r="BU65" s="314">
        <v>0.8448</v>
      </c>
      <c r="BV65" s="219">
        <v>12257488.880000001</v>
      </c>
      <c r="BW65" s="314">
        <v>0.82179999999999997</v>
      </c>
      <c r="BX65" s="219">
        <v>47940.89</v>
      </c>
      <c r="BY65" s="314">
        <v>0.1835</v>
      </c>
      <c r="BZ65" s="219">
        <v>734073.13</v>
      </c>
      <c r="CA65" s="314">
        <v>0.38590000000000002</v>
      </c>
      <c r="CB65" s="219">
        <v>15115588.130000001</v>
      </c>
      <c r="CC65" s="314">
        <v>7.4752000000000001</v>
      </c>
      <c r="CD65" s="219">
        <v>16593771.310000001</v>
      </c>
      <c r="CE65" s="314">
        <v>49.718699999999998</v>
      </c>
      <c r="CF65" s="219">
        <v>221114073.13999999</v>
      </c>
      <c r="CG65" s="314">
        <v>88.677800000000005</v>
      </c>
      <c r="CH65" s="219">
        <v>615649693</v>
      </c>
      <c r="CI65" s="314">
        <v>32.250999999999998</v>
      </c>
      <c r="CJ65" s="219">
        <v>1055.33</v>
      </c>
      <c r="CK65" s="314">
        <v>100</v>
      </c>
      <c r="CL65" s="219">
        <v>22956870.52</v>
      </c>
      <c r="CM65" s="314">
        <v>15.866899999999999</v>
      </c>
      <c r="CN65" s="219">
        <v>5748247355.6999998</v>
      </c>
      <c r="CO65" s="314">
        <v>46.834899999999998</v>
      </c>
      <c r="CP65" s="219">
        <v>4201547.16</v>
      </c>
      <c r="CQ65" s="314">
        <v>0.1188</v>
      </c>
      <c r="CR65" s="219">
        <v>8046051.5</v>
      </c>
      <c r="CS65" s="314">
        <v>1.1741999999999999</v>
      </c>
      <c r="CT65" s="219">
        <v>9020824.8800000008</v>
      </c>
      <c r="CU65" s="314">
        <v>16.907599999999999</v>
      </c>
      <c r="CV65" s="219">
        <v>396903912.75</v>
      </c>
      <c r="CW65" s="314">
        <v>40.562800000000003</v>
      </c>
      <c r="CX65" s="219">
        <v>919603.69</v>
      </c>
      <c r="CY65" s="314">
        <v>100</v>
      </c>
      <c r="CZ65" s="219">
        <v>423930017.94</v>
      </c>
      <c r="DA65" s="314">
        <v>27.866</v>
      </c>
      <c r="DB65" s="219">
        <v>1441353985.6199999</v>
      </c>
      <c r="DC65" s="314">
        <v>98.020899999999997</v>
      </c>
      <c r="DD65" s="219">
        <v>20309821.489999998</v>
      </c>
      <c r="DE65" s="314">
        <v>4.5045000000000002</v>
      </c>
      <c r="DF65" s="219">
        <v>3985354.86</v>
      </c>
      <c r="DG65" s="314">
        <v>27.343800000000002</v>
      </c>
      <c r="DH65" s="219">
        <v>1623929225.9200001</v>
      </c>
      <c r="DI65" s="314">
        <v>57.1556</v>
      </c>
      <c r="DJ65" s="219">
        <v>606194.68999999994</v>
      </c>
      <c r="DK65" s="314">
        <v>0.1852</v>
      </c>
      <c r="DL65" s="219">
        <v>7650134.6799999997</v>
      </c>
      <c r="DM65" s="314">
        <v>3.0001000000000002</v>
      </c>
      <c r="DN65" s="219">
        <v>6010600.9500000002</v>
      </c>
      <c r="DO65" s="314">
        <v>5.2584999999999997</v>
      </c>
      <c r="DP65" s="219">
        <v>38610991.229999997</v>
      </c>
      <c r="DQ65" s="314">
        <v>51.960500000000003</v>
      </c>
      <c r="DR65" s="219">
        <v>114107663.17</v>
      </c>
      <c r="DS65" s="314">
        <v>68.423900000000003</v>
      </c>
      <c r="DT65" s="219">
        <v>800521.58</v>
      </c>
      <c r="DU65" s="314">
        <v>9.1614000000000004</v>
      </c>
      <c r="DV65" s="219">
        <v>978994.76</v>
      </c>
      <c r="DW65" s="314">
        <v>5.2074999999999996</v>
      </c>
      <c r="DX65" s="219">
        <v>540283.5</v>
      </c>
      <c r="DY65" s="314">
        <v>2.1236999999999999</v>
      </c>
      <c r="DZ65" s="219">
        <v>608326357.5</v>
      </c>
      <c r="EA65" s="314">
        <v>47.532600000000002</v>
      </c>
      <c r="EB65" s="219">
        <v>1632931.89</v>
      </c>
      <c r="EC65" s="314">
        <v>2.0005999999999999</v>
      </c>
      <c r="ED65" s="219">
        <v>26905050.039999999</v>
      </c>
      <c r="EE65" s="314">
        <v>29.789000000000001</v>
      </c>
      <c r="EF65" s="219">
        <v>27215186.870000001</v>
      </c>
      <c r="EG65" s="314">
        <v>2.2789999999999999</v>
      </c>
    </row>
    <row r="66" spans="1:137" ht="13.5" thickTop="1" x14ac:dyDescent="0.2"/>
    <row r="67" spans="1:137" x14ac:dyDescent="0.2">
      <c r="A67" s="316" t="s">
        <v>318</v>
      </c>
      <c r="B67" s="411">
        <v>37237938281.620003</v>
      </c>
      <c r="D67" s="411">
        <v>494980126.67000002</v>
      </c>
      <c r="F67" s="411">
        <v>0</v>
      </c>
      <c r="H67" s="411">
        <v>167914090.62</v>
      </c>
      <c r="J67" s="411">
        <v>44016427.869999997</v>
      </c>
      <c r="L67" s="411">
        <v>0</v>
      </c>
      <c r="N67" s="411">
        <v>412886273.62</v>
      </c>
      <c r="P67" s="411">
        <v>252232331.19999999</v>
      </c>
      <c r="R67" s="411">
        <v>0</v>
      </c>
      <c r="T67" s="411">
        <v>12278058334.370001</v>
      </c>
      <c r="V67" s="411">
        <v>159341258.43000001</v>
      </c>
      <c r="X67" s="411">
        <v>451883260.87</v>
      </c>
      <c r="Z67" s="411">
        <v>61863713.060000002</v>
      </c>
      <c r="AB67" s="411">
        <v>0</v>
      </c>
      <c r="AD67" s="411">
        <v>3026755.04</v>
      </c>
      <c r="AF67" s="411">
        <v>15544373.52</v>
      </c>
      <c r="AH67" s="411">
        <v>123394428.11</v>
      </c>
      <c r="AJ67" s="411">
        <v>0</v>
      </c>
      <c r="AL67" s="411">
        <v>352838139.5</v>
      </c>
      <c r="AN67" s="411">
        <v>360982587</v>
      </c>
      <c r="AP67" s="411">
        <v>756757864.45000005</v>
      </c>
      <c r="AR67" s="411">
        <v>30710.17</v>
      </c>
      <c r="AT67" s="411">
        <v>0</v>
      </c>
      <c r="AV67" s="411">
        <v>6364318.7999999998</v>
      </c>
      <c r="AX67" s="411">
        <v>0</v>
      </c>
      <c r="AZ67" s="411">
        <v>16401793.109999999</v>
      </c>
      <c r="BB67" s="411">
        <v>0</v>
      </c>
      <c r="BD67" s="411">
        <v>0</v>
      </c>
      <c r="BF67" s="411">
        <v>0</v>
      </c>
      <c r="BH67" s="411">
        <v>0</v>
      </c>
      <c r="BJ67" s="411">
        <v>0</v>
      </c>
      <c r="BL67" s="411">
        <v>630570668.39999998</v>
      </c>
      <c r="BN67" s="411">
        <v>0</v>
      </c>
      <c r="BP67" s="411">
        <v>1003785217</v>
      </c>
      <c r="BR67" s="411">
        <v>644511124.70000005</v>
      </c>
      <c r="BT67" s="411">
        <v>3835636038</v>
      </c>
      <c r="BV67" s="411">
        <v>1491463579</v>
      </c>
      <c r="BX67" s="411">
        <v>26126097.280000001</v>
      </c>
      <c r="BZ67" s="411">
        <v>190230909.69999999</v>
      </c>
      <c r="CB67" s="411">
        <v>202210043.59999999</v>
      </c>
      <c r="CD67" s="411">
        <v>32367185.550000001</v>
      </c>
      <c r="CF67" s="411">
        <v>218353962.09999999</v>
      </c>
      <c r="CH67" s="411">
        <v>1807629964</v>
      </c>
      <c r="CJ67" s="411">
        <v>1055.33</v>
      </c>
      <c r="CL67" s="411">
        <v>82290533</v>
      </c>
      <c r="CN67" s="411">
        <v>2508951920</v>
      </c>
      <c r="CP67" s="411">
        <v>1462146395</v>
      </c>
      <c r="CR67" s="411">
        <v>685233413.29999995</v>
      </c>
      <c r="CT67" s="411">
        <v>53315631.009999998</v>
      </c>
      <c r="CV67" s="411">
        <v>684944736.78999996</v>
      </c>
      <c r="CX67" s="411">
        <v>919603.69</v>
      </c>
      <c r="CZ67" s="411">
        <v>1232266490.9100001</v>
      </c>
      <c r="DB67" s="411">
        <v>1367524557.0999999</v>
      </c>
      <c r="DD67" s="411">
        <v>446369182.36000001</v>
      </c>
      <c r="DF67" s="411">
        <v>0</v>
      </c>
      <c r="DH67" s="411">
        <v>1505858729.24</v>
      </c>
      <c r="DJ67" s="411">
        <v>0</v>
      </c>
      <c r="DL67" s="411">
        <v>0</v>
      </c>
      <c r="DN67" s="411">
        <v>0</v>
      </c>
      <c r="DP67" s="411">
        <v>43444559.030000001</v>
      </c>
      <c r="DR67" s="411">
        <v>166765759.30000001</v>
      </c>
      <c r="DT67" s="411">
        <v>2337433.98</v>
      </c>
      <c r="DV67" s="411">
        <v>1976392.99</v>
      </c>
      <c r="DX67" s="411">
        <v>2808107.24</v>
      </c>
      <c r="DZ67" s="411">
        <v>867759757.70000005</v>
      </c>
      <c r="EB67" s="411">
        <v>81622447.909999996</v>
      </c>
      <c r="ED67" s="411">
        <v>0</v>
      </c>
      <c r="EF67" s="411">
        <v>0</v>
      </c>
    </row>
  </sheetData>
  <mergeCells count="136"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ED3:EE4"/>
    <mergeCell ref="EF3:EG4"/>
    <mergeCell ref="B54:C54"/>
    <mergeCell ref="D54:E55"/>
    <mergeCell ref="F54:G55"/>
    <mergeCell ref="H54:I55"/>
    <mergeCell ref="J54:K55"/>
    <mergeCell ref="L54:M55"/>
    <mergeCell ref="N54:O55"/>
    <mergeCell ref="P54:Q55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67"/>
  <sheetViews>
    <sheetView workbookViewId="0"/>
  </sheetViews>
  <sheetFormatPr defaultRowHeight="12.75" x14ac:dyDescent="0.2"/>
  <cols>
    <col min="1" max="1" width="46.42578125" bestFit="1" customWidth="1"/>
    <col min="2" max="2" width="12.425781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710937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3.8554687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710937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0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1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1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2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2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1.140625" style="6" bestFit="1" customWidth="1"/>
    <col min="133" max="133" width="4" bestFit="1" customWidth="1"/>
    <col min="134" max="134" width="12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7109375" style="6" bestFit="1" customWidth="1"/>
    <col min="151" max="151" width="4" bestFit="1" customWidth="1"/>
    <col min="152" max="152" width="11.140625" style="6" bestFit="1" customWidth="1"/>
    <col min="153" max="153" width="4" bestFit="1" customWidth="1"/>
    <col min="154" max="154" width="11.140625" style="6" bestFit="1" customWidth="1"/>
    <col min="155" max="155" width="4" bestFit="1" customWidth="1"/>
    <col min="156" max="156" width="11.140625" style="6" bestFit="1" customWidth="1"/>
    <col min="157" max="157" width="4" bestFit="1" customWidth="1"/>
    <col min="158" max="158" width="12.140625" style="6" bestFit="1" customWidth="1"/>
    <col min="159" max="159" width="4" bestFit="1" customWidth="1"/>
    <col min="160" max="160" width="12.140625" style="6" bestFit="1" customWidth="1"/>
    <col min="161" max="161" width="4" bestFit="1" customWidth="1"/>
    <col min="162" max="162" width="12.140625" style="6" bestFit="1" customWidth="1"/>
    <col min="163" max="163" width="4" bestFit="1" customWidth="1"/>
    <col min="164" max="164" width="12.140625" style="6" bestFit="1" customWidth="1"/>
    <col min="165" max="165" width="4" bestFit="1" customWidth="1"/>
    <col min="166" max="166" width="12.140625" style="6" bestFit="1" customWidth="1"/>
    <col min="167" max="167" width="4" bestFit="1" customWidth="1"/>
    <col min="168" max="168" width="11.140625" style="6" bestFit="1" customWidth="1"/>
    <col min="169" max="169" width="4" bestFit="1" customWidth="1"/>
    <col min="170" max="170" width="12.140625" style="6" bestFit="1" customWidth="1"/>
    <col min="171" max="171" width="4" bestFit="1" customWidth="1"/>
    <col min="172" max="172" width="12.140625" style="6" bestFit="1" customWidth="1"/>
    <col min="173" max="173" width="4" bestFit="1" customWidth="1"/>
    <col min="174" max="174" width="12.140625" style="6" bestFit="1" customWidth="1"/>
    <col min="175" max="175" width="4" bestFit="1" customWidth="1"/>
    <col min="176" max="176" width="11.140625" style="6" bestFit="1" customWidth="1"/>
    <col min="177" max="177" width="4" bestFit="1" customWidth="1"/>
    <col min="178" max="178" width="12.140625" style="6" bestFit="1" customWidth="1"/>
    <col min="179" max="179" width="4" bestFit="1" customWidth="1"/>
    <col min="180" max="180" width="12.140625" style="6" bestFit="1" customWidth="1"/>
    <col min="181" max="181" width="4" bestFit="1" customWidth="1"/>
    <col min="182" max="182" width="12.140625" style="6" bestFit="1" customWidth="1"/>
    <col min="183" max="183" width="4" bestFit="1" customWidth="1"/>
    <col min="184" max="184" width="12.140625" style="6" bestFit="1" customWidth="1"/>
    <col min="185" max="185" width="4" bestFit="1" customWidth="1"/>
    <col min="186" max="186" width="12.140625" style="6" bestFit="1" customWidth="1"/>
    <col min="187" max="187" width="4" bestFit="1" customWidth="1"/>
    <col min="188" max="188" width="12.140625" style="6" bestFit="1" customWidth="1"/>
    <col min="189" max="189" width="4" bestFit="1" customWidth="1"/>
    <col min="190" max="190" width="12.140625" style="6" bestFit="1" customWidth="1"/>
    <col min="191" max="191" width="4" bestFit="1" customWidth="1"/>
    <col min="192" max="192" width="12.140625" style="6" bestFit="1" customWidth="1"/>
    <col min="193" max="193" width="4" bestFit="1" customWidth="1"/>
    <col min="194" max="194" width="12.140625" style="6" bestFit="1" customWidth="1"/>
    <col min="195" max="195" width="4" bestFit="1" customWidth="1"/>
    <col min="196" max="196" width="12.140625" style="6" bestFit="1" customWidth="1"/>
    <col min="197" max="197" width="4" bestFit="1" customWidth="1"/>
    <col min="198" max="198" width="12.140625" style="6" bestFit="1" customWidth="1"/>
    <col min="199" max="199" width="4" bestFit="1" customWidth="1"/>
    <col min="200" max="200" width="12.140625" style="6" bestFit="1" customWidth="1"/>
    <col min="201" max="201" width="4" bestFit="1" customWidth="1"/>
    <col min="202" max="202" width="12.140625" style="6" bestFit="1" customWidth="1"/>
    <col min="203" max="203" width="4" bestFit="1" customWidth="1"/>
    <col min="204" max="204" width="11.140625" style="6" bestFit="1" customWidth="1"/>
    <col min="205" max="205" width="4" bestFit="1" customWidth="1"/>
    <col min="206" max="206" width="11.140625" style="6" bestFit="1" customWidth="1"/>
    <col min="207" max="207" width="4" bestFit="1" customWidth="1"/>
    <col min="208" max="208" width="12.140625" style="6" bestFit="1" customWidth="1"/>
    <col min="209" max="209" width="4" bestFit="1" customWidth="1"/>
    <col min="210" max="210" width="12.140625" style="6" bestFit="1" customWidth="1"/>
    <col min="211" max="211" width="4" bestFit="1" customWidth="1"/>
    <col min="212" max="212" width="12.140625" style="6" bestFit="1" customWidth="1"/>
    <col min="213" max="213" width="4" bestFit="1" customWidth="1"/>
    <col min="214" max="214" width="12.140625" style="6" bestFit="1" customWidth="1"/>
    <col min="215" max="215" width="4" bestFit="1" customWidth="1"/>
    <col min="216" max="216" width="12.140625" style="6" bestFit="1" customWidth="1"/>
    <col min="217" max="217" width="4" bestFit="1" customWidth="1"/>
    <col min="218" max="218" width="12.140625" style="6" bestFit="1" customWidth="1"/>
    <col min="219" max="219" width="4" bestFit="1" customWidth="1"/>
    <col min="220" max="220" width="12.140625" style="6" bestFit="1" customWidth="1"/>
    <col min="221" max="221" width="4" bestFit="1" customWidth="1"/>
    <col min="222" max="222" width="12.140625" style="6" bestFit="1" customWidth="1"/>
    <col min="223" max="223" width="4" bestFit="1" customWidth="1"/>
    <col min="224" max="224" width="12.7109375" style="6" bestFit="1" customWidth="1"/>
    <col min="225" max="225" width="4" bestFit="1" customWidth="1"/>
    <col min="226" max="226" width="12.140625" style="6" bestFit="1" customWidth="1"/>
    <col min="227" max="227" width="4" bestFit="1" customWidth="1"/>
    <col min="228" max="228" width="12.140625" style="6" bestFit="1" customWidth="1"/>
    <col min="229" max="229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710937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3.8554687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710937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0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1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1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1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7109375" bestFit="1" customWidth="1"/>
    <col min="407" max="407" width="4" bestFit="1" customWidth="1"/>
    <col min="408" max="408" width="11.140625" bestFit="1" customWidth="1"/>
    <col min="409" max="409" width="4" bestFit="1" customWidth="1"/>
    <col min="410" max="410" width="11.140625" bestFit="1" customWidth="1"/>
    <col min="411" max="411" width="4" bestFit="1" customWidth="1"/>
    <col min="412" max="412" width="11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1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1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438" max="438" width="12.140625" bestFit="1" customWidth="1"/>
    <col min="439" max="439" width="4" bestFit="1" customWidth="1"/>
    <col min="440" max="440" width="12.140625" bestFit="1" customWidth="1"/>
    <col min="441" max="441" width="4" bestFit="1" customWidth="1"/>
    <col min="442" max="442" width="12.140625" bestFit="1" customWidth="1"/>
    <col min="443" max="443" width="4" bestFit="1" customWidth="1"/>
    <col min="444" max="444" width="12.140625" bestFit="1" customWidth="1"/>
    <col min="445" max="445" width="4" bestFit="1" customWidth="1"/>
    <col min="446" max="446" width="12.140625" bestFit="1" customWidth="1"/>
    <col min="447" max="447" width="4" bestFit="1" customWidth="1"/>
    <col min="448" max="448" width="12.140625" bestFit="1" customWidth="1"/>
    <col min="449" max="449" width="4" bestFit="1" customWidth="1"/>
    <col min="450" max="450" width="12.140625" bestFit="1" customWidth="1"/>
    <col min="451" max="451" width="4" bestFit="1" customWidth="1"/>
    <col min="452" max="452" width="12.140625" bestFit="1" customWidth="1"/>
    <col min="453" max="453" width="4" bestFit="1" customWidth="1"/>
    <col min="454" max="454" width="12.140625" bestFit="1" customWidth="1"/>
    <col min="455" max="455" width="4" bestFit="1" customWidth="1"/>
    <col min="456" max="456" width="12.140625" bestFit="1" customWidth="1"/>
    <col min="457" max="457" width="4" bestFit="1" customWidth="1"/>
    <col min="458" max="458" width="12.140625" bestFit="1" customWidth="1"/>
    <col min="459" max="459" width="4" bestFit="1" customWidth="1"/>
    <col min="460" max="460" width="11.140625" bestFit="1" customWidth="1"/>
    <col min="461" max="461" width="4" bestFit="1" customWidth="1"/>
    <col min="462" max="462" width="11.140625" bestFit="1" customWidth="1"/>
    <col min="463" max="463" width="4" bestFit="1" customWidth="1"/>
    <col min="464" max="464" width="12.140625" bestFit="1" customWidth="1"/>
    <col min="465" max="465" width="4" bestFit="1" customWidth="1"/>
    <col min="466" max="466" width="12.140625" bestFit="1" customWidth="1"/>
    <col min="467" max="467" width="4" bestFit="1" customWidth="1"/>
    <col min="468" max="468" width="12.140625" bestFit="1" customWidth="1"/>
    <col min="469" max="469" width="4" bestFit="1" customWidth="1"/>
    <col min="470" max="470" width="12.140625" bestFit="1" customWidth="1"/>
    <col min="471" max="471" width="4" bestFit="1" customWidth="1"/>
    <col min="472" max="472" width="12.140625" bestFit="1" customWidth="1"/>
    <col min="473" max="473" width="4" bestFit="1" customWidth="1"/>
    <col min="474" max="474" width="12.140625" bestFit="1" customWidth="1"/>
    <col min="475" max="475" width="4" bestFit="1" customWidth="1"/>
    <col min="476" max="476" width="12.140625" bestFit="1" customWidth="1"/>
    <col min="477" max="477" width="4" bestFit="1" customWidth="1"/>
    <col min="478" max="478" width="12.140625" bestFit="1" customWidth="1"/>
    <col min="479" max="479" width="4" bestFit="1" customWidth="1"/>
    <col min="480" max="480" width="12.7109375" bestFit="1" customWidth="1"/>
    <col min="481" max="481" width="4" bestFit="1" customWidth="1"/>
    <col min="482" max="482" width="12.140625" bestFit="1" customWidth="1"/>
    <col min="483" max="483" width="4" bestFit="1" customWidth="1"/>
    <col min="484" max="484" width="12.140625" bestFit="1" customWidth="1"/>
    <col min="485" max="485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710937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3.8554687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710937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0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1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1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1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7109375" bestFit="1" customWidth="1"/>
    <col min="663" max="663" width="4" bestFit="1" customWidth="1"/>
    <col min="664" max="664" width="11.140625" bestFit="1" customWidth="1"/>
    <col min="665" max="665" width="4" bestFit="1" customWidth="1"/>
    <col min="666" max="666" width="11.140625" bestFit="1" customWidth="1"/>
    <col min="667" max="667" width="4" bestFit="1" customWidth="1"/>
    <col min="668" max="668" width="11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1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1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694" max="694" width="12.140625" bestFit="1" customWidth="1"/>
    <col min="695" max="695" width="4" bestFit="1" customWidth="1"/>
    <col min="696" max="696" width="12.140625" bestFit="1" customWidth="1"/>
    <col min="697" max="697" width="4" bestFit="1" customWidth="1"/>
    <col min="698" max="698" width="12.140625" bestFit="1" customWidth="1"/>
    <col min="699" max="699" width="4" bestFit="1" customWidth="1"/>
    <col min="700" max="700" width="12.140625" bestFit="1" customWidth="1"/>
    <col min="701" max="701" width="4" bestFit="1" customWidth="1"/>
    <col min="702" max="702" width="12.140625" bestFit="1" customWidth="1"/>
    <col min="703" max="703" width="4" bestFit="1" customWidth="1"/>
    <col min="704" max="704" width="12.140625" bestFit="1" customWidth="1"/>
    <col min="705" max="705" width="4" bestFit="1" customWidth="1"/>
    <col min="706" max="706" width="12.140625" bestFit="1" customWidth="1"/>
    <col min="707" max="707" width="4" bestFit="1" customWidth="1"/>
    <col min="708" max="708" width="12.140625" bestFit="1" customWidth="1"/>
    <col min="709" max="709" width="4" bestFit="1" customWidth="1"/>
    <col min="710" max="710" width="12.140625" bestFit="1" customWidth="1"/>
    <col min="711" max="711" width="4" bestFit="1" customWidth="1"/>
    <col min="712" max="712" width="12.140625" bestFit="1" customWidth="1"/>
    <col min="713" max="713" width="4" bestFit="1" customWidth="1"/>
    <col min="714" max="714" width="12.140625" bestFit="1" customWidth="1"/>
    <col min="715" max="715" width="4" bestFit="1" customWidth="1"/>
    <col min="716" max="716" width="11.140625" bestFit="1" customWidth="1"/>
    <col min="717" max="717" width="4" bestFit="1" customWidth="1"/>
    <col min="718" max="718" width="11.140625" bestFit="1" customWidth="1"/>
    <col min="719" max="719" width="4" bestFit="1" customWidth="1"/>
    <col min="720" max="720" width="12.140625" bestFit="1" customWidth="1"/>
    <col min="721" max="721" width="4" bestFit="1" customWidth="1"/>
    <col min="722" max="722" width="12.140625" bestFit="1" customWidth="1"/>
    <col min="723" max="723" width="4" bestFit="1" customWidth="1"/>
    <col min="724" max="724" width="12.140625" bestFit="1" customWidth="1"/>
    <col min="725" max="725" width="4" bestFit="1" customWidth="1"/>
    <col min="726" max="726" width="12.140625" bestFit="1" customWidth="1"/>
    <col min="727" max="727" width="4" bestFit="1" customWidth="1"/>
    <col min="728" max="728" width="12.140625" bestFit="1" customWidth="1"/>
    <col min="729" max="729" width="4" bestFit="1" customWidth="1"/>
    <col min="730" max="730" width="12.140625" bestFit="1" customWidth="1"/>
    <col min="731" max="731" width="4" bestFit="1" customWidth="1"/>
    <col min="732" max="732" width="12.140625" bestFit="1" customWidth="1"/>
    <col min="733" max="733" width="4" bestFit="1" customWidth="1"/>
    <col min="734" max="734" width="12.140625" bestFit="1" customWidth="1"/>
    <col min="735" max="735" width="4" bestFit="1" customWidth="1"/>
    <col min="736" max="736" width="12.7109375" bestFit="1" customWidth="1"/>
    <col min="737" max="737" width="4" bestFit="1" customWidth="1"/>
    <col min="738" max="738" width="12.140625" bestFit="1" customWidth="1"/>
    <col min="739" max="739" width="4" bestFit="1" customWidth="1"/>
    <col min="740" max="740" width="12.140625" bestFit="1" customWidth="1"/>
    <col min="741" max="741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710937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3.8554687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710937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0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1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1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1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7109375" bestFit="1" customWidth="1"/>
    <col min="919" max="919" width="4" bestFit="1" customWidth="1"/>
    <col min="920" max="920" width="11.140625" bestFit="1" customWidth="1"/>
    <col min="921" max="921" width="4" bestFit="1" customWidth="1"/>
    <col min="922" max="922" width="11.140625" bestFit="1" customWidth="1"/>
    <col min="923" max="923" width="4" bestFit="1" customWidth="1"/>
    <col min="924" max="924" width="11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1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1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950" max="950" width="12.140625" bestFit="1" customWidth="1"/>
    <col min="951" max="951" width="4" bestFit="1" customWidth="1"/>
    <col min="952" max="952" width="12.140625" bestFit="1" customWidth="1"/>
    <col min="953" max="953" width="4" bestFit="1" customWidth="1"/>
    <col min="954" max="954" width="12.140625" bestFit="1" customWidth="1"/>
    <col min="955" max="955" width="4" bestFit="1" customWidth="1"/>
    <col min="956" max="956" width="12.140625" bestFit="1" customWidth="1"/>
    <col min="957" max="957" width="4" bestFit="1" customWidth="1"/>
    <col min="958" max="958" width="12.140625" bestFit="1" customWidth="1"/>
    <col min="959" max="959" width="4" bestFit="1" customWidth="1"/>
    <col min="960" max="960" width="12.140625" bestFit="1" customWidth="1"/>
    <col min="961" max="961" width="4" bestFit="1" customWidth="1"/>
    <col min="962" max="962" width="12.140625" bestFit="1" customWidth="1"/>
    <col min="963" max="963" width="4" bestFit="1" customWidth="1"/>
    <col min="964" max="964" width="12.140625" bestFit="1" customWidth="1"/>
    <col min="965" max="965" width="4" bestFit="1" customWidth="1"/>
    <col min="966" max="966" width="12.140625" bestFit="1" customWidth="1"/>
    <col min="967" max="967" width="4" bestFit="1" customWidth="1"/>
    <col min="968" max="968" width="12.140625" bestFit="1" customWidth="1"/>
    <col min="969" max="969" width="4" bestFit="1" customWidth="1"/>
    <col min="970" max="970" width="12.140625" bestFit="1" customWidth="1"/>
    <col min="971" max="971" width="4" bestFit="1" customWidth="1"/>
    <col min="972" max="972" width="11.140625" bestFit="1" customWidth="1"/>
    <col min="973" max="973" width="4" bestFit="1" customWidth="1"/>
    <col min="974" max="974" width="11.140625" bestFit="1" customWidth="1"/>
    <col min="975" max="975" width="4" bestFit="1" customWidth="1"/>
    <col min="976" max="976" width="12.140625" bestFit="1" customWidth="1"/>
    <col min="977" max="977" width="4" bestFit="1" customWidth="1"/>
    <col min="978" max="978" width="12.140625" bestFit="1" customWidth="1"/>
    <col min="979" max="979" width="4" bestFit="1" customWidth="1"/>
    <col min="980" max="980" width="12.140625" bestFit="1" customWidth="1"/>
    <col min="981" max="981" width="4" bestFit="1" customWidth="1"/>
    <col min="982" max="982" width="12.140625" bestFit="1" customWidth="1"/>
    <col min="983" max="983" width="4" bestFit="1" customWidth="1"/>
    <col min="984" max="984" width="12.140625" bestFit="1" customWidth="1"/>
    <col min="985" max="985" width="4" bestFit="1" customWidth="1"/>
    <col min="986" max="986" width="12.140625" bestFit="1" customWidth="1"/>
    <col min="987" max="987" width="4" bestFit="1" customWidth="1"/>
    <col min="988" max="988" width="12.140625" bestFit="1" customWidth="1"/>
    <col min="989" max="989" width="4" bestFit="1" customWidth="1"/>
    <col min="990" max="990" width="12.140625" bestFit="1" customWidth="1"/>
    <col min="991" max="991" width="4" bestFit="1" customWidth="1"/>
    <col min="992" max="992" width="12.7109375" bestFit="1" customWidth="1"/>
    <col min="993" max="993" width="4" bestFit="1" customWidth="1"/>
    <col min="994" max="994" width="12.140625" bestFit="1" customWidth="1"/>
    <col min="995" max="995" width="4" bestFit="1" customWidth="1"/>
    <col min="996" max="996" width="12.140625" bestFit="1" customWidth="1"/>
    <col min="997" max="997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710937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3.8554687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710937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0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1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1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1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7109375" bestFit="1" customWidth="1"/>
    <col min="1175" max="1175" width="4" bestFit="1" customWidth="1"/>
    <col min="1176" max="1176" width="11.140625" bestFit="1" customWidth="1"/>
    <col min="1177" max="1177" width="4" bestFit="1" customWidth="1"/>
    <col min="1178" max="1178" width="11.140625" bestFit="1" customWidth="1"/>
    <col min="1179" max="1179" width="4" bestFit="1" customWidth="1"/>
    <col min="1180" max="1180" width="11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1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1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06" max="1206" width="12.140625" bestFit="1" customWidth="1"/>
    <col min="1207" max="1207" width="4" bestFit="1" customWidth="1"/>
    <col min="1208" max="1208" width="12.140625" bestFit="1" customWidth="1"/>
    <col min="1209" max="1209" width="4" bestFit="1" customWidth="1"/>
    <col min="1210" max="1210" width="12.140625" bestFit="1" customWidth="1"/>
    <col min="1211" max="1211" width="4" bestFit="1" customWidth="1"/>
    <col min="1212" max="1212" width="12.140625" bestFit="1" customWidth="1"/>
    <col min="1213" max="1213" width="4" bestFit="1" customWidth="1"/>
    <col min="1214" max="1214" width="12.140625" bestFit="1" customWidth="1"/>
    <col min="1215" max="1215" width="4" bestFit="1" customWidth="1"/>
    <col min="1216" max="1216" width="12.140625" bestFit="1" customWidth="1"/>
    <col min="1217" max="1217" width="4" bestFit="1" customWidth="1"/>
    <col min="1218" max="1218" width="12.140625" bestFit="1" customWidth="1"/>
    <col min="1219" max="1219" width="4" bestFit="1" customWidth="1"/>
    <col min="1220" max="1220" width="12.140625" bestFit="1" customWidth="1"/>
    <col min="1221" max="1221" width="4" bestFit="1" customWidth="1"/>
    <col min="1222" max="1222" width="12.140625" bestFit="1" customWidth="1"/>
    <col min="1223" max="1223" width="4" bestFit="1" customWidth="1"/>
    <col min="1224" max="1224" width="12.140625" bestFit="1" customWidth="1"/>
    <col min="1225" max="1225" width="4" bestFit="1" customWidth="1"/>
    <col min="1226" max="1226" width="12.140625" bestFit="1" customWidth="1"/>
    <col min="1227" max="1227" width="4" bestFit="1" customWidth="1"/>
    <col min="1228" max="1228" width="11.140625" bestFit="1" customWidth="1"/>
    <col min="1229" max="1229" width="4" bestFit="1" customWidth="1"/>
    <col min="1230" max="1230" width="11.140625" bestFit="1" customWidth="1"/>
    <col min="1231" max="1231" width="4" bestFit="1" customWidth="1"/>
    <col min="1232" max="1232" width="12.140625" bestFit="1" customWidth="1"/>
    <col min="1233" max="1233" width="4" bestFit="1" customWidth="1"/>
    <col min="1234" max="1234" width="12.140625" bestFit="1" customWidth="1"/>
    <col min="1235" max="1235" width="4" bestFit="1" customWidth="1"/>
    <col min="1236" max="1236" width="12.140625" bestFit="1" customWidth="1"/>
    <col min="1237" max="1237" width="4" bestFit="1" customWidth="1"/>
    <col min="1238" max="1238" width="12.140625" bestFit="1" customWidth="1"/>
    <col min="1239" max="1239" width="4" bestFit="1" customWidth="1"/>
    <col min="1240" max="1240" width="12.140625" bestFit="1" customWidth="1"/>
    <col min="1241" max="1241" width="4" bestFit="1" customWidth="1"/>
    <col min="1242" max="1242" width="12.140625" bestFit="1" customWidth="1"/>
    <col min="1243" max="1243" width="4" bestFit="1" customWidth="1"/>
    <col min="1244" max="1244" width="12.140625" bestFit="1" customWidth="1"/>
    <col min="1245" max="1245" width="4" bestFit="1" customWidth="1"/>
    <col min="1246" max="1246" width="12.140625" bestFit="1" customWidth="1"/>
    <col min="1247" max="1247" width="4" bestFit="1" customWidth="1"/>
    <col min="1248" max="1248" width="12.7109375" bestFit="1" customWidth="1"/>
    <col min="1249" max="1249" width="4" bestFit="1" customWidth="1"/>
    <col min="1250" max="1250" width="12.140625" bestFit="1" customWidth="1"/>
    <col min="1251" max="1251" width="4" bestFit="1" customWidth="1"/>
    <col min="1252" max="1252" width="12.140625" bestFit="1" customWidth="1"/>
    <col min="1253" max="1253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710937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3.8554687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710937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0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1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1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1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7109375" bestFit="1" customWidth="1"/>
    <col min="1431" max="1431" width="4" bestFit="1" customWidth="1"/>
    <col min="1432" max="1432" width="11.140625" bestFit="1" customWidth="1"/>
    <col min="1433" max="1433" width="4" bestFit="1" customWidth="1"/>
    <col min="1434" max="1434" width="11.140625" bestFit="1" customWidth="1"/>
    <col min="1435" max="1435" width="4" bestFit="1" customWidth="1"/>
    <col min="1436" max="1436" width="11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1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1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462" max="1462" width="12.140625" bestFit="1" customWidth="1"/>
    <col min="1463" max="1463" width="4" bestFit="1" customWidth="1"/>
    <col min="1464" max="1464" width="12.140625" bestFit="1" customWidth="1"/>
    <col min="1465" max="1465" width="4" bestFit="1" customWidth="1"/>
    <col min="1466" max="1466" width="12.140625" bestFit="1" customWidth="1"/>
    <col min="1467" max="1467" width="4" bestFit="1" customWidth="1"/>
    <col min="1468" max="1468" width="12.140625" bestFit="1" customWidth="1"/>
    <col min="1469" max="1469" width="4" bestFit="1" customWidth="1"/>
    <col min="1470" max="1470" width="12.140625" bestFit="1" customWidth="1"/>
    <col min="1471" max="1471" width="4" bestFit="1" customWidth="1"/>
    <col min="1472" max="1472" width="12.140625" bestFit="1" customWidth="1"/>
    <col min="1473" max="1473" width="4" bestFit="1" customWidth="1"/>
    <col min="1474" max="1474" width="12.140625" bestFit="1" customWidth="1"/>
    <col min="1475" max="1475" width="4" bestFit="1" customWidth="1"/>
    <col min="1476" max="1476" width="12.140625" bestFit="1" customWidth="1"/>
    <col min="1477" max="1477" width="4" bestFit="1" customWidth="1"/>
    <col min="1478" max="1478" width="12.140625" bestFit="1" customWidth="1"/>
    <col min="1479" max="1479" width="4" bestFit="1" customWidth="1"/>
    <col min="1480" max="1480" width="12.140625" bestFit="1" customWidth="1"/>
    <col min="1481" max="1481" width="4" bestFit="1" customWidth="1"/>
    <col min="1482" max="1482" width="12.140625" bestFit="1" customWidth="1"/>
    <col min="1483" max="1483" width="4" bestFit="1" customWidth="1"/>
    <col min="1484" max="1484" width="11.140625" bestFit="1" customWidth="1"/>
    <col min="1485" max="1485" width="4" bestFit="1" customWidth="1"/>
    <col min="1486" max="1486" width="11.140625" bestFit="1" customWidth="1"/>
    <col min="1487" max="1487" width="4" bestFit="1" customWidth="1"/>
    <col min="1488" max="1488" width="12.140625" bestFit="1" customWidth="1"/>
    <col min="1489" max="1489" width="4" bestFit="1" customWidth="1"/>
    <col min="1490" max="1490" width="12.140625" bestFit="1" customWidth="1"/>
    <col min="1491" max="1491" width="4" bestFit="1" customWidth="1"/>
    <col min="1492" max="1492" width="12.140625" bestFit="1" customWidth="1"/>
    <col min="1493" max="1493" width="4" bestFit="1" customWidth="1"/>
    <col min="1494" max="1494" width="12.140625" bestFit="1" customWidth="1"/>
    <col min="1495" max="1495" width="4" bestFit="1" customWidth="1"/>
    <col min="1496" max="1496" width="12.140625" bestFit="1" customWidth="1"/>
    <col min="1497" max="1497" width="4" bestFit="1" customWidth="1"/>
    <col min="1498" max="1498" width="12.140625" bestFit="1" customWidth="1"/>
    <col min="1499" max="1499" width="4" bestFit="1" customWidth="1"/>
    <col min="1500" max="1500" width="12.140625" bestFit="1" customWidth="1"/>
    <col min="1501" max="1501" width="4" bestFit="1" customWidth="1"/>
    <col min="1502" max="1502" width="12.140625" bestFit="1" customWidth="1"/>
    <col min="1503" max="1503" width="4" bestFit="1" customWidth="1"/>
    <col min="1504" max="1504" width="12.7109375" bestFit="1" customWidth="1"/>
    <col min="1505" max="1505" width="4" bestFit="1" customWidth="1"/>
    <col min="1506" max="1506" width="12.140625" bestFit="1" customWidth="1"/>
    <col min="1507" max="1507" width="4" bestFit="1" customWidth="1"/>
    <col min="1508" max="1508" width="12.140625" bestFit="1" customWidth="1"/>
    <col min="1509" max="1509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710937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3.8554687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710937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0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1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1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1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7109375" bestFit="1" customWidth="1"/>
    <col min="1687" max="1687" width="4" bestFit="1" customWidth="1"/>
    <col min="1688" max="1688" width="11.140625" bestFit="1" customWidth="1"/>
    <col min="1689" max="1689" width="4" bestFit="1" customWidth="1"/>
    <col min="1690" max="1690" width="11.140625" bestFit="1" customWidth="1"/>
    <col min="1691" max="1691" width="4" bestFit="1" customWidth="1"/>
    <col min="1692" max="1692" width="11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1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1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18" max="1718" width="12.140625" bestFit="1" customWidth="1"/>
    <col min="1719" max="1719" width="4" bestFit="1" customWidth="1"/>
    <col min="1720" max="1720" width="12.140625" bestFit="1" customWidth="1"/>
    <col min="1721" max="1721" width="4" bestFit="1" customWidth="1"/>
    <col min="1722" max="1722" width="12.140625" bestFit="1" customWidth="1"/>
    <col min="1723" max="1723" width="4" bestFit="1" customWidth="1"/>
    <col min="1724" max="1724" width="12.140625" bestFit="1" customWidth="1"/>
    <col min="1725" max="1725" width="4" bestFit="1" customWidth="1"/>
    <col min="1726" max="1726" width="12.140625" bestFit="1" customWidth="1"/>
    <col min="1727" max="1727" width="4" bestFit="1" customWidth="1"/>
    <col min="1728" max="1728" width="12.140625" bestFit="1" customWidth="1"/>
    <col min="1729" max="1729" width="4" bestFit="1" customWidth="1"/>
    <col min="1730" max="1730" width="12.140625" bestFit="1" customWidth="1"/>
    <col min="1731" max="1731" width="4" bestFit="1" customWidth="1"/>
    <col min="1732" max="1732" width="12.140625" bestFit="1" customWidth="1"/>
    <col min="1733" max="1733" width="4" bestFit="1" customWidth="1"/>
    <col min="1734" max="1734" width="12.140625" bestFit="1" customWidth="1"/>
    <col min="1735" max="1735" width="4" bestFit="1" customWidth="1"/>
    <col min="1736" max="1736" width="12.140625" bestFit="1" customWidth="1"/>
    <col min="1737" max="1737" width="4" bestFit="1" customWidth="1"/>
    <col min="1738" max="1738" width="12.140625" bestFit="1" customWidth="1"/>
    <col min="1739" max="1739" width="4" bestFit="1" customWidth="1"/>
    <col min="1740" max="1740" width="11.140625" bestFit="1" customWidth="1"/>
    <col min="1741" max="1741" width="4" bestFit="1" customWidth="1"/>
    <col min="1742" max="1742" width="11.140625" bestFit="1" customWidth="1"/>
    <col min="1743" max="1743" width="4" bestFit="1" customWidth="1"/>
    <col min="1744" max="1744" width="12.140625" bestFit="1" customWidth="1"/>
    <col min="1745" max="1745" width="4" bestFit="1" customWidth="1"/>
    <col min="1746" max="1746" width="12.140625" bestFit="1" customWidth="1"/>
    <col min="1747" max="1747" width="4" bestFit="1" customWidth="1"/>
    <col min="1748" max="1748" width="12.140625" bestFit="1" customWidth="1"/>
    <col min="1749" max="1749" width="4" bestFit="1" customWidth="1"/>
    <col min="1750" max="1750" width="12.140625" bestFit="1" customWidth="1"/>
    <col min="1751" max="1751" width="4" bestFit="1" customWidth="1"/>
    <col min="1752" max="1752" width="12.140625" bestFit="1" customWidth="1"/>
    <col min="1753" max="1753" width="4" bestFit="1" customWidth="1"/>
    <col min="1754" max="1754" width="12.140625" bestFit="1" customWidth="1"/>
    <col min="1755" max="1755" width="4" bestFit="1" customWidth="1"/>
    <col min="1756" max="1756" width="12.140625" bestFit="1" customWidth="1"/>
    <col min="1757" max="1757" width="4" bestFit="1" customWidth="1"/>
    <col min="1758" max="1758" width="12.140625" bestFit="1" customWidth="1"/>
    <col min="1759" max="1759" width="4" bestFit="1" customWidth="1"/>
    <col min="1760" max="1760" width="12.7109375" bestFit="1" customWidth="1"/>
    <col min="1761" max="1761" width="4" bestFit="1" customWidth="1"/>
    <col min="1762" max="1762" width="12.140625" bestFit="1" customWidth="1"/>
    <col min="1763" max="1763" width="4" bestFit="1" customWidth="1"/>
    <col min="1764" max="1764" width="12.140625" bestFit="1" customWidth="1"/>
    <col min="1765" max="1765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710937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3.8554687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710937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0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1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1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1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7109375" bestFit="1" customWidth="1"/>
    <col min="1943" max="1943" width="4" bestFit="1" customWidth="1"/>
    <col min="1944" max="1944" width="11.140625" bestFit="1" customWidth="1"/>
    <col min="1945" max="1945" width="4" bestFit="1" customWidth="1"/>
    <col min="1946" max="1946" width="11.140625" bestFit="1" customWidth="1"/>
    <col min="1947" max="1947" width="4" bestFit="1" customWidth="1"/>
    <col min="1948" max="1948" width="11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1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1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1974" max="1974" width="12.140625" bestFit="1" customWidth="1"/>
    <col min="1975" max="1975" width="4" bestFit="1" customWidth="1"/>
    <col min="1976" max="1976" width="12.140625" bestFit="1" customWidth="1"/>
    <col min="1977" max="1977" width="4" bestFit="1" customWidth="1"/>
    <col min="1978" max="1978" width="12.140625" bestFit="1" customWidth="1"/>
    <col min="1979" max="1979" width="4" bestFit="1" customWidth="1"/>
    <col min="1980" max="1980" width="12.140625" bestFit="1" customWidth="1"/>
    <col min="1981" max="1981" width="4" bestFit="1" customWidth="1"/>
    <col min="1982" max="1982" width="12.140625" bestFit="1" customWidth="1"/>
    <col min="1983" max="1983" width="4" bestFit="1" customWidth="1"/>
    <col min="1984" max="1984" width="12.140625" bestFit="1" customWidth="1"/>
    <col min="1985" max="1985" width="4" bestFit="1" customWidth="1"/>
    <col min="1986" max="1986" width="12.140625" bestFit="1" customWidth="1"/>
    <col min="1987" max="1987" width="4" bestFit="1" customWidth="1"/>
    <col min="1988" max="1988" width="12.140625" bestFit="1" customWidth="1"/>
    <col min="1989" max="1989" width="4" bestFit="1" customWidth="1"/>
    <col min="1990" max="1990" width="12.140625" bestFit="1" customWidth="1"/>
    <col min="1991" max="1991" width="4" bestFit="1" customWidth="1"/>
    <col min="1992" max="1992" width="12.140625" bestFit="1" customWidth="1"/>
    <col min="1993" max="1993" width="4" bestFit="1" customWidth="1"/>
    <col min="1994" max="1994" width="12.140625" bestFit="1" customWidth="1"/>
    <col min="1995" max="1995" width="4" bestFit="1" customWidth="1"/>
    <col min="1996" max="1996" width="11.140625" bestFit="1" customWidth="1"/>
    <col min="1997" max="1997" width="4" bestFit="1" customWidth="1"/>
    <col min="1998" max="1998" width="11.140625" bestFit="1" customWidth="1"/>
    <col min="1999" max="1999" width="4" bestFit="1" customWidth="1"/>
    <col min="2000" max="2000" width="12.140625" bestFit="1" customWidth="1"/>
    <col min="2001" max="2001" width="4" bestFit="1" customWidth="1"/>
    <col min="2002" max="2002" width="12.140625" bestFit="1" customWidth="1"/>
    <col min="2003" max="2003" width="4" bestFit="1" customWidth="1"/>
    <col min="2004" max="2004" width="12.140625" bestFit="1" customWidth="1"/>
    <col min="2005" max="2005" width="4" bestFit="1" customWidth="1"/>
    <col min="2006" max="2006" width="12.140625" bestFit="1" customWidth="1"/>
    <col min="2007" max="2007" width="4" bestFit="1" customWidth="1"/>
    <col min="2008" max="2008" width="12.140625" bestFit="1" customWidth="1"/>
    <col min="2009" max="2009" width="4" bestFit="1" customWidth="1"/>
    <col min="2010" max="2010" width="12.140625" bestFit="1" customWidth="1"/>
    <col min="2011" max="2011" width="4" bestFit="1" customWidth="1"/>
    <col min="2012" max="2012" width="12.140625" bestFit="1" customWidth="1"/>
    <col min="2013" max="2013" width="4" bestFit="1" customWidth="1"/>
    <col min="2014" max="2014" width="12.140625" bestFit="1" customWidth="1"/>
    <col min="2015" max="2015" width="4" bestFit="1" customWidth="1"/>
    <col min="2016" max="2016" width="12.7109375" bestFit="1" customWidth="1"/>
    <col min="2017" max="2017" width="4" bestFit="1" customWidth="1"/>
    <col min="2018" max="2018" width="12.140625" bestFit="1" customWidth="1"/>
    <col min="2019" max="2019" width="4" bestFit="1" customWidth="1"/>
    <col min="2020" max="2020" width="12.140625" bestFit="1" customWidth="1"/>
    <col min="2021" max="2021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710937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3.8554687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710937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0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1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1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1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7109375" bestFit="1" customWidth="1"/>
    <col min="2199" max="2199" width="4" bestFit="1" customWidth="1"/>
    <col min="2200" max="2200" width="11.140625" bestFit="1" customWidth="1"/>
    <col min="2201" max="2201" width="4" bestFit="1" customWidth="1"/>
    <col min="2202" max="2202" width="11.140625" bestFit="1" customWidth="1"/>
    <col min="2203" max="2203" width="4" bestFit="1" customWidth="1"/>
    <col min="2204" max="2204" width="11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1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1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230" max="2230" width="12.140625" bestFit="1" customWidth="1"/>
    <col min="2231" max="2231" width="4" bestFit="1" customWidth="1"/>
    <col min="2232" max="2232" width="12.140625" bestFit="1" customWidth="1"/>
    <col min="2233" max="2233" width="4" bestFit="1" customWidth="1"/>
    <col min="2234" max="2234" width="12.140625" bestFit="1" customWidth="1"/>
    <col min="2235" max="2235" width="4" bestFit="1" customWidth="1"/>
    <col min="2236" max="2236" width="12.140625" bestFit="1" customWidth="1"/>
    <col min="2237" max="2237" width="4" bestFit="1" customWidth="1"/>
    <col min="2238" max="2238" width="12.140625" bestFit="1" customWidth="1"/>
    <col min="2239" max="2239" width="4" bestFit="1" customWidth="1"/>
    <col min="2240" max="2240" width="12.140625" bestFit="1" customWidth="1"/>
    <col min="2241" max="2241" width="4" bestFit="1" customWidth="1"/>
    <col min="2242" max="2242" width="12.140625" bestFit="1" customWidth="1"/>
    <col min="2243" max="2243" width="4" bestFit="1" customWidth="1"/>
    <col min="2244" max="2244" width="12.140625" bestFit="1" customWidth="1"/>
    <col min="2245" max="2245" width="4" bestFit="1" customWidth="1"/>
    <col min="2246" max="2246" width="12.140625" bestFit="1" customWidth="1"/>
    <col min="2247" max="2247" width="4" bestFit="1" customWidth="1"/>
    <col min="2248" max="2248" width="12.140625" bestFit="1" customWidth="1"/>
    <col min="2249" max="2249" width="4" bestFit="1" customWidth="1"/>
    <col min="2250" max="2250" width="12.140625" bestFit="1" customWidth="1"/>
    <col min="2251" max="2251" width="4" bestFit="1" customWidth="1"/>
    <col min="2252" max="2252" width="11.140625" bestFit="1" customWidth="1"/>
    <col min="2253" max="2253" width="4" bestFit="1" customWidth="1"/>
    <col min="2254" max="2254" width="11.140625" bestFit="1" customWidth="1"/>
    <col min="2255" max="2255" width="4" bestFit="1" customWidth="1"/>
    <col min="2256" max="2256" width="12.140625" bestFit="1" customWidth="1"/>
    <col min="2257" max="2257" width="4" bestFit="1" customWidth="1"/>
    <col min="2258" max="2258" width="12.140625" bestFit="1" customWidth="1"/>
    <col min="2259" max="2259" width="4" bestFit="1" customWidth="1"/>
    <col min="2260" max="2260" width="12.140625" bestFit="1" customWidth="1"/>
    <col min="2261" max="2261" width="4" bestFit="1" customWidth="1"/>
    <col min="2262" max="2262" width="12.140625" bestFit="1" customWidth="1"/>
    <col min="2263" max="2263" width="4" bestFit="1" customWidth="1"/>
    <col min="2264" max="2264" width="12.140625" bestFit="1" customWidth="1"/>
    <col min="2265" max="2265" width="4" bestFit="1" customWidth="1"/>
    <col min="2266" max="2266" width="12.140625" bestFit="1" customWidth="1"/>
    <col min="2267" max="2267" width="4" bestFit="1" customWidth="1"/>
    <col min="2268" max="2268" width="12.140625" bestFit="1" customWidth="1"/>
    <col min="2269" max="2269" width="4" bestFit="1" customWidth="1"/>
    <col min="2270" max="2270" width="12.140625" bestFit="1" customWidth="1"/>
    <col min="2271" max="2271" width="4" bestFit="1" customWidth="1"/>
    <col min="2272" max="2272" width="12.7109375" bestFit="1" customWidth="1"/>
    <col min="2273" max="2273" width="4" bestFit="1" customWidth="1"/>
    <col min="2274" max="2274" width="12.140625" bestFit="1" customWidth="1"/>
    <col min="2275" max="2275" width="4" bestFit="1" customWidth="1"/>
    <col min="2276" max="2276" width="12.140625" bestFit="1" customWidth="1"/>
    <col min="2277" max="2277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710937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3.8554687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710937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0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1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1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1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7109375" bestFit="1" customWidth="1"/>
    <col min="2455" max="2455" width="4" bestFit="1" customWidth="1"/>
    <col min="2456" max="2456" width="11.140625" bestFit="1" customWidth="1"/>
    <col min="2457" max="2457" width="4" bestFit="1" customWidth="1"/>
    <col min="2458" max="2458" width="11.140625" bestFit="1" customWidth="1"/>
    <col min="2459" max="2459" width="4" bestFit="1" customWidth="1"/>
    <col min="2460" max="2460" width="11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1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1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486" max="2486" width="12.140625" bestFit="1" customWidth="1"/>
    <col min="2487" max="2487" width="4" bestFit="1" customWidth="1"/>
    <col min="2488" max="2488" width="12.140625" bestFit="1" customWidth="1"/>
    <col min="2489" max="2489" width="4" bestFit="1" customWidth="1"/>
    <col min="2490" max="2490" width="12.140625" bestFit="1" customWidth="1"/>
    <col min="2491" max="2491" width="4" bestFit="1" customWidth="1"/>
    <col min="2492" max="2492" width="12.140625" bestFit="1" customWidth="1"/>
    <col min="2493" max="2493" width="4" bestFit="1" customWidth="1"/>
    <col min="2494" max="2494" width="12.140625" bestFit="1" customWidth="1"/>
    <col min="2495" max="2495" width="4" bestFit="1" customWidth="1"/>
    <col min="2496" max="2496" width="12.140625" bestFit="1" customWidth="1"/>
    <col min="2497" max="2497" width="4" bestFit="1" customWidth="1"/>
    <col min="2498" max="2498" width="12.140625" bestFit="1" customWidth="1"/>
    <col min="2499" max="2499" width="4" bestFit="1" customWidth="1"/>
    <col min="2500" max="2500" width="12.140625" bestFit="1" customWidth="1"/>
    <col min="2501" max="2501" width="4" bestFit="1" customWidth="1"/>
    <col min="2502" max="2502" width="12.140625" bestFit="1" customWidth="1"/>
    <col min="2503" max="2503" width="4" bestFit="1" customWidth="1"/>
    <col min="2504" max="2504" width="12.140625" bestFit="1" customWidth="1"/>
    <col min="2505" max="2505" width="4" bestFit="1" customWidth="1"/>
    <col min="2506" max="2506" width="12.140625" bestFit="1" customWidth="1"/>
    <col min="2507" max="2507" width="4" bestFit="1" customWidth="1"/>
    <col min="2508" max="2508" width="11.140625" bestFit="1" customWidth="1"/>
    <col min="2509" max="2509" width="4" bestFit="1" customWidth="1"/>
    <col min="2510" max="2510" width="11.140625" bestFit="1" customWidth="1"/>
    <col min="2511" max="2511" width="4" bestFit="1" customWidth="1"/>
    <col min="2512" max="2512" width="12.140625" bestFit="1" customWidth="1"/>
    <col min="2513" max="2513" width="4" bestFit="1" customWidth="1"/>
    <col min="2514" max="2514" width="12.140625" bestFit="1" customWidth="1"/>
    <col min="2515" max="2515" width="4" bestFit="1" customWidth="1"/>
    <col min="2516" max="2516" width="12.140625" bestFit="1" customWidth="1"/>
    <col min="2517" max="2517" width="4" bestFit="1" customWidth="1"/>
    <col min="2518" max="2518" width="12.140625" bestFit="1" customWidth="1"/>
    <col min="2519" max="2519" width="4" bestFit="1" customWidth="1"/>
    <col min="2520" max="2520" width="12.140625" bestFit="1" customWidth="1"/>
    <col min="2521" max="2521" width="4" bestFit="1" customWidth="1"/>
    <col min="2522" max="2522" width="12.140625" bestFit="1" customWidth="1"/>
    <col min="2523" max="2523" width="4" bestFit="1" customWidth="1"/>
    <col min="2524" max="2524" width="12.140625" bestFit="1" customWidth="1"/>
    <col min="2525" max="2525" width="4" bestFit="1" customWidth="1"/>
    <col min="2526" max="2526" width="12.140625" bestFit="1" customWidth="1"/>
    <col min="2527" max="2527" width="4" bestFit="1" customWidth="1"/>
    <col min="2528" max="2528" width="12.7109375" bestFit="1" customWidth="1"/>
    <col min="2529" max="2529" width="4" bestFit="1" customWidth="1"/>
    <col min="2530" max="2530" width="12.140625" bestFit="1" customWidth="1"/>
    <col min="2531" max="2531" width="4" bestFit="1" customWidth="1"/>
    <col min="2532" max="2532" width="12.140625" bestFit="1" customWidth="1"/>
    <col min="2533" max="2533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710937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3.8554687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710937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0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1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1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1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7109375" bestFit="1" customWidth="1"/>
    <col min="2711" max="2711" width="4" bestFit="1" customWidth="1"/>
    <col min="2712" max="2712" width="11.140625" bestFit="1" customWidth="1"/>
    <col min="2713" max="2713" width="4" bestFit="1" customWidth="1"/>
    <col min="2714" max="2714" width="11.140625" bestFit="1" customWidth="1"/>
    <col min="2715" max="2715" width="4" bestFit="1" customWidth="1"/>
    <col min="2716" max="2716" width="11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1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1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742" max="2742" width="12.140625" bestFit="1" customWidth="1"/>
    <col min="2743" max="2743" width="4" bestFit="1" customWidth="1"/>
    <col min="2744" max="2744" width="12.140625" bestFit="1" customWidth="1"/>
    <col min="2745" max="2745" width="4" bestFit="1" customWidth="1"/>
    <col min="2746" max="2746" width="12.140625" bestFit="1" customWidth="1"/>
    <col min="2747" max="2747" width="4" bestFit="1" customWidth="1"/>
    <col min="2748" max="2748" width="12.140625" bestFit="1" customWidth="1"/>
    <col min="2749" max="2749" width="4" bestFit="1" customWidth="1"/>
    <col min="2750" max="2750" width="12.140625" bestFit="1" customWidth="1"/>
    <col min="2751" max="2751" width="4" bestFit="1" customWidth="1"/>
    <col min="2752" max="2752" width="12.140625" bestFit="1" customWidth="1"/>
    <col min="2753" max="2753" width="4" bestFit="1" customWidth="1"/>
    <col min="2754" max="2754" width="12.140625" bestFit="1" customWidth="1"/>
    <col min="2755" max="2755" width="4" bestFit="1" customWidth="1"/>
    <col min="2756" max="2756" width="12.140625" bestFit="1" customWidth="1"/>
    <col min="2757" max="2757" width="4" bestFit="1" customWidth="1"/>
    <col min="2758" max="2758" width="12.140625" bestFit="1" customWidth="1"/>
    <col min="2759" max="2759" width="4" bestFit="1" customWidth="1"/>
    <col min="2760" max="2760" width="12.140625" bestFit="1" customWidth="1"/>
    <col min="2761" max="2761" width="4" bestFit="1" customWidth="1"/>
    <col min="2762" max="2762" width="12.140625" bestFit="1" customWidth="1"/>
    <col min="2763" max="2763" width="4" bestFit="1" customWidth="1"/>
    <col min="2764" max="2764" width="11.140625" bestFit="1" customWidth="1"/>
    <col min="2765" max="2765" width="4" bestFit="1" customWidth="1"/>
    <col min="2766" max="2766" width="11.140625" bestFit="1" customWidth="1"/>
    <col min="2767" max="2767" width="4" bestFit="1" customWidth="1"/>
    <col min="2768" max="2768" width="12.140625" bestFit="1" customWidth="1"/>
    <col min="2769" max="2769" width="4" bestFit="1" customWidth="1"/>
    <col min="2770" max="2770" width="12.140625" bestFit="1" customWidth="1"/>
    <col min="2771" max="2771" width="4" bestFit="1" customWidth="1"/>
    <col min="2772" max="2772" width="12.140625" bestFit="1" customWidth="1"/>
    <col min="2773" max="2773" width="4" bestFit="1" customWidth="1"/>
    <col min="2774" max="2774" width="12.140625" bestFit="1" customWidth="1"/>
    <col min="2775" max="2775" width="4" bestFit="1" customWidth="1"/>
    <col min="2776" max="2776" width="12.140625" bestFit="1" customWidth="1"/>
    <col min="2777" max="2777" width="4" bestFit="1" customWidth="1"/>
    <col min="2778" max="2778" width="12.140625" bestFit="1" customWidth="1"/>
    <col min="2779" max="2779" width="4" bestFit="1" customWidth="1"/>
    <col min="2780" max="2780" width="12.140625" bestFit="1" customWidth="1"/>
    <col min="2781" max="2781" width="4" bestFit="1" customWidth="1"/>
    <col min="2782" max="2782" width="12.140625" bestFit="1" customWidth="1"/>
    <col min="2783" max="2783" width="4" bestFit="1" customWidth="1"/>
    <col min="2784" max="2784" width="12.7109375" bestFit="1" customWidth="1"/>
    <col min="2785" max="2785" width="4" bestFit="1" customWidth="1"/>
    <col min="2786" max="2786" width="12.140625" bestFit="1" customWidth="1"/>
    <col min="2787" max="2787" width="4" bestFit="1" customWidth="1"/>
    <col min="2788" max="2788" width="12.140625" bestFit="1" customWidth="1"/>
    <col min="2789" max="2789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710937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3.8554687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710937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0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1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1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1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7109375" bestFit="1" customWidth="1"/>
    <col min="2967" max="2967" width="4" bestFit="1" customWidth="1"/>
    <col min="2968" max="2968" width="11.140625" bestFit="1" customWidth="1"/>
    <col min="2969" max="2969" width="4" bestFit="1" customWidth="1"/>
    <col min="2970" max="2970" width="11.140625" bestFit="1" customWidth="1"/>
    <col min="2971" max="2971" width="4" bestFit="1" customWidth="1"/>
    <col min="2972" max="2972" width="11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1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1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2998" max="2998" width="12.140625" bestFit="1" customWidth="1"/>
    <col min="2999" max="2999" width="4" bestFit="1" customWidth="1"/>
    <col min="3000" max="3000" width="12.140625" bestFit="1" customWidth="1"/>
    <col min="3001" max="3001" width="4" bestFit="1" customWidth="1"/>
    <col min="3002" max="3002" width="12.140625" bestFit="1" customWidth="1"/>
    <col min="3003" max="3003" width="4" bestFit="1" customWidth="1"/>
    <col min="3004" max="3004" width="12.140625" bestFit="1" customWidth="1"/>
    <col min="3005" max="3005" width="4" bestFit="1" customWidth="1"/>
    <col min="3006" max="3006" width="12.140625" bestFit="1" customWidth="1"/>
    <col min="3007" max="3007" width="4" bestFit="1" customWidth="1"/>
    <col min="3008" max="3008" width="12.140625" bestFit="1" customWidth="1"/>
    <col min="3009" max="3009" width="4" bestFit="1" customWidth="1"/>
    <col min="3010" max="3010" width="12.140625" bestFit="1" customWidth="1"/>
    <col min="3011" max="3011" width="4" bestFit="1" customWidth="1"/>
    <col min="3012" max="3012" width="12.140625" bestFit="1" customWidth="1"/>
    <col min="3013" max="3013" width="4" bestFit="1" customWidth="1"/>
    <col min="3014" max="3014" width="12.140625" bestFit="1" customWidth="1"/>
    <col min="3015" max="3015" width="4" bestFit="1" customWidth="1"/>
    <col min="3016" max="3016" width="12.140625" bestFit="1" customWidth="1"/>
    <col min="3017" max="3017" width="4" bestFit="1" customWidth="1"/>
    <col min="3018" max="3018" width="12.140625" bestFit="1" customWidth="1"/>
    <col min="3019" max="3019" width="4" bestFit="1" customWidth="1"/>
    <col min="3020" max="3020" width="11.140625" bestFit="1" customWidth="1"/>
    <col min="3021" max="3021" width="4" bestFit="1" customWidth="1"/>
    <col min="3022" max="3022" width="11.140625" bestFit="1" customWidth="1"/>
    <col min="3023" max="3023" width="4" bestFit="1" customWidth="1"/>
    <col min="3024" max="3024" width="12.140625" bestFit="1" customWidth="1"/>
    <col min="3025" max="3025" width="4" bestFit="1" customWidth="1"/>
    <col min="3026" max="3026" width="12.140625" bestFit="1" customWidth="1"/>
    <col min="3027" max="3027" width="4" bestFit="1" customWidth="1"/>
    <col min="3028" max="3028" width="12.140625" bestFit="1" customWidth="1"/>
    <col min="3029" max="3029" width="4" bestFit="1" customWidth="1"/>
    <col min="3030" max="3030" width="12.140625" bestFit="1" customWidth="1"/>
    <col min="3031" max="3031" width="4" bestFit="1" customWidth="1"/>
    <col min="3032" max="3032" width="12.140625" bestFit="1" customWidth="1"/>
    <col min="3033" max="3033" width="4" bestFit="1" customWidth="1"/>
    <col min="3034" max="3034" width="12.140625" bestFit="1" customWidth="1"/>
    <col min="3035" max="3035" width="4" bestFit="1" customWidth="1"/>
    <col min="3036" max="3036" width="12.140625" bestFit="1" customWidth="1"/>
    <col min="3037" max="3037" width="4" bestFit="1" customWidth="1"/>
    <col min="3038" max="3038" width="12.140625" bestFit="1" customWidth="1"/>
    <col min="3039" max="3039" width="4" bestFit="1" customWidth="1"/>
    <col min="3040" max="3040" width="12.7109375" bestFit="1" customWidth="1"/>
    <col min="3041" max="3041" width="4" bestFit="1" customWidth="1"/>
    <col min="3042" max="3042" width="12.140625" bestFit="1" customWidth="1"/>
    <col min="3043" max="3043" width="4" bestFit="1" customWidth="1"/>
    <col min="3044" max="3044" width="12.140625" bestFit="1" customWidth="1"/>
    <col min="3045" max="3045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710937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3.8554687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710937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0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1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1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1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7109375" bestFit="1" customWidth="1"/>
    <col min="3223" max="3223" width="4" bestFit="1" customWidth="1"/>
    <col min="3224" max="3224" width="11.140625" bestFit="1" customWidth="1"/>
    <col min="3225" max="3225" width="4" bestFit="1" customWidth="1"/>
    <col min="3226" max="3226" width="11.140625" bestFit="1" customWidth="1"/>
    <col min="3227" max="3227" width="4" bestFit="1" customWidth="1"/>
    <col min="3228" max="3228" width="11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1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1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254" max="3254" width="12.140625" bestFit="1" customWidth="1"/>
    <col min="3255" max="3255" width="4" bestFit="1" customWidth="1"/>
    <col min="3256" max="3256" width="12.140625" bestFit="1" customWidth="1"/>
    <col min="3257" max="3257" width="4" bestFit="1" customWidth="1"/>
    <col min="3258" max="3258" width="12.140625" bestFit="1" customWidth="1"/>
    <col min="3259" max="3259" width="4" bestFit="1" customWidth="1"/>
    <col min="3260" max="3260" width="12.140625" bestFit="1" customWidth="1"/>
    <col min="3261" max="3261" width="4" bestFit="1" customWidth="1"/>
    <col min="3262" max="3262" width="12.140625" bestFit="1" customWidth="1"/>
    <col min="3263" max="3263" width="4" bestFit="1" customWidth="1"/>
    <col min="3264" max="3264" width="12.140625" bestFit="1" customWidth="1"/>
    <col min="3265" max="3265" width="4" bestFit="1" customWidth="1"/>
    <col min="3266" max="3266" width="12.140625" bestFit="1" customWidth="1"/>
    <col min="3267" max="3267" width="4" bestFit="1" customWidth="1"/>
    <col min="3268" max="3268" width="12.140625" bestFit="1" customWidth="1"/>
    <col min="3269" max="3269" width="4" bestFit="1" customWidth="1"/>
    <col min="3270" max="3270" width="12.140625" bestFit="1" customWidth="1"/>
    <col min="3271" max="3271" width="4" bestFit="1" customWidth="1"/>
    <col min="3272" max="3272" width="12.140625" bestFit="1" customWidth="1"/>
    <col min="3273" max="3273" width="4" bestFit="1" customWidth="1"/>
    <col min="3274" max="3274" width="12.140625" bestFit="1" customWidth="1"/>
    <col min="3275" max="3275" width="4" bestFit="1" customWidth="1"/>
    <col min="3276" max="3276" width="11.140625" bestFit="1" customWidth="1"/>
    <col min="3277" max="3277" width="4" bestFit="1" customWidth="1"/>
    <col min="3278" max="3278" width="11.140625" bestFit="1" customWidth="1"/>
    <col min="3279" max="3279" width="4" bestFit="1" customWidth="1"/>
    <col min="3280" max="3280" width="12.140625" bestFit="1" customWidth="1"/>
    <col min="3281" max="3281" width="4" bestFit="1" customWidth="1"/>
    <col min="3282" max="3282" width="12.140625" bestFit="1" customWidth="1"/>
    <col min="3283" max="3283" width="4" bestFit="1" customWidth="1"/>
    <col min="3284" max="3284" width="12.140625" bestFit="1" customWidth="1"/>
    <col min="3285" max="3285" width="4" bestFit="1" customWidth="1"/>
    <col min="3286" max="3286" width="12.140625" bestFit="1" customWidth="1"/>
    <col min="3287" max="3287" width="4" bestFit="1" customWidth="1"/>
    <col min="3288" max="3288" width="12.140625" bestFit="1" customWidth="1"/>
    <col min="3289" max="3289" width="4" bestFit="1" customWidth="1"/>
    <col min="3290" max="3290" width="12.140625" bestFit="1" customWidth="1"/>
    <col min="3291" max="3291" width="4" bestFit="1" customWidth="1"/>
    <col min="3292" max="3292" width="12.140625" bestFit="1" customWidth="1"/>
    <col min="3293" max="3293" width="4" bestFit="1" customWidth="1"/>
    <col min="3294" max="3294" width="12.140625" bestFit="1" customWidth="1"/>
    <col min="3295" max="3295" width="4" bestFit="1" customWidth="1"/>
    <col min="3296" max="3296" width="12.7109375" bestFit="1" customWidth="1"/>
    <col min="3297" max="3297" width="4" bestFit="1" customWidth="1"/>
    <col min="3298" max="3298" width="12.140625" bestFit="1" customWidth="1"/>
    <col min="3299" max="3299" width="4" bestFit="1" customWidth="1"/>
    <col min="3300" max="3300" width="12.140625" bestFit="1" customWidth="1"/>
    <col min="3301" max="3301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710937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3.8554687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710937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0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1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1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1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7109375" bestFit="1" customWidth="1"/>
    <col min="3479" max="3479" width="4" bestFit="1" customWidth="1"/>
    <col min="3480" max="3480" width="11.140625" bestFit="1" customWidth="1"/>
    <col min="3481" max="3481" width="4" bestFit="1" customWidth="1"/>
    <col min="3482" max="3482" width="11.140625" bestFit="1" customWidth="1"/>
    <col min="3483" max="3483" width="4" bestFit="1" customWidth="1"/>
    <col min="3484" max="3484" width="11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1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1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10" max="3510" width="12.140625" bestFit="1" customWidth="1"/>
    <col min="3511" max="3511" width="4" bestFit="1" customWidth="1"/>
    <col min="3512" max="3512" width="12.140625" bestFit="1" customWidth="1"/>
    <col min="3513" max="3513" width="4" bestFit="1" customWidth="1"/>
    <col min="3514" max="3514" width="12.140625" bestFit="1" customWidth="1"/>
    <col min="3515" max="3515" width="4" bestFit="1" customWidth="1"/>
    <col min="3516" max="3516" width="12.140625" bestFit="1" customWidth="1"/>
    <col min="3517" max="3517" width="4" bestFit="1" customWidth="1"/>
    <col min="3518" max="3518" width="12.140625" bestFit="1" customWidth="1"/>
    <col min="3519" max="3519" width="4" bestFit="1" customWidth="1"/>
    <col min="3520" max="3520" width="12.140625" bestFit="1" customWidth="1"/>
    <col min="3521" max="3521" width="4" bestFit="1" customWidth="1"/>
    <col min="3522" max="3522" width="12.140625" bestFit="1" customWidth="1"/>
    <col min="3523" max="3523" width="4" bestFit="1" customWidth="1"/>
    <col min="3524" max="3524" width="12.140625" bestFit="1" customWidth="1"/>
    <col min="3525" max="3525" width="4" bestFit="1" customWidth="1"/>
    <col min="3526" max="3526" width="12.140625" bestFit="1" customWidth="1"/>
    <col min="3527" max="3527" width="4" bestFit="1" customWidth="1"/>
    <col min="3528" max="3528" width="12.140625" bestFit="1" customWidth="1"/>
    <col min="3529" max="3529" width="4" bestFit="1" customWidth="1"/>
    <col min="3530" max="3530" width="12.140625" bestFit="1" customWidth="1"/>
    <col min="3531" max="3531" width="4" bestFit="1" customWidth="1"/>
    <col min="3532" max="3532" width="11.140625" bestFit="1" customWidth="1"/>
    <col min="3533" max="3533" width="4" bestFit="1" customWidth="1"/>
    <col min="3534" max="3534" width="11.140625" bestFit="1" customWidth="1"/>
    <col min="3535" max="3535" width="4" bestFit="1" customWidth="1"/>
    <col min="3536" max="3536" width="12.140625" bestFit="1" customWidth="1"/>
    <col min="3537" max="3537" width="4" bestFit="1" customWidth="1"/>
    <col min="3538" max="3538" width="12.140625" bestFit="1" customWidth="1"/>
    <col min="3539" max="3539" width="4" bestFit="1" customWidth="1"/>
    <col min="3540" max="3540" width="12.140625" bestFit="1" customWidth="1"/>
    <col min="3541" max="3541" width="4" bestFit="1" customWidth="1"/>
    <col min="3542" max="3542" width="12.140625" bestFit="1" customWidth="1"/>
    <col min="3543" max="3543" width="4" bestFit="1" customWidth="1"/>
    <col min="3544" max="3544" width="12.140625" bestFit="1" customWidth="1"/>
    <col min="3545" max="3545" width="4" bestFit="1" customWidth="1"/>
    <col min="3546" max="3546" width="12.140625" bestFit="1" customWidth="1"/>
    <col min="3547" max="3547" width="4" bestFit="1" customWidth="1"/>
    <col min="3548" max="3548" width="12.140625" bestFit="1" customWidth="1"/>
    <col min="3549" max="3549" width="4" bestFit="1" customWidth="1"/>
    <col min="3550" max="3550" width="12.140625" bestFit="1" customWidth="1"/>
    <col min="3551" max="3551" width="4" bestFit="1" customWidth="1"/>
    <col min="3552" max="3552" width="12.7109375" bestFit="1" customWidth="1"/>
    <col min="3553" max="3553" width="4" bestFit="1" customWidth="1"/>
    <col min="3554" max="3554" width="12.140625" bestFit="1" customWidth="1"/>
    <col min="3555" max="3555" width="4" bestFit="1" customWidth="1"/>
    <col min="3556" max="3556" width="12.140625" bestFit="1" customWidth="1"/>
    <col min="3557" max="3557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710937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3.8554687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710937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0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1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1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1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7109375" bestFit="1" customWidth="1"/>
    <col min="3735" max="3735" width="4" bestFit="1" customWidth="1"/>
    <col min="3736" max="3736" width="11.140625" bestFit="1" customWidth="1"/>
    <col min="3737" max="3737" width="4" bestFit="1" customWidth="1"/>
    <col min="3738" max="3738" width="11.140625" bestFit="1" customWidth="1"/>
    <col min="3739" max="3739" width="4" bestFit="1" customWidth="1"/>
    <col min="3740" max="3740" width="11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1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1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766" max="3766" width="12.140625" bestFit="1" customWidth="1"/>
    <col min="3767" max="3767" width="4" bestFit="1" customWidth="1"/>
    <col min="3768" max="3768" width="12.140625" bestFit="1" customWidth="1"/>
    <col min="3769" max="3769" width="4" bestFit="1" customWidth="1"/>
    <col min="3770" max="3770" width="12.140625" bestFit="1" customWidth="1"/>
    <col min="3771" max="3771" width="4" bestFit="1" customWidth="1"/>
    <col min="3772" max="3772" width="12.140625" bestFit="1" customWidth="1"/>
    <col min="3773" max="3773" width="4" bestFit="1" customWidth="1"/>
    <col min="3774" max="3774" width="12.140625" bestFit="1" customWidth="1"/>
    <col min="3775" max="3775" width="4" bestFit="1" customWidth="1"/>
    <col min="3776" max="3776" width="12.140625" bestFit="1" customWidth="1"/>
    <col min="3777" max="3777" width="4" bestFit="1" customWidth="1"/>
    <col min="3778" max="3778" width="12.140625" bestFit="1" customWidth="1"/>
    <col min="3779" max="3779" width="4" bestFit="1" customWidth="1"/>
    <col min="3780" max="3780" width="12.140625" bestFit="1" customWidth="1"/>
    <col min="3781" max="3781" width="4" bestFit="1" customWidth="1"/>
    <col min="3782" max="3782" width="12.140625" bestFit="1" customWidth="1"/>
    <col min="3783" max="3783" width="4" bestFit="1" customWidth="1"/>
    <col min="3784" max="3784" width="12.140625" bestFit="1" customWidth="1"/>
    <col min="3785" max="3785" width="4" bestFit="1" customWidth="1"/>
    <col min="3786" max="3786" width="12.140625" bestFit="1" customWidth="1"/>
    <col min="3787" max="3787" width="4" bestFit="1" customWidth="1"/>
    <col min="3788" max="3788" width="11.140625" bestFit="1" customWidth="1"/>
    <col min="3789" max="3789" width="4" bestFit="1" customWidth="1"/>
    <col min="3790" max="3790" width="11.140625" bestFit="1" customWidth="1"/>
    <col min="3791" max="3791" width="4" bestFit="1" customWidth="1"/>
    <col min="3792" max="3792" width="12.140625" bestFit="1" customWidth="1"/>
    <col min="3793" max="3793" width="4" bestFit="1" customWidth="1"/>
    <col min="3794" max="3794" width="12.140625" bestFit="1" customWidth="1"/>
    <col min="3795" max="3795" width="4" bestFit="1" customWidth="1"/>
    <col min="3796" max="3796" width="12.140625" bestFit="1" customWidth="1"/>
    <col min="3797" max="3797" width="4" bestFit="1" customWidth="1"/>
    <col min="3798" max="3798" width="12.140625" bestFit="1" customWidth="1"/>
    <col min="3799" max="3799" width="4" bestFit="1" customWidth="1"/>
    <col min="3800" max="3800" width="12.140625" bestFit="1" customWidth="1"/>
    <col min="3801" max="3801" width="4" bestFit="1" customWidth="1"/>
    <col min="3802" max="3802" width="12.140625" bestFit="1" customWidth="1"/>
    <col min="3803" max="3803" width="4" bestFit="1" customWidth="1"/>
    <col min="3804" max="3804" width="12.140625" bestFit="1" customWidth="1"/>
    <col min="3805" max="3805" width="4" bestFit="1" customWidth="1"/>
    <col min="3806" max="3806" width="12.140625" bestFit="1" customWidth="1"/>
    <col min="3807" max="3807" width="4" bestFit="1" customWidth="1"/>
    <col min="3808" max="3808" width="12.7109375" bestFit="1" customWidth="1"/>
    <col min="3809" max="3809" width="4" bestFit="1" customWidth="1"/>
    <col min="3810" max="3810" width="12.140625" bestFit="1" customWidth="1"/>
    <col min="3811" max="3811" width="4" bestFit="1" customWidth="1"/>
    <col min="3812" max="3812" width="12.140625" bestFit="1" customWidth="1"/>
    <col min="3813" max="3813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710937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3.8554687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710937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0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1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1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1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7109375" bestFit="1" customWidth="1"/>
    <col min="3991" max="3991" width="4" bestFit="1" customWidth="1"/>
    <col min="3992" max="3992" width="11.140625" bestFit="1" customWidth="1"/>
    <col min="3993" max="3993" width="4" bestFit="1" customWidth="1"/>
    <col min="3994" max="3994" width="11.140625" bestFit="1" customWidth="1"/>
    <col min="3995" max="3995" width="4" bestFit="1" customWidth="1"/>
    <col min="3996" max="3996" width="11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1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1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22" max="4022" width="12.140625" bestFit="1" customWidth="1"/>
    <col min="4023" max="4023" width="4" bestFit="1" customWidth="1"/>
    <col min="4024" max="4024" width="12.140625" bestFit="1" customWidth="1"/>
    <col min="4025" max="4025" width="4" bestFit="1" customWidth="1"/>
    <col min="4026" max="4026" width="12.140625" bestFit="1" customWidth="1"/>
    <col min="4027" max="4027" width="4" bestFit="1" customWidth="1"/>
    <col min="4028" max="4028" width="12.140625" bestFit="1" customWidth="1"/>
    <col min="4029" max="4029" width="4" bestFit="1" customWidth="1"/>
    <col min="4030" max="4030" width="12.140625" bestFit="1" customWidth="1"/>
    <col min="4031" max="4031" width="4" bestFit="1" customWidth="1"/>
    <col min="4032" max="4032" width="12.140625" bestFit="1" customWidth="1"/>
    <col min="4033" max="4033" width="4" bestFit="1" customWidth="1"/>
    <col min="4034" max="4034" width="12.140625" bestFit="1" customWidth="1"/>
    <col min="4035" max="4035" width="4" bestFit="1" customWidth="1"/>
    <col min="4036" max="4036" width="12.140625" bestFit="1" customWidth="1"/>
    <col min="4037" max="4037" width="4" bestFit="1" customWidth="1"/>
    <col min="4038" max="4038" width="12.140625" bestFit="1" customWidth="1"/>
    <col min="4039" max="4039" width="4" bestFit="1" customWidth="1"/>
    <col min="4040" max="4040" width="12.140625" bestFit="1" customWidth="1"/>
    <col min="4041" max="4041" width="4" bestFit="1" customWidth="1"/>
    <col min="4042" max="4042" width="12.140625" bestFit="1" customWidth="1"/>
    <col min="4043" max="4043" width="4" bestFit="1" customWidth="1"/>
    <col min="4044" max="4044" width="11.140625" bestFit="1" customWidth="1"/>
    <col min="4045" max="4045" width="4" bestFit="1" customWidth="1"/>
    <col min="4046" max="4046" width="11.140625" bestFit="1" customWidth="1"/>
    <col min="4047" max="4047" width="4" bestFit="1" customWidth="1"/>
    <col min="4048" max="4048" width="12.140625" bestFit="1" customWidth="1"/>
    <col min="4049" max="4049" width="4" bestFit="1" customWidth="1"/>
    <col min="4050" max="4050" width="12.140625" bestFit="1" customWidth="1"/>
    <col min="4051" max="4051" width="4" bestFit="1" customWidth="1"/>
    <col min="4052" max="4052" width="12.140625" bestFit="1" customWidth="1"/>
    <col min="4053" max="4053" width="4" bestFit="1" customWidth="1"/>
    <col min="4054" max="4054" width="12.140625" bestFit="1" customWidth="1"/>
    <col min="4055" max="4055" width="4" bestFit="1" customWidth="1"/>
    <col min="4056" max="4056" width="12.140625" bestFit="1" customWidth="1"/>
    <col min="4057" max="4057" width="4" bestFit="1" customWidth="1"/>
    <col min="4058" max="4058" width="12.140625" bestFit="1" customWidth="1"/>
    <col min="4059" max="4059" width="4" bestFit="1" customWidth="1"/>
    <col min="4060" max="4060" width="12.140625" bestFit="1" customWidth="1"/>
    <col min="4061" max="4061" width="4" bestFit="1" customWidth="1"/>
    <col min="4062" max="4062" width="12.140625" bestFit="1" customWidth="1"/>
    <col min="4063" max="4063" width="4" bestFit="1" customWidth="1"/>
    <col min="4064" max="4064" width="12.7109375" bestFit="1" customWidth="1"/>
    <col min="4065" max="4065" width="4" bestFit="1" customWidth="1"/>
    <col min="4066" max="4066" width="12.140625" bestFit="1" customWidth="1"/>
    <col min="4067" max="4067" width="4" bestFit="1" customWidth="1"/>
    <col min="4068" max="4068" width="12.140625" bestFit="1" customWidth="1"/>
    <col min="4069" max="4069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710937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3.8554687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710937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0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1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1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1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7109375" bestFit="1" customWidth="1"/>
    <col min="4247" max="4247" width="4" bestFit="1" customWidth="1"/>
    <col min="4248" max="4248" width="11.140625" bestFit="1" customWidth="1"/>
    <col min="4249" max="4249" width="4" bestFit="1" customWidth="1"/>
    <col min="4250" max="4250" width="11.140625" bestFit="1" customWidth="1"/>
    <col min="4251" max="4251" width="4" bestFit="1" customWidth="1"/>
    <col min="4252" max="4252" width="11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1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1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278" max="4278" width="12.140625" bestFit="1" customWidth="1"/>
    <col min="4279" max="4279" width="4" bestFit="1" customWidth="1"/>
    <col min="4280" max="4280" width="12.140625" bestFit="1" customWidth="1"/>
    <col min="4281" max="4281" width="4" bestFit="1" customWidth="1"/>
    <col min="4282" max="4282" width="12.140625" bestFit="1" customWidth="1"/>
    <col min="4283" max="4283" width="4" bestFit="1" customWidth="1"/>
    <col min="4284" max="4284" width="12.140625" bestFit="1" customWidth="1"/>
    <col min="4285" max="4285" width="4" bestFit="1" customWidth="1"/>
    <col min="4286" max="4286" width="12.140625" bestFit="1" customWidth="1"/>
    <col min="4287" max="4287" width="4" bestFit="1" customWidth="1"/>
    <col min="4288" max="4288" width="12.140625" bestFit="1" customWidth="1"/>
    <col min="4289" max="4289" width="4" bestFit="1" customWidth="1"/>
    <col min="4290" max="4290" width="12.140625" bestFit="1" customWidth="1"/>
    <col min="4291" max="4291" width="4" bestFit="1" customWidth="1"/>
    <col min="4292" max="4292" width="12.140625" bestFit="1" customWidth="1"/>
    <col min="4293" max="4293" width="4" bestFit="1" customWidth="1"/>
    <col min="4294" max="4294" width="12.140625" bestFit="1" customWidth="1"/>
    <col min="4295" max="4295" width="4" bestFit="1" customWidth="1"/>
    <col min="4296" max="4296" width="12.140625" bestFit="1" customWidth="1"/>
    <col min="4297" max="4297" width="4" bestFit="1" customWidth="1"/>
    <col min="4298" max="4298" width="12.140625" bestFit="1" customWidth="1"/>
    <col min="4299" max="4299" width="4" bestFit="1" customWidth="1"/>
    <col min="4300" max="4300" width="11.140625" bestFit="1" customWidth="1"/>
    <col min="4301" max="4301" width="4" bestFit="1" customWidth="1"/>
    <col min="4302" max="4302" width="11.140625" bestFit="1" customWidth="1"/>
    <col min="4303" max="4303" width="4" bestFit="1" customWidth="1"/>
    <col min="4304" max="4304" width="12.140625" bestFit="1" customWidth="1"/>
    <col min="4305" max="4305" width="4" bestFit="1" customWidth="1"/>
    <col min="4306" max="4306" width="12.140625" bestFit="1" customWidth="1"/>
    <col min="4307" max="4307" width="4" bestFit="1" customWidth="1"/>
    <col min="4308" max="4308" width="12.140625" bestFit="1" customWidth="1"/>
    <col min="4309" max="4309" width="4" bestFit="1" customWidth="1"/>
    <col min="4310" max="4310" width="12.140625" bestFit="1" customWidth="1"/>
    <col min="4311" max="4311" width="4" bestFit="1" customWidth="1"/>
    <col min="4312" max="4312" width="12.140625" bestFit="1" customWidth="1"/>
    <col min="4313" max="4313" width="4" bestFit="1" customWidth="1"/>
    <col min="4314" max="4314" width="12.140625" bestFit="1" customWidth="1"/>
    <col min="4315" max="4315" width="4" bestFit="1" customWidth="1"/>
    <col min="4316" max="4316" width="12.140625" bestFit="1" customWidth="1"/>
    <col min="4317" max="4317" width="4" bestFit="1" customWidth="1"/>
    <col min="4318" max="4318" width="12.140625" bestFit="1" customWidth="1"/>
    <col min="4319" max="4319" width="4" bestFit="1" customWidth="1"/>
    <col min="4320" max="4320" width="12.7109375" bestFit="1" customWidth="1"/>
    <col min="4321" max="4321" width="4" bestFit="1" customWidth="1"/>
    <col min="4322" max="4322" width="12.140625" bestFit="1" customWidth="1"/>
    <col min="4323" max="4323" width="4" bestFit="1" customWidth="1"/>
    <col min="4324" max="4324" width="12.140625" bestFit="1" customWidth="1"/>
    <col min="4325" max="4325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710937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3.8554687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710937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0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1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1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1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7109375" bestFit="1" customWidth="1"/>
    <col min="4503" max="4503" width="4" bestFit="1" customWidth="1"/>
    <col min="4504" max="4504" width="11.140625" bestFit="1" customWidth="1"/>
    <col min="4505" max="4505" width="4" bestFit="1" customWidth="1"/>
    <col min="4506" max="4506" width="11.140625" bestFit="1" customWidth="1"/>
    <col min="4507" max="4507" width="4" bestFit="1" customWidth="1"/>
    <col min="4508" max="4508" width="11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1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1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534" max="4534" width="12.140625" bestFit="1" customWidth="1"/>
    <col min="4535" max="4535" width="4" bestFit="1" customWidth="1"/>
    <col min="4536" max="4536" width="12.140625" bestFit="1" customWidth="1"/>
    <col min="4537" max="4537" width="4" bestFit="1" customWidth="1"/>
    <col min="4538" max="4538" width="12.140625" bestFit="1" customWidth="1"/>
    <col min="4539" max="4539" width="4" bestFit="1" customWidth="1"/>
    <col min="4540" max="4540" width="12.140625" bestFit="1" customWidth="1"/>
    <col min="4541" max="4541" width="4" bestFit="1" customWidth="1"/>
    <col min="4542" max="4542" width="12.140625" bestFit="1" customWidth="1"/>
    <col min="4543" max="4543" width="4" bestFit="1" customWidth="1"/>
    <col min="4544" max="4544" width="12.140625" bestFit="1" customWidth="1"/>
    <col min="4545" max="4545" width="4" bestFit="1" customWidth="1"/>
    <col min="4546" max="4546" width="12.140625" bestFit="1" customWidth="1"/>
    <col min="4547" max="4547" width="4" bestFit="1" customWidth="1"/>
    <col min="4548" max="4548" width="12.140625" bestFit="1" customWidth="1"/>
    <col min="4549" max="4549" width="4" bestFit="1" customWidth="1"/>
    <col min="4550" max="4550" width="12.140625" bestFit="1" customWidth="1"/>
    <col min="4551" max="4551" width="4" bestFit="1" customWidth="1"/>
    <col min="4552" max="4552" width="12.140625" bestFit="1" customWidth="1"/>
    <col min="4553" max="4553" width="4" bestFit="1" customWidth="1"/>
    <col min="4554" max="4554" width="12.140625" bestFit="1" customWidth="1"/>
    <col min="4555" max="4555" width="4" bestFit="1" customWidth="1"/>
    <col min="4556" max="4556" width="11.140625" bestFit="1" customWidth="1"/>
    <col min="4557" max="4557" width="4" bestFit="1" customWidth="1"/>
    <col min="4558" max="4558" width="11.140625" bestFit="1" customWidth="1"/>
    <col min="4559" max="4559" width="4" bestFit="1" customWidth="1"/>
    <col min="4560" max="4560" width="12.140625" bestFit="1" customWidth="1"/>
    <col min="4561" max="4561" width="4" bestFit="1" customWidth="1"/>
    <col min="4562" max="4562" width="12.140625" bestFit="1" customWidth="1"/>
    <col min="4563" max="4563" width="4" bestFit="1" customWidth="1"/>
    <col min="4564" max="4564" width="12.140625" bestFit="1" customWidth="1"/>
    <col min="4565" max="4565" width="4" bestFit="1" customWidth="1"/>
    <col min="4566" max="4566" width="12.140625" bestFit="1" customWidth="1"/>
    <col min="4567" max="4567" width="4" bestFit="1" customWidth="1"/>
    <col min="4568" max="4568" width="12.140625" bestFit="1" customWidth="1"/>
    <col min="4569" max="4569" width="4" bestFit="1" customWidth="1"/>
    <col min="4570" max="4570" width="12.140625" bestFit="1" customWidth="1"/>
    <col min="4571" max="4571" width="4" bestFit="1" customWidth="1"/>
    <col min="4572" max="4572" width="12.140625" bestFit="1" customWidth="1"/>
    <col min="4573" max="4573" width="4" bestFit="1" customWidth="1"/>
    <col min="4574" max="4574" width="12.140625" bestFit="1" customWidth="1"/>
    <col min="4575" max="4575" width="4" bestFit="1" customWidth="1"/>
    <col min="4576" max="4576" width="12.7109375" bestFit="1" customWidth="1"/>
    <col min="4577" max="4577" width="4" bestFit="1" customWidth="1"/>
    <col min="4578" max="4578" width="12.140625" bestFit="1" customWidth="1"/>
    <col min="4579" max="4579" width="4" bestFit="1" customWidth="1"/>
    <col min="4580" max="4580" width="12.140625" bestFit="1" customWidth="1"/>
    <col min="4581" max="4581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710937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3.8554687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710937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0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1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1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1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7109375" bestFit="1" customWidth="1"/>
    <col min="4759" max="4759" width="4" bestFit="1" customWidth="1"/>
    <col min="4760" max="4760" width="11.140625" bestFit="1" customWidth="1"/>
    <col min="4761" max="4761" width="4" bestFit="1" customWidth="1"/>
    <col min="4762" max="4762" width="11.140625" bestFit="1" customWidth="1"/>
    <col min="4763" max="4763" width="4" bestFit="1" customWidth="1"/>
    <col min="4764" max="4764" width="11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1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1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790" max="4790" width="12.140625" bestFit="1" customWidth="1"/>
    <col min="4791" max="4791" width="4" bestFit="1" customWidth="1"/>
    <col min="4792" max="4792" width="12.140625" bestFit="1" customWidth="1"/>
    <col min="4793" max="4793" width="4" bestFit="1" customWidth="1"/>
    <col min="4794" max="4794" width="12.140625" bestFit="1" customWidth="1"/>
    <col min="4795" max="4795" width="4" bestFit="1" customWidth="1"/>
    <col min="4796" max="4796" width="12.140625" bestFit="1" customWidth="1"/>
    <col min="4797" max="4797" width="4" bestFit="1" customWidth="1"/>
    <col min="4798" max="4798" width="12.140625" bestFit="1" customWidth="1"/>
    <col min="4799" max="4799" width="4" bestFit="1" customWidth="1"/>
    <col min="4800" max="4800" width="12.140625" bestFit="1" customWidth="1"/>
    <col min="4801" max="4801" width="4" bestFit="1" customWidth="1"/>
    <col min="4802" max="4802" width="12.140625" bestFit="1" customWidth="1"/>
    <col min="4803" max="4803" width="4" bestFit="1" customWidth="1"/>
    <col min="4804" max="4804" width="12.140625" bestFit="1" customWidth="1"/>
    <col min="4805" max="4805" width="4" bestFit="1" customWidth="1"/>
    <col min="4806" max="4806" width="12.140625" bestFit="1" customWidth="1"/>
    <col min="4807" max="4807" width="4" bestFit="1" customWidth="1"/>
    <col min="4808" max="4808" width="12.140625" bestFit="1" customWidth="1"/>
    <col min="4809" max="4809" width="4" bestFit="1" customWidth="1"/>
    <col min="4810" max="4810" width="12.140625" bestFit="1" customWidth="1"/>
    <col min="4811" max="4811" width="4" bestFit="1" customWidth="1"/>
    <col min="4812" max="4812" width="11.140625" bestFit="1" customWidth="1"/>
    <col min="4813" max="4813" width="4" bestFit="1" customWidth="1"/>
    <col min="4814" max="4814" width="11.140625" bestFit="1" customWidth="1"/>
    <col min="4815" max="4815" width="4" bestFit="1" customWidth="1"/>
    <col min="4816" max="4816" width="12.140625" bestFit="1" customWidth="1"/>
    <col min="4817" max="4817" width="4" bestFit="1" customWidth="1"/>
    <col min="4818" max="4818" width="12.140625" bestFit="1" customWidth="1"/>
    <col min="4819" max="4819" width="4" bestFit="1" customWidth="1"/>
    <col min="4820" max="4820" width="12.140625" bestFit="1" customWidth="1"/>
    <col min="4821" max="4821" width="4" bestFit="1" customWidth="1"/>
    <col min="4822" max="4822" width="12.140625" bestFit="1" customWidth="1"/>
    <col min="4823" max="4823" width="4" bestFit="1" customWidth="1"/>
    <col min="4824" max="4824" width="12.140625" bestFit="1" customWidth="1"/>
    <col min="4825" max="4825" width="4" bestFit="1" customWidth="1"/>
    <col min="4826" max="4826" width="12.140625" bestFit="1" customWidth="1"/>
    <col min="4827" max="4827" width="4" bestFit="1" customWidth="1"/>
    <col min="4828" max="4828" width="12.140625" bestFit="1" customWidth="1"/>
    <col min="4829" max="4829" width="4" bestFit="1" customWidth="1"/>
    <col min="4830" max="4830" width="12.140625" bestFit="1" customWidth="1"/>
    <col min="4831" max="4831" width="4" bestFit="1" customWidth="1"/>
    <col min="4832" max="4832" width="12.7109375" bestFit="1" customWidth="1"/>
    <col min="4833" max="4833" width="4" bestFit="1" customWidth="1"/>
    <col min="4834" max="4834" width="12.140625" bestFit="1" customWidth="1"/>
    <col min="4835" max="4835" width="4" bestFit="1" customWidth="1"/>
    <col min="4836" max="4836" width="12.140625" bestFit="1" customWidth="1"/>
    <col min="4837" max="4837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710937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3.8554687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710937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0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1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1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1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7109375" bestFit="1" customWidth="1"/>
    <col min="5015" max="5015" width="4" bestFit="1" customWidth="1"/>
    <col min="5016" max="5016" width="11.140625" bestFit="1" customWidth="1"/>
    <col min="5017" max="5017" width="4" bestFit="1" customWidth="1"/>
    <col min="5018" max="5018" width="11.140625" bestFit="1" customWidth="1"/>
    <col min="5019" max="5019" width="4" bestFit="1" customWidth="1"/>
    <col min="5020" max="5020" width="11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1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1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046" max="5046" width="12.140625" bestFit="1" customWidth="1"/>
    <col min="5047" max="5047" width="4" bestFit="1" customWidth="1"/>
    <col min="5048" max="5048" width="12.140625" bestFit="1" customWidth="1"/>
    <col min="5049" max="5049" width="4" bestFit="1" customWidth="1"/>
    <col min="5050" max="5050" width="12.140625" bestFit="1" customWidth="1"/>
    <col min="5051" max="5051" width="4" bestFit="1" customWidth="1"/>
    <col min="5052" max="5052" width="12.140625" bestFit="1" customWidth="1"/>
    <col min="5053" max="5053" width="4" bestFit="1" customWidth="1"/>
    <col min="5054" max="5054" width="12.140625" bestFit="1" customWidth="1"/>
    <col min="5055" max="5055" width="4" bestFit="1" customWidth="1"/>
    <col min="5056" max="5056" width="12.140625" bestFit="1" customWidth="1"/>
    <col min="5057" max="5057" width="4" bestFit="1" customWidth="1"/>
    <col min="5058" max="5058" width="12.140625" bestFit="1" customWidth="1"/>
    <col min="5059" max="5059" width="4" bestFit="1" customWidth="1"/>
    <col min="5060" max="5060" width="12.140625" bestFit="1" customWidth="1"/>
    <col min="5061" max="5061" width="4" bestFit="1" customWidth="1"/>
    <col min="5062" max="5062" width="12.140625" bestFit="1" customWidth="1"/>
    <col min="5063" max="5063" width="4" bestFit="1" customWidth="1"/>
    <col min="5064" max="5064" width="12.140625" bestFit="1" customWidth="1"/>
    <col min="5065" max="5065" width="4" bestFit="1" customWidth="1"/>
    <col min="5066" max="5066" width="12.140625" bestFit="1" customWidth="1"/>
    <col min="5067" max="5067" width="4" bestFit="1" customWidth="1"/>
    <col min="5068" max="5068" width="11.140625" bestFit="1" customWidth="1"/>
    <col min="5069" max="5069" width="4" bestFit="1" customWidth="1"/>
    <col min="5070" max="5070" width="11.140625" bestFit="1" customWidth="1"/>
    <col min="5071" max="5071" width="4" bestFit="1" customWidth="1"/>
    <col min="5072" max="5072" width="12.140625" bestFit="1" customWidth="1"/>
    <col min="5073" max="5073" width="4" bestFit="1" customWidth="1"/>
    <col min="5074" max="5074" width="12.140625" bestFit="1" customWidth="1"/>
    <col min="5075" max="5075" width="4" bestFit="1" customWidth="1"/>
    <col min="5076" max="5076" width="12.140625" bestFit="1" customWidth="1"/>
    <col min="5077" max="5077" width="4" bestFit="1" customWidth="1"/>
    <col min="5078" max="5078" width="12.140625" bestFit="1" customWidth="1"/>
    <col min="5079" max="5079" width="4" bestFit="1" customWidth="1"/>
    <col min="5080" max="5080" width="12.140625" bestFit="1" customWidth="1"/>
    <col min="5081" max="5081" width="4" bestFit="1" customWidth="1"/>
    <col min="5082" max="5082" width="12.140625" bestFit="1" customWidth="1"/>
    <col min="5083" max="5083" width="4" bestFit="1" customWidth="1"/>
    <col min="5084" max="5084" width="12.140625" bestFit="1" customWidth="1"/>
    <col min="5085" max="5085" width="4" bestFit="1" customWidth="1"/>
    <col min="5086" max="5086" width="12.140625" bestFit="1" customWidth="1"/>
    <col min="5087" max="5087" width="4" bestFit="1" customWidth="1"/>
    <col min="5088" max="5088" width="12.7109375" bestFit="1" customWidth="1"/>
    <col min="5089" max="5089" width="4" bestFit="1" customWidth="1"/>
    <col min="5090" max="5090" width="12.140625" bestFit="1" customWidth="1"/>
    <col min="5091" max="5091" width="4" bestFit="1" customWidth="1"/>
    <col min="5092" max="5092" width="12.140625" bestFit="1" customWidth="1"/>
    <col min="5093" max="5093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710937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3.8554687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710937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0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1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1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1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7109375" bestFit="1" customWidth="1"/>
    <col min="5271" max="5271" width="4" bestFit="1" customWidth="1"/>
    <col min="5272" max="5272" width="11.140625" bestFit="1" customWidth="1"/>
    <col min="5273" max="5273" width="4" bestFit="1" customWidth="1"/>
    <col min="5274" max="5274" width="11.140625" bestFit="1" customWidth="1"/>
    <col min="5275" max="5275" width="4" bestFit="1" customWidth="1"/>
    <col min="5276" max="5276" width="11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1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1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02" max="5302" width="12.140625" bestFit="1" customWidth="1"/>
    <col min="5303" max="5303" width="4" bestFit="1" customWidth="1"/>
    <col min="5304" max="5304" width="12.140625" bestFit="1" customWidth="1"/>
    <col min="5305" max="5305" width="4" bestFit="1" customWidth="1"/>
    <col min="5306" max="5306" width="12.140625" bestFit="1" customWidth="1"/>
    <col min="5307" max="5307" width="4" bestFit="1" customWidth="1"/>
    <col min="5308" max="5308" width="12.140625" bestFit="1" customWidth="1"/>
    <col min="5309" max="5309" width="4" bestFit="1" customWidth="1"/>
    <col min="5310" max="5310" width="12.140625" bestFit="1" customWidth="1"/>
    <col min="5311" max="5311" width="4" bestFit="1" customWidth="1"/>
    <col min="5312" max="5312" width="12.140625" bestFit="1" customWidth="1"/>
    <col min="5313" max="5313" width="4" bestFit="1" customWidth="1"/>
    <col min="5314" max="5314" width="12.140625" bestFit="1" customWidth="1"/>
    <col min="5315" max="5315" width="4" bestFit="1" customWidth="1"/>
    <col min="5316" max="5316" width="12.140625" bestFit="1" customWidth="1"/>
    <col min="5317" max="5317" width="4" bestFit="1" customWidth="1"/>
    <col min="5318" max="5318" width="12.140625" bestFit="1" customWidth="1"/>
    <col min="5319" max="5319" width="4" bestFit="1" customWidth="1"/>
    <col min="5320" max="5320" width="12.140625" bestFit="1" customWidth="1"/>
    <col min="5321" max="5321" width="4" bestFit="1" customWidth="1"/>
    <col min="5322" max="5322" width="12.140625" bestFit="1" customWidth="1"/>
    <col min="5323" max="5323" width="4" bestFit="1" customWidth="1"/>
    <col min="5324" max="5324" width="11.140625" bestFit="1" customWidth="1"/>
    <col min="5325" max="5325" width="4" bestFit="1" customWidth="1"/>
    <col min="5326" max="5326" width="11.140625" bestFit="1" customWidth="1"/>
    <col min="5327" max="5327" width="4" bestFit="1" customWidth="1"/>
    <col min="5328" max="5328" width="12.140625" bestFit="1" customWidth="1"/>
    <col min="5329" max="5329" width="4" bestFit="1" customWidth="1"/>
    <col min="5330" max="5330" width="12.140625" bestFit="1" customWidth="1"/>
    <col min="5331" max="5331" width="4" bestFit="1" customWidth="1"/>
    <col min="5332" max="5332" width="12.140625" bestFit="1" customWidth="1"/>
    <col min="5333" max="5333" width="4" bestFit="1" customWidth="1"/>
    <col min="5334" max="5334" width="12.140625" bestFit="1" customWidth="1"/>
    <col min="5335" max="5335" width="4" bestFit="1" customWidth="1"/>
    <col min="5336" max="5336" width="12.140625" bestFit="1" customWidth="1"/>
    <col min="5337" max="5337" width="4" bestFit="1" customWidth="1"/>
    <col min="5338" max="5338" width="12.140625" bestFit="1" customWidth="1"/>
    <col min="5339" max="5339" width="4" bestFit="1" customWidth="1"/>
    <col min="5340" max="5340" width="12.140625" bestFit="1" customWidth="1"/>
    <col min="5341" max="5341" width="4" bestFit="1" customWidth="1"/>
    <col min="5342" max="5342" width="12.140625" bestFit="1" customWidth="1"/>
    <col min="5343" max="5343" width="4" bestFit="1" customWidth="1"/>
    <col min="5344" max="5344" width="12.7109375" bestFit="1" customWidth="1"/>
    <col min="5345" max="5345" width="4" bestFit="1" customWidth="1"/>
    <col min="5346" max="5346" width="12.140625" bestFit="1" customWidth="1"/>
    <col min="5347" max="5347" width="4" bestFit="1" customWidth="1"/>
    <col min="5348" max="5348" width="12.140625" bestFit="1" customWidth="1"/>
    <col min="5349" max="5349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710937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3.8554687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710937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0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1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1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1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7109375" bestFit="1" customWidth="1"/>
    <col min="5527" max="5527" width="4" bestFit="1" customWidth="1"/>
    <col min="5528" max="5528" width="11.140625" bestFit="1" customWidth="1"/>
    <col min="5529" max="5529" width="4" bestFit="1" customWidth="1"/>
    <col min="5530" max="5530" width="11.140625" bestFit="1" customWidth="1"/>
    <col min="5531" max="5531" width="4" bestFit="1" customWidth="1"/>
    <col min="5532" max="5532" width="11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1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1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558" max="5558" width="12.140625" bestFit="1" customWidth="1"/>
    <col min="5559" max="5559" width="4" bestFit="1" customWidth="1"/>
    <col min="5560" max="5560" width="12.140625" bestFit="1" customWidth="1"/>
    <col min="5561" max="5561" width="4" bestFit="1" customWidth="1"/>
    <col min="5562" max="5562" width="12.140625" bestFit="1" customWidth="1"/>
    <col min="5563" max="5563" width="4" bestFit="1" customWidth="1"/>
    <col min="5564" max="5564" width="12.140625" bestFit="1" customWidth="1"/>
    <col min="5565" max="5565" width="4" bestFit="1" customWidth="1"/>
    <col min="5566" max="5566" width="12.140625" bestFit="1" customWidth="1"/>
    <col min="5567" max="5567" width="4" bestFit="1" customWidth="1"/>
    <col min="5568" max="5568" width="12.140625" bestFit="1" customWidth="1"/>
    <col min="5569" max="5569" width="4" bestFit="1" customWidth="1"/>
    <col min="5570" max="5570" width="12.140625" bestFit="1" customWidth="1"/>
    <col min="5571" max="5571" width="4" bestFit="1" customWidth="1"/>
    <col min="5572" max="5572" width="12.140625" bestFit="1" customWidth="1"/>
    <col min="5573" max="5573" width="4" bestFit="1" customWidth="1"/>
    <col min="5574" max="5574" width="12.140625" bestFit="1" customWidth="1"/>
    <col min="5575" max="5575" width="4" bestFit="1" customWidth="1"/>
    <col min="5576" max="5576" width="12.140625" bestFit="1" customWidth="1"/>
    <col min="5577" max="5577" width="4" bestFit="1" customWidth="1"/>
    <col min="5578" max="5578" width="12.140625" bestFit="1" customWidth="1"/>
    <col min="5579" max="5579" width="4" bestFit="1" customWidth="1"/>
    <col min="5580" max="5580" width="11.140625" bestFit="1" customWidth="1"/>
    <col min="5581" max="5581" width="4" bestFit="1" customWidth="1"/>
    <col min="5582" max="5582" width="11.140625" bestFit="1" customWidth="1"/>
    <col min="5583" max="5583" width="4" bestFit="1" customWidth="1"/>
    <col min="5584" max="5584" width="12.140625" bestFit="1" customWidth="1"/>
    <col min="5585" max="5585" width="4" bestFit="1" customWidth="1"/>
    <col min="5586" max="5586" width="12.140625" bestFit="1" customWidth="1"/>
    <col min="5587" max="5587" width="4" bestFit="1" customWidth="1"/>
    <col min="5588" max="5588" width="12.140625" bestFit="1" customWidth="1"/>
    <col min="5589" max="5589" width="4" bestFit="1" customWidth="1"/>
    <col min="5590" max="5590" width="12.140625" bestFit="1" customWidth="1"/>
    <col min="5591" max="5591" width="4" bestFit="1" customWidth="1"/>
    <col min="5592" max="5592" width="12.140625" bestFit="1" customWidth="1"/>
    <col min="5593" max="5593" width="4" bestFit="1" customWidth="1"/>
    <col min="5594" max="5594" width="12.140625" bestFit="1" customWidth="1"/>
    <col min="5595" max="5595" width="4" bestFit="1" customWidth="1"/>
    <col min="5596" max="5596" width="12.140625" bestFit="1" customWidth="1"/>
    <col min="5597" max="5597" width="4" bestFit="1" customWidth="1"/>
    <col min="5598" max="5598" width="12.140625" bestFit="1" customWidth="1"/>
    <col min="5599" max="5599" width="4" bestFit="1" customWidth="1"/>
    <col min="5600" max="5600" width="12.7109375" bestFit="1" customWidth="1"/>
    <col min="5601" max="5601" width="4" bestFit="1" customWidth="1"/>
    <col min="5602" max="5602" width="12.140625" bestFit="1" customWidth="1"/>
    <col min="5603" max="5603" width="4" bestFit="1" customWidth="1"/>
    <col min="5604" max="5604" width="12.140625" bestFit="1" customWidth="1"/>
    <col min="5605" max="5605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710937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3.8554687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710937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0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1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1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1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7109375" bestFit="1" customWidth="1"/>
    <col min="5783" max="5783" width="4" bestFit="1" customWidth="1"/>
    <col min="5784" max="5784" width="11.140625" bestFit="1" customWidth="1"/>
    <col min="5785" max="5785" width="4" bestFit="1" customWidth="1"/>
    <col min="5786" max="5786" width="11.140625" bestFit="1" customWidth="1"/>
    <col min="5787" max="5787" width="4" bestFit="1" customWidth="1"/>
    <col min="5788" max="5788" width="11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1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1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14" max="5814" width="12.140625" bestFit="1" customWidth="1"/>
    <col min="5815" max="5815" width="4" bestFit="1" customWidth="1"/>
    <col min="5816" max="5816" width="12.140625" bestFit="1" customWidth="1"/>
    <col min="5817" max="5817" width="4" bestFit="1" customWidth="1"/>
    <col min="5818" max="5818" width="12.140625" bestFit="1" customWidth="1"/>
    <col min="5819" max="5819" width="4" bestFit="1" customWidth="1"/>
    <col min="5820" max="5820" width="12.140625" bestFit="1" customWidth="1"/>
    <col min="5821" max="5821" width="4" bestFit="1" customWidth="1"/>
    <col min="5822" max="5822" width="12.140625" bestFit="1" customWidth="1"/>
    <col min="5823" max="5823" width="4" bestFit="1" customWidth="1"/>
    <col min="5824" max="5824" width="12.140625" bestFit="1" customWidth="1"/>
    <col min="5825" max="5825" width="4" bestFit="1" customWidth="1"/>
    <col min="5826" max="5826" width="12.140625" bestFit="1" customWidth="1"/>
    <col min="5827" max="5827" width="4" bestFit="1" customWidth="1"/>
    <col min="5828" max="5828" width="12.140625" bestFit="1" customWidth="1"/>
    <col min="5829" max="5829" width="4" bestFit="1" customWidth="1"/>
    <col min="5830" max="5830" width="12.140625" bestFit="1" customWidth="1"/>
    <col min="5831" max="5831" width="4" bestFit="1" customWidth="1"/>
    <col min="5832" max="5832" width="12.140625" bestFit="1" customWidth="1"/>
    <col min="5833" max="5833" width="4" bestFit="1" customWidth="1"/>
    <col min="5834" max="5834" width="12.140625" bestFit="1" customWidth="1"/>
    <col min="5835" max="5835" width="4" bestFit="1" customWidth="1"/>
    <col min="5836" max="5836" width="11.140625" bestFit="1" customWidth="1"/>
    <col min="5837" max="5837" width="4" bestFit="1" customWidth="1"/>
    <col min="5838" max="5838" width="11.140625" bestFit="1" customWidth="1"/>
    <col min="5839" max="5839" width="4" bestFit="1" customWidth="1"/>
    <col min="5840" max="5840" width="12.140625" bestFit="1" customWidth="1"/>
    <col min="5841" max="5841" width="4" bestFit="1" customWidth="1"/>
    <col min="5842" max="5842" width="12.140625" bestFit="1" customWidth="1"/>
    <col min="5843" max="5843" width="4" bestFit="1" customWidth="1"/>
    <col min="5844" max="5844" width="12.140625" bestFit="1" customWidth="1"/>
    <col min="5845" max="5845" width="4" bestFit="1" customWidth="1"/>
    <col min="5846" max="5846" width="12.140625" bestFit="1" customWidth="1"/>
    <col min="5847" max="5847" width="4" bestFit="1" customWidth="1"/>
    <col min="5848" max="5848" width="12.140625" bestFit="1" customWidth="1"/>
    <col min="5849" max="5849" width="4" bestFit="1" customWidth="1"/>
    <col min="5850" max="5850" width="12.140625" bestFit="1" customWidth="1"/>
    <col min="5851" max="5851" width="4" bestFit="1" customWidth="1"/>
    <col min="5852" max="5852" width="12.140625" bestFit="1" customWidth="1"/>
    <col min="5853" max="5853" width="4" bestFit="1" customWidth="1"/>
    <col min="5854" max="5854" width="12.140625" bestFit="1" customWidth="1"/>
    <col min="5855" max="5855" width="4" bestFit="1" customWidth="1"/>
    <col min="5856" max="5856" width="12.7109375" bestFit="1" customWidth="1"/>
    <col min="5857" max="5857" width="4" bestFit="1" customWidth="1"/>
    <col min="5858" max="5858" width="12.140625" bestFit="1" customWidth="1"/>
    <col min="5859" max="5859" width="4" bestFit="1" customWidth="1"/>
    <col min="5860" max="5860" width="12.140625" bestFit="1" customWidth="1"/>
    <col min="5861" max="5861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710937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3.8554687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710937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0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1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1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1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7109375" bestFit="1" customWidth="1"/>
    <col min="6039" max="6039" width="4" bestFit="1" customWidth="1"/>
    <col min="6040" max="6040" width="11.140625" bestFit="1" customWidth="1"/>
    <col min="6041" max="6041" width="4" bestFit="1" customWidth="1"/>
    <col min="6042" max="6042" width="11.140625" bestFit="1" customWidth="1"/>
    <col min="6043" max="6043" width="4" bestFit="1" customWidth="1"/>
    <col min="6044" max="6044" width="11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1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1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070" max="6070" width="12.140625" bestFit="1" customWidth="1"/>
    <col min="6071" max="6071" width="4" bestFit="1" customWidth="1"/>
    <col min="6072" max="6072" width="12.140625" bestFit="1" customWidth="1"/>
    <col min="6073" max="6073" width="4" bestFit="1" customWidth="1"/>
    <col min="6074" max="6074" width="12.140625" bestFit="1" customWidth="1"/>
    <col min="6075" max="6075" width="4" bestFit="1" customWidth="1"/>
    <col min="6076" max="6076" width="12.140625" bestFit="1" customWidth="1"/>
    <col min="6077" max="6077" width="4" bestFit="1" customWidth="1"/>
    <col min="6078" max="6078" width="12.140625" bestFit="1" customWidth="1"/>
    <col min="6079" max="6079" width="4" bestFit="1" customWidth="1"/>
    <col min="6080" max="6080" width="12.140625" bestFit="1" customWidth="1"/>
    <col min="6081" max="6081" width="4" bestFit="1" customWidth="1"/>
    <col min="6082" max="6082" width="12.140625" bestFit="1" customWidth="1"/>
    <col min="6083" max="6083" width="4" bestFit="1" customWidth="1"/>
    <col min="6084" max="6084" width="12.140625" bestFit="1" customWidth="1"/>
    <col min="6085" max="6085" width="4" bestFit="1" customWidth="1"/>
    <col min="6086" max="6086" width="12.140625" bestFit="1" customWidth="1"/>
    <col min="6087" max="6087" width="4" bestFit="1" customWidth="1"/>
    <col min="6088" max="6088" width="12.140625" bestFit="1" customWidth="1"/>
    <col min="6089" max="6089" width="4" bestFit="1" customWidth="1"/>
    <col min="6090" max="6090" width="12.140625" bestFit="1" customWidth="1"/>
    <col min="6091" max="6091" width="4" bestFit="1" customWidth="1"/>
    <col min="6092" max="6092" width="11.140625" bestFit="1" customWidth="1"/>
    <col min="6093" max="6093" width="4" bestFit="1" customWidth="1"/>
    <col min="6094" max="6094" width="11.140625" bestFit="1" customWidth="1"/>
    <col min="6095" max="6095" width="4" bestFit="1" customWidth="1"/>
    <col min="6096" max="6096" width="12.140625" bestFit="1" customWidth="1"/>
    <col min="6097" max="6097" width="4" bestFit="1" customWidth="1"/>
    <col min="6098" max="6098" width="12.140625" bestFit="1" customWidth="1"/>
    <col min="6099" max="6099" width="4" bestFit="1" customWidth="1"/>
    <col min="6100" max="6100" width="12.140625" bestFit="1" customWidth="1"/>
    <col min="6101" max="6101" width="4" bestFit="1" customWidth="1"/>
    <col min="6102" max="6102" width="12.140625" bestFit="1" customWidth="1"/>
    <col min="6103" max="6103" width="4" bestFit="1" customWidth="1"/>
    <col min="6104" max="6104" width="12.140625" bestFit="1" customWidth="1"/>
    <col min="6105" max="6105" width="4" bestFit="1" customWidth="1"/>
    <col min="6106" max="6106" width="12.140625" bestFit="1" customWidth="1"/>
    <col min="6107" max="6107" width="4" bestFit="1" customWidth="1"/>
    <col min="6108" max="6108" width="12.140625" bestFit="1" customWidth="1"/>
    <col min="6109" max="6109" width="4" bestFit="1" customWidth="1"/>
    <col min="6110" max="6110" width="12.140625" bestFit="1" customWidth="1"/>
    <col min="6111" max="6111" width="4" bestFit="1" customWidth="1"/>
    <col min="6112" max="6112" width="12.7109375" bestFit="1" customWidth="1"/>
    <col min="6113" max="6113" width="4" bestFit="1" customWidth="1"/>
    <col min="6114" max="6114" width="12.140625" bestFit="1" customWidth="1"/>
    <col min="6115" max="6115" width="4" bestFit="1" customWidth="1"/>
    <col min="6116" max="6116" width="12.140625" bestFit="1" customWidth="1"/>
    <col min="6117" max="6117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710937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3.8554687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710937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0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1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1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1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7109375" bestFit="1" customWidth="1"/>
    <col min="6295" max="6295" width="4" bestFit="1" customWidth="1"/>
    <col min="6296" max="6296" width="11.140625" bestFit="1" customWidth="1"/>
    <col min="6297" max="6297" width="4" bestFit="1" customWidth="1"/>
    <col min="6298" max="6298" width="11.140625" bestFit="1" customWidth="1"/>
    <col min="6299" max="6299" width="4" bestFit="1" customWidth="1"/>
    <col min="6300" max="6300" width="11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1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1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326" max="6326" width="12.140625" bestFit="1" customWidth="1"/>
    <col min="6327" max="6327" width="4" bestFit="1" customWidth="1"/>
    <col min="6328" max="6328" width="12.140625" bestFit="1" customWidth="1"/>
    <col min="6329" max="6329" width="4" bestFit="1" customWidth="1"/>
    <col min="6330" max="6330" width="12.140625" bestFit="1" customWidth="1"/>
    <col min="6331" max="6331" width="4" bestFit="1" customWidth="1"/>
    <col min="6332" max="6332" width="12.140625" bestFit="1" customWidth="1"/>
    <col min="6333" max="6333" width="4" bestFit="1" customWidth="1"/>
    <col min="6334" max="6334" width="12.140625" bestFit="1" customWidth="1"/>
    <col min="6335" max="6335" width="4" bestFit="1" customWidth="1"/>
    <col min="6336" max="6336" width="12.140625" bestFit="1" customWidth="1"/>
    <col min="6337" max="6337" width="4" bestFit="1" customWidth="1"/>
    <col min="6338" max="6338" width="12.140625" bestFit="1" customWidth="1"/>
    <col min="6339" max="6339" width="4" bestFit="1" customWidth="1"/>
    <col min="6340" max="6340" width="12.140625" bestFit="1" customWidth="1"/>
    <col min="6341" max="6341" width="4" bestFit="1" customWidth="1"/>
    <col min="6342" max="6342" width="12.140625" bestFit="1" customWidth="1"/>
    <col min="6343" max="6343" width="4" bestFit="1" customWidth="1"/>
    <col min="6344" max="6344" width="12.140625" bestFit="1" customWidth="1"/>
    <col min="6345" max="6345" width="4" bestFit="1" customWidth="1"/>
    <col min="6346" max="6346" width="12.140625" bestFit="1" customWidth="1"/>
    <col min="6347" max="6347" width="4" bestFit="1" customWidth="1"/>
    <col min="6348" max="6348" width="11.140625" bestFit="1" customWidth="1"/>
    <col min="6349" max="6349" width="4" bestFit="1" customWidth="1"/>
    <col min="6350" max="6350" width="11.140625" bestFit="1" customWidth="1"/>
    <col min="6351" max="6351" width="4" bestFit="1" customWidth="1"/>
    <col min="6352" max="6352" width="12.140625" bestFit="1" customWidth="1"/>
    <col min="6353" max="6353" width="4" bestFit="1" customWidth="1"/>
    <col min="6354" max="6354" width="12.140625" bestFit="1" customWidth="1"/>
    <col min="6355" max="6355" width="4" bestFit="1" customWidth="1"/>
    <col min="6356" max="6356" width="12.140625" bestFit="1" customWidth="1"/>
    <col min="6357" max="6357" width="4" bestFit="1" customWidth="1"/>
    <col min="6358" max="6358" width="12.140625" bestFit="1" customWidth="1"/>
    <col min="6359" max="6359" width="4" bestFit="1" customWidth="1"/>
    <col min="6360" max="6360" width="12.140625" bestFit="1" customWidth="1"/>
    <col min="6361" max="6361" width="4" bestFit="1" customWidth="1"/>
    <col min="6362" max="6362" width="12.140625" bestFit="1" customWidth="1"/>
    <col min="6363" max="6363" width="4" bestFit="1" customWidth="1"/>
    <col min="6364" max="6364" width="12.140625" bestFit="1" customWidth="1"/>
    <col min="6365" max="6365" width="4" bestFit="1" customWidth="1"/>
    <col min="6366" max="6366" width="12.140625" bestFit="1" customWidth="1"/>
    <col min="6367" max="6367" width="4" bestFit="1" customWidth="1"/>
    <col min="6368" max="6368" width="12.7109375" bestFit="1" customWidth="1"/>
    <col min="6369" max="6369" width="4" bestFit="1" customWidth="1"/>
    <col min="6370" max="6370" width="12.140625" bestFit="1" customWidth="1"/>
    <col min="6371" max="6371" width="4" bestFit="1" customWidth="1"/>
    <col min="6372" max="6372" width="12.140625" bestFit="1" customWidth="1"/>
    <col min="6373" max="6373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710937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3.8554687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710937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0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1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1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1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7109375" bestFit="1" customWidth="1"/>
    <col min="6551" max="6551" width="4" bestFit="1" customWidth="1"/>
    <col min="6552" max="6552" width="11.140625" bestFit="1" customWidth="1"/>
    <col min="6553" max="6553" width="4" bestFit="1" customWidth="1"/>
    <col min="6554" max="6554" width="11.140625" bestFit="1" customWidth="1"/>
    <col min="6555" max="6555" width="4" bestFit="1" customWidth="1"/>
    <col min="6556" max="6556" width="11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1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1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582" max="6582" width="12.140625" bestFit="1" customWidth="1"/>
    <col min="6583" max="6583" width="4" bestFit="1" customWidth="1"/>
    <col min="6584" max="6584" width="12.140625" bestFit="1" customWidth="1"/>
    <col min="6585" max="6585" width="4" bestFit="1" customWidth="1"/>
    <col min="6586" max="6586" width="12.140625" bestFit="1" customWidth="1"/>
    <col min="6587" max="6587" width="4" bestFit="1" customWidth="1"/>
    <col min="6588" max="6588" width="12.140625" bestFit="1" customWidth="1"/>
    <col min="6589" max="6589" width="4" bestFit="1" customWidth="1"/>
    <col min="6590" max="6590" width="12.140625" bestFit="1" customWidth="1"/>
    <col min="6591" max="6591" width="4" bestFit="1" customWidth="1"/>
    <col min="6592" max="6592" width="12.140625" bestFit="1" customWidth="1"/>
    <col min="6593" max="6593" width="4" bestFit="1" customWidth="1"/>
    <col min="6594" max="6594" width="12.140625" bestFit="1" customWidth="1"/>
    <col min="6595" max="6595" width="4" bestFit="1" customWidth="1"/>
    <col min="6596" max="6596" width="12.140625" bestFit="1" customWidth="1"/>
    <col min="6597" max="6597" width="4" bestFit="1" customWidth="1"/>
    <col min="6598" max="6598" width="12.140625" bestFit="1" customWidth="1"/>
    <col min="6599" max="6599" width="4" bestFit="1" customWidth="1"/>
    <col min="6600" max="6600" width="12.140625" bestFit="1" customWidth="1"/>
    <col min="6601" max="6601" width="4" bestFit="1" customWidth="1"/>
    <col min="6602" max="6602" width="12.140625" bestFit="1" customWidth="1"/>
    <col min="6603" max="6603" width="4" bestFit="1" customWidth="1"/>
    <col min="6604" max="6604" width="11.140625" bestFit="1" customWidth="1"/>
    <col min="6605" max="6605" width="4" bestFit="1" customWidth="1"/>
    <col min="6606" max="6606" width="11.140625" bestFit="1" customWidth="1"/>
    <col min="6607" max="6607" width="4" bestFit="1" customWidth="1"/>
    <col min="6608" max="6608" width="12.140625" bestFit="1" customWidth="1"/>
    <col min="6609" max="6609" width="4" bestFit="1" customWidth="1"/>
    <col min="6610" max="6610" width="12.140625" bestFit="1" customWidth="1"/>
    <col min="6611" max="6611" width="4" bestFit="1" customWidth="1"/>
    <col min="6612" max="6612" width="12.140625" bestFit="1" customWidth="1"/>
    <col min="6613" max="6613" width="4" bestFit="1" customWidth="1"/>
    <col min="6614" max="6614" width="12.140625" bestFit="1" customWidth="1"/>
    <col min="6615" max="6615" width="4" bestFit="1" customWidth="1"/>
    <col min="6616" max="6616" width="12.140625" bestFit="1" customWidth="1"/>
    <col min="6617" max="6617" width="4" bestFit="1" customWidth="1"/>
    <col min="6618" max="6618" width="12.140625" bestFit="1" customWidth="1"/>
    <col min="6619" max="6619" width="4" bestFit="1" customWidth="1"/>
    <col min="6620" max="6620" width="12.140625" bestFit="1" customWidth="1"/>
    <col min="6621" max="6621" width="4" bestFit="1" customWidth="1"/>
    <col min="6622" max="6622" width="12.140625" bestFit="1" customWidth="1"/>
    <col min="6623" max="6623" width="4" bestFit="1" customWidth="1"/>
    <col min="6624" max="6624" width="12.7109375" bestFit="1" customWidth="1"/>
    <col min="6625" max="6625" width="4" bestFit="1" customWidth="1"/>
    <col min="6626" max="6626" width="12.140625" bestFit="1" customWidth="1"/>
    <col min="6627" max="6627" width="4" bestFit="1" customWidth="1"/>
    <col min="6628" max="6628" width="12.140625" bestFit="1" customWidth="1"/>
    <col min="6629" max="6629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710937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3.8554687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710937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0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1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1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1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7109375" bestFit="1" customWidth="1"/>
    <col min="6807" max="6807" width="4" bestFit="1" customWidth="1"/>
    <col min="6808" max="6808" width="11.140625" bestFit="1" customWidth="1"/>
    <col min="6809" max="6809" width="4" bestFit="1" customWidth="1"/>
    <col min="6810" max="6810" width="11.140625" bestFit="1" customWidth="1"/>
    <col min="6811" max="6811" width="4" bestFit="1" customWidth="1"/>
    <col min="6812" max="6812" width="11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1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1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838" max="6838" width="12.140625" bestFit="1" customWidth="1"/>
    <col min="6839" max="6839" width="4" bestFit="1" customWidth="1"/>
    <col min="6840" max="6840" width="12.140625" bestFit="1" customWidth="1"/>
    <col min="6841" max="6841" width="4" bestFit="1" customWidth="1"/>
    <col min="6842" max="6842" width="12.140625" bestFit="1" customWidth="1"/>
    <col min="6843" max="6843" width="4" bestFit="1" customWidth="1"/>
    <col min="6844" max="6844" width="12.140625" bestFit="1" customWidth="1"/>
    <col min="6845" max="6845" width="4" bestFit="1" customWidth="1"/>
    <col min="6846" max="6846" width="12.140625" bestFit="1" customWidth="1"/>
    <col min="6847" max="6847" width="4" bestFit="1" customWidth="1"/>
    <col min="6848" max="6848" width="12.140625" bestFit="1" customWidth="1"/>
    <col min="6849" max="6849" width="4" bestFit="1" customWidth="1"/>
    <col min="6850" max="6850" width="12.140625" bestFit="1" customWidth="1"/>
    <col min="6851" max="6851" width="4" bestFit="1" customWidth="1"/>
    <col min="6852" max="6852" width="12.140625" bestFit="1" customWidth="1"/>
    <col min="6853" max="6853" width="4" bestFit="1" customWidth="1"/>
    <col min="6854" max="6854" width="12.140625" bestFit="1" customWidth="1"/>
    <col min="6855" max="6855" width="4" bestFit="1" customWidth="1"/>
    <col min="6856" max="6856" width="12.140625" bestFit="1" customWidth="1"/>
    <col min="6857" max="6857" width="4" bestFit="1" customWidth="1"/>
    <col min="6858" max="6858" width="12.140625" bestFit="1" customWidth="1"/>
    <col min="6859" max="6859" width="4" bestFit="1" customWidth="1"/>
    <col min="6860" max="6860" width="11.140625" bestFit="1" customWidth="1"/>
    <col min="6861" max="6861" width="4" bestFit="1" customWidth="1"/>
    <col min="6862" max="6862" width="11.140625" bestFit="1" customWidth="1"/>
    <col min="6863" max="6863" width="4" bestFit="1" customWidth="1"/>
    <col min="6864" max="6864" width="12.140625" bestFit="1" customWidth="1"/>
    <col min="6865" max="6865" width="4" bestFit="1" customWidth="1"/>
    <col min="6866" max="6866" width="12.140625" bestFit="1" customWidth="1"/>
    <col min="6867" max="6867" width="4" bestFit="1" customWidth="1"/>
    <col min="6868" max="6868" width="12.140625" bestFit="1" customWidth="1"/>
    <col min="6869" max="6869" width="4" bestFit="1" customWidth="1"/>
    <col min="6870" max="6870" width="12.140625" bestFit="1" customWidth="1"/>
    <col min="6871" max="6871" width="4" bestFit="1" customWidth="1"/>
    <col min="6872" max="6872" width="12.140625" bestFit="1" customWidth="1"/>
    <col min="6873" max="6873" width="4" bestFit="1" customWidth="1"/>
    <col min="6874" max="6874" width="12.140625" bestFit="1" customWidth="1"/>
    <col min="6875" max="6875" width="4" bestFit="1" customWidth="1"/>
    <col min="6876" max="6876" width="12.140625" bestFit="1" customWidth="1"/>
    <col min="6877" max="6877" width="4" bestFit="1" customWidth="1"/>
    <col min="6878" max="6878" width="12.140625" bestFit="1" customWidth="1"/>
    <col min="6879" max="6879" width="4" bestFit="1" customWidth="1"/>
    <col min="6880" max="6880" width="12.7109375" bestFit="1" customWidth="1"/>
    <col min="6881" max="6881" width="4" bestFit="1" customWidth="1"/>
    <col min="6882" max="6882" width="12.140625" bestFit="1" customWidth="1"/>
    <col min="6883" max="6883" width="4" bestFit="1" customWidth="1"/>
    <col min="6884" max="6884" width="12.140625" bestFit="1" customWidth="1"/>
    <col min="6885" max="6885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710937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3.8554687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710937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0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1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1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1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7109375" bestFit="1" customWidth="1"/>
    <col min="7063" max="7063" width="4" bestFit="1" customWidth="1"/>
    <col min="7064" max="7064" width="11.140625" bestFit="1" customWidth="1"/>
    <col min="7065" max="7065" width="4" bestFit="1" customWidth="1"/>
    <col min="7066" max="7066" width="11.140625" bestFit="1" customWidth="1"/>
    <col min="7067" max="7067" width="4" bestFit="1" customWidth="1"/>
    <col min="7068" max="7068" width="11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1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1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094" max="7094" width="12.140625" bestFit="1" customWidth="1"/>
    <col min="7095" max="7095" width="4" bestFit="1" customWidth="1"/>
    <col min="7096" max="7096" width="12.140625" bestFit="1" customWidth="1"/>
    <col min="7097" max="7097" width="4" bestFit="1" customWidth="1"/>
    <col min="7098" max="7098" width="12.140625" bestFit="1" customWidth="1"/>
    <col min="7099" max="7099" width="4" bestFit="1" customWidth="1"/>
    <col min="7100" max="7100" width="12.140625" bestFit="1" customWidth="1"/>
    <col min="7101" max="7101" width="4" bestFit="1" customWidth="1"/>
    <col min="7102" max="7102" width="12.140625" bestFit="1" customWidth="1"/>
    <col min="7103" max="7103" width="4" bestFit="1" customWidth="1"/>
    <col min="7104" max="7104" width="12.140625" bestFit="1" customWidth="1"/>
    <col min="7105" max="7105" width="4" bestFit="1" customWidth="1"/>
    <col min="7106" max="7106" width="12.140625" bestFit="1" customWidth="1"/>
    <col min="7107" max="7107" width="4" bestFit="1" customWidth="1"/>
    <col min="7108" max="7108" width="12.140625" bestFit="1" customWidth="1"/>
    <col min="7109" max="7109" width="4" bestFit="1" customWidth="1"/>
    <col min="7110" max="7110" width="12.140625" bestFit="1" customWidth="1"/>
    <col min="7111" max="7111" width="4" bestFit="1" customWidth="1"/>
    <col min="7112" max="7112" width="12.140625" bestFit="1" customWidth="1"/>
    <col min="7113" max="7113" width="4" bestFit="1" customWidth="1"/>
    <col min="7114" max="7114" width="12.140625" bestFit="1" customWidth="1"/>
    <col min="7115" max="7115" width="4" bestFit="1" customWidth="1"/>
    <col min="7116" max="7116" width="11.140625" bestFit="1" customWidth="1"/>
    <col min="7117" max="7117" width="4" bestFit="1" customWidth="1"/>
    <col min="7118" max="7118" width="11.140625" bestFit="1" customWidth="1"/>
    <col min="7119" max="7119" width="4" bestFit="1" customWidth="1"/>
    <col min="7120" max="7120" width="12.140625" bestFit="1" customWidth="1"/>
    <col min="7121" max="7121" width="4" bestFit="1" customWidth="1"/>
    <col min="7122" max="7122" width="12.140625" bestFit="1" customWidth="1"/>
    <col min="7123" max="7123" width="4" bestFit="1" customWidth="1"/>
    <col min="7124" max="7124" width="12.140625" bestFit="1" customWidth="1"/>
    <col min="7125" max="7125" width="4" bestFit="1" customWidth="1"/>
    <col min="7126" max="7126" width="12.140625" bestFit="1" customWidth="1"/>
    <col min="7127" max="7127" width="4" bestFit="1" customWidth="1"/>
    <col min="7128" max="7128" width="12.140625" bestFit="1" customWidth="1"/>
    <col min="7129" max="7129" width="4" bestFit="1" customWidth="1"/>
    <col min="7130" max="7130" width="12.140625" bestFit="1" customWidth="1"/>
    <col min="7131" max="7131" width="4" bestFit="1" customWidth="1"/>
    <col min="7132" max="7132" width="12.140625" bestFit="1" customWidth="1"/>
    <col min="7133" max="7133" width="4" bestFit="1" customWidth="1"/>
    <col min="7134" max="7134" width="12.140625" bestFit="1" customWidth="1"/>
    <col min="7135" max="7135" width="4" bestFit="1" customWidth="1"/>
    <col min="7136" max="7136" width="12.7109375" bestFit="1" customWidth="1"/>
    <col min="7137" max="7137" width="4" bestFit="1" customWidth="1"/>
    <col min="7138" max="7138" width="12.140625" bestFit="1" customWidth="1"/>
    <col min="7139" max="7139" width="4" bestFit="1" customWidth="1"/>
    <col min="7140" max="7140" width="12.140625" bestFit="1" customWidth="1"/>
    <col min="7141" max="7141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710937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3.8554687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710937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0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1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1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1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7109375" bestFit="1" customWidth="1"/>
    <col min="7319" max="7319" width="4" bestFit="1" customWidth="1"/>
    <col min="7320" max="7320" width="11.140625" bestFit="1" customWidth="1"/>
    <col min="7321" max="7321" width="4" bestFit="1" customWidth="1"/>
    <col min="7322" max="7322" width="11.140625" bestFit="1" customWidth="1"/>
    <col min="7323" max="7323" width="4" bestFit="1" customWidth="1"/>
    <col min="7324" max="7324" width="11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1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1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350" max="7350" width="12.140625" bestFit="1" customWidth="1"/>
    <col min="7351" max="7351" width="4" bestFit="1" customWidth="1"/>
    <col min="7352" max="7352" width="12.140625" bestFit="1" customWidth="1"/>
    <col min="7353" max="7353" width="4" bestFit="1" customWidth="1"/>
    <col min="7354" max="7354" width="12.140625" bestFit="1" customWidth="1"/>
    <col min="7355" max="7355" width="4" bestFit="1" customWidth="1"/>
    <col min="7356" max="7356" width="12.140625" bestFit="1" customWidth="1"/>
    <col min="7357" max="7357" width="4" bestFit="1" customWidth="1"/>
    <col min="7358" max="7358" width="12.140625" bestFit="1" customWidth="1"/>
    <col min="7359" max="7359" width="4" bestFit="1" customWidth="1"/>
    <col min="7360" max="7360" width="12.140625" bestFit="1" customWidth="1"/>
    <col min="7361" max="7361" width="4" bestFit="1" customWidth="1"/>
    <col min="7362" max="7362" width="12.140625" bestFit="1" customWidth="1"/>
    <col min="7363" max="7363" width="4" bestFit="1" customWidth="1"/>
    <col min="7364" max="7364" width="12.140625" bestFit="1" customWidth="1"/>
    <col min="7365" max="7365" width="4" bestFit="1" customWidth="1"/>
    <col min="7366" max="7366" width="12.140625" bestFit="1" customWidth="1"/>
    <col min="7367" max="7367" width="4" bestFit="1" customWidth="1"/>
    <col min="7368" max="7368" width="12.140625" bestFit="1" customWidth="1"/>
    <col min="7369" max="7369" width="4" bestFit="1" customWidth="1"/>
    <col min="7370" max="7370" width="12.140625" bestFit="1" customWidth="1"/>
    <col min="7371" max="7371" width="4" bestFit="1" customWidth="1"/>
    <col min="7372" max="7372" width="11.140625" bestFit="1" customWidth="1"/>
    <col min="7373" max="7373" width="4" bestFit="1" customWidth="1"/>
    <col min="7374" max="7374" width="11.140625" bestFit="1" customWidth="1"/>
    <col min="7375" max="7375" width="4" bestFit="1" customWidth="1"/>
    <col min="7376" max="7376" width="12.140625" bestFit="1" customWidth="1"/>
    <col min="7377" max="7377" width="4" bestFit="1" customWidth="1"/>
    <col min="7378" max="7378" width="12.140625" bestFit="1" customWidth="1"/>
    <col min="7379" max="7379" width="4" bestFit="1" customWidth="1"/>
    <col min="7380" max="7380" width="12.140625" bestFit="1" customWidth="1"/>
    <col min="7381" max="7381" width="4" bestFit="1" customWidth="1"/>
    <col min="7382" max="7382" width="12.140625" bestFit="1" customWidth="1"/>
    <col min="7383" max="7383" width="4" bestFit="1" customWidth="1"/>
    <col min="7384" max="7384" width="12.140625" bestFit="1" customWidth="1"/>
    <col min="7385" max="7385" width="4" bestFit="1" customWidth="1"/>
    <col min="7386" max="7386" width="12.140625" bestFit="1" customWidth="1"/>
    <col min="7387" max="7387" width="4" bestFit="1" customWidth="1"/>
    <col min="7388" max="7388" width="12.140625" bestFit="1" customWidth="1"/>
    <col min="7389" max="7389" width="4" bestFit="1" customWidth="1"/>
    <col min="7390" max="7390" width="12.140625" bestFit="1" customWidth="1"/>
    <col min="7391" max="7391" width="4" bestFit="1" customWidth="1"/>
    <col min="7392" max="7392" width="12.7109375" bestFit="1" customWidth="1"/>
    <col min="7393" max="7393" width="4" bestFit="1" customWidth="1"/>
    <col min="7394" max="7394" width="12.140625" bestFit="1" customWidth="1"/>
    <col min="7395" max="7395" width="4" bestFit="1" customWidth="1"/>
    <col min="7396" max="7396" width="12.140625" bestFit="1" customWidth="1"/>
    <col min="7397" max="7397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710937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3.8554687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710937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0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1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1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1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7109375" bestFit="1" customWidth="1"/>
    <col min="7575" max="7575" width="4" bestFit="1" customWidth="1"/>
    <col min="7576" max="7576" width="11.140625" bestFit="1" customWidth="1"/>
    <col min="7577" max="7577" width="4" bestFit="1" customWidth="1"/>
    <col min="7578" max="7578" width="11.140625" bestFit="1" customWidth="1"/>
    <col min="7579" max="7579" width="4" bestFit="1" customWidth="1"/>
    <col min="7580" max="7580" width="11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1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1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06" max="7606" width="12.140625" bestFit="1" customWidth="1"/>
    <col min="7607" max="7607" width="4" bestFit="1" customWidth="1"/>
    <col min="7608" max="7608" width="12.140625" bestFit="1" customWidth="1"/>
    <col min="7609" max="7609" width="4" bestFit="1" customWidth="1"/>
    <col min="7610" max="7610" width="12.140625" bestFit="1" customWidth="1"/>
    <col min="7611" max="7611" width="4" bestFit="1" customWidth="1"/>
    <col min="7612" max="7612" width="12.140625" bestFit="1" customWidth="1"/>
    <col min="7613" max="7613" width="4" bestFit="1" customWidth="1"/>
    <col min="7614" max="7614" width="12.140625" bestFit="1" customWidth="1"/>
    <col min="7615" max="7615" width="4" bestFit="1" customWidth="1"/>
    <col min="7616" max="7616" width="12.140625" bestFit="1" customWidth="1"/>
    <col min="7617" max="7617" width="4" bestFit="1" customWidth="1"/>
    <col min="7618" max="7618" width="12.140625" bestFit="1" customWidth="1"/>
    <col min="7619" max="7619" width="4" bestFit="1" customWidth="1"/>
    <col min="7620" max="7620" width="12.140625" bestFit="1" customWidth="1"/>
    <col min="7621" max="7621" width="4" bestFit="1" customWidth="1"/>
    <col min="7622" max="7622" width="12.140625" bestFit="1" customWidth="1"/>
    <col min="7623" max="7623" width="4" bestFit="1" customWidth="1"/>
    <col min="7624" max="7624" width="12.140625" bestFit="1" customWidth="1"/>
    <col min="7625" max="7625" width="4" bestFit="1" customWidth="1"/>
    <col min="7626" max="7626" width="12.140625" bestFit="1" customWidth="1"/>
    <col min="7627" max="7627" width="4" bestFit="1" customWidth="1"/>
    <col min="7628" max="7628" width="11.140625" bestFit="1" customWidth="1"/>
    <col min="7629" max="7629" width="4" bestFit="1" customWidth="1"/>
    <col min="7630" max="7630" width="11.140625" bestFit="1" customWidth="1"/>
    <col min="7631" max="7631" width="4" bestFit="1" customWidth="1"/>
    <col min="7632" max="7632" width="12.140625" bestFit="1" customWidth="1"/>
    <col min="7633" max="7633" width="4" bestFit="1" customWidth="1"/>
    <col min="7634" max="7634" width="12.140625" bestFit="1" customWidth="1"/>
    <col min="7635" max="7635" width="4" bestFit="1" customWidth="1"/>
    <col min="7636" max="7636" width="12.140625" bestFit="1" customWidth="1"/>
    <col min="7637" max="7637" width="4" bestFit="1" customWidth="1"/>
    <col min="7638" max="7638" width="12.140625" bestFit="1" customWidth="1"/>
    <col min="7639" max="7639" width="4" bestFit="1" customWidth="1"/>
    <col min="7640" max="7640" width="12.140625" bestFit="1" customWidth="1"/>
    <col min="7641" max="7641" width="4" bestFit="1" customWidth="1"/>
    <col min="7642" max="7642" width="12.140625" bestFit="1" customWidth="1"/>
    <col min="7643" max="7643" width="4" bestFit="1" customWidth="1"/>
    <col min="7644" max="7644" width="12.140625" bestFit="1" customWidth="1"/>
    <col min="7645" max="7645" width="4" bestFit="1" customWidth="1"/>
    <col min="7646" max="7646" width="12.140625" bestFit="1" customWidth="1"/>
    <col min="7647" max="7647" width="4" bestFit="1" customWidth="1"/>
    <col min="7648" max="7648" width="12.7109375" bestFit="1" customWidth="1"/>
    <col min="7649" max="7649" width="4" bestFit="1" customWidth="1"/>
    <col min="7650" max="7650" width="12.140625" bestFit="1" customWidth="1"/>
    <col min="7651" max="7651" width="4" bestFit="1" customWidth="1"/>
    <col min="7652" max="7652" width="12.140625" bestFit="1" customWidth="1"/>
    <col min="7653" max="7653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710937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3.8554687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710937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0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1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1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1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7109375" bestFit="1" customWidth="1"/>
    <col min="7831" max="7831" width="4" bestFit="1" customWidth="1"/>
    <col min="7832" max="7832" width="11.140625" bestFit="1" customWidth="1"/>
    <col min="7833" max="7833" width="4" bestFit="1" customWidth="1"/>
    <col min="7834" max="7834" width="11.140625" bestFit="1" customWidth="1"/>
    <col min="7835" max="7835" width="4" bestFit="1" customWidth="1"/>
    <col min="7836" max="7836" width="11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1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1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862" max="7862" width="12.140625" bestFit="1" customWidth="1"/>
    <col min="7863" max="7863" width="4" bestFit="1" customWidth="1"/>
    <col min="7864" max="7864" width="12.140625" bestFit="1" customWidth="1"/>
    <col min="7865" max="7865" width="4" bestFit="1" customWidth="1"/>
    <col min="7866" max="7866" width="12.140625" bestFit="1" customWidth="1"/>
    <col min="7867" max="7867" width="4" bestFit="1" customWidth="1"/>
    <col min="7868" max="7868" width="12.140625" bestFit="1" customWidth="1"/>
    <col min="7869" max="7869" width="4" bestFit="1" customWidth="1"/>
    <col min="7870" max="7870" width="12.140625" bestFit="1" customWidth="1"/>
    <col min="7871" max="7871" width="4" bestFit="1" customWidth="1"/>
    <col min="7872" max="7872" width="12.140625" bestFit="1" customWidth="1"/>
    <col min="7873" max="7873" width="4" bestFit="1" customWidth="1"/>
    <col min="7874" max="7874" width="12.140625" bestFit="1" customWidth="1"/>
    <col min="7875" max="7875" width="4" bestFit="1" customWidth="1"/>
    <col min="7876" max="7876" width="12.140625" bestFit="1" customWidth="1"/>
    <col min="7877" max="7877" width="4" bestFit="1" customWidth="1"/>
    <col min="7878" max="7878" width="12.140625" bestFit="1" customWidth="1"/>
    <col min="7879" max="7879" width="4" bestFit="1" customWidth="1"/>
    <col min="7880" max="7880" width="12.140625" bestFit="1" customWidth="1"/>
    <col min="7881" max="7881" width="4" bestFit="1" customWidth="1"/>
    <col min="7882" max="7882" width="12.140625" bestFit="1" customWidth="1"/>
    <col min="7883" max="7883" width="4" bestFit="1" customWidth="1"/>
    <col min="7884" max="7884" width="11.140625" bestFit="1" customWidth="1"/>
    <col min="7885" max="7885" width="4" bestFit="1" customWidth="1"/>
    <col min="7886" max="7886" width="11.140625" bestFit="1" customWidth="1"/>
    <col min="7887" max="7887" width="4" bestFit="1" customWidth="1"/>
    <col min="7888" max="7888" width="12.140625" bestFit="1" customWidth="1"/>
    <col min="7889" max="7889" width="4" bestFit="1" customWidth="1"/>
    <col min="7890" max="7890" width="12.140625" bestFit="1" customWidth="1"/>
    <col min="7891" max="7891" width="4" bestFit="1" customWidth="1"/>
    <col min="7892" max="7892" width="12.140625" bestFit="1" customWidth="1"/>
    <col min="7893" max="7893" width="4" bestFit="1" customWidth="1"/>
    <col min="7894" max="7894" width="12.140625" bestFit="1" customWidth="1"/>
    <col min="7895" max="7895" width="4" bestFit="1" customWidth="1"/>
    <col min="7896" max="7896" width="12.140625" bestFit="1" customWidth="1"/>
    <col min="7897" max="7897" width="4" bestFit="1" customWidth="1"/>
    <col min="7898" max="7898" width="12.140625" bestFit="1" customWidth="1"/>
    <col min="7899" max="7899" width="4" bestFit="1" customWidth="1"/>
    <col min="7900" max="7900" width="12.140625" bestFit="1" customWidth="1"/>
    <col min="7901" max="7901" width="4" bestFit="1" customWidth="1"/>
    <col min="7902" max="7902" width="12.140625" bestFit="1" customWidth="1"/>
    <col min="7903" max="7903" width="4" bestFit="1" customWidth="1"/>
    <col min="7904" max="7904" width="12.7109375" bestFit="1" customWidth="1"/>
    <col min="7905" max="7905" width="4" bestFit="1" customWidth="1"/>
    <col min="7906" max="7906" width="12.140625" bestFit="1" customWidth="1"/>
    <col min="7907" max="7907" width="4" bestFit="1" customWidth="1"/>
    <col min="7908" max="7908" width="12.140625" bestFit="1" customWidth="1"/>
    <col min="7909" max="7909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710937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3.8554687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710937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0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1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1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1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7109375" bestFit="1" customWidth="1"/>
    <col min="8087" max="8087" width="4" bestFit="1" customWidth="1"/>
    <col min="8088" max="8088" width="11.140625" bestFit="1" customWidth="1"/>
    <col min="8089" max="8089" width="4" bestFit="1" customWidth="1"/>
    <col min="8090" max="8090" width="11.140625" bestFit="1" customWidth="1"/>
    <col min="8091" max="8091" width="4" bestFit="1" customWidth="1"/>
    <col min="8092" max="8092" width="11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1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1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18" max="8118" width="12.140625" bestFit="1" customWidth="1"/>
    <col min="8119" max="8119" width="4" bestFit="1" customWidth="1"/>
    <col min="8120" max="8120" width="12.140625" bestFit="1" customWidth="1"/>
    <col min="8121" max="8121" width="4" bestFit="1" customWidth="1"/>
    <col min="8122" max="8122" width="12.140625" bestFit="1" customWidth="1"/>
    <col min="8123" max="8123" width="4" bestFit="1" customWidth="1"/>
    <col min="8124" max="8124" width="12.140625" bestFit="1" customWidth="1"/>
    <col min="8125" max="8125" width="4" bestFit="1" customWidth="1"/>
    <col min="8126" max="8126" width="12.140625" bestFit="1" customWidth="1"/>
    <col min="8127" max="8127" width="4" bestFit="1" customWidth="1"/>
    <col min="8128" max="8128" width="12.140625" bestFit="1" customWidth="1"/>
    <col min="8129" max="8129" width="4" bestFit="1" customWidth="1"/>
    <col min="8130" max="8130" width="12.140625" bestFit="1" customWidth="1"/>
    <col min="8131" max="8131" width="4" bestFit="1" customWidth="1"/>
    <col min="8132" max="8132" width="12.140625" bestFit="1" customWidth="1"/>
    <col min="8133" max="8133" width="4" bestFit="1" customWidth="1"/>
    <col min="8134" max="8134" width="12.140625" bestFit="1" customWidth="1"/>
    <col min="8135" max="8135" width="4" bestFit="1" customWidth="1"/>
    <col min="8136" max="8136" width="12.140625" bestFit="1" customWidth="1"/>
    <col min="8137" max="8137" width="4" bestFit="1" customWidth="1"/>
    <col min="8138" max="8138" width="12.140625" bestFit="1" customWidth="1"/>
    <col min="8139" max="8139" width="4" bestFit="1" customWidth="1"/>
    <col min="8140" max="8140" width="11.140625" bestFit="1" customWidth="1"/>
    <col min="8141" max="8141" width="4" bestFit="1" customWidth="1"/>
    <col min="8142" max="8142" width="11.140625" bestFit="1" customWidth="1"/>
    <col min="8143" max="8143" width="4" bestFit="1" customWidth="1"/>
    <col min="8144" max="8144" width="12.140625" bestFit="1" customWidth="1"/>
    <col min="8145" max="8145" width="4" bestFit="1" customWidth="1"/>
    <col min="8146" max="8146" width="12.140625" bestFit="1" customWidth="1"/>
    <col min="8147" max="8147" width="4" bestFit="1" customWidth="1"/>
    <col min="8148" max="8148" width="12.140625" bestFit="1" customWidth="1"/>
    <col min="8149" max="8149" width="4" bestFit="1" customWidth="1"/>
    <col min="8150" max="8150" width="12.140625" bestFit="1" customWidth="1"/>
    <col min="8151" max="8151" width="4" bestFit="1" customWidth="1"/>
    <col min="8152" max="8152" width="12.140625" bestFit="1" customWidth="1"/>
    <col min="8153" max="8153" width="4" bestFit="1" customWidth="1"/>
    <col min="8154" max="8154" width="12.140625" bestFit="1" customWidth="1"/>
    <col min="8155" max="8155" width="4" bestFit="1" customWidth="1"/>
    <col min="8156" max="8156" width="12.140625" bestFit="1" customWidth="1"/>
    <col min="8157" max="8157" width="4" bestFit="1" customWidth="1"/>
    <col min="8158" max="8158" width="12.140625" bestFit="1" customWidth="1"/>
    <col min="8159" max="8159" width="4" bestFit="1" customWidth="1"/>
    <col min="8160" max="8160" width="12.7109375" bestFit="1" customWidth="1"/>
    <col min="8161" max="8161" width="4" bestFit="1" customWidth="1"/>
    <col min="8162" max="8162" width="12.140625" bestFit="1" customWidth="1"/>
    <col min="8163" max="8163" width="4" bestFit="1" customWidth="1"/>
    <col min="8164" max="8164" width="12.140625" bestFit="1" customWidth="1"/>
    <col min="8165" max="8165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710937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3.8554687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710937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0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1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1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1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7109375" bestFit="1" customWidth="1"/>
    <col min="8343" max="8343" width="4" bestFit="1" customWidth="1"/>
    <col min="8344" max="8344" width="11.140625" bestFit="1" customWidth="1"/>
    <col min="8345" max="8345" width="4" bestFit="1" customWidth="1"/>
    <col min="8346" max="8346" width="11.140625" bestFit="1" customWidth="1"/>
    <col min="8347" max="8347" width="4" bestFit="1" customWidth="1"/>
    <col min="8348" max="8348" width="11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1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1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374" max="8374" width="12.140625" bestFit="1" customWidth="1"/>
    <col min="8375" max="8375" width="4" bestFit="1" customWidth="1"/>
    <col min="8376" max="8376" width="12.140625" bestFit="1" customWidth="1"/>
    <col min="8377" max="8377" width="4" bestFit="1" customWidth="1"/>
    <col min="8378" max="8378" width="12.140625" bestFit="1" customWidth="1"/>
    <col min="8379" max="8379" width="4" bestFit="1" customWidth="1"/>
    <col min="8380" max="8380" width="12.140625" bestFit="1" customWidth="1"/>
    <col min="8381" max="8381" width="4" bestFit="1" customWidth="1"/>
    <col min="8382" max="8382" width="12.140625" bestFit="1" customWidth="1"/>
    <col min="8383" max="8383" width="4" bestFit="1" customWidth="1"/>
    <col min="8384" max="8384" width="12.140625" bestFit="1" customWidth="1"/>
    <col min="8385" max="8385" width="4" bestFit="1" customWidth="1"/>
    <col min="8386" max="8386" width="12.140625" bestFit="1" customWidth="1"/>
    <col min="8387" max="8387" width="4" bestFit="1" customWidth="1"/>
    <col min="8388" max="8388" width="12.140625" bestFit="1" customWidth="1"/>
    <col min="8389" max="8389" width="4" bestFit="1" customWidth="1"/>
    <col min="8390" max="8390" width="12.140625" bestFit="1" customWidth="1"/>
    <col min="8391" max="8391" width="4" bestFit="1" customWidth="1"/>
    <col min="8392" max="8392" width="12.140625" bestFit="1" customWidth="1"/>
    <col min="8393" max="8393" width="4" bestFit="1" customWidth="1"/>
    <col min="8394" max="8394" width="12.140625" bestFit="1" customWidth="1"/>
    <col min="8395" max="8395" width="4" bestFit="1" customWidth="1"/>
    <col min="8396" max="8396" width="11.140625" bestFit="1" customWidth="1"/>
    <col min="8397" max="8397" width="4" bestFit="1" customWidth="1"/>
    <col min="8398" max="8398" width="11.140625" bestFit="1" customWidth="1"/>
    <col min="8399" max="8399" width="4" bestFit="1" customWidth="1"/>
    <col min="8400" max="8400" width="12.140625" bestFit="1" customWidth="1"/>
    <col min="8401" max="8401" width="4" bestFit="1" customWidth="1"/>
    <col min="8402" max="8402" width="12.140625" bestFit="1" customWidth="1"/>
    <col min="8403" max="8403" width="4" bestFit="1" customWidth="1"/>
    <col min="8404" max="8404" width="12.140625" bestFit="1" customWidth="1"/>
    <col min="8405" max="8405" width="4" bestFit="1" customWidth="1"/>
    <col min="8406" max="8406" width="12.140625" bestFit="1" customWidth="1"/>
    <col min="8407" max="8407" width="4" bestFit="1" customWidth="1"/>
    <col min="8408" max="8408" width="12.140625" bestFit="1" customWidth="1"/>
    <col min="8409" max="8409" width="4" bestFit="1" customWidth="1"/>
    <col min="8410" max="8410" width="12.140625" bestFit="1" customWidth="1"/>
    <col min="8411" max="8411" width="4" bestFit="1" customWidth="1"/>
    <col min="8412" max="8412" width="12.140625" bestFit="1" customWidth="1"/>
    <col min="8413" max="8413" width="4" bestFit="1" customWidth="1"/>
    <col min="8414" max="8414" width="12.140625" bestFit="1" customWidth="1"/>
    <col min="8415" max="8415" width="4" bestFit="1" customWidth="1"/>
    <col min="8416" max="8416" width="12.7109375" bestFit="1" customWidth="1"/>
    <col min="8417" max="8417" width="4" bestFit="1" customWidth="1"/>
    <col min="8418" max="8418" width="12.140625" bestFit="1" customWidth="1"/>
    <col min="8419" max="8419" width="4" bestFit="1" customWidth="1"/>
    <col min="8420" max="8420" width="12.140625" bestFit="1" customWidth="1"/>
    <col min="8421" max="8421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710937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3.8554687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710937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0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1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1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1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7109375" bestFit="1" customWidth="1"/>
    <col min="8599" max="8599" width="4" bestFit="1" customWidth="1"/>
    <col min="8600" max="8600" width="11.140625" bestFit="1" customWidth="1"/>
    <col min="8601" max="8601" width="4" bestFit="1" customWidth="1"/>
    <col min="8602" max="8602" width="11.140625" bestFit="1" customWidth="1"/>
    <col min="8603" max="8603" width="4" bestFit="1" customWidth="1"/>
    <col min="8604" max="8604" width="11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1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1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630" max="8630" width="12.140625" bestFit="1" customWidth="1"/>
    <col min="8631" max="8631" width="4" bestFit="1" customWidth="1"/>
    <col min="8632" max="8632" width="12.140625" bestFit="1" customWidth="1"/>
    <col min="8633" max="8633" width="4" bestFit="1" customWidth="1"/>
    <col min="8634" max="8634" width="12.140625" bestFit="1" customWidth="1"/>
    <col min="8635" max="8635" width="4" bestFit="1" customWidth="1"/>
    <col min="8636" max="8636" width="12.140625" bestFit="1" customWidth="1"/>
    <col min="8637" max="8637" width="4" bestFit="1" customWidth="1"/>
    <col min="8638" max="8638" width="12.140625" bestFit="1" customWidth="1"/>
    <col min="8639" max="8639" width="4" bestFit="1" customWidth="1"/>
    <col min="8640" max="8640" width="12.140625" bestFit="1" customWidth="1"/>
    <col min="8641" max="8641" width="4" bestFit="1" customWidth="1"/>
    <col min="8642" max="8642" width="12.140625" bestFit="1" customWidth="1"/>
    <col min="8643" max="8643" width="4" bestFit="1" customWidth="1"/>
    <col min="8644" max="8644" width="12.140625" bestFit="1" customWidth="1"/>
    <col min="8645" max="8645" width="4" bestFit="1" customWidth="1"/>
    <col min="8646" max="8646" width="12.140625" bestFit="1" customWidth="1"/>
    <col min="8647" max="8647" width="4" bestFit="1" customWidth="1"/>
    <col min="8648" max="8648" width="12.140625" bestFit="1" customWidth="1"/>
    <col min="8649" max="8649" width="4" bestFit="1" customWidth="1"/>
    <col min="8650" max="8650" width="12.140625" bestFit="1" customWidth="1"/>
    <col min="8651" max="8651" width="4" bestFit="1" customWidth="1"/>
    <col min="8652" max="8652" width="11.140625" bestFit="1" customWidth="1"/>
    <col min="8653" max="8653" width="4" bestFit="1" customWidth="1"/>
    <col min="8654" max="8654" width="11.140625" bestFit="1" customWidth="1"/>
    <col min="8655" max="8655" width="4" bestFit="1" customWidth="1"/>
    <col min="8656" max="8656" width="12.140625" bestFit="1" customWidth="1"/>
    <col min="8657" max="8657" width="4" bestFit="1" customWidth="1"/>
    <col min="8658" max="8658" width="12.140625" bestFit="1" customWidth="1"/>
    <col min="8659" max="8659" width="4" bestFit="1" customWidth="1"/>
    <col min="8660" max="8660" width="12.140625" bestFit="1" customWidth="1"/>
    <col min="8661" max="8661" width="4" bestFit="1" customWidth="1"/>
    <col min="8662" max="8662" width="12.140625" bestFit="1" customWidth="1"/>
    <col min="8663" max="8663" width="4" bestFit="1" customWidth="1"/>
    <col min="8664" max="8664" width="12.140625" bestFit="1" customWidth="1"/>
    <col min="8665" max="8665" width="4" bestFit="1" customWidth="1"/>
    <col min="8666" max="8666" width="12.140625" bestFit="1" customWidth="1"/>
    <col min="8667" max="8667" width="4" bestFit="1" customWidth="1"/>
    <col min="8668" max="8668" width="12.140625" bestFit="1" customWidth="1"/>
    <col min="8669" max="8669" width="4" bestFit="1" customWidth="1"/>
    <col min="8670" max="8670" width="12.140625" bestFit="1" customWidth="1"/>
    <col min="8671" max="8671" width="4" bestFit="1" customWidth="1"/>
    <col min="8672" max="8672" width="12.7109375" bestFit="1" customWidth="1"/>
    <col min="8673" max="8673" width="4" bestFit="1" customWidth="1"/>
    <col min="8674" max="8674" width="12.140625" bestFit="1" customWidth="1"/>
    <col min="8675" max="8675" width="4" bestFit="1" customWidth="1"/>
    <col min="8676" max="8676" width="12.140625" bestFit="1" customWidth="1"/>
    <col min="8677" max="8677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710937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3.8554687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710937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0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1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1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1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7109375" bestFit="1" customWidth="1"/>
    <col min="8855" max="8855" width="4" bestFit="1" customWidth="1"/>
    <col min="8856" max="8856" width="11.140625" bestFit="1" customWidth="1"/>
    <col min="8857" max="8857" width="4" bestFit="1" customWidth="1"/>
    <col min="8858" max="8858" width="11.140625" bestFit="1" customWidth="1"/>
    <col min="8859" max="8859" width="4" bestFit="1" customWidth="1"/>
    <col min="8860" max="8860" width="11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1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1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886" max="8886" width="12.140625" bestFit="1" customWidth="1"/>
    <col min="8887" max="8887" width="4" bestFit="1" customWidth="1"/>
    <col min="8888" max="8888" width="12.140625" bestFit="1" customWidth="1"/>
    <col min="8889" max="8889" width="4" bestFit="1" customWidth="1"/>
    <col min="8890" max="8890" width="12.140625" bestFit="1" customWidth="1"/>
    <col min="8891" max="8891" width="4" bestFit="1" customWidth="1"/>
    <col min="8892" max="8892" width="12.140625" bestFit="1" customWidth="1"/>
    <col min="8893" max="8893" width="4" bestFit="1" customWidth="1"/>
    <col min="8894" max="8894" width="12.140625" bestFit="1" customWidth="1"/>
    <col min="8895" max="8895" width="4" bestFit="1" customWidth="1"/>
    <col min="8896" max="8896" width="12.140625" bestFit="1" customWidth="1"/>
    <col min="8897" max="8897" width="4" bestFit="1" customWidth="1"/>
    <col min="8898" max="8898" width="12.140625" bestFit="1" customWidth="1"/>
    <col min="8899" max="8899" width="4" bestFit="1" customWidth="1"/>
    <col min="8900" max="8900" width="12.140625" bestFit="1" customWidth="1"/>
    <col min="8901" max="8901" width="4" bestFit="1" customWidth="1"/>
    <col min="8902" max="8902" width="12.140625" bestFit="1" customWidth="1"/>
    <col min="8903" max="8903" width="4" bestFit="1" customWidth="1"/>
    <col min="8904" max="8904" width="12.140625" bestFit="1" customWidth="1"/>
    <col min="8905" max="8905" width="4" bestFit="1" customWidth="1"/>
    <col min="8906" max="8906" width="12.140625" bestFit="1" customWidth="1"/>
    <col min="8907" max="8907" width="4" bestFit="1" customWidth="1"/>
    <col min="8908" max="8908" width="11.140625" bestFit="1" customWidth="1"/>
    <col min="8909" max="8909" width="4" bestFit="1" customWidth="1"/>
    <col min="8910" max="8910" width="11.140625" bestFit="1" customWidth="1"/>
    <col min="8911" max="8911" width="4" bestFit="1" customWidth="1"/>
    <col min="8912" max="8912" width="12.140625" bestFit="1" customWidth="1"/>
    <col min="8913" max="8913" width="4" bestFit="1" customWidth="1"/>
    <col min="8914" max="8914" width="12.140625" bestFit="1" customWidth="1"/>
    <col min="8915" max="8915" width="4" bestFit="1" customWidth="1"/>
    <col min="8916" max="8916" width="12.140625" bestFit="1" customWidth="1"/>
    <col min="8917" max="8917" width="4" bestFit="1" customWidth="1"/>
    <col min="8918" max="8918" width="12.140625" bestFit="1" customWidth="1"/>
    <col min="8919" max="8919" width="4" bestFit="1" customWidth="1"/>
    <col min="8920" max="8920" width="12.140625" bestFit="1" customWidth="1"/>
    <col min="8921" max="8921" width="4" bestFit="1" customWidth="1"/>
    <col min="8922" max="8922" width="12.140625" bestFit="1" customWidth="1"/>
    <col min="8923" max="8923" width="4" bestFit="1" customWidth="1"/>
    <col min="8924" max="8924" width="12.140625" bestFit="1" customWidth="1"/>
    <col min="8925" max="8925" width="4" bestFit="1" customWidth="1"/>
    <col min="8926" max="8926" width="12.140625" bestFit="1" customWidth="1"/>
    <col min="8927" max="8927" width="4" bestFit="1" customWidth="1"/>
    <col min="8928" max="8928" width="12.7109375" bestFit="1" customWidth="1"/>
    <col min="8929" max="8929" width="4" bestFit="1" customWidth="1"/>
    <col min="8930" max="8930" width="12.140625" bestFit="1" customWidth="1"/>
    <col min="8931" max="8931" width="4" bestFit="1" customWidth="1"/>
    <col min="8932" max="8932" width="12.140625" bestFit="1" customWidth="1"/>
    <col min="8933" max="8933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710937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3.8554687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710937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0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1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1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1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7109375" bestFit="1" customWidth="1"/>
    <col min="9111" max="9111" width="4" bestFit="1" customWidth="1"/>
    <col min="9112" max="9112" width="11.140625" bestFit="1" customWidth="1"/>
    <col min="9113" max="9113" width="4" bestFit="1" customWidth="1"/>
    <col min="9114" max="9114" width="11.140625" bestFit="1" customWidth="1"/>
    <col min="9115" max="9115" width="4" bestFit="1" customWidth="1"/>
    <col min="9116" max="9116" width="11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1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1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142" max="9142" width="12.140625" bestFit="1" customWidth="1"/>
    <col min="9143" max="9143" width="4" bestFit="1" customWidth="1"/>
    <col min="9144" max="9144" width="12.140625" bestFit="1" customWidth="1"/>
    <col min="9145" max="9145" width="4" bestFit="1" customWidth="1"/>
    <col min="9146" max="9146" width="12.140625" bestFit="1" customWidth="1"/>
    <col min="9147" max="9147" width="4" bestFit="1" customWidth="1"/>
    <col min="9148" max="9148" width="12.140625" bestFit="1" customWidth="1"/>
    <col min="9149" max="9149" width="4" bestFit="1" customWidth="1"/>
    <col min="9150" max="9150" width="12.140625" bestFit="1" customWidth="1"/>
    <col min="9151" max="9151" width="4" bestFit="1" customWidth="1"/>
    <col min="9152" max="9152" width="12.140625" bestFit="1" customWidth="1"/>
    <col min="9153" max="9153" width="4" bestFit="1" customWidth="1"/>
    <col min="9154" max="9154" width="12.140625" bestFit="1" customWidth="1"/>
    <col min="9155" max="9155" width="4" bestFit="1" customWidth="1"/>
    <col min="9156" max="9156" width="12.140625" bestFit="1" customWidth="1"/>
    <col min="9157" max="9157" width="4" bestFit="1" customWidth="1"/>
    <col min="9158" max="9158" width="12.140625" bestFit="1" customWidth="1"/>
    <col min="9159" max="9159" width="4" bestFit="1" customWidth="1"/>
    <col min="9160" max="9160" width="12.140625" bestFit="1" customWidth="1"/>
    <col min="9161" max="9161" width="4" bestFit="1" customWidth="1"/>
    <col min="9162" max="9162" width="12.140625" bestFit="1" customWidth="1"/>
    <col min="9163" max="9163" width="4" bestFit="1" customWidth="1"/>
    <col min="9164" max="9164" width="11.140625" bestFit="1" customWidth="1"/>
    <col min="9165" max="9165" width="4" bestFit="1" customWidth="1"/>
    <col min="9166" max="9166" width="11.140625" bestFit="1" customWidth="1"/>
    <col min="9167" max="9167" width="4" bestFit="1" customWidth="1"/>
    <col min="9168" max="9168" width="12.140625" bestFit="1" customWidth="1"/>
    <col min="9169" max="9169" width="4" bestFit="1" customWidth="1"/>
    <col min="9170" max="9170" width="12.140625" bestFit="1" customWidth="1"/>
    <col min="9171" max="9171" width="4" bestFit="1" customWidth="1"/>
    <col min="9172" max="9172" width="12.140625" bestFit="1" customWidth="1"/>
    <col min="9173" max="9173" width="4" bestFit="1" customWidth="1"/>
    <col min="9174" max="9174" width="12.140625" bestFit="1" customWidth="1"/>
    <col min="9175" max="9175" width="4" bestFit="1" customWidth="1"/>
    <col min="9176" max="9176" width="12.140625" bestFit="1" customWidth="1"/>
    <col min="9177" max="9177" width="4" bestFit="1" customWidth="1"/>
    <col min="9178" max="9178" width="12.140625" bestFit="1" customWidth="1"/>
    <col min="9179" max="9179" width="4" bestFit="1" customWidth="1"/>
    <col min="9180" max="9180" width="12.140625" bestFit="1" customWidth="1"/>
    <col min="9181" max="9181" width="4" bestFit="1" customWidth="1"/>
    <col min="9182" max="9182" width="12.140625" bestFit="1" customWidth="1"/>
    <col min="9183" max="9183" width="4" bestFit="1" customWidth="1"/>
    <col min="9184" max="9184" width="12.7109375" bestFit="1" customWidth="1"/>
    <col min="9185" max="9185" width="4" bestFit="1" customWidth="1"/>
    <col min="9186" max="9186" width="12.140625" bestFit="1" customWidth="1"/>
    <col min="9187" max="9187" width="4" bestFit="1" customWidth="1"/>
    <col min="9188" max="9188" width="12.140625" bestFit="1" customWidth="1"/>
    <col min="9189" max="9189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710937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3.8554687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710937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0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1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1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1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7109375" bestFit="1" customWidth="1"/>
    <col min="9367" max="9367" width="4" bestFit="1" customWidth="1"/>
    <col min="9368" max="9368" width="11.140625" bestFit="1" customWidth="1"/>
    <col min="9369" max="9369" width="4" bestFit="1" customWidth="1"/>
    <col min="9370" max="9370" width="11.140625" bestFit="1" customWidth="1"/>
    <col min="9371" max="9371" width="4" bestFit="1" customWidth="1"/>
    <col min="9372" max="9372" width="11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1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1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398" max="9398" width="12.140625" bestFit="1" customWidth="1"/>
    <col min="9399" max="9399" width="4" bestFit="1" customWidth="1"/>
    <col min="9400" max="9400" width="12.140625" bestFit="1" customWidth="1"/>
    <col min="9401" max="9401" width="4" bestFit="1" customWidth="1"/>
    <col min="9402" max="9402" width="12.140625" bestFit="1" customWidth="1"/>
    <col min="9403" max="9403" width="4" bestFit="1" customWidth="1"/>
    <col min="9404" max="9404" width="12.140625" bestFit="1" customWidth="1"/>
    <col min="9405" max="9405" width="4" bestFit="1" customWidth="1"/>
    <col min="9406" max="9406" width="12.140625" bestFit="1" customWidth="1"/>
    <col min="9407" max="9407" width="4" bestFit="1" customWidth="1"/>
    <col min="9408" max="9408" width="12.140625" bestFit="1" customWidth="1"/>
    <col min="9409" max="9409" width="4" bestFit="1" customWidth="1"/>
    <col min="9410" max="9410" width="12.140625" bestFit="1" customWidth="1"/>
    <col min="9411" max="9411" width="4" bestFit="1" customWidth="1"/>
    <col min="9412" max="9412" width="12.140625" bestFit="1" customWidth="1"/>
    <col min="9413" max="9413" width="4" bestFit="1" customWidth="1"/>
    <col min="9414" max="9414" width="12.140625" bestFit="1" customWidth="1"/>
    <col min="9415" max="9415" width="4" bestFit="1" customWidth="1"/>
    <col min="9416" max="9416" width="12.140625" bestFit="1" customWidth="1"/>
    <col min="9417" max="9417" width="4" bestFit="1" customWidth="1"/>
    <col min="9418" max="9418" width="12.140625" bestFit="1" customWidth="1"/>
    <col min="9419" max="9419" width="4" bestFit="1" customWidth="1"/>
    <col min="9420" max="9420" width="11.140625" bestFit="1" customWidth="1"/>
    <col min="9421" max="9421" width="4" bestFit="1" customWidth="1"/>
    <col min="9422" max="9422" width="11.140625" bestFit="1" customWidth="1"/>
    <col min="9423" max="9423" width="4" bestFit="1" customWidth="1"/>
    <col min="9424" max="9424" width="12.140625" bestFit="1" customWidth="1"/>
    <col min="9425" max="9425" width="4" bestFit="1" customWidth="1"/>
    <col min="9426" max="9426" width="12.140625" bestFit="1" customWidth="1"/>
    <col min="9427" max="9427" width="4" bestFit="1" customWidth="1"/>
    <col min="9428" max="9428" width="12.140625" bestFit="1" customWidth="1"/>
    <col min="9429" max="9429" width="4" bestFit="1" customWidth="1"/>
    <col min="9430" max="9430" width="12.140625" bestFit="1" customWidth="1"/>
    <col min="9431" max="9431" width="4" bestFit="1" customWidth="1"/>
    <col min="9432" max="9432" width="12.140625" bestFit="1" customWidth="1"/>
    <col min="9433" max="9433" width="4" bestFit="1" customWidth="1"/>
    <col min="9434" max="9434" width="12.140625" bestFit="1" customWidth="1"/>
    <col min="9435" max="9435" width="4" bestFit="1" customWidth="1"/>
    <col min="9436" max="9436" width="12.140625" bestFit="1" customWidth="1"/>
    <col min="9437" max="9437" width="4" bestFit="1" customWidth="1"/>
    <col min="9438" max="9438" width="12.140625" bestFit="1" customWidth="1"/>
    <col min="9439" max="9439" width="4" bestFit="1" customWidth="1"/>
    <col min="9440" max="9440" width="12.7109375" bestFit="1" customWidth="1"/>
    <col min="9441" max="9441" width="4" bestFit="1" customWidth="1"/>
    <col min="9442" max="9442" width="12.140625" bestFit="1" customWidth="1"/>
    <col min="9443" max="9443" width="4" bestFit="1" customWidth="1"/>
    <col min="9444" max="9444" width="12.140625" bestFit="1" customWidth="1"/>
    <col min="9445" max="9445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710937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3.8554687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710937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0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1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1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1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7109375" bestFit="1" customWidth="1"/>
    <col min="9623" max="9623" width="4" bestFit="1" customWidth="1"/>
    <col min="9624" max="9624" width="11.140625" bestFit="1" customWidth="1"/>
    <col min="9625" max="9625" width="4" bestFit="1" customWidth="1"/>
    <col min="9626" max="9626" width="11.140625" bestFit="1" customWidth="1"/>
    <col min="9627" max="9627" width="4" bestFit="1" customWidth="1"/>
    <col min="9628" max="9628" width="11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1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1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654" max="9654" width="12.140625" bestFit="1" customWidth="1"/>
    <col min="9655" max="9655" width="4" bestFit="1" customWidth="1"/>
    <col min="9656" max="9656" width="12.140625" bestFit="1" customWidth="1"/>
    <col min="9657" max="9657" width="4" bestFit="1" customWidth="1"/>
    <col min="9658" max="9658" width="12.140625" bestFit="1" customWidth="1"/>
    <col min="9659" max="9659" width="4" bestFit="1" customWidth="1"/>
    <col min="9660" max="9660" width="12.140625" bestFit="1" customWidth="1"/>
    <col min="9661" max="9661" width="4" bestFit="1" customWidth="1"/>
    <col min="9662" max="9662" width="12.140625" bestFit="1" customWidth="1"/>
    <col min="9663" max="9663" width="4" bestFit="1" customWidth="1"/>
    <col min="9664" max="9664" width="12.140625" bestFit="1" customWidth="1"/>
    <col min="9665" max="9665" width="4" bestFit="1" customWidth="1"/>
    <col min="9666" max="9666" width="12.140625" bestFit="1" customWidth="1"/>
    <col min="9667" max="9667" width="4" bestFit="1" customWidth="1"/>
    <col min="9668" max="9668" width="12.140625" bestFit="1" customWidth="1"/>
    <col min="9669" max="9669" width="4" bestFit="1" customWidth="1"/>
    <col min="9670" max="9670" width="12.140625" bestFit="1" customWidth="1"/>
    <col min="9671" max="9671" width="4" bestFit="1" customWidth="1"/>
    <col min="9672" max="9672" width="12.140625" bestFit="1" customWidth="1"/>
    <col min="9673" max="9673" width="4" bestFit="1" customWidth="1"/>
    <col min="9674" max="9674" width="12.140625" bestFit="1" customWidth="1"/>
    <col min="9675" max="9675" width="4" bestFit="1" customWidth="1"/>
    <col min="9676" max="9676" width="11.140625" bestFit="1" customWidth="1"/>
    <col min="9677" max="9677" width="4" bestFit="1" customWidth="1"/>
    <col min="9678" max="9678" width="11.140625" bestFit="1" customWidth="1"/>
    <col min="9679" max="9679" width="4" bestFit="1" customWidth="1"/>
    <col min="9680" max="9680" width="12.140625" bestFit="1" customWidth="1"/>
    <col min="9681" max="9681" width="4" bestFit="1" customWidth="1"/>
    <col min="9682" max="9682" width="12.140625" bestFit="1" customWidth="1"/>
    <col min="9683" max="9683" width="4" bestFit="1" customWidth="1"/>
    <col min="9684" max="9684" width="12.140625" bestFit="1" customWidth="1"/>
    <col min="9685" max="9685" width="4" bestFit="1" customWidth="1"/>
    <col min="9686" max="9686" width="12.140625" bestFit="1" customWidth="1"/>
    <col min="9687" max="9687" width="4" bestFit="1" customWidth="1"/>
    <col min="9688" max="9688" width="12.140625" bestFit="1" customWidth="1"/>
    <col min="9689" max="9689" width="4" bestFit="1" customWidth="1"/>
    <col min="9690" max="9690" width="12.140625" bestFit="1" customWidth="1"/>
    <col min="9691" max="9691" width="4" bestFit="1" customWidth="1"/>
    <col min="9692" max="9692" width="12.140625" bestFit="1" customWidth="1"/>
    <col min="9693" max="9693" width="4" bestFit="1" customWidth="1"/>
    <col min="9694" max="9694" width="12.140625" bestFit="1" customWidth="1"/>
    <col min="9695" max="9695" width="4" bestFit="1" customWidth="1"/>
    <col min="9696" max="9696" width="12.7109375" bestFit="1" customWidth="1"/>
    <col min="9697" max="9697" width="4" bestFit="1" customWidth="1"/>
    <col min="9698" max="9698" width="12.140625" bestFit="1" customWidth="1"/>
    <col min="9699" max="9699" width="4" bestFit="1" customWidth="1"/>
    <col min="9700" max="9700" width="12.140625" bestFit="1" customWidth="1"/>
    <col min="9701" max="9701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710937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3.8554687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710937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0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1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1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1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7109375" bestFit="1" customWidth="1"/>
    <col min="9879" max="9879" width="4" bestFit="1" customWidth="1"/>
    <col min="9880" max="9880" width="11.140625" bestFit="1" customWidth="1"/>
    <col min="9881" max="9881" width="4" bestFit="1" customWidth="1"/>
    <col min="9882" max="9882" width="11.140625" bestFit="1" customWidth="1"/>
    <col min="9883" max="9883" width="4" bestFit="1" customWidth="1"/>
    <col min="9884" max="9884" width="11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1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1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10" max="9910" width="12.140625" bestFit="1" customWidth="1"/>
    <col min="9911" max="9911" width="4" bestFit="1" customWidth="1"/>
    <col min="9912" max="9912" width="12.140625" bestFit="1" customWidth="1"/>
    <col min="9913" max="9913" width="4" bestFit="1" customWidth="1"/>
    <col min="9914" max="9914" width="12.140625" bestFit="1" customWidth="1"/>
    <col min="9915" max="9915" width="4" bestFit="1" customWidth="1"/>
    <col min="9916" max="9916" width="12.140625" bestFit="1" customWidth="1"/>
    <col min="9917" max="9917" width="4" bestFit="1" customWidth="1"/>
    <col min="9918" max="9918" width="12.140625" bestFit="1" customWidth="1"/>
    <col min="9919" max="9919" width="4" bestFit="1" customWidth="1"/>
    <col min="9920" max="9920" width="12.140625" bestFit="1" customWidth="1"/>
    <col min="9921" max="9921" width="4" bestFit="1" customWidth="1"/>
    <col min="9922" max="9922" width="12.140625" bestFit="1" customWidth="1"/>
    <col min="9923" max="9923" width="4" bestFit="1" customWidth="1"/>
    <col min="9924" max="9924" width="12.140625" bestFit="1" customWidth="1"/>
    <col min="9925" max="9925" width="4" bestFit="1" customWidth="1"/>
    <col min="9926" max="9926" width="12.140625" bestFit="1" customWidth="1"/>
    <col min="9927" max="9927" width="4" bestFit="1" customWidth="1"/>
    <col min="9928" max="9928" width="12.140625" bestFit="1" customWidth="1"/>
    <col min="9929" max="9929" width="4" bestFit="1" customWidth="1"/>
    <col min="9930" max="9930" width="12.140625" bestFit="1" customWidth="1"/>
    <col min="9931" max="9931" width="4" bestFit="1" customWidth="1"/>
    <col min="9932" max="9932" width="11.140625" bestFit="1" customWidth="1"/>
    <col min="9933" max="9933" width="4" bestFit="1" customWidth="1"/>
    <col min="9934" max="9934" width="11.140625" bestFit="1" customWidth="1"/>
    <col min="9935" max="9935" width="4" bestFit="1" customWidth="1"/>
    <col min="9936" max="9936" width="12.140625" bestFit="1" customWidth="1"/>
    <col min="9937" max="9937" width="4" bestFit="1" customWidth="1"/>
    <col min="9938" max="9938" width="12.140625" bestFit="1" customWidth="1"/>
    <col min="9939" max="9939" width="4" bestFit="1" customWidth="1"/>
    <col min="9940" max="9940" width="12.140625" bestFit="1" customWidth="1"/>
    <col min="9941" max="9941" width="4" bestFit="1" customWidth="1"/>
    <col min="9942" max="9942" width="12.140625" bestFit="1" customWidth="1"/>
    <col min="9943" max="9943" width="4" bestFit="1" customWidth="1"/>
    <col min="9944" max="9944" width="12.140625" bestFit="1" customWidth="1"/>
    <col min="9945" max="9945" width="4" bestFit="1" customWidth="1"/>
    <col min="9946" max="9946" width="12.140625" bestFit="1" customWidth="1"/>
    <col min="9947" max="9947" width="4" bestFit="1" customWidth="1"/>
    <col min="9948" max="9948" width="12.140625" bestFit="1" customWidth="1"/>
    <col min="9949" max="9949" width="4" bestFit="1" customWidth="1"/>
    <col min="9950" max="9950" width="12.140625" bestFit="1" customWidth="1"/>
    <col min="9951" max="9951" width="4" bestFit="1" customWidth="1"/>
    <col min="9952" max="9952" width="12.7109375" bestFit="1" customWidth="1"/>
    <col min="9953" max="9953" width="4" bestFit="1" customWidth="1"/>
    <col min="9954" max="9954" width="12.140625" bestFit="1" customWidth="1"/>
    <col min="9955" max="9955" width="4" bestFit="1" customWidth="1"/>
    <col min="9956" max="9956" width="12.140625" bestFit="1" customWidth="1"/>
    <col min="9957" max="9957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710937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3.8554687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710937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0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1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1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1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7109375" bestFit="1" customWidth="1"/>
    <col min="10135" max="10135" width="4" bestFit="1" customWidth="1"/>
    <col min="10136" max="10136" width="11.140625" bestFit="1" customWidth="1"/>
    <col min="10137" max="10137" width="4" bestFit="1" customWidth="1"/>
    <col min="10138" max="10138" width="11.140625" bestFit="1" customWidth="1"/>
    <col min="10139" max="10139" width="4" bestFit="1" customWidth="1"/>
    <col min="10140" max="10140" width="11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1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1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166" max="10166" width="12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170" max="10170" width="12.140625" bestFit="1" customWidth="1"/>
    <col min="10171" max="10171" width="4" bestFit="1" customWidth="1"/>
    <col min="10172" max="10172" width="12.140625" bestFit="1" customWidth="1"/>
    <col min="10173" max="10173" width="4" bestFit="1" customWidth="1"/>
    <col min="10174" max="10174" width="12.140625" bestFit="1" customWidth="1"/>
    <col min="10175" max="10175" width="4" bestFit="1" customWidth="1"/>
    <col min="10176" max="10176" width="12.140625" bestFit="1" customWidth="1"/>
    <col min="10177" max="10177" width="4" bestFit="1" customWidth="1"/>
    <col min="10178" max="10178" width="12.140625" bestFit="1" customWidth="1"/>
    <col min="10179" max="10179" width="4" bestFit="1" customWidth="1"/>
    <col min="10180" max="10180" width="12.140625" bestFit="1" customWidth="1"/>
    <col min="10181" max="10181" width="4" bestFit="1" customWidth="1"/>
    <col min="10182" max="10182" width="12.140625" bestFit="1" customWidth="1"/>
    <col min="10183" max="10183" width="4" bestFit="1" customWidth="1"/>
    <col min="10184" max="10184" width="12.140625" bestFit="1" customWidth="1"/>
    <col min="10185" max="10185" width="4" bestFit="1" customWidth="1"/>
    <col min="10186" max="10186" width="12.140625" bestFit="1" customWidth="1"/>
    <col min="10187" max="10187" width="4" bestFit="1" customWidth="1"/>
    <col min="10188" max="10188" width="11.140625" bestFit="1" customWidth="1"/>
    <col min="10189" max="10189" width="4" bestFit="1" customWidth="1"/>
    <col min="10190" max="10190" width="11.140625" bestFit="1" customWidth="1"/>
    <col min="10191" max="10191" width="4" bestFit="1" customWidth="1"/>
    <col min="10192" max="10192" width="12.140625" bestFit="1" customWidth="1"/>
    <col min="10193" max="10193" width="4" bestFit="1" customWidth="1"/>
    <col min="10194" max="10194" width="12.140625" bestFit="1" customWidth="1"/>
    <col min="10195" max="10195" width="4" bestFit="1" customWidth="1"/>
    <col min="10196" max="10196" width="12.140625" bestFit="1" customWidth="1"/>
    <col min="10197" max="10197" width="4" bestFit="1" customWidth="1"/>
    <col min="10198" max="10198" width="12.140625" bestFit="1" customWidth="1"/>
    <col min="10199" max="10199" width="4" bestFit="1" customWidth="1"/>
    <col min="10200" max="10200" width="12.140625" bestFit="1" customWidth="1"/>
    <col min="10201" max="10201" width="4" bestFit="1" customWidth="1"/>
    <col min="10202" max="10202" width="12.140625" bestFit="1" customWidth="1"/>
    <col min="10203" max="10203" width="4" bestFit="1" customWidth="1"/>
    <col min="10204" max="10204" width="12.140625" bestFit="1" customWidth="1"/>
    <col min="10205" max="10205" width="4" bestFit="1" customWidth="1"/>
    <col min="10206" max="10206" width="12.140625" bestFit="1" customWidth="1"/>
    <col min="10207" max="10207" width="4" bestFit="1" customWidth="1"/>
    <col min="10208" max="10208" width="12.7109375" bestFit="1" customWidth="1"/>
    <col min="10209" max="10209" width="4" bestFit="1" customWidth="1"/>
    <col min="10210" max="10210" width="12.140625" bestFit="1" customWidth="1"/>
    <col min="10211" max="10211" width="4" bestFit="1" customWidth="1"/>
    <col min="10212" max="10212" width="12.140625" bestFit="1" customWidth="1"/>
    <col min="10213" max="10213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710937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3.8554687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710937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0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1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1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1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7109375" bestFit="1" customWidth="1"/>
    <col min="10391" max="10391" width="4" bestFit="1" customWidth="1"/>
    <col min="10392" max="10392" width="11.140625" bestFit="1" customWidth="1"/>
    <col min="10393" max="10393" width="4" bestFit="1" customWidth="1"/>
    <col min="10394" max="10394" width="11.140625" bestFit="1" customWidth="1"/>
    <col min="10395" max="10395" width="4" bestFit="1" customWidth="1"/>
    <col min="10396" max="10396" width="11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1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1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22" max="10422" width="12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26" max="10426" width="12.140625" bestFit="1" customWidth="1"/>
    <col min="10427" max="10427" width="4" bestFit="1" customWidth="1"/>
    <col min="10428" max="10428" width="12.140625" bestFit="1" customWidth="1"/>
    <col min="10429" max="10429" width="4" bestFit="1" customWidth="1"/>
    <col min="10430" max="10430" width="12.140625" bestFit="1" customWidth="1"/>
    <col min="10431" max="10431" width="4" bestFit="1" customWidth="1"/>
    <col min="10432" max="10432" width="12.140625" bestFit="1" customWidth="1"/>
    <col min="10433" max="10433" width="4" bestFit="1" customWidth="1"/>
    <col min="10434" max="10434" width="12.140625" bestFit="1" customWidth="1"/>
    <col min="10435" max="10435" width="4" bestFit="1" customWidth="1"/>
    <col min="10436" max="10436" width="12.140625" bestFit="1" customWidth="1"/>
    <col min="10437" max="10437" width="4" bestFit="1" customWidth="1"/>
    <col min="10438" max="10438" width="12.140625" bestFit="1" customWidth="1"/>
    <col min="10439" max="10439" width="4" bestFit="1" customWidth="1"/>
    <col min="10440" max="10440" width="12.140625" bestFit="1" customWidth="1"/>
    <col min="10441" max="10441" width="4" bestFit="1" customWidth="1"/>
    <col min="10442" max="10442" width="12.140625" bestFit="1" customWidth="1"/>
    <col min="10443" max="10443" width="4" bestFit="1" customWidth="1"/>
    <col min="10444" max="10444" width="11.140625" bestFit="1" customWidth="1"/>
    <col min="10445" max="10445" width="4" bestFit="1" customWidth="1"/>
    <col min="10446" max="10446" width="11.140625" bestFit="1" customWidth="1"/>
    <col min="10447" max="10447" width="4" bestFit="1" customWidth="1"/>
    <col min="10448" max="10448" width="12.140625" bestFit="1" customWidth="1"/>
    <col min="10449" max="10449" width="4" bestFit="1" customWidth="1"/>
    <col min="10450" max="10450" width="12.140625" bestFit="1" customWidth="1"/>
    <col min="10451" max="10451" width="4" bestFit="1" customWidth="1"/>
    <col min="10452" max="10452" width="12.140625" bestFit="1" customWidth="1"/>
    <col min="10453" max="10453" width="4" bestFit="1" customWidth="1"/>
    <col min="10454" max="10454" width="12.140625" bestFit="1" customWidth="1"/>
    <col min="10455" max="10455" width="4" bestFit="1" customWidth="1"/>
    <col min="10456" max="10456" width="12.140625" bestFit="1" customWidth="1"/>
    <col min="10457" max="10457" width="4" bestFit="1" customWidth="1"/>
    <col min="10458" max="10458" width="12.140625" bestFit="1" customWidth="1"/>
    <col min="10459" max="10459" width="4" bestFit="1" customWidth="1"/>
    <col min="10460" max="10460" width="12.140625" bestFit="1" customWidth="1"/>
    <col min="10461" max="10461" width="4" bestFit="1" customWidth="1"/>
    <col min="10462" max="10462" width="12.140625" bestFit="1" customWidth="1"/>
    <col min="10463" max="10463" width="4" bestFit="1" customWidth="1"/>
    <col min="10464" max="10464" width="12.7109375" bestFit="1" customWidth="1"/>
    <col min="10465" max="10465" width="4" bestFit="1" customWidth="1"/>
    <col min="10466" max="10466" width="12.140625" bestFit="1" customWidth="1"/>
    <col min="10467" max="10467" width="4" bestFit="1" customWidth="1"/>
    <col min="10468" max="10468" width="12.140625" bestFit="1" customWidth="1"/>
    <col min="10469" max="10469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710937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3.8554687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710937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0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1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1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1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7109375" bestFit="1" customWidth="1"/>
    <col min="10647" max="10647" width="4" bestFit="1" customWidth="1"/>
    <col min="10648" max="10648" width="11.140625" bestFit="1" customWidth="1"/>
    <col min="10649" max="10649" width="4" bestFit="1" customWidth="1"/>
    <col min="10650" max="10650" width="11.140625" bestFit="1" customWidth="1"/>
    <col min="10651" max="10651" width="4" bestFit="1" customWidth="1"/>
    <col min="10652" max="10652" width="11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1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1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678" max="10678" width="12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682" max="10682" width="12.140625" bestFit="1" customWidth="1"/>
    <col min="10683" max="10683" width="4" bestFit="1" customWidth="1"/>
    <col min="10684" max="10684" width="12.140625" bestFit="1" customWidth="1"/>
    <col min="10685" max="10685" width="4" bestFit="1" customWidth="1"/>
    <col min="10686" max="10686" width="12.140625" bestFit="1" customWidth="1"/>
    <col min="10687" max="10687" width="4" bestFit="1" customWidth="1"/>
    <col min="10688" max="10688" width="12.140625" bestFit="1" customWidth="1"/>
    <col min="10689" max="10689" width="4" bestFit="1" customWidth="1"/>
    <col min="10690" max="10690" width="12.140625" bestFit="1" customWidth="1"/>
    <col min="10691" max="10691" width="4" bestFit="1" customWidth="1"/>
    <col min="10692" max="10692" width="12.140625" bestFit="1" customWidth="1"/>
    <col min="10693" max="10693" width="4" bestFit="1" customWidth="1"/>
    <col min="10694" max="10694" width="12.140625" bestFit="1" customWidth="1"/>
    <col min="10695" max="10695" width="4" bestFit="1" customWidth="1"/>
    <col min="10696" max="10696" width="12.140625" bestFit="1" customWidth="1"/>
    <col min="10697" max="10697" width="4" bestFit="1" customWidth="1"/>
    <col min="10698" max="10698" width="12.140625" bestFit="1" customWidth="1"/>
    <col min="10699" max="10699" width="4" bestFit="1" customWidth="1"/>
    <col min="10700" max="10700" width="11.140625" bestFit="1" customWidth="1"/>
    <col min="10701" max="10701" width="4" bestFit="1" customWidth="1"/>
    <col min="10702" max="10702" width="11.140625" bestFit="1" customWidth="1"/>
    <col min="10703" max="10703" width="4" bestFit="1" customWidth="1"/>
    <col min="10704" max="10704" width="12.140625" bestFit="1" customWidth="1"/>
    <col min="10705" max="10705" width="4" bestFit="1" customWidth="1"/>
    <col min="10706" max="10706" width="12.140625" bestFit="1" customWidth="1"/>
    <col min="10707" max="10707" width="4" bestFit="1" customWidth="1"/>
    <col min="10708" max="10708" width="12.140625" bestFit="1" customWidth="1"/>
    <col min="10709" max="10709" width="4" bestFit="1" customWidth="1"/>
    <col min="10710" max="10710" width="12.140625" bestFit="1" customWidth="1"/>
    <col min="10711" max="10711" width="4" bestFit="1" customWidth="1"/>
    <col min="10712" max="10712" width="12.140625" bestFit="1" customWidth="1"/>
    <col min="10713" max="10713" width="4" bestFit="1" customWidth="1"/>
    <col min="10714" max="10714" width="12.140625" bestFit="1" customWidth="1"/>
    <col min="10715" max="10715" width="4" bestFit="1" customWidth="1"/>
    <col min="10716" max="10716" width="12.140625" bestFit="1" customWidth="1"/>
    <col min="10717" max="10717" width="4" bestFit="1" customWidth="1"/>
    <col min="10718" max="10718" width="12.140625" bestFit="1" customWidth="1"/>
    <col min="10719" max="10719" width="4" bestFit="1" customWidth="1"/>
    <col min="10720" max="10720" width="12.7109375" bestFit="1" customWidth="1"/>
    <col min="10721" max="10721" width="4" bestFit="1" customWidth="1"/>
    <col min="10722" max="10722" width="12.140625" bestFit="1" customWidth="1"/>
    <col min="10723" max="10723" width="4" bestFit="1" customWidth="1"/>
    <col min="10724" max="10724" width="12.140625" bestFit="1" customWidth="1"/>
    <col min="10725" max="10725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710937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3.8554687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710937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0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1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1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1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7109375" bestFit="1" customWidth="1"/>
    <col min="10903" max="10903" width="4" bestFit="1" customWidth="1"/>
    <col min="10904" max="10904" width="11.140625" bestFit="1" customWidth="1"/>
    <col min="10905" max="10905" width="4" bestFit="1" customWidth="1"/>
    <col min="10906" max="10906" width="11.140625" bestFit="1" customWidth="1"/>
    <col min="10907" max="10907" width="4" bestFit="1" customWidth="1"/>
    <col min="10908" max="10908" width="11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1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1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0934" max="10934" width="12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0938" max="10938" width="12.140625" bestFit="1" customWidth="1"/>
    <col min="10939" max="10939" width="4" bestFit="1" customWidth="1"/>
    <col min="10940" max="10940" width="12.140625" bestFit="1" customWidth="1"/>
    <col min="10941" max="10941" width="4" bestFit="1" customWidth="1"/>
    <col min="10942" max="10942" width="12.140625" bestFit="1" customWidth="1"/>
    <col min="10943" max="10943" width="4" bestFit="1" customWidth="1"/>
    <col min="10944" max="10944" width="12.140625" bestFit="1" customWidth="1"/>
    <col min="10945" max="10945" width="4" bestFit="1" customWidth="1"/>
    <col min="10946" max="10946" width="12.140625" bestFit="1" customWidth="1"/>
    <col min="10947" max="10947" width="4" bestFit="1" customWidth="1"/>
    <col min="10948" max="10948" width="12.140625" bestFit="1" customWidth="1"/>
    <col min="10949" max="10949" width="4" bestFit="1" customWidth="1"/>
    <col min="10950" max="10950" width="12.140625" bestFit="1" customWidth="1"/>
    <col min="10951" max="10951" width="4" bestFit="1" customWidth="1"/>
    <col min="10952" max="10952" width="12.140625" bestFit="1" customWidth="1"/>
    <col min="10953" max="10953" width="4" bestFit="1" customWidth="1"/>
    <col min="10954" max="10954" width="12.140625" bestFit="1" customWidth="1"/>
    <col min="10955" max="10955" width="4" bestFit="1" customWidth="1"/>
    <col min="10956" max="10956" width="11.140625" bestFit="1" customWidth="1"/>
    <col min="10957" max="10957" width="4" bestFit="1" customWidth="1"/>
    <col min="10958" max="10958" width="11.140625" bestFit="1" customWidth="1"/>
    <col min="10959" max="10959" width="4" bestFit="1" customWidth="1"/>
    <col min="10960" max="10960" width="12.140625" bestFit="1" customWidth="1"/>
    <col min="10961" max="10961" width="4" bestFit="1" customWidth="1"/>
    <col min="10962" max="10962" width="12.140625" bestFit="1" customWidth="1"/>
    <col min="10963" max="10963" width="4" bestFit="1" customWidth="1"/>
    <col min="10964" max="10964" width="12.140625" bestFit="1" customWidth="1"/>
    <col min="10965" max="10965" width="4" bestFit="1" customWidth="1"/>
    <col min="10966" max="10966" width="12.140625" bestFit="1" customWidth="1"/>
    <col min="10967" max="10967" width="4" bestFit="1" customWidth="1"/>
    <col min="10968" max="10968" width="12.140625" bestFit="1" customWidth="1"/>
    <col min="10969" max="10969" width="4" bestFit="1" customWidth="1"/>
    <col min="10970" max="10970" width="12.140625" bestFit="1" customWidth="1"/>
    <col min="10971" max="10971" width="4" bestFit="1" customWidth="1"/>
    <col min="10972" max="10972" width="12.140625" bestFit="1" customWidth="1"/>
    <col min="10973" max="10973" width="4" bestFit="1" customWidth="1"/>
    <col min="10974" max="10974" width="12.140625" bestFit="1" customWidth="1"/>
    <col min="10975" max="10975" width="4" bestFit="1" customWidth="1"/>
    <col min="10976" max="10976" width="12.7109375" bestFit="1" customWidth="1"/>
    <col min="10977" max="10977" width="4" bestFit="1" customWidth="1"/>
    <col min="10978" max="10978" width="12.140625" bestFit="1" customWidth="1"/>
    <col min="10979" max="10979" width="4" bestFit="1" customWidth="1"/>
    <col min="10980" max="10980" width="12.140625" bestFit="1" customWidth="1"/>
    <col min="10981" max="10981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710937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3.8554687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710937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0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1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1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1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7109375" bestFit="1" customWidth="1"/>
    <col min="11159" max="11159" width="4" bestFit="1" customWidth="1"/>
    <col min="11160" max="11160" width="11.140625" bestFit="1" customWidth="1"/>
    <col min="11161" max="11161" width="4" bestFit="1" customWidth="1"/>
    <col min="11162" max="11162" width="11.140625" bestFit="1" customWidth="1"/>
    <col min="11163" max="11163" width="4" bestFit="1" customWidth="1"/>
    <col min="11164" max="11164" width="11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1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1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190" max="11190" width="12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194" max="11194" width="12.140625" bestFit="1" customWidth="1"/>
    <col min="11195" max="11195" width="4" bestFit="1" customWidth="1"/>
    <col min="11196" max="11196" width="12.140625" bestFit="1" customWidth="1"/>
    <col min="11197" max="11197" width="4" bestFit="1" customWidth="1"/>
    <col min="11198" max="11198" width="12.140625" bestFit="1" customWidth="1"/>
    <col min="11199" max="11199" width="4" bestFit="1" customWidth="1"/>
    <col min="11200" max="11200" width="12.140625" bestFit="1" customWidth="1"/>
    <col min="11201" max="11201" width="4" bestFit="1" customWidth="1"/>
    <col min="11202" max="11202" width="12.140625" bestFit="1" customWidth="1"/>
    <col min="11203" max="11203" width="4" bestFit="1" customWidth="1"/>
    <col min="11204" max="11204" width="12.140625" bestFit="1" customWidth="1"/>
    <col min="11205" max="11205" width="4" bestFit="1" customWidth="1"/>
    <col min="11206" max="11206" width="12.140625" bestFit="1" customWidth="1"/>
    <col min="11207" max="11207" width="4" bestFit="1" customWidth="1"/>
    <col min="11208" max="11208" width="12.140625" bestFit="1" customWidth="1"/>
    <col min="11209" max="11209" width="4" bestFit="1" customWidth="1"/>
    <col min="11210" max="11210" width="12.140625" bestFit="1" customWidth="1"/>
    <col min="11211" max="11211" width="4" bestFit="1" customWidth="1"/>
    <col min="11212" max="11212" width="11.140625" bestFit="1" customWidth="1"/>
    <col min="11213" max="11213" width="4" bestFit="1" customWidth="1"/>
    <col min="11214" max="11214" width="11.140625" bestFit="1" customWidth="1"/>
    <col min="11215" max="11215" width="4" bestFit="1" customWidth="1"/>
    <col min="11216" max="11216" width="12.140625" bestFit="1" customWidth="1"/>
    <col min="11217" max="11217" width="4" bestFit="1" customWidth="1"/>
    <col min="11218" max="11218" width="12.140625" bestFit="1" customWidth="1"/>
    <col min="11219" max="11219" width="4" bestFit="1" customWidth="1"/>
    <col min="11220" max="11220" width="12.140625" bestFit="1" customWidth="1"/>
    <col min="11221" max="11221" width="4" bestFit="1" customWidth="1"/>
    <col min="11222" max="11222" width="12.140625" bestFit="1" customWidth="1"/>
    <col min="11223" max="11223" width="4" bestFit="1" customWidth="1"/>
    <col min="11224" max="11224" width="12.140625" bestFit="1" customWidth="1"/>
    <col min="11225" max="11225" width="4" bestFit="1" customWidth="1"/>
    <col min="11226" max="11226" width="12.140625" bestFit="1" customWidth="1"/>
    <col min="11227" max="11227" width="4" bestFit="1" customWidth="1"/>
    <col min="11228" max="11228" width="12.140625" bestFit="1" customWidth="1"/>
    <col min="11229" max="11229" width="4" bestFit="1" customWidth="1"/>
    <col min="11230" max="11230" width="12.140625" bestFit="1" customWidth="1"/>
    <col min="11231" max="11231" width="4" bestFit="1" customWidth="1"/>
    <col min="11232" max="11232" width="12.7109375" bestFit="1" customWidth="1"/>
    <col min="11233" max="11233" width="4" bestFit="1" customWidth="1"/>
    <col min="11234" max="11234" width="12.140625" bestFit="1" customWidth="1"/>
    <col min="11235" max="11235" width="4" bestFit="1" customWidth="1"/>
    <col min="11236" max="11236" width="12.140625" bestFit="1" customWidth="1"/>
    <col min="11237" max="11237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710937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3.8554687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710937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0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1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1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1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7109375" bestFit="1" customWidth="1"/>
    <col min="11415" max="11415" width="4" bestFit="1" customWidth="1"/>
    <col min="11416" max="11416" width="11.140625" bestFit="1" customWidth="1"/>
    <col min="11417" max="11417" width="4" bestFit="1" customWidth="1"/>
    <col min="11418" max="11418" width="11.140625" bestFit="1" customWidth="1"/>
    <col min="11419" max="11419" width="4" bestFit="1" customWidth="1"/>
    <col min="11420" max="11420" width="11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1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1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446" max="11446" width="12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450" max="11450" width="12.140625" bestFit="1" customWidth="1"/>
    <col min="11451" max="11451" width="4" bestFit="1" customWidth="1"/>
    <col min="11452" max="11452" width="12.140625" bestFit="1" customWidth="1"/>
    <col min="11453" max="11453" width="4" bestFit="1" customWidth="1"/>
    <col min="11454" max="11454" width="12.140625" bestFit="1" customWidth="1"/>
    <col min="11455" max="11455" width="4" bestFit="1" customWidth="1"/>
    <col min="11456" max="11456" width="12.140625" bestFit="1" customWidth="1"/>
    <col min="11457" max="11457" width="4" bestFit="1" customWidth="1"/>
    <col min="11458" max="11458" width="12.140625" bestFit="1" customWidth="1"/>
    <col min="11459" max="11459" width="4" bestFit="1" customWidth="1"/>
    <col min="11460" max="11460" width="12.140625" bestFit="1" customWidth="1"/>
    <col min="11461" max="11461" width="4" bestFit="1" customWidth="1"/>
    <col min="11462" max="11462" width="12.140625" bestFit="1" customWidth="1"/>
    <col min="11463" max="11463" width="4" bestFit="1" customWidth="1"/>
    <col min="11464" max="11464" width="12.140625" bestFit="1" customWidth="1"/>
    <col min="11465" max="11465" width="4" bestFit="1" customWidth="1"/>
    <col min="11466" max="11466" width="12.140625" bestFit="1" customWidth="1"/>
    <col min="11467" max="11467" width="4" bestFit="1" customWidth="1"/>
    <col min="11468" max="11468" width="11.140625" bestFit="1" customWidth="1"/>
    <col min="11469" max="11469" width="4" bestFit="1" customWidth="1"/>
    <col min="11470" max="11470" width="11.140625" bestFit="1" customWidth="1"/>
    <col min="11471" max="11471" width="4" bestFit="1" customWidth="1"/>
    <col min="11472" max="11472" width="12.140625" bestFit="1" customWidth="1"/>
    <col min="11473" max="11473" width="4" bestFit="1" customWidth="1"/>
    <col min="11474" max="11474" width="12.140625" bestFit="1" customWidth="1"/>
    <col min="11475" max="11475" width="4" bestFit="1" customWidth="1"/>
    <col min="11476" max="11476" width="12.140625" bestFit="1" customWidth="1"/>
    <col min="11477" max="11477" width="4" bestFit="1" customWidth="1"/>
    <col min="11478" max="11478" width="12.140625" bestFit="1" customWidth="1"/>
    <col min="11479" max="11479" width="4" bestFit="1" customWidth="1"/>
    <col min="11480" max="11480" width="12.140625" bestFit="1" customWidth="1"/>
    <col min="11481" max="11481" width="4" bestFit="1" customWidth="1"/>
    <col min="11482" max="11482" width="12.140625" bestFit="1" customWidth="1"/>
    <col min="11483" max="11483" width="4" bestFit="1" customWidth="1"/>
    <col min="11484" max="11484" width="12.140625" bestFit="1" customWidth="1"/>
    <col min="11485" max="11485" width="4" bestFit="1" customWidth="1"/>
    <col min="11486" max="11486" width="12.140625" bestFit="1" customWidth="1"/>
    <col min="11487" max="11487" width="4" bestFit="1" customWidth="1"/>
    <col min="11488" max="11488" width="12.7109375" bestFit="1" customWidth="1"/>
    <col min="11489" max="11489" width="4" bestFit="1" customWidth="1"/>
    <col min="11490" max="11490" width="12.140625" bestFit="1" customWidth="1"/>
    <col min="11491" max="11491" width="4" bestFit="1" customWidth="1"/>
    <col min="11492" max="11492" width="12.140625" bestFit="1" customWidth="1"/>
    <col min="11493" max="11493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710937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3.8554687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710937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0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1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1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1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7109375" bestFit="1" customWidth="1"/>
    <col min="11671" max="11671" width="4" bestFit="1" customWidth="1"/>
    <col min="11672" max="11672" width="11.140625" bestFit="1" customWidth="1"/>
    <col min="11673" max="11673" width="4" bestFit="1" customWidth="1"/>
    <col min="11674" max="11674" width="11.140625" bestFit="1" customWidth="1"/>
    <col min="11675" max="11675" width="4" bestFit="1" customWidth="1"/>
    <col min="11676" max="11676" width="11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1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1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02" max="11702" width="12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06" max="11706" width="12.140625" bestFit="1" customWidth="1"/>
    <col min="11707" max="11707" width="4" bestFit="1" customWidth="1"/>
    <col min="11708" max="11708" width="12.140625" bestFit="1" customWidth="1"/>
    <col min="11709" max="11709" width="4" bestFit="1" customWidth="1"/>
    <col min="11710" max="11710" width="12.140625" bestFit="1" customWidth="1"/>
    <col min="11711" max="11711" width="4" bestFit="1" customWidth="1"/>
    <col min="11712" max="11712" width="12.140625" bestFit="1" customWidth="1"/>
    <col min="11713" max="11713" width="4" bestFit="1" customWidth="1"/>
    <col min="11714" max="11714" width="12.140625" bestFit="1" customWidth="1"/>
    <col min="11715" max="11715" width="4" bestFit="1" customWidth="1"/>
    <col min="11716" max="11716" width="12.140625" bestFit="1" customWidth="1"/>
    <col min="11717" max="11717" width="4" bestFit="1" customWidth="1"/>
    <col min="11718" max="11718" width="12.140625" bestFit="1" customWidth="1"/>
    <col min="11719" max="11719" width="4" bestFit="1" customWidth="1"/>
    <col min="11720" max="11720" width="12.140625" bestFit="1" customWidth="1"/>
    <col min="11721" max="11721" width="4" bestFit="1" customWidth="1"/>
    <col min="11722" max="11722" width="12.140625" bestFit="1" customWidth="1"/>
    <col min="11723" max="11723" width="4" bestFit="1" customWidth="1"/>
    <col min="11724" max="11724" width="11.140625" bestFit="1" customWidth="1"/>
    <col min="11725" max="11725" width="4" bestFit="1" customWidth="1"/>
    <col min="11726" max="11726" width="11.140625" bestFit="1" customWidth="1"/>
    <col min="11727" max="11727" width="4" bestFit="1" customWidth="1"/>
    <col min="11728" max="11728" width="12.140625" bestFit="1" customWidth="1"/>
    <col min="11729" max="11729" width="4" bestFit="1" customWidth="1"/>
    <col min="11730" max="11730" width="12.140625" bestFit="1" customWidth="1"/>
    <col min="11731" max="11731" width="4" bestFit="1" customWidth="1"/>
    <col min="11732" max="11732" width="12.140625" bestFit="1" customWidth="1"/>
    <col min="11733" max="11733" width="4" bestFit="1" customWidth="1"/>
    <col min="11734" max="11734" width="12.140625" bestFit="1" customWidth="1"/>
    <col min="11735" max="11735" width="4" bestFit="1" customWidth="1"/>
    <col min="11736" max="11736" width="12.140625" bestFit="1" customWidth="1"/>
    <col min="11737" max="11737" width="4" bestFit="1" customWidth="1"/>
    <col min="11738" max="11738" width="12.140625" bestFit="1" customWidth="1"/>
    <col min="11739" max="11739" width="4" bestFit="1" customWidth="1"/>
    <col min="11740" max="11740" width="12.140625" bestFit="1" customWidth="1"/>
    <col min="11741" max="11741" width="4" bestFit="1" customWidth="1"/>
    <col min="11742" max="11742" width="12.140625" bestFit="1" customWidth="1"/>
    <col min="11743" max="11743" width="4" bestFit="1" customWidth="1"/>
    <col min="11744" max="11744" width="12.7109375" bestFit="1" customWidth="1"/>
    <col min="11745" max="11745" width="4" bestFit="1" customWidth="1"/>
    <col min="11746" max="11746" width="12.140625" bestFit="1" customWidth="1"/>
    <col min="11747" max="11747" width="4" bestFit="1" customWidth="1"/>
    <col min="11748" max="11748" width="12.140625" bestFit="1" customWidth="1"/>
    <col min="11749" max="11749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710937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3.8554687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710937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0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1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1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1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7109375" bestFit="1" customWidth="1"/>
    <col min="11927" max="11927" width="4" bestFit="1" customWidth="1"/>
    <col min="11928" max="11928" width="11.140625" bestFit="1" customWidth="1"/>
    <col min="11929" max="11929" width="4" bestFit="1" customWidth="1"/>
    <col min="11930" max="11930" width="11.140625" bestFit="1" customWidth="1"/>
    <col min="11931" max="11931" width="4" bestFit="1" customWidth="1"/>
    <col min="11932" max="11932" width="11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1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1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1958" max="11958" width="12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1962" max="11962" width="12.140625" bestFit="1" customWidth="1"/>
    <col min="11963" max="11963" width="4" bestFit="1" customWidth="1"/>
    <col min="11964" max="11964" width="12.140625" bestFit="1" customWidth="1"/>
    <col min="11965" max="11965" width="4" bestFit="1" customWidth="1"/>
    <col min="11966" max="11966" width="12.140625" bestFit="1" customWidth="1"/>
    <col min="11967" max="11967" width="4" bestFit="1" customWidth="1"/>
    <col min="11968" max="11968" width="12.140625" bestFit="1" customWidth="1"/>
    <col min="11969" max="11969" width="4" bestFit="1" customWidth="1"/>
    <col min="11970" max="11970" width="12.140625" bestFit="1" customWidth="1"/>
    <col min="11971" max="11971" width="4" bestFit="1" customWidth="1"/>
    <col min="11972" max="11972" width="12.140625" bestFit="1" customWidth="1"/>
    <col min="11973" max="11973" width="4" bestFit="1" customWidth="1"/>
    <col min="11974" max="11974" width="12.140625" bestFit="1" customWidth="1"/>
    <col min="11975" max="11975" width="4" bestFit="1" customWidth="1"/>
    <col min="11976" max="11976" width="12.140625" bestFit="1" customWidth="1"/>
    <col min="11977" max="11977" width="4" bestFit="1" customWidth="1"/>
    <col min="11978" max="11978" width="12.140625" bestFit="1" customWidth="1"/>
    <col min="11979" max="11979" width="4" bestFit="1" customWidth="1"/>
    <col min="11980" max="11980" width="11.140625" bestFit="1" customWidth="1"/>
    <col min="11981" max="11981" width="4" bestFit="1" customWidth="1"/>
    <col min="11982" max="11982" width="11.140625" bestFit="1" customWidth="1"/>
    <col min="11983" max="11983" width="4" bestFit="1" customWidth="1"/>
    <col min="11984" max="11984" width="12.140625" bestFit="1" customWidth="1"/>
    <col min="11985" max="11985" width="4" bestFit="1" customWidth="1"/>
    <col min="11986" max="11986" width="12.140625" bestFit="1" customWidth="1"/>
    <col min="11987" max="11987" width="4" bestFit="1" customWidth="1"/>
    <col min="11988" max="11988" width="12.140625" bestFit="1" customWidth="1"/>
    <col min="11989" max="11989" width="4" bestFit="1" customWidth="1"/>
    <col min="11990" max="11990" width="12.140625" bestFit="1" customWidth="1"/>
    <col min="11991" max="11991" width="4" bestFit="1" customWidth="1"/>
    <col min="11992" max="11992" width="12.140625" bestFit="1" customWidth="1"/>
    <col min="11993" max="11993" width="4" bestFit="1" customWidth="1"/>
    <col min="11994" max="11994" width="12.140625" bestFit="1" customWidth="1"/>
    <col min="11995" max="11995" width="4" bestFit="1" customWidth="1"/>
    <col min="11996" max="11996" width="12.140625" bestFit="1" customWidth="1"/>
    <col min="11997" max="11997" width="4" bestFit="1" customWidth="1"/>
    <col min="11998" max="11998" width="12.140625" bestFit="1" customWidth="1"/>
    <col min="11999" max="11999" width="4" bestFit="1" customWidth="1"/>
    <col min="12000" max="12000" width="12.7109375" bestFit="1" customWidth="1"/>
    <col min="12001" max="12001" width="4" bestFit="1" customWidth="1"/>
    <col min="12002" max="12002" width="12.140625" bestFit="1" customWidth="1"/>
    <col min="12003" max="12003" width="4" bestFit="1" customWidth="1"/>
    <col min="12004" max="12004" width="12.140625" bestFit="1" customWidth="1"/>
    <col min="12005" max="12005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710937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3.8554687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710937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0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1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1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1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7109375" bestFit="1" customWidth="1"/>
    <col min="12183" max="12183" width="4" bestFit="1" customWidth="1"/>
    <col min="12184" max="12184" width="11.140625" bestFit="1" customWidth="1"/>
    <col min="12185" max="12185" width="4" bestFit="1" customWidth="1"/>
    <col min="12186" max="12186" width="11.140625" bestFit="1" customWidth="1"/>
    <col min="12187" max="12187" width="4" bestFit="1" customWidth="1"/>
    <col min="12188" max="12188" width="11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1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1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14" max="12214" width="12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18" max="12218" width="12.140625" bestFit="1" customWidth="1"/>
    <col min="12219" max="12219" width="4" bestFit="1" customWidth="1"/>
    <col min="12220" max="12220" width="12.140625" bestFit="1" customWidth="1"/>
    <col min="12221" max="12221" width="4" bestFit="1" customWidth="1"/>
    <col min="12222" max="12222" width="12.140625" bestFit="1" customWidth="1"/>
    <col min="12223" max="12223" width="4" bestFit="1" customWidth="1"/>
    <col min="12224" max="12224" width="12.140625" bestFit="1" customWidth="1"/>
    <col min="12225" max="12225" width="4" bestFit="1" customWidth="1"/>
    <col min="12226" max="12226" width="12.140625" bestFit="1" customWidth="1"/>
    <col min="12227" max="12227" width="4" bestFit="1" customWidth="1"/>
    <col min="12228" max="12228" width="12.140625" bestFit="1" customWidth="1"/>
    <col min="12229" max="12229" width="4" bestFit="1" customWidth="1"/>
    <col min="12230" max="12230" width="12.140625" bestFit="1" customWidth="1"/>
    <col min="12231" max="12231" width="4" bestFit="1" customWidth="1"/>
    <col min="12232" max="12232" width="12.140625" bestFit="1" customWidth="1"/>
    <col min="12233" max="12233" width="4" bestFit="1" customWidth="1"/>
    <col min="12234" max="12234" width="12.140625" bestFit="1" customWidth="1"/>
    <col min="12235" max="12235" width="4" bestFit="1" customWidth="1"/>
    <col min="12236" max="12236" width="11.140625" bestFit="1" customWidth="1"/>
    <col min="12237" max="12237" width="4" bestFit="1" customWidth="1"/>
    <col min="12238" max="12238" width="11.140625" bestFit="1" customWidth="1"/>
    <col min="12239" max="12239" width="4" bestFit="1" customWidth="1"/>
    <col min="12240" max="12240" width="12.140625" bestFit="1" customWidth="1"/>
    <col min="12241" max="12241" width="4" bestFit="1" customWidth="1"/>
    <col min="12242" max="12242" width="12.140625" bestFit="1" customWidth="1"/>
    <col min="12243" max="12243" width="4" bestFit="1" customWidth="1"/>
    <col min="12244" max="12244" width="12.140625" bestFit="1" customWidth="1"/>
    <col min="12245" max="12245" width="4" bestFit="1" customWidth="1"/>
    <col min="12246" max="12246" width="12.140625" bestFit="1" customWidth="1"/>
    <col min="12247" max="12247" width="4" bestFit="1" customWidth="1"/>
    <col min="12248" max="12248" width="12.140625" bestFit="1" customWidth="1"/>
    <col min="12249" max="12249" width="4" bestFit="1" customWidth="1"/>
    <col min="12250" max="12250" width="12.140625" bestFit="1" customWidth="1"/>
    <col min="12251" max="12251" width="4" bestFit="1" customWidth="1"/>
    <col min="12252" max="12252" width="12.140625" bestFit="1" customWidth="1"/>
    <col min="12253" max="12253" width="4" bestFit="1" customWidth="1"/>
    <col min="12254" max="12254" width="12.140625" bestFit="1" customWidth="1"/>
    <col min="12255" max="12255" width="4" bestFit="1" customWidth="1"/>
    <col min="12256" max="12256" width="12.7109375" bestFit="1" customWidth="1"/>
    <col min="12257" max="12257" width="4" bestFit="1" customWidth="1"/>
    <col min="12258" max="12258" width="12.140625" bestFit="1" customWidth="1"/>
    <col min="12259" max="12259" width="4" bestFit="1" customWidth="1"/>
    <col min="12260" max="12260" width="12.140625" bestFit="1" customWidth="1"/>
    <col min="12261" max="12261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710937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3.8554687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710937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0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1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1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1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7109375" bestFit="1" customWidth="1"/>
    <col min="12439" max="12439" width="4" bestFit="1" customWidth="1"/>
    <col min="12440" max="12440" width="11.140625" bestFit="1" customWidth="1"/>
    <col min="12441" max="12441" width="4" bestFit="1" customWidth="1"/>
    <col min="12442" max="12442" width="11.140625" bestFit="1" customWidth="1"/>
    <col min="12443" max="12443" width="4" bestFit="1" customWidth="1"/>
    <col min="12444" max="12444" width="11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1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1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470" max="12470" width="12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474" max="12474" width="12.140625" bestFit="1" customWidth="1"/>
    <col min="12475" max="12475" width="4" bestFit="1" customWidth="1"/>
    <col min="12476" max="12476" width="12.140625" bestFit="1" customWidth="1"/>
    <col min="12477" max="12477" width="4" bestFit="1" customWidth="1"/>
    <col min="12478" max="12478" width="12.140625" bestFit="1" customWidth="1"/>
    <col min="12479" max="12479" width="4" bestFit="1" customWidth="1"/>
    <col min="12480" max="12480" width="12.140625" bestFit="1" customWidth="1"/>
    <col min="12481" max="12481" width="4" bestFit="1" customWidth="1"/>
    <col min="12482" max="12482" width="12.140625" bestFit="1" customWidth="1"/>
    <col min="12483" max="12483" width="4" bestFit="1" customWidth="1"/>
    <col min="12484" max="12484" width="12.140625" bestFit="1" customWidth="1"/>
    <col min="12485" max="12485" width="4" bestFit="1" customWidth="1"/>
    <col min="12486" max="12486" width="12.140625" bestFit="1" customWidth="1"/>
    <col min="12487" max="12487" width="4" bestFit="1" customWidth="1"/>
    <col min="12488" max="12488" width="12.140625" bestFit="1" customWidth="1"/>
    <col min="12489" max="12489" width="4" bestFit="1" customWidth="1"/>
    <col min="12490" max="12490" width="12.140625" bestFit="1" customWidth="1"/>
    <col min="12491" max="12491" width="4" bestFit="1" customWidth="1"/>
    <col min="12492" max="12492" width="11.140625" bestFit="1" customWidth="1"/>
    <col min="12493" max="12493" width="4" bestFit="1" customWidth="1"/>
    <col min="12494" max="12494" width="11.140625" bestFit="1" customWidth="1"/>
    <col min="12495" max="12495" width="4" bestFit="1" customWidth="1"/>
    <col min="12496" max="12496" width="12.140625" bestFit="1" customWidth="1"/>
    <col min="12497" max="12497" width="4" bestFit="1" customWidth="1"/>
    <col min="12498" max="12498" width="12.140625" bestFit="1" customWidth="1"/>
    <col min="12499" max="12499" width="4" bestFit="1" customWidth="1"/>
    <col min="12500" max="12500" width="12.140625" bestFit="1" customWidth="1"/>
    <col min="12501" max="12501" width="4" bestFit="1" customWidth="1"/>
    <col min="12502" max="12502" width="12.140625" bestFit="1" customWidth="1"/>
    <col min="12503" max="12503" width="4" bestFit="1" customWidth="1"/>
    <col min="12504" max="12504" width="12.140625" bestFit="1" customWidth="1"/>
    <col min="12505" max="12505" width="4" bestFit="1" customWidth="1"/>
    <col min="12506" max="12506" width="12.140625" bestFit="1" customWidth="1"/>
    <col min="12507" max="12507" width="4" bestFit="1" customWidth="1"/>
    <col min="12508" max="12508" width="12.140625" bestFit="1" customWidth="1"/>
    <col min="12509" max="12509" width="4" bestFit="1" customWidth="1"/>
    <col min="12510" max="12510" width="12.140625" bestFit="1" customWidth="1"/>
    <col min="12511" max="12511" width="4" bestFit="1" customWidth="1"/>
    <col min="12512" max="12512" width="12.7109375" bestFit="1" customWidth="1"/>
    <col min="12513" max="12513" width="4" bestFit="1" customWidth="1"/>
    <col min="12514" max="12514" width="12.140625" bestFit="1" customWidth="1"/>
    <col min="12515" max="12515" width="4" bestFit="1" customWidth="1"/>
    <col min="12516" max="12516" width="12.140625" bestFit="1" customWidth="1"/>
    <col min="12517" max="12517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710937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3.8554687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710937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0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1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1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1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7109375" bestFit="1" customWidth="1"/>
    <col min="12695" max="12695" width="4" bestFit="1" customWidth="1"/>
    <col min="12696" max="12696" width="11.140625" bestFit="1" customWidth="1"/>
    <col min="12697" max="12697" width="4" bestFit="1" customWidth="1"/>
    <col min="12698" max="12698" width="11.140625" bestFit="1" customWidth="1"/>
    <col min="12699" max="12699" width="4" bestFit="1" customWidth="1"/>
    <col min="12700" max="12700" width="11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1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1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726" max="12726" width="12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730" max="12730" width="12.140625" bestFit="1" customWidth="1"/>
    <col min="12731" max="12731" width="4" bestFit="1" customWidth="1"/>
    <col min="12732" max="12732" width="12.140625" bestFit="1" customWidth="1"/>
    <col min="12733" max="12733" width="4" bestFit="1" customWidth="1"/>
    <col min="12734" max="12734" width="12.140625" bestFit="1" customWidth="1"/>
    <col min="12735" max="12735" width="4" bestFit="1" customWidth="1"/>
    <col min="12736" max="12736" width="12.140625" bestFit="1" customWidth="1"/>
    <col min="12737" max="12737" width="4" bestFit="1" customWidth="1"/>
    <col min="12738" max="12738" width="12.140625" bestFit="1" customWidth="1"/>
    <col min="12739" max="12739" width="4" bestFit="1" customWidth="1"/>
    <col min="12740" max="12740" width="12.140625" bestFit="1" customWidth="1"/>
    <col min="12741" max="12741" width="4" bestFit="1" customWidth="1"/>
    <col min="12742" max="12742" width="12.140625" bestFit="1" customWidth="1"/>
    <col min="12743" max="12743" width="4" bestFit="1" customWidth="1"/>
    <col min="12744" max="12744" width="12.140625" bestFit="1" customWidth="1"/>
    <col min="12745" max="12745" width="4" bestFit="1" customWidth="1"/>
    <col min="12746" max="12746" width="12.140625" bestFit="1" customWidth="1"/>
    <col min="12747" max="12747" width="4" bestFit="1" customWidth="1"/>
    <col min="12748" max="12748" width="11.140625" bestFit="1" customWidth="1"/>
    <col min="12749" max="12749" width="4" bestFit="1" customWidth="1"/>
    <col min="12750" max="12750" width="11.140625" bestFit="1" customWidth="1"/>
    <col min="12751" max="12751" width="4" bestFit="1" customWidth="1"/>
    <col min="12752" max="12752" width="12.140625" bestFit="1" customWidth="1"/>
    <col min="12753" max="12753" width="4" bestFit="1" customWidth="1"/>
    <col min="12754" max="12754" width="12.140625" bestFit="1" customWidth="1"/>
    <col min="12755" max="12755" width="4" bestFit="1" customWidth="1"/>
    <col min="12756" max="12756" width="12.140625" bestFit="1" customWidth="1"/>
    <col min="12757" max="12757" width="4" bestFit="1" customWidth="1"/>
    <col min="12758" max="12758" width="12.140625" bestFit="1" customWidth="1"/>
    <col min="12759" max="12759" width="4" bestFit="1" customWidth="1"/>
    <col min="12760" max="12760" width="12.140625" bestFit="1" customWidth="1"/>
    <col min="12761" max="12761" width="4" bestFit="1" customWidth="1"/>
    <col min="12762" max="12762" width="12.140625" bestFit="1" customWidth="1"/>
    <col min="12763" max="12763" width="4" bestFit="1" customWidth="1"/>
    <col min="12764" max="12764" width="12.140625" bestFit="1" customWidth="1"/>
    <col min="12765" max="12765" width="4" bestFit="1" customWidth="1"/>
    <col min="12766" max="12766" width="12.140625" bestFit="1" customWidth="1"/>
    <col min="12767" max="12767" width="4" bestFit="1" customWidth="1"/>
    <col min="12768" max="12768" width="12.7109375" bestFit="1" customWidth="1"/>
    <col min="12769" max="12769" width="4" bestFit="1" customWidth="1"/>
    <col min="12770" max="12770" width="12.140625" bestFit="1" customWidth="1"/>
    <col min="12771" max="12771" width="4" bestFit="1" customWidth="1"/>
    <col min="12772" max="12772" width="12.140625" bestFit="1" customWidth="1"/>
    <col min="12773" max="12773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710937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3.8554687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710937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0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1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1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1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7109375" bestFit="1" customWidth="1"/>
    <col min="12951" max="12951" width="4" bestFit="1" customWidth="1"/>
    <col min="12952" max="12952" width="11.140625" bestFit="1" customWidth="1"/>
    <col min="12953" max="12953" width="4" bestFit="1" customWidth="1"/>
    <col min="12954" max="12954" width="11.140625" bestFit="1" customWidth="1"/>
    <col min="12955" max="12955" width="4" bestFit="1" customWidth="1"/>
    <col min="12956" max="12956" width="11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1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1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2982" max="12982" width="12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2986" max="12986" width="12.140625" bestFit="1" customWidth="1"/>
    <col min="12987" max="12987" width="4" bestFit="1" customWidth="1"/>
    <col min="12988" max="12988" width="12.140625" bestFit="1" customWidth="1"/>
    <col min="12989" max="12989" width="4" bestFit="1" customWidth="1"/>
    <col min="12990" max="12990" width="12.140625" bestFit="1" customWidth="1"/>
    <col min="12991" max="12991" width="4" bestFit="1" customWidth="1"/>
    <col min="12992" max="12992" width="12.140625" bestFit="1" customWidth="1"/>
    <col min="12993" max="12993" width="4" bestFit="1" customWidth="1"/>
    <col min="12994" max="12994" width="12.140625" bestFit="1" customWidth="1"/>
    <col min="12995" max="12995" width="4" bestFit="1" customWidth="1"/>
    <col min="12996" max="12996" width="12.140625" bestFit="1" customWidth="1"/>
    <col min="12997" max="12997" width="4" bestFit="1" customWidth="1"/>
    <col min="12998" max="12998" width="12.140625" bestFit="1" customWidth="1"/>
    <col min="12999" max="12999" width="4" bestFit="1" customWidth="1"/>
    <col min="13000" max="13000" width="12.140625" bestFit="1" customWidth="1"/>
    <col min="13001" max="13001" width="4" bestFit="1" customWidth="1"/>
    <col min="13002" max="13002" width="12.140625" bestFit="1" customWidth="1"/>
    <col min="13003" max="13003" width="4" bestFit="1" customWidth="1"/>
    <col min="13004" max="13004" width="11.140625" bestFit="1" customWidth="1"/>
    <col min="13005" max="13005" width="4" bestFit="1" customWidth="1"/>
    <col min="13006" max="13006" width="11.140625" bestFit="1" customWidth="1"/>
    <col min="13007" max="13007" width="4" bestFit="1" customWidth="1"/>
    <col min="13008" max="13008" width="12.140625" bestFit="1" customWidth="1"/>
    <col min="13009" max="13009" width="4" bestFit="1" customWidth="1"/>
    <col min="13010" max="13010" width="12.140625" bestFit="1" customWidth="1"/>
    <col min="13011" max="13011" width="4" bestFit="1" customWidth="1"/>
    <col min="13012" max="13012" width="12.140625" bestFit="1" customWidth="1"/>
    <col min="13013" max="13013" width="4" bestFit="1" customWidth="1"/>
    <col min="13014" max="13014" width="12.140625" bestFit="1" customWidth="1"/>
    <col min="13015" max="13015" width="4" bestFit="1" customWidth="1"/>
    <col min="13016" max="13016" width="12.140625" bestFit="1" customWidth="1"/>
    <col min="13017" max="13017" width="4" bestFit="1" customWidth="1"/>
    <col min="13018" max="13018" width="12.140625" bestFit="1" customWidth="1"/>
    <col min="13019" max="13019" width="4" bestFit="1" customWidth="1"/>
    <col min="13020" max="13020" width="12.140625" bestFit="1" customWidth="1"/>
    <col min="13021" max="13021" width="4" bestFit="1" customWidth="1"/>
    <col min="13022" max="13022" width="12.140625" bestFit="1" customWidth="1"/>
    <col min="13023" max="13023" width="4" bestFit="1" customWidth="1"/>
    <col min="13024" max="13024" width="12.7109375" bestFit="1" customWidth="1"/>
    <col min="13025" max="13025" width="4" bestFit="1" customWidth="1"/>
    <col min="13026" max="13026" width="12.140625" bestFit="1" customWidth="1"/>
    <col min="13027" max="13027" width="4" bestFit="1" customWidth="1"/>
    <col min="13028" max="13028" width="12.140625" bestFit="1" customWidth="1"/>
    <col min="13029" max="13029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710937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3.8554687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710937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0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1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1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1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7109375" bestFit="1" customWidth="1"/>
    <col min="13207" max="13207" width="4" bestFit="1" customWidth="1"/>
    <col min="13208" max="13208" width="11.140625" bestFit="1" customWidth="1"/>
    <col min="13209" max="13209" width="4" bestFit="1" customWidth="1"/>
    <col min="13210" max="13210" width="11.140625" bestFit="1" customWidth="1"/>
    <col min="13211" max="13211" width="4" bestFit="1" customWidth="1"/>
    <col min="13212" max="13212" width="11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1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1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238" max="13238" width="12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242" max="13242" width="12.140625" bestFit="1" customWidth="1"/>
    <col min="13243" max="13243" width="4" bestFit="1" customWidth="1"/>
    <col min="13244" max="13244" width="12.140625" bestFit="1" customWidth="1"/>
    <col min="13245" max="13245" width="4" bestFit="1" customWidth="1"/>
    <col min="13246" max="13246" width="12.140625" bestFit="1" customWidth="1"/>
    <col min="13247" max="13247" width="4" bestFit="1" customWidth="1"/>
    <col min="13248" max="13248" width="12.140625" bestFit="1" customWidth="1"/>
    <col min="13249" max="13249" width="4" bestFit="1" customWidth="1"/>
    <col min="13250" max="13250" width="12.140625" bestFit="1" customWidth="1"/>
    <col min="13251" max="13251" width="4" bestFit="1" customWidth="1"/>
    <col min="13252" max="13252" width="12.140625" bestFit="1" customWidth="1"/>
    <col min="13253" max="13253" width="4" bestFit="1" customWidth="1"/>
    <col min="13254" max="13254" width="12.140625" bestFit="1" customWidth="1"/>
    <col min="13255" max="13255" width="4" bestFit="1" customWidth="1"/>
    <col min="13256" max="13256" width="12.140625" bestFit="1" customWidth="1"/>
    <col min="13257" max="13257" width="4" bestFit="1" customWidth="1"/>
    <col min="13258" max="13258" width="12.140625" bestFit="1" customWidth="1"/>
    <col min="13259" max="13259" width="4" bestFit="1" customWidth="1"/>
    <col min="13260" max="13260" width="11.140625" bestFit="1" customWidth="1"/>
    <col min="13261" max="13261" width="4" bestFit="1" customWidth="1"/>
    <col min="13262" max="13262" width="11.140625" bestFit="1" customWidth="1"/>
    <col min="13263" max="13263" width="4" bestFit="1" customWidth="1"/>
    <col min="13264" max="13264" width="12.140625" bestFit="1" customWidth="1"/>
    <col min="13265" max="13265" width="4" bestFit="1" customWidth="1"/>
    <col min="13266" max="13266" width="12.140625" bestFit="1" customWidth="1"/>
    <col min="13267" max="13267" width="4" bestFit="1" customWidth="1"/>
    <col min="13268" max="13268" width="12.140625" bestFit="1" customWidth="1"/>
    <col min="13269" max="13269" width="4" bestFit="1" customWidth="1"/>
    <col min="13270" max="13270" width="12.140625" bestFit="1" customWidth="1"/>
    <col min="13271" max="13271" width="4" bestFit="1" customWidth="1"/>
    <col min="13272" max="13272" width="12.140625" bestFit="1" customWidth="1"/>
    <col min="13273" max="13273" width="4" bestFit="1" customWidth="1"/>
    <col min="13274" max="13274" width="12.140625" bestFit="1" customWidth="1"/>
    <col min="13275" max="13275" width="4" bestFit="1" customWidth="1"/>
    <col min="13276" max="13276" width="12.140625" bestFit="1" customWidth="1"/>
    <col min="13277" max="13277" width="4" bestFit="1" customWidth="1"/>
    <col min="13278" max="13278" width="12.140625" bestFit="1" customWidth="1"/>
    <col min="13279" max="13279" width="4" bestFit="1" customWidth="1"/>
    <col min="13280" max="13280" width="12.7109375" bestFit="1" customWidth="1"/>
    <col min="13281" max="13281" width="4" bestFit="1" customWidth="1"/>
    <col min="13282" max="13282" width="12.140625" bestFit="1" customWidth="1"/>
    <col min="13283" max="13283" width="4" bestFit="1" customWidth="1"/>
    <col min="13284" max="13284" width="12.140625" bestFit="1" customWidth="1"/>
    <col min="13285" max="13285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710937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3.8554687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710937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0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1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1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1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7109375" bestFit="1" customWidth="1"/>
    <col min="13463" max="13463" width="4" bestFit="1" customWidth="1"/>
    <col min="13464" max="13464" width="11.140625" bestFit="1" customWidth="1"/>
    <col min="13465" max="13465" width="4" bestFit="1" customWidth="1"/>
    <col min="13466" max="13466" width="11.140625" bestFit="1" customWidth="1"/>
    <col min="13467" max="13467" width="4" bestFit="1" customWidth="1"/>
    <col min="13468" max="13468" width="11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1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1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494" max="13494" width="12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498" max="13498" width="12.140625" bestFit="1" customWidth="1"/>
    <col min="13499" max="13499" width="4" bestFit="1" customWidth="1"/>
    <col min="13500" max="13500" width="12.140625" bestFit="1" customWidth="1"/>
    <col min="13501" max="13501" width="4" bestFit="1" customWidth="1"/>
    <col min="13502" max="13502" width="12.140625" bestFit="1" customWidth="1"/>
    <col min="13503" max="13503" width="4" bestFit="1" customWidth="1"/>
    <col min="13504" max="13504" width="12.140625" bestFit="1" customWidth="1"/>
    <col min="13505" max="13505" width="4" bestFit="1" customWidth="1"/>
    <col min="13506" max="13506" width="12.140625" bestFit="1" customWidth="1"/>
    <col min="13507" max="13507" width="4" bestFit="1" customWidth="1"/>
    <col min="13508" max="13508" width="12.140625" bestFit="1" customWidth="1"/>
    <col min="13509" max="13509" width="4" bestFit="1" customWidth="1"/>
    <col min="13510" max="13510" width="12.140625" bestFit="1" customWidth="1"/>
    <col min="13511" max="13511" width="4" bestFit="1" customWidth="1"/>
    <col min="13512" max="13512" width="12.140625" bestFit="1" customWidth="1"/>
    <col min="13513" max="13513" width="4" bestFit="1" customWidth="1"/>
    <col min="13514" max="13514" width="12.140625" bestFit="1" customWidth="1"/>
    <col min="13515" max="13515" width="4" bestFit="1" customWidth="1"/>
    <col min="13516" max="13516" width="11.140625" bestFit="1" customWidth="1"/>
    <col min="13517" max="13517" width="4" bestFit="1" customWidth="1"/>
    <col min="13518" max="13518" width="11.140625" bestFit="1" customWidth="1"/>
    <col min="13519" max="13519" width="4" bestFit="1" customWidth="1"/>
    <col min="13520" max="13520" width="12.140625" bestFit="1" customWidth="1"/>
    <col min="13521" max="13521" width="4" bestFit="1" customWidth="1"/>
    <col min="13522" max="13522" width="12.140625" bestFit="1" customWidth="1"/>
    <col min="13523" max="13523" width="4" bestFit="1" customWidth="1"/>
    <col min="13524" max="13524" width="12.140625" bestFit="1" customWidth="1"/>
    <col min="13525" max="13525" width="4" bestFit="1" customWidth="1"/>
    <col min="13526" max="13526" width="12.140625" bestFit="1" customWidth="1"/>
    <col min="13527" max="13527" width="4" bestFit="1" customWidth="1"/>
    <col min="13528" max="13528" width="12.140625" bestFit="1" customWidth="1"/>
    <col min="13529" max="13529" width="4" bestFit="1" customWidth="1"/>
    <col min="13530" max="13530" width="12.140625" bestFit="1" customWidth="1"/>
    <col min="13531" max="13531" width="4" bestFit="1" customWidth="1"/>
    <col min="13532" max="13532" width="12.140625" bestFit="1" customWidth="1"/>
    <col min="13533" max="13533" width="4" bestFit="1" customWidth="1"/>
    <col min="13534" max="13534" width="12.140625" bestFit="1" customWidth="1"/>
    <col min="13535" max="13535" width="4" bestFit="1" customWidth="1"/>
    <col min="13536" max="13536" width="12.7109375" bestFit="1" customWidth="1"/>
    <col min="13537" max="13537" width="4" bestFit="1" customWidth="1"/>
    <col min="13538" max="13538" width="12.140625" bestFit="1" customWidth="1"/>
    <col min="13539" max="13539" width="4" bestFit="1" customWidth="1"/>
    <col min="13540" max="13540" width="12.140625" bestFit="1" customWidth="1"/>
    <col min="13541" max="13541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710937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3.8554687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710937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0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1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1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1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7109375" bestFit="1" customWidth="1"/>
    <col min="13719" max="13719" width="4" bestFit="1" customWidth="1"/>
    <col min="13720" max="13720" width="11.140625" bestFit="1" customWidth="1"/>
    <col min="13721" max="13721" width="4" bestFit="1" customWidth="1"/>
    <col min="13722" max="13722" width="11.140625" bestFit="1" customWidth="1"/>
    <col min="13723" max="13723" width="4" bestFit="1" customWidth="1"/>
    <col min="13724" max="13724" width="11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1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1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750" max="13750" width="12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754" max="13754" width="12.140625" bestFit="1" customWidth="1"/>
    <col min="13755" max="13755" width="4" bestFit="1" customWidth="1"/>
    <col min="13756" max="13756" width="12.140625" bestFit="1" customWidth="1"/>
    <col min="13757" max="13757" width="4" bestFit="1" customWidth="1"/>
    <col min="13758" max="13758" width="12.140625" bestFit="1" customWidth="1"/>
    <col min="13759" max="13759" width="4" bestFit="1" customWidth="1"/>
    <col min="13760" max="13760" width="12.140625" bestFit="1" customWidth="1"/>
    <col min="13761" max="13761" width="4" bestFit="1" customWidth="1"/>
    <col min="13762" max="13762" width="12.140625" bestFit="1" customWidth="1"/>
    <col min="13763" max="13763" width="4" bestFit="1" customWidth="1"/>
    <col min="13764" max="13764" width="12.140625" bestFit="1" customWidth="1"/>
    <col min="13765" max="13765" width="4" bestFit="1" customWidth="1"/>
    <col min="13766" max="13766" width="12.140625" bestFit="1" customWidth="1"/>
    <col min="13767" max="13767" width="4" bestFit="1" customWidth="1"/>
    <col min="13768" max="13768" width="12.140625" bestFit="1" customWidth="1"/>
    <col min="13769" max="13769" width="4" bestFit="1" customWidth="1"/>
    <col min="13770" max="13770" width="12.140625" bestFit="1" customWidth="1"/>
    <col min="13771" max="13771" width="4" bestFit="1" customWidth="1"/>
    <col min="13772" max="13772" width="11.140625" bestFit="1" customWidth="1"/>
    <col min="13773" max="13773" width="4" bestFit="1" customWidth="1"/>
    <col min="13774" max="13774" width="11.140625" bestFit="1" customWidth="1"/>
    <col min="13775" max="13775" width="4" bestFit="1" customWidth="1"/>
    <col min="13776" max="13776" width="12.140625" bestFit="1" customWidth="1"/>
    <col min="13777" max="13777" width="4" bestFit="1" customWidth="1"/>
    <col min="13778" max="13778" width="12.140625" bestFit="1" customWidth="1"/>
    <col min="13779" max="13779" width="4" bestFit="1" customWidth="1"/>
    <col min="13780" max="13780" width="12.140625" bestFit="1" customWidth="1"/>
    <col min="13781" max="13781" width="4" bestFit="1" customWidth="1"/>
    <col min="13782" max="13782" width="12.140625" bestFit="1" customWidth="1"/>
    <col min="13783" max="13783" width="4" bestFit="1" customWidth="1"/>
    <col min="13784" max="13784" width="12.140625" bestFit="1" customWidth="1"/>
    <col min="13785" max="13785" width="4" bestFit="1" customWidth="1"/>
    <col min="13786" max="13786" width="12.140625" bestFit="1" customWidth="1"/>
    <col min="13787" max="13787" width="4" bestFit="1" customWidth="1"/>
    <col min="13788" max="13788" width="12.140625" bestFit="1" customWidth="1"/>
    <col min="13789" max="13789" width="4" bestFit="1" customWidth="1"/>
    <col min="13790" max="13790" width="12.140625" bestFit="1" customWidth="1"/>
    <col min="13791" max="13791" width="4" bestFit="1" customWidth="1"/>
    <col min="13792" max="13792" width="12.7109375" bestFit="1" customWidth="1"/>
    <col min="13793" max="13793" width="4" bestFit="1" customWidth="1"/>
    <col min="13794" max="13794" width="12.140625" bestFit="1" customWidth="1"/>
    <col min="13795" max="13795" width="4" bestFit="1" customWidth="1"/>
    <col min="13796" max="13796" width="12.140625" bestFit="1" customWidth="1"/>
    <col min="13797" max="13797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710937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3.8554687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710937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0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1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1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1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7109375" bestFit="1" customWidth="1"/>
    <col min="13975" max="13975" width="4" bestFit="1" customWidth="1"/>
    <col min="13976" max="13976" width="11.140625" bestFit="1" customWidth="1"/>
    <col min="13977" max="13977" width="4" bestFit="1" customWidth="1"/>
    <col min="13978" max="13978" width="11.140625" bestFit="1" customWidth="1"/>
    <col min="13979" max="13979" width="4" bestFit="1" customWidth="1"/>
    <col min="13980" max="13980" width="11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1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1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06" max="14006" width="12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10" max="14010" width="12.140625" bestFit="1" customWidth="1"/>
    <col min="14011" max="14011" width="4" bestFit="1" customWidth="1"/>
    <col min="14012" max="14012" width="12.140625" bestFit="1" customWidth="1"/>
    <col min="14013" max="14013" width="4" bestFit="1" customWidth="1"/>
    <col min="14014" max="14014" width="12.140625" bestFit="1" customWidth="1"/>
    <col min="14015" max="14015" width="4" bestFit="1" customWidth="1"/>
    <col min="14016" max="14016" width="12.140625" bestFit="1" customWidth="1"/>
    <col min="14017" max="14017" width="4" bestFit="1" customWidth="1"/>
    <col min="14018" max="14018" width="12.140625" bestFit="1" customWidth="1"/>
    <col min="14019" max="14019" width="4" bestFit="1" customWidth="1"/>
    <col min="14020" max="14020" width="12.140625" bestFit="1" customWidth="1"/>
    <col min="14021" max="14021" width="4" bestFit="1" customWidth="1"/>
    <col min="14022" max="14022" width="12.140625" bestFit="1" customWidth="1"/>
    <col min="14023" max="14023" width="4" bestFit="1" customWidth="1"/>
    <col min="14024" max="14024" width="12.140625" bestFit="1" customWidth="1"/>
    <col min="14025" max="14025" width="4" bestFit="1" customWidth="1"/>
    <col min="14026" max="14026" width="12.140625" bestFit="1" customWidth="1"/>
    <col min="14027" max="14027" width="4" bestFit="1" customWidth="1"/>
    <col min="14028" max="14028" width="11.140625" bestFit="1" customWidth="1"/>
    <col min="14029" max="14029" width="4" bestFit="1" customWidth="1"/>
    <col min="14030" max="14030" width="11.140625" bestFit="1" customWidth="1"/>
    <col min="14031" max="14031" width="4" bestFit="1" customWidth="1"/>
    <col min="14032" max="14032" width="12.140625" bestFit="1" customWidth="1"/>
    <col min="14033" max="14033" width="4" bestFit="1" customWidth="1"/>
    <col min="14034" max="14034" width="12.140625" bestFit="1" customWidth="1"/>
    <col min="14035" max="14035" width="4" bestFit="1" customWidth="1"/>
    <col min="14036" max="14036" width="12.140625" bestFit="1" customWidth="1"/>
    <col min="14037" max="14037" width="4" bestFit="1" customWidth="1"/>
    <col min="14038" max="14038" width="12.140625" bestFit="1" customWidth="1"/>
    <col min="14039" max="14039" width="4" bestFit="1" customWidth="1"/>
    <col min="14040" max="14040" width="12.140625" bestFit="1" customWidth="1"/>
    <col min="14041" max="14041" width="4" bestFit="1" customWidth="1"/>
    <col min="14042" max="14042" width="12.140625" bestFit="1" customWidth="1"/>
    <col min="14043" max="14043" width="4" bestFit="1" customWidth="1"/>
    <col min="14044" max="14044" width="12.140625" bestFit="1" customWidth="1"/>
    <col min="14045" max="14045" width="4" bestFit="1" customWidth="1"/>
    <col min="14046" max="14046" width="12.140625" bestFit="1" customWidth="1"/>
    <col min="14047" max="14047" width="4" bestFit="1" customWidth="1"/>
    <col min="14048" max="14048" width="12.7109375" bestFit="1" customWidth="1"/>
    <col min="14049" max="14049" width="4" bestFit="1" customWidth="1"/>
    <col min="14050" max="14050" width="12.140625" bestFit="1" customWidth="1"/>
    <col min="14051" max="14051" width="4" bestFit="1" customWidth="1"/>
    <col min="14052" max="14052" width="12.140625" bestFit="1" customWidth="1"/>
    <col min="14053" max="14053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710937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3.8554687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710937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0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1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1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1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7109375" bestFit="1" customWidth="1"/>
    <col min="14231" max="14231" width="4" bestFit="1" customWidth="1"/>
    <col min="14232" max="14232" width="11.140625" bestFit="1" customWidth="1"/>
    <col min="14233" max="14233" width="4" bestFit="1" customWidth="1"/>
    <col min="14234" max="14234" width="11.140625" bestFit="1" customWidth="1"/>
    <col min="14235" max="14235" width="4" bestFit="1" customWidth="1"/>
    <col min="14236" max="14236" width="11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1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1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262" max="14262" width="12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266" max="14266" width="12.140625" bestFit="1" customWidth="1"/>
    <col min="14267" max="14267" width="4" bestFit="1" customWidth="1"/>
    <col min="14268" max="14268" width="12.140625" bestFit="1" customWidth="1"/>
    <col min="14269" max="14269" width="4" bestFit="1" customWidth="1"/>
    <col min="14270" max="14270" width="12.140625" bestFit="1" customWidth="1"/>
    <col min="14271" max="14271" width="4" bestFit="1" customWidth="1"/>
    <col min="14272" max="14272" width="12.140625" bestFit="1" customWidth="1"/>
    <col min="14273" max="14273" width="4" bestFit="1" customWidth="1"/>
    <col min="14274" max="14274" width="12.140625" bestFit="1" customWidth="1"/>
    <col min="14275" max="14275" width="4" bestFit="1" customWidth="1"/>
    <col min="14276" max="14276" width="12.140625" bestFit="1" customWidth="1"/>
    <col min="14277" max="14277" width="4" bestFit="1" customWidth="1"/>
    <col min="14278" max="14278" width="12.140625" bestFit="1" customWidth="1"/>
    <col min="14279" max="14279" width="4" bestFit="1" customWidth="1"/>
    <col min="14280" max="14280" width="12.140625" bestFit="1" customWidth="1"/>
    <col min="14281" max="14281" width="4" bestFit="1" customWidth="1"/>
    <col min="14282" max="14282" width="12.140625" bestFit="1" customWidth="1"/>
    <col min="14283" max="14283" width="4" bestFit="1" customWidth="1"/>
    <col min="14284" max="14284" width="11.140625" bestFit="1" customWidth="1"/>
    <col min="14285" max="14285" width="4" bestFit="1" customWidth="1"/>
    <col min="14286" max="14286" width="11.140625" bestFit="1" customWidth="1"/>
    <col min="14287" max="14287" width="4" bestFit="1" customWidth="1"/>
    <col min="14288" max="14288" width="12.140625" bestFit="1" customWidth="1"/>
    <col min="14289" max="14289" width="4" bestFit="1" customWidth="1"/>
    <col min="14290" max="14290" width="12.140625" bestFit="1" customWidth="1"/>
    <col min="14291" max="14291" width="4" bestFit="1" customWidth="1"/>
    <col min="14292" max="14292" width="12.140625" bestFit="1" customWidth="1"/>
    <col min="14293" max="14293" width="4" bestFit="1" customWidth="1"/>
    <col min="14294" max="14294" width="12.140625" bestFit="1" customWidth="1"/>
    <col min="14295" max="14295" width="4" bestFit="1" customWidth="1"/>
    <col min="14296" max="14296" width="12.140625" bestFit="1" customWidth="1"/>
    <col min="14297" max="14297" width="4" bestFit="1" customWidth="1"/>
    <col min="14298" max="14298" width="12.140625" bestFit="1" customWidth="1"/>
    <col min="14299" max="14299" width="4" bestFit="1" customWidth="1"/>
    <col min="14300" max="14300" width="12.140625" bestFit="1" customWidth="1"/>
    <col min="14301" max="14301" width="4" bestFit="1" customWidth="1"/>
    <col min="14302" max="14302" width="12.140625" bestFit="1" customWidth="1"/>
    <col min="14303" max="14303" width="4" bestFit="1" customWidth="1"/>
    <col min="14304" max="14304" width="12.7109375" bestFit="1" customWidth="1"/>
    <col min="14305" max="14305" width="4" bestFit="1" customWidth="1"/>
    <col min="14306" max="14306" width="12.140625" bestFit="1" customWidth="1"/>
    <col min="14307" max="14307" width="4" bestFit="1" customWidth="1"/>
    <col min="14308" max="14308" width="12.140625" bestFit="1" customWidth="1"/>
    <col min="14309" max="14309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710937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3.8554687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710937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0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1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1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1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7109375" bestFit="1" customWidth="1"/>
    <col min="14487" max="14487" width="4" bestFit="1" customWidth="1"/>
    <col min="14488" max="14488" width="11.140625" bestFit="1" customWidth="1"/>
    <col min="14489" max="14489" width="4" bestFit="1" customWidth="1"/>
    <col min="14490" max="14490" width="11.140625" bestFit="1" customWidth="1"/>
    <col min="14491" max="14491" width="4" bestFit="1" customWidth="1"/>
    <col min="14492" max="14492" width="11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1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1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18" max="14518" width="12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22" max="14522" width="12.140625" bestFit="1" customWidth="1"/>
    <col min="14523" max="14523" width="4" bestFit="1" customWidth="1"/>
    <col min="14524" max="14524" width="12.140625" bestFit="1" customWidth="1"/>
    <col min="14525" max="14525" width="4" bestFit="1" customWidth="1"/>
    <col min="14526" max="14526" width="12.140625" bestFit="1" customWidth="1"/>
    <col min="14527" max="14527" width="4" bestFit="1" customWidth="1"/>
    <col min="14528" max="14528" width="12.140625" bestFit="1" customWidth="1"/>
    <col min="14529" max="14529" width="4" bestFit="1" customWidth="1"/>
    <col min="14530" max="14530" width="12.140625" bestFit="1" customWidth="1"/>
    <col min="14531" max="14531" width="4" bestFit="1" customWidth="1"/>
    <col min="14532" max="14532" width="12.140625" bestFit="1" customWidth="1"/>
    <col min="14533" max="14533" width="4" bestFit="1" customWidth="1"/>
    <col min="14534" max="14534" width="12.140625" bestFit="1" customWidth="1"/>
    <col min="14535" max="14535" width="4" bestFit="1" customWidth="1"/>
    <col min="14536" max="14536" width="12.140625" bestFit="1" customWidth="1"/>
    <col min="14537" max="14537" width="4" bestFit="1" customWidth="1"/>
    <col min="14538" max="14538" width="12.140625" bestFit="1" customWidth="1"/>
    <col min="14539" max="14539" width="4" bestFit="1" customWidth="1"/>
    <col min="14540" max="14540" width="11.140625" bestFit="1" customWidth="1"/>
    <col min="14541" max="14541" width="4" bestFit="1" customWidth="1"/>
    <col min="14542" max="14542" width="11.140625" bestFit="1" customWidth="1"/>
    <col min="14543" max="14543" width="4" bestFit="1" customWidth="1"/>
    <col min="14544" max="14544" width="12.140625" bestFit="1" customWidth="1"/>
    <col min="14545" max="14545" width="4" bestFit="1" customWidth="1"/>
    <col min="14546" max="14546" width="12.140625" bestFit="1" customWidth="1"/>
    <col min="14547" max="14547" width="4" bestFit="1" customWidth="1"/>
    <col min="14548" max="14548" width="12.140625" bestFit="1" customWidth="1"/>
    <col min="14549" max="14549" width="4" bestFit="1" customWidth="1"/>
    <col min="14550" max="14550" width="12.140625" bestFit="1" customWidth="1"/>
    <col min="14551" max="14551" width="4" bestFit="1" customWidth="1"/>
    <col min="14552" max="14552" width="12.140625" bestFit="1" customWidth="1"/>
    <col min="14553" max="14553" width="4" bestFit="1" customWidth="1"/>
    <col min="14554" max="14554" width="12.140625" bestFit="1" customWidth="1"/>
    <col min="14555" max="14555" width="4" bestFit="1" customWidth="1"/>
    <col min="14556" max="14556" width="12.140625" bestFit="1" customWidth="1"/>
    <col min="14557" max="14557" width="4" bestFit="1" customWidth="1"/>
    <col min="14558" max="14558" width="12.140625" bestFit="1" customWidth="1"/>
    <col min="14559" max="14559" width="4" bestFit="1" customWidth="1"/>
    <col min="14560" max="14560" width="12.7109375" bestFit="1" customWidth="1"/>
    <col min="14561" max="14561" width="4" bestFit="1" customWidth="1"/>
    <col min="14562" max="14562" width="12.140625" bestFit="1" customWidth="1"/>
    <col min="14563" max="14563" width="4" bestFit="1" customWidth="1"/>
    <col min="14564" max="14564" width="12.140625" bestFit="1" customWidth="1"/>
    <col min="14565" max="14565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710937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3.8554687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710937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0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1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1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1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7109375" bestFit="1" customWidth="1"/>
    <col min="14743" max="14743" width="4" bestFit="1" customWidth="1"/>
    <col min="14744" max="14744" width="11.140625" bestFit="1" customWidth="1"/>
    <col min="14745" max="14745" width="4" bestFit="1" customWidth="1"/>
    <col min="14746" max="14746" width="11.140625" bestFit="1" customWidth="1"/>
    <col min="14747" max="14747" width="4" bestFit="1" customWidth="1"/>
    <col min="14748" max="14748" width="11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1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1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774" max="14774" width="12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778" max="14778" width="12.140625" bestFit="1" customWidth="1"/>
    <col min="14779" max="14779" width="4" bestFit="1" customWidth="1"/>
    <col min="14780" max="14780" width="12.140625" bestFit="1" customWidth="1"/>
    <col min="14781" max="14781" width="4" bestFit="1" customWidth="1"/>
    <col min="14782" max="14782" width="12.140625" bestFit="1" customWidth="1"/>
    <col min="14783" max="14783" width="4" bestFit="1" customWidth="1"/>
    <col min="14784" max="14784" width="12.140625" bestFit="1" customWidth="1"/>
    <col min="14785" max="14785" width="4" bestFit="1" customWidth="1"/>
    <col min="14786" max="14786" width="12.140625" bestFit="1" customWidth="1"/>
    <col min="14787" max="14787" width="4" bestFit="1" customWidth="1"/>
    <col min="14788" max="14788" width="12.140625" bestFit="1" customWidth="1"/>
    <col min="14789" max="14789" width="4" bestFit="1" customWidth="1"/>
    <col min="14790" max="14790" width="12.140625" bestFit="1" customWidth="1"/>
    <col min="14791" max="14791" width="4" bestFit="1" customWidth="1"/>
    <col min="14792" max="14792" width="12.140625" bestFit="1" customWidth="1"/>
    <col min="14793" max="14793" width="4" bestFit="1" customWidth="1"/>
    <col min="14794" max="14794" width="12.140625" bestFit="1" customWidth="1"/>
    <col min="14795" max="14795" width="4" bestFit="1" customWidth="1"/>
    <col min="14796" max="14796" width="11.140625" bestFit="1" customWidth="1"/>
    <col min="14797" max="14797" width="4" bestFit="1" customWidth="1"/>
    <col min="14798" max="14798" width="11.140625" bestFit="1" customWidth="1"/>
    <col min="14799" max="14799" width="4" bestFit="1" customWidth="1"/>
    <col min="14800" max="14800" width="12.140625" bestFit="1" customWidth="1"/>
    <col min="14801" max="14801" width="4" bestFit="1" customWidth="1"/>
    <col min="14802" max="14802" width="12.140625" bestFit="1" customWidth="1"/>
    <col min="14803" max="14803" width="4" bestFit="1" customWidth="1"/>
    <col min="14804" max="14804" width="12.140625" bestFit="1" customWidth="1"/>
    <col min="14805" max="14805" width="4" bestFit="1" customWidth="1"/>
    <col min="14806" max="14806" width="12.140625" bestFit="1" customWidth="1"/>
    <col min="14807" max="14807" width="4" bestFit="1" customWidth="1"/>
    <col min="14808" max="14808" width="12.140625" bestFit="1" customWidth="1"/>
    <col min="14809" max="14809" width="4" bestFit="1" customWidth="1"/>
    <col min="14810" max="14810" width="12.140625" bestFit="1" customWidth="1"/>
    <col min="14811" max="14811" width="4" bestFit="1" customWidth="1"/>
    <col min="14812" max="14812" width="12.140625" bestFit="1" customWidth="1"/>
    <col min="14813" max="14813" width="4" bestFit="1" customWidth="1"/>
    <col min="14814" max="14814" width="12.140625" bestFit="1" customWidth="1"/>
    <col min="14815" max="14815" width="4" bestFit="1" customWidth="1"/>
    <col min="14816" max="14816" width="12.7109375" bestFit="1" customWidth="1"/>
    <col min="14817" max="14817" width="4" bestFit="1" customWidth="1"/>
    <col min="14818" max="14818" width="12.140625" bestFit="1" customWidth="1"/>
    <col min="14819" max="14819" width="4" bestFit="1" customWidth="1"/>
    <col min="14820" max="14820" width="12.140625" bestFit="1" customWidth="1"/>
    <col min="14821" max="14821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710937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3.8554687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710937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0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1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1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1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7109375" bestFit="1" customWidth="1"/>
    <col min="14999" max="14999" width="4" bestFit="1" customWidth="1"/>
    <col min="15000" max="15000" width="11.140625" bestFit="1" customWidth="1"/>
    <col min="15001" max="15001" width="4" bestFit="1" customWidth="1"/>
    <col min="15002" max="15002" width="11.140625" bestFit="1" customWidth="1"/>
    <col min="15003" max="15003" width="4" bestFit="1" customWidth="1"/>
    <col min="15004" max="15004" width="11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1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1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030" max="15030" width="12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034" max="15034" width="12.140625" bestFit="1" customWidth="1"/>
    <col min="15035" max="15035" width="4" bestFit="1" customWidth="1"/>
    <col min="15036" max="15036" width="12.140625" bestFit="1" customWidth="1"/>
    <col min="15037" max="15037" width="4" bestFit="1" customWidth="1"/>
    <col min="15038" max="15038" width="12.140625" bestFit="1" customWidth="1"/>
    <col min="15039" max="15039" width="4" bestFit="1" customWidth="1"/>
    <col min="15040" max="15040" width="12.140625" bestFit="1" customWidth="1"/>
    <col min="15041" max="15041" width="4" bestFit="1" customWidth="1"/>
    <col min="15042" max="15042" width="12.140625" bestFit="1" customWidth="1"/>
    <col min="15043" max="15043" width="4" bestFit="1" customWidth="1"/>
    <col min="15044" max="15044" width="12.140625" bestFit="1" customWidth="1"/>
    <col min="15045" max="15045" width="4" bestFit="1" customWidth="1"/>
    <col min="15046" max="15046" width="12.140625" bestFit="1" customWidth="1"/>
    <col min="15047" max="15047" width="4" bestFit="1" customWidth="1"/>
    <col min="15048" max="15048" width="12.140625" bestFit="1" customWidth="1"/>
    <col min="15049" max="15049" width="4" bestFit="1" customWidth="1"/>
    <col min="15050" max="15050" width="12.140625" bestFit="1" customWidth="1"/>
    <col min="15051" max="15051" width="4" bestFit="1" customWidth="1"/>
    <col min="15052" max="15052" width="11.140625" bestFit="1" customWidth="1"/>
    <col min="15053" max="15053" width="4" bestFit="1" customWidth="1"/>
    <col min="15054" max="15054" width="11.140625" bestFit="1" customWidth="1"/>
    <col min="15055" max="15055" width="4" bestFit="1" customWidth="1"/>
    <col min="15056" max="15056" width="12.140625" bestFit="1" customWidth="1"/>
    <col min="15057" max="15057" width="4" bestFit="1" customWidth="1"/>
    <col min="15058" max="15058" width="12.140625" bestFit="1" customWidth="1"/>
    <col min="15059" max="15059" width="4" bestFit="1" customWidth="1"/>
    <col min="15060" max="15060" width="12.140625" bestFit="1" customWidth="1"/>
    <col min="15061" max="15061" width="4" bestFit="1" customWidth="1"/>
    <col min="15062" max="15062" width="12.140625" bestFit="1" customWidth="1"/>
    <col min="15063" max="15063" width="4" bestFit="1" customWidth="1"/>
    <col min="15064" max="15064" width="12.140625" bestFit="1" customWidth="1"/>
    <col min="15065" max="15065" width="4" bestFit="1" customWidth="1"/>
    <col min="15066" max="15066" width="12.140625" bestFit="1" customWidth="1"/>
    <col min="15067" max="15067" width="4" bestFit="1" customWidth="1"/>
    <col min="15068" max="15068" width="12.140625" bestFit="1" customWidth="1"/>
    <col min="15069" max="15069" width="4" bestFit="1" customWidth="1"/>
    <col min="15070" max="15070" width="12.140625" bestFit="1" customWidth="1"/>
    <col min="15071" max="15071" width="4" bestFit="1" customWidth="1"/>
    <col min="15072" max="15072" width="12.7109375" bestFit="1" customWidth="1"/>
    <col min="15073" max="15073" width="4" bestFit="1" customWidth="1"/>
    <col min="15074" max="15074" width="12.140625" bestFit="1" customWidth="1"/>
    <col min="15075" max="15075" width="4" bestFit="1" customWidth="1"/>
    <col min="15076" max="15076" width="12.140625" bestFit="1" customWidth="1"/>
    <col min="15077" max="15077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710937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3.8554687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710937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0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1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1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1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7109375" bestFit="1" customWidth="1"/>
    <col min="15255" max="15255" width="4" bestFit="1" customWidth="1"/>
    <col min="15256" max="15256" width="11.140625" bestFit="1" customWidth="1"/>
    <col min="15257" max="15257" width="4" bestFit="1" customWidth="1"/>
    <col min="15258" max="15258" width="11.140625" bestFit="1" customWidth="1"/>
    <col min="15259" max="15259" width="4" bestFit="1" customWidth="1"/>
    <col min="15260" max="15260" width="11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1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1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286" max="15286" width="12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290" max="15290" width="12.140625" bestFit="1" customWidth="1"/>
    <col min="15291" max="15291" width="4" bestFit="1" customWidth="1"/>
    <col min="15292" max="15292" width="12.140625" bestFit="1" customWidth="1"/>
    <col min="15293" max="15293" width="4" bestFit="1" customWidth="1"/>
    <col min="15294" max="15294" width="12.140625" bestFit="1" customWidth="1"/>
    <col min="15295" max="15295" width="4" bestFit="1" customWidth="1"/>
    <col min="15296" max="15296" width="12.140625" bestFit="1" customWidth="1"/>
    <col min="15297" max="15297" width="4" bestFit="1" customWidth="1"/>
    <col min="15298" max="15298" width="12.140625" bestFit="1" customWidth="1"/>
    <col min="15299" max="15299" width="4" bestFit="1" customWidth="1"/>
    <col min="15300" max="15300" width="12.140625" bestFit="1" customWidth="1"/>
    <col min="15301" max="15301" width="4" bestFit="1" customWidth="1"/>
    <col min="15302" max="15302" width="12.140625" bestFit="1" customWidth="1"/>
    <col min="15303" max="15303" width="4" bestFit="1" customWidth="1"/>
    <col min="15304" max="15304" width="12.140625" bestFit="1" customWidth="1"/>
    <col min="15305" max="15305" width="4" bestFit="1" customWidth="1"/>
    <col min="15306" max="15306" width="12.140625" bestFit="1" customWidth="1"/>
    <col min="15307" max="15307" width="4" bestFit="1" customWidth="1"/>
    <col min="15308" max="15308" width="11.140625" bestFit="1" customWidth="1"/>
    <col min="15309" max="15309" width="4" bestFit="1" customWidth="1"/>
    <col min="15310" max="15310" width="11.140625" bestFit="1" customWidth="1"/>
    <col min="15311" max="15311" width="4" bestFit="1" customWidth="1"/>
    <col min="15312" max="15312" width="12.140625" bestFit="1" customWidth="1"/>
    <col min="15313" max="15313" width="4" bestFit="1" customWidth="1"/>
    <col min="15314" max="15314" width="12.140625" bestFit="1" customWidth="1"/>
    <col min="15315" max="15315" width="4" bestFit="1" customWidth="1"/>
    <col min="15316" max="15316" width="12.140625" bestFit="1" customWidth="1"/>
    <col min="15317" max="15317" width="4" bestFit="1" customWidth="1"/>
    <col min="15318" max="15318" width="12.140625" bestFit="1" customWidth="1"/>
    <col min="15319" max="15319" width="4" bestFit="1" customWidth="1"/>
    <col min="15320" max="15320" width="12.140625" bestFit="1" customWidth="1"/>
    <col min="15321" max="15321" width="4" bestFit="1" customWidth="1"/>
    <col min="15322" max="15322" width="12.140625" bestFit="1" customWidth="1"/>
    <col min="15323" max="15323" width="4" bestFit="1" customWidth="1"/>
    <col min="15324" max="15324" width="12.140625" bestFit="1" customWidth="1"/>
    <col min="15325" max="15325" width="4" bestFit="1" customWidth="1"/>
    <col min="15326" max="15326" width="12.140625" bestFit="1" customWidth="1"/>
    <col min="15327" max="15327" width="4" bestFit="1" customWidth="1"/>
    <col min="15328" max="15328" width="12.7109375" bestFit="1" customWidth="1"/>
    <col min="15329" max="15329" width="4" bestFit="1" customWidth="1"/>
    <col min="15330" max="15330" width="12.140625" bestFit="1" customWidth="1"/>
    <col min="15331" max="15331" width="4" bestFit="1" customWidth="1"/>
    <col min="15332" max="15332" width="12.140625" bestFit="1" customWidth="1"/>
    <col min="15333" max="15333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710937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3.8554687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710937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0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1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1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1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7109375" bestFit="1" customWidth="1"/>
    <col min="15511" max="15511" width="4" bestFit="1" customWidth="1"/>
    <col min="15512" max="15512" width="11.140625" bestFit="1" customWidth="1"/>
    <col min="15513" max="15513" width="4" bestFit="1" customWidth="1"/>
    <col min="15514" max="15514" width="11.140625" bestFit="1" customWidth="1"/>
    <col min="15515" max="15515" width="4" bestFit="1" customWidth="1"/>
    <col min="15516" max="15516" width="11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1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1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542" max="15542" width="12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546" max="15546" width="12.140625" bestFit="1" customWidth="1"/>
    <col min="15547" max="15547" width="4" bestFit="1" customWidth="1"/>
    <col min="15548" max="15548" width="12.140625" bestFit="1" customWidth="1"/>
    <col min="15549" max="15549" width="4" bestFit="1" customWidth="1"/>
    <col min="15550" max="15550" width="12.140625" bestFit="1" customWidth="1"/>
    <col min="15551" max="15551" width="4" bestFit="1" customWidth="1"/>
    <col min="15552" max="15552" width="12.140625" bestFit="1" customWidth="1"/>
    <col min="15553" max="15553" width="4" bestFit="1" customWidth="1"/>
    <col min="15554" max="15554" width="12.140625" bestFit="1" customWidth="1"/>
    <col min="15555" max="15555" width="4" bestFit="1" customWidth="1"/>
    <col min="15556" max="15556" width="12.140625" bestFit="1" customWidth="1"/>
    <col min="15557" max="15557" width="4" bestFit="1" customWidth="1"/>
    <col min="15558" max="15558" width="12.140625" bestFit="1" customWidth="1"/>
    <col min="15559" max="15559" width="4" bestFit="1" customWidth="1"/>
    <col min="15560" max="15560" width="12.140625" bestFit="1" customWidth="1"/>
    <col min="15561" max="15561" width="4" bestFit="1" customWidth="1"/>
    <col min="15562" max="15562" width="12.140625" bestFit="1" customWidth="1"/>
    <col min="15563" max="15563" width="4" bestFit="1" customWidth="1"/>
    <col min="15564" max="15564" width="11.140625" bestFit="1" customWidth="1"/>
    <col min="15565" max="15565" width="4" bestFit="1" customWidth="1"/>
    <col min="15566" max="15566" width="11.140625" bestFit="1" customWidth="1"/>
    <col min="15567" max="15567" width="4" bestFit="1" customWidth="1"/>
    <col min="15568" max="15568" width="12.140625" bestFit="1" customWidth="1"/>
    <col min="15569" max="15569" width="4" bestFit="1" customWidth="1"/>
    <col min="15570" max="15570" width="12.140625" bestFit="1" customWidth="1"/>
    <col min="15571" max="15571" width="4" bestFit="1" customWidth="1"/>
    <col min="15572" max="15572" width="12.140625" bestFit="1" customWidth="1"/>
    <col min="15573" max="15573" width="4" bestFit="1" customWidth="1"/>
    <col min="15574" max="15574" width="12.140625" bestFit="1" customWidth="1"/>
    <col min="15575" max="15575" width="4" bestFit="1" customWidth="1"/>
    <col min="15576" max="15576" width="12.140625" bestFit="1" customWidth="1"/>
    <col min="15577" max="15577" width="4" bestFit="1" customWidth="1"/>
    <col min="15578" max="15578" width="12.140625" bestFit="1" customWidth="1"/>
    <col min="15579" max="15579" width="4" bestFit="1" customWidth="1"/>
    <col min="15580" max="15580" width="12.140625" bestFit="1" customWidth="1"/>
    <col min="15581" max="15581" width="4" bestFit="1" customWidth="1"/>
    <col min="15582" max="15582" width="12.140625" bestFit="1" customWidth="1"/>
    <col min="15583" max="15583" width="4" bestFit="1" customWidth="1"/>
    <col min="15584" max="15584" width="12.7109375" bestFit="1" customWidth="1"/>
    <col min="15585" max="15585" width="4" bestFit="1" customWidth="1"/>
    <col min="15586" max="15586" width="12.140625" bestFit="1" customWidth="1"/>
    <col min="15587" max="15587" width="4" bestFit="1" customWidth="1"/>
    <col min="15588" max="15588" width="12.140625" bestFit="1" customWidth="1"/>
    <col min="15589" max="15589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710937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3.8554687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710937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0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1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1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1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7109375" bestFit="1" customWidth="1"/>
    <col min="15767" max="15767" width="4" bestFit="1" customWidth="1"/>
    <col min="15768" max="15768" width="11.140625" bestFit="1" customWidth="1"/>
    <col min="15769" max="15769" width="4" bestFit="1" customWidth="1"/>
    <col min="15770" max="15770" width="11.140625" bestFit="1" customWidth="1"/>
    <col min="15771" max="15771" width="4" bestFit="1" customWidth="1"/>
    <col min="15772" max="15772" width="11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1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1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798" max="15798" width="12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02" max="15802" width="12.140625" bestFit="1" customWidth="1"/>
    <col min="15803" max="15803" width="4" bestFit="1" customWidth="1"/>
    <col min="15804" max="15804" width="12.140625" bestFit="1" customWidth="1"/>
    <col min="15805" max="15805" width="4" bestFit="1" customWidth="1"/>
    <col min="15806" max="15806" width="12.140625" bestFit="1" customWidth="1"/>
    <col min="15807" max="15807" width="4" bestFit="1" customWidth="1"/>
    <col min="15808" max="15808" width="12.140625" bestFit="1" customWidth="1"/>
    <col min="15809" max="15809" width="4" bestFit="1" customWidth="1"/>
    <col min="15810" max="15810" width="12.140625" bestFit="1" customWidth="1"/>
    <col min="15811" max="15811" width="4" bestFit="1" customWidth="1"/>
    <col min="15812" max="15812" width="12.140625" bestFit="1" customWidth="1"/>
    <col min="15813" max="15813" width="4" bestFit="1" customWidth="1"/>
    <col min="15814" max="15814" width="12.140625" bestFit="1" customWidth="1"/>
    <col min="15815" max="15815" width="4" bestFit="1" customWidth="1"/>
    <col min="15816" max="15816" width="12.140625" bestFit="1" customWidth="1"/>
    <col min="15817" max="15817" width="4" bestFit="1" customWidth="1"/>
    <col min="15818" max="15818" width="12.140625" bestFit="1" customWidth="1"/>
    <col min="15819" max="15819" width="4" bestFit="1" customWidth="1"/>
    <col min="15820" max="15820" width="11.140625" bestFit="1" customWidth="1"/>
    <col min="15821" max="15821" width="4" bestFit="1" customWidth="1"/>
    <col min="15822" max="15822" width="11.140625" bestFit="1" customWidth="1"/>
    <col min="15823" max="15823" width="4" bestFit="1" customWidth="1"/>
    <col min="15824" max="15824" width="12.140625" bestFit="1" customWidth="1"/>
    <col min="15825" max="15825" width="4" bestFit="1" customWidth="1"/>
    <col min="15826" max="15826" width="12.140625" bestFit="1" customWidth="1"/>
    <col min="15827" max="15827" width="4" bestFit="1" customWidth="1"/>
    <col min="15828" max="15828" width="12.140625" bestFit="1" customWidth="1"/>
    <col min="15829" max="15829" width="4" bestFit="1" customWidth="1"/>
    <col min="15830" max="15830" width="12.140625" bestFit="1" customWidth="1"/>
    <col min="15831" max="15831" width="4" bestFit="1" customWidth="1"/>
    <col min="15832" max="15832" width="12.140625" bestFit="1" customWidth="1"/>
    <col min="15833" max="15833" width="4" bestFit="1" customWidth="1"/>
    <col min="15834" max="15834" width="12.140625" bestFit="1" customWidth="1"/>
    <col min="15835" max="15835" width="4" bestFit="1" customWidth="1"/>
    <col min="15836" max="15836" width="12.140625" bestFit="1" customWidth="1"/>
    <col min="15837" max="15837" width="4" bestFit="1" customWidth="1"/>
    <col min="15838" max="15838" width="12.140625" bestFit="1" customWidth="1"/>
    <col min="15839" max="15839" width="4" bestFit="1" customWidth="1"/>
    <col min="15840" max="15840" width="12.7109375" bestFit="1" customWidth="1"/>
    <col min="15841" max="15841" width="4" bestFit="1" customWidth="1"/>
    <col min="15842" max="15842" width="12.140625" bestFit="1" customWidth="1"/>
    <col min="15843" max="15843" width="4" bestFit="1" customWidth="1"/>
    <col min="15844" max="15844" width="12.140625" bestFit="1" customWidth="1"/>
    <col min="15845" max="15845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710937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3.8554687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710937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0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1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1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1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7109375" bestFit="1" customWidth="1"/>
    <col min="16023" max="16023" width="4" bestFit="1" customWidth="1"/>
    <col min="16024" max="16024" width="11.140625" bestFit="1" customWidth="1"/>
    <col min="16025" max="16025" width="4" bestFit="1" customWidth="1"/>
    <col min="16026" max="16026" width="11.140625" bestFit="1" customWidth="1"/>
    <col min="16027" max="16027" width="4" bestFit="1" customWidth="1"/>
    <col min="16028" max="16028" width="11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1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1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054" max="16054" width="12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058" max="16058" width="12.140625" bestFit="1" customWidth="1"/>
    <col min="16059" max="16059" width="4" bestFit="1" customWidth="1"/>
    <col min="16060" max="16060" width="12.140625" bestFit="1" customWidth="1"/>
    <col min="16061" max="16061" width="4" bestFit="1" customWidth="1"/>
    <col min="16062" max="16062" width="12.140625" bestFit="1" customWidth="1"/>
    <col min="16063" max="16063" width="4" bestFit="1" customWidth="1"/>
    <col min="16064" max="16064" width="12.140625" bestFit="1" customWidth="1"/>
    <col min="16065" max="16065" width="4" bestFit="1" customWidth="1"/>
    <col min="16066" max="16066" width="12.140625" bestFit="1" customWidth="1"/>
    <col min="16067" max="16067" width="4" bestFit="1" customWidth="1"/>
    <col min="16068" max="16068" width="12.140625" bestFit="1" customWidth="1"/>
    <col min="16069" max="16069" width="4" bestFit="1" customWidth="1"/>
    <col min="16070" max="16070" width="12.140625" bestFit="1" customWidth="1"/>
    <col min="16071" max="16071" width="4" bestFit="1" customWidth="1"/>
    <col min="16072" max="16072" width="12.140625" bestFit="1" customWidth="1"/>
    <col min="16073" max="16073" width="4" bestFit="1" customWidth="1"/>
    <col min="16074" max="16074" width="12.140625" bestFit="1" customWidth="1"/>
    <col min="16075" max="16075" width="4" bestFit="1" customWidth="1"/>
    <col min="16076" max="16076" width="11.140625" bestFit="1" customWidth="1"/>
    <col min="16077" max="16077" width="4" bestFit="1" customWidth="1"/>
    <col min="16078" max="16078" width="11.140625" bestFit="1" customWidth="1"/>
    <col min="16079" max="16079" width="4" bestFit="1" customWidth="1"/>
    <col min="16080" max="16080" width="12.140625" bestFit="1" customWidth="1"/>
    <col min="16081" max="16081" width="4" bestFit="1" customWidth="1"/>
    <col min="16082" max="16082" width="12.140625" bestFit="1" customWidth="1"/>
    <col min="16083" max="16083" width="4" bestFit="1" customWidth="1"/>
    <col min="16084" max="16084" width="12.140625" bestFit="1" customWidth="1"/>
    <col min="16085" max="16085" width="4" bestFit="1" customWidth="1"/>
    <col min="16086" max="16086" width="12.140625" bestFit="1" customWidth="1"/>
    <col min="16087" max="16087" width="4" bestFit="1" customWidth="1"/>
    <col min="16088" max="16088" width="12.140625" bestFit="1" customWidth="1"/>
    <col min="16089" max="16089" width="4" bestFit="1" customWidth="1"/>
    <col min="16090" max="16090" width="12.140625" bestFit="1" customWidth="1"/>
    <col min="16091" max="16091" width="4" bestFit="1" customWidth="1"/>
    <col min="16092" max="16092" width="12.140625" bestFit="1" customWidth="1"/>
    <col min="16093" max="16093" width="4" bestFit="1" customWidth="1"/>
    <col min="16094" max="16094" width="12.140625" bestFit="1" customWidth="1"/>
    <col min="16095" max="16095" width="4" bestFit="1" customWidth="1"/>
    <col min="16096" max="16096" width="12.7109375" bestFit="1" customWidth="1"/>
    <col min="16097" max="16097" width="4" bestFit="1" customWidth="1"/>
    <col min="16098" max="16098" width="12.140625" bestFit="1" customWidth="1"/>
    <col min="16099" max="16099" width="4" bestFit="1" customWidth="1"/>
    <col min="16100" max="16100" width="12.140625" bestFit="1" customWidth="1"/>
    <col min="16101" max="16101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710937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3.8554687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710937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0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1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1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1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7109375" bestFit="1" customWidth="1"/>
    <col min="16279" max="16279" width="4" bestFit="1" customWidth="1"/>
    <col min="16280" max="16280" width="11.140625" bestFit="1" customWidth="1"/>
    <col min="16281" max="16281" width="4" bestFit="1" customWidth="1"/>
    <col min="16282" max="16282" width="11.140625" bestFit="1" customWidth="1"/>
    <col min="16283" max="16283" width="4" bestFit="1" customWidth="1"/>
    <col min="16284" max="16284" width="11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1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1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  <col min="16310" max="16310" width="12.140625" bestFit="1" customWidth="1"/>
    <col min="16311" max="16311" width="4" bestFit="1" customWidth="1"/>
    <col min="16312" max="16312" width="12.140625" bestFit="1" customWidth="1"/>
    <col min="16313" max="16313" width="4" bestFit="1" customWidth="1"/>
    <col min="16314" max="16314" width="12.140625" bestFit="1" customWidth="1"/>
    <col min="16315" max="16315" width="4" bestFit="1" customWidth="1"/>
    <col min="16316" max="16316" width="12.140625" bestFit="1" customWidth="1"/>
    <col min="16317" max="16317" width="4" bestFit="1" customWidth="1"/>
    <col min="16318" max="16318" width="12.140625" bestFit="1" customWidth="1"/>
    <col min="16319" max="16319" width="4" bestFit="1" customWidth="1"/>
    <col min="16320" max="16320" width="12.140625" bestFit="1" customWidth="1"/>
    <col min="16321" max="16321" width="4" bestFit="1" customWidth="1"/>
    <col min="16322" max="16322" width="12.140625" bestFit="1" customWidth="1"/>
    <col min="16323" max="16323" width="4" bestFit="1" customWidth="1"/>
    <col min="16324" max="16324" width="12.140625" bestFit="1" customWidth="1"/>
    <col min="16325" max="16325" width="4" bestFit="1" customWidth="1"/>
    <col min="16326" max="16326" width="12.140625" bestFit="1" customWidth="1"/>
    <col min="16327" max="16327" width="4" bestFit="1" customWidth="1"/>
    <col min="16328" max="16328" width="12.140625" bestFit="1" customWidth="1"/>
    <col min="16329" max="16329" width="4" bestFit="1" customWidth="1"/>
    <col min="16330" max="16330" width="12.140625" bestFit="1" customWidth="1"/>
    <col min="16331" max="16331" width="4" bestFit="1" customWidth="1"/>
    <col min="16332" max="16332" width="11.140625" bestFit="1" customWidth="1"/>
    <col min="16333" max="16333" width="4" bestFit="1" customWidth="1"/>
    <col min="16334" max="16334" width="11.140625" bestFit="1" customWidth="1"/>
    <col min="16335" max="16335" width="4" bestFit="1" customWidth="1"/>
    <col min="16336" max="16336" width="12.140625" bestFit="1" customWidth="1"/>
    <col min="16337" max="16337" width="4" bestFit="1" customWidth="1"/>
    <col min="16338" max="16338" width="12.140625" bestFit="1" customWidth="1"/>
    <col min="16339" max="16339" width="4" bestFit="1" customWidth="1"/>
    <col min="16340" max="16340" width="12.140625" bestFit="1" customWidth="1"/>
    <col min="16341" max="16341" width="4" bestFit="1" customWidth="1"/>
    <col min="16342" max="16342" width="12.140625" bestFit="1" customWidth="1"/>
    <col min="16343" max="16343" width="4" bestFit="1" customWidth="1"/>
    <col min="16344" max="16344" width="12.140625" bestFit="1" customWidth="1"/>
    <col min="16345" max="16345" width="4" bestFit="1" customWidth="1"/>
    <col min="16346" max="16346" width="12.140625" bestFit="1" customWidth="1"/>
    <col min="16347" max="16347" width="4" bestFit="1" customWidth="1"/>
    <col min="16348" max="16348" width="12.140625" bestFit="1" customWidth="1"/>
    <col min="16349" max="16349" width="4" bestFit="1" customWidth="1"/>
    <col min="16350" max="16350" width="12.140625" bestFit="1" customWidth="1"/>
    <col min="16351" max="16351" width="4" bestFit="1" customWidth="1"/>
    <col min="16352" max="16352" width="12.7109375" bestFit="1" customWidth="1"/>
    <col min="16353" max="16353" width="4" bestFit="1" customWidth="1"/>
    <col min="16354" max="16354" width="12.140625" bestFit="1" customWidth="1"/>
    <col min="16355" max="16355" width="4" bestFit="1" customWidth="1"/>
    <col min="16356" max="16356" width="12.140625" bestFit="1" customWidth="1"/>
    <col min="16357" max="16357" width="4" bestFit="1" customWidth="1"/>
  </cols>
  <sheetData>
    <row r="1" spans="1:229" x14ac:dyDescent="0.2">
      <c r="A1" s="1" t="s">
        <v>1297</v>
      </c>
    </row>
    <row r="2" spans="1:229" x14ac:dyDescent="0.2">
      <c r="F2" s="6" t="s">
        <v>319</v>
      </c>
      <c r="H2" s="6" t="s">
        <v>319</v>
      </c>
      <c r="J2" s="6" t="s">
        <v>319</v>
      </c>
      <c r="R2" s="6" t="s">
        <v>319</v>
      </c>
      <c r="X2" s="6" t="s">
        <v>319</v>
      </c>
      <c r="AJ2" s="6" t="s">
        <v>319</v>
      </c>
      <c r="BJ2" s="6" t="s">
        <v>319</v>
      </c>
      <c r="BV2" s="6" t="s">
        <v>319</v>
      </c>
      <c r="BX2" s="6" t="s">
        <v>319</v>
      </c>
      <c r="CF2" s="6" t="s">
        <v>319</v>
      </c>
      <c r="CH2" s="6" t="s">
        <v>319</v>
      </c>
      <c r="CN2" s="6" t="s">
        <v>319</v>
      </c>
      <c r="CR2" s="6" t="s">
        <v>319</v>
      </c>
      <c r="CV2" s="6" t="s">
        <v>319</v>
      </c>
      <c r="CX2" s="6" t="s">
        <v>319</v>
      </c>
      <c r="DB2" s="6" t="s">
        <v>319</v>
      </c>
      <c r="DD2" s="6" t="s">
        <v>319</v>
      </c>
      <c r="DF2" s="6" t="s">
        <v>319</v>
      </c>
      <c r="DH2" s="6" t="s">
        <v>319</v>
      </c>
      <c r="DL2" s="6" t="s">
        <v>319</v>
      </c>
      <c r="DN2" s="6" t="s">
        <v>319</v>
      </c>
      <c r="DV2" s="6" t="s">
        <v>319</v>
      </c>
      <c r="DX2" s="6" t="s">
        <v>319</v>
      </c>
      <c r="EH2" s="6" t="s">
        <v>319</v>
      </c>
      <c r="EJ2" s="6" t="s">
        <v>319</v>
      </c>
      <c r="EL2" s="6" t="s">
        <v>319</v>
      </c>
      <c r="EN2" s="6" t="s">
        <v>319</v>
      </c>
      <c r="EP2" s="6" t="s">
        <v>319</v>
      </c>
      <c r="ER2" s="6" t="s">
        <v>319</v>
      </c>
      <c r="EV2" s="6" t="s">
        <v>319</v>
      </c>
      <c r="EX2" s="6" t="s">
        <v>319</v>
      </c>
      <c r="EZ2" s="6" t="s">
        <v>319</v>
      </c>
      <c r="FB2" s="6" t="s">
        <v>319</v>
      </c>
      <c r="FD2" s="6" t="s">
        <v>319</v>
      </c>
      <c r="FH2" s="6" t="s">
        <v>319</v>
      </c>
      <c r="FL2" s="6" t="s">
        <v>319</v>
      </c>
      <c r="FR2" s="6" t="s">
        <v>319</v>
      </c>
      <c r="FV2" s="6" t="s">
        <v>319</v>
      </c>
      <c r="FX2" s="6" t="s">
        <v>319</v>
      </c>
      <c r="GF2" s="6" t="s">
        <v>319</v>
      </c>
      <c r="GH2" s="6" t="s">
        <v>319</v>
      </c>
      <c r="GJ2" s="6" t="s">
        <v>319</v>
      </c>
      <c r="GV2" s="6" t="s">
        <v>319</v>
      </c>
      <c r="GX2" s="6" t="s">
        <v>319</v>
      </c>
      <c r="HP2" s="6" t="s">
        <v>319</v>
      </c>
      <c r="HT2" s="6" t="s">
        <v>319</v>
      </c>
    </row>
    <row r="3" spans="1:229" x14ac:dyDescent="0.2">
      <c r="A3" s="202" t="s">
        <v>221</v>
      </c>
      <c r="B3" s="406" t="s">
        <v>69</v>
      </c>
      <c r="C3" s="406"/>
      <c r="D3" s="404" t="s">
        <v>839</v>
      </c>
      <c r="E3" s="404"/>
      <c r="F3" s="404" t="s">
        <v>840</v>
      </c>
      <c r="G3" s="404"/>
      <c r="H3" s="404" t="s">
        <v>841</v>
      </c>
      <c r="I3" s="404"/>
      <c r="J3" s="404" t="s">
        <v>842</v>
      </c>
      <c r="K3" s="404"/>
      <c r="L3" s="404" t="s">
        <v>843</v>
      </c>
      <c r="M3" s="404"/>
      <c r="N3" s="404" t="s">
        <v>844</v>
      </c>
      <c r="O3" s="404"/>
      <c r="P3" s="404" t="s">
        <v>845</v>
      </c>
      <c r="Q3" s="404"/>
      <c r="R3" s="404" t="s">
        <v>846</v>
      </c>
      <c r="S3" s="404"/>
      <c r="T3" s="404" t="s">
        <v>847</v>
      </c>
      <c r="U3" s="404"/>
      <c r="V3" s="404" t="s">
        <v>848</v>
      </c>
      <c r="W3" s="404"/>
      <c r="X3" s="404" t="s">
        <v>849</v>
      </c>
      <c r="Y3" s="404"/>
      <c r="Z3" s="404" t="s">
        <v>850</v>
      </c>
      <c r="AA3" s="404"/>
      <c r="AB3" s="404" t="s">
        <v>851</v>
      </c>
      <c r="AC3" s="404"/>
      <c r="AD3" s="404" t="s">
        <v>852</v>
      </c>
      <c r="AE3" s="404"/>
      <c r="AF3" s="404" t="s">
        <v>853</v>
      </c>
      <c r="AG3" s="404"/>
      <c r="AH3" s="404" t="s">
        <v>854</v>
      </c>
      <c r="AI3" s="404"/>
      <c r="AJ3" s="404" t="s">
        <v>855</v>
      </c>
      <c r="AK3" s="404"/>
      <c r="AL3" s="404" t="s">
        <v>856</v>
      </c>
      <c r="AM3" s="404"/>
      <c r="AN3" s="404" t="s">
        <v>857</v>
      </c>
      <c r="AO3" s="404"/>
      <c r="AP3" s="404" t="s">
        <v>858</v>
      </c>
      <c r="AQ3" s="404"/>
      <c r="AR3" s="404" t="s">
        <v>859</v>
      </c>
      <c r="AS3" s="404"/>
      <c r="AT3" s="404" t="s">
        <v>860</v>
      </c>
      <c r="AU3" s="404"/>
      <c r="AV3" s="404" t="s">
        <v>861</v>
      </c>
      <c r="AW3" s="404"/>
      <c r="AX3" s="404" t="s">
        <v>862</v>
      </c>
      <c r="AY3" s="404"/>
      <c r="AZ3" s="404" t="s">
        <v>863</v>
      </c>
      <c r="BA3" s="404"/>
      <c r="BB3" s="404" t="s">
        <v>864</v>
      </c>
      <c r="BC3" s="404"/>
      <c r="BD3" s="404" t="s">
        <v>865</v>
      </c>
      <c r="BE3" s="404"/>
      <c r="BF3" s="404" t="s">
        <v>866</v>
      </c>
      <c r="BG3" s="404"/>
      <c r="BH3" s="404" t="s">
        <v>867</v>
      </c>
      <c r="BI3" s="404"/>
      <c r="BJ3" s="404" t="s">
        <v>868</v>
      </c>
      <c r="BK3" s="404"/>
      <c r="BL3" s="404" t="s">
        <v>869</v>
      </c>
      <c r="BM3" s="404"/>
      <c r="BN3" s="404" t="s">
        <v>870</v>
      </c>
      <c r="BO3" s="404"/>
      <c r="BP3" s="404" t="s">
        <v>871</v>
      </c>
      <c r="BQ3" s="404"/>
      <c r="BR3" s="404" t="s">
        <v>872</v>
      </c>
      <c r="BS3" s="404"/>
      <c r="BT3" s="404" t="s">
        <v>873</v>
      </c>
      <c r="BU3" s="404"/>
      <c r="BV3" s="404" t="s">
        <v>874</v>
      </c>
      <c r="BW3" s="404"/>
      <c r="BX3" s="404" t="s">
        <v>875</v>
      </c>
      <c r="BY3" s="404"/>
      <c r="BZ3" s="404" t="s">
        <v>876</v>
      </c>
      <c r="CA3" s="404"/>
      <c r="CB3" s="404" t="s">
        <v>877</v>
      </c>
      <c r="CC3" s="404"/>
      <c r="CD3" s="404" t="s">
        <v>878</v>
      </c>
      <c r="CE3" s="404"/>
      <c r="CF3" s="404" t="s">
        <v>879</v>
      </c>
      <c r="CG3" s="404"/>
      <c r="CH3" s="404" t="s">
        <v>880</v>
      </c>
      <c r="CI3" s="404"/>
      <c r="CJ3" s="404" t="s">
        <v>881</v>
      </c>
      <c r="CK3" s="404"/>
      <c r="CL3" s="404" t="s">
        <v>882</v>
      </c>
      <c r="CM3" s="404"/>
      <c r="CN3" s="404" t="s">
        <v>883</v>
      </c>
      <c r="CO3" s="404"/>
      <c r="CP3" s="404" t="s">
        <v>884</v>
      </c>
      <c r="CQ3" s="404"/>
      <c r="CR3" s="404" t="s">
        <v>885</v>
      </c>
      <c r="CS3" s="404"/>
      <c r="CT3" s="404" t="s">
        <v>886</v>
      </c>
      <c r="CU3" s="404"/>
      <c r="CV3" s="404" t="s">
        <v>887</v>
      </c>
      <c r="CW3" s="404"/>
      <c r="CX3" s="404" t="s">
        <v>888</v>
      </c>
      <c r="CY3" s="404"/>
      <c r="CZ3" s="404" t="s">
        <v>889</v>
      </c>
      <c r="DA3" s="404"/>
      <c r="DB3" s="404" t="s">
        <v>890</v>
      </c>
      <c r="DC3" s="404"/>
      <c r="DD3" s="404" t="s">
        <v>891</v>
      </c>
      <c r="DE3" s="404"/>
      <c r="DF3" s="404" t="s">
        <v>892</v>
      </c>
      <c r="DG3" s="404"/>
      <c r="DH3" s="404" t="s">
        <v>893</v>
      </c>
      <c r="DI3" s="404"/>
      <c r="DJ3" s="404" t="s">
        <v>894</v>
      </c>
      <c r="DK3" s="404"/>
      <c r="DL3" s="404" t="s">
        <v>895</v>
      </c>
      <c r="DM3" s="404"/>
      <c r="DN3" s="404" t="s">
        <v>896</v>
      </c>
      <c r="DO3" s="404"/>
      <c r="DP3" s="404" t="s">
        <v>897</v>
      </c>
      <c r="DQ3" s="404"/>
      <c r="DR3" s="404" t="s">
        <v>898</v>
      </c>
      <c r="DS3" s="404"/>
      <c r="DT3" s="404" t="s">
        <v>899</v>
      </c>
      <c r="DU3" s="404"/>
      <c r="DV3" s="404" t="s">
        <v>900</v>
      </c>
      <c r="DW3" s="404"/>
      <c r="DX3" s="404" t="s">
        <v>901</v>
      </c>
      <c r="DY3" s="404"/>
      <c r="DZ3" s="404" t="s">
        <v>902</v>
      </c>
      <c r="EA3" s="404"/>
      <c r="EB3" s="404" t="s">
        <v>903</v>
      </c>
      <c r="EC3" s="404"/>
      <c r="ED3" s="404" t="s">
        <v>904</v>
      </c>
      <c r="EE3" s="404"/>
      <c r="EF3" s="404" t="s">
        <v>905</v>
      </c>
      <c r="EG3" s="404"/>
      <c r="EH3" s="404" t="s">
        <v>906</v>
      </c>
      <c r="EI3" s="404"/>
      <c r="EJ3" s="404" t="s">
        <v>907</v>
      </c>
      <c r="EK3" s="404"/>
      <c r="EL3" s="404" t="s">
        <v>908</v>
      </c>
      <c r="EM3" s="404"/>
      <c r="EN3" s="404" t="s">
        <v>909</v>
      </c>
      <c r="EO3" s="404"/>
      <c r="EP3" s="404" t="s">
        <v>910</v>
      </c>
      <c r="EQ3" s="404"/>
      <c r="ER3" s="404" t="s">
        <v>911</v>
      </c>
      <c r="ES3" s="404"/>
      <c r="ET3" s="404" t="s">
        <v>912</v>
      </c>
      <c r="EU3" s="404"/>
      <c r="EV3" s="404" t="s">
        <v>913</v>
      </c>
      <c r="EW3" s="404"/>
      <c r="EX3" s="404" t="s">
        <v>914</v>
      </c>
      <c r="EY3" s="404"/>
      <c r="EZ3" s="404" t="s">
        <v>915</v>
      </c>
      <c r="FA3" s="404"/>
      <c r="FB3" s="404" t="s">
        <v>916</v>
      </c>
      <c r="FC3" s="404"/>
      <c r="FD3" s="404" t="s">
        <v>917</v>
      </c>
      <c r="FE3" s="404"/>
      <c r="FF3" s="404" t="s">
        <v>918</v>
      </c>
      <c r="FG3" s="404"/>
      <c r="FH3" s="404" t="s">
        <v>919</v>
      </c>
      <c r="FI3" s="404"/>
      <c r="FJ3" s="404" t="s">
        <v>920</v>
      </c>
      <c r="FK3" s="404"/>
      <c r="FL3" s="404" t="s">
        <v>921</v>
      </c>
      <c r="FM3" s="404"/>
      <c r="FN3" s="404" t="s">
        <v>922</v>
      </c>
      <c r="FO3" s="404"/>
      <c r="FP3" s="404" t="s">
        <v>923</v>
      </c>
      <c r="FQ3" s="404"/>
      <c r="FR3" s="404" t="s">
        <v>924</v>
      </c>
      <c r="FS3" s="404"/>
      <c r="FT3" s="404" t="s">
        <v>925</v>
      </c>
      <c r="FU3" s="404"/>
      <c r="FV3" s="404" t="s">
        <v>926</v>
      </c>
      <c r="FW3" s="404"/>
      <c r="FX3" s="404" t="s">
        <v>927</v>
      </c>
      <c r="FY3" s="404"/>
      <c r="FZ3" s="404" t="s">
        <v>928</v>
      </c>
      <c r="GA3" s="404"/>
      <c r="GB3" s="404" t="s">
        <v>929</v>
      </c>
      <c r="GC3" s="404"/>
      <c r="GD3" s="404" t="s">
        <v>930</v>
      </c>
      <c r="GE3" s="404"/>
      <c r="GF3" s="404" t="s">
        <v>931</v>
      </c>
      <c r="GG3" s="404"/>
      <c r="GH3" s="404" t="s">
        <v>932</v>
      </c>
      <c r="GI3" s="404"/>
      <c r="GJ3" s="404" t="s">
        <v>933</v>
      </c>
      <c r="GK3" s="404"/>
      <c r="GL3" s="404" t="s">
        <v>934</v>
      </c>
      <c r="GM3" s="404"/>
      <c r="GN3" s="404" t="s">
        <v>935</v>
      </c>
      <c r="GO3" s="404"/>
      <c r="GP3" s="404" t="s">
        <v>936</v>
      </c>
      <c r="GQ3" s="404"/>
      <c r="GR3" s="404" t="s">
        <v>937</v>
      </c>
      <c r="GS3" s="404"/>
      <c r="GT3" s="404" t="s">
        <v>938</v>
      </c>
      <c r="GU3" s="404"/>
      <c r="GV3" s="404" t="s">
        <v>939</v>
      </c>
      <c r="GW3" s="404"/>
      <c r="GX3" s="404" t="s">
        <v>940</v>
      </c>
      <c r="GY3" s="404"/>
      <c r="GZ3" s="404" t="s">
        <v>941</v>
      </c>
      <c r="HA3" s="404"/>
      <c r="HB3" s="404" t="s">
        <v>942</v>
      </c>
      <c r="HC3" s="404"/>
      <c r="HD3" s="404" t="s">
        <v>943</v>
      </c>
      <c r="HE3" s="404"/>
      <c r="HF3" s="404" t="s">
        <v>944</v>
      </c>
      <c r="HG3" s="404"/>
      <c r="HH3" s="404" t="s">
        <v>945</v>
      </c>
      <c r="HI3" s="404"/>
      <c r="HJ3" s="404" t="s">
        <v>946</v>
      </c>
      <c r="HK3" s="404"/>
      <c r="HL3" s="404" t="s">
        <v>947</v>
      </c>
      <c r="HM3" s="404"/>
      <c r="HN3" s="404" t="s">
        <v>948</v>
      </c>
      <c r="HO3" s="404"/>
      <c r="HP3" s="404" t="s">
        <v>949</v>
      </c>
      <c r="HQ3" s="404"/>
      <c r="HR3" s="404" t="s">
        <v>950</v>
      </c>
      <c r="HS3" s="404"/>
      <c r="HT3" s="404" t="s">
        <v>951</v>
      </c>
      <c r="HU3" s="404"/>
    </row>
    <row r="4" spans="1:229" x14ac:dyDescent="0.2">
      <c r="A4" s="198" t="s">
        <v>952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  <c r="CL4" s="405"/>
      <c r="CM4" s="405"/>
      <c r="CN4" s="405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  <c r="EH4" s="405"/>
      <c r="EI4" s="405"/>
      <c r="EJ4" s="405"/>
      <c r="EK4" s="405"/>
      <c r="EL4" s="405"/>
      <c r="EM4" s="405"/>
      <c r="EN4" s="405"/>
      <c r="EO4" s="405"/>
      <c r="EP4" s="405"/>
      <c r="EQ4" s="405"/>
      <c r="ER4" s="405"/>
      <c r="ES4" s="405"/>
      <c r="ET4" s="405"/>
      <c r="EU4" s="405"/>
      <c r="EV4" s="405"/>
      <c r="EW4" s="405"/>
      <c r="EX4" s="405"/>
      <c r="EY4" s="405"/>
      <c r="EZ4" s="405"/>
      <c r="FA4" s="405"/>
      <c r="FB4" s="405"/>
      <c r="FC4" s="405"/>
      <c r="FD4" s="405"/>
      <c r="FE4" s="405"/>
      <c r="FF4" s="405"/>
      <c r="FG4" s="405"/>
      <c r="FH4" s="405"/>
      <c r="FI4" s="405"/>
      <c r="FJ4" s="405"/>
      <c r="FK4" s="405"/>
      <c r="FL4" s="405"/>
      <c r="FM4" s="405"/>
      <c r="FN4" s="405"/>
      <c r="FO4" s="405"/>
      <c r="FP4" s="405"/>
      <c r="FQ4" s="405"/>
      <c r="FR4" s="405"/>
      <c r="FS4" s="405"/>
      <c r="FT4" s="405"/>
      <c r="FU4" s="405"/>
      <c r="FV4" s="405"/>
      <c r="FW4" s="405"/>
      <c r="FX4" s="405"/>
      <c r="FY4" s="405"/>
      <c r="FZ4" s="405"/>
      <c r="GA4" s="405"/>
      <c r="GB4" s="405"/>
      <c r="GC4" s="405"/>
      <c r="GD4" s="405"/>
      <c r="GE4" s="405"/>
      <c r="GF4" s="405"/>
      <c r="GG4" s="405"/>
      <c r="GH4" s="405"/>
      <c r="GI4" s="405"/>
      <c r="GJ4" s="405"/>
      <c r="GK4" s="405"/>
      <c r="GL4" s="405"/>
      <c r="GM4" s="405"/>
      <c r="GN4" s="405"/>
      <c r="GO4" s="405"/>
      <c r="GP4" s="405"/>
      <c r="GQ4" s="405"/>
      <c r="GR4" s="405"/>
      <c r="GS4" s="405"/>
      <c r="GT4" s="405"/>
      <c r="GU4" s="405"/>
      <c r="GV4" s="405"/>
      <c r="GW4" s="405"/>
      <c r="GX4" s="405"/>
      <c r="GY4" s="405"/>
      <c r="GZ4" s="405"/>
      <c r="HA4" s="405"/>
      <c r="HB4" s="405"/>
      <c r="HC4" s="405"/>
      <c r="HD4" s="405"/>
      <c r="HE4" s="405"/>
      <c r="HF4" s="405"/>
      <c r="HG4" s="405"/>
      <c r="HH4" s="405"/>
      <c r="HI4" s="405"/>
      <c r="HJ4" s="405"/>
      <c r="HK4" s="405"/>
      <c r="HL4" s="405"/>
      <c r="HM4" s="405"/>
      <c r="HN4" s="405"/>
      <c r="HO4" s="405"/>
      <c r="HP4" s="405"/>
      <c r="HQ4" s="405"/>
      <c r="HR4" s="405"/>
      <c r="HS4" s="405"/>
      <c r="HT4" s="405"/>
      <c r="HU4" s="405"/>
    </row>
    <row r="5" spans="1:229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  <c r="BZ5" s="310" t="s">
        <v>70</v>
      </c>
      <c r="CA5" s="315" t="s">
        <v>71</v>
      </c>
      <c r="CB5" s="310" t="s">
        <v>70</v>
      </c>
      <c r="CC5" s="315" t="s">
        <v>71</v>
      </c>
      <c r="CD5" s="310" t="s">
        <v>70</v>
      </c>
      <c r="CE5" s="315" t="s">
        <v>71</v>
      </c>
      <c r="CF5" s="310" t="s">
        <v>70</v>
      </c>
      <c r="CG5" s="315" t="s">
        <v>71</v>
      </c>
      <c r="CH5" s="310" t="s">
        <v>70</v>
      </c>
      <c r="CI5" s="315" t="s">
        <v>71</v>
      </c>
      <c r="CJ5" s="310" t="s">
        <v>70</v>
      </c>
      <c r="CK5" s="315" t="s">
        <v>71</v>
      </c>
      <c r="CL5" s="310" t="s">
        <v>70</v>
      </c>
      <c r="CM5" s="315" t="s">
        <v>71</v>
      </c>
      <c r="CN5" s="310" t="s">
        <v>70</v>
      </c>
      <c r="CO5" s="315" t="s">
        <v>71</v>
      </c>
      <c r="CP5" s="310" t="s">
        <v>70</v>
      </c>
      <c r="CQ5" s="315" t="s">
        <v>71</v>
      </c>
      <c r="CR5" s="310" t="s">
        <v>70</v>
      </c>
      <c r="CS5" s="315" t="s">
        <v>71</v>
      </c>
      <c r="CT5" s="310" t="s">
        <v>70</v>
      </c>
      <c r="CU5" s="315" t="s">
        <v>71</v>
      </c>
      <c r="CV5" s="310" t="s">
        <v>70</v>
      </c>
      <c r="CW5" s="315" t="s">
        <v>71</v>
      </c>
      <c r="CX5" s="310" t="s">
        <v>70</v>
      </c>
      <c r="CY5" s="315" t="s">
        <v>71</v>
      </c>
      <c r="CZ5" s="310" t="s">
        <v>70</v>
      </c>
      <c r="DA5" s="315" t="s">
        <v>71</v>
      </c>
      <c r="DB5" s="310" t="s">
        <v>70</v>
      </c>
      <c r="DC5" s="315" t="s">
        <v>71</v>
      </c>
      <c r="DD5" s="310" t="s">
        <v>70</v>
      </c>
      <c r="DE5" s="315" t="s">
        <v>71</v>
      </c>
      <c r="DF5" s="310" t="s">
        <v>70</v>
      </c>
      <c r="DG5" s="315" t="s">
        <v>71</v>
      </c>
      <c r="DH5" s="310" t="s">
        <v>70</v>
      </c>
      <c r="DI5" s="315" t="s">
        <v>71</v>
      </c>
      <c r="DJ5" s="310" t="s">
        <v>70</v>
      </c>
      <c r="DK5" s="315" t="s">
        <v>71</v>
      </c>
      <c r="DL5" s="310" t="s">
        <v>70</v>
      </c>
      <c r="DM5" s="315" t="s">
        <v>71</v>
      </c>
      <c r="DN5" s="310" t="s">
        <v>70</v>
      </c>
      <c r="DO5" s="315" t="s">
        <v>71</v>
      </c>
      <c r="DP5" s="310" t="s">
        <v>70</v>
      </c>
      <c r="DQ5" s="315" t="s">
        <v>71</v>
      </c>
      <c r="DR5" s="310" t="s">
        <v>70</v>
      </c>
      <c r="DS5" s="315" t="s">
        <v>71</v>
      </c>
      <c r="DT5" s="310" t="s">
        <v>70</v>
      </c>
      <c r="DU5" s="315" t="s">
        <v>71</v>
      </c>
      <c r="DV5" s="310" t="s">
        <v>70</v>
      </c>
      <c r="DW5" s="315" t="s">
        <v>71</v>
      </c>
      <c r="DX5" s="310" t="s">
        <v>70</v>
      </c>
      <c r="DY5" s="315" t="s">
        <v>71</v>
      </c>
      <c r="DZ5" s="310" t="s">
        <v>70</v>
      </c>
      <c r="EA5" s="315" t="s">
        <v>71</v>
      </c>
      <c r="EB5" s="310" t="s">
        <v>70</v>
      </c>
      <c r="EC5" s="315" t="s">
        <v>71</v>
      </c>
      <c r="ED5" s="310" t="s">
        <v>70</v>
      </c>
      <c r="EE5" s="315" t="s">
        <v>71</v>
      </c>
      <c r="EF5" s="310" t="s">
        <v>70</v>
      </c>
      <c r="EG5" s="315" t="s">
        <v>71</v>
      </c>
      <c r="EH5" s="310" t="s">
        <v>70</v>
      </c>
      <c r="EI5" s="315" t="s">
        <v>71</v>
      </c>
      <c r="EJ5" s="310" t="s">
        <v>70</v>
      </c>
      <c r="EK5" s="315" t="s">
        <v>71</v>
      </c>
      <c r="EL5" s="310" t="s">
        <v>70</v>
      </c>
      <c r="EM5" s="315" t="s">
        <v>71</v>
      </c>
      <c r="EN5" s="310" t="s">
        <v>70</v>
      </c>
      <c r="EO5" s="315" t="s">
        <v>71</v>
      </c>
      <c r="EP5" s="310" t="s">
        <v>70</v>
      </c>
      <c r="EQ5" s="315" t="s">
        <v>71</v>
      </c>
      <c r="ER5" s="310" t="s">
        <v>70</v>
      </c>
      <c r="ES5" s="315" t="s">
        <v>71</v>
      </c>
      <c r="ET5" s="310" t="s">
        <v>70</v>
      </c>
      <c r="EU5" s="315" t="s">
        <v>71</v>
      </c>
      <c r="EV5" s="310" t="s">
        <v>70</v>
      </c>
      <c r="EW5" s="315" t="s">
        <v>71</v>
      </c>
      <c r="EX5" s="310" t="s">
        <v>70</v>
      </c>
      <c r="EY5" s="315" t="s">
        <v>71</v>
      </c>
      <c r="EZ5" s="310" t="s">
        <v>70</v>
      </c>
      <c r="FA5" s="315" t="s">
        <v>71</v>
      </c>
      <c r="FB5" s="310" t="s">
        <v>70</v>
      </c>
      <c r="FC5" s="315" t="s">
        <v>71</v>
      </c>
      <c r="FD5" s="310" t="s">
        <v>70</v>
      </c>
      <c r="FE5" s="315" t="s">
        <v>71</v>
      </c>
      <c r="FF5" s="310" t="s">
        <v>70</v>
      </c>
      <c r="FG5" s="315" t="s">
        <v>71</v>
      </c>
      <c r="FH5" s="310" t="s">
        <v>70</v>
      </c>
      <c r="FI5" s="315" t="s">
        <v>71</v>
      </c>
      <c r="FJ5" s="310" t="s">
        <v>70</v>
      </c>
      <c r="FK5" s="315" t="s">
        <v>71</v>
      </c>
      <c r="FL5" s="310" t="s">
        <v>70</v>
      </c>
      <c r="FM5" s="315" t="s">
        <v>71</v>
      </c>
      <c r="FN5" s="310" t="s">
        <v>70</v>
      </c>
      <c r="FO5" s="315" t="s">
        <v>71</v>
      </c>
      <c r="FP5" s="310" t="s">
        <v>70</v>
      </c>
      <c r="FQ5" s="315" t="s">
        <v>71</v>
      </c>
      <c r="FR5" s="310" t="s">
        <v>70</v>
      </c>
      <c r="FS5" s="315" t="s">
        <v>71</v>
      </c>
      <c r="FT5" s="310" t="s">
        <v>70</v>
      </c>
      <c r="FU5" s="315" t="s">
        <v>71</v>
      </c>
      <c r="FV5" s="310" t="s">
        <v>70</v>
      </c>
      <c r="FW5" s="315" t="s">
        <v>71</v>
      </c>
      <c r="FX5" s="310" t="s">
        <v>70</v>
      </c>
      <c r="FY5" s="315" t="s">
        <v>71</v>
      </c>
      <c r="FZ5" s="310" t="s">
        <v>70</v>
      </c>
      <c r="GA5" s="315" t="s">
        <v>71</v>
      </c>
      <c r="GB5" s="310" t="s">
        <v>70</v>
      </c>
      <c r="GC5" s="315" t="s">
        <v>71</v>
      </c>
      <c r="GD5" s="310" t="s">
        <v>70</v>
      </c>
      <c r="GE5" s="315" t="s">
        <v>71</v>
      </c>
      <c r="GF5" s="310" t="s">
        <v>70</v>
      </c>
      <c r="GG5" s="315" t="s">
        <v>71</v>
      </c>
      <c r="GH5" s="310" t="s">
        <v>70</v>
      </c>
      <c r="GI5" s="315" t="s">
        <v>71</v>
      </c>
      <c r="GJ5" s="310" t="s">
        <v>70</v>
      </c>
      <c r="GK5" s="315" t="s">
        <v>71</v>
      </c>
      <c r="GL5" s="310" t="s">
        <v>70</v>
      </c>
      <c r="GM5" s="315" t="s">
        <v>71</v>
      </c>
      <c r="GN5" s="310" t="s">
        <v>70</v>
      </c>
      <c r="GO5" s="315" t="s">
        <v>71</v>
      </c>
      <c r="GP5" s="310" t="s">
        <v>70</v>
      </c>
      <c r="GQ5" s="315" t="s">
        <v>71</v>
      </c>
      <c r="GR5" s="310" t="s">
        <v>70</v>
      </c>
      <c r="GS5" s="315" t="s">
        <v>71</v>
      </c>
      <c r="GT5" s="310" t="s">
        <v>70</v>
      </c>
      <c r="GU5" s="315" t="s">
        <v>71</v>
      </c>
      <c r="GV5" s="310" t="s">
        <v>70</v>
      </c>
      <c r="GW5" s="315" t="s">
        <v>71</v>
      </c>
      <c r="GX5" s="310" t="s">
        <v>70</v>
      </c>
      <c r="GY5" s="315" t="s">
        <v>71</v>
      </c>
      <c r="GZ5" s="310" t="s">
        <v>70</v>
      </c>
      <c r="HA5" s="315" t="s">
        <v>71</v>
      </c>
      <c r="HB5" s="310" t="s">
        <v>70</v>
      </c>
      <c r="HC5" s="315" t="s">
        <v>71</v>
      </c>
      <c r="HD5" s="310" t="s">
        <v>70</v>
      </c>
      <c r="HE5" s="315" t="s">
        <v>71</v>
      </c>
      <c r="HF5" s="310" t="s">
        <v>70</v>
      </c>
      <c r="HG5" s="315" t="s">
        <v>71</v>
      </c>
      <c r="HH5" s="310" t="s">
        <v>70</v>
      </c>
      <c r="HI5" s="315" t="s">
        <v>71</v>
      </c>
      <c r="HJ5" s="310" t="s">
        <v>70</v>
      </c>
      <c r="HK5" s="315" t="s">
        <v>71</v>
      </c>
      <c r="HL5" s="310" t="s">
        <v>70</v>
      </c>
      <c r="HM5" s="315" t="s">
        <v>71</v>
      </c>
      <c r="HN5" s="310" t="s">
        <v>70</v>
      </c>
      <c r="HO5" s="315" t="s">
        <v>71</v>
      </c>
      <c r="HP5" s="310" t="s">
        <v>70</v>
      </c>
      <c r="HQ5" s="315" t="s">
        <v>71</v>
      </c>
      <c r="HR5" s="310" t="s">
        <v>70</v>
      </c>
      <c r="HS5" s="315" t="s">
        <v>71</v>
      </c>
      <c r="HT5" s="310" t="s">
        <v>70</v>
      </c>
      <c r="HU5" s="315" t="s">
        <v>71</v>
      </c>
    </row>
    <row r="6" spans="1:229" x14ac:dyDescent="0.2">
      <c r="A6" s="1" t="s">
        <v>128</v>
      </c>
    </row>
    <row r="7" spans="1:229" x14ac:dyDescent="0.2">
      <c r="A7" t="s">
        <v>616</v>
      </c>
      <c r="B7" s="6">
        <v>85491900182.929993</v>
      </c>
      <c r="C7" s="2">
        <v>41.008099999999999</v>
      </c>
      <c r="D7" s="6">
        <v>0</v>
      </c>
      <c r="E7">
        <v>0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19698070.170000002</v>
      </c>
      <c r="M7" s="2">
        <v>62.312399999999997</v>
      </c>
      <c r="N7" s="6">
        <v>280800345.73000002</v>
      </c>
      <c r="O7" s="2">
        <v>56.618099999999998</v>
      </c>
      <c r="P7" s="6">
        <v>209930613.05000001</v>
      </c>
      <c r="Q7" s="2">
        <v>31.456099999999999</v>
      </c>
      <c r="R7" s="6">
        <v>0</v>
      </c>
      <c r="S7">
        <v>0</v>
      </c>
      <c r="T7" s="6">
        <v>18122167.579999998</v>
      </c>
      <c r="U7" s="2">
        <v>56.384799999999998</v>
      </c>
      <c r="V7" s="6">
        <v>30334882651.060001</v>
      </c>
      <c r="W7" s="2">
        <v>49.2029</v>
      </c>
      <c r="X7" s="6">
        <v>0</v>
      </c>
      <c r="Y7">
        <v>0</v>
      </c>
      <c r="Z7" s="6">
        <v>3997341.42</v>
      </c>
      <c r="AA7" s="2">
        <v>12.762499999999999</v>
      </c>
      <c r="AB7" s="6">
        <v>102414013.15000001</v>
      </c>
      <c r="AC7" s="2">
        <v>49.110500000000002</v>
      </c>
      <c r="AD7" s="6">
        <v>172836472.03999999</v>
      </c>
      <c r="AE7" s="2">
        <v>64.5227</v>
      </c>
      <c r="AF7" s="6">
        <v>69387025.159999996</v>
      </c>
      <c r="AG7" s="2">
        <v>67.053100000000001</v>
      </c>
      <c r="AH7" s="6">
        <v>505293784.63</v>
      </c>
      <c r="AI7" s="2">
        <v>48.574800000000003</v>
      </c>
      <c r="AJ7" s="6">
        <v>0</v>
      </c>
      <c r="AK7">
        <v>0</v>
      </c>
      <c r="AL7" s="6">
        <v>40957898.740000002</v>
      </c>
      <c r="AM7" s="2">
        <v>58.356299999999997</v>
      </c>
      <c r="AN7" s="6">
        <v>11978014705.98</v>
      </c>
      <c r="AO7" s="2">
        <v>42.388500000000001</v>
      </c>
      <c r="AP7" s="6">
        <v>55782527.869999997</v>
      </c>
      <c r="AQ7" s="2">
        <v>64.158000000000001</v>
      </c>
      <c r="AR7" s="6">
        <v>1628593068.03</v>
      </c>
      <c r="AS7" s="2">
        <v>56.093200000000003</v>
      </c>
      <c r="AT7" s="6">
        <v>16169005.91</v>
      </c>
      <c r="AU7" s="2">
        <v>22.966200000000001</v>
      </c>
      <c r="AV7" s="6">
        <v>28740512.82</v>
      </c>
      <c r="AW7" s="2">
        <v>23.274000000000001</v>
      </c>
      <c r="AX7" s="6">
        <v>44961912.579999998</v>
      </c>
      <c r="AY7" s="2">
        <v>22.8583</v>
      </c>
      <c r="AZ7" s="6">
        <v>55505573.049999997</v>
      </c>
      <c r="BA7" s="2">
        <v>25.927700000000002</v>
      </c>
      <c r="BB7" s="6">
        <v>52965317.450000003</v>
      </c>
      <c r="BC7" s="2">
        <v>28.985399999999998</v>
      </c>
      <c r="BD7" s="6">
        <v>62634108.939999998</v>
      </c>
      <c r="BE7" s="2">
        <v>32.597499999999997</v>
      </c>
      <c r="BF7" s="6">
        <v>70697162.650000006</v>
      </c>
      <c r="BG7" s="2">
        <v>42.0349</v>
      </c>
      <c r="BH7" s="6">
        <v>111624232.34</v>
      </c>
      <c r="BI7" s="2">
        <v>57.564999999999998</v>
      </c>
      <c r="BJ7" s="6">
        <v>0</v>
      </c>
      <c r="BK7">
        <v>0</v>
      </c>
      <c r="BL7" s="6">
        <v>129565536.27</v>
      </c>
      <c r="BM7" s="2">
        <v>53.688499999999998</v>
      </c>
      <c r="BN7" s="6">
        <v>67160658.579999998</v>
      </c>
      <c r="BO7" s="2">
        <v>45.828800000000001</v>
      </c>
      <c r="BP7" s="6">
        <v>58353593</v>
      </c>
      <c r="BQ7" s="2">
        <v>43.770699999999998</v>
      </c>
      <c r="BR7" s="6">
        <v>156425009.99000001</v>
      </c>
      <c r="BS7" s="2">
        <v>67.394999999999996</v>
      </c>
      <c r="BT7" s="6">
        <v>8665411602.8299999</v>
      </c>
      <c r="BU7" s="2">
        <v>52.831000000000003</v>
      </c>
      <c r="BV7" s="6">
        <v>0</v>
      </c>
      <c r="BW7">
        <v>0</v>
      </c>
      <c r="BX7" s="6">
        <v>0</v>
      </c>
      <c r="BY7">
        <v>0</v>
      </c>
      <c r="BZ7" s="6">
        <v>55627203.270000003</v>
      </c>
      <c r="CA7" s="2">
        <v>28.7636</v>
      </c>
      <c r="CB7" s="6">
        <v>69486455.159999996</v>
      </c>
      <c r="CC7" s="2">
        <v>61.386499999999998</v>
      </c>
      <c r="CD7" s="6">
        <v>3351003379.5900002</v>
      </c>
      <c r="CE7" s="2">
        <v>59.21</v>
      </c>
      <c r="CF7" s="6">
        <v>0</v>
      </c>
      <c r="CG7">
        <v>0</v>
      </c>
      <c r="CH7" s="6">
        <v>0</v>
      </c>
      <c r="CI7">
        <v>0</v>
      </c>
      <c r="CJ7" s="6">
        <v>62131405.82</v>
      </c>
      <c r="CK7" s="2">
        <v>61.246699999999997</v>
      </c>
      <c r="CL7" s="6">
        <v>238419974.55000001</v>
      </c>
      <c r="CM7" s="2">
        <v>52.701000000000001</v>
      </c>
      <c r="CN7" s="6">
        <v>0</v>
      </c>
      <c r="CO7">
        <v>0</v>
      </c>
      <c r="CP7" s="6">
        <v>14737908</v>
      </c>
      <c r="CQ7" s="2">
        <v>77.286799999999999</v>
      </c>
      <c r="CR7" s="6">
        <v>0</v>
      </c>
      <c r="CS7">
        <v>0</v>
      </c>
      <c r="CT7" s="6">
        <v>69945683</v>
      </c>
      <c r="CU7" s="2">
        <v>55.712299999999999</v>
      </c>
      <c r="CV7" s="6">
        <v>0</v>
      </c>
      <c r="CW7">
        <v>0</v>
      </c>
      <c r="CX7" s="6">
        <v>0</v>
      </c>
      <c r="CY7">
        <v>0</v>
      </c>
      <c r="CZ7" s="6">
        <v>96932832.739999995</v>
      </c>
      <c r="DA7" s="2">
        <v>59.768599999999999</v>
      </c>
      <c r="DB7" s="6">
        <v>0</v>
      </c>
      <c r="DC7">
        <v>0</v>
      </c>
      <c r="DD7" s="6">
        <v>0</v>
      </c>
      <c r="DE7">
        <v>0</v>
      </c>
      <c r="DF7" s="6">
        <v>0</v>
      </c>
      <c r="DG7">
        <v>0</v>
      </c>
      <c r="DH7" s="6">
        <v>0</v>
      </c>
      <c r="DI7">
        <v>0</v>
      </c>
      <c r="DJ7" s="6">
        <v>1780481942.9100001</v>
      </c>
      <c r="DK7" s="2">
        <v>50.378100000000003</v>
      </c>
      <c r="DL7" s="6">
        <v>71904644.340000004</v>
      </c>
      <c r="DM7" s="2">
        <v>10.107799999999999</v>
      </c>
      <c r="DN7" s="6">
        <v>0</v>
      </c>
      <c r="DO7">
        <v>0</v>
      </c>
      <c r="DP7" s="6">
        <v>2186062427.8200002</v>
      </c>
      <c r="DQ7" s="2">
        <v>43.108899999999998</v>
      </c>
      <c r="DR7" s="6">
        <v>343170113.07999998</v>
      </c>
      <c r="DS7" s="2">
        <v>46.994199999999999</v>
      </c>
      <c r="DT7" s="6">
        <v>177889588.19</v>
      </c>
      <c r="DU7" s="2">
        <v>55.008600000000001</v>
      </c>
      <c r="DV7" s="6">
        <v>0</v>
      </c>
      <c r="DW7">
        <v>0</v>
      </c>
      <c r="DX7" s="6">
        <v>0</v>
      </c>
      <c r="DY7">
        <v>0</v>
      </c>
      <c r="DZ7" s="6">
        <v>52678791</v>
      </c>
      <c r="EA7" s="2">
        <v>60.983899999999998</v>
      </c>
      <c r="EB7" s="6">
        <v>3990987815</v>
      </c>
      <c r="EC7" s="2">
        <v>47.134099999999997</v>
      </c>
      <c r="ED7" s="6">
        <v>805944733</v>
      </c>
      <c r="EE7" s="2">
        <v>52.7498</v>
      </c>
      <c r="EF7" s="6">
        <v>1002847472</v>
      </c>
      <c r="EG7" s="2">
        <v>39.330199999999998</v>
      </c>
      <c r="EH7" s="6">
        <v>0</v>
      </c>
      <c r="EI7">
        <v>0</v>
      </c>
      <c r="EJ7" s="6">
        <v>0</v>
      </c>
      <c r="EK7">
        <v>0</v>
      </c>
      <c r="EL7" s="6">
        <v>0</v>
      </c>
      <c r="EM7">
        <v>0</v>
      </c>
      <c r="EN7" s="6">
        <v>0</v>
      </c>
      <c r="EO7">
        <v>0</v>
      </c>
      <c r="EP7" s="6">
        <v>0</v>
      </c>
      <c r="EQ7">
        <v>0</v>
      </c>
      <c r="ER7" s="6">
        <v>0</v>
      </c>
      <c r="ES7">
        <v>0</v>
      </c>
      <c r="ET7" s="6">
        <v>635433463.10000002</v>
      </c>
      <c r="EU7" s="2">
        <v>56.826000000000001</v>
      </c>
      <c r="EV7" s="6">
        <v>0</v>
      </c>
      <c r="EW7">
        <v>0</v>
      </c>
      <c r="EX7" s="6">
        <v>0</v>
      </c>
      <c r="EY7">
        <v>0</v>
      </c>
      <c r="EZ7" s="6">
        <v>0</v>
      </c>
      <c r="FA7">
        <v>0</v>
      </c>
      <c r="FB7" s="6">
        <v>0</v>
      </c>
      <c r="FC7">
        <v>0</v>
      </c>
      <c r="FD7" s="6">
        <v>12683845.439999999</v>
      </c>
      <c r="FE7" s="2">
        <v>23.945900000000002</v>
      </c>
      <c r="FF7" s="6">
        <v>1227713539.2</v>
      </c>
      <c r="FG7" s="2">
        <v>44.824399999999997</v>
      </c>
      <c r="FH7" s="6">
        <v>0</v>
      </c>
      <c r="FI7">
        <v>0</v>
      </c>
      <c r="FJ7" s="6">
        <v>914265892.22000003</v>
      </c>
      <c r="FK7" s="2">
        <v>57.594799999999999</v>
      </c>
      <c r="FL7" s="6">
        <v>0</v>
      </c>
      <c r="FM7">
        <v>0</v>
      </c>
      <c r="FN7" s="6">
        <v>45643912.079999998</v>
      </c>
      <c r="FO7" s="2">
        <v>44.1982</v>
      </c>
      <c r="FP7" s="6">
        <v>76910731.540000007</v>
      </c>
      <c r="FQ7" s="2">
        <v>61.716900000000003</v>
      </c>
      <c r="FR7" s="6">
        <v>0</v>
      </c>
      <c r="FS7">
        <v>0</v>
      </c>
      <c r="FT7" s="6">
        <v>0</v>
      </c>
      <c r="FU7">
        <v>0</v>
      </c>
      <c r="FV7" s="6">
        <v>0</v>
      </c>
      <c r="FW7">
        <v>0</v>
      </c>
      <c r="FX7" s="6">
        <v>0</v>
      </c>
      <c r="FY7">
        <v>0</v>
      </c>
      <c r="FZ7" s="6">
        <v>60343717.329999998</v>
      </c>
      <c r="GA7" s="2">
        <v>74.638800000000003</v>
      </c>
      <c r="GB7" s="6">
        <v>2099713519.98</v>
      </c>
      <c r="GC7" s="2">
        <v>47.591999999999999</v>
      </c>
      <c r="GD7" s="6">
        <v>41038043.200000003</v>
      </c>
      <c r="GE7" s="2">
        <v>75.986199999999997</v>
      </c>
      <c r="GF7" s="6">
        <v>0</v>
      </c>
      <c r="GG7">
        <v>0</v>
      </c>
      <c r="GH7" s="6">
        <v>0</v>
      </c>
      <c r="GI7">
        <v>0</v>
      </c>
      <c r="GJ7" s="6">
        <v>0</v>
      </c>
      <c r="GK7">
        <v>0</v>
      </c>
      <c r="GL7" s="6">
        <v>1573895316.5799999</v>
      </c>
      <c r="GM7" s="2">
        <v>52.463099999999997</v>
      </c>
      <c r="GN7" s="6">
        <v>111450413.7</v>
      </c>
      <c r="GO7" s="2">
        <v>18.846499999999999</v>
      </c>
      <c r="GP7" s="6">
        <v>210252552.38</v>
      </c>
      <c r="GQ7" s="2">
        <v>35.341900000000003</v>
      </c>
      <c r="GR7" s="6">
        <v>98910212.319999993</v>
      </c>
      <c r="GS7" s="2">
        <v>54.776400000000002</v>
      </c>
      <c r="GT7" s="6">
        <v>565701406.89999998</v>
      </c>
      <c r="GU7" s="2">
        <v>45.403199999999998</v>
      </c>
      <c r="GV7" s="6">
        <v>0</v>
      </c>
      <c r="GW7">
        <v>0</v>
      </c>
      <c r="GX7" s="6">
        <v>0</v>
      </c>
      <c r="GY7">
        <v>0</v>
      </c>
      <c r="GZ7" s="6">
        <v>1140326916</v>
      </c>
      <c r="HA7" s="2">
        <v>45.500500000000002</v>
      </c>
      <c r="HB7" s="6">
        <v>1587787648</v>
      </c>
      <c r="HC7" s="2">
        <v>44.501300000000001</v>
      </c>
      <c r="HD7" s="6">
        <v>766269342</v>
      </c>
      <c r="HE7" s="2">
        <v>29.294699999999999</v>
      </c>
      <c r="HF7" s="6">
        <v>3214632624</v>
      </c>
      <c r="HG7" s="2">
        <v>53.600700000000003</v>
      </c>
      <c r="HH7" s="6">
        <v>1670634951</v>
      </c>
      <c r="HI7" s="2">
        <v>43.089100000000002</v>
      </c>
      <c r="HJ7" s="6">
        <v>16740438</v>
      </c>
      <c r="HK7" s="2">
        <v>18.1083</v>
      </c>
      <c r="HL7" s="6">
        <v>10057539</v>
      </c>
      <c r="HM7" s="2">
        <v>15.365</v>
      </c>
      <c r="HN7" s="6">
        <v>29235973.170000002</v>
      </c>
      <c r="HO7" s="2">
        <v>68.650899999999993</v>
      </c>
      <c r="HP7" s="6">
        <v>0</v>
      </c>
      <c r="HQ7">
        <v>0</v>
      </c>
      <c r="HR7" s="6">
        <v>71080905.299999997</v>
      </c>
      <c r="HS7" s="2">
        <v>59.140599999999999</v>
      </c>
      <c r="HT7" s="6">
        <v>0</v>
      </c>
      <c r="HU7">
        <v>0</v>
      </c>
    </row>
    <row r="8" spans="1:229" x14ac:dyDescent="0.2">
      <c r="A8" t="s">
        <v>126</v>
      </c>
      <c r="B8" s="6">
        <v>47344471018.699997</v>
      </c>
      <c r="C8" s="2">
        <v>22.709800000000001</v>
      </c>
      <c r="D8" s="6">
        <v>4429268.08</v>
      </c>
      <c r="E8" s="2">
        <v>4.3559999999999999</v>
      </c>
      <c r="F8" s="6">
        <v>1783554.52</v>
      </c>
      <c r="G8" s="2">
        <v>0.43509999999999999</v>
      </c>
      <c r="H8" s="6">
        <v>6699069.8600000003</v>
      </c>
      <c r="I8" s="2">
        <v>2.3267000000000002</v>
      </c>
      <c r="J8" s="6">
        <v>476733.41</v>
      </c>
      <c r="K8" s="2">
        <v>0.4103</v>
      </c>
      <c r="L8" s="6">
        <v>11845367.48</v>
      </c>
      <c r="M8" s="2">
        <v>37.471400000000003</v>
      </c>
      <c r="N8" s="6">
        <v>148649000.50999999</v>
      </c>
      <c r="O8" s="2">
        <v>29.972300000000001</v>
      </c>
      <c r="P8" s="6">
        <v>388344429.19</v>
      </c>
      <c r="Q8" s="2">
        <v>58.189799999999998</v>
      </c>
      <c r="R8" s="6">
        <v>164941.23000000001</v>
      </c>
      <c r="S8" s="2">
        <v>9.01E-2</v>
      </c>
      <c r="T8" s="6">
        <v>14017988.68</v>
      </c>
      <c r="U8" s="2">
        <v>43.615200000000002</v>
      </c>
      <c r="V8" s="6">
        <v>16686246267.75</v>
      </c>
      <c r="W8" s="2">
        <v>27.064900000000002</v>
      </c>
      <c r="X8" s="6">
        <v>176822.33</v>
      </c>
      <c r="Y8" s="2">
        <v>0.72589999999999999</v>
      </c>
      <c r="Z8" s="6">
        <v>2077121.24</v>
      </c>
      <c r="AA8" s="2">
        <v>6.6317000000000004</v>
      </c>
      <c r="AB8" s="6">
        <v>46037319.18</v>
      </c>
      <c r="AC8" s="2">
        <v>22.0762</v>
      </c>
      <c r="AD8" s="6">
        <v>34638950.109999999</v>
      </c>
      <c r="AE8" s="2">
        <v>12.9313</v>
      </c>
      <c r="AF8" s="6">
        <v>18890883.300000001</v>
      </c>
      <c r="AG8" s="2">
        <v>18.255500000000001</v>
      </c>
      <c r="AH8" s="6">
        <v>279248731.81999999</v>
      </c>
      <c r="AI8" s="2">
        <v>26.8447</v>
      </c>
      <c r="AJ8" s="6">
        <v>695065.3</v>
      </c>
      <c r="AK8" s="2">
        <v>0.31759999999999999</v>
      </c>
      <c r="AL8" s="6">
        <v>13763064.539999999</v>
      </c>
      <c r="AM8" s="2">
        <v>19.609400000000001</v>
      </c>
      <c r="AN8" s="6">
        <v>5649176632.6700001</v>
      </c>
      <c r="AO8" s="2">
        <v>19.991599999999998</v>
      </c>
      <c r="AP8" s="6">
        <v>28154170.350000001</v>
      </c>
      <c r="AQ8" s="2">
        <v>32.381399999999999</v>
      </c>
      <c r="AR8" s="6">
        <v>504454058.22000003</v>
      </c>
      <c r="AS8" s="2">
        <v>17.3748</v>
      </c>
      <c r="AT8" s="6">
        <v>44451680.43</v>
      </c>
      <c r="AU8" s="2">
        <v>63.138399999999997</v>
      </c>
      <c r="AV8" s="6">
        <v>72621102.459999993</v>
      </c>
      <c r="AW8" s="2">
        <v>58.808500000000002</v>
      </c>
      <c r="AX8" s="6">
        <v>107938088.04000001</v>
      </c>
      <c r="AY8" s="2">
        <v>54.875</v>
      </c>
      <c r="AZ8" s="6">
        <v>113131310.12</v>
      </c>
      <c r="BA8" s="2">
        <v>52.8459</v>
      </c>
      <c r="BB8" s="6">
        <v>91260621.019999996</v>
      </c>
      <c r="BC8" s="2">
        <v>49.942599999999999</v>
      </c>
      <c r="BD8" s="6">
        <v>92779992.620000005</v>
      </c>
      <c r="BE8" s="2">
        <v>48.286799999999999</v>
      </c>
      <c r="BF8" s="6">
        <v>65917123.210000001</v>
      </c>
      <c r="BG8" s="2">
        <v>39.192799999999998</v>
      </c>
      <c r="BH8" s="6">
        <v>48940155.689999998</v>
      </c>
      <c r="BI8" s="2">
        <v>25.238600000000002</v>
      </c>
      <c r="BJ8" s="6">
        <v>4517470.53</v>
      </c>
      <c r="BK8" s="2">
        <v>3.1031</v>
      </c>
      <c r="BL8" s="6">
        <v>59068143.210000001</v>
      </c>
      <c r="BM8" s="2">
        <v>24.476299999999998</v>
      </c>
      <c r="BN8" s="6">
        <v>45219634.960000001</v>
      </c>
      <c r="BO8" s="2">
        <v>30.8568</v>
      </c>
      <c r="BP8" s="6">
        <v>47755285.490000002</v>
      </c>
      <c r="BQ8" s="2">
        <v>35.820999999999998</v>
      </c>
      <c r="BR8" s="6">
        <v>15211743.720000001</v>
      </c>
      <c r="BS8" s="2">
        <v>6.5538999999999996</v>
      </c>
      <c r="BT8" s="6">
        <v>3299209127.8000002</v>
      </c>
      <c r="BU8" s="2">
        <v>20.1145</v>
      </c>
      <c r="BV8" s="6">
        <v>6745837.5499999998</v>
      </c>
      <c r="BW8" s="2">
        <v>3.2094</v>
      </c>
      <c r="BX8" s="6">
        <v>195428.96</v>
      </c>
      <c r="BY8" s="2">
        <v>0.43830000000000002</v>
      </c>
      <c r="BZ8" s="6">
        <v>35962853.439999998</v>
      </c>
      <c r="CA8" s="2">
        <v>18.595600000000001</v>
      </c>
      <c r="CB8" s="6">
        <v>14692509.75</v>
      </c>
      <c r="CC8" s="2">
        <v>12.979799999999999</v>
      </c>
      <c r="CD8" s="6">
        <v>1278145718.1500001</v>
      </c>
      <c r="CE8" s="2">
        <v>22.584</v>
      </c>
      <c r="CF8" s="6">
        <v>488106.16</v>
      </c>
      <c r="CG8" s="2">
        <v>0.78690000000000004</v>
      </c>
      <c r="CH8" s="6">
        <v>2576311.46</v>
      </c>
      <c r="CI8" s="2">
        <v>1.0134000000000001</v>
      </c>
      <c r="CJ8" s="6">
        <v>19763203.75</v>
      </c>
      <c r="CK8" s="2">
        <v>19.4818</v>
      </c>
      <c r="CL8" s="6">
        <v>186621630.27000001</v>
      </c>
      <c r="CM8" s="2">
        <v>41.251300000000001</v>
      </c>
      <c r="CN8" s="6">
        <v>20633064.140000001</v>
      </c>
      <c r="CO8" s="2">
        <v>3.7513999999999998</v>
      </c>
      <c r="CP8" s="6">
        <v>4331212</v>
      </c>
      <c r="CQ8" s="2">
        <v>22.713200000000001</v>
      </c>
      <c r="CR8" s="6">
        <v>126583275.90000001</v>
      </c>
      <c r="CS8" s="2">
        <v>10.4316</v>
      </c>
      <c r="CT8" s="6">
        <v>29137058.859999999</v>
      </c>
      <c r="CU8" s="2">
        <v>23.207899999999999</v>
      </c>
      <c r="CV8" s="6">
        <v>24348.62</v>
      </c>
      <c r="CW8" s="2">
        <v>0.6119</v>
      </c>
      <c r="CX8" s="6">
        <v>1619347.38</v>
      </c>
      <c r="CY8" s="2">
        <v>1.7622</v>
      </c>
      <c r="CZ8" s="6">
        <v>62331253.43</v>
      </c>
      <c r="DA8" s="2">
        <v>38.433399999999999</v>
      </c>
      <c r="DB8" s="6">
        <v>210953.5</v>
      </c>
      <c r="DC8" s="2">
        <v>0.63990000000000002</v>
      </c>
      <c r="DD8" s="6">
        <v>1892763.49</v>
      </c>
      <c r="DE8" s="2">
        <v>0.92849999999999999</v>
      </c>
      <c r="DF8" s="6">
        <v>1523304.23</v>
      </c>
      <c r="DG8" s="2">
        <v>0.3785</v>
      </c>
      <c r="DH8" s="6">
        <v>4534532.1900000004</v>
      </c>
      <c r="DI8" s="2">
        <v>1.6408</v>
      </c>
      <c r="DJ8" s="6">
        <v>949237347.55999994</v>
      </c>
      <c r="DK8" s="2">
        <v>26.8583</v>
      </c>
      <c r="DL8" s="6">
        <v>5685260</v>
      </c>
      <c r="DM8" s="2">
        <v>0.79920000000000002</v>
      </c>
      <c r="DN8" s="6">
        <v>2159915.2400000002</v>
      </c>
      <c r="DO8" s="2">
        <v>1.9000999999999999</v>
      </c>
      <c r="DP8" s="6">
        <v>1658275778.1900001</v>
      </c>
      <c r="DQ8" s="2">
        <v>32.701000000000001</v>
      </c>
      <c r="DR8" s="6">
        <v>305651734.39999998</v>
      </c>
      <c r="DS8" s="2">
        <v>41.856400000000001</v>
      </c>
      <c r="DT8" s="6">
        <v>92216155.930000007</v>
      </c>
      <c r="DU8" s="2">
        <v>28.515899999999998</v>
      </c>
      <c r="DV8" s="6">
        <v>4287379.4800000004</v>
      </c>
      <c r="DW8" s="2">
        <v>0.67230000000000001</v>
      </c>
      <c r="DX8" s="6">
        <v>793509.85</v>
      </c>
      <c r="DY8" s="2">
        <v>0.4587</v>
      </c>
      <c r="DZ8" s="6">
        <v>33702638.18</v>
      </c>
      <c r="EA8" s="2">
        <v>39.016100000000002</v>
      </c>
      <c r="EB8" s="6">
        <v>2027691856</v>
      </c>
      <c r="EC8" s="2">
        <v>23.947299999999998</v>
      </c>
      <c r="ED8" s="6">
        <v>701915271.20000005</v>
      </c>
      <c r="EE8" s="2">
        <v>45.941000000000003</v>
      </c>
      <c r="EF8" s="6">
        <v>1531623027.98</v>
      </c>
      <c r="EG8" s="2">
        <v>60.067900000000002</v>
      </c>
      <c r="EH8" s="6">
        <v>188445.46</v>
      </c>
      <c r="EI8" s="2">
        <v>0.61399999999999999</v>
      </c>
      <c r="EJ8" s="6">
        <v>2427185.88</v>
      </c>
      <c r="EK8" s="2">
        <v>5.5693999999999999</v>
      </c>
      <c r="EL8" s="6">
        <v>4674248.5999999996</v>
      </c>
      <c r="EM8" s="2">
        <v>4.4968000000000004</v>
      </c>
      <c r="EN8" s="6">
        <v>1053273.99</v>
      </c>
      <c r="EO8" s="2">
        <v>0.6835</v>
      </c>
      <c r="EP8" s="6">
        <v>27655827.57</v>
      </c>
      <c r="EQ8" s="2">
        <v>6.0804</v>
      </c>
      <c r="ER8" s="6">
        <v>66500826</v>
      </c>
      <c r="ES8" s="2">
        <v>5.0839999999999996</v>
      </c>
      <c r="ET8" s="6">
        <v>453081353.94</v>
      </c>
      <c r="EU8" s="2">
        <v>40.518500000000003</v>
      </c>
      <c r="EV8" s="6">
        <v>94239.83</v>
      </c>
      <c r="EW8" s="2">
        <v>1.1196999999999999</v>
      </c>
      <c r="EX8" s="6">
        <v>60664.2</v>
      </c>
      <c r="EY8" s="2">
        <v>0.85370000000000001</v>
      </c>
      <c r="EZ8" s="6">
        <v>20954.47</v>
      </c>
      <c r="FA8" s="2">
        <v>0.22520000000000001</v>
      </c>
      <c r="FB8" s="6">
        <v>30851.9</v>
      </c>
      <c r="FC8" s="2">
        <v>0.20119999999999999</v>
      </c>
      <c r="FD8" s="6">
        <v>260654.33</v>
      </c>
      <c r="FE8" s="2">
        <v>0.49209999999999998</v>
      </c>
      <c r="FF8" s="6">
        <v>374201786.5</v>
      </c>
      <c r="FG8" s="2">
        <v>13.6623</v>
      </c>
      <c r="FH8" s="6">
        <v>5629092.5599999996</v>
      </c>
      <c r="FI8" s="2">
        <v>1.3142</v>
      </c>
      <c r="FJ8" s="6">
        <v>480655544.29000002</v>
      </c>
      <c r="FK8" s="2">
        <v>30.279199999999999</v>
      </c>
      <c r="FL8" s="6">
        <v>9437751.2599999998</v>
      </c>
      <c r="FM8" s="2">
        <v>0.17580000000000001</v>
      </c>
      <c r="FN8" s="6">
        <v>34739979.899999999</v>
      </c>
      <c r="FO8" s="2">
        <v>33.639600000000002</v>
      </c>
      <c r="FP8" s="6">
        <v>36624930.170000002</v>
      </c>
      <c r="FQ8" s="2">
        <v>29.389600000000002</v>
      </c>
      <c r="FR8" s="6">
        <v>2871777.47</v>
      </c>
      <c r="FS8" s="2">
        <v>3.4571999999999998</v>
      </c>
      <c r="FT8" s="6">
        <v>1003977.21</v>
      </c>
      <c r="FU8" s="2">
        <v>100</v>
      </c>
      <c r="FV8" s="6">
        <v>5053692.82</v>
      </c>
      <c r="FW8" s="2">
        <v>0.60429999999999995</v>
      </c>
      <c r="FX8" s="6">
        <v>5639857.2699999996</v>
      </c>
      <c r="FY8" s="2">
        <v>5.8034999999999997</v>
      </c>
      <c r="FZ8" s="6">
        <v>12611353.720000001</v>
      </c>
      <c r="GA8" s="2">
        <v>15.5989</v>
      </c>
      <c r="GB8" s="6">
        <v>770536631.08000004</v>
      </c>
      <c r="GC8" s="2">
        <v>17.4649</v>
      </c>
      <c r="GD8" s="6">
        <v>1921880.9</v>
      </c>
      <c r="GE8" s="2">
        <v>3.5586000000000002</v>
      </c>
      <c r="GF8" s="6">
        <v>538332.86</v>
      </c>
      <c r="GG8" s="2">
        <v>0.36880000000000002</v>
      </c>
      <c r="GH8" s="6">
        <v>395635.03</v>
      </c>
      <c r="GI8" s="2">
        <v>0.1017</v>
      </c>
      <c r="GJ8" s="6">
        <v>4450638.3099999996</v>
      </c>
      <c r="GK8" s="2">
        <v>1.9983</v>
      </c>
      <c r="GL8" s="6">
        <v>652249005.16999996</v>
      </c>
      <c r="GM8" s="2">
        <v>21.741599999999998</v>
      </c>
      <c r="GN8" s="6">
        <v>344744943.22000003</v>
      </c>
      <c r="GO8" s="2">
        <v>58.297199999999997</v>
      </c>
      <c r="GP8" s="6">
        <v>283045694.26999998</v>
      </c>
      <c r="GQ8" s="2">
        <v>47.5779</v>
      </c>
      <c r="GR8" s="6">
        <v>31851968.870000001</v>
      </c>
      <c r="GS8" s="2">
        <v>17.639600000000002</v>
      </c>
      <c r="GT8" s="6">
        <v>261949082.46000001</v>
      </c>
      <c r="GU8" s="2">
        <v>21.024100000000001</v>
      </c>
      <c r="GV8" s="6">
        <v>4088650.92</v>
      </c>
      <c r="GW8" s="2">
        <v>5.2600000000000001E-2</v>
      </c>
      <c r="GX8" s="6">
        <v>9459000</v>
      </c>
      <c r="GY8" s="2">
        <v>0.182</v>
      </c>
      <c r="GZ8" s="6">
        <v>769587287.50999999</v>
      </c>
      <c r="HA8" s="2">
        <v>30.7075</v>
      </c>
      <c r="HB8" s="6">
        <v>1430731348.1700001</v>
      </c>
      <c r="HC8" s="2">
        <v>40.099499999999999</v>
      </c>
      <c r="HD8" s="6">
        <v>1441478482.52</v>
      </c>
      <c r="HE8" s="2">
        <v>55.1081</v>
      </c>
      <c r="HF8" s="6">
        <v>1425689281.24</v>
      </c>
      <c r="HG8" s="2">
        <v>23.771899999999999</v>
      </c>
      <c r="HH8" s="6">
        <v>1125508116.8800001</v>
      </c>
      <c r="HI8" s="2">
        <v>29.0291</v>
      </c>
      <c r="HJ8" s="6">
        <v>65979929.289999999</v>
      </c>
      <c r="HK8" s="2">
        <v>71.371300000000005</v>
      </c>
      <c r="HL8" s="6">
        <v>55238111.799999997</v>
      </c>
      <c r="HM8" s="2">
        <v>84.388000000000005</v>
      </c>
      <c r="HN8" s="6">
        <v>8276614.9699999997</v>
      </c>
      <c r="HO8" s="2">
        <v>19.434899999999999</v>
      </c>
      <c r="HP8" s="6">
        <v>37946766.600000001</v>
      </c>
      <c r="HQ8" s="2">
        <v>3.6305999999999998</v>
      </c>
      <c r="HR8" s="6">
        <v>29760872.809999999</v>
      </c>
      <c r="HS8" s="2">
        <v>24.761600000000001</v>
      </c>
      <c r="HT8" s="6">
        <v>5280968.17</v>
      </c>
      <c r="HU8" s="2">
        <v>9.7609999999999992</v>
      </c>
    </row>
    <row r="9" spans="1:229" x14ac:dyDescent="0.2">
      <c r="A9" t="s">
        <v>125</v>
      </c>
      <c r="B9" s="6">
        <v>3948395964.2800002</v>
      </c>
      <c r="C9" s="2">
        <v>1.8938999999999999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68335.61</v>
      </c>
      <c r="M9" s="2">
        <v>0.2162</v>
      </c>
      <c r="N9" s="6">
        <v>11907000</v>
      </c>
      <c r="O9" s="2">
        <v>2.4007999999999998</v>
      </c>
      <c r="P9" s="6">
        <v>28164182.75</v>
      </c>
      <c r="Q9" s="2">
        <v>4.2201000000000004</v>
      </c>
      <c r="R9" s="6">
        <v>0</v>
      </c>
      <c r="S9">
        <v>0</v>
      </c>
      <c r="T9" s="6">
        <v>0</v>
      </c>
      <c r="U9">
        <v>0</v>
      </c>
      <c r="V9" s="6">
        <v>379997895.81999999</v>
      </c>
      <c r="W9" s="2">
        <v>0.61639999999999995</v>
      </c>
      <c r="X9" s="6">
        <v>0</v>
      </c>
      <c r="Y9">
        <v>0</v>
      </c>
      <c r="Z9" s="6">
        <v>0</v>
      </c>
      <c r="AA9">
        <v>0</v>
      </c>
      <c r="AB9" s="6">
        <v>5905230.3200000003</v>
      </c>
      <c r="AC9" s="2">
        <v>2.8317000000000001</v>
      </c>
      <c r="AD9" s="6">
        <v>4276800</v>
      </c>
      <c r="AE9" s="2">
        <v>1.5966</v>
      </c>
      <c r="AF9" s="6">
        <v>7378545.5700000003</v>
      </c>
      <c r="AG9" s="2">
        <v>7.1303999999999998</v>
      </c>
      <c r="AH9" s="6">
        <v>0</v>
      </c>
      <c r="AI9">
        <v>0</v>
      </c>
      <c r="AJ9" s="6">
        <v>0</v>
      </c>
      <c r="AK9">
        <v>0</v>
      </c>
      <c r="AL9" s="6">
        <v>1876253.83</v>
      </c>
      <c r="AM9" s="2">
        <v>2.6732999999999998</v>
      </c>
      <c r="AN9" s="6">
        <v>1237175467.5599999</v>
      </c>
      <c r="AO9" s="2">
        <v>4.3781999999999996</v>
      </c>
      <c r="AP9" s="6">
        <v>3008882.76</v>
      </c>
      <c r="AQ9" s="2">
        <v>3.4607000000000001</v>
      </c>
      <c r="AR9" s="6">
        <v>54247549.189999998</v>
      </c>
      <c r="AS9" s="2">
        <v>1.8684000000000001</v>
      </c>
      <c r="AT9" s="6">
        <v>0</v>
      </c>
      <c r="AU9">
        <v>0</v>
      </c>
      <c r="AV9" s="6">
        <v>2363982.69</v>
      </c>
      <c r="AW9" s="2">
        <v>1.9144000000000001</v>
      </c>
      <c r="AX9" s="6">
        <v>7544107.9100000001</v>
      </c>
      <c r="AY9" s="2">
        <v>3.8353999999999999</v>
      </c>
      <c r="AZ9" s="6">
        <v>8056262.7000000002</v>
      </c>
      <c r="BA9" s="2">
        <v>3.7631999999999999</v>
      </c>
      <c r="BB9" s="6">
        <v>6233980.9299999997</v>
      </c>
      <c r="BC9" s="2">
        <v>3.4116</v>
      </c>
      <c r="BD9" s="6">
        <v>3364861.56</v>
      </c>
      <c r="BE9" s="2">
        <v>1.7512000000000001</v>
      </c>
      <c r="BF9" s="6">
        <v>2544550</v>
      </c>
      <c r="BG9" s="2">
        <v>1.5128999999999999</v>
      </c>
      <c r="BH9" s="6">
        <v>0</v>
      </c>
      <c r="BI9">
        <v>0</v>
      </c>
      <c r="BJ9" s="6">
        <v>0</v>
      </c>
      <c r="BK9">
        <v>0</v>
      </c>
      <c r="BL9" s="6">
        <v>4309751</v>
      </c>
      <c r="BM9" s="2">
        <v>1.7858000000000001</v>
      </c>
      <c r="BN9" s="6">
        <v>11902677.85</v>
      </c>
      <c r="BO9" s="2">
        <v>8.1220999999999997</v>
      </c>
      <c r="BP9" s="6">
        <v>2580660</v>
      </c>
      <c r="BQ9" s="2">
        <v>1.9357</v>
      </c>
      <c r="BR9" s="6">
        <v>0</v>
      </c>
      <c r="BS9">
        <v>0</v>
      </c>
      <c r="BT9" s="6">
        <v>607281297.95000005</v>
      </c>
      <c r="BU9" s="2">
        <v>3.7023999999999999</v>
      </c>
      <c r="BV9" s="6">
        <v>0</v>
      </c>
      <c r="BW9">
        <v>0</v>
      </c>
      <c r="BX9" s="6">
        <v>0</v>
      </c>
      <c r="BY9">
        <v>0</v>
      </c>
      <c r="BZ9" s="6">
        <v>458298</v>
      </c>
      <c r="CA9" s="2">
        <v>0.23699999999999999</v>
      </c>
      <c r="CB9" s="6">
        <v>17540343.5</v>
      </c>
      <c r="CC9" s="2">
        <v>15.495699999999999</v>
      </c>
      <c r="CD9" s="6">
        <v>0</v>
      </c>
      <c r="CE9">
        <v>0</v>
      </c>
      <c r="CF9" s="6">
        <v>0</v>
      </c>
      <c r="CG9">
        <v>0</v>
      </c>
      <c r="CH9" s="6">
        <v>0</v>
      </c>
      <c r="CI9">
        <v>0</v>
      </c>
      <c r="CJ9" s="6">
        <v>0</v>
      </c>
      <c r="CK9">
        <v>0</v>
      </c>
      <c r="CL9" s="6">
        <v>0</v>
      </c>
      <c r="CM9">
        <v>0</v>
      </c>
      <c r="CN9" s="6">
        <v>0</v>
      </c>
      <c r="CO9">
        <v>0</v>
      </c>
      <c r="CP9" s="6">
        <v>0</v>
      </c>
      <c r="CQ9">
        <v>0</v>
      </c>
      <c r="CR9" s="6">
        <v>0</v>
      </c>
      <c r="CS9">
        <v>0</v>
      </c>
      <c r="CT9" s="6">
        <v>2405316</v>
      </c>
      <c r="CU9" s="2">
        <v>1.9158999999999999</v>
      </c>
      <c r="CV9" s="6">
        <v>0</v>
      </c>
      <c r="CW9">
        <v>0</v>
      </c>
      <c r="CX9" s="6">
        <v>0</v>
      </c>
      <c r="CY9">
        <v>0</v>
      </c>
      <c r="CZ9" s="6">
        <v>2916000</v>
      </c>
      <c r="DA9" s="2">
        <v>1.798</v>
      </c>
      <c r="DB9" s="6">
        <v>0</v>
      </c>
      <c r="DC9">
        <v>0</v>
      </c>
      <c r="DD9" s="6">
        <v>0</v>
      </c>
      <c r="DE9">
        <v>0</v>
      </c>
      <c r="DF9" s="6">
        <v>0</v>
      </c>
      <c r="DG9">
        <v>0</v>
      </c>
      <c r="DH9" s="6">
        <v>0</v>
      </c>
      <c r="DI9">
        <v>0</v>
      </c>
      <c r="DJ9" s="6">
        <v>111222400.75</v>
      </c>
      <c r="DK9" s="2">
        <v>3.1469999999999998</v>
      </c>
      <c r="DL9" s="6">
        <v>0</v>
      </c>
      <c r="DM9">
        <v>0</v>
      </c>
      <c r="DN9" s="6">
        <v>0</v>
      </c>
      <c r="DO9">
        <v>0</v>
      </c>
      <c r="DP9" s="6">
        <v>45527536.380000003</v>
      </c>
      <c r="DQ9" s="2">
        <v>0.89780000000000004</v>
      </c>
      <c r="DR9" s="6">
        <v>20227950</v>
      </c>
      <c r="DS9" s="2">
        <v>2.77</v>
      </c>
      <c r="DT9" s="6">
        <v>19684266.140000001</v>
      </c>
      <c r="DU9" s="2">
        <v>6.0869</v>
      </c>
      <c r="DV9" s="6">
        <v>0</v>
      </c>
      <c r="DW9">
        <v>0</v>
      </c>
      <c r="DX9" s="6">
        <v>0</v>
      </c>
      <c r="DY9">
        <v>0</v>
      </c>
      <c r="DZ9" s="6">
        <v>0</v>
      </c>
      <c r="EA9">
        <v>0</v>
      </c>
      <c r="EB9" s="6">
        <v>445218039</v>
      </c>
      <c r="EC9" s="2">
        <v>5.2580999999999998</v>
      </c>
      <c r="ED9" s="6">
        <v>20003819</v>
      </c>
      <c r="EE9" s="2">
        <v>1.3092999999999999</v>
      </c>
      <c r="EF9" s="6">
        <v>15347036</v>
      </c>
      <c r="EG9" s="2">
        <v>0.60189999999999999</v>
      </c>
      <c r="EH9" s="6">
        <v>0</v>
      </c>
      <c r="EI9">
        <v>0</v>
      </c>
      <c r="EJ9" s="6">
        <v>0</v>
      </c>
      <c r="EK9">
        <v>0</v>
      </c>
      <c r="EL9" s="6">
        <v>0</v>
      </c>
      <c r="EM9">
        <v>0</v>
      </c>
      <c r="EN9" s="6">
        <v>0</v>
      </c>
      <c r="EO9">
        <v>0</v>
      </c>
      <c r="EP9" s="6">
        <v>0</v>
      </c>
      <c r="EQ9">
        <v>0</v>
      </c>
      <c r="ER9" s="6">
        <v>0</v>
      </c>
      <c r="ES9">
        <v>0</v>
      </c>
      <c r="ET9" s="6">
        <v>29694326.960000001</v>
      </c>
      <c r="EU9" s="2">
        <v>2.6555</v>
      </c>
      <c r="EV9" s="6">
        <v>0</v>
      </c>
      <c r="EW9">
        <v>0</v>
      </c>
      <c r="EX9" s="6">
        <v>0</v>
      </c>
      <c r="EY9">
        <v>0</v>
      </c>
      <c r="EZ9" s="6">
        <v>0</v>
      </c>
      <c r="FA9">
        <v>0</v>
      </c>
      <c r="FB9" s="6">
        <v>0</v>
      </c>
      <c r="FC9">
        <v>0</v>
      </c>
      <c r="FD9" s="6">
        <v>0</v>
      </c>
      <c r="FE9">
        <v>0</v>
      </c>
      <c r="FF9" s="6">
        <v>92288038.400000006</v>
      </c>
      <c r="FG9" s="2">
        <v>3.3694999999999999</v>
      </c>
      <c r="FH9" s="6">
        <v>0</v>
      </c>
      <c r="FI9">
        <v>0</v>
      </c>
      <c r="FJ9" s="6">
        <v>28163700</v>
      </c>
      <c r="FK9" s="2">
        <v>1.7742</v>
      </c>
      <c r="FL9" s="6">
        <v>0</v>
      </c>
      <c r="FM9">
        <v>0</v>
      </c>
      <c r="FN9" s="6">
        <v>1163606.45</v>
      </c>
      <c r="FO9" s="2">
        <v>1.1268</v>
      </c>
      <c r="FP9" s="6">
        <v>11082937</v>
      </c>
      <c r="FQ9" s="2">
        <v>8.8934999999999995</v>
      </c>
      <c r="FR9" s="6">
        <v>0</v>
      </c>
      <c r="FS9">
        <v>0</v>
      </c>
      <c r="FT9" s="6">
        <v>0</v>
      </c>
      <c r="FU9">
        <v>0</v>
      </c>
      <c r="FV9" s="6">
        <v>0</v>
      </c>
      <c r="FW9">
        <v>0</v>
      </c>
      <c r="FX9" s="6">
        <v>0</v>
      </c>
      <c r="FY9">
        <v>0</v>
      </c>
      <c r="FZ9" s="6">
        <v>7837396</v>
      </c>
      <c r="GA9" s="2">
        <v>9.6940000000000008</v>
      </c>
      <c r="GB9" s="6">
        <v>34944809.399999999</v>
      </c>
      <c r="GC9" s="2">
        <v>0.79210000000000003</v>
      </c>
      <c r="GD9" s="6">
        <v>0</v>
      </c>
      <c r="GE9">
        <v>0</v>
      </c>
      <c r="GF9" s="6">
        <v>0</v>
      </c>
      <c r="GG9">
        <v>0</v>
      </c>
      <c r="GH9" s="6">
        <v>0</v>
      </c>
      <c r="GI9">
        <v>0</v>
      </c>
      <c r="GJ9" s="6">
        <v>0</v>
      </c>
      <c r="GK9">
        <v>0</v>
      </c>
      <c r="GL9" s="6">
        <v>0</v>
      </c>
      <c r="GM9">
        <v>0</v>
      </c>
      <c r="GN9" s="6">
        <v>3659000</v>
      </c>
      <c r="GO9" s="2">
        <v>0.61870000000000003</v>
      </c>
      <c r="GP9" s="6">
        <v>0</v>
      </c>
      <c r="GQ9">
        <v>0</v>
      </c>
      <c r="GR9" s="6">
        <v>6734053.75</v>
      </c>
      <c r="GS9" s="2">
        <v>3.7292999999999998</v>
      </c>
      <c r="GT9" s="6">
        <v>52843153.590000004</v>
      </c>
      <c r="GU9" s="2">
        <v>4.2412000000000001</v>
      </c>
      <c r="GV9" s="6">
        <v>0</v>
      </c>
      <c r="GW9">
        <v>0</v>
      </c>
      <c r="GX9" s="6">
        <v>0</v>
      </c>
      <c r="GY9">
        <v>0</v>
      </c>
      <c r="GZ9" s="6">
        <v>25309460</v>
      </c>
      <c r="HA9" s="2">
        <v>1.0099</v>
      </c>
      <c r="HB9" s="6">
        <v>131823256</v>
      </c>
      <c r="HC9" s="2">
        <v>3.6945999999999999</v>
      </c>
      <c r="HD9" s="6">
        <v>57943630</v>
      </c>
      <c r="HE9" s="2">
        <v>2.2151999999999998</v>
      </c>
      <c r="HF9" s="6">
        <v>43261463</v>
      </c>
      <c r="HG9" s="2">
        <v>0.72130000000000005</v>
      </c>
      <c r="HH9" s="6">
        <v>301131679</v>
      </c>
      <c r="HI9" s="2">
        <v>7.7667999999999999</v>
      </c>
      <c r="HJ9" s="6">
        <v>6959612</v>
      </c>
      <c r="HK9" s="2">
        <v>7.5282999999999998</v>
      </c>
      <c r="HL9" s="6">
        <v>161692</v>
      </c>
      <c r="HM9" s="2">
        <v>0.247</v>
      </c>
      <c r="HN9" s="6">
        <v>3306872.03</v>
      </c>
      <c r="HO9" s="2">
        <v>7.7651000000000003</v>
      </c>
      <c r="HP9" s="6">
        <v>0</v>
      </c>
      <c r="HQ9">
        <v>0</v>
      </c>
      <c r="HR9" s="6">
        <v>19347997.93</v>
      </c>
      <c r="HS9" s="2">
        <v>16.097899999999999</v>
      </c>
      <c r="HT9" s="6">
        <v>0</v>
      </c>
      <c r="HU9">
        <v>0</v>
      </c>
    </row>
    <row r="10" spans="1:229" x14ac:dyDescent="0.2">
      <c r="A10" t="s">
        <v>124</v>
      </c>
      <c r="B10" s="6">
        <v>68434497179.150002</v>
      </c>
      <c r="C10" s="2">
        <v>32.826099999999997</v>
      </c>
      <c r="D10" s="6">
        <v>97252645.310000002</v>
      </c>
      <c r="E10" s="2">
        <v>95.644000000000005</v>
      </c>
      <c r="F10" s="6">
        <v>408176064.04000002</v>
      </c>
      <c r="G10" s="2">
        <v>99.564899999999994</v>
      </c>
      <c r="H10" s="6">
        <v>281223564.85000002</v>
      </c>
      <c r="I10" s="2">
        <v>97.673299999999998</v>
      </c>
      <c r="J10" s="6">
        <v>115715782.23</v>
      </c>
      <c r="K10" s="2">
        <v>99.589699999999993</v>
      </c>
      <c r="L10" s="6">
        <v>0</v>
      </c>
      <c r="M10">
        <v>0</v>
      </c>
      <c r="N10" s="6">
        <v>54598598.399999999</v>
      </c>
      <c r="O10" s="2">
        <v>11.008800000000001</v>
      </c>
      <c r="P10" s="6">
        <v>40936362.450000003</v>
      </c>
      <c r="Q10" s="2">
        <v>6.1338999999999997</v>
      </c>
      <c r="R10" s="6">
        <v>182941199.81</v>
      </c>
      <c r="S10" s="2">
        <v>99.909899999999993</v>
      </c>
      <c r="T10" s="6">
        <v>0</v>
      </c>
      <c r="U10">
        <v>0</v>
      </c>
      <c r="V10" s="6">
        <v>14251503173.67</v>
      </c>
      <c r="W10" s="2">
        <v>23.1158</v>
      </c>
      <c r="X10" s="6">
        <v>24181696.18</v>
      </c>
      <c r="Y10" s="2">
        <v>99.274100000000004</v>
      </c>
      <c r="Z10" s="6">
        <v>25246594.75</v>
      </c>
      <c r="AA10" s="2">
        <v>80.605800000000002</v>
      </c>
      <c r="AB10" s="6">
        <v>54181408.350000001</v>
      </c>
      <c r="AC10" s="2">
        <v>25.9816</v>
      </c>
      <c r="AD10" s="6">
        <v>56117229.07</v>
      </c>
      <c r="AE10" s="2">
        <v>20.9495</v>
      </c>
      <c r="AF10" s="6">
        <v>7824317.71</v>
      </c>
      <c r="AG10" s="2">
        <v>7.5610999999999997</v>
      </c>
      <c r="AH10" s="6">
        <v>255696738.11000001</v>
      </c>
      <c r="AI10" s="2">
        <v>24.5806</v>
      </c>
      <c r="AJ10" s="6">
        <v>218185348.13999999</v>
      </c>
      <c r="AK10" s="2">
        <v>99.682400000000001</v>
      </c>
      <c r="AL10" s="6">
        <v>13588679.460000001</v>
      </c>
      <c r="AM10" s="2">
        <v>19.361000000000001</v>
      </c>
      <c r="AN10" s="6">
        <v>6136946600.8500004</v>
      </c>
      <c r="AO10" s="2">
        <v>21.7178</v>
      </c>
      <c r="AP10" s="6">
        <v>0</v>
      </c>
      <c r="AQ10">
        <v>0</v>
      </c>
      <c r="AR10" s="6">
        <v>716075380.01999998</v>
      </c>
      <c r="AS10" s="2">
        <v>24.663599999999999</v>
      </c>
      <c r="AT10" s="6">
        <v>9782850.6500000004</v>
      </c>
      <c r="AU10" s="2">
        <v>13.8954</v>
      </c>
      <c r="AV10" s="6">
        <v>19761830.68</v>
      </c>
      <c r="AW10" s="2">
        <v>16.0031</v>
      </c>
      <c r="AX10" s="6">
        <v>36254051.219999999</v>
      </c>
      <c r="AY10" s="2">
        <v>18.4313</v>
      </c>
      <c r="AZ10" s="6">
        <v>37384732.950000003</v>
      </c>
      <c r="BA10" s="2">
        <v>17.463100000000001</v>
      </c>
      <c r="BB10" s="6">
        <v>32271152.27</v>
      </c>
      <c r="BC10" s="2">
        <v>17.660499999999999</v>
      </c>
      <c r="BD10" s="6">
        <v>33364778.079999998</v>
      </c>
      <c r="BE10" s="2">
        <v>17.3645</v>
      </c>
      <c r="BF10" s="6">
        <v>29028124.190000001</v>
      </c>
      <c r="BG10" s="2">
        <v>17.259399999999999</v>
      </c>
      <c r="BH10" s="6">
        <v>33345600.579999998</v>
      </c>
      <c r="BI10" s="2">
        <v>17.196400000000001</v>
      </c>
      <c r="BJ10" s="6">
        <v>141061502.25</v>
      </c>
      <c r="BK10" s="2">
        <v>96.896900000000002</v>
      </c>
      <c r="BL10" s="6">
        <v>48384965.380000003</v>
      </c>
      <c r="BM10" s="2">
        <v>20.049399999999999</v>
      </c>
      <c r="BN10" s="6">
        <v>22263946.190000001</v>
      </c>
      <c r="BO10" s="2">
        <v>15.192399999999999</v>
      </c>
      <c r="BP10" s="6">
        <v>24626975.870000001</v>
      </c>
      <c r="BQ10" s="2">
        <v>18.4726</v>
      </c>
      <c r="BR10" s="6">
        <v>60464890.119999997</v>
      </c>
      <c r="BS10" s="2">
        <v>26.050999999999998</v>
      </c>
      <c r="BT10" s="6">
        <v>3830247583.1100001</v>
      </c>
      <c r="BU10" s="2">
        <v>23.3521</v>
      </c>
      <c r="BV10" s="6">
        <v>203446222.34999999</v>
      </c>
      <c r="BW10" s="2">
        <v>96.790599999999998</v>
      </c>
      <c r="BX10" s="6">
        <v>44394963.57</v>
      </c>
      <c r="BY10" s="2">
        <v>99.561700000000002</v>
      </c>
      <c r="BZ10" s="6">
        <v>101345905.47</v>
      </c>
      <c r="CA10" s="2">
        <v>52.403799999999997</v>
      </c>
      <c r="CB10" s="6">
        <v>11475759.439999999</v>
      </c>
      <c r="CC10" s="2">
        <v>10.138</v>
      </c>
      <c r="CD10" s="6">
        <v>1030376883.08</v>
      </c>
      <c r="CE10" s="2">
        <v>18.206099999999999</v>
      </c>
      <c r="CF10" s="6">
        <v>61538156.789999999</v>
      </c>
      <c r="CG10" s="2">
        <v>99.213099999999997</v>
      </c>
      <c r="CH10" s="6">
        <v>251639592.56999999</v>
      </c>
      <c r="CI10" s="2">
        <v>98.986599999999996</v>
      </c>
      <c r="CJ10" s="6">
        <v>19549813.559999999</v>
      </c>
      <c r="CK10" s="2">
        <v>19.2715</v>
      </c>
      <c r="CL10" s="6">
        <v>27359876.850000001</v>
      </c>
      <c r="CM10" s="2">
        <v>6.0476999999999999</v>
      </c>
      <c r="CN10" s="6">
        <v>529378436.26999998</v>
      </c>
      <c r="CO10" s="2">
        <v>96.248599999999996</v>
      </c>
      <c r="CP10" s="6">
        <v>0</v>
      </c>
      <c r="CQ10">
        <v>0</v>
      </c>
      <c r="CR10" s="6">
        <v>1086873448.0799999</v>
      </c>
      <c r="CS10" s="2">
        <v>89.568399999999997</v>
      </c>
      <c r="CT10" s="6">
        <v>24059892</v>
      </c>
      <c r="CU10" s="2">
        <v>19.163900000000002</v>
      </c>
      <c r="CV10" s="6">
        <v>3954619</v>
      </c>
      <c r="CW10" s="2">
        <v>99.388099999999994</v>
      </c>
      <c r="CX10" s="6">
        <v>90271975.900000006</v>
      </c>
      <c r="CY10" s="2">
        <v>98.237799999999993</v>
      </c>
      <c r="CZ10" s="6">
        <v>0</v>
      </c>
      <c r="DA10">
        <v>0</v>
      </c>
      <c r="DB10" s="6">
        <v>32756618</v>
      </c>
      <c r="DC10" s="2">
        <v>99.360100000000003</v>
      </c>
      <c r="DD10" s="6">
        <v>201958848.58000001</v>
      </c>
      <c r="DE10" s="2">
        <v>99.0715</v>
      </c>
      <c r="DF10" s="6">
        <v>400986365.68000001</v>
      </c>
      <c r="DG10" s="2">
        <v>99.621499999999997</v>
      </c>
      <c r="DH10" s="6">
        <v>271831035.48000002</v>
      </c>
      <c r="DI10" s="2">
        <v>98.359200000000001</v>
      </c>
      <c r="DJ10" s="6">
        <v>693295676.35000002</v>
      </c>
      <c r="DK10" s="2">
        <v>19.616599999999998</v>
      </c>
      <c r="DL10" s="6">
        <v>633785632.98000002</v>
      </c>
      <c r="DM10" s="2">
        <v>89.093000000000004</v>
      </c>
      <c r="DN10" s="6">
        <v>111513326.51000001</v>
      </c>
      <c r="DO10" s="2">
        <v>98.099900000000005</v>
      </c>
      <c r="DP10" s="6">
        <v>1181158324</v>
      </c>
      <c r="DQ10" s="2">
        <v>23.292300000000001</v>
      </c>
      <c r="DR10" s="6">
        <v>61188774.789999999</v>
      </c>
      <c r="DS10" s="2">
        <v>8.3793000000000006</v>
      </c>
      <c r="DT10" s="6">
        <v>33594762.539999999</v>
      </c>
      <c r="DU10" s="2">
        <v>10.388500000000001</v>
      </c>
      <c r="DV10" s="6">
        <v>633409248.38999999</v>
      </c>
      <c r="DW10" s="2">
        <v>99.327699999999993</v>
      </c>
      <c r="DX10" s="6">
        <v>172182662.75</v>
      </c>
      <c r="DY10" s="2">
        <v>99.541300000000007</v>
      </c>
      <c r="DZ10" s="6">
        <v>0</v>
      </c>
      <c r="EA10">
        <v>0</v>
      </c>
      <c r="EB10" s="6">
        <v>2003399903</v>
      </c>
      <c r="EC10" s="2">
        <v>23.660399999999999</v>
      </c>
      <c r="ED10" s="6">
        <v>0</v>
      </c>
      <c r="EE10">
        <v>0</v>
      </c>
      <c r="EF10" s="6">
        <v>0</v>
      </c>
      <c r="EG10">
        <v>0</v>
      </c>
      <c r="EH10" s="6">
        <v>30503106.27</v>
      </c>
      <c r="EI10" s="2">
        <v>99.385999999999996</v>
      </c>
      <c r="EJ10" s="6">
        <v>41153688.450000003</v>
      </c>
      <c r="EK10" s="2">
        <v>94.430599999999998</v>
      </c>
      <c r="EL10" s="6">
        <v>99272965.859999999</v>
      </c>
      <c r="EM10" s="2">
        <v>95.503200000000007</v>
      </c>
      <c r="EN10" s="6">
        <v>153056988.33000001</v>
      </c>
      <c r="EO10" s="2">
        <v>99.316500000000005</v>
      </c>
      <c r="EP10" s="6">
        <v>427182528.98000002</v>
      </c>
      <c r="EQ10" s="2">
        <v>93.919600000000003</v>
      </c>
      <c r="ER10" s="6">
        <v>1241536376.9100001</v>
      </c>
      <c r="ES10" s="2">
        <v>94.915999999999997</v>
      </c>
      <c r="ET10" s="6">
        <v>0</v>
      </c>
      <c r="EU10">
        <v>0</v>
      </c>
      <c r="EV10" s="6">
        <v>8321938.6600000001</v>
      </c>
      <c r="EW10" s="2">
        <v>98.880300000000005</v>
      </c>
      <c r="EX10" s="6">
        <v>7044979.1100000003</v>
      </c>
      <c r="EY10" s="2">
        <v>99.146299999999997</v>
      </c>
      <c r="EZ10" s="6">
        <v>9282169.4700000007</v>
      </c>
      <c r="FA10" s="2">
        <v>99.774799999999999</v>
      </c>
      <c r="FB10" s="6">
        <v>15303146.640000001</v>
      </c>
      <c r="FC10" s="2">
        <v>99.7988</v>
      </c>
      <c r="FD10" s="6">
        <v>40024333.5</v>
      </c>
      <c r="FE10" s="2">
        <v>75.561999999999998</v>
      </c>
      <c r="FF10" s="6">
        <v>1044736633.1</v>
      </c>
      <c r="FG10" s="2">
        <v>38.143799999999999</v>
      </c>
      <c r="FH10" s="6">
        <v>422684058.04000002</v>
      </c>
      <c r="FI10" s="2">
        <v>98.6858</v>
      </c>
      <c r="FJ10" s="6">
        <v>164325267.59999999</v>
      </c>
      <c r="FK10" s="2">
        <v>10.351800000000001</v>
      </c>
      <c r="FL10" s="6">
        <v>5360120707.8000002</v>
      </c>
      <c r="FM10" s="2">
        <v>99.824200000000005</v>
      </c>
      <c r="FN10" s="6">
        <v>21723497.059999999</v>
      </c>
      <c r="FO10" s="2">
        <v>21.035399999999999</v>
      </c>
      <c r="FP10" s="6">
        <v>0</v>
      </c>
      <c r="FQ10">
        <v>0</v>
      </c>
      <c r="FR10" s="6">
        <v>80194391.799999997</v>
      </c>
      <c r="FS10" s="2">
        <v>96.5428</v>
      </c>
      <c r="FT10" s="6">
        <v>0</v>
      </c>
      <c r="FU10">
        <v>0</v>
      </c>
      <c r="FV10" s="6">
        <v>831207607.01999998</v>
      </c>
      <c r="FW10" s="2">
        <v>99.395700000000005</v>
      </c>
      <c r="FX10" s="6">
        <v>91541175.280000001</v>
      </c>
      <c r="FY10" s="2">
        <v>94.1965</v>
      </c>
      <c r="FZ10" s="6">
        <v>55148.75</v>
      </c>
      <c r="GA10" s="2">
        <v>6.8199999999999997E-2</v>
      </c>
      <c r="GB10" s="6">
        <v>1506711257.0599999</v>
      </c>
      <c r="GC10" s="2">
        <v>34.151000000000003</v>
      </c>
      <c r="GD10" s="6">
        <v>11047295.85</v>
      </c>
      <c r="GE10" s="2">
        <v>20.455200000000001</v>
      </c>
      <c r="GF10" s="6">
        <v>145412621.81999999</v>
      </c>
      <c r="GG10" s="2">
        <v>99.631200000000007</v>
      </c>
      <c r="GH10" s="6">
        <v>388692410.85000002</v>
      </c>
      <c r="GI10" s="2">
        <v>99.898300000000006</v>
      </c>
      <c r="GJ10" s="6">
        <v>218273208.41</v>
      </c>
      <c r="GK10" s="2">
        <v>98.0017</v>
      </c>
      <c r="GL10" s="6">
        <v>773862574.5</v>
      </c>
      <c r="GM10" s="2">
        <v>25.795400000000001</v>
      </c>
      <c r="GN10" s="6">
        <v>131502779.54000001</v>
      </c>
      <c r="GO10" s="2">
        <v>22.237500000000001</v>
      </c>
      <c r="GP10" s="6">
        <v>101611907.86</v>
      </c>
      <c r="GQ10" s="2">
        <v>17.080200000000001</v>
      </c>
      <c r="GR10" s="6">
        <v>43074745.539999999</v>
      </c>
      <c r="GS10" s="2">
        <v>23.854700000000001</v>
      </c>
      <c r="GT10" s="6">
        <v>365455828.93000001</v>
      </c>
      <c r="GU10" s="2">
        <v>29.331499999999998</v>
      </c>
      <c r="GV10" s="6">
        <v>7763303074</v>
      </c>
      <c r="GW10" s="2">
        <v>99.947400000000002</v>
      </c>
      <c r="GX10" s="6">
        <v>5188015091</v>
      </c>
      <c r="GY10" s="2">
        <v>99.817999999999998</v>
      </c>
      <c r="GZ10" s="6">
        <v>570959847</v>
      </c>
      <c r="HA10" s="2">
        <v>22.782</v>
      </c>
      <c r="HB10" s="6">
        <v>417614469</v>
      </c>
      <c r="HC10" s="2">
        <v>11.704599999999999</v>
      </c>
      <c r="HD10" s="6">
        <v>350039507</v>
      </c>
      <c r="HE10" s="2">
        <v>13.382099999999999</v>
      </c>
      <c r="HF10" s="6">
        <v>1313787842</v>
      </c>
      <c r="HG10" s="2">
        <v>21.906099999999999</v>
      </c>
      <c r="HH10" s="6">
        <v>779890770</v>
      </c>
      <c r="HI10" s="2">
        <v>20.114999999999998</v>
      </c>
      <c r="HJ10" s="6">
        <v>2765991</v>
      </c>
      <c r="HK10" s="2">
        <v>2.992</v>
      </c>
      <c r="HL10" s="6">
        <v>0</v>
      </c>
      <c r="HM10">
        <v>0</v>
      </c>
      <c r="HN10" s="6">
        <v>1766988.58</v>
      </c>
      <c r="HO10" s="2">
        <v>4.1492000000000004</v>
      </c>
      <c r="HP10" s="6">
        <v>1007255638.48</v>
      </c>
      <c r="HQ10" s="2">
        <v>96.369399999999999</v>
      </c>
      <c r="HR10" s="6">
        <v>0.1</v>
      </c>
      <c r="HS10" s="2">
        <v>0</v>
      </c>
      <c r="HT10" s="6">
        <v>48821531.079999998</v>
      </c>
      <c r="HU10" s="2">
        <v>90.239000000000004</v>
      </c>
    </row>
    <row r="11" spans="1:229" ht="13.5" thickBot="1" x14ac:dyDescent="0.25">
      <c r="A11" t="s">
        <v>617</v>
      </c>
      <c r="B11" s="6">
        <v>3256377070.54</v>
      </c>
      <c r="C11" s="2">
        <v>1.5620000000000001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3256377070.54</v>
      </c>
      <c r="AO11" s="2">
        <v>11.523899999999999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  <c r="ER11" s="6">
        <v>0</v>
      </c>
      <c r="ES11">
        <v>0</v>
      </c>
      <c r="ET11" s="6">
        <v>0</v>
      </c>
      <c r="EU11">
        <v>0</v>
      </c>
      <c r="EV11" s="6">
        <v>0</v>
      </c>
      <c r="EW11">
        <v>0</v>
      </c>
      <c r="EX11" s="6">
        <v>0</v>
      </c>
      <c r="EY11">
        <v>0</v>
      </c>
      <c r="EZ11" s="6">
        <v>0</v>
      </c>
      <c r="FA11">
        <v>0</v>
      </c>
      <c r="FB11" s="6">
        <v>0</v>
      </c>
      <c r="FC11">
        <v>0</v>
      </c>
      <c r="FD11" s="6">
        <v>0</v>
      </c>
      <c r="FE11">
        <v>0</v>
      </c>
      <c r="FF11" s="6">
        <v>0</v>
      </c>
      <c r="FG11">
        <v>0</v>
      </c>
      <c r="FH11" s="6">
        <v>0</v>
      </c>
      <c r="FI11">
        <v>0</v>
      </c>
      <c r="FJ11" s="6">
        <v>0</v>
      </c>
      <c r="FK11">
        <v>0</v>
      </c>
      <c r="FL11" s="6">
        <v>0</v>
      </c>
      <c r="FM11">
        <v>0</v>
      </c>
      <c r="FN11" s="6">
        <v>0</v>
      </c>
      <c r="FO11">
        <v>0</v>
      </c>
      <c r="FP11" s="6">
        <v>0</v>
      </c>
      <c r="FQ11">
        <v>0</v>
      </c>
      <c r="FR11" s="6">
        <v>0</v>
      </c>
      <c r="FS11">
        <v>0</v>
      </c>
      <c r="FT11" s="6">
        <v>0</v>
      </c>
      <c r="FU11">
        <v>0</v>
      </c>
      <c r="FV11" s="6">
        <v>0</v>
      </c>
      <c r="FW11">
        <v>0</v>
      </c>
      <c r="FX11" s="6">
        <v>0</v>
      </c>
      <c r="FY11">
        <v>0</v>
      </c>
      <c r="FZ11" s="6">
        <v>0</v>
      </c>
      <c r="GA11">
        <v>0</v>
      </c>
      <c r="GB11" s="6">
        <v>0</v>
      </c>
      <c r="GC11">
        <v>0</v>
      </c>
      <c r="GD11" s="6">
        <v>0</v>
      </c>
      <c r="GE11">
        <v>0</v>
      </c>
      <c r="GF11" s="6">
        <v>0</v>
      </c>
      <c r="GG11">
        <v>0</v>
      </c>
      <c r="GH11" s="6">
        <v>0</v>
      </c>
      <c r="GI11">
        <v>0</v>
      </c>
      <c r="GJ11" s="6">
        <v>0</v>
      </c>
      <c r="GK11">
        <v>0</v>
      </c>
      <c r="GL11" s="6">
        <v>0</v>
      </c>
      <c r="GM11">
        <v>0</v>
      </c>
      <c r="GN11" s="6">
        <v>0</v>
      </c>
      <c r="GO11">
        <v>0</v>
      </c>
      <c r="GP11" s="6">
        <v>0</v>
      </c>
      <c r="GQ11">
        <v>0</v>
      </c>
      <c r="GR11" s="6">
        <v>0</v>
      </c>
      <c r="GS11">
        <v>0</v>
      </c>
      <c r="GT11" s="6">
        <v>0</v>
      </c>
      <c r="GU11">
        <v>0</v>
      </c>
      <c r="GV11" s="6">
        <v>0</v>
      </c>
      <c r="GW11">
        <v>0</v>
      </c>
      <c r="GX11" s="6">
        <v>0</v>
      </c>
      <c r="GY11">
        <v>0</v>
      </c>
      <c r="GZ11" s="6">
        <v>0</v>
      </c>
      <c r="HA11">
        <v>0</v>
      </c>
      <c r="HB11" s="6">
        <v>0</v>
      </c>
      <c r="HC11">
        <v>0</v>
      </c>
      <c r="HD11" s="6">
        <v>0</v>
      </c>
      <c r="HE11">
        <v>0</v>
      </c>
      <c r="HF11" s="6">
        <v>0</v>
      </c>
      <c r="HG11">
        <v>0</v>
      </c>
      <c r="HH11" s="6">
        <v>0</v>
      </c>
      <c r="HI11">
        <v>0</v>
      </c>
      <c r="HJ11" s="6">
        <v>0</v>
      </c>
      <c r="HK11">
        <v>0</v>
      </c>
      <c r="HL11" s="6">
        <v>0</v>
      </c>
      <c r="HM11">
        <v>0</v>
      </c>
      <c r="HN11" s="6">
        <v>0</v>
      </c>
      <c r="HO11">
        <v>0</v>
      </c>
      <c r="HP11" s="6">
        <v>0</v>
      </c>
      <c r="HQ11">
        <v>0</v>
      </c>
      <c r="HR11" s="6">
        <v>0</v>
      </c>
      <c r="HS11">
        <v>0</v>
      </c>
      <c r="HT11" s="6">
        <v>0</v>
      </c>
      <c r="HU11">
        <v>0</v>
      </c>
    </row>
    <row r="12" spans="1:229" ht="14.25" thickTop="1" thickBot="1" x14ac:dyDescent="0.25">
      <c r="A12" s="313" t="s">
        <v>72</v>
      </c>
      <c r="B12" s="219">
        <v>208475641415.60001</v>
      </c>
      <c r="C12" s="314">
        <v>100</v>
      </c>
      <c r="D12" s="219">
        <v>101681913.39</v>
      </c>
      <c r="E12" s="314">
        <v>100</v>
      </c>
      <c r="F12" s="219">
        <v>409959618.56</v>
      </c>
      <c r="G12" s="314">
        <v>100</v>
      </c>
      <c r="H12" s="219">
        <v>287922634.70999998</v>
      </c>
      <c r="I12" s="314">
        <v>100</v>
      </c>
      <c r="J12" s="219">
        <v>116192515.64</v>
      </c>
      <c r="K12" s="314">
        <v>100</v>
      </c>
      <c r="L12" s="219">
        <v>31611773.260000002</v>
      </c>
      <c r="M12" s="314">
        <v>100</v>
      </c>
      <c r="N12" s="219">
        <v>495954944.63999999</v>
      </c>
      <c r="O12" s="314">
        <v>100</v>
      </c>
      <c r="P12" s="219">
        <v>667375587.44000006</v>
      </c>
      <c r="Q12" s="314">
        <v>100</v>
      </c>
      <c r="R12" s="219">
        <v>183106141.03999999</v>
      </c>
      <c r="S12" s="314">
        <v>100</v>
      </c>
      <c r="T12" s="219">
        <v>32140156.260000002</v>
      </c>
      <c r="U12" s="314">
        <v>100</v>
      </c>
      <c r="V12" s="219">
        <v>61652629988.300003</v>
      </c>
      <c r="W12" s="314">
        <v>100</v>
      </c>
      <c r="X12" s="219">
        <v>24358518.510000002</v>
      </c>
      <c r="Y12" s="314">
        <v>100</v>
      </c>
      <c r="Z12" s="219">
        <v>31321057.41</v>
      </c>
      <c r="AA12" s="314">
        <v>100</v>
      </c>
      <c r="AB12" s="219">
        <v>208537971</v>
      </c>
      <c r="AC12" s="314">
        <v>100</v>
      </c>
      <c r="AD12" s="219">
        <v>267869451.22</v>
      </c>
      <c r="AE12" s="314">
        <v>100</v>
      </c>
      <c r="AF12" s="219">
        <v>103480771.73999999</v>
      </c>
      <c r="AG12" s="314">
        <v>100</v>
      </c>
      <c r="AH12" s="219">
        <v>1040239254.5599999</v>
      </c>
      <c r="AI12" s="314">
        <v>100</v>
      </c>
      <c r="AJ12" s="219">
        <v>218880413.44</v>
      </c>
      <c r="AK12" s="314">
        <v>100</v>
      </c>
      <c r="AL12" s="219">
        <v>70185896.569999993</v>
      </c>
      <c r="AM12" s="314">
        <v>100</v>
      </c>
      <c r="AN12" s="219">
        <v>28257690477.599998</v>
      </c>
      <c r="AO12" s="314">
        <v>100</v>
      </c>
      <c r="AP12" s="219">
        <v>86945580.980000004</v>
      </c>
      <c r="AQ12" s="314">
        <v>100</v>
      </c>
      <c r="AR12" s="219">
        <v>2903370055.46</v>
      </c>
      <c r="AS12" s="314">
        <v>100</v>
      </c>
      <c r="AT12" s="219">
        <v>70403536.989999995</v>
      </c>
      <c r="AU12" s="314">
        <v>100</v>
      </c>
      <c r="AV12" s="219">
        <v>123487428.65000001</v>
      </c>
      <c r="AW12" s="314">
        <v>100</v>
      </c>
      <c r="AX12" s="219">
        <v>196698159.75</v>
      </c>
      <c r="AY12" s="314">
        <v>100</v>
      </c>
      <c r="AZ12" s="219">
        <v>214077878.81999999</v>
      </c>
      <c r="BA12" s="314">
        <v>100</v>
      </c>
      <c r="BB12" s="219">
        <v>182731071.66999999</v>
      </c>
      <c r="BC12" s="314">
        <v>100</v>
      </c>
      <c r="BD12" s="219">
        <v>192143741.19999999</v>
      </c>
      <c r="BE12" s="314">
        <v>100</v>
      </c>
      <c r="BF12" s="219">
        <v>168186960.05000001</v>
      </c>
      <c r="BG12" s="314">
        <v>100</v>
      </c>
      <c r="BH12" s="219">
        <v>193909988.61000001</v>
      </c>
      <c r="BI12" s="314">
        <v>100</v>
      </c>
      <c r="BJ12" s="219">
        <v>145578972.78</v>
      </c>
      <c r="BK12" s="314">
        <v>100</v>
      </c>
      <c r="BL12" s="219">
        <v>241328395.86000001</v>
      </c>
      <c r="BM12" s="314">
        <v>100</v>
      </c>
      <c r="BN12" s="219">
        <v>146546917.58000001</v>
      </c>
      <c r="BO12" s="314">
        <v>100</v>
      </c>
      <c r="BP12" s="219">
        <v>133316514.36</v>
      </c>
      <c r="BQ12" s="314">
        <v>100</v>
      </c>
      <c r="BR12" s="219">
        <v>232101643.83000001</v>
      </c>
      <c r="BS12" s="314">
        <v>100</v>
      </c>
      <c r="BT12" s="219">
        <v>16402149611.690001</v>
      </c>
      <c r="BU12" s="314">
        <v>100</v>
      </c>
      <c r="BV12" s="219">
        <v>210192059.90000001</v>
      </c>
      <c r="BW12" s="314">
        <v>100</v>
      </c>
      <c r="BX12" s="219">
        <v>44590392.530000001</v>
      </c>
      <c r="BY12" s="314">
        <v>100</v>
      </c>
      <c r="BZ12" s="219">
        <v>193394260.18000001</v>
      </c>
      <c r="CA12" s="314">
        <v>100</v>
      </c>
      <c r="CB12" s="219">
        <v>113195067.84999999</v>
      </c>
      <c r="CC12" s="314">
        <v>100</v>
      </c>
      <c r="CD12" s="219">
        <v>5659525980.8199997</v>
      </c>
      <c r="CE12" s="314">
        <v>100</v>
      </c>
      <c r="CF12" s="219">
        <v>62026262.950000003</v>
      </c>
      <c r="CG12" s="314">
        <v>100</v>
      </c>
      <c r="CH12" s="219">
        <v>254215904.03</v>
      </c>
      <c r="CI12" s="314">
        <v>100</v>
      </c>
      <c r="CJ12" s="219">
        <v>101444423.13</v>
      </c>
      <c r="CK12" s="314">
        <v>100</v>
      </c>
      <c r="CL12" s="219">
        <v>452401481.67000002</v>
      </c>
      <c r="CM12" s="314">
        <v>100</v>
      </c>
      <c r="CN12" s="219">
        <v>550011500.40999997</v>
      </c>
      <c r="CO12" s="314">
        <v>100</v>
      </c>
      <c r="CP12" s="219">
        <v>19069120</v>
      </c>
      <c r="CQ12" s="314">
        <v>100</v>
      </c>
      <c r="CR12" s="219">
        <v>1213456723.98</v>
      </c>
      <c r="CS12" s="314">
        <v>100</v>
      </c>
      <c r="CT12" s="219">
        <v>125547949.86</v>
      </c>
      <c r="CU12" s="314">
        <v>100</v>
      </c>
      <c r="CV12" s="219">
        <v>3978967.62</v>
      </c>
      <c r="CW12" s="314">
        <v>100</v>
      </c>
      <c r="CX12" s="219">
        <v>91891323.280000001</v>
      </c>
      <c r="CY12" s="314">
        <v>100</v>
      </c>
      <c r="CZ12" s="219">
        <v>162180086.16999999</v>
      </c>
      <c r="DA12" s="314">
        <v>100</v>
      </c>
      <c r="DB12" s="219">
        <v>32967571.5</v>
      </c>
      <c r="DC12" s="314">
        <v>100</v>
      </c>
      <c r="DD12" s="219">
        <v>203851612.06999999</v>
      </c>
      <c r="DE12" s="314">
        <v>100</v>
      </c>
      <c r="DF12" s="219">
        <v>402509669.91000003</v>
      </c>
      <c r="DG12" s="314">
        <v>100</v>
      </c>
      <c r="DH12" s="219">
        <v>276365567.67000002</v>
      </c>
      <c r="DI12" s="314">
        <v>100</v>
      </c>
      <c r="DJ12" s="219">
        <v>3534237367.5700002</v>
      </c>
      <c r="DK12" s="314">
        <v>100</v>
      </c>
      <c r="DL12" s="219">
        <v>711375537.32000005</v>
      </c>
      <c r="DM12" s="314">
        <v>100</v>
      </c>
      <c r="DN12" s="219">
        <v>113673241.75</v>
      </c>
      <c r="DO12" s="314">
        <v>100</v>
      </c>
      <c r="DP12" s="219">
        <v>5071024066.3900003</v>
      </c>
      <c r="DQ12" s="314">
        <v>100</v>
      </c>
      <c r="DR12" s="219">
        <v>730238572.26999998</v>
      </c>
      <c r="DS12" s="314">
        <v>100</v>
      </c>
      <c r="DT12" s="219">
        <v>323384772.80000001</v>
      </c>
      <c r="DU12" s="314">
        <v>100</v>
      </c>
      <c r="DV12" s="219">
        <v>637696627.87</v>
      </c>
      <c r="DW12" s="314">
        <v>100</v>
      </c>
      <c r="DX12" s="219">
        <v>172976172.59999999</v>
      </c>
      <c r="DY12" s="314">
        <v>100</v>
      </c>
      <c r="DZ12" s="219">
        <v>86381429.180000007</v>
      </c>
      <c r="EA12" s="314">
        <v>100</v>
      </c>
      <c r="EB12" s="219">
        <v>8467297613</v>
      </c>
      <c r="EC12" s="314">
        <v>100</v>
      </c>
      <c r="ED12" s="219">
        <v>1527863823.2</v>
      </c>
      <c r="EE12" s="314">
        <v>100</v>
      </c>
      <c r="EF12" s="219">
        <v>2549817535.98</v>
      </c>
      <c r="EG12" s="314">
        <v>100</v>
      </c>
      <c r="EH12" s="219">
        <v>30691551.73</v>
      </c>
      <c r="EI12" s="314">
        <v>100</v>
      </c>
      <c r="EJ12" s="219">
        <v>43580874.329999998</v>
      </c>
      <c r="EK12" s="314">
        <v>100</v>
      </c>
      <c r="EL12" s="219">
        <v>103947214.45999999</v>
      </c>
      <c r="EM12" s="314">
        <v>100</v>
      </c>
      <c r="EN12" s="219">
        <v>154110262.31999999</v>
      </c>
      <c r="EO12" s="314">
        <v>100</v>
      </c>
      <c r="EP12" s="219">
        <v>454838356.55000001</v>
      </c>
      <c r="EQ12" s="314">
        <v>100</v>
      </c>
      <c r="ER12" s="219">
        <v>1308037202.9100001</v>
      </c>
      <c r="ES12" s="314">
        <v>100</v>
      </c>
      <c r="ET12" s="219">
        <v>1118209144</v>
      </c>
      <c r="EU12" s="314">
        <v>100</v>
      </c>
      <c r="EV12" s="219">
        <v>8416178.4900000002</v>
      </c>
      <c r="EW12" s="314">
        <v>100</v>
      </c>
      <c r="EX12" s="219">
        <v>7105643.3099999996</v>
      </c>
      <c r="EY12" s="314">
        <v>100</v>
      </c>
      <c r="EZ12" s="219">
        <v>9303123.9399999995</v>
      </c>
      <c r="FA12" s="314">
        <v>100</v>
      </c>
      <c r="FB12" s="219">
        <v>15333998.539999999</v>
      </c>
      <c r="FC12" s="314">
        <v>100</v>
      </c>
      <c r="FD12" s="219">
        <v>52968833.270000003</v>
      </c>
      <c r="FE12" s="314">
        <v>100</v>
      </c>
      <c r="FF12" s="219">
        <v>2738939997.1999998</v>
      </c>
      <c r="FG12" s="314">
        <v>100</v>
      </c>
      <c r="FH12" s="219">
        <v>428313150.60000002</v>
      </c>
      <c r="FI12" s="314">
        <v>100</v>
      </c>
      <c r="FJ12" s="219">
        <v>1587410404.1099999</v>
      </c>
      <c r="FK12" s="314">
        <v>100</v>
      </c>
      <c r="FL12" s="219">
        <v>5369558459.0600004</v>
      </c>
      <c r="FM12" s="314">
        <v>100</v>
      </c>
      <c r="FN12" s="219">
        <v>103270995.48999999</v>
      </c>
      <c r="FO12" s="314">
        <v>100</v>
      </c>
      <c r="FP12" s="219">
        <v>124618598.70999999</v>
      </c>
      <c r="FQ12" s="314">
        <v>100</v>
      </c>
      <c r="FR12" s="219">
        <v>83066169.269999996</v>
      </c>
      <c r="FS12" s="314">
        <v>100</v>
      </c>
      <c r="FT12" s="219">
        <v>1003977.21</v>
      </c>
      <c r="FU12" s="314">
        <v>100</v>
      </c>
      <c r="FV12" s="219">
        <v>836261299.84000003</v>
      </c>
      <c r="FW12" s="314">
        <v>100</v>
      </c>
      <c r="FX12" s="219">
        <v>97181032.549999997</v>
      </c>
      <c r="FY12" s="314">
        <v>100</v>
      </c>
      <c r="FZ12" s="219">
        <v>80847615.799999997</v>
      </c>
      <c r="GA12" s="314">
        <v>100</v>
      </c>
      <c r="GB12" s="219">
        <v>4411906217.5200005</v>
      </c>
      <c r="GC12" s="314">
        <v>100</v>
      </c>
      <c r="GD12" s="219">
        <v>54007219.950000003</v>
      </c>
      <c r="GE12" s="314">
        <v>100</v>
      </c>
      <c r="GF12" s="219">
        <v>145950954.68000001</v>
      </c>
      <c r="GG12" s="314">
        <v>100</v>
      </c>
      <c r="GH12" s="219">
        <v>389088045.88</v>
      </c>
      <c r="GI12" s="314">
        <v>100</v>
      </c>
      <c r="GJ12" s="219">
        <v>222723846.72</v>
      </c>
      <c r="GK12" s="314">
        <v>100</v>
      </c>
      <c r="GL12" s="219">
        <v>3000006896.25</v>
      </c>
      <c r="GM12" s="314">
        <v>100</v>
      </c>
      <c r="GN12" s="219">
        <v>591357136.46000004</v>
      </c>
      <c r="GO12" s="314">
        <v>100</v>
      </c>
      <c r="GP12" s="219">
        <v>594910154.50999999</v>
      </c>
      <c r="GQ12" s="314">
        <v>100</v>
      </c>
      <c r="GR12" s="219">
        <v>180570980.47999999</v>
      </c>
      <c r="GS12" s="314">
        <v>100</v>
      </c>
      <c r="GT12" s="219">
        <v>1245949471.8800001</v>
      </c>
      <c r="GU12" s="314">
        <v>100</v>
      </c>
      <c r="GV12" s="219">
        <v>7767391724.9200001</v>
      </c>
      <c r="GW12" s="314">
        <v>100</v>
      </c>
      <c r="GX12" s="219">
        <v>5197474091</v>
      </c>
      <c r="GY12" s="314">
        <v>100</v>
      </c>
      <c r="GZ12" s="219">
        <v>2506183510.5100002</v>
      </c>
      <c r="HA12" s="314">
        <v>100</v>
      </c>
      <c r="HB12" s="219">
        <v>3567956721.1700001</v>
      </c>
      <c r="HC12" s="314">
        <v>100</v>
      </c>
      <c r="HD12" s="219">
        <v>2615730961.52</v>
      </c>
      <c r="HE12" s="314">
        <v>100</v>
      </c>
      <c r="HF12" s="219">
        <v>5997371210.2399998</v>
      </c>
      <c r="HG12" s="314">
        <v>100</v>
      </c>
      <c r="HH12" s="219">
        <v>3877165516.8800001</v>
      </c>
      <c r="HI12" s="314">
        <v>100</v>
      </c>
      <c r="HJ12" s="219">
        <v>92445970.290000007</v>
      </c>
      <c r="HK12" s="314">
        <v>100</v>
      </c>
      <c r="HL12" s="219">
        <v>65457342.799999997</v>
      </c>
      <c r="HM12" s="314">
        <v>100</v>
      </c>
      <c r="HN12" s="219">
        <v>42586448.75</v>
      </c>
      <c r="HO12" s="314">
        <v>100</v>
      </c>
      <c r="HP12" s="219">
        <v>1045202405.08</v>
      </c>
      <c r="HQ12" s="314">
        <v>100</v>
      </c>
      <c r="HR12" s="219">
        <v>120189776.14</v>
      </c>
      <c r="HS12" s="314">
        <v>100</v>
      </c>
      <c r="HT12" s="219">
        <v>54102499.25</v>
      </c>
      <c r="HU12" s="314">
        <v>100</v>
      </c>
    </row>
    <row r="13" spans="1:229" ht="13.5" thickTop="1" x14ac:dyDescent="0.2">
      <c r="A13" s="1" t="s">
        <v>618</v>
      </c>
    </row>
    <row r="14" spans="1:229" x14ac:dyDescent="0.2">
      <c r="A14" t="s">
        <v>121</v>
      </c>
      <c r="B14" s="6">
        <v>3669651503.9000001</v>
      </c>
      <c r="C14" s="2">
        <v>1.7602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7685517.5</v>
      </c>
      <c r="M14" s="2">
        <v>24.312200000000001</v>
      </c>
      <c r="N14" s="6">
        <v>3300000</v>
      </c>
      <c r="O14" s="2">
        <v>0.66539999999999999</v>
      </c>
      <c r="P14" s="6">
        <v>0</v>
      </c>
      <c r="Q14">
        <v>0</v>
      </c>
      <c r="R14" s="6">
        <v>0</v>
      </c>
      <c r="S14">
        <v>0</v>
      </c>
      <c r="T14" s="6">
        <v>3700201.6</v>
      </c>
      <c r="U14" s="2">
        <v>11.512700000000001</v>
      </c>
      <c r="V14" s="6">
        <v>2153898949.6999998</v>
      </c>
      <c r="W14" s="2">
        <v>3.4935999999999998</v>
      </c>
      <c r="X14" s="6">
        <v>0</v>
      </c>
      <c r="Y14">
        <v>0</v>
      </c>
      <c r="Z14" s="6">
        <v>1332990.1000000001</v>
      </c>
      <c r="AA14" s="2">
        <v>4.2558999999999996</v>
      </c>
      <c r="AB14" s="6">
        <v>5976271.25</v>
      </c>
      <c r="AC14" s="2">
        <v>2.8658000000000001</v>
      </c>
      <c r="AD14" s="6">
        <v>4821000</v>
      </c>
      <c r="AE14" s="2">
        <v>1.7998000000000001</v>
      </c>
      <c r="AF14" s="6">
        <v>2304494.7000000002</v>
      </c>
      <c r="AG14" s="2">
        <v>2.2269999999999999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43506489.119999997</v>
      </c>
      <c r="AO14" s="2">
        <v>0.154</v>
      </c>
      <c r="AP14" s="6">
        <v>0</v>
      </c>
      <c r="AQ14">
        <v>0</v>
      </c>
      <c r="AR14" s="6">
        <v>84322413.670000002</v>
      </c>
      <c r="AS14" s="2">
        <v>2.9043000000000001</v>
      </c>
      <c r="AT14" s="6">
        <v>274900</v>
      </c>
      <c r="AU14" s="2">
        <v>0.39050000000000001</v>
      </c>
      <c r="AV14" s="6">
        <v>467330</v>
      </c>
      <c r="AW14" s="2">
        <v>0.37840000000000001</v>
      </c>
      <c r="AX14" s="6">
        <v>648351.65</v>
      </c>
      <c r="AY14" s="2">
        <v>0.3296</v>
      </c>
      <c r="AZ14" s="6">
        <v>914867.19999999995</v>
      </c>
      <c r="BA14" s="2">
        <v>0.4274</v>
      </c>
      <c r="BB14" s="6">
        <v>886140.15</v>
      </c>
      <c r="BC14" s="2">
        <v>0.4849</v>
      </c>
      <c r="BD14" s="6">
        <v>1070048.25</v>
      </c>
      <c r="BE14" s="2">
        <v>0.55689999999999995</v>
      </c>
      <c r="BF14" s="6">
        <v>1336014</v>
      </c>
      <c r="BG14" s="2">
        <v>0.7944</v>
      </c>
      <c r="BH14" s="6">
        <v>2053640.45</v>
      </c>
      <c r="BI14" s="2">
        <v>1.0590999999999999</v>
      </c>
      <c r="BJ14" s="6">
        <v>0</v>
      </c>
      <c r="BK14">
        <v>0</v>
      </c>
      <c r="BL14" s="6">
        <v>1354769.25</v>
      </c>
      <c r="BM14" s="2">
        <v>0.56140000000000001</v>
      </c>
      <c r="BN14" s="6">
        <v>1393358.2</v>
      </c>
      <c r="BO14" s="2">
        <v>0.95079999999999998</v>
      </c>
      <c r="BP14" s="6">
        <v>0</v>
      </c>
      <c r="BQ14">
        <v>0</v>
      </c>
      <c r="BR14" s="6">
        <v>3585140</v>
      </c>
      <c r="BS14" s="2">
        <v>1.5446</v>
      </c>
      <c r="BT14" s="6">
        <v>394893850</v>
      </c>
      <c r="BU14" s="2">
        <v>2.4076</v>
      </c>
      <c r="BV14" s="6">
        <v>0</v>
      </c>
      <c r="BW14">
        <v>0</v>
      </c>
      <c r="BX14" s="6">
        <v>0</v>
      </c>
      <c r="BY14">
        <v>0</v>
      </c>
      <c r="BZ14" s="6">
        <v>1841830</v>
      </c>
      <c r="CA14" s="2">
        <v>0.95240000000000002</v>
      </c>
      <c r="CB14" s="6">
        <v>0</v>
      </c>
      <c r="CC14">
        <v>0</v>
      </c>
      <c r="CD14" s="6">
        <v>208960149.34999999</v>
      </c>
      <c r="CE14" s="2">
        <v>3.6922000000000001</v>
      </c>
      <c r="CF14" s="6">
        <v>0</v>
      </c>
      <c r="CG14">
        <v>0</v>
      </c>
      <c r="CH14" s="6">
        <v>0</v>
      </c>
      <c r="CI14">
        <v>0</v>
      </c>
      <c r="CJ14" s="6">
        <v>0</v>
      </c>
      <c r="CK14">
        <v>0</v>
      </c>
      <c r="CL14" s="6">
        <v>0</v>
      </c>
      <c r="CM14">
        <v>0</v>
      </c>
      <c r="CN14" s="6">
        <v>0</v>
      </c>
      <c r="CO14">
        <v>0</v>
      </c>
      <c r="CP14" s="6">
        <v>0</v>
      </c>
      <c r="CQ14">
        <v>0</v>
      </c>
      <c r="CR14" s="6">
        <v>0</v>
      </c>
      <c r="CS14">
        <v>0</v>
      </c>
      <c r="CT14" s="6">
        <v>2671481</v>
      </c>
      <c r="CU14" s="2">
        <v>2.1278999999999999</v>
      </c>
      <c r="CV14" s="6">
        <v>0</v>
      </c>
      <c r="CW14">
        <v>0</v>
      </c>
      <c r="CX14" s="6">
        <v>0</v>
      </c>
      <c r="CY14">
        <v>0</v>
      </c>
      <c r="CZ14" s="6">
        <v>0</v>
      </c>
      <c r="DA14">
        <v>0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8947819.9900000002</v>
      </c>
      <c r="DK14" s="2">
        <v>0.25319999999999998</v>
      </c>
      <c r="DL14" s="6">
        <v>71904644.340000004</v>
      </c>
      <c r="DM14" s="2">
        <v>10.107799999999999</v>
      </c>
      <c r="DN14" s="6">
        <v>0</v>
      </c>
      <c r="DO14">
        <v>0</v>
      </c>
      <c r="DP14" s="6">
        <v>0</v>
      </c>
      <c r="DQ14">
        <v>0</v>
      </c>
      <c r="DR14" s="6">
        <v>63667764.299999997</v>
      </c>
      <c r="DS14" s="2">
        <v>8.7187999999999999</v>
      </c>
      <c r="DT14" s="6">
        <v>149301.87</v>
      </c>
      <c r="DU14" s="2">
        <v>4.6199999999999998E-2</v>
      </c>
      <c r="DV14" s="6">
        <v>0</v>
      </c>
      <c r="DW14">
        <v>0</v>
      </c>
      <c r="DX14" s="6">
        <v>0</v>
      </c>
      <c r="DY14">
        <v>0</v>
      </c>
      <c r="DZ14" s="6">
        <v>0</v>
      </c>
      <c r="EA14">
        <v>0</v>
      </c>
      <c r="EB14" s="6">
        <v>38318804</v>
      </c>
      <c r="EC14" s="2">
        <v>0.4526</v>
      </c>
      <c r="ED14" s="6">
        <v>0</v>
      </c>
      <c r="EE14">
        <v>0</v>
      </c>
      <c r="EF14" s="6">
        <v>0</v>
      </c>
      <c r="EG14">
        <v>0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15884928</v>
      </c>
      <c r="EU14" s="2">
        <v>1.4206000000000001</v>
      </c>
      <c r="EV14" s="6">
        <v>0</v>
      </c>
      <c r="EW14">
        <v>0</v>
      </c>
      <c r="EX14" s="6">
        <v>0</v>
      </c>
      <c r="EY14">
        <v>0</v>
      </c>
      <c r="EZ14" s="6">
        <v>0</v>
      </c>
      <c r="FA14">
        <v>0</v>
      </c>
      <c r="FB14" s="6">
        <v>0</v>
      </c>
      <c r="FC14">
        <v>0</v>
      </c>
      <c r="FD14" s="6">
        <v>0</v>
      </c>
      <c r="FE14">
        <v>0</v>
      </c>
      <c r="FF14" s="6">
        <v>0</v>
      </c>
      <c r="FG14">
        <v>0</v>
      </c>
      <c r="FH14" s="6">
        <v>0</v>
      </c>
      <c r="FI14">
        <v>0</v>
      </c>
      <c r="FJ14" s="6">
        <v>0</v>
      </c>
      <c r="FK14">
        <v>0</v>
      </c>
      <c r="FL14" s="6">
        <v>0</v>
      </c>
      <c r="FM14">
        <v>0</v>
      </c>
      <c r="FN14" s="6">
        <v>853947.8</v>
      </c>
      <c r="FO14" s="2">
        <v>0.82689999999999997</v>
      </c>
      <c r="FP14" s="6">
        <v>0</v>
      </c>
      <c r="FQ14">
        <v>0</v>
      </c>
      <c r="FR14" s="6">
        <v>0</v>
      </c>
      <c r="FS14">
        <v>0</v>
      </c>
      <c r="FT14" s="6">
        <v>0</v>
      </c>
      <c r="FU14">
        <v>0</v>
      </c>
      <c r="FV14" s="6">
        <v>0</v>
      </c>
      <c r="FW14">
        <v>0</v>
      </c>
      <c r="FX14" s="6">
        <v>0</v>
      </c>
      <c r="FY14">
        <v>0</v>
      </c>
      <c r="FZ14" s="6">
        <v>0</v>
      </c>
      <c r="GA14">
        <v>0</v>
      </c>
      <c r="GB14" s="6">
        <v>0</v>
      </c>
      <c r="GC14">
        <v>0</v>
      </c>
      <c r="GD14" s="6">
        <v>0</v>
      </c>
      <c r="GE14">
        <v>0</v>
      </c>
      <c r="GF14" s="6">
        <v>0</v>
      </c>
      <c r="GG14">
        <v>0</v>
      </c>
      <c r="GH14" s="6">
        <v>0</v>
      </c>
      <c r="GI14">
        <v>0</v>
      </c>
      <c r="GJ14" s="6">
        <v>0</v>
      </c>
      <c r="GK14">
        <v>0</v>
      </c>
      <c r="GL14" s="6">
        <v>75143090.299999997</v>
      </c>
      <c r="GM14" s="2">
        <v>2.5047999999999999</v>
      </c>
      <c r="GN14" s="6">
        <v>30280000</v>
      </c>
      <c r="GO14" s="2">
        <v>5.1204000000000001</v>
      </c>
      <c r="GP14" s="6">
        <v>15707000</v>
      </c>
      <c r="GQ14" s="2">
        <v>2.6402000000000001</v>
      </c>
      <c r="GR14" s="6">
        <v>3142847.85</v>
      </c>
      <c r="GS14" s="2">
        <v>1.7404999999999999</v>
      </c>
      <c r="GT14" s="6">
        <v>40290821.460000001</v>
      </c>
      <c r="GU14" s="2">
        <v>3.2336999999999998</v>
      </c>
      <c r="GV14" s="6">
        <v>0</v>
      </c>
      <c r="GW14">
        <v>0</v>
      </c>
      <c r="GX14" s="6">
        <v>0</v>
      </c>
      <c r="GY14">
        <v>0</v>
      </c>
      <c r="GZ14" s="6">
        <v>12229976</v>
      </c>
      <c r="HA14" s="2">
        <v>0.48799999999999999</v>
      </c>
      <c r="HB14" s="6">
        <v>128854246</v>
      </c>
      <c r="HC14" s="2">
        <v>3.6114000000000002</v>
      </c>
      <c r="HD14" s="6">
        <v>0</v>
      </c>
      <c r="HE14">
        <v>0</v>
      </c>
      <c r="HF14" s="6">
        <v>224949169</v>
      </c>
      <c r="HG14" s="2">
        <v>3.7507999999999999</v>
      </c>
      <c r="HH14" s="6">
        <v>0</v>
      </c>
      <c r="HI14">
        <v>0</v>
      </c>
      <c r="HJ14" s="6">
        <v>3089247</v>
      </c>
      <c r="HK14" s="2">
        <v>3.3416999999999999</v>
      </c>
      <c r="HL14" s="6">
        <v>0</v>
      </c>
      <c r="HM14">
        <v>0</v>
      </c>
      <c r="HN14" s="6">
        <v>1525748.85</v>
      </c>
      <c r="HO14" s="2">
        <v>3.5827</v>
      </c>
      <c r="HP14" s="6">
        <v>0</v>
      </c>
      <c r="HQ14">
        <v>0</v>
      </c>
      <c r="HR14" s="6">
        <v>1511950</v>
      </c>
      <c r="HS14" s="2">
        <v>1.258</v>
      </c>
      <c r="HT14" s="6">
        <v>0</v>
      </c>
      <c r="HU14">
        <v>0</v>
      </c>
    </row>
    <row r="15" spans="1:229" x14ac:dyDescent="0.2">
      <c r="A15" t="s">
        <v>120</v>
      </c>
      <c r="B15" s="6">
        <v>18237467374.689999</v>
      </c>
      <c r="C15" s="2">
        <v>8.7479999999999993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2519291.4</v>
      </c>
      <c r="M15" s="2">
        <v>7.9695</v>
      </c>
      <c r="N15" s="6">
        <v>56078272.979999997</v>
      </c>
      <c r="O15" s="2">
        <v>11.3071</v>
      </c>
      <c r="P15" s="6">
        <v>66895815.130000003</v>
      </c>
      <c r="Q15" s="2">
        <v>10.0237</v>
      </c>
      <c r="R15" s="6">
        <v>0</v>
      </c>
      <c r="S15">
        <v>0</v>
      </c>
      <c r="T15" s="6">
        <v>4360176.46</v>
      </c>
      <c r="U15" s="2">
        <v>13.5661</v>
      </c>
      <c r="V15" s="6">
        <v>5901888450.0500002</v>
      </c>
      <c r="W15" s="2">
        <v>9.5728000000000009</v>
      </c>
      <c r="X15" s="6">
        <v>0</v>
      </c>
      <c r="Y15">
        <v>0</v>
      </c>
      <c r="Z15" s="6">
        <v>1908951.32</v>
      </c>
      <c r="AA15" s="2">
        <v>6.0948000000000002</v>
      </c>
      <c r="AB15" s="6">
        <v>16001753.789999999</v>
      </c>
      <c r="AC15" s="2">
        <v>7.6733000000000002</v>
      </c>
      <c r="AD15" s="6">
        <v>32601938</v>
      </c>
      <c r="AE15" s="2">
        <v>12.1708</v>
      </c>
      <c r="AF15" s="6">
        <v>22395174.550000001</v>
      </c>
      <c r="AG15" s="2">
        <v>21.6419</v>
      </c>
      <c r="AH15" s="6">
        <v>51516195.899999999</v>
      </c>
      <c r="AI15" s="2">
        <v>4.9523000000000001</v>
      </c>
      <c r="AJ15" s="6">
        <v>0</v>
      </c>
      <c r="AK15">
        <v>0</v>
      </c>
      <c r="AL15" s="6">
        <v>14229048.470000001</v>
      </c>
      <c r="AM15" s="2">
        <v>20.273399999999999</v>
      </c>
      <c r="AN15" s="6">
        <v>3140606240.3299999</v>
      </c>
      <c r="AO15" s="2">
        <v>11.1142</v>
      </c>
      <c r="AP15" s="6">
        <v>12688384.390000001</v>
      </c>
      <c r="AQ15" s="2">
        <v>14.593500000000001</v>
      </c>
      <c r="AR15" s="6">
        <v>257949332.25</v>
      </c>
      <c r="AS15" s="2">
        <v>8.8844999999999992</v>
      </c>
      <c r="AT15" s="6">
        <v>5240446.2300000004</v>
      </c>
      <c r="AU15" s="2">
        <v>7.4433999999999996</v>
      </c>
      <c r="AV15" s="6">
        <v>8954277.7400000002</v>
      </c>
      <c r="AW15" s="2">
        <v>7.2511999999999999</v>
      </c>
      <c r="AX15" s="6">
        <v>13394883.189999999</v>
      </c>
      <c r="AY15" s="2">
        <v>6.8098999999999998</v>
      </c>
      <c r="AZ15" s="6">
        <v>17407623.170000002</v>
      </c>
      <c r="BA15" s="2">
        <v>8.1313999999999993</v>
      </c>
      <c r="BB15" s="6">
        <v>17088440.510000002</v>
      </c>
      <c r="BC15" s="2">
        <v>9.3516999999999992</v>
      </c>
      <c r="BD15" s="6">
        <v>20499756.75</v>
      </c>
      <c r="BE15" s="2">
        <v>10.669</v>
      </c>
      <c r="BF15" s="6">
        <v>24769690.739999998</v>
      </c>
      <c r="BG15" s="2">
        <v>14.727499999999999</v>
      </c>
      <c r="BH15" s="6">
        <v>40203288.689999998</v>
      </c>
      <c r="BI15" s="2">
        <v>20.733000000000001</v>
      </c>
      <c r="BJ15" s="6">
        <v>0</v>
      </c>
      <c r="BK15">
        <v>0</v>
      </c>
      <c r="BL15" s="6">
        <v>24392124.48</v>
      </c>
      <c r="BM15" s="2">
        <v>10.1074</v>
      </c>
      <c r="BN15" s="6">
        <v>21482349.07</v>
      </c>
      <c r="BO15" s="2">
        <v>14.659000000000001</v>
      </c>
      <c r="BP15" s="6">
        <v>26947057.129999999</v>
      </c>
      <c r="BQ15" s="2">
        <v>20.212800000000001</v>
      </c>
      <c r="BR15" s="6">
        <v>36267914.82</v>
      </c>
      <c r="BS15" s="2">
        <v>15.6259</v>
      </c>
      <c r="BT15" s="6">
        <v>1509207937.78</v>
      </c>
      <c r="BU15" s="2">
        <v>9.2012999999999998</v>
      </c>
      <c r="BV15" s="6">
        <v>0</v>
      </c>
      <c r="BW15">
        <v>0</v>
      </c>
      <c r="BX15" s="6">
        <v>0</v>
      </c>
      <c r="BY15">
        <v>0</v>
      </c>
      <c r="BZ15" s="6">
        <v>9097968.1999999993</v>
      </c>
      <c r="CA15" s="2">
        <v>4.7043999999999997</v>
      </c>
      <c r="CB15" s="6">
        <v>12651868.42</v>
      </c>
      <c r="CC15" s="2">
        <v>11.177</v>
      </c>
      <c r="CD15" s="6">
        <v>528545656.86000001</v>
      </c>
      <c r="CE15" s="2">
        <v>9.3390000000000004</v>
      </c>
      <c r="CF15" s="6">
        <v>0</v>
      </c>
      <c r="CG15">
        <v>0</v>
      </c>
      <c r="CH15" s="6">
        <v>0</v>
      </c>
      <c r="CI15">
        <v>0</v>
      </c>
      <c r="CJ15" s="6">
        <v>22504922.539999999</v>
      </c>
      <c r="CK15" s="2">
        <v>22.1845</v>
      </c>
      <c r="CL15" s="6">
        <v>101107678.76000001</v>
      </c>
      <c r="CM15" s="2">
        <v>22.3491</v>
      </c>
      <c r="CN15" s="6">
        <v>0</v>
      </c>
      <c r="CO15">
        <v>0</v>
      </c>
      <c r="CP15" s="6">
        <v>0</v>
      </c>
      <c r="CQ15">
        <v>0</v>
      </c>
      <c r="CR15" s="6">
        <v>0</v>
      </c>
      <c r="CS15">
        <v>0</v>
      </c>
      <c r="CT15" s="6">
        <v>11929638</v>
      </c>
      <c r="CU15" s="2">
        <v>9.5021000000000004</v>
      </c>
      <c r="CV15" s="6">
        <v>0</v>
      </c>
      <c r="CW15">
        <v>0</v>
      </c>
      <c r="CX15" s="6">
        <v>0</v>
      </c>
      <c r="CY15">
        <v>0</v>
      </c>
      <c r="CZ15" s="6">
        <v>14442519.720000001</v>
      </c>
      <c r="DA15" s="2">
        <v>8.9052000000000007</v>
      </c>
      <c r="DB15" s="6">
        <v>0</v>
      </c>
      <c r="DC15">
        <v>0</v>
      </c>
      <c r="DD15" s="6">
        <v>0</v>
      </c>
      <c r="DE15">
        <v>0</v>
      </c>
      <c r="DF15" s="6">
        <v>0</v>
      </c>
      <c r="DG15">
        <v>0</v>
      </c>
      <c r="DH15" s="6">
        <v>0</v>
      </c>
      <c r="DI15">
        <v>0</v>
      </c>
      <c r="DJ15" s="6">
        <v>330585885.13</v>
      </c>
      <c r="DK15" s="2">
        <v>9.3537999999999997</v>
      </c>
      <c r="DL15" s="6">
        <v>0</v>
      </c>
      <c r="DM15">
        <v>0</v>
      </c>
      <c r="DN15" s="6">
        <v>0</v>
      </c>
      <c r="DO15">
        <v>0</v>
      </c>
      <c r="DP15" s="6">
        <v>1051079320.38</v>
      </c>
      <c r="DQ15" s="2">
        <v>20.7272</v>
      </c>
      <c r="DR15" s="6">
        <v>61786232.700000003</v>
      </c>
      <c r="DS15" s="2">
        <v>8.4611000000000001</v>
      </c>
      <c r="DT15" s="6">
        <v>34489952.060000002</v>
      </c>
      <c r="DU15" s="2">
        <v>10.6653</v>
      </c>
      <c r="DV15" s="6">
        <v>0</v>
      </c>
      <c r="DW15">
        <v>0</v>
      </c>
      <c r="DX15" s="6">
        <v>0</v>
      </c>
      <c r="DY15">
        <v>0</v>
      </c>
      <c r="DZ15" s="6">
        <v>13906928</v>
      </c>
      <c r="EA15" s="2">
        <v>16.099399999999999</v>
      </c>
      <c r="EB15" s="6">
        <v>1000281938</v>
      </c>
      <c r="EC15" s="2">
        <v>11.813499999999999</v>
      </c>
      <c r="ED15" s="6">
        <v>242282228</v>
      </c>
      <c r="EE15" s="2">
        <v>15.8576</v>
      </c>
      <c r="EF15" s="6">
        <v>135991584</v>
      </c>
      <c r="EG15" s="2">
        <v>5.3334000000000001</v>
      </c>
      <c r="EH15" s="6">
        <v>0</v>
      </c>
      <c r="EI15">
        <v>0</v>
      </c>
      <c r="EJ15" s="6">
        <v>0</v>
      </c>
      <c r="EK15">
        <v>0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  <c r="ER15" s="6">
        <v>0</v>
      </c>
      <c r="ES15">
        <v>0</v>
      </c>
      <c r="ET15" s="6">
        <v>129807636.29000001</v>
      </c>
      <c r="EU15" s="2">
        <v>11.608499999999999</v>
      </c>
      <c r="EV15" s="6">
        <v>0</v>
      </c>
      <c r="EW15">
        <v>0</v>
      </c>
      <c r="EX15" s="6">
        <v>0</v>
      </c>
      <c r="EY15">
        <v>0</v>
      </c>
      <c r="EZ15" s="6">
        <v>0</v>
      </c>
      <c r="FA15">
        <v>0</v>
      </c>
      <c r="FB15" s="6">
        <v>0</v>
      </c>
      <c r="FC15">
        <v>0</v>
      </c>
      <c r="FD15" s="6">
        <v>0</v>
      </c>
      <c r="FE15">
        <v>0</v>
      </c>
      <c r="FF15" s="6">
        <v>231683835.5</v>
      </c>
      <c r="FG15" s="2">
        <v>8.4588999999999999</v>
      </c>
      <c r="FH15" s="6">
        <v>0</v>
      </c>
      <c r="FI15">
        <v>0</v>
      </c>
      <c r="FJ15" s="6">
        <v>120792809.48</v>
      </c>
      <c r="FK15" s="2">
        <v>7.6093999999999999</v>
      </c>
      <c r="FL15" s="6">
        <v>0</v>
      </c>
      <c r="FM15">
        <v>0</v>
      </c>
      <c r="FN15" s="6">
        <v>20904187.57</v>
      </c>
      <c r="FO15" s="2">
        <v>20.242100000000001</v>
      </c>
      <c r="FP15" s="6">
        <v>9173717.8000000007</v>
      </c>
      <c r="FQ15" s="2">
        <v>7.3613999999999997</v>
      </c>
      <c r="FR15" s="6">
        <v>0</v>
      </c>
      <c r="FS15">
        <v>0</v>
      </c>
      <c r="FT15" s="6">
        <v>0</v>
      </c>
      <c r="FU15">
        <v>0</v>
      </c>
      <c r="FV15" s="6">
        <v>0</v>
      </c>
      <c r="FW15">
        <v>0</v>
      </c>
      <c r="FX15" s="6">
        <v>0</v>
      </c>
      <c r="FY15">
        <v>0</v>
      </c>
      <c r="FZ15" s="6">
        <v>4376002.8</v>
      </c>
      <c r="GA15" s="2">
        <v>5.4127000000000001</v>
      </c>
      <c r="GB15" s="6">
        <v>386725189.31999999</v>
      </c>
      <c r="GC15" s="2">
        <v>8.7654999999999994</v>
      </c>
      <c r="GD15" s="6">
        <v>3938651.08</v>
      </c>
      <c r="GE15" s="2">
        <v>7.2927999999999997</v>
      </c>
      <c r="GF15" s="6">
        <v>0</v>
      </c>
      <c r="GG15">
        <v>0</v>
      </c>
      <c r="GH15" s="6">
        <v>0</v>
      </c>
      <c r="GI15">
        <v>0</v>
      </c>
      <c r="GJ15" s="6">
        <v>0</v>
      </c>
      <c r="GK15">
        <v>0</v>
      </c>
      <c r="GL15" s="6">
        <v>235489979.59999999</v>
      </c>
      <c r="GM15" s="2">
        <v>7.8495999999999997</v>
      </c>
      <c r="GN15" s="6">
        <v>25157300</v>
      </c>
      <c r="GO15" s="2">
        <v>4.2542</v>
      </c>
      <c r="GP15" s="6">
        <v>9518925</v>
      </c>
      <c r="GQ15" s="2">
        <v>1.6001000000000001</v>
      </c>
      <c r="GR15" s="6">
        <v>25461073.100000001</v>
      </c>
      <c r="GS15" s="2">
        <v>14.100300000000001</v>
      </c>
      <c r="GT15" s="6">
        <v>66915886.210000001</v>
      </c>
      <c r="GU15" s="2">
        <v>5.3707000000000003</v>
      </c>
      <c r="GV15" s="6">
        <v>0</v>
      </c>
      <c r="GW15">
        <v>0</v>
      </c>
      <c r="GX15" s="6">
        <v>0</v>
      </c>
      <c r="GY15">
        <v>0</v>
      </c>
      <c r="GZ15" s="6">
        <v>499317822</v>
      </c>
      <c r="HA15" s="2">
        <v>19.923400000000001</v>
      </c>
      <c r="HB15" s="6">
        <v>385749018</v>
      </c>
      <c r="HC15" s="2">
        <v>10.811500000000001</v>
      </c>
      <c r="HD15" s="6">
        <v>132288858</v>
      </c>
      <c r="HE15" s="2">
        <v>5.0574000000000003</v>
      </c>
      <c r="HF15" s="6">
        <v>698859628</v>
      </c>
      <c r="HG15" s="2">
        <v>11.652799999999999</v>
      </c>
      <c r="HH15" s="6">
        <v>304619804</v>
      </c>
      <c r="HI15" s="2">
        <v>7.8567999999999998</v>
      </c>
      <c r="HJ15" s="6">
        <v>1521479</v>
      </c>
      <c r="HK15" s="2">
        <v>1.6457999999999999</v>
      </c>
      <c r="HL15" s="6">
        <v>6435526</v>
      </c>
      <c r="HM15" s="2">
        <v>9.8315999999999999</v>
      </c>
      <c r="HN15" s="6">
        <v>5037474.3499999996</v>
      </c>
      <c r="HO15" s="2">
        <v>11.828799999999999</v>
      </c>
      <c r="HP15" s="6">
        <v>0</v>
      </c>
      <c r="HQ15">
        <v>0</v>
      </c>
      <c r="HR15" s="6">
        <v>15513435.5</v>
      </c>
      <c r="HS15" s="2">
        <v>12.907500000000001</v>
      </c>
      <c r="HT15" s="6">
        <v>0</v>
      </c>
      <c r="HU15">
        <v>0</v>
      </c>
    </row>
    <row r="16" spans="1:229" x14ac:dyDescent="0.2">
      <c r="A16" t="s">
        <v>119</v>
      </c>
      <c r="B16" s="6">
        <v>15671373104.360001</v>
      </c>
      <c r="C16" s="2">
        <v>7.5171000000000001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2066068.45</v>
      </c>
      <c r="M16" s="2">
        <v>6.5358000000000001</v>
      </c>
      <c r="N16" s="6">
        <v>36041910</v>
      </c>
      <c r="O16" s="2">
        <v>7.2671999999999999</v>
      </c>
      <c r="P16" s="6">
        <v>35785675.920000002</v>
      </c>
      <c r="Q16" s="2">
        <v>5.3620999999999999</v>
      </c>
      <c r="R16" s="6">
        <v>0</v>
      </c>
      <c r="S16">
        <v>0</v>
      </c>
      <c r="T16" s="6">
        <v>872926.63</v>
      </c>
      <c r="U16" s="2">
        <v>2.7160000000000002</v>
      </c>
      <c r="V16" s="6">
        <v>6936141090.4899998</v>
      </c>
      <c r="W16" s="2">
        <v>11.250400000000001</v>
      </c>
      <c r="X16" s="6">
        <v>0</v>
      </c>
      <c r="Y16">
        <v>0</v>
      </c>
      <c r="Z16" s="6">
        <v>719400</v>
      </c>
      <c r="AA16" s="2">
        <v>2.2968999999999999</v>
      </c>
      <c r="AB16" s="6">
        <v>13700404.890000001</v>
      </c>
      <c r="AC16" s="2">
        <v>6.5697000000000001</v>
      </c>
      <c r="AD16" s="6">
        <v>25663864</v>
      </c>
      <c r="AE16" s="2">
        <v>9.5807000000000002</v>
      </c>
      <c r="AF16" s="6">
        <v>4671799.84</v>
      </c>
      <c r="AG16" s="2">
        <v>4.5147000000000004</v>
      </c>
      <c r="AH16" s="6">
        <v>10007001</v>
      </c>
      <c r="AI16" s="2">
        <v>0.96199999999999997</v>
      </c>
      <c r="AJ16" s="6">
        <v>0</v>
      </c>
      <c r="AK16">
        <v>0</v>
      </c>
      <c r="AL16" s="6">
        <v>4638779.7699999996</v>
      </c>
      <c r="AM16" s="2">
        <v>6.6093000000000002</v>
      </c>
      <c r="AN16" s="6">
        <v>2089218806.5699999</v>
      </c>
      <c r="AO16" s="2">
        <v>7.3935000000000004</v>
      </c>
      <c r="AP16" s="6">
        <v>7383128.96</v>
      </c>
      <c r="AQ16" s="2">
        <v>8.4916999999999998</v>
      </c>
      <c r="AR16" s="6">
        <v>221460569.78999999</v>
      </c>
      <c r="AS16" s="2">
        <v>7.6276999999999999</v>
      </c>
      <c r="AT16" s="6">
        <v>584485.74</v>
      </c>
      <c r="AU16" s="2">
        <v>0.83020000000000005</v>
      </c>
      <c r="AV16" s="6">
        <v>983196.24</v>
      </c>
      <c r="AW16" s="2">
        <v>0.79620000000000002</v>
      </c>
      <c r="AX16" s="6">
        <v>1491213.01</v>
      </c>
      <c r="AY16" s="2">
        <v>0.7581</v>
      </c>
      <c r="AZ16" s="6">
        <v>1900042</v>
      </c>
      <c r="BA16" s="2">
        <v>0.88749999999999996</v>
      </c>
      <c r="BB16" s="6">
        <v>1861372.98</v>
      </c>
      <c r="BC16" s="2">
        <v>1.0185999999999999</v>
      </c>
      <c r="BD16" s="6">
        <v>2251404.0099999998</v>
      </c>
      <c r="BE16" s="2">
        <v>1.1717</v>
      </c>
      <c r="BF16" s="6">
        <v>2622312.0099999998</v>
      </c>
      <c r="BG16" s="2">
        <v>1.5591999999999999</v>
      </c>
      <c r="BH16" s="6">
        <v>4451841.75</v>
      </c>
      <c r="BI16" s="2">
        <v>2.2957999999999998</v>
      </c>
      <c r="BJ16" s="6">
        <v>0</v>
      </c>
      <c r="BK16">
        <v>0</v>
      </c>
      <c r="BL16" s="6">
        <v>17763118.620000001</v>
      </c>
      <c r="BM16" s="2">
        <v>7.3605999999999998</v>
      </c>
      <c r="BN16" s="6">
        <v>4209669.2</v>
      </c>
      <c r="BO16" s="2">
        <v>2.8725999999999998</v>
      </c>
      <c r="BP16" s="6">
        <v>4317509.2</v>
      </c>
      <c r="BQ16" s="2">
        <v>3.2385000000000002</v>
      </c>
      <c r="BR16" s="6">
        <v>21884256.440000001</v>
      </c>
      <c r="BS16" s="2">
        <v>9.4286999999999992</v>
      </c>
      <c r="BT16" s="6">
        <v>1872348253.23</v>
      </c>
      <c r="BU16" s="2">
        <v>11.4153</v>
      </c>
      <c r="BV16" s="6">
        <v>0</v>
      </c>
      <c r="BW16">
        <v>0</v>
      </c>
      <c r="BX16" s="6">
        <v>0</v>
      </c>
      <c r="BY16">
        <v>0</v>
      </c>
      <c r="BZ16" s="6">
        <v>5528752.0999999996</v>
      </c>
      <c r="CA16" s="2">
        <v>2.8588</v>
      </c>
      <c r="CB16" s="6">
        <v>15565843.5</v>
      </c>
      <c r="CC16" s="2">
        <v>13.751300000000001</v>
      </c>
      <c r="CD16" s="6">
        <v>849147192.08000004</v>
      </c>
      <c r="CE16" s="2">
        <v>15.0039</v>
      </c>
      <c r="CF16" s="6">
        <v>0</v>
      </c>
      <c r="CG16">
        <v>0</v>
      </c>
      <c r="CH16" s="6">
        <v>0</v>
      </c>
      <c r="CI16">
        <v>0</v>
      </c>
      <c r="CJ16" s="6">
        <v>3686805</v>
      </c>
      <c r="CK16" s="2">
        <v>3.6343000000000001</v>
      </c>
      <c r="CL16" s="6">
        <v>16321533.5</v>
      </c>
      <c r="CM16" s="2">
        <v>3.6078000000000001</v>
      </c>
      <c r="CN16" s="6">
        <v>0</v>
      </c>
      <c r="CO16">
        <v>0</v>
      </c>
      <c r="CP16" s="6">
        <v>0</v>
      </c>
      <c r="CQ16">
        <v>0</v>
      </c>
      <c r="CR16" s="6">
        <v>0</v>
      </c>
      <c r="CS16">
        <v>0</v>
      </c>
      <c r="CT16" s="6">
        <v>14021613</v>
      </c>
      <c r="CU16" s="2">
        <v>11.1683</v>
      </c>
      <c r="CV16" s="6">
        <v>0</v>
      </c>
      <c r="CW16">
        <v>0</v>
      </c>
      <c r="CX16" s="6">
        <v>0</v>
      </c>
      <c r="CY16">
        <v>0</v>
      </c>
      <c r="CZ16" s="6">
        <v>10461891.18</v>
      </c>
      <c r="DA16" s="2">
        <v>6.4508000000000001</v>
      </c>
      <c r="DB16" s="6">
        <v>0</v>
      </c>
      <c r="DC16">
        <v>0</v>
      </c>
      <c r="DD16" s="6">
        <v>0</v>
      </c>
      <c r="DE16">
        <v>0</v>
      </c>
      <c r="DF16" s="6">
        <v>0</v>
      </c>
      <c r="DG16">
        <v>0</v>
      </c>
      <c r="DH16" s="6">
        <v>0</v>
      </c>
      <c r="DI16">
        <v>0</v>
      </c>
      <c r="DJ16" s="6">
        <v>238989197.49000001</v>
      </c>
      <c r="DK16" s="2">
        <v>6.7621000000000002</v>
      </c>
      <c r="DL16" s="6">
        <v>0</v>
      </c>
      <c r="DM16">
        <v>0</v>
      </c>
      <c r="DN16" s="6">
        <v>0</v>
      </c>
      <c r="DO16">
        <v>0</v>
      </c>
      <c r="DP16" s="6">
        <v>0</v>
      </c>
      <c r="DQ16">
        <v>0</v>
      </c>
      <c r="DR16" s="6">
        <v>1508650</v>
      </c>
      <c r="DS16" s="2">
        <v>0.20660000000000001</v>
      </c>
      <c r="DT16" s="6">
        <v>21771927.399999999</v>
      </c>
      <c r="DU16" s="2">
        <v>6.7324999999999999</v>
      </c>
      <c r="DV16" s="6">
        <v>0</v>
      </c>
      <c r="DW16">
        <v>0</v>
      </c>
      <c r="DX16" s="6">
        <v>0</v>
      </c>
      <c r="DY16">
        <v>0</v>
      </c>
      <c r="DZ16" s="6">
        <v>12349298</v>
      </c>
      <c r="EA16" s="2">
        <v>14.296200000000001</v>
      </c>
      <c r="EB16" s="6">
        <v>453261134</v>
      </c>
      <c r="EC16" s="2">
        <v>5.3531000000000004</v>
      </c>
      <c r="ED16" s="6">
        <v>179898353</v>
      </c>
      <c r="EE16" s="2">
        <v>11.7745</v>
      </c>
      <c r="EF16" s="6">
        <v>78744801</v>
      </c>
      <c r="EG16" s="2">
        <v>3.0882999999999998</v>
      </c>
      <c r="EH16" s="6">
        <v>0</v>
      </c>
      <c r="EI16">
        <v>0</v>
      </c>
      <c r="EJ16" s="6">
        <v>0</v>
      </c>
      <c r="EK16">
        <v>0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  <c r="ER16" s="6">
        <v>0</v>
      </c>
      <c r="ES16">
        <v>0</v>
      </c>
      <c r="ET16" s="6">
        <v>17040629.600000001</v>
      </c>
      <c r="EU16" s="2">
        <v>1.5239</v>
      </c>
      <c r="EV16" s="6">
        <v>0</v>
      </c>
      <c r="EW16">
        <v>0</v>
      </c>
      <c r="EX16" s="6">
        <v>0</v>
      </c>
      <c r="EY16">
        <v>0</v>
      </c>
      <c r="EZ16" s="6">
        <v>0</v>
      </c>
      <c r="FA16">
        <v>0</v>
      </c>
      <c r="FB16" s="6">
        <v>0</v>
      </c>
      <c r="FC16">
        <v>0</v>
      </c>
      <c r="FD16" s="6">
        <v>0</v>
      </c>
      <c r="FE16">
        <v>0</v>
      </c>
      <c r="FF16" s="6">
        <v>184197564</v>
      </c>
      <c r="FG16" s="2">
        <v>6.7251000000000003</v>
      </c>
      <c r="FH16" s="6">
        <v>0</v>
      </c>
      <c r="FI16">
        <v>0</v>
      </c>
      <c r="FJ16" s="6">
        <v>121389449.31999999</v>
      </c>
      <c r="FK16" s="2">
        <v>7.6470000000000002</v>
      </c>
      <c r="FL16" s="6">
        <v>0</v>
      </c>
      <c r="FM16">
        <v>0</v>
      </c>
      <c r="FN16" s="6">
        <v>0</v>
      </c>
      <c r="FO16">
        <v>0</v>
      </c>
      <c r="FP16" s="6">
        <v>16398828.16</v>
      </c>
      <c r="FQ16" s="2">
        <v>13.1592</v>
      </c>
      <c r="FR16" s="6">
        <v>0</v>
      </c>
      <c r="FS16">
        <v>0</v>
      </c>
      <c r="FT16" s="6">
        <v>0</v>
      </c>
      <c r="FU16">
        <v>0</v>
      </c>
      <c r="FV16" s="6">
        <v>0</v>
      </c>
      <c r="FW16">
        <v>0</v>
      </c>
      <c r="FX16" s="6">
        <v>0</v>
      </c>
      <c r="FY16">
        <v>0</v>
      </c>
      <c r="FZ16" s="6">
        <v>17989949.68</v>
      </c>
      <c r="GA16" s="2">
        <v>22.2517</v>
      </c>
      <c r="GB16" s="6">
        <v>166637263.94</v>
      </c>
      <c r="GC16" s="2">
        <v>3.7770000000000001</v>
      </c>
      <c r="GD16" s="6">
        <v>929824.5</v>
      </c>
      <c r="GE16" s="2">
        <v>1.7217</v>
      </c>
      <c r="GF16" s="6">
        <v>0</v>
      </c>
      <c r="GG16">
        <v>0</v>
      </c>
      <c r="GH16" s="6">
        <v>0</v>
      </c>
      <c r="GI16">
        <v>0</v>
      </c>
      <c r="GJ16" s="6">
        <v>0</v>
      </c>
      <c r="GK16">
        <v>0</v>
      </c>
      <c r="GL16" s="6">
        <v>303966911.12</v>
      </c>
      <c r="GM16" s="2">
        <v>10.132199999999999</v>
      </c>
      <c r="GN16" s="6">
        <v>8189235</v>
      </c>
      <c r="GO16" s="2">
        <v>1.3848</v>
      </c>
      <c r="GP16" s="6">
        <v>14131260</v>
      </c>
      <c r="GQ16" s="2">
        <v>2.3754</v>
      </c>
      <c r="GR16" s="6">
        <v>11503195.449999999</v>
      </c>
      <c r="GS16" s="2">
        <v>6.3704999999999998</v>
      </c>
      <c r="GT16" s="6">
        <v>43717459</v>
      </c>
      <c r="GU16" s="2">
        <v>3.5087999999999999</v>
      </c>
      <c r="GV16" s="6">
        <v>0</v>
      </c>
      <c r="GW16">
        <v>0</v>
      </c>
      <c r="GX16" s="6">
        <v>0</v>
      </c>
      <c r="GY16">
        <v>0</v>
      </c>
      <c r="GZ16" s="6">
        <v>0</v>
      </c>
      <c r="HA16">
        <v>0</v>
      </c>
      <c r="HB16" s="6">
        <v>130211739</v>
      </c>
      <c r="HC16" s="2">
        <v>3.6495000000000002</v>
      </c>
      <c r="HD16" s="6">
        <v>94923762</v>
      </c>
      <c r="HE16" s="2">
        <v>3.629</v>
      </c>
      <c r="HF16" s="6">
        <v>1065604595</v>
      </c>
      <c r="HG16" s="2">
        <v>17.767900000000001</v>
      </c>
      <c r="HH16" s="6">
        <v>228803454</v>
      </c>
      <c r="HI16" s="2">
        <v>5.9013</v>
      </c>
      <c r="HJ16" s="6">
        <v>1647588</v>
      </c>
      <c r="HK16" s="2">
        <v>1.7822</v>
      </c>
      <c r="HL16" s="6">
        <v>618993</v>
      </c>
      <c r="HM16" s="2">
        <v>0.9456</v>
      </c>
      <c r="HN16" s="6">
        <v>4138571.6</v>
      </c>
      <c r="HO16" s="2">
        <v>9.718</v>
      </c>
      <c r="HP16" s="6">
        <v>0</v>
      </c>
      <c r="HQ16">
        <v>0</v>
      </c>
      <c r="HR16" s="6">
        <v>13035740</v>
      </c>
      <c r="HS16" s="2">
        <v>10.846</v>
      </c>
      <c r="HT16" s="6">
        <v>0</v>
      </c>
      <c r="HU16">
        <v>0</v>
      </c>
    </row>
    <row r="17" spans="1:229" x14ac:dyDescent="0.2">
      <c r="A17" t="s">
        <v>118</v>
      </c>
      <c r="B17" s="6">
        <v>6588214240.9399996</v>
      </c>
      <c r="C17" s="2">
        <v>3.1602000000000001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3265711.27</v>
      </c>
      <c r="M17" s="2">
        <v>10.3307</v>
      </c>
      <c r="N17" s="6">
        <v>60514250</v>
      </c>
      <c r="O17" s="2">
        <v>12.201599999999999</v>
      </c>
      <c r="P17" s="6">
        <v>30404839.350000001</v>
      </c>
      <c r="Q17" s="2">
        <v>4.5559000000000003</v>
      </c>
      <c r="R17" s="6">
        <v>0</v>
      </c>
      <c r="S17">
        <v>0</v>
      </c>
      <c r="T17" s="6">
        <v>753812.25</v>
      </c>
      <c r="U17" s="2">
        <v>2.3454000000000002</v>
      </c>
      <c r="V17" s="6">
        <v>843024123.65999997</v>
      </c>
      <c r="W17" s="2">
        <v>1.3673999999999999</v>
      </c>
      <c r="X17" s="6">
        <v>0</v>
      </c>
      <c r="Y17">
        <v>0</v>
      </c>
      <c r="Z17" s="6">
        <v>0</v>
      </c>
      <c r="AA17">
        <v>0</v>
      </c>
      <c r="AB17" s="6">
        <v>3118993</v>
      </c>
      <c r="AC17" s="2">
        <v>1.4956</v>
      </c>
      <c r="AD17" s="6">
        <v>0</v>
      </c>
      <c r="AE17">
        <v>0</v>
      </c>
      <c r="AF17" s="6">
        <v>11220518.189999999</v>
      </c>
      <c r="AG17" s="2">
        <v>10.8431</v>
      </c>
      <c r="AH17" s="6">
        <v>28862330</v>
      </c>
      <c r="AI17" s="2">
        <v>2.7746</v>
      </c>
      <c r="AJ17" s="6">
        <v>0</v>
      </c>
      <c r="AK17">
        <v>0</v>
      </c>
      <c r="AL17" s="6">
        <v>3331650.6</v>
      </c>
      <c r="AM17" s="2">
        <v>4.7469000000000001</v>
      </c>
      <c r="AN17" s="6">
        <v>1286960804.27</v>
      </c>
      <c r="AO17" s="2">
        <v>4.5544000000000002</v>
      </c>
      <c r="AP17" s="6">
        <v>5684719.1200000001</v>
      </c>
      <c r="AQ17" s="2">
        <v>6.5381999999999998</v>
      </c>
      <c r="AR17" s="6">
        <v>138292179.99000001</v>
      </c>
      <c r="AS17" s="2">
        <v>4.7632000000000003</v>
      </c>
      <c r="AT17" s="6">
        <v>1151180.8</v>
      </c>
      <c r="AU17" s="2">
        <v>1.6351</v>
      </c>
      <c r="AV17" s="6">
        <v>1990672.19</v>
      </c>
      <c r="AW17" s="2">
        <v>1.6120000000000001</v>
      </c>
      <c r="AX17" s="6">
        <v>2966469.21</v>
      </c>
      <c r="AY17" s="2">
        <v>1.5081</v>
      </c>
      <c r="AZ17" s="6">
        <v>3570273.41</v>
      </c>
      <c r="BA17" s="2">
        <v>1.6677</v>
      </c>
      <c r="BB17" s="6">
        <v>3564782.2</v>
      </c>
      <c r="BC17" s="2">
        <v>1.9508000000000001</v>
      </c>
      <c r="BD17" s="6">
        <v>4571374.99</v>
      </c>
      <c r="BE17" s="2">
        <v>2.3791000000000002</v>
      </c>
      <c r="BF17" s="6">
        <v>5099972.95</v>
      </c>
      <c r="BG17" s="2">
        <v>3.0323000000000002</v>
      </c>
      <c r="BH17" s="6">
        <v>8732955.4000000004</v>
      </c>
      <c r="BI17" s="2">
        <v>4.5035999999999996</v>
      </c>
      <c r="BJ17" s="6">
        <v>0</v>
      </c>
      <c r="BK17">
        <v>0</v>
      </c>
      <c r="BL17" s="6">
        <v>8816091.9100000001</v>
      </c>
      <c r="BM17" s="2">
        <v>3.6532</v>
      </c>
      <c r="BN17" s="6">
        <v>3481405.02</v>
      </c>
      <c r="BO17" s="2">
        <v>2.3755999999999999</v>
      </c>
      <c r="BP17" s="6">
        <v>0</v>
      </c>
      <c r="BQ17">
        <v>0</v>
      </c>
      <c r="BR17" s="6">
        <v>24546395.449999999</v>
      </c>
      <c r="BS17" s="2">
        <v>10.575699999999999</v>
      </c>
      <c r="BT17" s="6">
        <v>1158740182</v>
      </c>
      <c r="BU17" s="2">
        <v>7.0646000000000004</v>
      </c>
      <c r="BV17" s="6">
        <v>0</v>
      </c>
      <c r="BW17">
        <v>0</v>
      </c>
      <c r="BX17" s="6">
        <v>0</v>
      </c>
      <c r="BY17">
        <v>0</v>
      </c>
      <c r="BZ17" s="6">
        <v>5004413</v>
      </c>
      <c r="CA17" s="2">
        <v>2.5876999999999999</v>
      </c>
      <c r="CB17" s="6">
        <v>6027901.2999999998</v>
      </c>
      <c r="CC17" s="2">
        <v>5.3251999999999997</v>
      </c>
      <c r="CD17" s="6">
        <v>430047805.99000001</v>
      </c>
      <c r="CE17" s="2">
        <v>7.5987</v>
      </c>
      <c r="CF17" s="6">
        <v>0</v>
      </c>
      <c r="CG17">
        <v>0</v>
      </c>
      <c r="CH17" s="6">
        <v>0</v>
      </c>
      <c r="CI17">
        <v>0</v>
      </c>
      <c r="CJ17" s="6">
        <v>8256759.6500000004</v>
      </c>
      <c r="CK17" s="2">
        <v>8.1392000000000007</v>
      </c>
      <c r="CL17" s="6">
        <v>0</v>
      </c>
      <c r="CM17">
        <v>0</v>
      </c>
      <c r="CN17" s="6">
        <v>0</v>
      </c>
      <c r="CO17">
        <v>0</v>
      </c>
      <c r="CP17" s="6">
        <v>0</v>
      </c>
      <c r="CQ17">
        <v>0</v>
      </c>
      <c r="CR17" s="6">
        <v>0</v>
      </c>
      <c r="CS17">
        <v>0</v>
      </c>
      <c r="CT17" s="6">
        <v>8789431</v>
      </c>
      <c r="CU17" s="2">
        <v>7.0008999999999997</v>
      </c>
      <c r="CV17" s="6">
        <v>0</v>
      </c>
      <c r="CW17">
        <v>0</v>
      </c>
      <c r="CX17" s="6">
        <v>0</v>
      </c>
      <c r="CY17">
        <v>0</v>
      </c>
      <c r="CZ17" s="6">
        <v>5904000</v>
      </c>
      <c r="DA17" s="2">
        <v>3.6404000000000001</v>
      </c>
      <c r="DB17" s="6">
        <v>0</v>
      </c>
      <c r="DC17">
        <v>0</v>
      </c>
      <c r="DD17" s="6">
        <v>0</v>
      </c>
      <c r="DE17">
        <v>0</v>
      </c>
      <c r="DF17" s="6">
        <v>0</v>
      </c>
      <c r="DG17">
        <v>0</v>
      </c>
      <c r="DH17" s="6">
        <v>0</v>
      </c>
      <c r="DI17">
        <v>0</v>
      </c>
      <c r="DJ17" s="6">
        <v>280452560.37</v>
      </c>
      <c r="DK17" s="2">
        <v>7.9352999999999998</v>
      </c>
      <c r="DL17" s="6">
        <v>0</v>
      </c>
      <c r="DM17">
        <v>0</v>
      </c>
      <c r="DN17" s="6">
        <v>0</v>
      </c>
      <c r="DO17">
        <v>0</v>
      </c>
      <c r="DP17" s="6">
        <v>377315304.83999997</v>
      </c>
      <c r="DQ17" s="2">
        <v>7.4405999999999999</v>
      </c>
      <c r="DR17" s="6">
        <v>51273800</v>
      </c>
      <c r="DS17" s="2">
        <v>7.0214999999999996</v>
      </c>
      <c r="DT17" s="6">
        <v>27180720.420000002</v>
      </c>
      <c r="DU17" s="2">
        <v>8.4050999999999991</v>
      </c>
      <c r="DV17" s="6">
        <v>0</v>
      </c>
      <c r="DW17">
        <v>0</v>
      </c>
      <c r="DX17" s="6">
        <v>0</v>
      </c>
      <c r="DY17">
        <v>0</v>
      </c>
      <c r="DZ17" s="6">
        <v>2896140</v>
      </c>
      <c r="EA17" s="2">
        <v>3.3527</v>
      </c>
      <c r="EB17" s="6">
        <v>274602295</v>
      </c>
      <c r="EC17" s="2">
        <v>3.2431000000000001</v>
      </c>
      <c r="ED17" s="6">
        <v>76430375</v>
      </c>
      <c r="EE17" s="2">
        <v>5.0023999999999997</v>
      </c>
      <c r="EF17" s="6">
        <v>62764648</v>
      </c>
      <c r="EG17" s="2">
        <v>2.4615</v>
      </c>
      <c r="EH17" s="6">
        <v>0</v>
      </c>
      <c r="EI17">
        <v>0</v>
      </c>
      <c r="EJ17" s="6">
        <v>0</v>
      </c>
      <c r="EK17">
        <v>0</v>
      </c>
      <c r="EL17" s="6">
        <v>0</v>
      </c>
      <c r="EM17">
        <v>0</v>
      </c>
      <c r="EN17" s="6">
        <v>0</v>
      </c>
      <c r="EO17">
        <v>0</v>
      </c>
      <c r="EP17" s="6">
        <v>0</v>
      </c>
      <c r="EQ17">
        <v>0</v>
      </c>
      <c r="ER17" s="6">
        <v>0</v>
      </c>
      <c r="ES17">
        <v>0</v>
      </c>
      <c r="ET17" s="6">
        <v>33550802.699999999</v>
      </c>
      <c r="EU17" s="2">
        <v>3.0004</v>
      </c>
      <c r="EV17" s="6">
        <v>0</v>
      </c>
      <c r="EW17">
        <v>0</v>
      </c>
      <c r="EX17" s="6">
        <v>0</v>
      </c>
      <c r="EY17">
        <v>0</v>
      </c>
      <c r="EZ17" s="6">
        <v>0</v>
      </c>
      <c r="FA17">
        <v>0</v>
      </c>
      <c r="FB17" s="6">
        <v>0</v>
      </c>
      <c r="FC17">
        <v>0</v>
      </c>
      <c r="FD17" s="6">
        <v>0</v>
      </c>
      <c r="FE17">
        <v>0</v>
      </c>
      <c r="FF17" s="6">
        <v>150415013.30000001</v>
      </c>
      <c r="FG17" s="2">
        <v>5.4916999999999998</v>
      </c>
      <c r="FH17" s="6">
        <v>0</v>
      </c>
      <c r="FI17">
        <v>0</v>
      </c>
      <c r="FJ17" s="6">
        <v>55012488</v>
      </c>
      <c r="FK17" s="2">
        <v>3.4655</v>
      </c>
      <c r="FL17" s="6">
        <v>0</v>
      </c>
      <c r="FM17">
        <v>0</v>
      </c>
      <c r="FN17" s="6">
        <v>6904646.9199999999</v>
      </c>
      <c r="FO17" s="2">
        <v>6.6859000000000002</v>
      </c>
      <c r="FP17" s="6">
        <v>2156290</v>
      </c>
      <c r="FQ17" s="2">
        <v>1.7302999999999999</v>
      </c>
      <c r="FR17" s="6">
        <v>0</v>
      </c>
      <c r="FS17">
        <v>0</v>
      </c>
      <c r="FT17" s="6">
        <v>0</v>
      </c>
      <c r="FU17">
        <v>0</v>
      </c>
      <c r="FV17" s="6">
        <v>0</v>
      </c>
      <c r="FW17">
        <v>0</v>
      </c>
      <c r="FX17" s="6">
        <v>0</v>
      </c>
      <c r="FY17">
        <v>0</v>
      </c>
      <c r="FZ17" s="6">
        <v>10634175</v>
      </c>
      <c r="GA17" s="2">
        <v>13.1534</v>
      </c>
      <c r="GB17" s="6">
        <v>166801071.65000001</v>
      </c>
      <c r="GC17" s="2">
        <v>3.7806999999999999</v>
      </c>
      <c r="GD17" s="6">
        <v>6281530.5499999998</v>
      </c>
      <c r="GE17" s="2">
        <v>11.6309</v>
      </c>
      <c r="GF17" s="6">
        <v>0</v>
      </c>
      <c r="GG17">
        <v>0</v>
      </c>
      <c r="GH17" s="6">
        <v>0</v>
      </c>
      <c r="GI17">
        <v>0</v>
      </c>
      <c r="GJ17" s="6">
        <v>0</v>
      </c>
      <c r="GK17">
        <v>0</v>
      </c>
      <c r="GL17" s="6">
        <v>157184310.56999999</v>
      </c>
      <c r="GM17" s="2">
        <v>5.2394999999999996</v>
      </c>
      <c r="GN17" s="6">
        <v>8643660</v>
      </c>
      <c r="GO17" s="2">
        <v>1.4617</v>
      </c>
      <c r="GP17" s="6">
        <v>27452660</v>
      </c>
      <c r="GQ17" s="2">
        <v>4.6146000000000003</v>
      </c>
      <c r="GR17" s="6">
        <v>13692967.08</v>
      </c>
      <c r="GS17" s="2">
        <v>7.5831</v>
      </c>
      <c r="GT17" s="6">
        <v>42313838.43</v>
      </c>
      <c r="GU17" s="2">
        <v>3.3961000000000001</v>
      </c>
      <c r="GV17" s="6">
        <v>0</v>
      </c>
      <c r="GW17">
        <v>0</v>
      </c>
      <c r="GX17" s="6">
        <v>0</v>
      </c>
      <c r="GY17">
        <v>0</v>
      </c>
      <c r="GZ17" s="6">
        <v>171571539</v>
      </c>
      <c r="HA17" s="2">
        <v>6.8459000000000003</v>
      </c>
      <c r="HB17" s="6">
        <v>76768701</v>
      </c>
      <c r="HC17" s="2">
        <v>2.1516000000000002</v>
      </c>
      <c r="HD17" s="6">
        <v>70276220</v>
      </c>
      <c r="HE17" s="2">
        <v>2.6867000000000001</v>
      </c>
      <c r="HF17" s="6">
        <v>125054432</v>
      </c>
      <c r="HG17" s="2">
        <v>2.0851999999999999</v>
      </c>
      <c r="HH17" s="6">
        <v>189456067</v>
      </c>
      <c r="HI17" s="2">
        <v>4.8864999999999998</v>
      </c>
      <c r="HJ17" s="6">
        <v>372425</v>
      </c>
      <c r="HK17" s="2">
        <v>0.40289999999999998</v>
      </c>
      <c r="HL17" s="6">
        <v>0</v>
      </c>
      <c r="HM17">
        <v>0</v>
      </c>
      <c r="HN17" s="6">
        <v>1308775.1399999999</v>
      </c>
      <c r="HO17" s="2">
        <v>3.0731999999999999</v>
      </c>
      <c r="HP17" s="6">
        <v>0</v>
      </c>
      <c r="HQ17">
        <v>0</v>
      </c>
      <c r="HR17" s="6">
        <v>12750785.800000001</v>
      </c>
      <c r="HS17" s="2">
        <v>10.6089</v>
      </c>
      <c r="HT17" s="6">
        <v>0</v>
      </c>
      <c r="HU17">
        <v>0</v>
      </c>
    </row>
    <row r="18" spans="1:229" x14ac:dyDescent="0.2">
      <c r="A18" t="s">
        <v>117</v>
      </c>
      <c r="B18" s="6">
        <v>14989810831.02</v>
      </c>
      <c r="C18" s="2">
        <v>7.1901999999999999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1447700.07</v>
      </c>
      <c r="M18" s="2">
        <v>4.5796000000000001</v>
      </c>
      <c r="N18" s="6">
        <v>47851150.75</v>
      </c>
      <c r="O18" s="2">
        <v>9.6483000000000008</v>
      </c>
      <c r="P18" s="6">
        <v>34485467.579999998</v>
      </c>
      <c r="Q18" s="2">
        <v>5.1673</v>
      </c>
      <c r="R18" s="6">
        <v>0</v>
      </c>
      <c r="S18">
        <v>0</v>
      </c>
      <c r="T18" s="6">
        <v>3099036.04</v>
      </c>
      <c r="U18" s="2">
        <v>9.6423000000000005</v>
      </c>
      <c r="V18" s="6">
        <v>5792398558.4799995</v>
      </c>
      <c r="W18" s="2">
        <v>9.3952000000000009</v>
      </c>
      <c r="X18" s="6">
        <v>0</v>
      </c>
      <c r="Y18">
        <v>0</v>
      </c>
      <c r="Z18" s="6">
        <v>0</v>
      </c>
      <c r="AA18">
        <v>0</v>
      </c>
      <c r="AB18" s="6">
        <v>18301808.66</v>
      </c>
      <c r="AC18" s="2">
        <v>8.7761999999999993</v>
      </c>
      <c r="AD18" s="6">
        <v>38181320</v>
      </c>
      <c r="AE18" s="2">
        <v>14.2537</v>
      </c>
      <c r="AF18" s="6">
        <v>13719081.029999999</v>
      </c>
      <c r="AG18" s="2">
        <v>13.2576</v>
      </c>
      <c r="AH18" s="6">
        <v>161555596.97999999</v>
      </c>
      <c r="AI18" s="2">
        <v>15.5306</v>
      </c>
      <c r="AJ18" s="6">
        <v>0</v>
      </c>
      <c r="AK18">
        <v>0</v>
      </c>
      <c r="AL18" s="6">
        <v>7237347.1200000001</v>
      </c>
      <c r="AM18" s="2">
        <v>10.3117</v>
      </c>
      <c r="AN18" s="6">
        <v>1360329868.53</v>
      </c>
      <c r="AO18" s="2">
        <v>4.8140000000000001</v>
      </c>
      <c r="AP18" s="6">
        <v>13657544.23</v>
      </c>
      <c r="AQ18" s="2">
        <v>15.7082</v>
      </c>
      <c r="AR18" s="6">
        <v>538364324.75</v>
      </c>
      <c r="AS18" s="2">
        <v>18.5427</v>
      </c>
      <c r="AT18" s="6">
        <v>1681527.1</v>
      </c>
      <c r="AU18" s="2">
        <v>2.3883999999999999</v>
      </c>
      <c r="AV18" s="6">
        <v>2907404.83</v>
      </c>
      <c r="AW18" s="2">
        <v>2.3544</v>
      </c>
      <c r="AX18" s="6">
        <v>4186291.54</v>
      </c>
      <c r="AY18" s="2">
        <v>2.1282999999999999</v>
      </c>
      <c r="AZ18" s="6">
        <v>5651239.8200000003</v>
      </c>
      <c r="BA18" s="2">
        <v>2.6398000000000001</v>
      </c>
      <c r="BB18" s="6">
        <v>5468924.1900000004</v>
      </c>
      <c r="BC18" s="2">
        <v>2.9929000000000001</v>
      </c>
      <c r="BD18" s="6">
        <v>6541527.3200000003</v>
      </c>
      <c r="BE18" s="2">
        <v>3.4045000000000001</v>
      </c>
      <c r="BF18" s="6">
        <v>7906812.5800000001</v>
      </c>
      <c r="BG18" s="2">
        <v>4.7012</v>
      </c>
      <c r="BH18" s="6">
        <v>12652907.359999999</v>
      </c>
      <c r="BI18" s="2">
        <v>6.5251000000000001</v>
      </c>
      <c r="BJ18" s="6">
        <v>0</v>
      </c>
      <c r="BK18">
        <v>0</v>
      </c>
      <c r="BL18" s="6">
        <v>23602394.780000001</v>
      </c>
      <c r="BM18" s="2">
        <v>9.7802000000000007</v>
      </c>
      <c r="BN18" s="6">
        <v>16613725.17</v>
      </c>
      <c r="BO18" s="2">
        <v>11.3368</v>
      </c>
      <c r="BP18" s="6">
        <v>0</v>
      </c>
      <c r="BQ18">
        <v>0</v>
      </c>
      <c r="BR18" s="6">
        <v>19122840.98</v>
      </c>
      <c r="BS18" s="2">
        <v>8.2390000000000008</v>
      </c>
      <c r="BT18" s="6">
        <v>1165495750.5599999</v>
      </c>
      <c r="BU18" s="2">
        <v>7.1058000000000003</v>
      </c>
      <c r="BV18" s="6">
        <v>0</v>
      </c>
      <c r="BW18">
        <v>0</v>
      </c>
      <c r="BX18" s="6">
        <v>0</v>
      </c>
      <c r="BY18">
        <v>0</v>
      </c>
      <c r="BZ18" s="6">
        <v>16661400.470000001</v>
      </c>
      <c r="CA18" s="2">
        <v>8.6152999999999995</v>
      </c>
      <c r="CB18" s="6">
        <v>14336971.539999999</v>
      </c>
      <c r="CC18" s="2">
        <v>12.665699999999999</v>
      </c>
      <c r="CD18" s="6">
        <v>575116214.11000001</v>
      </c>
      <c r="CE18" s="2">
        <v>10.161899999999999</v>
      </c>
      <c r="CF18" s="6">
        <v>0</v>
      </c>
      <c r="CG18">
        <v>0</v>
      </c>
      <c r="CH18" s="6">
        <v>0</v>
      </c>
      <c r="CI18">
        <v>0</v>
      </c>
      <c r="CJ18" s="6">
        <v>11334558.9</v>
      </c>
      <c r="CK18" s="2">
        <v>11.1732</v>
      </c>
      <c r="CL18" s="6">
        <v>0</v>
      </c>
      <c r="CM18">
        <v>0</v>
      </c>
      <c r="CN18" s="6">
        <v>0</v>
      </c>
      <c r="CO18">
        <v>0</v>
      </c>
      <c r="CP18" s="6">
        <v>0</v>
      </c>
      <c r="CQ18">
        <v>0</v>
      </c>
      <c r="CR18" s="6">
        <v>0</v>
      </c>
      <c r="CS18">
        <v>0</v>
      </c>
      <c r="CT18" s="6">
        <v>13745670</v>
      </c>
      <c r="CU18" s="2">
        <v>10.948499999999999</v>
      </c>
      <c r="CV18" s="6">
        <v>0</v>
      </c>
      <c r="CW18">
        <v>0</v>
      </c>
      <c r="CX18" s="6">
        <v>0</v>
      </c>
      <c r="CY18">
        <v>0</v>
      </c>
      <c r="CZ18" s="6">
        <v>3739812.25</v>
      </c>
      <c r="DA18" s="2">
        <v>2.306</v>
      </c>
      <c r="DB18" s="6">
        <v>0</v>
      </c>
      <c r="DC18">
        <v>0</v>
      </c>
      <c r="DD18" s="6">
        <v>0</v>
      </c>
      <c r="DE18">
        <v>0</v>
      </c>
      <c r="DF18" s="6">
        <v>0</v>
      </c>
      <c r="DG18">
        <v>0</v>
      </c>
      <c r="DH18" s="6">
        <v>0</v>
      </c>
      <c r="DI18">
        <v>0</v>
      </c>
      <c r="DJ18" s="6">
        <v>448691157.85000002</v>
      </c>
      <c r="DK18" s="2">
        <v>12.695600000000001</v>
      </c>
      <c r="DL18" s="6">
        <v>0</v>
      </c>
      <c r="DM18">
        <v>0</v>
      </c>
      <c r="DN18" s="6">
        <v>0</v>
      </c>
      <c r="DO18">
        <v>0</v>
      </c>
      <c r="DP18" s="6">
        <v>433250195.32999998</v>
      </c>
      <c r="DQ18" s="2">
        <v>8.5435999999999996</v>
      </c>
      <c r="DR18" s="6">
        <v>30570319.940000001</v>
      </c>
      <c r="DS18" s="2">
        <v>4.1863000000000001</v>
      </c>
      <c r="DT18" s="6">
        <v>42625517.359999999</v>
      </c>
      <c r="DU18" s="2">
        <v>13.181100000000001</v>
      </c>
      <c r="DV18" s="6">
        <v>0</v>
      </c>
      <c r="DW18">
        <v>0</v>
      </c>
      <c r="DX18" s="6">
        <v>0</v>
      </c>
      <c r="DY18">
        <v>0</v>
      </c>
      <c r="DZ18" s="6">
        <v>0</v>
      </c>
      <c r="EA18">
        <v>0</v>
      </c>
      <c r="EB18" s="6">
        <v>1086332867</v>
      </c>
      <c r="EC18" s="2">
        <v>12.829700000000001</v>
      </c>
      <c r="ED18" s="6">
        <v>147188045</v>
      </c>
      <c r="EE18" s="2">
        <v>9.6335999999999995</v>
      </c>
      <c r="EF18" s="6">
        <v>66390090</v>
      </c>
      <c r="EG18" s="2">
        <v>2.6036999999999999</v>
      </c>
      <c r="EH18" s="6">
        <v>0</v>
      </c>
      <c r="EI18">
        <v>0</v>
      </c>
      <c r="EJ18" s="6">
        <v>0</v>
      </c>
      <c r="EK18">
        <v>0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  <c r="ER18" s="6">
        <v>0</v>
      </c>
      <c r="ES18">
        <v>0</v>
      </c>
      <c r="ET18" s="6">
        <v>104235495.23999999</v>
      </c>
      <c r="EU18" s="2">
        <v>9.3216000000000001</v>
      </c>
      <c r="EV18" s="6">
        <v>0</v>
      </c>
      <c r="EW18">
        <v>0</v>
      </c>
      <c r="EX18" s="6">
        <v>0</v>
      </c>
      <c r="EY18">
        <v>0</v>
      </c>
      <c r="EZ18" s="6">
        <v>0</v>
      </c>
      <c r="FA18">
        <v>0</v>
      </c>
      <c r="FB18" s="6">
        <v>0</v>
      </c>
      <c r="FC18">
        <v>0</v>
      </c>
      <c r="FD18" s="6">
        <v>0</v>
      </c>
      <c r="FE18">
        <v>0</v>
      </c>
      <c r="FF18" s="6">
        <v>282172194</v>
      </c>
      <c r="FG18" s="2">
        <v>10.302199999999999</v>
      </c>
      <c r="FH18" s="6">
        <v>0</v>
      </c>
      <c r="FI18">
        <v>0</v>
      </c>
      <c r="FJ18" s="6">
        <v>37269444.899999999</v>
      </c>
      <c r="FK18" s="2">
        <v>2.3477999999999999</v>
      </c>
      <c r="FL18" s="6">
        <v>0</v>
      </c>
      <c r="FM18">
        <v>0</v>
      </c>
      <c r="FN18" s="6">
        <v>8039486.7300000004</v>
      </c>
      <c r="FO18" s="2">
        <v>7.7847999999999997</v>
      </c>
      <c r="FP18" s="6">
        <v>11492284</v>
      </c>
      <c r="FQ18" s="2">
        <v>9.2219999999999995</v>
      </c>
      <c r="FR18" s="6">
        <v>0</v>
      </c>
      <c r="FS18">
        <v>0</v>
      </c>
      <c r="FT18" s="6">
        <v>0</v>
      </c>
      <c r="FU18">
        <v>0</v>
      </c>
      <c r="FV18" s="6">
        <v>0</v>
      </c>
      <c r="FW18">
        <v>0</v>
      </c>
      <c r="FX18" s="6">
        <v>0</v>
      </c>
      <c r="FY18">
        <v>0</v>
      </c>
      <c r="FZ18" s="6">
        <v>12572967</v>
      </c>
      <c r="GA18" s="2">
        <v>15.551399999999999</v>
      </c>
      <c r="GB18" s="6">
        <v>441923463.56999999</v>
      </c>
      <c r="GC18" s="2">
        <v>10.0166</v>
      </c>
      <c r="GD18" s="6">
        <v>16436435.77</v>
      </c>
      <c r="GE18" s="2">
        <v>30.433800000000002</v>
      </c>
      <c r="GF18" s="6">
        <v>0</v>
      </c>
      <c r="GG18">
        <v>0</v>
      </c>
      <c r="GH18" s="6">
        <v>0</v>
      </c>
      <c r="GI18">
        <v>0</v>
      </c>
      <c r="GJ18" s="6">
        <v>0</v>
      </c>
      <c r="GK18">
        <v>0</v>
      </c>
      <c r="GL18" s="6">
        <v>255481394.18000001</v>
      </c>
      <c r="GM18" s="2">
        <v>8.516</v>
      </c>
      <c r="GN18" s="6">
        <v>17298790</v>
      </c>
      <c r="GO18" s="2">
        <v>2.9253</v>
      </c>
      <c r="GP18" s="6">
        <v>51760350</v>
      </c>
      <c r="GQ18" s="2">
        <v>8.7004999999999999</v>
      </c>
      <c r="GR18" s="6">
        <v>27051926.489999998</v>
      </c>
      <c r="GS18" s="2">
        <v>14.981299999999999</v>
      </c>
      <c r="GT18" s="6">
        <v>77707076.650000006</v>
      </c>
      <c r="GU18" s="2">
        <v>6.2367999999999997</v>
      </c>
      <c r="GV18" s="6">
        <v>0</v>
      </c>
      <c r="GW18">
        <v>0</v>
      </c>
      <c r="GX18" s="6">
        <v>0</v>
      </c>
      <c r="GY18">
        <v>0</v>
      </c>
      <c r="GZ18" s="6">
        <v>209209045</v>
      </c>
      <c r="HA18" s="2">
        <v>8.3476999999999997</v>
      </c>
      <c r="HB18" s="6">
        <v>266717630</v>
      </c>
      <c r="HC18" s="2">
        <v>7.4753999999999996</v>
      </c>
      <c r="HD18" s="6">
        <v>156646054</v>
      </c>
      <c r="HE18" s="2">
        <v>5.9885999999999999</v>
      </c>
      <c r="HF18" s="6">
        <v>438638495</v>
      </c>
      <c r="HG18" s="2">
        <v>7.3137999999999996</v>
      </c>
      <c r="HH18" s="6">
        <v>368458751</v>
      </c>
      <c r="HI18" s="2">
        <v>9.5032999999999994</v>
      </c>
      <c r="HJ18" s="6">
        <v>4298346</v>
      </c>
      <c r="HK18" s="2">
        <v>4.6496000000000004</v>
      </c>
      <c r="HL18" s="6">
        <v>1597587</v>
      </c>
      <c r="HM18" s="2">
        <v>2.4407000000000001</v>
      </c>
      <c r="HN18" s="6">
        <v>3503044.29</v>
      </c>
      <c r="HO18" s="2">
        <v>8.2256999999999998</v>
      </c>
      <c r="HP18" s="6">
        <v>0</v>
      </c>
      <c r="HQ18">
        <v>0</v>
      </c>
      <c r="HR18" s="6">
        <v>4857600</v>
      </c>
      <c r="HS18" s="2">
        <v>4.0415999999999999</v>
      </c>
      <c r="HT18" s="6">
        <v>0</v>
      </c>
      <c r="HU18">
        <v>0</v>
      </c>
    </row>
    <row r="19" spans="1:229" x14ac:dyDescent="0.2">
      <c r="A19" t="s">
        <v>116</v>
      </c>
      <c r="B19" s="6">
        <v>3137005132.9299998</v>
      </c>
      <c r="C19" s="2">
        <v>1.5046999999999999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15761262</v>
      </c>
      <c r="O19" s="2">
        <v>3.1779999999999999</v>
      </c>
      <c r="P19" s="6">
        <v>9527860.6500000004</v>
      </c>
      <c r="Q19" s="2">
        <v>1.4277</v>
      </c>
      <c r="R19" s="6">
        <v>0</v>
      </c>
      <c r="S19">
        <v>0</v>
      </c>
      <c r="T19" s="6">
        <v>594000</v>
      </c>
      <c r="U19" s="2">
        <v>1.8482000000000001</v>
      </c>
      <c r="V19" s="6">
        <v>894601454.99000001</v>
      </c>
      <c r="W19" s="2">
        <v>1.4510000000000001</v>
      </c>
      <c r="X19" s="6">
        <v>0</v>
      </c>
      <c r="Y19">
        <v>0</v>
      </c>
      <c r="Z19" s="6">
        <v>0</v>
      </c>
      <c r="AA19">
        <v>0</v>
      </c>
      <c r="AB19" s="6">
        <v>7628485</v>
      </c>
      <c r="AC19" s="2">
        <v>3.6581000000000001</v>
      </c>
      <c r="AD19" s="6">
        <v>10339500</v>
      </c>
      <c r="AE19" s="2">
        <v>3.8599000000000001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1504895.25</v>
      </c>
      <c r="AM19" s="2">
        <v>2.1442000000000001</v>
      </c>
      <c r="AN19" s="6">
        <v>365954995.80000001</v>
      </c>
      <c r="AO19" s="2">
        <v>1.2950999999999999</v>
      </c>
      <c r="AP19" s="6">
        <v>2149048.85</v>
      </c>
      <c r="AQ19" s="2">
        <v>2.4716999999999998</v>
      </c>
      <c r="AR19" s="6">
        <v>11767739.99</v>
      </c>
      <c r="AS19" s="2">
        <v>0.40529999999999999</v>
      </c>
      <c r="AT19" s="6">
        <v>294354</v>
      </c>
      <c r="AU19" s="2">
        <v>0.41810000000000003</v>
      </c>
      <c r="AV19" s="6">
        <v>498960</v>
      </c>
      <c r="AW19" s="2">
        <v>0.40410000000000001</v>
      </c>
      <c r="AX19" s="6">
        <v>692927.99</v>
      </c>
      <c r="AY19" s="2">
        <v>0.3523</v>
      </c>
      <c r="AZ19" s="6">
        <v>977454</v>
      </c>
      <c r="BA19" s="2">
        <v>0.45660000000000001</v>
      </c>
      <c r="BB19" s="6">
        <v>952560</v>
      </c>
      <c r="BC19" s="2">
        <v>0.52129999999999999</v>
      </c>
      <c r="BD19" s="6">
        <v>1144800</v>
      </c>
      <c r="BE19" s="2">
        <v>0.5958</v>
      </c>
      <c r="BF19" s="6">
        <v>1432781.99</v>
      </c>
      <c r="BG19" s="2">
        <v>0.85189999999999999</v>
      </c>
      <c r="BH19" s="6">
        <v>2194182</v>
      </c>
      <c r="BI19" s="2">
        <v>1.1315</v>
      </c>
      <c r="BJ19" s="6">
        <v>0</v>
      </c>
      <c r="BK19">
        <v>0</v>
      </c>
      <c r="BL19" s="6">
        <v>1501734</v>
      </c>
      <c r="BM19" s="2">
        <v>0.62229999999999996</v>
      </c>
      <c r="BN19" s="6">
        <v>522690</v>
      </c>
      <c r="BO19" s="2">
        <v>0.35670000000000002</v>
      </c>
      <c r="BP19" s="6">
        <v>659906</v>
      </c>
      <c r="BQ19" s="2">
        <v>0.495</v>
      </c>
      <c r="BR19" s="6">
        <v>18530000</v>
      </c>
      <c r="BS19" s="2">
        <v>7.9836</v>
      </c>
      <c r="BT19" s="6">
        <v>593712886</v>
      </c>
      <c r="BU19" s="2">
        <v>3.6196999999999999</v>
      </c>
      <c r="BV19" s="6">
        <v>0</v>
      </c>
      <c r="BW19">
        <v>0</v>
      </c>
      <c r="BX19" s="6">
        <v>0</v>
      </c>
      <c r="BY19">
        <v>0</v>
      </c>
      <c r="BZ19" s="6">
        <v>1288575.8</v>
      </c>
      <c r="CA19" s="2">
        <v>0.6663</v>
      </c>
      <c r="CB19" s="6">
        <v>3776055.2</v>
      </c>
      <c r="CC19" s="2">
        <v>3.3359000000000001</v>
      </c>
      <c r="CD19" s="6">
        <v>190172333.99000001</v>
      </c>
      <c r="CE19" s="2">
        <v>3.3601999999999999</v>
      </c>
      <c r="CF19" s="6">
        <v>0</v>
      </c>
      <c r="CG19">
        <v>0</v>
      </c>
      <c r="CH19" s="6">
        <v>0</v>
      </c>
      <c r="CI19">
        <v>0</v>
      </c>
      <c r="CJ19" s="6">
        <v>1435818.35</v>
      </c>
      <c r="CK19" s="2">
        <v>1.4154</v>
      </c>
      <c r="CL19" s="6">
        <v>0</v>
      </c>
      <c r="CM19">
        <v>0</v>
      </c>
      <c r="CN19" s="6">
        <v>0</v>
      </c>
      <c r="CO19">
        <v>0</v>
      </c>
      <c r="CP19" s="6">
        <v>0</v>
      </c>
      <c r="CQ19">
        <v>0</v>
      </c>
      <c r="CR19" s="6">
        <v>0</v>
      </c>
      <c r="CS19">
        <v>0</v>
      </c>
      <c r="CT19" s="6">
        <v>3904765</v>
      </c>
      <c r="CU19" s="2">
        <v>3.1101999999999999</v>
      </c>
      <c r="CV19" s="6">
        <v>0</v>
      </c>
      <c r="CW19">
        <v>0</v>
      </c>
      <c r="CX19" s="6">
        <v>0</v>
      </c>
      <c r="CY19">
        <v>0</v>
      </c>
      <c r="CZ19" s="6">
        <v>0</v>
      </c>
      <c r="DA19">
        <v>0</v>
      </c>
      <c r="DB19" s="6">
        <v>0</v>
      </c>
      <c r="DC19">
        <v>0</v>
      </c>
      <c r="DD19" s="6">
        <v>0</v>
      </c>
      <c r="DE19">
        <v>0</v>
      </c>
      <c r="DF19" s="6">
        <v>0</v>
      </c>
      <c r="DG19">
        <v>0</v>
      </c>
      <c r="DH19" s="6">
        <v>0</v>
      </c>
      <c r="DI19">
        <v>0</v>
      </c>
      <c r="DJ19" s="6">
        <v>73241835.689999998</v>
      </c>
      <c r="DK19" s="2">
        <v>2.0724</v>
      </c>
      <c r="DL19" s="6">
        <v>0</v>
      </c>
      <c r="DM19">
        <v>0</v>
      </c>
      <c r="DN19" s="6">
        <v>0</v>
      </c>
      <c r="DO19">
        <v>0</v>
      </c>
      <c r="DP19" s="6">
        <v>43154856</v>
      </c>
      <c r="DQ19" s="2">
        <v>0.85099999999999998</v>
      </c>
      <c r="DR19" s="6">
        <v>0</v>
      </c>
      <c r="DS19">
        <v>0</v>
      </c>
      <c r="DT19" s="6">
        <v>7509715.3399999999</v>
      </c>
      <c r="DU19" s="2">
        <v>2.3222</v>
      </c>
      <c r="DV19" s="6">
        <v>0</v>
      </c>
      <c r="DW19">
        <v>0</v>
      </c>
      <c r="DX19" s="6">
        <v>0</v>
      </c>
      <c r="DY19">
        <v>0</v>
      </c>
      <c r="DZ19" s="6">
        <v>2308928</v>
      </c>
      <c r="EA19" s="2">
        <v>2.6728999999999998</v>
      </c>
      <c r="EB19" s="6">
        <v>140368413</v>
      </c>
      <c r="EC19" s="2">
        <v>1.6577999999999999</v>
      </c>
      <c r="ED19" s="6">
        <v>4238858</v>
      </c>
      <c r="EE19" s="2">
        <v>0.27739999999999998</v>
      </c>
      <c r="EF19" s="6">
        <v>3623867</v>
      </c>
      <c r="EG19" s="2">
        <v>0.1421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  <c r="ER19" s="6">
        <v>0</v>
      </c>
      <c r="ES19">
        <v>0</v>
      </c>
      <c r="ET19" s="6">
        <v>605880</v>
      </c>
      <c r="EU19" s="2">
        <v>5.4199999999999998E-2</v>
      </c>
      <c r="EV19" s="6">
        <v>0</v>
      </c>
      <c r="EW19">
        <v>0</v>
      </c>
      <c r="EX19" s="6">
        <v>0</v>
      </c>
      <c r="EY19">
        <v>0</v>
      </c>
      <c r="EZ19" s="6">
        <v>0</v>
      </c>
      <c r="FA19">
        <v>0</v>
      </c>
      <c r="FB19" s="6">
        <v>0</v>
      </c>
      <c r="FC19">
        <v>0</v>
      </c>
      <c r="FD19" s="6">
        <v>0</v>
      </c>
      <c r="FE19">
        <v>0</v>
      </c>
      <c r="FF19" s="6">
        <v>80845819.299999997</v>
      </c>
      <c r="FG19" s="2">
        <v>2.9517000000000002</v>
      </c>
      <c r="FH19" s="6">
        <v>0</v>
      </c>
      <c r="FI19">
        <v>0</v>
      </c>
      <c r="FJ19" s="6">
        <v>0</v>
      </c>
      <c r="FK19">
        <v>0</v>
      </c>
      <c r="FL19" s="6">
        <v>0</v>
      </c>
      <c r="FM19">
        <v>0</v>
      </c>
      <c r="FN19" s="6">
        <v>745038</v>
      </c>
      <c r="FO19" s="2">
        <v>0.72140000000000004</v>
      </c>
      <c r="FP19" s="6">
        <v>0</v>
      </c>
      <c r="FQ19">
        <v>0</v>
      </c>
      <c r="FR19" s="6">
        <v>0</v>
      </c>
      <c r="FS19">
        <v>0</v>
      </c>
      <c r="FT19" s="6">
        <v>0</v>
      </c>
      <c r="FU19">
        <v>0</v>
      </c>
      <c r="FV19" s="6">
        <v>0</v>
      </c>
      <c r="FW19">
        <v>0</v>
      </c>
      <c r="FX19" s="6">
        <v>0</v>
      </c>
      <c r="FY19">
        <v>0</v>
      </c>
      <c r="FZ19" s="6">
        <v>6629870</v>
      </c>
      <c r="GA19" s="2">
        <v>8.2004999999999999</v>
      </c>
      <c r="GB19" s="6">
        <v>77524868.900000006</v>
      </c>
      <c r="GC19" s="2">
        <v>1.7572000000000001</v>
      </c>
      <c r="GD19" s="6">
        <v>0</v>
      </c>
      <c r="GE19">
        <v>0</v>
      </c>
      <c r="GF19" s="6">
        <v>0</v>
      </c>
      <c r="GG19">
        <v>0</v>
      </c>
      <c r="GH19" s="6">
        <v>0</v>
      </c>
      <c r="GI19">
        <v>0</v>
      </c>
      <c r="GJ19" s="6">
        <v>0</v>
      </c>
      <c r="GK19">
        <v>0</v>
      </c>
      <c r="GL19" s="6">
        <v>158833286.80000001</v>
      </c>
      <c r="GM19" s="2">
        <v>5.2944000000000004</v>
      </c>
      <c r="GN19" s="6">
        <v>3305500</v>
      </c>
      <c r="GO19" s="2">
        <v>0.55900000000000005</v>
      </c>
      <c r="GP19" s="6">
        <v>16050000</v>
      </c>
      <c r="GQ19" s="2">
        <v>2.6979000000000002</v>
      </c>
      <c r="GR19" s="6">
        <v>0</v>
      </c>
      <c r="GS19">
        <v>0</v>
      </c>
      <c r="GT19" s="6">
        <v>6065988.0499999998</v>
      </c>
      <c r="GU19" s="2">
        <v>0.4869</v>
      </c>
      <c r="GV19" s="6">
        <v>0</v>
      </c>
      <c r="GW19">
        <v>0</v>
      </c>
      <c r="GX19" s="6">
        <v>0</v>
      </c>
      <c r="GY19">
        <v>0</v>
      </c>
      <c r="GZ19" s="6">
        <v>19973520</v>
      </c>
      <c r="HA19" s="2">
        <v>0.79700000000000004</v>
      </c>
      <c r="HB19" s="6">
        <v>81054900</v>
      </c>
      <c r="HC19" s="2">
        <v>2.2717000000000001</v>
      </c>
      <c r="HD19" s="6">
        <v>13040462</v>
      </c>
      <c r="HE19" s="2">
        <v>0.4985</v>
      </c>
      <c r="HF19" s="6">
        <v>151766823</v>
      </c>
      <c r="HG19" s="2">
        <v>2.5306000000000002</v>
      </c>
      <c r="HH19" s="6">
        <v>95665642</v>
      </c>
      <c r="HI19" s="2">
        <v>2.4674</v>
      </c>
      <c r="HJ19" s="6">
        <v>0</v>
      </c>
      <c r="HK19">
        <v>0</v>
      </c>
      <c r="HL19" s="6">
        <v>0</v>
      </c>
      <c r="HM19">
        <v>0</v>
      </c>
      <c r="HN19" s="6">
        <v>1929035</v>
      </c>
      <c r="HO19" s="2">
        <v>4.5297000000000001</v>
      </c>
      <c r="HP19" s="6">
        <v>0</v>
      </c>
      <c r="HQ19">
        <v>0</v>
      </c>
      <c r="HR19" s="6">
        <v>5000000</v>
      </c>
      <c r="HS19" s="2">
        <v>4.1600999999999999</v>
      </c>
      <c r="HT19" s="6">
        <v>0</v>
      </c>
      <c r="HU19">
        <v>0</v>
      </c>
    </row>
    <row r="20" spans="1:229" x14ac:dyDescent="0.2">
      <c r="A20" t="s">
        <v>115</v>
      </c>
      <c r="B20" s="6">
        <v>8250975926.4099998</v>
      </c>
      <c r="C20" s="2">
        <v>3.9578000000000002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274763.92</v>
      </c>
      <c r="M20" s="2">
        <v>0.86919999999999997</v>
      </c>
      <c r="N20" s="6">
        <v>18139000</v>
      </c>
      <c r="O20" s="2">
        <v>3.6574</v>
      </c>
      <c r="P20" s="6">
        <v>9955467.6199999992</v>
      </c>
      <c r="Q20" s="2">
        <v>1.4917</v>
      </c>
      <c r="R20" s="6">
        <v>0</v>
      </c>
      <c r="S20">
        <v>0</v>
      </c>
      <c r="T20" s="6">
        <v>3279197</v>
      </c>
      <c r="U20" s="2">
        <v>10.2028</v>
      </c>
      <c r="V20" s="6">
        <v>3707501883.2399998</v>
      </c>
      <c r="W20" s="2">
        <v>6.0134999999999996</v>
      </c>
      <c r="X20" s="6">
        <v>0</v>
      </c>
      <c r="Y20">
        <v>0</v>
      </c>
      <c r="Z20" s="6">
        <v>36000</v>
      </c>
      <c r="AA20" s="2">
        <v>0.1149</v>
      </c>
      <c r="AB20" s="6">
        <v>8870147.5</v>
      </c>
      <c r="AC20" s="2">
        <v>4.2534999999999998</v>
      </c>
      <c r="AD20" s="6">
        <v>19132895</v>
      </c>
      <c r="AE20" s="2">
        <v>7.1425999999999998</v>
      </c>
      <c r="AF20" s="6">
        <v>8104832.8499999996</v>
      </c>
      <c r="AG20" s="2">
        <v>7.8322000000000003</v>
      </c>
      <c r="AH20" s="6">
        <v>83942277.549999997</v>
      </c>
      <c r="AI20" s="2">
        <v>8.0694999999999997</v>
      </c>
      <c r="AJ20" s="6">
        <v>0</v>
      </c>
      <c r="AK20">
        <v>0</v>
      </c>
      <c r="AL20" s="6">
        <v>2157679.5299999998</v>
      </c>
      <c r="AM20" s="2">
        <v>3.0741999999999998</v>
      </c>
      <c r="AN20" s="6">
        <v>831223343.99000001</v>
      </c>
      <c r="AO20" s="2">
        <v>2.9416000000000002</v>
      </c>
      <c r="AP20" s="6">
        <v>5379355.8700000001</v>
      </c>
      <c r="AQ20" s="2">
        <v>6.1870000000000003</v>
      </c>
      <c r="AR20" s="6">
        <v>46976312</v>
      </c>
      <c r="AS20" s="2">
        <v>1.6180000000000001</v>
      </c>
      <c r="AT20" s="6">
        <v>1984518.56</v>
      </c>
      <c r="AU20" s="2">
        <v>2.8188</v>
      </c>
      <c r="AV20" s="6">
        <v>3409217.75</v>
      </c>
      <c r="AW20" s="2">
        <v>2.7608000000000001</v>
      </c>
      <c r="AX20" s="6">
        <v>4799992.42</v>
      </c>
      <c r="AY20" s="2">
        <v>2.4403000000000001</v>
      </c>
      <c r="AZ20" s="6">
        <v>6136052.6500000004</v>
      </c>
      <c r="BA20" s="2">
        <v>2.8662999999999998</v>
      </c>
      <c r="BB20" s="6">
        <v>6161597.3600000003</v>
      </c>
      <c r="BC20" s="2">
        <v>3.3719000000000001</v>
      </c>
      <c r="BD20" s="6">
        <v>7737429.7300000004</v>
      </c>
      <c r="BE20" s="2">
        <v>4.0269000000000004</v>
      </c>
      <c r="BF20" s="6">
        <v>8358631.5199999996</v>
      </c>
      <c r="BG20" s="2">
        <v>4.9698000000000002</v>
      </c>
      <c r="BH20" s="6">
        <v>14840834.939999999</v>
      </c>
      <c r="BI20" s="2">
        <v>7.6535000000000002</v>
      </c>
      <c r="BJ20" s="6">
        <v>0</v>
      </c>
      <c r="BK20">
        <v>0</v>
      </c>
      <c r="BL20" s="6">
        <v>12429817.65</v>
      </c>
      <c r="BM20" s="2">
        <v>5.1505999999999998</v>
      </c>
      <c r="BN20" s="6">
        <v>8406066.5</v>
      </c>
      <c r="BO20" s="2">
        <v>5.7361000000000004</v>
      </c>
      <c r="BP20" s="6">
        <v>12982829.57</v>
      </c>
      <c r="BQ20" s="2">
        <v>9.7384000000000004</v>
      </c>
      <c r="BR20" s="6">
        <v>8956779.5199999996</v>
      </c>
      <c r="BS20" s="2">
        <v>3.859</v>
      </c>
      <c r="BT20" s="6">
        <v>1201648094.21</v>
      </c>
      <c r="BU20" s="2">
        <v>7.3262</v>
      </c>
      <c r="BV20" s="6">
        <v>0</v>
      </c>
      <c r="BW20">
        <v>0</v>
      </c>
      <c r="BX20" s="6">
        <v>0</v>
      </c>
      <c r="BY20">
        <v>0</v>
      </c>
      <c r="BZ20" s="6">
        <v>4560218</v>
      </c>
      <c r="CA20" s="2">
        <v>2.3580000000000001</v>
      </c>
      <c r="CB20" s="6">
        <v>6441860</v>
      </c>
      <c r="CC20" s="2">
        <v>5.6909000000000001</v>
      </c>
      <c r="CD20" s="6">
        <v>63861073.950000003</v>
      </c>
      <c r="CE20" s="2">
        <v>1.1284000000000001</v>
      </c>
      <c r="CF20" s="6">
        <v>0</v>
      </c>
      <c r="CG20">
        <v>0</v>
      </c>
      <c r="CH20" s="6">
        <v>0</v>
      </c>
      <c r="CI20">
        <v>0</v>
      </c>
      <c r="CJ20" s="6">
        <v>2935989.33</v>
      </c>
      <c r="CK20" s="2">
        <v>2.8942000000000001</v>
      </c>
      <c r="CL20" s="6">
        <v>21124734.800000001</v>
      </c>
      <c r="CM20" s="2">
        <v>4.6695000000000002</v>
      </c>
      <c r="CN20" s="6">
        <v>0</v>
      </c>
      <c r="CO20">
        <v>0</v>
      </c>
      <c r="CP20" s="6">
        <v>0</v>
      </c>
      <c r="CQ20">
        <v>0</v>
      </c>
      <c r="CR20" s="6">
        <v>0</v>
      </c>
      <c r="CS20">
        <v>0</v>
      </c>
      <c r="CT20" s="6">
        <v>2569668</v>
      </c>
      <c r="CU20" s="2">
        <v>2.0468000000000002</v>
      </c>
      <c r="CV20" s="6">
        <v>0</v>
      </c>
      <c r="CW20">
        <v>0</v>
      </c>
      <c r="CX20" s="6">
        <v>0</v>
      </c>
      <c r="CY20">
        <v>0</v>
      </c>
      <c r="CZ20" s="6">
        <v>14496543.050000001</v>
      </c>
      <c r="DA20" s="2">
        <v>8.9384999999999994</v>
      </c>
      <c r="DB20" s="6">
        <v>0</v>
      </c>
      <c r="DC20">
        <v>0</v>
      </c>
      <c r="DD20" s="6">
        <v>0</v>
      </c>
      <c r="DE20">
        <v>0</v>
      </c>
      <c r="DF20" s="6">
        <v>0</v>
      </c>
      <c r="DG20">
        <v>0</v>
      </c>
      <c r="DH20" s="6">
        <v>0</v>
      </c>
      <c r="DI20">
        <v>0</v>
      </c>
      <c r="DJ20" s="6">
        <v>194188696.83000001</v>
      </c>
      <c r="DK20" s="2">
        <v>5.4945000000000004</v>
      </c>
      <c r="DL20" s="6">
        <v>0</v>
      </c>
      <c r="DM20">
        <v>0</v>
      </c>
      <c r="DN20" s="6">
        <v>0</v>
      </c>
      <c r="DO20">
        <v>0</v>
      </c>
      <c r="DP20" s="6">
        <v>70349658.480000004</v>
      </c>
      <c r="DQ20" s="2">
        <v>1.3873</v>
      </c>
      <c r="DR20" s="6">
        <v>42585677.75</v>
      </c>
      <c r="DS20" s="2">
        <v>5.8316999999999997</v>
      </c>
      <c r="DT20" s="6">
        <v>15708190.6</v>
      </c>
      <c r="DU20" s="2">
        <v>4.8574000000000002</v>
      </c>
      <c r="DV20" s="6">
        <v>0</v>
      </c>
      <c r="DW20">
        <v>0</v>
      </c>
      <c r="DX20" s="6">
        <v>0</v>
      </c>
      <c r="DY20">
        <v>0</v>
      </c>
      <c r="DZ20" s="6">
        <v>6437287</v>
      </c>
      <c r="EA20" s="2">
        <v>7.4522000000000004</v>
      </c>
      <c r="EB20" s="6">
        <v>307670320</v>
      </c>
      <c r="EC20" s="2">
        <v>3.6335999999999999</v>
      </c>
      <c r="ED20" s="6">
        <v>44202540</v>
      </c>
      <c r="EE20" s="2">
        <v>2.8931</v>
      </c>
      <c r="EF20" s="6">
        <v>60263232</v>
      </c>
      <c r="EG20" s="2">
        <v>2.3633999999999999</v>
      </c>
      <c r="EH20" s="6">
        <v>0</v>
      </c>
      <c r="EI20">
        <v>0</v>
      </c>
      <c r="EJ20" s="6">
        <v>0</v>
      </c>
      <c r="EK20">
        <v>0</v>
      </c>
      <c r="EL20" s="6">
        <v>0</v>
      </c>
      <c r="EM20">
        <v>0</v>
      </c>
      <c r="EN20" s="6">
        <v>0</v>
      </c>
      <c r="EO20">
        <v>0</v>
      </c>
      <c r="EP20" s="6">
        <v>0</v>
      </c>
      <c r="EQ20">
        <v>0</v>
      </c>
      <c r="ER20" s="6">
        <v>0</v>
      </c>
      <c r="ES20">
        <v>0</v>
      </c>
      <c r="ET20" s="6">
        <v>16715578.58</v>
      </c>
      <c r="EU20" s="2">
        <v>1.4948999999999999</v>
      </c>
      <c r="EV20" s="6">
        <v>0</v>
      </c>
      <c r="EW20">
        <v>0</v>
      </c>
      <c r="EX20" s="6">
        <v>0</v>
      </c>
      <c r="EY20">
        <v>0</v>
      </c>
      <c r="EZ20" s="6">
        <v>0</v>
      </c>
      <c r="FA20">
        <v>0</v>
      </c>
      <c r="FB20" s="6">
        <v>0</v>
      </c>
      <c r="FC20">
        <v>0</v>
      </c>
      <c r="FD20" s="6">
        <v>0</v>
      </c>
      <c r="FE20">
        <v>0</v>
      </c>
      <c r="FF20" s="6">
        <v>83126095.900000006</v>
      </c>
      <c r="FG20" s="2">
        <v>3.0350000000000001</v>
      </c>
      <c r="FH20" s="6">
        <v>0</v>
      </c>
      <c r="FI20">
        <v>0</v>
      </c>
      <c r="FJ20" s="6">
        <v>160029580.61000001</v>
      </c>
      <c r="FK20" s="2">
        <v>10.081200000000001</v>
      </c>
      <c r="FL20" s="6">
        <v>0</v>
      </c>
      <c r="FM20">
        <v>0</v>
      </c>
      <c r="FN20" s="6">
        <v>1245970.8</v>
      </c>
      <c r="FO20" s="2">
        <v>1.2064999999999999</v>
      </c>
      <c r="FP20" s="6">
        <v>6122382.9000000004</v>
      </c>
      <c r="FQ20" s="2">
        <v>4.9128999999999996</v>
      </c>
      <c r="FR20" s="6">
        <v>0</v>
      </c>
      <c r="FS20">
        <v>0</v>
      </c>
      <c r="FT20" s="6">
        <v>0</v>
      </c>
      <c r="FU20">
        <v>0</v>
      </c>
      <c r="FV20" s="6">
        <v>0</v>
      </c>
      <c r="FW20">
        <v>0</v>
      </c>
      <c r="FX20" s="6">
        <v>0</v>
      </c>
      <c r="FY20">
        <v>0</v>
      </c>
      <c r="FZ20" s="6">
        <v>5104116.8499999996</v>
      </c>
      <c r="GA20" s="2">
        <v>6.3132999999999999</v>
      </c>
      <c r="GB20" s="6">
        <v>241755680.16</v>
      </c>
      <c r="GC20" s="2">
        <v>5.4795999999999996</v>
      </c>
      <c r="GD20" s="6">
        <v>7377326.0999999996</v>
      </c>
      <c r="GE20" s="2">
        <v>13.6599</v>
      </c>
      <c r="GF20" s="6">
        <v>0</v>
      </c>
      <c r="GG20">
        <v>0</v>
      </c>
      <c r="GH20" s="6">
        <v>0</v>
      </c>
      <c r="GI20">
        <v>0</v>
      </c>
      <c r="GJ20" s="6">
        <v>0</v>
      </c>
      <c r="GK20">
        <v>0</v>
      </c>
      <c r="GL20" s="6">
        <v>139468216.77000001</v>
      </c>
      <c r="GM20" s="2">
        <v>4.6489000000000003</v>
      </c>
      <c r="GN20" s="6">
        <v>15797970</v>
      </c>
      <c r="GO20" s="2">
        <v>2.6715</v>
      </c>
      <c r="GP20" s="6">
        <v>42314400</v>
      </c>
      <c r="GQ20" s="2">
        <v>7.1127000000000002</v>
      </c>
      <c r="GR20" s="6">
        <v>7690267.8499999996</v>
      </c>
      <c r="GS20" s="2">
        <v>4.2588999999999997</v>
      </c>
      <c r="GT20" s="6">
        <v>38769301.960000001</v>
      </c>
      <c r="GU20" s="2">
        <v>3.1116000000000001</v>
      </c>
      <c r="GV20" s="6">
        <v>0</v>
      </c>
      <c r="GW20">
        <v>0</v>
      </c>
      <c r="GX20" s="6">
        <v>0</v>
      </c>
      <c r="GY20">
        <v>0</v>
      </c>
      <c r="GZ20" s="6">
        <v>30260995</v>
      </c>
      <c r="HA20" s="2">
        <v>1.2075</v>
      </c>
      <c r="HB20" s="6">
        <v>300861003</v>
      </c>
      <c r="HC20" s="2">
        <v>8.4322999999999997</v>
      </c>
      <c r="HD20" s="6">
        <v>98371429</v>
      </c>
      <c r="HE20" s="2">
        <v>3.7608000000000001</v>
      </c>
      <c r="HF20" s="6">
        <v>61683761</v>
      </c>
      <c r="HG20" s="2">
        <v>1.0285</v>
      </c>
      <c r="HH20" s="6">
        <v>84066006</v>
      </c>
      <c r="HI20" s="2">
        <v>2.1682000000000001</v>
      </c>
      <c r="HJ20" s="6">
        <v>1558262</v>
      </c>
      <c r="HK20" s="2">
        <v>1.6856</v>
      </c>
      <c r="HL20" s="6">
        <v>0</v>
      </c>
      <c r="HM20">
        <v>0</v>
      </c>
      <c r="HN20" s="6">
        <v>2040759.69</v>
      </c>
      <c r="HO20" s="2">
        <v>4.7919999999999998</v>
      </c>
      <c r="HP20" s="6">
        <v>0</v>
      </c>
      <c r="HQ20">
        <v>0</v>
      </c>
      <c r="HR20" s="6">
        <v>6396114</v>
      </c>
      <c r="HS20" s="2">
        <v>5.3216999999999999</v>
      </c>
      <c r="HT20" s="6">
        <v>0</v>
      </c>
      <c r="HU20">
        <v>0</v>
      </c>
    </row>
    <row r="21" spans="1:229" x14ac:dyDescent="0.2">
      <c r="A21" t="s">
        <v>114</v>
      </c>
      <c r="B21" s="6">
        <v>5981500079.5100002</v>
      </c>
      <c r="C21" s="2">
        <v>2.8692000000000002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485522.2</v>
      </c>
      <c r="M21" s="2">
        <v>1.5359</v>
      </c>
      <c r="N21" s="6">
        <v>16326000</v>
      </c>
      <c r="O21" s="2">
        <v>3.2917999999999998</v>
      </c>
      <c r="P21" s="6">
        <v>9927659.1999999993</v>
      </c>
      <c r="Q21" s="2">
        <v>1.4876</v>
      </c>
      <c r="R21" s="6">
        <v>0</v>
      </c>
      <c r="S21">
        <v>0</v>
      </c>
      <c r="T21" s="6">
        <v>725600</v>
      </c>
      <c r="U21" s="2">
        <v>2.2576000000000001</v>
      </c>
      <c r="V21" s="6">
        <v>3299190006.4000001</v>
      </c>
      <c r="W21" s="2">
        <v>5.3513000000000002</v>
      </c>
      <c r="X21" s="6">
        <v>0</v>
      </c>
      <c r="Y21">
        <v>0</v>
      </c>
      <c r="Z21" s="6">
        <v>0</v>
      </c>
      <c r="AA21">
        <v>0</v>
      </c>
      <c r="AB21" s="6">
        <v>5202552</v>
      </c>
      <c r="AC21" s="2">
        <v>2.4948000000000001</v>
      </c>
      <c r="AD21" s="6">
        <v>10575620</v>
      </c>
      <c r="AE21" s="2">
        <v>3.9481000000000002</v>
      </c>
      <c r="AF21" s="6">
        <v>1956943.2</v>
      </c>
      <c r="AG21" s="2">
        <v>1.8911</v>
      </c>
      <c r="AH21" s="6">
        <v>48301378</v>
      </c>
      <c r="AI21" s="2">
        <v>4.6433</v>
      </c>
      <c r="AJ21" s="6">
        <v>0</v>
      </c>
      <c r="AK21">
        <v>0</v>
      </c>
      <c r="AL21" s="6">
        <v>3546370</v>
      </c>
      <c r="AM21" s="2">
        <v>5.0528000000000004</v>
      </c>
      <c r="AN21" s="6">
        <v>646903963.60000002</v>
      </c>
      <c r="AO21" s="2">
        <v>2.2892999999999999</v>
      </c>
      <c r="AP21" s="6">
        <v>3982092.8</v>
      </c>
      <c r="AQ21" s="2">
        <v>4.58</v>
      </c>
      <c r="AR21" s="6">
        <v>44809790.789999999</v>
      </c>
      <c r="AS21" s="2">
        <v>1.5434000000000001</v>
      </c>
      <c r="AT21" s="6">
        <v>628732.42000000004</v>
      </c>
      <c r="AU21" s="2">
        <v>0.89300000000000002</v>
      </c>
      <c r="AV21" s="6">
        <v>1064455.2</v>
      </c>
      <c r="AW21" s="2">
        <v>0.86199999999999999</v>
      </c>
      <c r="AX21" s="6">
        <v>1536095.18</v>
      </c>
      <c r="AY21" s="2">
        <v>0.78090000000000004</v>
      </c>
      <c r="AZ21" s="6">
        <v>2097709.59</v>
      </c>
      <c r="BA21" s="2">
        <v>0.97989999999999999</v>
      </c>
      <c r="BB21" s="6">
        <v>2033494</v>
      </c>
      <c r="BC21" s="2">
        <v>1.1128</v>
      </c>
      <c r="BD21" s="6">
        <v>2428946.0299999998</v>
      </c>
      <c r="BE21" s="2">
        <v>1.2641</v>
      </c>
      <c r="BF21" s="6">
        <v>3043892</v>
      </c>
      <c r="BG21" s="2">
        <v>1.8098000000000001</v>
      </c>
      <c r="BH21" s="6">
        <v>4679031.5999999996</v>
      </c>
      <c r="BI21" s="2">
        <v>2.4129999999999998</v>
      </c>
      <c r="BJ21" s="6">
        <v>0</v>
      </c>
      <c r="BK21">
        <v>0</v>
      </c>
      <c r="BL21" s="6">
        <v>6997686.4000000004</v>
      </c>
      <c r="BM21" s="2">
        <v>2.8997000000000002</v>
      </c>
      <c r="BN21" s="6">
        <v>6435346.4000000004</v>
      </c>
      <c r="BO21" s="2">
        <v>4.3913000000000002</v>
      </c>
      <c r="BP21" s="6">
        <v>5652786.7999999998</v>
      </c>
      <c r="BQ21" s="2">
        <v>4.2401</v>
      </c>
      <c r="BR21" s="6">
        <v>2902400</v>
      </c>
      <c r="BS21" s="2">
        <v>1.2504999999999999</v>
      </c>
      <c r="BT21" s="6">
        <v>478234978.39999998</v>
      </c>
      <c r="BU21" s="2">
        <v>2.9157000000000002</v>
      </c>
      <c r="BV21" s="6">
        <v>0</v>
      </c>
      <c r="BW21">
        <v>0</v>
      </c>
      <c r="BX21" s="6">
        <v>0</v>
      </c>
      <c r="BY21">
        <v>0</v>
      </c>
      <c r="BZ21" s="6">
        <v>2615788</v>
      </c>
      <c r="CA21" s="2">
        <v>1.3526</v>
      </c>
      <c r="CB21" s="6">
        <v>5804800</v>
      </c>
      <c r="CC21" s="2">
        <v>5.1280999999999999</v>
      </c>
      <c r="CD21" s="6">
        <v>92823831.200000003</v>
      </c>
      <c r="CE21" s="2">
        <v>1.6400999999999999</v>
      </c>
      <c r="CF21" s="6">
        <v>0</v>
      </c>
      <c r="CG21">
        <v>0</v>
      </c>
      <c r="CH21" s="6">
        <v>0</v>
      </c>
      <c r="CI21">
        <v>0</v>
      </c>
      <c r="CJ21" s="6">
        <v>5009905.2</v>
      </c>
      <c r="CK21" s="2">
        <v>4.9386000000000001</v>
      </c>
      <c r="CL21" s="6">
        <v>29690100.800000001</v>
      </c>
      <c r="CM21" s="2">
        <v>6.5628000000000002</v>
      </c>
      <c r="CN21" s="6">
        <v>0</v>
      </c>
      <c r="CO21">
        <v>0</v>
      </c>
      <c r="CP21" s="6">
        <v>0</v>
      </c>
      <c r="CQ21">
        <v>0</v>
      </c>
      <c r="CR21" s="6">
        <v>0</v>
      </c>
      <c r="CS21">
        <v>0</v>
      </c>
      <c r="CT21" s="6">
        <v>3036273</v>
      </c>
      <c r="CU21" s="2">
        <v>2.4184000000000001</v>
      </c>
      <c r="CV21" s="6">
        <v>0</v>
      </c>
      <c r="CW21">
        <v>0</v>
      </c>
      <c r="CX21" s="6">
        <v>0</v>
      </c>
      <c r="CY21">
        <v>0</v>
      </c>
      <c r="CZ21" s="6">
        <v>7618800</v>
      </c>
      <c r="DA21" s="2">
        <v>4.6977000000000002</v>
      </c>
      <c r="DB21" s="6">
        <v>0</v>
      </c>
      <c r="DC21">
        <v>0</v>
      </c>
      <c r="DD21" s="6">
        <v>0</v>
      </c>
      <c r="DE21">
        <v>0</v>
      </c>
      <c r="DF21" s="6">
        <v>0</v>
      </c>
      <c r="DG21">
        <v>0</v>
      </c>
      <c r="DH21" s="6">
        <v>0</v>
      </c>
      <c r="DI21">
        <v>0</v>
      </c>
      <c r="DJ21" s="6">
        <v>80460402</v>
      </c>
      <c r="DK21" s="2">
        <v>2.2766000000000002</v>
      </c>
      <c r="DL21" s="6">
        <v>0</v>
      </c>
      <c r="DM21">
        <v>0</v>
      </c>
      <c r="DN21" s="6">
        <v>0</v>
      </c>
      <c r="DO21">
        <v>0</v>
      </c>
      <c r="DP21" s="6">
        <v>69802720</v>
      </c>
      <c r="DQ21" s="2">
        <v>1.3765000000000001</v>
      </c>
      <c r="DR21" s="6">
        <v>13786400</v>
      </c>
      <c r="DS21" s="2">
        <v>1.8878999999999999</v>
      </c>
      <c r="DT21" s="6">
        <v>8119815.2999999998</v>
      </c>
      <c r="DU21" s="2">
        <v>2.5108999999999999</v>
      </c>
      <c r="DV21" s="6">
        <v>0</v>
      </c>
      <c r="DW21">
        <v>0</v>
      </c>
      <c r="DX21" s="6">
        <v>0</v>
      </c>
      <c r="DY21">
        <v>0</v>
      </c>
      <c r="DZ21" s="6">
        <v>2903851</v>
      </c>
      <c r="EA21" s="2">
        <v>3.3616999999999999</v>
      </c>
      <c r="EB21" s="6">
        <v>243565780</v>
      </c>
      <c r="EC21" s="2">
        <v>2.8765000000000001</v>
      </c>
      <c r="ED21" s="6">
        <v>41158209</v>
      </c>
      <c r="EE21" s="2">
        <v>2.6938</v>
      </c>
      <c r="EF21" s="6">
        <v>15320681</v>
      </c>
      <c r="EG21" s="2">
        <v>0.60089999999999999</v>
      </c>
      <c r="EH21" s="6">
        <v>0</v>
      </c>
      <c r="EI21">
        <v>0</v>
      </c>
      <c r="EJ21" s="6">
        <v>0</v>
      </c>
      <c r="EK21">
        <v>0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  <c r="ER21" s="6">
        <v>0</v>
      </c>
      <c r="ES21">
        <v>0</v>
      </c>
      <c r="ET21" s="6">
        <v>19012179.760000002</v>
      </c>
      <c r="EU21" s="2">
        <v>1.7001999999999999</v>
      </c>
      <c r="EV21" s="6">
        <v>0</v>
      </c>
      <c r="EW21">
        <v>0</v>
      </c>
      <c r="EX21" s="6">
        <v>0</v>
      </c>
      <c r="EY21">
        <v>0</v>
      </c>
      <c r="EZ21" s="6">
        <v>0</v>
      </c>
      <c r="FA21">
        <v>0</v>
      </c>
      <c r="FB21" s="6">
        <v>0</v>
      </c>
      <c r="FC21">
        <v>0</v>
      </c>
      <c r="FD21" s="6">
        <v>0</v>
      </c>
      <c r="FE21">
        <v>0</v>
      </c>
      <c r="FF21" s="6">
        <v>73266734.400000006</v>
      </c>
      <c r="FG21" s="2">
        <v>2.6749999999999998</v>
      </c>
      <c r="FH21" s="6">
        <v>0</v>
      </c>
      <c r="FI21">
        <v>0</v>
      </c>
      <c r="FJ21" s="6">
        <v>74011200</v>
      </c>
      <c r="FK21" s="2">
        <v>4.6623999999999999</v>
      </c>
      <c r="FL21" s="6">
        <v>0</v>
      </c>
      <c r="FM21">
        <v>0</v>
      </c>
      <c r="FN21" s="6">
        <v>1359411.6</v>
      </c>
      <c r="FO21" s="2">
        <v>1.3164</v>
      </c>
      <c r="FP21" s="6">
        <v>3268828</v>
      </c>
      <c r="FQ21" s="2">
        <v>2.6231</v>
      </c>
      <c r="FR21" s="6">
        <v>0</v>
      </c>
      <c r="FS21">
        <v>0</v>
      </c>
      <c r="FT21" s="6">
        <v>0</v>
      </c>
      <c r="FU21">
        <v>0</v>
      </c>
      <c r="FV21" s="6">
        <v>0</v>
      </c>
      <c r="FW21">
        <v>0</v>
      </c>
      <c r="FX21" s="6">
        <v>0</v>
      </c>
      <c r="FY21">
        <v>0</v>
      </c>
      <c r="FZ21" s="6">
        <v>3036636</v>
      </c>
      <c r="GA21" s="2">
        <v>3.7559999999999998</v>
      </c>
      <c r="GB21" s="6">
        <v>130220166.8</v>
      </c>
      <c r="GC21" s="2">
        <v>2.9516</v>
      </c>
      <c r="GD21" s="6">
        <v>1010035.2</v>
      </c>
      <c r="GE21" s="2">
        <v>1.8702000000000001</v>
      </c>
      <c r="GF21" s="6">
        <v>0</v>
      </c>
      <c r="GG21">
        <v>0</v>
      </c>
      <c r="GH21" s="6">
        <v>0</v>
      </c>
      <c r="GI21">
        <v>0</v>
      </c>
      <c r="GJ21" s="6">
        <v>0</v>
      </c>
      <c r="GK21">
        <v>0</v>
      </c>
      <c r="GL21" s="6">
        <v>0</v>
      </c>
      <c r="GM21">
        <v>0</v>
      </c>
      <c r="GN21" s="6">
        <v>2176800</v>
      </c>
      <c r="GO21" s="2">
        <v>0.36809999999999998</v>
      </c>
      <c r="GP21" s="6">
        <v>0</v>
      </c>
      <c r="GQ21">
        <v>0</v>
      </c>
      <c r="GR21" s="6">
        <v>2982941.6</v>
      </c>
      <c r="GS21" s="2">
        <v>1.6518999999999999</v>
      </c>
      <c r="GT21" s="6">
        <v>14508400.66</v>
      </c>
      <c r="GU21" s="2">
        <v>1.1644000000000001</v>
      </c>
      <c r="GV21" s="6">
        <v>0</v>
      </c>
      <c r="GW21">
        <v>0</v>
      </c>
      <c r="GX21" s="6">
        <v>0</v>
      </c>
      <c r="GY21">
        <v>0</v>
      </c>
      <c r="GZ21" s="6">
        <v>34357160</v>
      </c>
      <c r="HA21" s="2">
        <v>1.3709</v>
      </c>
      <c r="HB21" s="6">
        <v>32180360</v>
      </c>
      <c r="HC21" s="2">
        <v>0.90190000000000003</v>
      </c>
      <c r="HD21" s="6">
        <v>44513383</v>
      </c>
      <c r="HE21" s="2">
        <v>1.7018</v>
      </c>
      <c r="HF21" s="6">
        <v>217342596</v>
      </c>
      <c r="HG21" s="2">
        <v>3.6240000000000001</v>
      </c>
      <c r="HH21" s="6">
        <v>90717777</v>
      </c>
      <c r="HI21" s="2">
        <v>2.3397999999999999</v>
      </c>
      <c r="HJ21" s="6">
        <v>0</v>
      </c>
      <c r="HK21">
        <v>0</v>
      </c>
      <c r="HL21" s="6">
        <v>648324</v>
      </c>
      <c r="HM21" s="2">
        <v>0.99050000000000005</v>
      </c>
      <c r="HN21" s="6">
        <v>1147136.78</v>
      </c>
      <c r="HO21" s="2">
        <v>2.6937000000000002</v>
      </c>
      <c r="HP21" s="6">
        <v>0</v>
      </c>
      <c r="HQ21">
        <v>0</v>
      </c>
      <c r="HR21" s="6">
        <v>4353600</v>
      </c>
      <c r="HS21" s="2">
        <v>3.6223000000000001</v>
      </c>
      <c r="HT21" s="6">
        <v>0</v>
      </c>
      <c r="HU21">
        <v>0</v>
      </c>
    </row>
    <row r="22" spans="1:229" x14ac:dyDescent="0.2">
      <c r="A22" t="s">
        <v>113</v>
      </c>
      <c r="B22" s="6">
        <v>4030167529.73</v>
      </c>
      <c r="C22" s="2">
        <v>1.9332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623681.6</v>
      </c>
      <c r="M22" s="2">
        <v>1.9729000000000001</v>
      </c>
      <c r="N22" s="6">
        <v>15616000</v>
      </c>
      <c r="O22" s="2">
        <v>3.1486999999999998</v>
      </c>
      <c r="P22" s="6">
        <v>11721577.6</v>
      </c>
      <c r="Q22" s="2">
        <v>1.7564</v>
      </c>
      <c r="R22" s="6">
        <v>0</v>
      </c>
      <c r="S22">
        <v>0</v>
      </c>
      <c r="T22" s="6">
        <v>737217.6</v>
      </c>
      <c r="U22" s="2">
        <v>2.2938000000000001</v>
      </c>
      <c r="V22" s="6">
        <v>254362489.09999999</v>
      </c>
      <c r="W22" s="2">
        <v>0.41260000000000002</v>
      </c>
      <c r="X22" s="6">
        <v>0</v>
      </c>
      <c r="Y22">
        <v>0</v>
      </c>
      <c r="Z22" s="6">
        <v>0</v>
      </c>
      <c r="AA22">
        <v>0</v>
      </c>
      <c r="AB22" s="6">
        <v>6585420.7999999998</v>
      </c>
      <c r="AC22" s="2">
        <v>3.1579000000000002</v>
      </c>
      <c r="AD22" s="6">
        <v>0</v>
      </c>
      <c r="AE22">
        <v>0</v>
      </c>
      <c r="AF22" s="6">
        <v>5014180.8</v>
      </c>
      <c r="AG22" s="2">
        <v>4.8455000000000004</v>
      </c>
      <c r="AH22" s="6">
        <v>89043891.599999994</v>
      </c>
      <c r="AI22" s="2">
        <v>8.5599000000000007</v>
      </c>
      <c r="AJ22" s="6">
        <v>0</v>
      </c>
      <c r="AK22">
        <v>0</v>
      </c>
      <c r="AL22" s="6">
        <v>4312128</v>
      </c>
      <c r="AM22" s="2">
        <v>6.1439000000000004</v>
      </c>
      <c r="AN22" s="6">
        <v>1360112836.8</v>
      </c>
      <c r="AO22" s="2">
        <v>4.8132000000000001</v>
      </c>
      <c r="AP22" s="6">
        <v>4539997.5999999996</v>
      </c>
      <c r="AQ22" s="2">
        <v>5.2217000000000002</v>
      </c>
      <c r="AR22" s="6">
        <v>50115220.020000003</v>
      </c>
      <c r="AS22" s="2">
        <v>1.7261</v>
      </c>
      <c r="AT22" s="6">
        <v>1499553.56</v>
      </c>
      <c r="AU22" s="2">
        <v>2.1299000000000001</v>
      </c>
      <c r="AV22" s="6">
        <v>2567955.2200000002</v>
      </c>
      <c r="AW22" s="2">
        <v>2.0794999999999999</v>
      </c>
      <c r="AX22" s="6">
        <v>3834398.41</v>
      </c>
      <c r="AY22" s="2">
        <v>1.9494</v>
      </c>
      <c r="AZ22" s="6">
        <v>5153524.8</v>
      </c>
      <c r="BA22" s="2">
        <v>2.4073000000000002</v>
      </c>
      <c r="BB22" s="6">
        <v>5006777.59</v>
      </c>
      <c r="BC22" s="2">
        <v>2.74</v>
      </c>
      <c r="BD22" s="6">
        <v>5900662.4100000001</v>
      </c>
      <c r="BE22" s="2">
        <v>3.0710000000000002</v>
      </c>
      <c r="BF22" s="6">
        <v>7336903.1900000004</v>
      </c>
      <c r="BG22" s="2">
        <v>4.3623000000000003</v>
      </c>
      <c r="BH22" s="6">
        <v>11680344</v>
      </c>
      <c r="BI22" s="2">
        <v>6.0236000000000001</v>
      </c>
      <c r="BJ22" s="6">
        <v>0</v>
      </c>
      <c r="BK22">
        <v>0</v>
      </c>
      <c r="BL22" s="6">
        <v>6226478.4000000004</v>
      </c>
      <c r="BM22" s="2">
        <v>2.5800999999999998</v>
      </c>
      <c r="BN22" s="6">
        <v>1818514.8</v>
      </c>
      <c r="BO22" s="2">
        <v>1.2408999999999999</v>
      </c>
      <c r="BP22" s="6">
        <v>6656034.7999999998</v>
      </c>
      <c r="BQ22" s="2">
        <v>4.9927000000000001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3310271</v>
      </c>
      <c r="CA22" s="2">
        <v>1.7117</v>
      </c>
      <c r="CB22" s="6">
        <v>4881155.2</v>
      </c>
      <c r="CC22" s="2">
        <v>4.3121999999999998</v>
      </c>
      <c r="CD22" s="6">
        <v>149342240.00999999</v>
      </c>
      <c r="CE22" s="2">
        <v>2.6387999999999998</v>
      </c>
      <c r="CF22" s="6">
        <v>0</v>
      </c>
      <c r="CG22">
        <v>0</v>
      </c>
      <c r="CH22" s="6">
        <v>0</v>
      </c>
      <c r="CI22">
        <v>0</v>
      </c>
      <c r="CJ22" s="6">
        <v>5723714.4000000004</v>
      </c>
      <c r="CK22" s="2">
        <v>5.6421999999999999</v>
      </c>
      <c r="CL22" s="6">
        <v>31931952</v>
      </c>
      <c r="CM22" s="2">
        <v>7.0583</v>
      </c>
      <c r="CN22" s="6">
        <v>0</v>
      </c>
      <c r="CO22">
        <v>0</v>
      </c>
      <c r="CP22" s="6">
        <v>0</v>
      </c>
      <c r="CQ22">
        <v>0</v>
      </c>
      <c r="CR22" s="6">
        <v>0</v>
      </c>
      <c r="CS22">
        <v>0</v>
      </c>
      <c r="CT22" s="6">
        <v>4611837</v>
      </c>
      <c r="CU22" s="2">
        <v>3.6734</v>
      </c>
      <c r="CV22" s="6">
        <v>0</v>
      </c>
      <c r="CW22">
        <v>0</v>
      </c>
      <c r="CX22" s="6">
        <v>0</v>
      </c>
      <c r="CY22">
        <v>0</v>
      </c>
      <c r="CZ22" s="6">
        <v>3853920</v>
      </c>
      <c r="DA22" s="2">
        <v>2.3763000000000001</v>
      </c>
      <c r="DB22" s="6">
        <v>0</v>
      </c>
      <c r="DC22">
        <v>0</v>
      </c>
      <c r="DD22" s="6">
        <v>0</v>
      </c>
      <c r="DE22">
        <v>0</v>
      </c>
      <c r="DF22" s="6">
        <v>0</v>
      </c>
      <c r="DG22">
        <v>0</v>
      </c>
      <c r="DH22" s="6">
        <v>0</v>
      </c>
      <c r="DI22">
        <v>0</v>
      </c>
      <c r="DJ22" s="6">
        <v>124924387.56</v>
      </c>
      <c r="DK22" s="2">
        <v>3.5347</v>
      </c>
      <c r="DL22" s="6">
        <v>0</v>
      </c>
      <c r="DM22">
        <v>0</v>
      </c>
      <c r="DN22" s="6">
        <v>0</v>
      </c>
      <c r="DO22">
        <v>0</v>
      </c>
      <c r="DP22" s="6">
        <v>45819935.840000004</v>
      </c>
      <c r="DQ22" s="2">
        <v>0.90359999999999996</v>
      </c>
      <c r="DR22" s="6">
        <v>14697600</v>
      </c>
      <c r="DS22" s="2">
        <v>2.0127000000000002</v>
      </c>
      <c r="DT22" s="6">
        <v>19110775.120000001</v>
      </c>
      <c r="DU22" s="2">
        <v>5.9096000000000002</v>
      </c>
      <c r="DV22" s="6">
        <v>0</v>
      </c>
      <c r="DW22">
        <v>0</v>
      </c>
      <c r="DX22" s="6">
        <v>0</v>
      </c>
      <c r="DY22">
        <v>0</v>
      </c>
      <c r="DZ22" s="6">
        <v>8043102</v>
      </c>
      <c r="EA22" s="2">
        <v>9.3110999999999997</v>
      </c>
      <c r="EB22" s="6">
        <v>375441250</v>
      </c>
      <c r="EC22" s="2">
        <v>4.4340000000000002</v>
      </c>
      <c r="ED22" s="6">
        <v>70546125</v>
      </c>
      <c r="EE22" s="2">
        <v>4.6173000000000002</v>
      </c>
      <c r="EF22" s="6">
        <v>25762010</v>
      </c>
      <c r="EG22" s="2">
        <v>1.0103</v>
      </c>
      <c r="EH22" s="6">
        <v>0</v>
      </c>
      <c r="EI22">
        <v>0</v>
      </c>
      <c r="EJ22" s="6">
        <v>0</v>
      </c>
      <c r="EK22">
        <v>0</v>
      </c>
      <c r="EL22" s="6">
        <v>0</v>
      </c>
      <c r="EM22">
        <v>0</v>
      </c>
      <c r="EN22" s="6">
        <v>0</v>
      </c>
      <c r="EO22">
        <v>0</v>
      </c>
      <c r="EP22" s="6">
        <v>0</v>
      </c>
      <c r="EQ22">
        <v>0</v>
      </c>
      <c r="ER22" s="6">
        <v>0</v>
      </c>
      <c r="ES22">
        <v>0</v>
      </c>
      <c r="ET22" s="6">
        <v>45776720.399999999</v>
      </c>
      <c r="EU22" s="2">
        <v>4.0937999999999999</v>
      </c>
      <c r="EV22" s="6">
        <v>0</v>
      </c>
      <c r="EW22">
        <v>0</v>
      </c>
      <c r="EX22" s="6">
        <v>0</v>
      </c>
      <c r="EY22">
        <v>0</v>
      </c>
      <c r="EZ22" s="6">
        <v>0</v>
      </c>
      <c r="FA22">
        <v>0</v>
      </c>
      <c r="FB22" s="6">
        <v>0</v>
      </c>
      <c r="FC22">
        <v>0</v>
      </c>
      <c r="FD22" s="6">
        <v>0</v>
      </c>
      <c r="FE22">
        <v>0</v>
      </c>
      <c r="FF22" s="6">
        <v>142006282.80000001</v>
      </c>
      <c r="FG22" s="2">
        <v>5.1847000000000003</v>
      </c>
      <c r="FH22" s="6">
        <v>0</v>
      </c>
      <c r="FI22">
        <v>0</v>
      </c>
      <c r="FJ22" s="6">
        <v>17760000</v>
      </c>
      <c r="FK22" s="2">
        <v>1.1188</v>
      </c>
      <c r="FL22" s="6">
        <v>0</v>
      </c>
      <c r="FM22">
        <v>0</v>
      </c>
      <c r="FN22" s="6">
        <v>768805.2</v>
      </c>
      <c r="FO22" s="2">
        <v>0.74450000000000005</v>
      </c>
      <c r="FP22" s="6">
        <v>0</v>
      </c>
      <c r="FQ22">
        <v>0</v>
      </c>
      <c r="FR22" s="6">
        <v>0</v>
      </c>
      <c r="FS22">
        <v>0</v>
      </c>
      <c r="FT22" s="6">
        <v>0</v>
      </c>
      <c r="FU22">
        <v>0</v>
      </c>
      <c r="FV22" s="6">
        <v>0</v>
      </c>
      <c r="FW22">
        <v>0</v>
      </c>
      <c r="FX22" s="6">
        <v>0</v>
      </c>
      <c r="FY22">
        <v>0</v>
      </c>
      <c r="FZ22" s="6">
        <v>0</v>
      </c>
      <c r="GA22">
        <v>0</v>
      </c>
      <c r="GB22" s="6">
        <v>175821278.90000001</v>
      </c>
      <c r="GC22" s="2">
        <v>3.9851999999999999</v>
      </c>
      <c r="GD22" s="6">
        <v>5064240</v>
      </c>
      <c r="GE22" s="2">
        <v>9.3770000000000007</v>
      </c>
      <c r="GF22" s="6">
        <v>0</v>
      </c>
      <c r="GG22">
        <v>0</v>
      </c>
      <c r="GH22" s="6">
        <v>0</v>
      </c>
      <c r="GI22">
        <v>0</v>
      </c>
      <c r="GJ22" s="6">
        <v>0</v>
      </c>
      <c r="GK22">
        <v>0</v>
      </c>
      <c r="GL22" s="6">
        <v>200941813.59999999</v>
      </c>
      <c r="GM22" s="2">
        <v>6.6980000000000004</v>
      </c>
      <c r="GN22" s="6">
        <v>4696000</v>
      </c>
      <c r="GO22" s="2">
        <v>0.79410000000000003</v>
      </c>
      <c r="GP22" s="6">
        <v>33780000</v>
      </c>
      <c r="GQ22" s="2">
        <v>5.6782000000000004</v>
      </c>
      <c r="GR22" s="6">
        <v>6056695.2000000002</v>
      </c>
      <c r="GS22" s="2">
        <v>3.3542000000000001</v>
      </c>
      <c r="GT22" s="6">
        <v>39257692.399999999</v>
      </c>
      <c r="GU22" s="2">
        <v>3.1507999999999998</v>
      </c>
      <c r="GV22" s="6">
        <v>0</v>
      </c>
      <c r="GW22">
        <v>0</v>
      </c>
      <c r="GX22" s="6">
        <v>0</v>
      </c>
      <c r="GY22">
        <v>0</v>
      </c>
      <c r="GZ22" s="6">
        <v>19761691</v>
      </c>
      <c r="HA22" s="2">
        <v>0.78849999999999998</v>
      </c>
      <c r="HB22" s="6">
        <v>94399070</v>
      </c>
      <c r="HC22" s="2">
        <v>2.6457000000000002</v>
      </c>
      <c r="HD22" s="6">
        <v>80537542</v>
      </c>
      <c r="HE22" s="2">
        <v>3.0790000000000002</v>
      </c>
      <c r="HF22" s="6">
        <v>230733125</v>
      </c>
      <c r="HG22" s="2">
        <v>3.8472</v>
      </c>
      <c r="HH22" s="6">
        <v>172811904</v>
      </c>
      <c r="HI22" s="2">
        <v>4.4572000000000003</v>
      </c>
      <c r="HJ22" s="6">
        <v>1486730</v>
      </c>
      <c r="HK22" s="2">
        <v>1.6082000000000001</v>
      </c>
      <c r="HL22" s="6">
        <v>757109</v>
      </c>
      <c r="HM22" s="2">
        <v>1.1566000000000001</v>
      </c>
      <c r="HN22" s="6">
        <v>1623086.4</v>
      </c>
      <c r="HO22" s="2">
        <v>3.8113000000000001</v>
      </c>
      <c r="HP22" s="6">
        <v>0</v>
      </c>
      <c r="HQ22">
        <v>0</v>
      </c>
      <c r="HR22" s="6">
        <v>7661680</v>
      </c>
      <c r="HS22" s="2">
        <v>6.3746999999999998</v>
      </c>
      <c r="HT22" s="6">
        <v>0</v>
      </c>
      <c r="HU22">
        <v>0</v>
      </c>
    </row>
    <row r="23" spans="1:229" x14ac:dyDescent="0.2">
      <c r="A23" t="s">
        <v>73</v>
      </c>
      <c r="B23" s="6">
        <v>730150270.39999998</v>
      </c>
      <c r="C23" s="2">
        <v>0.35020000000000001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11172500</v>
      </c>
      <c r="O23" s="2">
        <v>2.2526999999999999</v>
      </c>
      <c r="P23" s="6">
        <v>1226250</v>
      </c>
      <c r="Q23" s="2">
        <v>0.1837</v>
      </c>
      <c r="R23" s="6">
        <v>0</v>
      </c>
      <c r="S23">
        <v>0</v>
      </c>
      <c r="T23" s="6">
        <v>0</v>
      </c>
      <c r="U23">
        <v>0</v>
      </c>
      <c r="V23" s="6">
        <v>229500263.88</v>
      </c>
      <c r="W23" s="2">
        <v>0.37219999999999998</v>
      </c>
      <c r="X23" s="6">
        <v>0</v>
      </c>
      <c r="Y23">
        <v>0</v>
      </c>
      <c r="Z23" s="6">
        <v>0</v>
      </c>
      <c r="AA23">
        <v>0</v>
      </c>
      <c r="AB23" s="6">
        <v>1753648.12</v>
      </c>
      <c r="AC23" s="2">
        <v>0.84089999999999998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318256.05</v>
      </c>
      <c r="AQ23" s="2">
        <v>0.36599999999999999</v>
      </c>
      <c r="AR23" s="6">
        <v>19206900.93</v>
      </c>
      <c r="AS23" s="2">
        <v>0.66149999999999998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7754198.4400000004</v>
      </c>
      <c r="BM23" s="2">
        <v>3.2130999999999998</v>
      </c>
      <c r="BN23" s="6">
        <v>603069.75</v>
      </c>
      <c r="BO23" s="2">
        <v>0.41149999999999998</v>
      </c>
      <c r="BP23" s="6">
        <v>1137469.5</v>
      </c>
      <c r="BQ23" s="2">
        <v>0.85319999999999996</v>
      </c>
      <c r="BR23" s="6">
        <v>0</v>
      </c>
      <c r="BS23">
        <v>0</v>
      </c>
      <c r="BT23" s="6">
        <v>291129670.64999998</v>
      </c>
      <c r="BU23" s="2">
        <v>1.7748999999999999</v>
      </c>
      <c r="BV23" s="6">
        <v>0</v>
      </c>
      <c r="BW23">
        <v>0</v>
      </c>
      <c r="BX23" s="6">
        <v>0</v>
      </c>
      <c r="BY23">
        <v>0</v>
      </c>
      <c r="BZ23" s="6">
        <v>264870</v>
      </c>
      <c r="CA23" s="2">
        <v>0.13700000000000001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0</v>
      </c>
      <c r="CI23">
        <v>0</v>
      </c>
      <c r="CJ23" s="6">
        <v>1242932.45</v>
      </c>
      <c r="CK23" s="2">
        <v>1.2252000000000001</v>
      </c>
      <c r="CL23" s="6">
        <v>3959659.35</v>
      </c>
      <c r="CM23" s="2">
        <v>0.87529999999999997</v>
      </c>
      <c r="CN23" s="6">
        <v>0</v>
      </c>
      <c r="CO23">
        <v>0</v>
      </c>
      <c r="CP23" s="6">
        <v>0</v>
      </c>
      <c r="CQ23">
        <v>0</v>
      </c>
      <c r="CR23" s="6">
        <v>0</v>
      </c>
      <c r="CS23">
        <v>0</v>
      </c>
      <c r="CT23" s="6">
        <v>0</v>
      </c>
      <c r="CU23">
        <v>0</v>
      </c>
      <c r="CV23" s="6">
        <v>0</v>
      </c>
      <c r="CW23">
        <v>0</v>
      </c>
      <c r="CX23" s="6">
        <v>0</v>
      </c>
      <c r="CY23">
        <v>0</v>
      </c>
      <c r="CZ23" s="6">
        <v>1650260</v>
      </c>
      <c r="DA23" s="2">
        <v>1.0175000000000001</v>
      </c>
      <c r="DB23" s="6">
        <v>0</v>
      </c>
      <c r="DC23">
        <v>0</v>
      </c>
      <c r="DD23" s="6">
        <v>0</v>
      </c>
      <c r="DE23">
        <v>0</v>
      </c>
      <c r="DF23" s="6">
        <v>0</v>
      </c>
      <c r="DG23">
        <v>0</v>
      </c>
      <c r="DH23" s="6">
        <v>0</v>
      </c>
      <c r="DI23">
        <v>0</v>
      </c>
      <c r="DJ23" s="6">
        <v>0</v>
      </c>
      <c r="DK23">
        <v>0</v>
      </c>
      <c r="DL23" s="6">
        <v>0</v>
      </c>
      <c r="DM23">
        <v>0</v>
      </c>
      <c r="DN23" s="6">
        <v>0</v>
      </c>
      <c r="DO23">
        <v>0</v>
      </c>
      <c r="DP23" s="6">
        <v>2722166</v>
      </c>
      <c r="DQ23" s="2">
        <v>5.3699999999999998E-2</v>
      </c>
      <c r="DR23" s="6">
        <v>0</v>
      </c>
      <c r="DS23">
        <v>0</v>
      </c>
      <c r="DT23" s="6">
        <v>720801.22</v>
      </c>
      <c r="DU23" s="2">
        <v>0.22289999999999999</v>
      </c>
      <c r="DV23" s="6">
        <v>0</v>
      </c>
      <c r="DW23">
        <v>0</v>
      </c>
      <c r="DX23" s="6">
        <v>0</v>
      </c>
      <c r="DY23">
        <v>0</v>
      </c>
      <c r="DZ23" s="6">
        <v>3654474</v>
      </c>
      <c r="EA23" s="2">
        <v>4.2305999999999999</v>
      </c>
      <c r="EB23" s="6">
        <v>71145014</v>
      </c>
      <c r="EC23" s="2">
        <v>0.84019999999999995</v>
      </c>
      <c r="ED23" s="6">
        <v>0</v>
      </c>
      <c r="EE23">
        <v>0</v>
      </c>
      <c r="EF23" s="6">
        <v>10080707</v>
      </c>
      <c r="EG23" s="2">
        <v>0.39539999999999997</v>
      </c>
      <c r="EH23" s="6">
        <v>0</v>
      </c>
      <c r="EI23">
        <v>0</v>
      </c>
      <c r="EJ23" s="6">
        <v>0</v>
      </c>
      <c r="EK23">
        <v>0</v>
      </c>
      <c r="EL23" s="6">
        <v>0</v>
      </c>
      <c r="EM23">
        <v>0</v>
      </c>
      <c r="EN23" s="6">
        <v>0</v>
      </c>
      <c r="EO23">
        <v>0</v>
      </c>
      <c r="EP23" s="6">
        <v>0</v>
      </c>
      <c r="EQ23">
        <v>0</v>
      </c>
      <c r="ER23" s="6">
        <v>0</v>
      </c>
      <c r="ES23">
        <v>0</v>
      </c>
      <c r="ET23" s="6">
        <v>1939626.8</v>
      </c>
      <c r="EU23" s="2">
        <v>0.17349999999999999</v>
      </c>
      <c r="EV23" s="6">
        <v>0</v>
      </c>
      <c r="EW23">
        <v>0</v>
      </c>
      <c r="EX23" s="6">
        <v>0</v>
      </c>
      <c r="EY23">
        <v>0</v>
      </c>
      <c r="EZ23" s="6">
        <v>0</v>
      </c>
      <c r="FA23">
        <v>0</v>
      </c>
      <c r="FB23" s="6">
        <v>0</v>
      </c>
      <c r="FC23">
        <v>0</v>
      </c>
      <c r="FD23" s="6">
        <v>0</v>
      </c>
      <c r="FE23">
        <v>0</v>
      </c>
      <c r="FF23" s="6">
        <v>0</v>
      </c>
      <c r="FG23">
        <v>0</v>
      </c>
      <c r="FH23" s="6">
        <v>0</v>
      </c>
      <c r="FI23">
        <v>0</v>
      </c>
      <c r="FJ23" s="6">
        <v>56745855.5</v>
      </c>
      <c r="FK23" s="2">
        <v>3.5747</v>
      </c>
      <c r="FL23" s="6">
        <v>0</v>
      </c>
      <c r="FM23">
        <v>0</v>
      </c>
      <c r="FN23" s="6">
        <v>0</v>
      </c>
      <c r="FO23">
        <v>0</v>
      </c>
      <c r="FP23" s="6">
        <v>331418.2</v>
      </c>
      <c r="FQ23" s="2">
        <v>0.26590000000000003</v>
      </c>
      <c r="FR23" s="6">
        <v>0</v>
      </c>
      <c r="FS23">
        <v>0</v>
      </c>
      <c r="FT23" s="6">
        <v>0</v>
      </c>
      <c r="FU23">
        <v>0</v>
      </c>
      <c r="FV23" s="6">
        <v>0</v>
      </c>
      <c r="FW23">
        <v>0</v>
      </c>
      <c r="FX23" s="6">
        <v>0</v>
      </c>
      <c r="FY23">
        <v>0</v>
      </c>
      <c r="FZ23" s="6">
        <v>0</v>
      </c>
      <c r="GA23">
        <v>0</v>
      </c>
      <c r="GB23" s="6">
        <v>0</v>
      </c>
      <c r="GC23">
        <v>0</v>
      </c>
      <c r="GD23" s="6">
        <v>0</v>
      </c>
      <c r="GE23">
        <v>0</v>
      </c>
      <c r="GF23" s="6">
        <v>0</v>
      </c>
      <c r="GG23">
        <v>0</v>
      </c>
      <c r="GH23" s="6">
        <v>0</v>
      </c>
      <c r="GI23">
        <v>0</v>
      </c>
      <c r="GJ23" s="6">
        <v>0</v>
      </c>
      <c r="GK23">
        <v>0</v>
      </c>
      <c r="GL23" s="6">
        <v>0</v>
      </c>
      <c r="GM23">
        <v>0</v>
      </c>
      <c r="GN23" s="6">
        <v>459250</v>
      </c>
      <c r="GO23" s="2">
        <v>7.7700000000000005E-2</v>
      </c>
      <c r="GP23" s="6">
        <v>0</v>
      </c>
      <c r="GQ23">
        <v>0</v>
      </c>
      <c r="GR23" s="6">
        <v>472547.7</v>
      </c>
      <c r="GS23" s="2">
        <v>0.26169999999999999</v>
      </c>
      <c r="GT23" s="6">
        <v>0</v>
      </c>
      <c r="GU23">
        <v>0</v>
      </c>
      <c r="GV23" s="6">
        <v>0</v>
      </c>
      <c r="GW23">
        <v>0</v>
      </c>
      <c r="GX23" s="6">
        <v>0</v>
      </c>
      <c r="GY23">
        <v>0</v>
      </c>
      <c r="GZ23" s="6">
        <v>1198172</v>
      </c>
      <c r="HA23" s="2">
        <v>4.7800000000000002E-2</v>
      </c>
      <c r="HB23" s="6">
        <v>8457589</v>
      </c>
      <c r="HC23" s="2">
        <v>0.23699999999999999</v>
      </c>
      <c r="HD23" s="6">
        <v>0</v>
      </c>
      <c r="HE23">
        <v>0</v>
      </c>
      <c r="HF23" s="6">
        <v>0</v>
      </c>
      <c r="HG23">
        <v>0</v>
      </c>
      <c r="HH23" s="6">
        <v>0</v>
      </c>
      <c r="HI23">
        <v>0</v>
      </c>
      <c r="HJ23" s="6">
        <v>902638</v>
      </c>
      <c r="HK23" s="2">
        <v>0.97640000000000005</v>
      </c>
      <c r="HL23" s="6">
        <v>0</v>
      </c>
      <c r="HM23">
        <v>0</v>
      </c>
      <c r="HN23" s="6">
        <v>400061.86</v>
      </c>
      <c r="HO23" s="2">
        <v>0.93940000000000001</v>
      </c>
      <c r="HP23" s="6">
        <v>0</v>
      </c>
      <c r="HQ23">
        <v>0</v>
      </c>
      <c r="HR23" s="6">
        <v>0</v>
      </c>
      <c r="HS23">
        <v>0</v>
      </c>
      <c r="HT23" s="6">
        <v>0</v>
      </c>
      <c r="HU23">
        <v>0</v>
      </c>
    </row>
    <row r="24" spans="1:229" x14ac:dyDescent="0.2">
      <c r="A24" t="s">
        <v>112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  <c r="ER24" s="6">
        <v>0</v>
      </c>
      <c r="ES24">
        <v>0</v>
      </c>
      <c r="ET24" s="6">
        <v>0</v>
      </c>
      <c r="EU24">
        <v>0</v>
      </c>
      <c r="EV24" s="6">
        <v>0</v>
      </c>
      <c r="EW24">
        <v>0</v>
      </c>
      <c r="EX24" s="6">
        <v>0</v>
      </c>
      <c r="EY24">
        <v>0</v>
      </c>
      <c r="EZ24" s="6">
        <v>0</v>
      </c>
      <c r="FA24">
        <v>0</v>
      </c>
      <c r="FB24" s="6">
        <v>0</v>
      </c>
      <c r="FC24">
        <v>0</v>
      </c>
      <c r="FD24" s="6">
        <v>0</v>
      </c>
      <c r="FE24">
        <v>0</v>
      </c>
      <c r="FF24" s="6">
        <v>0</v>
      </c>
      <c r="FG24">
        <v>0</v>
      </c>
      <c r="FH24" s="6">
        <v>0</v>
      </c>
      <c r="FI24">
        <v>0</v>
      </c>
      <c r="FJ24" s="6">
        <v>0</v>
      </c>
      <c r="FK24">
        <v>0</v>
      </c>
      <c r="FL24" s="6">
        <v>0</v>
      </c>
      <c r="FM24">
        <v>0</v>
      </c>
      <c r="FN24" s="6">
        <v>0</v>
      </c>
      <c r="FO24">
        <v>0</v>
      </c>
      <c r="FP24" s="6">
        <v>0</v>
      </c>
      <c r="FQ24">
        <v>0</v>
      </c>
      <c r="FR24" s="6">
        <v>0</v>
      </c>
      <c r="FS24">
        <v>0</v>
      </c>
      <c r="FT24" s="6">
        <v>0</v>
      </c>
      <c r="FU24">
        <v>0</v>
      </c>
      <c r="FV24" s="6">
        <v>0</v>
      </c>
      <c r="FW24">
        <v>0</v>
      </c>
      <c r="FX24" s="6">
        <v>0</v>
      </c>
      <c r="FY24">
        <v>0</v>
      </c>
      <c r="FZ24" s="6">
        <v>0</v>
      </c>
      <c r="GA24">
        <v>0</v>
      </c>
      <c r="GB24" s="6">
        <v>0</v>
      </c>
      <c r="GC24">
        <v>0</v>
      </c>
      <c r="GD24" s="6">
        <v>0</v>
      </c>
      <c r="GE24">
        <v>0</v>
      </c>
      <c r="GF24" s="6">
        <v>0</v>
      </c>
      <c r="GG24">
        <v>0</v>
      </c>
      <c r="GH24" s="6">
        <v>0</v>
      </c>
      <c r="GI24">
        <v>0</v>
      </c>
      <c r="GJ24" s="6">
        <v>0</v>
      </c>
      <c r="GK24">
        <v>0</v>
      </c>
      <c r="GL24" s="6">
        <v>0</v>
      </c>
      <c r="GM24">
        <v>0</v>
      </c>
      <c r="GN24" s="6">
        <v>0</v>
      </c>
      <c r="GO24">
        <v>0</v>
      </c>
      <c r="GP24" s="6">
        <v>0</v>
      </c>
      <c r="GQ24">
        <v>0</v>
      </c>
      <c r="GR24" s="6">
        <v>0</v>
      </c>
      <c r="GS24">
        <v>0</v>
      </c>
      <c r="GT24" s="6">
        <v>0</v>
      </c>
      <c r="GU24">
        <v>0</v>
      </c>
      <c r="GV24" s="6">
        <v>0</v>
      </c>
      <c r="GW24">
        <v>0</v>
      </c>
      <c r="GX24" s="6">
        <v>0</v>
      </c>
      <c r="GY24">
        <v>0</v>
      </c>
      <c r="GZ24" s="6">
        <v>0</v>
      </c>
      <c r="HA24">
        <v>0</v>
      </c>
      <c r="HB24" s="6">
        <v>0</v>
      </c>
      <c r="HC24">
        <v>0</v>
      </c>
      <c r="HD24" s="6">
        <v>0</v>
      </c>
      <c r="HE24">
        <v>0</v>
      </c>
      <c r="HF24" s="6">
        <v>0</v>
      </c>
      <c r="HG24">
        <v>0</v>
      </c>
      <c r="HH24" s="6">
        <v>0</v>
      </c>
      <c r="HI24">
        <v>0</v>
      </c>
      <c r="HJ24" s="6">
        <v>0</v>
      </c>
      <c r="HK24">
        <v>0</v>
      </c>
      <c r="HL24" s="6">
        <v>0</v>
      </c>
      <c r="HM24">
        <v>0</v>
      </c>
      <c r="HN24" s="6">
        <v>0</v>
      </c>
      <c r="HO24">
        <v>0</v>
      </c>
      <c r="HP24" s="6">
        <v>0</v>
      </c>
      <c r="HQ24">
        <v>0</v>
      </c>
      <c r="HR24" s="6">
        <v>0</v>
      </c>
      <c r="HS24">
        <v>0</v>
      </c>
      <c r="HT24" s="6">
        <v>0</v>
      </c>
      <c r="HU24">
        <v>0</v>
      </c>
    </row>
    <row r="25" spans="1:229" x14ac:dyDescent="0.2">
      <c r="A25" t="s">
        <v>111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  <c r="EV25" s="6">
        <v>0</v>
      </c>
      <c r="EW25">
        <v>0</v>
      </c>
      <c r="EX25" s="6">
        <v>0</v>
      </c>
      <c r="EY25">
        <v>0</v>
      </c>
      <c r="EZ25" s="6">
        <v>0</v>
      </c>
      <c r="FA25">
        <v>0</v>
      </c>
      <c r="FB25" s="6">
        <v>0</v>
      </c>
      <c r="FC25">
        <v>0</v>
      </c>
      <c r="FD25" s="6">
        <v>0</v>
      </c>
      <c r="FE25">
        <v>0</v>
      </c>
      <c r="FF25" s="6">
        <v>0</v>
      </c>
      <c r="FG25">
        <v>0</v>
      </c>
      <c r="FH25" s="6">
        <v>0</v>
      </c>
      <c r="FI25">
        <v>0</v>
      </c>
      <c r="FJ25" s="6">
        <v>0</v>
      </c>
      <c r="FK25">
        <v>0</v>
      </c>
      <c r="FL25" s="6">
        <v>0</v>
      </c>
      <c r="FM25">
        <v>0</v>
      </c>
      <c r="FN25" s="6">
        <v>0</v>
      </c>
      <c r="FO25">
        <v>0</v>
      </c>
      <c r="FP25" s="6">
        <v>0</v>
      </c>
      <c r="FQ25">
        <v>0</v>
      </c>
      <c r="FR25" s="6">
        <v>0</v>
      </c>
      <c r="FS25">
        <v>0</v>
      </c>
      <c r="FT25" s="6">
        <v>0</v>
      </c>
      <c r="FU25">
        <v>0</v>
      </c>
      <c r="FV25" s="6">
        <v>0</v>
      </c>
      <c r="FW25">
        <v>0</v>
      </c>
      <c r="FX25" s="6">
        <v>0</v>
      </c>
      <c r="FY25">
        <v>0</v>
      </c>
      <c r="FZ25" s="6">
        <v>0</v>
      </c>
      <c r="GA25">
        <v>0</v>
      </c>
      <c r="GB25" s="6">
        <v>0</v>
      </c>
      <c r="GC25">
        <v>0</v>
      </c>
      <c r="GD25" s="6">
        <v>0</v>
      </c>
      <c r="GE25">
        <v>0</v>
      </c>
      <c r="GF25" s="6">
        <v>0</v>
      </c>
      <c r="GG25">
        <v>0</v>
      </c>
      <c r="GH25" s="6">
        <v>0</v>
      </c>
      <c r="GI25">
        <v>0</v>
      </c>
      <c r="GJ25" s="6">
        <v>0</v>
      </c>
      <c r="GK25">
        <v>0</v>
      </c>
      <c r="GL25" s="6">
        <v>0</v>
      </c>
      <c r="GM25">
        <v>0</v>
      </c>
      <c r="GN25" s="6">
        <v>0</v>
      </c>
      <c r="GO25">
        <v>0</v>
      </c>
      <c r="GP25" s="6">
        <v>0</v>
      </c>
      <c r="GQ25">
        <v>0</v>
      </c>
      <c r="GR25" s="6">
        <v>0</v>
      </c>
      <c r="GS25">
        <v>0</v>
      </c>
      <c r="GT25" s="6">
        <v>0</v>
      </c>
      <c r="GU25">
        <v>0</v>
      </c>
      <c r="GV25" s="6">
        <v>0</v>
      </c>
      <c r="GW25">
        <v>0</v>
      </c>
      <c r="GX25" s="6">
        <v>0</v>
      </c>
      <c r="GY25">
        <v>0</v>
      </c>
      <c r="GZ25" s="6">
        <v>0</v>
      </c>
      <c r="HA25">
        <v>0</v>
      </c>
      <c r="HB25" s="6">
        <v>0</v>
      </c>
      <c r="HC25">
        <v>0</v>
      </c>
      <c r="HD25" s="6">
        <v>0</v>
      </c>
      <c r="HE25">
        <v>0</v>
      </c>
      <c r="HF25" s="6">
        <v>0</v>
      </c>
      <c r="HG25">
        <v>0</v>
      </c>
      <c r="HH25" s="6">
        <v>0</v>
      </c>
      <c r="HI25">
        <v>0</v>
      </c>
      <c r="HJ25" s="6">
        <v>0</v>
      </c>
      <c r="HK25">
        <v>0</v>
      </c>
      <c r="HL25" s="6">
        <v>0</v>
      </c>
      <c r="HM25">
        <v>0</v>
      </c>
      <c r="HN25" s="6">
        <v>0</v>
      </c>
      <c r="HO25">
        <v>0</v>
      </c>
      <c r="HP25" s="6">
        <v>0</v>
      </c>
      <c r="HQ25">
        <v>0</v>
      </c>
      <c r="HR25" s="6">
        <v>0</v>
      </c>
      <c r="HS25">
        <v>0</v>
      </c>
      <c r="HT25" s="6">
        <v>0</v>
      </c>
      <c r="HU25">
        <v>0</v>
      </c>
    </row>
    <row r="26" spans="1:229" ht="13.5" thickBot="1" x14ac:dyDescent="0.25">
      <c r="A26" t="s">
        <v>110</v>
      </c>
      <c r="B26" s="6">
        <v>619217385.42999995</v>
      </c>
      <c r="C26" s="2">
        <v>0.29699999999999999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1329813.76</v>
      </c>
      <c r="M26" s="2">
        <v>4.2066999999999997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322375381.06999999</v>
      </c>
      <c r="W26" s="2">
        <v>0.52290000000000003</v>
      </c>
      <c r="X26" s="6">
        <v>0</v>
      </c>
      <c r="Y26">
        <v>0</v>
      </c>
      <c r="Z26" s="6">
        <v>0</v>
      </c>
      <c r="AA26">
        <v>0</v>
      </c>
      <c r="AB26" s="6">
        <v>3533653.84</v>
      </c>
      <c r="AC26" s="2">
        <v>1.6944999999999999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73744396.280000001</v>
      </c>
      <c r="AO26" s="2">
        <v>0.26100000000000001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 s="2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2982287.3</v>
      </c>
      <c r="CA26" s="2">
        <v>1.5421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14618288</v>
      </c>
      <c r="CQ26" s="2">
        <v>76.659499999999994</v>
      </c>
      <c r="CR26" s="6">
        <v>0</v>
      </c>
      <c r="CS26">
        <v>0</v>
      </c>
      <c r="CT26" s="6">
        <v>191664</v>
      </c>
      <c r="CU26" s="2">
        <v>0.1527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 s="2">
        <v>0</v>
      </c>
      <c r="DT26" s="6">
        <v>0</v>
      </c>
      <c r="DU26" s="2">
        <v>0</v>
      </c>
      <c r="DV26" s="6">
        <v>0</v>
      </c>
      <c r="DW26">
        <v>0</v>
      </c>
      <c r="DX26" s="6">
        <v>0</v>
      </c>
      <c r="DY26">
        <v>0</v>
      </c>
      <c r="DZ26" s="6">
        <v>178783</v>
      </c>
      <c r="EA26" s="2">
        <v>0.20699999999999999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  <c r="ER26" s="6">
        <v>0</v>
      </c>
      <c r="ES26">
        <v>0</v>
      </c>
      <c r="ET26" s="6">
        <v>135133129.18000001</v>
      </c>
      <c r="EU26" s="2">
        <v>12.0848</v>
      </c>
      <c r="EV26" s="6">
        <v>0</v>
      </c>
      <c r="EW26">
        <v>0</v>
      </c>
      <c r="EX26" s="6">
        <v>0</v>
      </c>
      <c r="EY26">
        <v>0</v>
      </c>
      <c r="EZ26" s="6">
        <v>0</v>
      </c>
      <c r="FA26">
        <v>0</v>
      </c>
      <c r="FB26" s="6">
        <v>0</v>
      </c>
      <c r="FC26">
        <v>0</v>
      </c>
      <c r="FD26" s="6">
        <v>12683845.439999999</v>
      </c>
      <c r="FE26" s="2">
        <v>23.945900000000002</v>
      </c>
      <c r="FF26" s="6">
        <v>0</v>
      </c>
      <c r="FG26">
        <v>0</v>
      </c>
      <c r="FH26" s="6">
        <v>0</v>
      </c>
      <c r="FI26">
        <v>0</v>
      </c>
      <c r="FJ26" s="6">
        <v>0</v>
      </c>
      <c r="FK26">
        <v>0</v>
      </c>
      <c r="FL26" s="6">
        <v>0</v>
      </c>
      <c r="FM26">
        <v>0</v>
      </c>
      <c r="FN26" s="6">
        <v>0</v>
      </c>
      <c r="FO26">
        <v>0</v>
      </c>
      <c r="FP26" s="6">
        <v>0</v>
      </c>
      <c r="FQ26">
        <v>0</v>
      </c>
      <c r="FR26" s="6">
        <v>0</v>
      </c>
      <c r="FS26">
        <v>0</v>
      </c>
      <c r="FT26" s="6">
        <v>0</v>
      </c>
      <c r="FU26">
        <v>0</v>
      </c>
      <c r="FV26" s="6">
        <v>0</v>
      </c>
      <c r="FW26">
        <v>0</v>
      </c>
      <c r="FX26" s="6">
        <v>0</v>
      </c>
      <c r="FY26">
        <v>0</v>
      </c>
      <c r="FZ26" s="6">
        <v>0</v>
      </c>
      <c r="GA26">
        <v>0</v>
      </c>
      <c r="GB26" s="6">
        <v>33333969.760000002</v>
      </c>
      <c r="GC26" s="2">
        <v>0.75549999999999995</v>
      </c>
      <c r="GD26" s="6">
        <v>0</v>
      </c>
      <c r="GE26">
        <v>0</v>
      </c>
      <c r="GF26" s="6">
        <v>0</v>
      </c>
      <c r="GG26">
        <v>0</v>
      </c>
      <c r="GH26" s="6">
        <v>0</v>
      </c>
      <c r="GI26">
        <v>0</v>
      </c>
      <c r="GJ26" s="6">
        <v>0</v>
      </c>
      <c r="GK26">
        <v>0</v>
      </c>
      <c r="GL26" s="6">
        <v>0</v>
      </c>
      <c r="GM26">
        <v>0</v>
      </c>
      <c r="GN26" s="6">
        <v>-4554091.3</v>
      </c>
      <c r="GO26" s="2">
        <v>-0.77010000000000001</v>
      </c>
      <c r="GP26" s="6">
        <v>-462042.62</v>
      </c>
      <c r="GQ26" s="2">
        <v>-7.7700000000000005E-2</v>
      </c>
      <c r="GR26" s="6">
        <v>855750</v>
      </c>
      <c r="GS26" s="2">
        <v>0.47389999999999999</v>
      </c>
      <c r="GT26" s="6">
        <v>3359777.08</v>
      </c>
      <c r="GU26" s="2">
        <v>0.2697</v>
      </c>
      <c r="GV26" s="6">
        <v>0</v>
      </c>
      <c r="GW26">
        <v>0</v>
      </c>
      <c r="GX26" s="6">
        <v>0</v>
      </c>
      <c r="GY26">
        <v>0</v>
      </c>
      <c r="GZ26" s="6">
        <v>0</v>
      </c>
      <c r="HA26" s="2">
        <v>0</v>
      </c>
      <c r="HB26" s="6">
        <v>17738569</v>
      </c>
      <c r="HC26" s="2">
        <v>0.49719999999999998</v>
      </c>
      <c r="HD26" s="6">
        <v>0</v>
      </c>
      <c r="HE26">
        <v>0</v>
      </c>
      <c r="HF26" s="6">
        <v>0</v>
      </c>
      <c r="HG26" s="2">
        <v>0</v>
      </c>
      <c r="HH26" s="6">
        <v>1469388</v>
      </c>
      <c r="HI26" s="2">
        <v>3.7900000000000003E-2</v>
      </c>
      <c r="HJ26" s="6">
        <v>580014</v>
      </c>
      <c r="HK26" s="2">
        <v>0.62739999999999996</v>
      </c>
      <c r="HL26" s="6">
        <v>0</v>
      </c>
      <c r="HM26">
        <v>0</v>
      </c>
      <c r="HN26" s="6">
        <v>124809.64</v>
      </c>
      <c r="HO26" s="2">
        <v>0.29310000000000003</v>
      </c>
      <c r="HP26" s="6">
        <v>0</v>
      </c>
      <c r="HQ26">
        <v>0</v>
      </c>
      <c r="HR26" s="6">
        <v>0</v>
      </c>
      <c r="HS26">
        <v>0</v>
      </c>
      <c r="HT26" s="6">
        <v>0</v>
      </c>
      <c r="HU26">
        <v>0</v>
      </c>
    </row>
    <row r="27" spans="1:229" ht="14.25" thickTop="1" thickBot="1" x14ac:dyDescent="0.25">
      <c r="A27" s="313" t="s">
        <v>109</v>
      </c>
      <c r="B27" s="219">
        <v>81905652999.320007</v>
      </c>
      <c r="C27" s="314">
        <v>39.2879</v>
      </c>
      <c r="D27" s="219">
        <v>0</v>
      </c>
      <c r="E27" s="313">
        <v>0</v>
      </c>
      <c r="F27" s="219">
        <v>0</v>
      </c>
      <c r="G27" s="313">
        <v>0</v>
      </c>
      <c r="H27" s="219">
        <v>0</v>
      </c>
      <c r="I27" s="313">
        <v>0</v>
      </c>
      <c r="J27" s="219">
        <v>0</v>
      </c>
      <c r="K27" s="313">
        <v>0</v>
      </c>
      <c r="L27" s="219">
        <v>19698070.170000002</v>
      </c>
      <c r="M27" s="314">
        <v>62.312399999999997</v>
      </c>
      <c r="N27" s="219">
        <v>280800345.73000002</v>
      </c>
      <c r="O27" s="314">
        <v>56.618099999999998</v>
      </c>
      <c r="P27" s="219">
        <v>209930613.05000001</v>
      </c>
      <c r="Q27" s="314">
        <v>31.456099999999999</v>
      </c>
      <c r="R27" s="219">
        <v>0</v>
      </c>
      <c r="S27" s="313">
        <v>0</v>
      </c>
      <c r="T27" s="219">
        <v>18122167.579999998</v>
      </c>
      <c r="U27" s="314">
        <v>56.384799999999998</v>
      </c>
      <c r="V27" s="219">
        <v>30334882651.060001</v>
      </c>
      <c r="W27" s="314">
        <v>49.2029</v>
      </c>
      <c r="X27" s="219">
        <v>0</v>
      </c>
      <c r="Y27" s="313">
        <v>0</v>
      </c>
      <c r="Z27" s="219">
        <v>3997341.42</v>
      </c>
      <c r="AA27" s="314">
        <v>12.762499999999999</v>
      </c>
      <c r="AB27" s="219">
        <v>90673138.849999994</v>
      </c>
      <c r="AC27" s="314">
        <v>43.480400000000003</v>
      </c>
      <c r="AD27" s="219">
        <v>141316137</v>
      </c>
      <c r="AE27" s="314">
        <v>52.755600000000001</v>
      </c>
      <c r="AF27" s="219">
        <v>69387025.159999996</v>
      </c>
      <c r="AG27" s="314">
        <v>67.053100000000001</v>
      </c>
      <c r="AH27" s="219">
        <v>473228671.02999997</v>
      </c>
      <c r="AI27" s="314">
        <v>45.4923</v>
      </c>
      <c r="AJ27" s="219">
        <v>0</v>
      </c>
      <c r="AK27" s="313">
        <v>0</v>
      </c>
      <c r="AL27" s="219">
        <v>40957898.740000002</v>
      </c>
      <c r="AM27" s="314">
        <v>58.356299999999997</v>
      </c>
      <c r="AN27" s="219">
        <v>11198561745.290001</v>
      </c>
      <c r="AO27" s="314">
        <v>39.630099999999999</v>
      </c>
      <c r="AP27" s="219">
        <v>55782527.869999997</v>
      </c>
      <c r="AQ27" s="314">
        <v>64.158000000000001</v>
      </c>
      <c r="AR27" s="219">
        <v>1413264784.1800001</v>
      </c>
      <c r="AS27" s="314">
        <v>48.676699999999997</v>
      </c>
      <c r="AT27" s="219">
        <v>13339698.41</v>
      </c>
      <c r="AU27" s="314">
        <v>18.947500000000002</v>
      </c>
      <c r="AV27" s="219">
        <v>22843469.170000002</v>
      </c>
      <c r="AW27" s="314">
        <v>18.4986</v>
      </c>
      <c r="AX27" s="219">
        <v>33550622.600000001</v>
      </c>
      <c r="AY27" s="314">
        <v>17.056899999999999</v>
      </c>
      <c r="AZ27" s="219">
        <v>43808786.640000001</v>
      </c>
      <c r="BA27" s="314">
        <v>20.463899999999999</v>
      </c>
      <c r="BB27" s="219">
        <v>43024088.979999997</v>
      </c>
      <c r="BC27" s="314">
        <v>23.545000000000002</v>
      </c>
      <c r="BD27" s="219">
        <v>52145949.490000002</v>
      </c>
      <c r="BE27" s="314">
        <v>27.138999999999999</v>
      </c>
      <c r="BF27" s="219">
        <v>61907010.979999997</v>
      </c>
      <c r="BG27" s="314">
        <v>36.808399999999999</v>
      </c>
      <c r="BH27" s="219">
        <v>101489026.19</v>
      </c>
      <c r="BI27" s="314">
        <v>52.338200000000001</v>
      </c>
      <c r="BJ27" s="219">
        <v>0</v>
      </c>
      <c r="BK27" s="313">
        <v>0</v>
      </c>
      <c r="BL27" s="219">
        <v>110838413.93000001</v>
      </c>
      <c r="BM27" s="314">
        <v>45.9285</v>
      </c>
      <c r="BN27" s="219">
        <v>64966194.109999999</v>
      </c>
      <c r="BO27" s="314">
        <v>44.331299999999999</v>
      </c>
      <c r="BP27" s="219">
        <v>58353593</v>
      </c>
      <c r="BQ27" s="314">
        <v>43.770699999999998</v>
      </c>
      <c r="BR27" s="219">
        <v>135795727.21000001</v>
      </c>
      <c r="BS27" s="314">
        <v>58.506999999999998</v>
      </c>
      <c r="BT27" s="219">
        <v>8665411602.8299999</v>
      </c>
      <c r="BU27" s="314">
        <v>52.831000000000003</v>
      </c>
      <c r="BV27" s="219">
        <v>0</v>
      </c>
      <c r="BW27" s="313">
        <v>0</v>
      </c>
      <c r="BX27" s="219">
        <v>0</v>
      </c>
      <c r="BY27" s="313">
        <v>0</v>
      </c>
      <c r="BZ27" s="219">
        <v>53156373.869999997</v>
      </c>
      <c r="CA27" s="314">
        <v>27.486000000000001</v>
      </c>
      <c r="CB27" s="219">
        <v>69486455.159999996</v>
      </c>
      <c r="CC27" s="314">
        <v>61.386499999999998</v>
      </c>
      <c r="CD27" s="219">
        <v>3088016497.54</v>
      </c>
      <c r="CE27" s="314">
        <v>54.563200000000002</v>
      </c>
      <c r="CF27" s="219">
        <v>0</v>
      </c>
      <c r="CG27" s="313">
        <v>0</v>
      </c>
      <c r="CH27" s="219">
        <v>0</v>
      </c>
      <c r="CI27" s="313">
        <v>0</v>
      </c>
      <c r="CJ27" s="219">
        <v>62131405.82</v>
      </c>
      <c r="CK27" s="314">
        <v>61.246699999999997</v>
      </c>
      <c r="CL27" s="219">
        <v>204135659.21000001</v>
      </c>
      <c r="CM27" s="314">
        <v>45.122700000000002</v>
      </c>
      <c r="CN27" s="219">
        <v>0</v>
      </c>
      <c r="CO27" s="313">
        <v>0</v>
      </c>
      <c r="CP27" s="219">
        <v>14737908</v>
      </c>
      <c r="CQ27" s="314">
        <v>77.286799999999999</v>
      </c>
      <c r="CR27" s="219">
        <v>0</v>
      </c>
      <c r="CS27" s="313">
        <v>0</v>
      </c>
      <c r="CT27" s="219">
        <v>65472040</v>
      </c>
      <c r="CU27" s="314">
        <v>52.149000000000001</v>
      </c>
      <c r="CV27" s="219">
        <v>0</v>
      </c>
      <c r="CW27" s="313">
        <v>0</v>
      </c>
      <c r="CX27" s="219">
        <v>0</v>
      </c>
      <c r="CY27" s="313">
        <v>0</v>
      </c>
      <c r="CZ27" s="219">
        <v>62167746.200000003</v>
      </c>
      <c r="DA27" s="314">
        <v>38.332500000000003</v>
      </c>
      <c r="DB27" s="219">
        <v>0</v>
      </c>
      <c r="DC27" s="313">
        <v>0</v>
      </c>
      <c r="DD27" s="219">
        <v>0</v>
      </c>
      <c r="DE27" s="313">
        <v>0</v>
      </c>
      <c r="DF27" s="219">
        <v>0</v>
      </c>
      <c r="DG27" s="313">
        <v>0</v>
      </c>
      <c r="DH27" s="219">
        <v>0</v>
      </c>
      <c r="DI27" s="313">
        <v>0</v>
      </c>
      <c r="DJ27" s="219">
        <v>1780481942.9100001</v>
      </c>
      <c r="DK27" s="314">
        <v>50.378100000000003</v>
      </c>
      <c r="DL27" s="219">
        <v>71904644.340000004</v>
      </c>
      <c r="DM27" s="314">
        <v>10.107799999999999</v>
      </c>
      <c r="DN27" s="219">
        <v>0</v>
      </c>
      <c r="DO27" s="313">
        <v>0</v>
      </c>
      <c r="DP27" s="219">
        <v>2093494156.8699999</v>
      </c>
      <c r="DQ27" s="314">
        <v>41.283499999999997</v>
      </c>
      <c r="DR27" s="219">
        <v>279876444.69</v>
      </c>
      <c r="DS27" s="314">
        <v>38.326700000000002</v>
      </c>
      <c r="DT27" s="219">
        <v>177386716.69</v>
      </c>
      <c r="DU27" s="314">
        <v>54.853099999999998</v>
      </c>
      <c r="DV27" s="219">
        <v>0</v>
      </c>
      <c r="DW27" s="313">
        <v>0</v>
      </c>
      <c r="DX27" s="219">
        <v>0</v>
      </c>
      <c r="DY27" s="313">
        <v>0</v>
      </c>
      <c r="DZ27" s="219">
        <v>52678791</v>
      </c>
      <c r="EA27" s="314">
        <v>60.983899999999998</v>
      </c>
      <c r="EB27" s="219">
        <v>3990987815</v>
      </c>
      <c r="EC27" s="314">
        <v>47.134099999999997</v>
      </c>
      <c r="ED27" s="219">
        <v>805944733</v>
      </c>
      <c r="EE27" s="314">
        <v>52.7498</v>
      </c>
      <c r="EF27" s="219">
        <v>458941620</v>
      </c>
      <c r="EG27" s="314">
        <v>17.998999999999999</v>
      </c>
      <c r="EH27" s="219">
        <v>0</v>
      </c>
      <c r="EI27" s="313">
        <v>0</v>
      </c>
      <c r="EJ27" s="219">
        <v>0</v>
      </c>
      <c r="EK27" s="313">
        <v>0</v>
      </c>
      <c r="EL27" s="219">
        <v>0</v>
      </c>
      <c r="EM27" s="313">
        <v>0</v>
      </c>
      <c r="EN27" s="219">
        <v>0</v>
      </c>
      <c r="EO27" s="313">
        <v>0</v>
      </c>
      <c r="EP27" s="219">
        <v>0</v>
      </c>
      <c r="EQ27" s="313">
        <v>0</v>
      </c>
      <c r="ER27" s="219">
        <v>0</v>
      </c>
      <c r="ES27" s="313">
        <v>0</v>
      </c>
      <c r="ET27" s="219">
        <v>519702606.55000001</v>
      </c>
      <c r="EU27" s="314">
        <v>46.476300000000002</v>
      </c>
      <c r="EV27" s="219">
        <v>0</v>
      </c>
      <c r="EW27" s="313">
        <v>0</v>
      </c>
      <c r="EX27" s="219">
        <v>0</v>
      </c>
      <c r="EY27" s="313">
        <v>0</v>
      </c>
      <c r="EZ27" s="219">
        <v>0</v>
      </c>
      <c r="FA27" s="313">
        <v>0</v>
      </c>
      <c r="FB27" s="219">
        <v>0</v>
      </c>
      <c r="FC27" s="313">
        <v>0</v>
      </c>
      <c r="FD27" s="219">
        <v>12683845.439999999</v>
      </c>
      <c r="FE27" s="314">
        <v>23.945900000000002</v>
      </c>
      <c r="FF27" s="219">
        <v>1227713539.2</v>
      </c>
      <c r="FG27" s="314">
        <v>44.824399999999997</v>
      </c>
      <c r="FH27" s="219">
        <v>0</v>
      </c>
      <c r="FI27" s="313">
        <v>0</v>
      </c>
      <c r="FJ27" s="219">
        <v>643010827.80999994</v>
      </c>
      <c r="FK27" s="314">
        <v>40.506900000000002</v>
      </c>
      <c r="FL27" s="219">
        <v>0</v>
      </c>
      <c r="FM27" s="313">
        <v>0</v>
      </c>
      <c r="FN27" s="219">
        <v>40821494.619999997</v>
      </c>
      <c r="FO27" s="314">
        <v>39.528500000000001</v>
      </c>
      <c r="FP27" s="219">
        <v>48943749.060000002</v>
      </c>
      <c r="FQ27" s="314">
        <v>39.274799999999999</v>
      </c>
      <c r="FR27" s="219">
        <v>0</v>
      </c>
      <c r="FS27" s="313">
        <v>0</v>
      </c>
      <c r="FT27" s="219">
        <v>0</v>
      </c>
      <c r="FU27" s="313">
        <v>0</v>
      </c>
      <c r="FV27" s="219">
        <v>0</v>
      </c>
      <c r="FW27" s="313">
        <v>0</v>
      </c>
      <c r="FX27" s="219">
        <v>0</v>
      </c>
      <c r="FY27" s="313">
        <v>0</v>
      </c>
      <c r="FZ27" s="219">
        <v>60343717.329999998</v>
      </c>
      <c r="GA27" s="314">
        <v>74.638800000000003</v>
      </c>
      <c r="GB27" s="219">
        <v>1820742953</v>
      </c>
      <c r="GC27" s="314">
        <v>41.268799999999999</v>
      </c>
      <c r="GD27" s="219">
        <v>41038043.200000003</v>
      </c>
      <c r="GE27" s="314">
        <v>75.986199999999997</v>
      </c>
      <c r="GF27" s="219">
        <v>0</v>
      </c>
      <c r="GG27" s="313">
        <v>0</v>
      </c>
      <c r="GH27" s="219">
        <v>0</v>
      </c>
      <c r="GI27" s="313">
        <v>0</v>
      </c>
      <c r="GJ27" s="219">
        <v>0</v>
      </c>
      <c r="GK27" s="313">
        <v>0</v>
      </c>
      <c r="GL27" s="219">
        <v>1526509002.9400001</v>
      </c>
      <c r="GM27" s="314">
        <v>50.883499999999998</v>
      </c>
      <c r="GN27" s="219">
        <v>111450413.7</v>
      </c>
      <c r="GO27" s="314">
        <v>18.846499999999999</v>
      </c>
      <c r="GP27" s="219">
        <v>210252552.38</v>
      </c>
      <c r="GQ27" s="314">
        <v>35.341900000000003</v>
      </c>
      <c r="GR27" s="219">
        <v>98910212.319999993</v>
      </c>
      <c r="GS27" s="314">
        <v>54.776400000000002</v>
      </c>
      <c r="GT27" s="219">
        <v>372906241.89999998</v>
      </c>
      <c r="GU27" s="314">
        <v>29.929500000000001</v>
      </c>
      <c r="GV27" s="219">
        <v>0</v>
      </c>
      <c r="GW27" s="313">
        <v>0</v>
      </c>
      <c r="GX27" s="219">
        <v>0</v>
      </c>
      <c r="GY27" s="313">
        <v>0</v>
      </c>
      <c r="GZ27" s="219">
        <v>997879920</v>
      </c>
      <c r="HA27" s="314">
        <v>39.816699999999997</v>
      </c>
      <c r="HB27" s="219">
        <v>1522992825</v>
      </c>
      <c r="HC27" s="314">
        <v>42.685299999999998</v>
      </c>
      <c r="HD27" s="219">
        <v>690597710</v>
      </c>
      <c r="HE27" s="314">
        <v>26.401700000000002</v>
      </c>
      <c r="HF27" s="219">
        <v>3214632624</v>
      </c>
      <c r="HG27" s="314">
        <v>53.600700000000003</v>
      </c>
      <c r="HH27" s="219">
        <v>1536068793</v>
      </c>
      <c r="HI27" s="314">
        <v>39.618299999999998</v>
      </c>
      <c r="HJ27" s="219">
        <v>15456729</v>
      </c>
      <c r="HK27" s="314">
        <v>16.7197</v>
      </c>
      <c r="HL27" s="219">
        <v>10057539</v>
      </c>
      <c r="HM27" s="314">
        <v>15.365</v>
      </c>
      <c r="HN27" s="219">
        <v>22778503.600000001</v>
      </c>
      <c r="HO27" s="314">
        <v>53.487699999999997</v>
      </c>
      <c r="HP27" s="219">
        <v>0</v>
      </c>
      <c r="HQ27" s="313">
        <v>0</v>
      </c>
      <c r="HR27" s="219">
        <v>71080905.299999997</v>
      </c>
      <c r="HS27" s="314">
        <v>59.140599999999999</v>
      </c>
      <c r="HT27" s="219">
        <v>0</v>
      </c>
      <c r="HU27" s="313">
        <v>0</v>
      </c>
    </row>
    <row r="28" spans="1:229" ht="14.25" thickTop="1" thickBot="1" x14ac:dyDescent="0.25">
      <c r="A28" s="1" t="s">
        <v>108</v>
      </c>
      <c r="B28" s="6">
        <v>3586247183.6100001</v>
      </c>
      <c r="C28" s="2">
        <v>1.7202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11740874.300000001</v>
      </c>
      <c r="AC28" s="2">
        <v>5.6300999999999997</v>
      </c>
      <c r="AD28" s="6">
        <v>31520335.039999999</v>
      </c>
      <c r="AE28" s="2">
        <v>11.767099999999999</v>
      </c>
      <c r="AF28" s="6">
        <v>0</v>
      </c>
      <c r="AG28">
        <v>0</v>
      </c>
      <c r="AH28" s="6">
        <v>32065113.600000001</v>
      </c>
      <c r="AI28" s="2">
        <v>3.0825</v>
      </c>
      <c r="AJ28" s="6">
        <v>0</v>
      </c>
      <c r="AK28">
        <v>0</v>
      </c>
      <c r="AL28" s="6">
        <v>0</v>
      </c>
      <c r="AM28">
        <v>0</v>
      </c>
      <c r="AN28" s="6">
        <v>779452960.69000006</v>
      </c>
      <c r="AO28" s="2">
        <v>2.7584</v>
      </c>
      <c r="AP28" s="6">
        <v>0</v>
      </c>
      <c r="AQ28">
        <v>0</v>
      </c>
      <c r="AR28" s="6">
        <v>215328283.84999999</v>
      </c>
      <c r="AS28" s="2">
        <v>7.4165000000000001</v>
      </c>
      <c r="AT28" s="6">
        <v>2829307.5</v>
      </c>
      <c r="AU28" s="2">
        <v>4.0186999999999999</v>
      </c>
      <c r="AV28" s="6">
        <v>5897043.6500000004</v>
      </c>
      <c r="AW28" s="2">
        <v>4.7754000000000003</v>
      </c>
      <c r="AX28" s="6">
        <v>11411289.98</v>
      </c>
      <c r="AY28" s="2">
        <v>5.8014000000000001</v>
      </c>
      <c r="AZ28" s="6">
        <v>11696786.41</v>
      </c>
      <c r="BA28" s="2">
        <v>5.4638</v>
      </c>
      <c r="BB28" s="6">
        <v>9941228.4700000007</v>
      </c>
      <c r="BC28" s="2">
        <v>5.4404000000000003</v>
      </c>
      <c r="BD28" s="6">
        <v>10488159.449999999</v>
      </c>
      <c r="BE28" s="2">
        <v>5.4584999999999999</v>
      </c>
      <c r="BF28" s="6">
        <v>8790151.6699999999</v>
      </c>
      <c r="BG28" s="2">
        <v>5.2263999999999999</v>
      </c>
      <c r="BH28" s="6">
        <v>10135206.15</v>
      </c>
      <c r="BI28" s="2">
        <v>5.2267999999999999</v>
      </c>
      <c r="BJ28" s="6">
        <v>0</v>
      </c>
      <c r="BK28">
        <v>0</v>
      </c>
      <c r="BL28" s="6">
        <v>18727122.34</v>
      </c>
      <c r="BM28" s="2">
        <v>7.76</v>
      </c>
      <c r="BN28" s="6">
        <v>2194464.4700000002</v>
      </c>
      <c r="BO28" s="2">
        <v>1.4974000000000001</v>
      </c>
      <c r="BP28" s="6">
        <v>0</v>
      </c>
      <c r="BQ28">
        <v>0</v>
      </c>
      <c r="BR28" s="6">
        <v>20629282.780000001</v>
      </c>
      <c r="BS28" s="2">
        <v>8.8879999999999999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2470829.4</v>
      </c>
      <c r="CA28" s="2">
        <v>1.2776000000000001</v>
      </c>
      <c r="CB28" s="6">
        <v>0</v>
      </c>
      <c r="CC28">
        <v>0</v>
      </c>
      <c r="CD28" s="6">
        <v>262986882.05000001</v>
      </c>
      <c r="CE28" s="2">
        <v>4.6467999999999998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34284315.340000004</v>
      </c>
      <c r="CM28" s="2">
        <v>7.5782999999999996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4473643</v>
      </c>
      <c r="CU28" s="2">
        <v>3.5632999999999999</v>
      </c>
      <c r="CV28" s="6">
        <v>0</v>
      </c>
      <c r="CW28">
        <v>0</v>
      </c>
      <c r="CX28" s="6">
        <v>0</v>
      </c>
      <c r="CY28">
        <v>0</v>
      </c>
      <c r="CZ28" s="6">
        <v>34765086.539999999</v>
      </c>
      <c r="DA28" s="2">
        <v>21.4361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0</v>
      </c>
      <c r="DO28">
        <v>0</v>
      </c>
      <c r="DP28" s="6">
        <v>92568270.950000003</v>
      </c>
      <c r="DQ28" s="2">
        <v>1.8253999999999999</v>
      </c>
      <c r="DR28" s="6">
        <v>63293668.390000001</v>
      </c>
      <c r="DS28" s="2">
        <v>8.6675000000000004</v>
      </c>
      <c r="DT28" s="6">
        <v>502871.5</v>
      </c>
      <c r="DU28" s="2">
        <v>0.1555</v>
      </c>
      <c r="DV28" s="6">
        <v>0</v>
      </c>
      <c r="DW28">
        <v>0</v>
      </c>
      <c r="DX28" s="6">
        <v>0</v>
      </c>
      <c r="DY28">
        <v>0</v>
      </c>
      <c r="DZ28" s="6">
        <v>0</v>
      </c>
      <c r="EA28">
        <v>0</v>
      </c>
      <c r="EB28" s="6">
        <v>0</v>
      </c>
      <c r="EC28">
        <v>0</v>
      </c>
      <c r="ED28" s="6">
        <v>0</v>
      </c>
      <c r="EE28">
        <v>0</v>
      </c>
      <c r="EF28" s="6">
        <v>543905852</v>
      </c>
      <c r="EG28" s="2">
        <v>21.331199999999999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  <c r="ER28" s="6">
        <v>0</v>
      </c>
      <c r="ES28">
        <v>0</v>
      </c>
      <c r="ET28" s="6">
        <v>115730856.55</v>
      </c>
      <c r="EU28" s="2">
        <v>10.3497</v>
      </c>
      <c r="EV28" s="6">
        <v>0</v>
      </c>
      <c r="EW28">
        <v>0</v>
      </c>
      <c r="EX28" s="6">
        <v>0</v>
      </c>
      <c r="EY28">
        <v>0</v>
      </c>
      <c r="EZ28" s="6">
        <v>0</v>
      </c>
      <c r="FA28">
        <v>0</v>
      </c>
      <c r="FB28" s="6">
        <v>0</v>
      </c>
      <c r="FC28">
        <v>0</v>
      </c>
      <c r="FD28" s="6">
        <v>0</v>
      </c>
      <c r="FE28">
        <v>0</v>
      </c>
      <c r="FF28" s="6">
        <v>0</v>
      </c>
      <c r="FG28">
        <v>0</v>
      </c>
      <c r="FH28" s="6">
        <v>0</v>
      </c>
      <c r="FI28">
        <v>0</v>
      </c>
      <c r="FJ28" s="6">
        <v>271255064.41000003</v>
      </c>
      <c r="FK28" s="2">
        <v>17.087900000000001</v>
      </c>
      <c r="FL28" s="6">
        <v>0</v>
      </c>
      <c r="FM28">
        <v>0</v>
      </c>
      <c r="FN28" s="6">
        <v>4822417.46</v>
      </c>
      <c r="FO28" s="2">
        <v>4.6696999999999997</v>
      </c>
      <c r="FP28" s="6">
        <v>27966982.48</v>
      </c>
      <c r="FQ28" s="2">
        <v>22.4421</v>
      </c>
      <c r="FR28" s="6">
        <v>0</v>
      </c>
      <c r="FS28">
        <v>0</v>
      </c>
      <c r="FT28" s="6">
        <v>0</v>
      </c>
      <c r="FU28">
        <v>0</v>
      </c>
      <c r="FV28" s="6">
        <v>0</v>
      </c>
      <c r="FW28">
        <v>0</v>
      </c>
      <c r="FX28" s="6">
        <v>0</v>
      </c>
      <c r="FY28">
        <v>0</v>
      </c>
      <c r="FZ28" s="6">
        <v>0</v>
      </c>
      <c r="GA28">
        <v>0</v>
      </c>
      <c r="GB28" s="6">
        <v>278970566.98000002</v>
      </c>
      <c r="GC28" s="2">
        <v>6.3231000000000002</v>
      </c>
      <c r="GD28" s="6">
        <v>0</v>
      </c>
      <c r="GE28">
        <v>0</v>
      </c>
      <c r="GF28" s="6">
        <v>0</v>
      </c>
      <c r="GG28">
        <v>0</v>
      </c>
      <c r="GH28" s="6">
        <v>0</v>
      </c>
      <c r="GI28">
        <v>0</v>
      </c>
      <c r="GJ28" s="6">
        <v>0</v>
      </c>
      <c r="GK28">
        <v>0</v>
      </c>
      <c r="GL28" s="6">
        <v>47386313.640000001</v>
      </c>
      <c r="GM28" s="2">
        <v>1.5794999999999999</v>
      </c>
      <c r="GN28" s="6">
        <v>0</v>
      </c>
      <c r="GO28">
        <v>0</v>
      </c>
      <c r="GP28" s="6">
        <v>0</v>
      </c>
      <c r="GQ28">
        <v>0</v>
      </c>
      <c r="GR28" s="6">
        <v>0</v>
      </c>
      <c r="GS28">
        <v>0</v>
      </c>
      <c r="GT28" s="6">
        <v>192795165</v>
      </c>
      <c r="GU28" s="2">
        <v>15.473800000000001</v>
      </c>
      <c r="GV28" s="6">
        <v>0</v>
      </c>
      <c r="GW28">
        <v>0</v>
      </c>
      <c r="GX28" s="6">
        <v>0</v>
      </c>
      <c r="GY28">
        <v>0</v>
      </c>
      <c r="GZ28" s="6">
        <v>142446996</v>
      </c>
      <c r="HA28" s="2">
        <v>5.6837999999999997</v>
      </c>
      <c r="HB28" s="6">
        <v>64794823</v>
      </c>
      <c r="HC28" s="2">
        <v>1.8160000000000001</v>
      </c>
      <c r="HD28" s="6">
        <v>75671632</v>
      </c>
      <c r="HE28" s="2">
        <v>2.8929</v>
      </c>
      <c r="HF28" s="6">
        <v>0</v>
      </c>
      <c r="HG28">
        <v>0</v>
      </c>
      <c r="HH28" s="6">
        <v>134566158</v>
      </c>
      <c r="HI28" s="2">
        <v>3.4706999999999999</v>
      </c>
      <c r="HJ28" s="6">
        <v>1283709</v>
      </c>
      <c r="HK28" s="2">
        <v>1.3886000000000001</v>
      </c>
      <c r="HL28" s="6">
        <v>0</v>
      </c>
      <c r="HM28">
        <v>0</v>
      </c>
      <c r="HN28" s="6">
        <v>6457469.5700000003</v>
      </c>
      <c r="HO28" s="2">
        <v>15.1632</v>
      </c>
      <c r="HP28" s="6">
        <v>0</v>
      </c>
      <c r="HQ28">
        <v>0</v>
      </c>
      <c r="HR28" s="6">
        <v>0</v>
      </c>
      <c r="HS28">
        <v>0</v>
      </c>
      <c r="HT28" s="6">
        <v>0</v>
      </c>
      <c r="HU28">
        <v>0</v>
      </c>
    </row>
    <row r="29" spans="1:229" ht="14.25" thickTop="1" thickBot="1" x14ac:dyDescent="0.25">
      <c r="A29" s="313" t="s">
        <v>107</v>
      </c>
      <c r="B29" s="219">
        <v>85491900182.929993</v>
      </c>
      <c r="C29" s="314">
        <v>41.008099999999999</v>
      </c>
      <c r="D29" s="219">
        <v>0</v>
      </c>
      <c r="E29" s="313">
        <v>0</v>
      </c>
      <c r="F29" s="219">
        <v>0</v>
      </c>
      <c r="G29" s="313">
        <v>0</v>
      </c>
      <c r="H29" s="219">
        <v>0</v>
      </c>
      <c r="I29" s="313">
        <v>0</v>
      </c>
      <c r="J29" s="219">
        <v>0</v>
      </c>
      <c r="K29" s="313">
        <v>0</v>
      </c>
      <c r="L29" s="219">
        <v>19698070.170000002</v>
      </c>
      <c r="M29" s="314">
        <v>62.312399999999997</v>
      </c>
      <c r="N29" s="219">
        <v>280800345.73000002</v>
      </c>
      <c r="O29" s="314">
        <v>56.618099999999998</v>
      </c>
      <c r="P29" s="219">
        <v>209930613.05000001</v>
      </c>
      <c r="Q29" s="314">
        <v>31.456099999999999</v>
      </c>
      <c r="R29" s="219">
        <v>0</v>
      </c>
      <c r="S29" s="313">
        <v>0</v>
      </c>
      <c r="T29" s="219">
        <v>18122167.579999998</v>
      </c>
      <c r="U29" s="314">
        <v>56.384799999999998</v>
      </c>
      <c r="V29" s="219">
        <v>30334882651.060001</v>
      </c>
      <c r="W29" s="314">
        <v>49.2029</v>
      </c>
      <c r="X29" s="219">
        <v>0</v>
      </c>
      <c r="Y29" s="313">
        <v>0</v>
      </c>
      <c r="Z29" s="219">
        <v>3997341.42</v>
      </c>
      <c r="AA29" s="314">
        <v>12.762499999999999</v>
      </c>
      <c r="AB29" s="219">
        <v>102414013.15000001</v>
      </c>
      <c r="AC29" s="314">
        <v>49.110500000000002</v>
      </c>
      <c r="AD29" s="219">
        <v>172836472.03999999</v>
      </c>
      <c r="AE29" s="314">
        <v>64.5227</v>
      </c>
      <c r="AF29" s="219">
        <v>69387025.159999996</v>
      </c>
      <c r="AG29" s="314">
        <v>67.053100000000001</v>
      </c>
      <c r="AH29" s="219">
        <v>505293784.63</v>
      </c>
      <c r="AI29" s="314">
        <v>48.574800000000003</v>
      </c>
      <c r="AJ29" s="219">
        <v>0</v>
      </c>
      <c r="AK29" s="313">
        <v>0</v>
      </c>
      <c r="AL29" s="219">
        <v>40957898.740000002</v>
      </c>
      <c r="AM29" s="314">
        <v>58.356299999999997</v>
      </c>
      <c r="AN29" s="219">
        <v>11978014705.98</v>
      </c>
      <c r="AO29" s="314">
        <v>42.388500000000001</v>
      </c>
      <c r="AP29" s="219">
        <v>55782527.869999997</v>
      </c>
      <c r="AQ29" s="314">
        <v>64.158000000000001</v>
      </c>
      <c r="AR29" s="219">
        <v>1628593068.03</v>
      </c>
      <c r="AS29" s="314">
        <v>56.093200000000003</v>
      </c>
      <c r="AT29" s="219">
        <v>16169005.91</v>
      </c>
      <c r="AU29" s="314">
        <v>22.966200000000001</v>
      </c>
      <c r="AV29" s="219">
        <v>28740512.82</v>
      </c>
      <c r="AW29" s="314">
        <v>23.274000000000001</v>
      </c>
      <c r="AX29" s="219">
        <v>44961912.579999998</v>
      </c>
      <c r="AY29" s="314">
        <v>22.8583</v>
      </c>
      <c r="AZ29" s="219">
        <v>55505573.049999997</v>
      </c>
      <c r="BA29" s="314">
        <v>25.927700000000002</v>
      </c>
      <c r="BB29" s="219">
        <v>52965317.450000003</v>
      </c>
      <c r="BC29" s="314">
        <v>28.985399999999998</v>
      </c>
      <c r="BD29" s="219">
        <v>62634108.939999998</v>
      </c>
      <c r="BE29" s="314">
        <v>32.597499999999997</v>
      </c>
      <c r="BF29" s="219">
        <v>70697162.650000006</v>
      </c>
      <c r="BG29" s="314">
        <v>42.0349</v>
      </c>
      <c r="BH29" s="219">
        <v>111624232.34</v>
      </c>
      <c r="BI29" s="314">
        <v>57.564999999999998</v>
      </c>
      <c r="BJ29" s="219">
        <v>0</v>
      </c>
      <c r="BK29" s="313">
        <v>0</v>
      </c>
      <c r="BL29" s="219">
        <v>129565536.27</v>
      </c>
      <c r="BM29" s="314">
        <v>53.688499999999998</v>
      </c>
      <c r="BN29" s="219">
        <v>67160658.579999998</v>
      </c>
      <c r="BO29" s="314">
        <v>45.828800000000001</v>
      </c>
      <c r="BP29" s="219">
        <v>58353593</v>
      </c>
      <c r="BQ29" s="314">
        <v>43.770699999999998</v>
      </c>
      <c r="BR29" s="219">
        <v>156425009.99000001</v>
      </c>
      <c r="BS29" s="314">
        <v>67.394999999999996</v>
      </c>
      <c r="BT29" s="219">
        <v>8665411602.8299999</v>
      </c>
      <c r="BU29" s="314">
        <v>52.831000000000003</v>
      </c>
      <c r="BV29" s="219">
        <v>0</v>
      </c>
      <c r="BW29" s="313">
        <v>0</v>
      </c>
      <c r="BX29" s="219">
        <v>0</v>
      </c>
      <c r="BY29" s="313">
        <v>0</v>
      </c>
      <c r="BZ29" s="219">
        <v>55627203.270000003</v>
      </c>
      <c r="CA29" s="314">
        <v>28.7636</v>
      </c>
      <c r="CB29" s="219">
        <v>69486455.159999996</v>
      </c>
      <c r="CC29" s="314">
        <v>61.386499999999998</v>
      </c>
      <c r="CD29" s="219">
        <v>3351003379.5900002</v>
      </c>
      <c r="CE29" s="314">
        <v>59.21</v>
      </c>
      <c r="CF29" s="219">
        <v>0</v>
      </c>
      <c r="CG29" s="313">
        <v>0</v>
      </c>
      <c r="CH29" s="219">
        <v>0</v>
      </c>
      <c r="CI29" s="313">
        <v>0</v>
      </c>
      <c r="CJ29" s="219">
        <v>62131405.82</v>
      </c>
      <c r="CK29" s="314">
        <v>61.246699999999997</v>
      </c>
      <c r="CL29" s="219">
        <v>238419974.55000001</v>
      </c>
      <c r="CM29" s="314">
        <v>52.701000000000001</v>
      </c>
      <c r="CN29" s="219">
        <v>0</v>
      </c>
      <c r="CO29" s="313">
        <v>0</v>
      </c>
      <c r="CP29" s="219">
        <v>14737908</v>
      </c>
      <c r="CQ29" s="314">
        <v>77.286799999999999</v>
      </c>
      <c r="CR29" s="219">
        <v>0</v>
      </c>
      <c r="CS29" s="313">
        <v>0</v>
      </c>
      <c r="CT29" s="219">
        <v>69945683</v>
      </c>
      <c r="CU29" s="314">
        <v>55.712299999999999</v>
      </c>
      <c r="CV29" s="219">
        <v>0</v>
      </c>
      <c r="CW29" s="313">
        <v>0</v>
      </c>
      <c r="CX29" s="219">
        <v>0</v>
      </c>
      <c r="CY29" s="313">
        <v>0</v>
      </c>
      <c r="CZ29" s="219">
        <v>96932832.739999995</v>
      </c>
      <c r="DA29" s="314">
        <v>59.768599999999999</v>
      </c>
      <c r="DB29" s="219">
        <v>0</v>
      </c>
      <c r="DC29" s="313">
        <v>0</v>
      </c>
      <c r="DD29" s="219">
        <v>0</v>
      </c>
      <c r="DE29" s="313">
        <v>0</v>
      </c>
      <c r="DF29" s="219">
        <v>0</v>
      </c>
      <c r="DG29" s="313">
        <v>0</v>
      </c>
      <c r="DH29" s="219">
        <v>0</v>
      </c>
      <c r="DI29" s="313">
        <v>0</v>
      </c>
      <c r="DJ29" s="219">
        <v>1780481942.9100001</v>
      </c>
      <c r="DK29" s="314">
        <v>50.378100000000003</v>
      </c>
      <c r="DL29" s="219">
        <v>71904644.340000004</v>
      </c>
      <c r="DM29" s="314">
        <v>10.107799999999999</v>
      </c>
      <c r="DN29" s="219">
        <v>0</v>
      </c>
      <c r="DO29" s="313">
        <v>0</v>
      </c>
      <c r="DP29" s="219">
        <v>2186062427.8200002</v>
      </c>
      <c r="DQ29" s="314">
        <v>43.108899999999998</v>
      </c>
      <c r="DR29" s="219">
        <v>343170113.07999998</v>
      </c>
      <c r="DS29" s="314">
        <v>46.994199999999999</v>
      </c>
      <c r="DT29" s="219">
        <v>177889588.19</v>
      </c>
      <c r="DU29" s="314">
        <v>55.008600000000001</v>
      </c>
      <c r="DV29" s="219">
        <v>0</v>
      </c>
      <c r="DW29" s="313">
        <v>0</v>
      </c>
      <c r="DX29" s="219">
        <v>0</v>
      </c>
      <c r="DY29" s="313">
        <v>0</v>
      </c>
      <c r="DZ29" s="219">
        <v>52678791</v>
      </c>
      <c r="EA29" s="314">
        <v>60.983899999999998</v>
      </c>
      <c r="EB29" s="219">
        <v>3990987815</v>
      </c>
      <c r="EC29" s="314">
        <v>47.134099999999997</v>
      </c>
      <c r="ED29" s="219">
        <v>805944733</v>
      </c>
      <c r="EE29" s="314">
        <v>52.7498</v>
      </c>
      <c r="EF29" s="219">
        <v>1002847472</v>
      </c>
      <c r="EG29" s="314">
        <v>39.330199999999998</v>
      </c>
      <c r="EH29" s="219">
        <v>0</v>
      </c>
      <c r="EI29" s="313">
        <v>0</v>
      </c>
      <c r="EJ29" s="219">
        <v>0</v>
      </c>
      <c r="EK29" s="313">
        <v>0</v>
      </c>
      <c r="EL29" s="219">
        <v>0</v>
      </c>
      <c r="EM29" s="313">
        <v>0</v>
      </c>
      <c r="EN29" s="219">
        <v>0</v>
      </c>
      <c r="EO29" s="313">
        <v>0</v>
      </c>
      <c r="EP29" s="219">
        <v>0</v>
      </c>
      <c r="EQ29" s="313">
        <v>0</v>
      </c>
      <c r="ER29" s="219">
        <v>0</v>
      </c>
      <c r="ES29" s="313">
        <v>0</v>
      </c>
      <c r="ET29" s="219">
        <v>635433463.10000002</v>
      </c>
      <c r="EU29" s="314">
        <v>56.826000000000001</v>
      </c>
      <c r="EV29" s="219">
        <v>0</v>
      </c>
      <c r="EW29" s="313">
        <v>0</v>
      </c>
      <c r="EX29" s="219">
        <v>0</v>
      </c>
      <c r="EY29" s="313">
        <v>0</v>
      </c>
      <c r="EZ29" s="219">
        <v>0</v>
      </c>
      <c r="FA29" s="313">
        <v>0</v>
      </c>
      <c r="FB29" s="219">
        <v>0</v>
      </c>
      <c r="FC29" s="313">
        <v>0</v>
      </c>
      <c r="FD29" s="219">
        <v>12683845.439999999</v>
      </c>
      <c r="FE29" s="314">
        <v>23.945900000000002</v>
      </c>
      <c r="FF29" s="219">
        <v>1227713539.2</v>
      </c>
      <c r="FG29" s="314">
        <v>44.824399999999997</v>
      </c>
      <c r="FH29" s="219">
        <v>0</v>
      </c>
      <c r="FI29" s="313">
        <v>0</v>
      </c>
      <c r="FJ29" s="219">
        <v>914265892.22000003</v>
      </c>
      <c r="FK29" s="314">
        <v>57.594799999999999</v>
      </c>
      <c r="FL29" s="219">
        <v>0</v>
      </c>
      <c r="FM29" s="313">
        <v>0</v>
      </c>
      <c r="FN29" s="219">
        <v>45643912.079999998</v>
      </c>
      <c r="FO29" s="314">
        <v>44.1982</v>
      </c>
      <c r="FP29" s="219">
        <v>76910731.540000007</v>
      </c>
      <c r="FQ29" s="314">
        <v>61.716900000000003</v>
      </c>
      <c r="FR29" s="219">
        <v>0</v>
      </c>
      <c r="FS29" s="313">
        <v>0</v>
      </c>
      <c r="FT29" s="219">
        <v>0</v>
      </c>
      <c r="FU29" s="313">
        <v>0</v>
      </c>
      <c r="FV29" s="219">
        <v>0</v>
      </c>
      <c r="FW29" s="313">
        <v>0</v>
      </c>
      <c r="FX29" s="219">
        <v>0</v>
      </c>
      <c r="FY29" s="313">
        <v>0</v>
      </c>
      <c r="FZ29" s="219">
        <v>60343717.329999998</v>
      </c>
      <c r="GA29" s="314">
        <v>74.638800000000003</v>
      </c>
      <c r="GB29" s="219">
        <v>2099713519.98</v>
      </c>
      <c r="GC29" s="314">
        <v>47.591999999999999</v>
      </c>
      <c r="GD29" s="219">
        <v>41038043.200000003</v>
      </c>
      <c r="GE29" s="314">
        <v>75.986199999999997</v>
      </c>
      <c r="GF29" s="219">
        <v>0</v>
      </c>
      <c r="GG29" s="313">
        <v>0</v>
      </c>
      <c r="GH29" s="219">
        <v>0</v>
      </c>
      <c r="GI29" s="313">
        <v>0</v>
      </c>
      <c r="GJ29" s="219">
        <v>0</v>
      </c>
      <c r="GK29" s="313">
        <v>0</v>
      </c>
      <c r="GL29" s="219">
        <v>1573895316.5799999</v>
      </c>
      <c r="GM29" s="314">
        <v>52.463099999999997</v>
      </c>
      <c r="GN29" s="219">
        <v>111450413.7</v>
      </c>
      <c r="GO29" s="314">
        <v>18.846499999999999</v>
      </c>
      <c r="GP29" s="219">
        <v>210252552.38</v>
      </c>
      <c r="GQ29" s="314">
        <v>35.341900000000003</v>
      </c>
      <c r="GR29" s="219">
        <v>98910212.319999993</v>
      </c>
      <c r="GS29" s="314">
        <v>54.776400000000002</v>
      </c>
      <c r="GT29" s="219">
        <v>565701406.89999998</v>
      </c>
      <c r="GU29" s="314">
        <v>45.403199999999998</v>
      </c>
      <c r="GV29" s="219">
        <v>0</v>
      </c>
      <c r="GW29" s="313">
        <v>0</v>
      </c>
      <c r="GX29" s="219">
        <v>0</v>
      </c>
      <c r="GY29" s="313">
        <v>0</v>
      </c>
      <c r="GZ29" s="219">
        <v>1140326916</v>
      </c>
      <c r="HA29" s="314">
        <v>45.500500000000002</v>
      </c>
      <c r="HB29" s="219">
        <v>1587787648</v>
      </c>
      <c r="HC29" s="314">
        <v>44.501300000000001</v>
      </c>
      <c r="HD29" s="219">
        <v>766269342</v>
      </c>
      <c r="HE29" s="314">
        <v>29.294699999999999</v>
      </c>
      <c r="HF29" s="219">
        <v>3214632624</v>
      </c>
      <c r="HG29" s="314">
        <v>53.600700000000003</v>
      </c>
      <c r="HH29" s="219">
        <v>1670634951</v>
      </c>
      <c r="HI29" s="314">
        <v>43.089100000000002</v>
      </c>
      <c r="HJ29" s="219">
        <v>16740438</v>
      </c>
      <c r="HK29" s="314">
        <v>18.1083</v>
      </c>
      <c r="HL29" s="219">
        <v>10057539</v>
      </c>
      <c r="HM29" s="314">
        <v>15.365</v>
      </c>
      <c r="HN29" s="219">
        <v>29235973.170000002</v>
      </c>
      <c r="HO29" s="314">
        <v>68.650899999999993</v>
      </c>
      <c r="HP29" s="219">
        <v>0</v>
      </c>
      <c r="HQ29" s="313">
        <v>0</v>
      </c>
      <c r="HR29" s="219">
        <v>71080905.299999997</v>
      </c>
      <c r="HS29" s="314">
        <v>59.140599999999999</v>
      </c>
      <c r="HT29" s="219">
        <v>0</v>
      </c>
      <c r="HU29" s="313">
        <v>0</v>
      </c>
    </row>
    <row r="30" spans="1:229" ht="13.5" thickTop="1" x14ac:dyDescent="0.2">
      <c r="A30" s="316" t="s">
        <v>106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  <c r="ER30" s="6">
        <v>0</v>
      </c>
      <c r="ES30">
        <v>0</v>
      </c>
      <c r="ET30" s="6">
        <v>0</v>
      </c>
      <c r="EU30">
        <v>0</v>
      </c>
      <c r="EV30" s="6">
        <v>0</v>
      </c>
      <c r="EW30">
        <v>0</v>
      </c>
      <c r="EX30" s="6">
        <v>0</v>
      </c>
      <c r="EY30">
        <v>0</v>
      </c>
      <c r="EZ30" s="6">
        <v>0</v>
      </c>
      <c r="FA30">
        <v>0</v>
      </c>
      <c r="FB30" s="6">
        <v>0</v>
      </c>
      <c r="FC30">
        <v>0</v>
      </c>
      <c r="FD30" s="6">
        <v>0</v>
      </c>
      <c r="FE30">
        <v>0</v>
      </c>
      <c r="FF30" s="6">
        <v>0</v>
      </c>
      <c r="FG30">
        <v>0</v>
      </c>
      <c r="FH30" s="6">
        <v>0</v>
      </c>
      <c r="FI30">
        <v>0</v>
      </c>
      <c r="FJ30" s="6">
        <v>0</v>
      </c>
      <c r="FK30">
        <v>0</v>
      </c>
      <c r="FL30" s="6">
        <v>0</v>
      </c>
      <c r="FM30">
        <v>0</v>
      </c>
      <c r="FN30" s="6">
        <v>0</v>
      </c>
      <c r="FO30">
        <v>0</v>
      </c>
      <c r="FP30" s="6">
        <v>0</v>
      </c>
      <c r="FQ30">
        <v>0</v>
      </c>
      <c r="FR30" s="6">
        <v>0</v>
      </c>
      <c r="FS30">
        <v>0</v>
      </c>
      <c r="FT30" s="6">
        <v>0</v>
      </c>
      <c r="FU30">
        <v>0</v>
      </c>
      <c r="FV30" s="6">
        <v>0</v>
      </c>
      <c r="FW30">
        <v>0</v>
      </c>
      <c r="FX30" s="6">
        <v>0</v>
      </c>
      <c r="FY30">
        <v>0</v>
      </c>
      <c r="FZ30" s="6">
        <v>0</v>
      </c>
      <c r="GA30">
        <v>0</v>
      </c>
      <c r="GB30" s="6">
        <v>0</v>
      </c>
      <c r="GC30">
        <v>0</v>
      </c>
      <c r="GD30" s="6">
        <v>0</v>
      </c>
      <c r="GE30">
        <v>0</v>
      </c>
      <c r="GF30" s="6">
        <v>0</v>
      </c>
      <c r="GG30">
        <v>0</v>
      </c>
      <c r="GH30" s="6">
        <v>0</v>
      </c>
      <c r="GI30">
        <v>0</v>
      </c>
      <c r="GJ30" s="6">
        <v>0</v>
      </c>
      <c r="GK30">
        <v>0</v>
      </c>
      <c r="GL30" s="6">
        <v>0</v>
      </c>
      <c r="GM30">
        <v>0</v>
      </c>
      <c r="GN30" s="6">
        <v>0</v>
      </c>
      <c r="GO30">
        <v>0</v>
      </c>
      <c r="GP30" s="6">
        <v>0</v>
      </c>
      <c r="GQ30">
        <v>0</v>
      </c>
      <c r="GR30" s="6">
        <v>0</v>
      </c>
      <c r="GS30">
        <v>0</v>
      </c>
      <c r="GT30" s="6">
        <v>0</v>
      </c>
      <c r="GU30">
        <v>0</v>
      </c>
      <c r="GV30" s="6">
        <v>0</v>
      </c>
      <c r="GW30">
        <v>0</v>
      </c>
      <c r="GX30" s="6">
        <v>0</v>
      </c>
      <c r="GY30">
        <v>0</v>
      </c>
      <c r="GZ30" s="6">
        <v>0</v>
      </c>
      <c r="HA30">
        <v>0</v>
      </c>
      <c r="HB30" s="6">
        <v>0</v>
      </c>
      <c r="HC30">
        <v>0</v>
      </c>
      <c r="HD30" s="6">
        <v>0</v>
      </c>
      <c r="HE30">
        <v>0</v>
      </c>
      <c r="HF30" s="6">
        <v>0</v>
      </c>
      <c r="HG30">
        <v>0</v>
      </c>
      <c r="HH30" s="6">
        <v>0</v>
      </c>
      <c r="HI30">
        <v>0</v>
      </c>
      <c r="HJ30" s="6">
        <v>0</v>
      </c>
      <c r="HK30">
        <v>0</v>
      </c>
      <c r="HL30" s="6">
        <v>0</v>
      </c>
      <c r="HM30">
        <v>0</v>
      </c>
      <c r="HN30" s="6">
        <v>0</v>
      </c>
      <c r="HO30">
        <v>0</v>
      </c>
      <c r="HP30" s="6">
        <v>0</v>
      </c>
      <c r="HQ30">
        <v>0</v>
      </c>
      <c r="HR30" s="6">
        <v>0</v>
      </c>
      <c r="HS30">
        <v>0</v>
      </c>
      <c r="HT30" s="6">
        <v>0</v>
      </c>
      <c r="HU30">
        <v>0</v>
      </c>
    </row>
    <row r="31" spans="1:229" ht="13.5" thickBot="1" x14ac:dyDescent="0.25">
      <c r="A31" t="s">
        <v>105</v>
      </c>
      <c r="B31" s="6">
        <v>3948395964.2800002</v>
      </c>
      <c r="C31" s="2">
        <v>1.8938999999999999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68335.61</v>
      </c>
      <c r="M31" s="2">
        <v>0.2162</v>
      </c>
      <c r="N31" s="6">
        <v>11907000</v>
      </c>
      <c r="O31" s="2">
        <v>2.4007999999999998</v>
      </c>
      <c r="P31" s="6">
        <v>28164182.75</v>
      </c>
      <c r="Q31" s="2">
        <v>4.2201000000000004</v>
      </c>
      <c r="R31" s="6">
        <v>0</v>
      </c>
      <c r="S31">
        <v>0</v>
      </c>
      <c r="T31" s="6">
        <v>0</v>
      </c>
      <c r="U31">
        <v>0</v>
      </c>
      <c r="V31" s="6">
        <v>379997895.81999999</v>
      </c>
      <c r="W31" s="2">
        <v>0.61639999999999995</v>
      </c>
      <c r="X31" s="6">
        <v>0</v>
      </c>
      <c r="Y31">
        <v>0</v>
      </c>
      <c r="Z31" s="6">
        <v>0</v>
      </c>
      <c r="AA31">
        <v>0</v>
      </c>
      <c r="AB31" s="6">
        <v>5905230.3200000003</v>
      </c>
      <c r="AC31" s="2">
        <v>2.8317000000000001</v>
      </c>
      <c r="AD31" s="6">
        <v>4276800</v>
      </c>
      <c r="AE31" s="2">
        <v>1.5966</v>
      </c>
      <c r="AF31" s="6">
        <v>7378545.5700000003</v>
      </c>
      <c r="AG31" s="2">
        <v>7.1303999999999998</v>
      </c>
      <c r="AH31" s="6">
        <v>0</v>
      </c>
      <c r="AI31">
        <v>0</v>
      </c>
      <c r="AJ31" s="6">
        <v>0</v>
      </c>
      <c r="AK31">
        <v>0</v>
      </c>
      <c r="AL31" s="6">
        <v>1876253.83</v>
      </c>
      <c r="AM31" s="2">
        <v>2.6732999999999998</v>
      </c>
      <c r="AN31" s="6">
        <v>1237175467.5599999</v>
      </c>
      <c r="AO31" s="2">
        <v>4.3781999999999996</v>
      </c>
      <c r="AP31" s="6">
        <v>3008882.76</v>
      </c>
      <c r="AQ31" s="2">
        <v>3.4607000000000001</v>
      </c>
      <c r="AR31" s="6">
        <v>54247549.189999998</v>
      </c>
      <c r="AS31" s="2">
        <v>1.8684000000000001</v>
      </c>
      <c r="AT31" s="6">
        <v>0</v>
      </c>
      <c r="AU31">
        <v>0</v>
      </c>
      <c r="AV31" s="6">
        <v>2363982.69</v>
      </c>
      <c r="AW31" s="2">
        <v>1.9144000000000001</v>
      </c>
      <c r="AX31" s="6">
        <v>7544107.9100000001</v>
      </c>
      <c r="AY31" s="2">
        <v>3.8353999999999999</v>
      </c>
      <c r="AZ31" s="6">
        <v>8056262.7000000002</v>
      </c>
      <c r="BA31" s="2">
        <v>3.7631999999999999</v>
      </c>
      <c r="BB31" s="6">
        <v>6233980.9299999997</v>
      </c>
      <c r="BC31" s="2">
        <v>3.4116</v>
      </c>
      <c r="BD31" s="6">
        <v>3364861.56</v>
      </c>
      <c r="BE31" s="2">
        <v>1.7512000000000001</v>
      </c>
      <c r="BF31" s="6">
        <v>2544550</v>
      </c>
      <c r="BG31" s="2">
        <v>1.5128999999999999</v>
      </c>
      <c r="BH31" s="6">
        <v>0</v>
      </c>
      <c r="BI31">
        <v>0</v>
      </c>
      <c r="BJ31" s="6">
        <v>0</v>
      </c>
      <c r="BK31">
        <v>0</v>
      </c>
      <c r="BL31" s="6">
        <v>4309751</v>
      </c>
      <c r="BM31" s="2">
        <v>1.7858000000000001</v>
      </c>
      <c r="BN31" s="6">
        <v>11902677.85</v>
      </c>
      <c r="BO31" s="2">
        <v>8.1220999999999997</v>
      </c>
      <c r="BP31" s="6">
        <v>2580660</v>
      </c>
      <c r="BQ31" s="2">
        <v>1.9357</v>
      </c>
      <c r="BR31" s="6">
        <v>0</v>
      </c>
      <c r="BS31">
        <v>0</v>
      </c>
      <c r="BT31" s="6">
        <v>607281297.95000005</v>
      </c>
      <c r="BU31" s="2">
        <v>3.7023999999999999</v>
      </c>
      <c r="BV31" s="6">
        <v>0</v>
      </c>
      <c r="BW31">
        <v>0</v>
      </c>
      <c r="BX31" s="6">
        <v>0</v>
      </c>
      <c r="BY31">
        <v>0</v>
      </c>
      <c r="BZ31" s="6">
        <v>458298</v>
      </c>
      <c r="CA31" s="2">
        <v>0.23699999999999999</v>
      </c>
      <c r="CB31" s="6">
        <v>17540343.5</v>
      </c>
      <c r="CC31" s="2">
        <v>15.495699999999999</v>
      </c>
      <c r="CD31" s="6">
        <v>0</v>
      </c>
      <c r="CE31">
        <v>0</v>
      </c>
      <c r="CF31" s="6">
        <v>0</v>
      </c>
      <c r="CG31">
        <v>0</v>
      </c>
      <c r="CH31" s="6">
        <v>0</v>
      </c>
      <c r="CI31">
        <v>0</v>
      </c>
      <c r="CJ31" s="6">
        <v>0</v>
      </c>
      <c r="CK31">
        <v>0</v>
      </c>
      <c r="CL31" s="6">
        <v>0</v>
      </c>
      <c r="CM31">
        <v>0</v>
      </c>
      <c r="CN31" s="6">
        <v>0</v>
      </c>
      <c r="CO31">
        <v>0</v>
      </c>
      <c r="CP31" s="6">
        <v>0</v>
      </c>
      <c r="CQ31">
        <v>0</v>
      </c>
      <c r="CR31" s="6">
        <v>0</v>
      </c>
      <c r="CS31">
        <v>0</v>
      </c>
      <c r="CT31" s="6">
        <v>2405316</v>
      </c>
      <c r="CU31" s="2">
        <v>1.9158999999999999</v>
      </c>
      <c r="CV31" s="6">
        <v>0</v>
      </c>
      <c r="CW31">
        <v>0</v>
      </c>
      <c r="CX31" s="6">
        <v>0</v>
      </c>
      <c r="CY31">
        <v>0</v>
      </c>
      <c r="CZ31" s="6">
        <v>2916000</v>
      </c>
      <c r="DA31" s="2">
        <v>1.798</v>
      </c>
      <c r="DB31" s="6">
        <v>0</v>
      </c>
      <c r="DC31">
        <v>0</v>
      </c>
      <c r="DD31" s="6">
        <v>0</v>
      </c>
      <c r="DE31">
        <v>0</v>
      </c>
      <c r="DF31" s="6">
        <v>0</v>
      </c>
      <c r="DG31">
        <v>0</v>
      </c>
      <c r="DH31" s="6">
        <v>0</v>
      </c>
      <c r="DI31">
        <v>0</v>
      </c>
      <c r="DJ31" s="6">
        <v>111222400.75</v>
      </c>
      <c r="DK31" s="2">
        <v>3.1469999999999998</v>
      </c>
      <c r="DL31" s="6">
        <v>0</v>
      </c>
      <c r="DM31">
        <v>0</v>
      </c>
      <c r="DN31" s="6">
        <v>0</v>
      </c>
      <c r="DO31">
        <v>0</v>
      </c>
      <c r="DP31" s="6">
        <v>45527536.380000003</v>
      </c>
      <c r="DQ31" s="2">
        <v>0.89780000000000004</v>
      </c>
      <c r="DR31" s="6">
        <v>20227950</v>
      </c>
      <c r="DS31" s="2">
        <v>2.77</v>
      </c>
      <c r="DT31" s="6">
        <v>19684266.140000001</v>
      </c>
      <c r="DU31" s="2">
        <v>6.0869</v>
      </c>
      <c r="DV31" s="6">
        <v>0</v>
      </c>
      <c r="DW31">
        <v>0</v>
      </c>
      <c r="DX31" s="6">
        <v>0</v>
      </c>
      <c r="DY31">
        <v>0</v>
      </c>
      <c r="DZ31" s="6">
        <v>0</v>
      </c>
      <c r="EA31">
        <v>0</v>
      </c>
      <c r="EB31" s="6">
        <v>445218039</v>
      </c>
      <c r="EC31" s="2">
        <v>5.2580999999999998</v>
      </c>
      <c r="ED31" s="6">
        <v>20003819</v>
      </c>
      <c r="EE31" s="2">
        <v>1.3092999999999999</v>
      </c>
      <c r="EF31" s="6">
        <v>15347036</v>
      </c>
      <c r="EG31" s="2">
        <v>0.60189999999999999</v>
      </c>
      <c r="EH31" s="6">
        <v>0</v>
      </c>
      <c r="EI31">
        <v>0</v>
      </c>
      <c r="EJ31" s="6">
        <v>0</v>
      </c>
      <c r="EK31">
        <v>0</v>
      </c>
      <c r="EL31" s="6">
        <v>0</v>
      </c>
      <c r="EM31">
        <v>0</v>
      </c>
      <c r="EN31" s="6">
        <v>0</v>
      </c>
      <c r="EO31">
        <v>0</v>
      </c>
      <c r="EP31" s="6">
        <v>0</v>
      </c>
      <c r="EQ31">
        <v>0</v>
      </c>
      <c r="ER31" s="6">
        <v>0</v>
      </c>
      <c r="ES31">
        <v>0</v>
      </c>
      <c r="ET31" s="6">
        <v>29694326.960000001</v>
      </c>
      <c r="EU31" s="2">
        <v>2.6555</v>
      </c>
      <c r="EV31" s="6">
        <v>0</v>
      </c>
      <c r="EW31">
        <v>0</v>
      </c>
      <c r="EX31" s="6">
        <v>0</v>
      </c>
      <c r="EY31">
        <v>0</v>
      </c>
      <c r="EZ31" s="6">
        <v>0</v>
      </c>
      <c r="FA31">
        <v>0</v>
      </c>
      <c r="FB31" s="6">
        <v>0</v>
      </c>
      <c r="FC31">
        <v>0</v>
      </c>
      <c r="FD31" s="6">
        <v>0</v>
      </c>
      <c r="FE31">
        <v>0</v>
      </c>
      <c r="FF31" s="6">
        <v>92288038.400000006</v>
      </c>
      <c r="FG31" s="2">
        <v>3.3694999999999999</v>
      </c>
      <c r="FH31" s="6">
        <v>0</v>
      </c>
      <c r="FI31">
        <v>0</v>
      </c>
      <c r="FJ31" s="6">
        <v>28163700</v>
      </c>
      <c r="FK31" s="2">
        <v>1.7742</v>
      </c>
      <c r="FL31" s="6">
        <v>0</v>
      </c>
      <c r="FM31">
        <v>0</v>
      </c>
      <c r="FN31" s="6">
        <v>1163606.45</v>
      </c>
      <c r="FO31" s="2">
        <v>1.1268</v>
      </c>
      <c r="FP31" s="6">
        <v>11082937</v>
      </c>
      <c r="FQ31" s="2">
        <v>8.8934999999999995</v>
      </c>
      <c r="FR31" s="6">
        <v>0</v>
      </c>
      <c r="FS31">
        <v>0</v>
      </c>
      <c r="FT31" s="6">
        <v>0</v>
      </c>
      <c r="FU31">
        <v>0</v>
      </c>
      <c r="FV31" s="6">
        <v>0</v>
      </c>
      <c r="FW31">
        <v>0</v>
      </c>
      <c r="FX31" s="6">
        <v>0</v>
      </c>
      <c r="FY31">
        <v>0</v>
      </c>
      <c r="FZ31" s="6">
        <v>7837396</v>
      </c>
      <c r="GA31" s="2">
        <v>9.6940000000000008</v>
      </c>
      <c r="GB31" s="6">
        <v>34944809.399999999</v>
      </c>
      <c r="GC31" s="2">
        <v>0.79210000000000003</v>
      </c>
      <c r="GD31" s="6">
        <v>0</v>
      </c>
      <c r="GE31">
        <v>0</v>
      </c>
      <c r="GF31" s="6">
        <v>0</v>
      </c>
      <c r="GG31">
        <v>0</v>
      </c>
      <c r="GH31" s="6">
        <v>0</v>
      </c>
      <c r="GI31">
        <v>0</v>
      </c>
      <c r="GJ31" s="6">
        <v>0</v>
      </c>
      <c r="GK31">
        <v>0</v>
      </c>
      <c r="GL31" s="6">
        <v>0</v>
      </c>
      <c r="GM31">
        <v>0</v>
      </c>
      <c r="GN31" s="6">
        <v>3659000</v>
      </c>
      <c r="GO31" s="2">
        <v>0.61870000000000003</v>
      </c>
      <c r="GP31" s="6">
        <v>0</v>
      </c>
      <c r="GQ31">
        <v>0</v>
      </c>
      <c r="GR31" s="6">
        <v>6734053.75</v>
      </c>
      <c r="GS31" s="2">
        <v>3.7292999999999998</v>
      </c>
      <c r="GT31" s="6">
        <v>52843153.590000004</v>
      </c>
      <c r="GU31" s="2">
        <v>4.2412000000000001</v>
      </c>
      <c r="GV31" s="6">
        <v>0</v>
      </c>
      <c r="GW31">
        <v>0</v>
      </c>
      <c r="GX31" s="6">
        <v>0</v>
      </c>
      <c r="GY31">
        <v>0</v>
      </c>
      <c r="GZ31" s="6">
        <v>25309460</v>
      </c>
      <c r="HA31" s="2">
        <v>1.0099</v>
      </c>
      <c r="HB31" s="6">
        <v>131823256</v>
      </c>
      <c r="HC31" s="2">
        <v>3.6945999999999999</v>
      </c>
      <c r="HD31" s="6">
        <v>57943630</v>
      </c>
      <c r="HE31" s="2">
        <v>2.2151999999999998</v>
      </c>
      <c r="HF31" s="6">
        <v>43261463</v>
      </c>
      <c r="HG31" s="2">
        <v>0.72130000000000005</v>
      </c>
      <c r="HH31" s="6">
        <v>301131679</v>
      </c>
      <c r="HI31" s="2">
        <v>7.7667999999999999</v>
      </c>
      <c r="HJ31" s="6">
        <v>6959612</v>
      </c>
      <c r="HK31" s="2">
        <v>7.5282999999999998</v>
      </c>
      <c r="HL31" s="6">
        <v>161692</v>
      </c>
      <c r="HM31" s="2">
        <v>0.247</v>
      </c>
      <c r="HN31" s="6">
        <v>3306872.03</v>
      </c>
      <c r="HO31" s="2">
        <v>7.7651000000000003</v>
      </c>
      <c r="HP31" s="6">
        <v>0</v>
      </c>
      <c r="HQ31">
        <v>0</v>
      </c>
      <c r="HR31" s="6">
        <v>19347997.93</v>
      </c>
      <c r="HS31" s="2">
        <v>16.097899999999999</v>
      </c>
      <c r="HT31" s="6">
        <v>0</v>
      </c>
      <c r="HU31">
        <v>0</v>
      </c>
    </row>
    <row r="32" spans="1:229" ht="14.25" thickTop="1" thickBot="1" x14ac:dyDescent="0.25">
      <c r="A32" s="313" t="s">
        <v>104</v>
      </c>
      <c r="B32" s="219">
        <v>3948395964.2800002</v>
      </c>
      <c r="C32" s="314">
        <v>1.8938999999999999</v>
      </c>
      <c r="D32" s="219">
        <v>0</v>
      </c>
      <c r="E32" s="313">
        <v>0</v>
      </c>
      <c r="F32" s="219">
        <v>0</v>
      </c>
      <c r="G32" s="313">
        <v>0</v>
      </c>
      <c r="H32" s="219">
        <v>0</v>
      </c>
      <c r="I32" s="313">
        <v>0</v>
      </c>
      <c r="J32" s="219">
        <v>0</v>
      </c>
      <c r="K32" s="313">
        <v>0</v>
      </c>
      <c r="L32" s="219">
        <v>68335.61</v>
      </c>
      <c r="M32" s="314">
        <v>0.2162</v>
      </c>
      <c r="N32" s="219">
        <v>11907000</v>
      </c>
      <c r="O32" s="314">
        <v>2.4007999999999998</v>
      </c>
      <c r="P32" s="219">
        <v>28164182.75</v>
      </c>
      <c r="Q32" s="314">
        <v>4.2201000000000004</v>
      </c>
      <c r="R32" s="219">
        <v>0</v>
      </c>
      <c r="S32" s="313">
        <v>0</v>
      </c>
      <c r="T32" s="219">
        <v>0</v>
      </c>
      <c r="U32" s="313">
        <v>0</v>
      </c>
      <c r="V32" s="219">
        <v>379997895.81999999</v>
      </c>
      <c r="W32" s="314">
        <v>0.61639999999999995</v>
      </c>
      <c r="X32" s="219">
        <v>0</v>
      </c>
      <c r="Y32" s="313">
        <v>0</v>
      </c>
      <c r="Z32" s="219">
        <v>0</v>
      </c>
      <c r="AA32" s="313">
        <v>0</v>
      </c>
      <c r="AB32" s="219">
        <v>5905230.3200000003</v>
      </c>
      <c r="AC32" s="314">
        <v>2.8317000000000001</v>
      </c>
      <c r="AD32" s="219">
        <v>4276800</v>
      </c>
      <c r="AE32" s="314">
        <v>1.5966</v>
      </c>
      <c r="AF32" s="219">
        <v>7378545.5700000003</v>
      </c>
      <c r="AG32" s="314">
        <v>7.1303999999999998</v>
      </c>
      <c r="AH32" s="219">
        <v>0</v>
      </c>
      <c r="AI32" s="313">
        <v>0</v>
      </c>
      <c r="AJ32" s="219">
        <v>0</v>
      </c>
      <c r="AK32" s="313">
        <v>0</v>
      </c>
      <c r="AL32" s="219">
        <v>1876253.83</v>
      </c>
      <c r="AM32" s="314">
        <v>2.6732999999999998</v>
      </c>
      <c r="AN32" s="219">
        <v>1237175467.5599999</v>
      </c>
      <c r="AO32" s="314">
        <v>4.3781999999999996</v>
      </c>
      <c r="AP32" s="219">
        <v>3008882.76</v>
      </c>
      <c r="AQ32" s="314">
        <v>3.4607000000000001</v>
      </c>
      <c r="AR32" s="219">
        <v>54247549.189999998</v>
      </c>
      <c r="AS32" s="314">
        <v>1.8684000000000001</v>
      </c>
      <c r="AT32" s="219">
        <v>0</v>
      </c>
      <c r="AU32" s="313">
        <v>0</v>
      </c>
      <c r="AV32" s="219">
        <v>2363982.69</v>
      </c>
      <c r="AW32" s="314">
        <v>1.9144000000000001</v>
      </c>
      <c r="AX32" s="219">
        <v>7544107.9100000001</v>
      </c>
      <c r="AY32" s="314">
        <v>3.8353999999999999</v>
      </c>
      <c r="AZ32" s="219">
        <v>8056262.7000000002</v>
      </c>
      <c r="BA32" s="314">
        <v>3.7631999999999999</v>
      </c>
      <c r="BB32" s="219">
        <v>6233980.9299999997</v>
      </c>
      <c r="BC32" s="314">
        <v>3.4116</v>
      </c>
      <c r="BD32" s="219">
        <v>3364861.56</v>
      </c>
      <c r="BE32" s="314">
        <v>1.7512000000000001</v>
      </c>
      <c r="BF32" s="219">
        <v>2544550</v>
      </c>
      <c r="BG32" s="314">
        <v>1.5128999999999999</v>
      </c>
      <c r="BH32" s="219">
        <v>0</v>
      </c>
      <c r="BI32" s="313">
        <v>0</v>
      </c>
      <c r="BJ32" s="219">
        <v>0</v>
      </c>
      <c r="BK32" s="313">
        <v>0</v>
      </c>
      <c r="BL32" s="219">
        <v>4309751</v>
      </c>
      <c r="BM32" s="314">
        <v>1.7858000000000001</v>
      </c>
      <c r="BN32" s="219">
        <v>11902677.85</v>
      </c>
      <c r="BO32" s="314">
        <v>8.1220999999999997</v>
      </c>
      <c r="BP32" s="219">
        <v>2580660</v>
      </c>
      <c r="BQ32" s="314">
        <v>1.9357</v>
      </c>
      <c r="BR32" s="219">
        <v>0</v>
      </c>
      <c r="BS32" s="313">
        <v>0</v>
      </c>
      <c r="BT32" s="219">
        <v>607281297.95000005</v>
      </c>
      <c r="BU32" s="314">
        <v>3.7023999999999999</v>
      </c>
      <c r="BV32" s="219">
        <v>0</v>
      </c>
      <c r="BW32" s="313">
        <v>0</v>
      </c>
      <c r="BX32" s="219">
        <v>0</v>
      </c>
      <c r="BY32" s="313">
        <v>0</v>
      </c>
      <c r="BZ32" s="219">
        <v>458298</v>
      </c>
      <c r="CA32" s="314">
        <v>0.23699999999999999</v>
      </c>
      <c r="CB32" s="219">
        <v>17540343.5</v>
      </c>
      <c r="CC32" s="314">
        <v>15.495699999999999</v>
      </c>
      <c r="CD32" s="219">
        <v>0</v>
      </c>
      <c r="CE32" s="313">
        <v>0</v>
      </c>
      <c r="CF32" s="219">
        <v>0</v>
      </c>
      <c r="CG32" s="313">
        <v>0</v>
      </c>
      <c r="CH32" s="219">
        <v>0</v>
      </c>
      <c r="CI32" s="313">
        <v>0</v>
      </c>
      <c r="CJ32" s="219">
        <v>0</v>
      </c>
      <c r="CK32" s="313">
        <v>0</v>
      </c>
      <c r="CL32" s="219">
        <v>0</v>
      </c>
      <c r="CM32" s="313">
        <v>0</v>
      </c>
      <c r="CN32" s="219">
        <v>0</v>
      </c>
      <c r="CO32" s="313">
        <v>0</v>
      </c>
      <c r="CP32" s="219">
        <v>0</v>
      </c>
      <c r="CQ32" s="313">
        <v>0</v>
      </c>
      <c r="CR32" s="219">
        <v>0</v>
      </c>
      <c r="CS32" s="313">
        <v>0</v>
      </c>
      <c r="CT32" s="219">
        <v>2405316</v>
      </c>
      <c r="CU32" s="314">
        <v>1.9158999999999999</v>
      </c>
      <c r="CV32" s="219">
        <v>0</v>
      </c>
      <c r="CW32" s="313">
        <v>0</v>
      </c>
      <c r="CX32" s="219">
        <v>0</v>
      </c>
      <c r="CY32" s="313">
        <v>0</v>
      </c>
      <c r="CZ32" s="219">
        <v>2916000</v>
      </c>
      <c r="DA32" s="314">
        <v>1.798</v>
      </c>
      <c r="DB32" s="219">
        <v>0</v>
      </c>
      <c r="DC32" s="313">
        <v>0</v>
      </c>
      <c r="DD32" s="219">
        <v>0</v>
      </c>
      <c r="DE32" s="313">
        <v>0</v>
      </c>
      <c r="DF32" s="219">
        <v>0</v>
      </c>
      <c r="DG32" s="313">
        <v>0</v>
      </c>
      <c r="DH32" s="219">
        <v>0</v>
      </c>
      <c r="DI32" s="313">
        <v>0</v>
      </c>
      <c r="DJ32" s="219">
        <v>111222400.75</v>
      </c>
      <c r="DK32" s="314">
        <v>3.1469999999999998</v>
      </c>
      <c r="DL32" s="219">
        <v>0</v>
      </c>
      <c r="DM32" s="313">
        <v>0</v>
      </c>
      <c r="DN32" s="219">
        <v>0</v>
      </c>
      <c r="DO32" s="313">
        <v>0</v>
      </c>
      <c r="DP32" s="219">
        <v>45527536.380000003</v>
      </c>
      <c r="DQ32" s="314">
        <v>0.89780000000000004</v>
      </c>
      <c r="DR32" s="219">
        <v>20227950</v>
      </c>
      <c r="DS32" s="314">
        <v>2.77</v>
      </c>
      <c r="DT32" s="219">
        <v>19684266.140000001</v>
      </c>
      <c r="DU32" s="314">
        <v>6.0869</v>
      </c>
      <c r="DV32" s="219">
        <v>0</v>
      </c>
      <c r="DW32" s="313">
        <v>0</v>
      </c>
      <c r="DX32" s="219">
        <v>0</v>
      </c>
      <c r="DY32" s="313">
        <v>0</v>
      </c>
      <c r="DZ32" s="219">
        <v>0</v>
      </c>
      <c r="EA32" s="313">
        <v>0</v>
      </c>
      <c r="EB32" s="219">
        <v>445218039</v>
      </c>
      <c r="EC32" s="314">
        <v>5.2580999999999998</v>
      </c>
      <c r="ED32" s="219">
        <v>20003819</v>
      </c>
      <c r="EE32" s="314">
        <v>1.3092999999999999</v>
      </c>
      <c r="EF32" s="219">
        <v>15347036</v>
      </c>
      <c r="EG32" s="314">
        <v>0.60189999999999999</v>
      </c>
      <c r="EH32" s="219">
        <v>0</v>
      </c>
      <c r="EI32" s="313">
        <v>0</v>
      </c>
      <c r="EJ32" s="219">
        <v>0</v>
      </c>
      <c r="EK32" s="313">
        <v>0</v>
      </c>
      <c r="EL32" s="219">
        <v>0</v>
      </c>
      <c r="EM32" s="313">
        <v>0</v>
      </c>
      <c r="EN32" s="219">
        <v>0</v>
      </c>
      <c r="EO32" s="313">
        <v>0</v>
      </c>
      <c r="EP32" s="219">
        <v>0</v>
      </c>
      <c r="EQ32" s="313">
        <v>0</v>
      </c>
      <c r="ER32" s="219">
        <v>0</v>
      </c>
      <c r="ES32" s="313">
        <v>0</v>
      </c>
      <c r="ET32" s="219">
        <v>29694326.960000001</v>
      </c>
      <c r="EU32" s="314">
        <v>2.6555</v>
      </c>
      <c r="EV32" s="219">
        <v>0</v>
      </c>
      <c r="EW32" s="313">
        <v>0</v>
      </c>
      <c r="EX32" s="219">
        <v>0</v>
      </c>
      <c r="EY32" s="313">
        <v>0</v>
      </c>
      <c r="EZ32" s="219">
        <v>0</v>
      </c>
      <c r="FA32" s="313">
        <v>0</v>
      </c>
      <c r="FB32" s="219">
        <v>0</v>
      </c>
      <c r="FC32" s="313">
        <v>0</v>
      </c>
      <c r="FD32" s="219">
        <v>0</v>
      </c>
      <c r="FE32" s="313">
        <v>0</v>
      </c>
      <c r="FF32" s="219">
        <v>92288038.400000006</v>
      </c>
      <c r="FG32" s="314">
        <v>3.3694999999999999</v>
      </c>
      <c r="FH32" s="219">
        <v>0</v>
      </c>
      <c r="FI32" s="313">
        <v>0</v>
      </c>
      <c r="FJ32" s="219">
        <v>28163700</v>
      </c>
      <c r="FK32" s="314">
        <v>1.7742</v>
      </c>
      <c r="FL32" s="219">
        <v>0</v>
      </c>
      <c r="FM32" s="313">
        <v>0</v>
      </c>
      <c r="FN32" s="219">
        <v>1163606.45</v>
      </c>
      <c r="FO32" s="314">
        <v>1.1268</v>
      </c>
      <c r="FP32" s="219">
        <v>11082937</v>
      </c>
      <c r="FQ32" s="314">
        <v>8.8934999999999995</v>
      </c>
      <c r="FR32" s="219">
        <v>0</v>
      </c>
      <c r="FS32" s="313">
        <v>0</v>
      </c>
      <c r="FT32" s="219">
        <v>0</v>
      </c>
      <c r="FU32" s="313">
        <v>0</v>
      </c>
      <c r="FV32" s="219">
        <v>0</v>
      </c>
      <c r="FW32" s="313">
        <v>0</v>
      </c>
      <c r="FX32" s="219">
        <v>0</v>
      </c>
      <c r="FY32" s="313">
        <v>0</v>
      </c>
      <c r="FZ32" s="219">
        <v>7837396</v>
      </c>
      <c r="GA32" s="314">
        <v>9.6940000000000008</v>
      </c>
      <c r="GB32" s="219">
        <v>34944809.399999999</v>
      </c>
      <c r="GC32" s="314">
        <v>0.79210000000000003</v>
      </c>
      <c r="GD32" s="219">
        <v>0</v>
      </c>
      <c r="GE32" s="313">
        <v>0</v>
      </c>
      <c r="GF32" s="219">
        <v>0</v>
      </c>
      <c r="GG32" s="313">
        <v>0</v>
      </c>
      <c r="GH32" s="219">
        <v>0</v>
      </c>
      <c r="GI32" s="313">
        <v>0</v>
      </c>
      <c r="GJ32" s="219">
        <v>0</v>
      </c>
      <c r="GK32" s="313">
        <v>0</v>
      </c>
      <c r="GL32" s="219">
        <v>0</v>
      </c>
      <c r="GM32" s="313">
        <v>0</v>
      </c>
      <c r="GN32" s="219">
        <v>3659000</v>
      </c>
      <c r="GO32" s="314">
        <v>0.61870000000000003</v>
      </c>
      <c r="GP32" s="219">
        <v>0</v>
      </c>
      <c r="GQ32" s="313">
        <v>0</v>
      </c>
      <c r="GR32" s="219">
        <v>6734053.75</v>
      </c>
      <c r="GS32" s="314">
        <v>3.7292999999999998</v>
      </c>
      <c r="GT32" s="219">
        <v>52843153.590000004</v>
      </c>
      <c r="GU32" s="314">
        <v>4.2412000000000001</v>
      </c>
      <c r="GV32" s="219">
        <v>0</v>
      </c>
      <c r="GW32" s="313">
        <v>0</v>
      </c>
      <c r="GX32" s="219">
        <v>0</v>
      </c>
      <c r="GY32" s="313">
        <v>0</v>
      </c>
      <c r="GZ32" s="219">
        <v>25309460</v>
      </c>
      <c r="HA32" s="314">
        <v>1.0099</v>
      </c>
      <c r="HB32" s="219">
        <v>131823256</v>
      </c>
      <c r="HC32" s="314">
        <v>3.6945999999999999</v>
      </c>
      <c r="HD32" s="219">
        <v>57943630</v>
      </c>
      <c r="HE32" s="314">
        <v>2.2151999999999998</v>
      </c>
      <c r="HF32" s="219">
        <v>43261463</v>
      </c>
      <c r="HG32" s="314">
        <v>0.72130000000000005</v>
      </c>
      <c r="HH32" s="219">
        <v>301131679</v>
      </c>
      <c r="HI32" s="314">
        <v>7.7667999999999999</v>
      </c>
      <c r="HJ32" s="219">
        <v>6959612</v>
      </c>
      <c r="HK32" s="314">
        <v>7.5282999999999998</v>
      </c>
      <c r="HL32" s="219">
        <v>161692</v>
      </c>
      <c r="HM32" s="314">
        <v>0.247</v>
      </c>
      <c r="HN32" s="219">
        <v>3306872.03</v>
      </c>
      <c r="HO32" s="314">
        <v>7.7651000000000003</v>
      </c>
      <c r="HP32" s="219">
        <v>0</v>
      </c>
      <c r="HQ32" s="313">
        <v>0</v>
      </c>
      <c r="HR32" s="219">
        <v>19347997.93</v>
      </c>
      <c r="HS32" s="314">
        <v>16.097899999999999</v>
      </c>
      <c r="HT32" s="219">
        <v>0</v>
      </c>
      <c r="HU32" s="313">
        <v>0</v>
      </c>
    </row>
    <row r="33" spans="1:229" ht="13.5" thickTop="1" x14ac:dyDescent="0.2">
      <c r="A33" s="1" t="s">
        <v>103</v>
      </c>
    </row>
    <row r="34" spans="1:229" x14ac:dyDescent="0.2">
      <c r="A34" t="s">
        <v>102</v>
      </c>
      <c r="B34" s="6">
        <v>7563114037.3400002</v>
      </c>
      <c r="C34" s="2">
        <v>3.6278000000000001</v>
      </c>
      <c r="D34" s="6">
        <v>0</v>
      </c>
      <c r="E34">
        <v>0</v>
      </c>
      <c r="F34" s="6">
        <v>1783554.52</v>
      </c>
      <c r="G34" s="2">
        <v>0.43509999999999999</v>
      </c>
      <c r="H34" s="6">
        <v>6699069.8600000003</v>
      </c>
      <c r="I34" s="2">
        <v>2.3267000000000002</v>
      </c>
      <c r="J34" s="6">
        <v>0</v>
      </c>
      <c r="K34">
        <v>0</v>
      </c>
      <c r="L34" s="6">
        <v>-1939471.65</v>
      </c>
      <c r="M34" s="2">
        <v>-6.1353</v>
      </c>
      <c r="N34" s="6">
        <v>22914383.07</v>
      </c>
      <c r="O34" s="2">
        <v>4.6203000000000003</v>
      </c>
      <c r="P34" s="6">
        <v>172017813.63</v>
      </c>
      <c r="Q34" s="2">
        <v>25.775300000000001</v>
      </c>
      <c r="R34" s="6">
        <v>164941.23000000001</v>
      </c>
      <c r="S34" s="2">
        <v>9.01E-2</v>
      </c>
      <c r="T34" s="6">
        <v>0</v>
      </c>
      <c r="U34">
        <v>0</v>
      </c>
      <c r="V34" s="6">
        <v>82520956.650000006</v>
      </c>
      <c r="W34" s="2">
        <v>0.1338</v>
      </c>
      <c r="X34" s="6">
        <v>176822.33</v>
      </c>
      <c r="Y34" s="2">
        <v>0.72589999999999999</v>
      </c>
      <c r="Z34" s="6">
        <v>2063213.42</v>
      </c>
      <c r="AA34" s="2">
        <v>6.5872999999999999</v>
      </c>
      <c r="AB34" s="6">
        <v>28666960.07</v>
      </c>
      <c r="AC34" s="2">
        <v>13.746600000000001</v>
      </c>
      <c r="AD34" s="6">
        <v>12826528.970000001</v>
      </c>
      <c r="AE34" s="2">
        <v>4.7884000000000002</v>
      </c>
      <c r="AF34" s="6">
        <v>6068760.9199999999</v>
      </c>
      <c r="AG34" s="2">
        <v>5.8646000000000003</v>
      </c>
      <c r="AH34" s="6">
        <v>73915587.879999995</v>
      </c>
      <c r="AI34" s="2">
        <v>7.1055999999999999</v>
      </c>
      <c r="AJ34" s="6">
        <v>695065.3</v>
      </c>
      <c r="AK34" s="2">
        <v>0.31759999999999999</v>
      </c>
      <c r="AL34" s="6">
        <v>2283674.88</v>
      </c>
      <c r="AM34" s="2">
        <v>3.2538</v>
      </c>
      <c r="AN34" s="6">
        <v>2237495882.98</v>
      </c>
      <c r="AO34" s="2">
        <v>7.9181999999999997</v>
      </c>
      <c r="AP34" s="6">
        <v>15552052.449999999</v>
      </c>
      <c r="AQ34" s="2">
        <v>17.8871</v>
      </c>
      <c r="AR34" s="6">
        <v>184104354.88</v>
      </c>
      <c r="AS34" s="2">
        <v>6.3411</v>
      </c>
      <c r="AT34" s="6">
        <v>1822520.67</v>
      </c>
      <c r="AU34" s="2">
        <v>2.5886999999999998</v>
      </c>
      <c r="AV34" s="6">
        <v>13026173.630000001</v>
      </c>
      <c r="AW34" s="2">
        <v>10.5486</v>
      </c>
      <c r="AX34" s="6">
        <v>45013841.289999999</v>
      </c>
      <c r="AY34" s="2">
        <v>22.884699999999999</v>
      </c>
      <c r="AZ34" s="6">
        <v>57414175.659999996</v>
      </c>
      <c r="BA34" s="2">
        <v>26.819299999999998</v>
      </c>
      <c r="BB34" s="6">
        <v>40840387.640000001</v>
      </c>
      <c r="BC34" s="2">
        <v>22.35</v>
      </c>
      <c r="BD34" s="6">
        <v>40395869.780000001</v>
      </c>
      <c r="BE34" s="2">
        <v>21.023800000000001</v>
      </c>
      <c r="BF34" s="6">
        <v>37757118.450000003</v>
      </c>
      <c r="BG34" s="2">
        <v>22.4495</v>
      </c>
      <c r="BH34" s="6">
        <v>34761208.229999997</v>
      </c>
      <c r="BI34" s="2">
        <v>17.926500000000001</v>
      </c>
      <c r="BJ34" s="6">
        <v>4517470.53</v>
      </c>
      <c r="BK34" s="2">
        <v>3.1031</v>
      </c>
      <c r="BL34" s="6">
        <v>14426403.84</v>
      </c>
      <c r="BM34" s="2">
        <v>5.9779</v>
      </c>
      <c r="BN34" s="6">
        <v>5401782.0300000003</v>
      </c>
      <c r="BO34" s="2">
        <v>3.6859999999999999</v>
      </c>
      <c r="BP34" s="6">
        <v>4627810.96</v>
      </c>
      <c r="BQ34" s="2">
        <v>3.4712999999999998</v>
      </c>
      <c r="BR34" s="6">
        <v>4966793.3600000003</v>
      </c>
      <c r="BS34" s="2">
        <v>2.1398999999999999</v>
      </c>
      <c r="BT34" s="6">
        <v>-199278000</v>
      </c>
      <c r="BU34" s="2">
        <v>-1.2150000000000001</v>
      </c>
      <c r="BV34" s="6">
        <v>6745837.5499999998</v>
      </c>
      <c r="BW34" s="2">
        <v>3.2094</v>
      </c>
      <c r="BX34" s="6">
        <v>195428.96</v>
      </c>
      <c r="BY34" s="2">
        <v>0.43830000000000002</v>
      </c>
      <c r="BZ34" s="6">
        <v>40948295.369999997</v>
      </c>
      <c r="CA34" s="2">
        <v>21.173500000000001</v>
      </c>
      <c r="CB34" s="6">
        <v>10047762.289999999</v>
      </c>
      <c r="CC34" s="2">
        <v>8.8765000000000001</v>
      </c>
      <c r="CD34" s="6">
        <v>568055355.48000002</v>
      </c>
      <c r="CE34" s="2">
        <v>10.0372</v>
      </c>
      <c r="CF34" s="6">
        <v>488106.16</v>
      </c>
      <c r="CG34" s="2">
        <v>0.78690000000000004</v>
      </c>
      <c r="CH34" s="6">
        <v>2576311.46</v>
      </c>
      <c r="CI34" s="2">
        <v>1.0134000000000001</v>
      </c>
      <c r="CJ34" s="6">
        <v>1002624.67</v>
      </c>
      <c r="CK34" s="2">
        <v>0.98829999999999996</v>
      </c>
      <c r="CL34" s="6">
        <v>153205354.55000001</v>
      </c>
      <c r="CM34" s="2">
        <v>33.864899999999999</v>
      </c>
      <c r="CN34" s="6">
        <v>20633064.140000001</v>
      </c>
      <c r="CO34" s="2">
        <v>3.7513999999999998</v>
      </c>
      <c r="CP34" s="6">
        <v>607598</v>
      </c>
      <c r="CQ34" s="2">
        <v>3.1863000000000001</v>
      </c>
      <c r="CR34" s="6">
        <v>126583275.90000001</v>
      </c>
      <c r="CS34" s="2">
        <v>10.4316</v>
      </c>
      <c r="CT34" s="6">
        <v>4169680.86</v>
      </c>
      <c r="CU34" s="2">
        <v>3.3212000000000002</v>
      </c>
      <c r="CV34" s="6">
        <v>24348.62</v>
      </c>
      <c r="CW34" s="2">
        <v>0.6119</v>
      </c>
      <c r="CX34" s="6">
        <v>1619347.38</v>
      </c>
      <c r="CY34" s="2">
        <v>1.7622</v>
      </c>
      <c r="CZ34" s="6">
        <v>15058655.77</v>
      </c>
      <c r="DA34" s="2">
        <v>9.2850999999999999</v>
      </c>
      <c r="DB34" s="6">
        <v>210953.5</v>
      </c>
      <c r="DC34" s="2">
        <v>0.63990000000000002</v>
      </c>
      <c r="DD34" s="6">
        <v>1892763.49</v>
      </c>
      <c r="DE34" s="2">
        <v>0.92849999999999999</v>
      </c>
      <c r="DF34" s="6">
        <v>1523304.23</v>
      </c>
      <c r="DG34" s="2">
        <v>0.3785</v>
      </c>
      <c r="DH34" s="6">
        <v>1446039.71</v>
      </c>
      <c r="DI34" s="2">
        <v>0.5232</v>
      </c>
      <c r="DJ34" s="6">
        <v>211446415.88999999</v>
      </c>
      <c r="DK34" s="2">
        <v>5.9828000000000001</v>
      </c>
      <c r="DL34" s="6">
        <v>5685260</v>
      </c>
      <c r="DM34" s="2">
        <v>0.79920000000000002</v>
      </c>
      <c r="DN34" s="6">
        <v>2159915.2400000002</v>
      </c>
      <c r="DO34" s="2">
        <v>1.9000999999999999</v>
      </c>
      <c r="DP34" s="6">
        <v>1505368988</v>
      </c>
      <c r="DQ34" s="2">
        <v>29.685700000000001</v>
      </c>
      <c r="DR34" s="6">
        <v>40075399.359999999</v>
      </c>
      <c r="DS34" s="2">
        <v>5.4880000000000004</v>
      </c>
      <c r="DT34" s="6">
        <v>37246675.530000001</v>
      </c>
      <c r="DU34" s="2">
        <v>11.517799999999999</v>
      </c>
      <c r="DV34" s="6">
        <v>4287379.4800000004</v>
      </c>
      <c r="DW34" s="2">
        <v>0.67230000000000001</v>
      </c>
      <c r="DX34" s="6">
        <v>793509.85</v>
      </c>
      <c r="DY34" s="2">
        <v>0.4587</v>
      </c>
      <c r="DZ34" s="6">
        <v>0</v>
      </c>
      <c r="EA34">
        <v>0</v>
      </c>
      <c r="EB34" s="6">
        <v>118798721</v>
      </c>
      <c r="EC34" s="2">
        <v>1.403</v>
      </c>
      <c r="ED34" s="6">
        <v>28534500.199999999</v>
      </c>
      <c r="EE34" s="2">
        <v>1.8675999999999999</v>
      </c>
      <c r="EF34" s="6">
        <v>36231007.979999997</v>
      </c>
      <c r="EG34" s="2">
        <v>1.4209000000000001</v>
      </c>
      <c r="EH34" s="6">
        <v>184521.24</v>
      </c>
      <c r="EI34" s="2">
        <v>0.60119999999999996</v>
      </c>
      <c r="EJ34" s="6">
        <v>484254.03</v>
      </c>
      <c r="EK34" s="2">
        <v>1.1112</v>
      </c>
      <c r="EL34" s="6">
        <v>563912.47</v>
      </c>
      <c r="EM34" s="2">
        <v>0.54249999999999998</v>
      </c>
      <c r="EN34" s="6">
        <v>1050426.05</v>
      </c>
      <c r="EO34" s="2">
        <v>0.68159999999999998</v>
      </c>
      <c r="EP34" s="6">
        <v>6920505.0300000003</v>
      </c>
      <c r="EQ34" s="2">
        <v>1.5215000000000001</v>
      </c>
      <c r="ER34" s="6">
        <v>7533294.4299999997</v>
      </c>
      <c r="ES34" s="2">
        <v>0.57589999999999997</v>
      </c>
      <c r="ET34" s="6">
        <v>-399921707.14999998</v>
      </c>
      <c r="EU34" s="2">
        <v>-35.764499999999998</v>
      </c>
      <c r="EV34" s="6">
        <v>0</v>
      </c>
      <c r="EW34">
        <v>0</v>
      </c>
      <c r="EX34" s="6">
        <v>0</v>
      </c>
      <c r="EY34">
        <v>0</v>
      </c>
      <c r="EZ34" s="6">
        <v>0</v>
      </c>
      <c r="FA34">
        <v>0</v>
      </c>
      <c r="FB34" s="6">
        <v>0</v>
      </c>
      <c r="FC34">
        <v>0</v>
      </c>
      <c r="FD34" s="6">
        <v>0</v>
      </c>
      <c r="FE34">
        <v>0</v>
      </c>
      <c r="FF34" s="6">
        <v>-41422291</v>
      </c>
      <c r="FG34" s="2">
        <v>-1.5123</v>
      </c>
      <c r="FH34" s="6">
        <v>5629092.5599999996</v>
      </c>
      <c r="FI34" s="2">
        <v>1.3142</v>
      </c>
      <c r="FJ34" s="6">
        <v>90159882.590000004</v>
      </c>
      <c r="FK34" s="2">
        <v>5.6797000000000004</v>
      </c>
      <c r="FL34" s="6">
        <v>9437751.2599999998</v>
      </c>
      <c r="FM34" s="2">
        <v>0.17580000000000001</v>
      </c>
      <c r="FN34" s="6">
        <v>31899363.210000001</v>
      </c>
      <c r="FO34" s="2">
        <v>30.888999999999999</v>
      </c>
      <c r="FP34" s="6">
        <v>34295610.960000001</v>
      </c>
      <c r="FQ34" s="2">
        <v>27.520499999999998</v>
      </c>
      <c r="FR34" s="6">
        <v>2224645.6800000002</v>
      </c>
      <c r="FS34" s="2">
        <v>2.6781999999999999</v>
      </c>
      <c r="FT34" s="6">
        <v>1003977.21</v>
      </c>
      <c r="FU34" s="2">
        <v>100</v>
      </c>
      <c r="FV34" s="6">
        <v>4889236.04</v>
      </c>
      <c r="FW34" s="2">
        <v>0.5847</v>
      </c>
      <c r="FX34" s="6">
        <v>3554344.59</v>
      </c>
      <c r="FY34" s="2">
        <v>3.6574</v>
      </c>
      <c r="FZ34" s="6">
        <v>9661723.8800000008</v>
      </c>
      <c r="GA34" s="2">
        <v>11.9505</v>
      </c>
      <c r="GB34" s="6">
        <v>128480410.14</v>
      </c>
      <c r="GC34" s="2">
        <v>2.9121000000000001</v>
      </c>
      <c r="GD34" s="6">
        <v>1921880.9</v>
      </c>
      <c r="GE34" s="2">
        <v>3.5586000000000002</v>
      </c>
      <c r="GF34" s="6">
        <v>538332.86</v>
      </c>
      <c r="GG34" s="2">
        <v>0.36880000000000002</v>
      </c>
      <c r="GH34" s="6">
        <v>395635.03</v>
      </c>
      <c r="GI34" s="2">
        <v>0.1017</v>
      </c>
      <c r="GJ34" s="6">
        <v>2444195.04</v>
      </c>
      <c r="GK34" s="2">
        <v>1.0973999999999999</v>
      </c>
      <c r="GL34" s="6">
        <v>176855451.55000001</v>
      </c>
      <c r="GM34" s="2">
        <v>5.8952</v>
      </c>
      <c r="GN34" s="6">
        <v>307948902.56999999</v>
      </c>
      <c r="GO34" s="2">
        <v>52.0749</v>
      </c>
      <c r="GP34" s="6">
        <v>217608772.25999999</v>
      </c>
      <c r="GQ34" s="2">
        <v>36.578400000000002</v>
      </c>
      <c r="GR34" s="6">
        <v>11430053.24</v>
      </c>
      <c r="GS34" s="2">
        <v>6.33</v>
      </c>
      <c r="GT34" s="6">
        <v>0</v>
      </c>
      <c r="GU34">
        <v>0</v>
      </c>
      <c r="GV34" s="6">
        <v>4088650.92</v>
      </c>
      <c r="GW34" s="2">
        <v>5.2600000000000001E-2</v>
      </c>
      <c r="GX34" s="6">
        <v>9459000</v>
      </c>
      <c r="GY34" s="2">
        <v>0.182</v>
      </c>
      <c r="GZ34" s="6">
        <v>717395945.50999999</v>
      </c>
      <c r="HA34" s="2">
        <v>28.625</v>
      </c>
      <c r="HB34" s="6">
        <v>112523580.17</v>
      </c>
      <c r="HC34" s="2">
        <v>3.1537000000000002</v>
      </c>
      <c r="HD34" s="6">
        <v>60429681.520000003</v>
      </c>
      <c r="HE34" s="2">
        <v>2.3102</v>
      </c>
      <c r="HF34" s="6">
        <v>49760824.240000002</v>
      </c>
      <c r="HG34" s="2">
        <v>0.82969999999999999</v>
      </c>
      <c r="HH34" s="6">
        <v>20385737.879999999</v>
      </c>
      <c r="HI34" s="2">
        <v>0.52580000000000005</v>
      </c>
      <c r="HJ34" s="6">
        <v>3070350.29</v>
      </c>
      <c r="HK34" s="2">
        <v>3.3212000000000002</v>
      </c>
      <c r="HL34" s="6">
        <v>966460.8</v>
      </c>
      <c r="HM34" s="2">
        <v>1.4764999999999999</v>
      </c>
      <c r="HN34" s="6">
        <v>4646247.09</v>
      </c>
      <c r="HO34" s="2">
        <v>10.9102</v>
      </c>
      <c r="HP34" s="6">
        <v>28207953.190000001</v>
      </c>
      <c r="HQ34" s="2">
        <v>2.6987999999999999</v>
      </c>
      <c r="HR34" s="6">
        <v>29760872.809999999</v>
      </c>
      <c r="HS34" s="2">
        <v>24.761600000000001</v>
      </c>
      <c r="HT34" s="6">
        <v>5280968.17</v>
      </c>
      <c r="HU34" s="2">
        <v>9.7609999999999992</v>
      </c>
    </row>
    <row r="35" spans="1:229" x14ac:dyDescent="0.2">
      <c r="A35" t="s">
        <v>101</v>
      </c>
      <c r="B35" s="6">
        <v>1720253389.97</v>
      </c>
      <c r="C35" s="2">
        <v>0.82520000000000004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1002417.17</v>
      </c>
      <c r="M35" s="2">
        <v>3.1709999999999998</v>
      </c>
      <c r="N35" s="6">
        <v>0</v>
      </c>
      <c r="O35">
        <v>0</v>
      </c>
      <c r="P35" s="6">
        <v>6056559.7000000002</v>
      </c>
      <c r="Q35" s="2">
        <v>0.90749999999999997</v>
      </c>
      <c r="R35" s="6">
        <v>0</v>
      </c>
      <c r="S35">
        <v>0</v>
      </c>
      <c r="T35" s="6">
        <v>0</v>
      </c>
      <c r="U35">
        <v>0</v>
      </c>
      <c r="V35" s="6">
        <v>1188653628.8599999</v>
      </c>
      <c r="W35" s="2">
        <v>1.9279999999999999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1080000</v>
      </c>
      <c r="AM35" s="2">
        <v>1.5387999999999999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17136772.23</v>
      </c>
      <c r="BM35" s="2">
        <v>7.101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331223587.5</v>
      </c>
      <c r="BU35" s="2">
        <v>2.0194000000000001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2197137.83</v>
      </c>
      <c r="CK35" s="2">
        <v>2.1659000000000002</v>
      </c>
      <c r="CL35" s="6">
        <v>0</v>
      </c>
      <c r="CM35">
        <v>0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102200</v>
      </c>
      <c r="CU35" s="2">
        <v>8.14E-2</v>
      </c>
      <c r="CV35" s="6">
        <v>0</v>
      </c>
      <c r="CW35">
        <v>0</v>
      </c>
      <c r="CX35" s="6">
        <v>0</v>
      </c>
      <c r="CY35">
        <v>0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17147.240000000002</v>
      </c>
      <c r="DI35" s="2">
        <v>6.1999999999999998E-3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43425000</v>
      </c>
      <c r="DQ35" s="2">
        <v>0.85629999999999995</v>
      </c>
      <c r="DR35" s="6">
        <v>77030373.909999996</v>
      </c>
      <c r="DS35" s="2">
        <v>10.5487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16200000</v>
      </c>
      <c r="EE35" s="2">
        <v>1.0603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  <c r="ER35" s="6">
        <v>0</v>
      </c>
      <c r="ES35">
        <v>0</v>
      </c>
      <c r="ET35" s="6">
        <v>5004732.91</v>
      </c>
      <c r="EU35" s="2">
        <v>0.4476</v>
      </c>
      <c r="EV35" s="6">
        <v>0</v>
      </c>
      <c r="EW35">
        <v>0</v>
      </c>
      <c r="EX35" s="6">
        <v>0</v>
      </c>
      <c r="EY35">
        <v>0</v>
      </c>
      <c r="EZ35" s="6">
        <v>0</v>
      </c>
      <c r="FA35">
        <v>0</v>
      </c>
      <c r="FB35" s="6">
        <v>0</v>
      </c>
      <c r="FC35">
        <v>0</v>
      </c>
      <c r="FD35" s="6">
        <v>0</v>
      </c>
      <c r="FE35">
        <v>0</v>
      </c>
      <c r="FF35" s="6">
        <v>0</v>
      </c>
      <c r="FG35">
        <v>0</v>
      </c>
      <c r="FH35" s="6">
        <v>0</v>
      </c>
      <c r="FI35">
        <v>0</v>
      </c>
      <c r="FJ35" s="6">
        <v>0</v>
      </c>
      <c r="FK35">
        <v>0</v>
      </c>
      <c r="FL35" s="6">
        <v>0</v>
      </c>
      <c r="FM35">
        <v>0</v>
      </c>
      <c r="FN35" s="6">
        <v>0</v>
      </c>
      <c r="FO35">
        <v>0</v>
      </c>
      <c r="FP35" s="6">
        <v>0</v>
      </c>
      <c r="FQ35">
        <v>0</v>
      </c>
      <c r="FR35" s="6">
        <v>0</v>
      </c>
      <c r="FS35">
        <v>0</v>
      </c>
      <c r="FT35" s="6">
        <v>0</v>
      </c>
      <c r="FU35">
        <v>0</v>
      </c>
      <c r="FV35" s="6">
        <v>0</v>
      </c>
      <c r="FW35">
        <v>0</v>
      </c>
      <c r="FX35" s="6">
        <v>0</v>
      </c>
      <c r="FY35">
        <v>0</v>
      </c>
      <c r="FZ35" s="6">
        <v>0</v>
      </c>
      <c r="GA35">
        <v>0</v>
      </c>
      <c r="GB35" s="6">
        <v>0</v>
      </c>
      <c r="GC35">
        <v>0</v>
      </c>
      <c r="GD35" s="6">
        <v>0</v>
      </c>
      <c r="GE35">
        <v>0</v>
      </c>
      <c r="GF35" s="6">
        <v>0</v>
      </c>
      <c r="GG35">
        <v>0</v>
      </c>
      <c r="GH35" s="6">
        <v>0</v>
      </c>
      <c r="GI35">
        <v>0</v>
      </c>
      <c r="GJ35" s="6">
        <v>0</v>
      </c>
      <c r="GK35">
        <v>0</v>
      </c>
      <c r="GL35" s="6">
        <v>0</v>
      </c>
      <c r="GM35">
        <v>0</v>
      </c>
      <c r="GN35" s="6">
        <v>0</v>
      </c>
      <c r="GO35">
        <v>0</v>
      </c>
      <c r="GP35" s="6">
        <v>0</v>
      </c>
      <c r="GQ35">
        <v>0</v>
      </c>
      <c r="GR35" s="6">
        <v>0</v>
      </c>
      <c r="GS35">
        <v>0</v>
      </c>
      <c r="GT35" s="6">
        <v>706940.62</v>
      </c>
      <c r="GU35" s="2">
        <v>5.67E-2</v>
      </c>
      <c r="GV35" s="6">
        <v>0</v>
      </c>
      <c r="GW35">
        <v>0</v>
      </c>
      <c r="GX35" s="6">
        <v>0</v>
      </c>
      <c r="GY35">
        <v>0</v>
      </c>
      <c r="GZ35" s="6">
        <v>0</v>
      </c>
      <c r="HA35">
        <v>0</v>
      </c>
      <c r="HB35" s="6">
        <v>0</v>
      </c>
      <c r="HC35">
        <v>0</v>
      </c>
      <c r="HD35" s="6">
        <v>29671692</v>
      </c>
      <c r="HE35" s="2">
        <v>1.1344000000000001</v>
      </c>
      <c r="HF35" s="6">
        <v>0</v>
      </c>
      <c r="HG35">
        <v>0</v>
      </c>
      <c r="HH35" s="6">
        <v>0</v>
      </c>
      <c r="HI35">
        <v>0</v>
      </c>
      <c r="HJ35" s="6">
        <v>745200</v>
      </c>
      <c r="HK35" s="2">
        <v>0.80610000000000004</v>
      </c>
      <c r="HL35" s="6">
        <v>0</v>
      </c>
      <c r="HM35">
        <v>0</v>
      </c>
      <c r="HN35" s="6">
        <v>0</v>
      </c>
      <c r="HO35">
        <v>0</v>
      </c>
      <c r="HP35" s="6">
        <v>0</v>
      </c>
      <c r="HQ35">
        <v>0</v>
      </c>
      <c r="HR35" s="6">
        <v>0</v>
      </c>
      <c r="HS35">
        <v>0</v>
      </c>
      <c r="HT35" s="6">
        <v>0</v>
      </c>
      <c r="HU35">
        <v>0</v>
      </c>
    </row>
    <row r="36" spans="1:229" x14ac:dyDescent="0.2">
      <c r="A36" t="s">
        <v>100</v>
      </c>
      <c r="B36" s="6">
        <v>1488478312.3800001</v>
      </c>
      <c r="C36" s="2">
        <v>0.71399999999999997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12821961.17</v>
      </c>
      <c r="AG36" s="2">
        <v>12.390700000000001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539977730.73000002</v>
      </c>
      <c r="AO36" s="2">
        <v>1.9109</v>
      </c>
      <c r="AP36" s="6">
        <v>65015.47</v>
      </c>
      <c r="AQ36" s="2">
        <v>7.4800000000000005E-2</v>
      </c>
      <c r="AR36" s="6">
        <v>2497008.0699999998</v>
      </c>
      <c r="AS36" s="2">
        <v>8.5999999999999993E-2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177894082.80000001</v>
      </c>
      <c r="BU36" s="2">
        <v>1.0846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0</v>
      </c>
      <c r="CC36">
        <v>0</v>
      </c>
      <c r="CD36" s="6">
        <v>2409992.8199999998</v>
      </c>
      <c r="CE36" s="2">
        <v>4.2599999999999999E-2</v>
      </c>
      <c r="CF36" s="6">
        <v>0</v>
      </c>
      <c r="CG36">
        <v>0</v>
      </c>
      <c r="CH36" s="6">
        <v>0</v>
      </c>
      <c r="CI36">
        <v>0</v>
      </c>
      <c r="CJ36" s="6">
        <v>0</v>
      </c>
      <c r="CK36">
        <v>0</v>
      </c>
      <c r="CL36" s="6">
        <v>0</v>
      </c>
      <c r="CM36">
        <v>0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3883395</v>
      </c>
      <c r="CU36" s="2">
        <v>3.0931999999999999</v>
      </c>
      <c r="CV36" s="6">
        <v>0</v>
      </c>
      <c r="CW36">
        <v>0</v>
      </c>
      <c r="CX36" s="6">
        <v>0</v>
      </c>
      <c r="CY36">
        <v>0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89839416.819999993</v>
      </c>
      <c r="DK36" s="2">
        <v>2.5419999999999998</v>
      </c>
      <c r="DL36" s="6">
        <v>0</v>
      </c>
      <c r="DM36">
        <v>0</v>
      </c>
      <c r="DN36" s="6">
        <v>0</v>
      </c>
      <c r="DO36">
        <v>0</v>
      </c>
      <c r="DP36" s="6">
        <v>0</v>
      </c>
      <c r="DQ36">
        <v>0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0</v>
      </c>
      <c r="EA36">
        <v>0</v>
      </c>
      <c r="EB36" s="6">
        <v>20734007</v>
      </c>
      <c r="EC36" s="2">
        <v>0.24490000000000001</v>
      </c>
      <c r="ED36" s="6">
        <v>28301653</v>
      </c>
      <c r="EE36" s="2">
        <v>1.8524</v>
      </c>
      <c r="EF36" s="6">
        <v>18190468</v>
      </c>
      <c r="EG36" s="2">
        <v>0.71340000000000003</v>
      </c>
      <c r="EH36" s="6">
        <v>0</v>
      </c>
      <c r="EI36">
        <v>0</v>
      </c>
      <c r="EJ36" s="6">
        <v>0</v>
      </c>
      <c r="EK36">
        <v>0</v>
      </c>
      <c r="EL36" s="6">
        <v>0</v>
      </c>
      <c r="EM36">
        <v>0</v>
      </c>
      <c r="EN36" s="6">
        <v>0</v>
      </c>
      <c r="EO36">
        <v>0</v>
      </c>
      <c r="EP36" s="6">
        <v>0</v>
      </c>
      <c r="EQ36">
        <v>0</v>
      </c>
      <c r="ER36" s="6">
        <v>0</v>
      </c>
      <c r="ES36">
        <v>0</v>
      </c>
      <c r="ET36" s="6">
        <v>0</v>
      </c>
      <c r="EU36">
        <v>0</v>
      </c>
      <c r="EV36" s="6">
        <v>0</v>
      </c>
      <c r="EW36">
        <v>0</v>
      </c>
      <c r="EX36" s="6">
        <v>0</v>
      </c>
      <c r="EY36">
        <v>0</v>
      </c>
      <c r="EZ36" s="6">
        <v>0</v>
      </c>
      <c r="FA36">
        <v>0</v>
      </c>
      <c r="FB36" s="6">
        <v>0</v>
      </c>
      <c r="FC36">
        <v>0</v>
      </c>
      <c r="FD36" s="6">
        <v>0</v>
      </c>
      <c r="FE36">
        <v>0</v>
      </c>
      <c r="FF36" s="6">
        <v>96499203.900000006</v>
      </c>
      <c r="FG36" s="2">
        <v>3.5232000000000001</v>
      </c>
      <c r="FH36" s="6">
        <v>0</v>
      </c>
      <c r="FI36">
        <v>0</v>
      </c>
      <c r="FJ36" s="6">
        <v>66727655.280000001</v>
      </c>
      <c r="FK36" s="2">
        <v>4.2035999999999998</v>
      </c>
      <c r="FL36" s="6">
        <v>0</v>
      </c>
      <c r="FM36">
        <v>0</v>
      </c>
      <c r="FN36" s="6">
        <v>0</v>
      </c>
      <c r="FO36">
        <v>0</v>
      </c>
      <c r="FP36" s="6">
        <v>0</v>
      </c>
      <c r="FQ36">
        <v>0</v>
      </c>
      <c r="FR36" s="6">
        <v>0</v>
      </c>
      <c r="FS36">
        <v>0</v>
      </c>
      <c r="FT36" s="6">
        <v>0</v>
      </c>
      <c r="FU36">
        <v>0</v>
      </c>
      <c r="FV36" s="6">
        <v>0</v>
      </c>
      <c r="FW36">
        <v>0</v>
      </c>
      <c r="FX36" s="6">
        <v>0</v>
      </c>
      <c r="FY36">
        <v>0</v>
      </c>
      <c r="FZ36" s="6">
        <v>0</v>
      </c>
      <c r="GA36">
        <v>0</v>
      </c>
      <c r="GB36" s="6">
        <v>0</v>
      </c>
      <c r="GC36">
        <v>0</v>
      </c>
      <c r="GD36" s="6">
        <v>0</v>
      </c>
      <c r="GE36">
        <v>0</v>
      </c>
      <c r="GF36" s="6">
        <v>0</v>
      </c>
      <c r="GG36">
        <v>0</v>
      </c>
      <c r="GH36" s="6">
        <v>0</v>
      </c>
      <c r="GI36">
        <v>0</v>
      </c>
      <c r="GJ36" s="6">
        <v>0</v>
      </c>
      <c r="GK36">
        <v>0</v>
      </c>
      <c r="GL36" s="6">
        <v>237841.32</v>
      </c>
      <c r="GM36" s="2">
        <v>7.9000000000000008E-3</v>
      </c>
      <c r="GN36" s="6">
        <v>0</v>
      </c>
      <c r="GO36">
        <v>0</v>
      </c>
      <c r="GP36" s="6">
        <v>0</v>
      </c>
      <c r="GQ36">
        <v>0</v>
      </c>
      <c r="GR36" s="6">
        <v>0</v>
      </c>
      <c r="GS36">
        <v>0</v>
      </c>
      <c r="GT36" s="6">
        <v>0</v>
      </c>
      <c r="GU36">
        <v>0</v>
      </c>
      <c r="GV36" s="6">
        <v>0</v>
      </c>
      <c r="GW36">
        <v>0</v>
      </c>
      <c r="GX36" s="6">
        <v>0</v>
      </c>
      <c r="GY36">
        <v>0</v>
      </c>
      <c r="GZ36" s="6">
        <v>17323444</v>
      </c>
      <c r="HA36" s="2">
        <v>0.69120000000000004</v>
      </c>
      <c r="HB36" s="6">
        <v>109268232</v>
      </c>
      <c r="HC36" s="2">
        <v>3.0625</v>
      </c>
      <c r="HD36" s="6">
        <v>91602518</v>
      </c>
      <c r="HE36" s="2">
        <v>3.5019999999999998</v>
      </c>
      <c r="HF36" s="6">
        <v>0</v>
      </c>
      <c r="HG36">
        <v>0</v>
      </c>
      <c r="HH36" s="6">
        <v>209201325</v>
      </c>
      <c r="HI36" s="2">
        <v>5.3956999999999997</v>
      </c>
      <c r="HJ36" s="6">
        <v>1003362</v>
      </c>
      <c r="HK36" s="2">
        <v>1.0852999999999999</v>
      </c>
      <c r="HL36" s="6">
        <v>0</v>
      </c>
      <c r="HM36">
        <v>0</v>
      </c>
      <c r="HN36" s="6">
        <v>0</v>
      </c>
      <c r="HO36">
        <v>0</v>
      </c>
      <c r="HP36" s="6">
        <v>0</v>
      </c>
      <c r="HQ36">
        <v>0</v>
      </c>
      <c r="HR36" s="6">
        <v>0</v>
      </c>
      <c r="HS36">
        <v>0</v>
      </c>
      <c r="HT36" s="6">
        <v>0</v>
      </c>
      <c r="HU36">
        <v>0</v>
      </c>
    </row>
    <row r="37" spans="1:229" x14ac:dyDescent="0.2">
      <c r="A37" t="s">
        <v>99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  <c r="ER37" s="6">
        <v>0</v>
      </c>
      <c r="ES37">
        <v>0</v>
      </c>
      <c r="ET37" s="6">
        <v>0</v>
      </c>
      <c r="EU37">
        <v>0</v>
      </c>
      <c r="EV37" s="6">
        <v>0</v>
      </c>
      <c r="EW37">
        <v>0</v>
      </c>
      <c r="EX37" s="6">
        <v>0</v>
      </c>
      <c r="EY37">
        <v>0</v>
      </c>
      <c r="EZ37" s="6">
        <v>0</v>
      </c>
      <c r="FA37">
        <v>0</v>
      </c>
      <c r="FB37" s="6">
        <v>0</v>
      </c>
      <c r="FC37">
        <v>0</v>
      </c>
      <c r="FD37" s="6">
        <v>0</v>
      </c>
      <c r="FE37">
        <v>0</v>
      </c>
      <c r="FF37" s="6">
        <v>0</v>
      </c>
      <c r="FG37">
        <v>0</v>
      </c>
      <c r="FH37" s="6">
        <v>0</v>
      </c>
      <c r="FI37">
        <v>0</v>
      </c>
      <c r="FJ37" s="6">
        <v>0</v>
      </c>
      <c r="FK37">
        <v>0</v>
      </c>
      <c r="FL37" s="6">
        <v>0</v>
      </c>
      <c r="FM37">
        <v>0</v>
      </c>
      <c r="FN37" s="6">
        <v>0</v>
      </c>
      <c r="FO37">
        <v>0</v>
      </c>
      <c r="FP37" s="6">
        <v>0</v>
      </c>
      <c r="FQ37">
        <v>0</v>
      </c>
      <c r="FR37" s="6">
        <v>0</v>
      </c>
      <c r="FS37">
        <v>0</v>
      </c>
      <c r="FT37" s="6">
        <v>0</v>
      </c>
      <c r="FU37">
        <v>0</v>
      </c>
      <c r="FV37" s="6">
        <v>0</v>
      </c>
      <c r="FW37">
        <v>0</v>
      </c>
      <c r="FX37" s="6">
        <v>0</v>
      </c>
      <c r="FY37">
        <v>0</v>
      </c>
      <c r="FZ37" s="6">
        <v>0</v>
      </c>
      <c r="GA37">
        <v>0</v>
      </c>
      <c r="GB37" s="6">
        <v>0</v>
      </c>
      <c r="GC37">
        <v>0</v>
      </c>
      <c r="GD37" s="6">
        <v>0</v>
      </c>
      <c r="GE37">
        <v>0</v>
      </c>
      <c r="GF37" s="6">
        <v>0</v>
      </c>
      <c r="GG37">
        <v>0</v>
      </c>
      <c r="GH37" s="6">
        <v>0</v>
      </c>
      <c r="GI37">
        <v>0</v>
      </c>
      <c r="GJ37" s="6">
        <v>0</v>
      </c>
      <c r="GK37">
        <v>0</v>
      </c>
      <c r="GL37" s="6">
        <v>0</v>
      </c>
      <c r="GM37">
        <v>0</v>
      </c>
      <c r="GN37" s="6">
        <v>0</v>
      </c>
      <c r="GO37">
        <v>0</v>
      </c>
      <c r="GP37" s="6">
        <v>0</v>
      </c>
      <c r="GQ37">
        <v>0</v>
      </c>
      <c r="GR37" s="6">
        <v>0</v>
      </c>
      <c r="GS37">
        <v>0</v>
      </c>
      <c r="GT37" s="6">
        <v>0</v>
      </c>
      <c r="GU37">
        <v>0</v>
      </c>
      <c r="GV37" s="6">
        <v>0</v>
      </c>
      <c r="GW37">
        <v>0</v>
      </c>
      <c r="GX37" s="6">
        <v>0</v>
      </c>
      <c r="GY37">
        <v>0</v>
      </c>
      <c r="GZ37" s="6">
        <v>0</v>
      </c>
      <c r="HA37">
        <v>0</v>
      </c>
      <c r="HB37" s="6">
        <v>0</v>
      </c>
      <c r="HC37">
        <v>0</v>
      </c>
      <c r="HD37" s="6">
        <v>0</v>
      </c>
      <c r="HE37">
        <v>0</v>
      </c>
      <c r="HF37" s="6">
        <v>0</v>
      </c>
      <c r="HG37">
        <v>0</v>
      </c>
      <c r="HH37" s="6">
        <v>0</v>
      </c>
      <c r="HI37">
        <v>0</v>
      </c>
      <c r="HJ37" s="6">
        <v>0</v>
      </c>
      <c r="HK37">
        <v>0</v>
      </c>
      <c r="HL37" s="6">
        <v>0</v>
      </c>
      <c r="HM37">
        <v>0</v>
      </c>
      <c r="HN37" s="6">
        <v>0</v>
      </c>
      <c r="HO37">
        <v>0</v>
      </c>
      <c r="HP37" s="6">
        <v>0</v>
      </c>
      <c r="HQ37">
        <v>0</v>
      </c>
      <c r="HR37" s="6">
        <v>0</v>
      </c>
      <c r="HS37">
        <v>0</v>
      </c>
      <c r="HT37" s="6">
        <v>0</v>
      </c>
      <c r="HU37">
        <v>0</v>
      </c>
    </row>
    <row r="38" spans="1:229" x14ac:dyDescent="0.2">
      <c r="A38" t="s">
        <v>98</v>
      </c>
      <c r="B38" s="6">
        <v>21645885785.630001</v>
      </c>
      <c r="C38" s="2">
        <v>10.382899999999999</v>
      </c>
      <c r="D38" s="6">
        <v>2573554.9300000002</v>
      </c>
      <c r="E38" s="2">
        <v>2.5310000000000001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9162215.0999999996</v>
      </c>
      <c r="M38" s="2">
        <v>28.983599999999999</v>
      </c>
      <c r="N38" s="6">
        <v>105782272.83</v>
      </c>
      <c r="O38" s="2">
        <v>21.329000000000001</v>
      </c>
      <c r="P38" s="6">
        <v>158998850.38999999</v>
      </c>
      <c r="Q38" s="2">
        <v>23.8245</v>
      </c>
      <c r="R38" s="6">
        <v>0</v>
      </c>
      <c r="S38">
        <v>0</v>
      </c>
      <c r="T38" s="6">
        <v>14017988.68</v>
      </c>
      <c r="U38" s="2">
        <v>43.615200000000002</v>
      </c>
      <c r="V38" s="6">
        <v>9219174202.1399994</v>
      </c>
      <c r="W38" s="2">
        <v>14.9534</v>
      </c>
      <c r="X38" s="6">
        <v>0</v>
      </c>
      <c r="Y38">
        <v>0</v>
      </c>
      <c r="Z38" s="6">
        <v>0</v>
      </c>
      <c r="AA38">
        <v>0</v>
      </c>
      <c r="AB38" s="6">
        <v>4039219.5</v>
      </c>
      <c r="AC38" s="2">
        <v>1.9369000000000001</v>
      </c>
      <c r="AD38" s="6">
        <v>0</v>
      </c>
      <c r="AE38">
        <v>0</v>
      </c>
      <c r="AF38" s="6">
        <v>0</v>
      </c>
      <c r="AG38">
        <v>0</v>
      </c>
      <c r="AH38" s="6">
        <v>23979548</v>
      </c>
      <c r="AI38" s="2">
        <v>2.3052000000000001</v>
      </c>
      <c r="AJ38" s="6">
        <v>0</v>
      </c>
      <c r="AK38">
        <v>0</v>
      </c>
      <c r="AL38" s="6">
        <v>8267925.5</v>
      </c>
      <c r="AM38" s="2">
        <v>11.78</v>
      </c>
      <c r="AN38" s="6">
        <v>2364266543.2600002</v>
      </c>
      <c r="AO38" s="2">
        <v>8.3667999999999996</v>
      </c>
      <c r="AP38" s="6">
        <v>321313.46999999997</v>
      </c>
      <c r="AQ38" s="2">
        <v>0.36959999999999998</v>
      </c>
      <c r="AR38" s="6">
        <v>258104297.88</v>
      </c>
      <c r="AS38" s="2">
        <v>8.8897999999999993</v>
      </c>
      <c r="AT38" s="6">
        <v>667083.30000000005</v>
      </c>
      <c r="AU38" s="2">
        <v>0.94750000000000001</v>
      </c>
      <c r="AV38" s="6">
        <v>933916.62</v>
      </c>
      <c r="AW38" s="2">
        <v>0.75629999999999997</v>
      </c>
      <c r="AX38" s="6">
        <v>1200749.94</v>
      </c>
      <c r="AY38" s="2">
        <v>0.61050000000000004</v>
      </c>
      <c r="AZ38" s="6">
        <v>1200749.94</v>
      </c>
      <c r="BA38" s="2">
        <v>0.56089999999999995</v>
      </c>
      <c r="BB38" s="6">
        <v>1067333.28</v>
      </c>
      <c r="BC38" s="2">
        <v>0.58409999999999995</v>
      </c>
      <c r="BD38" s="6">
        <v>1067333.28</v>
      </c>
      <c r="BE38" s="2">
        <v>0.55549999999999999</v>
      </c>
      <c r="BF38" s="6">
        <v>667083.30000000005</v>
      </c>
      <c r="BG38" s="2">
        <v>0.39660000000000001</v>
      </c>
      <c r="BH38" s="6">
        <v>266833.32</v>
      </c>
      <c r="BI38" s="2">
        <v>0.1376</v>
      </c>
      <c r="BJ38" s="6">
        <v>0</v>
      </c>
      <c r="BK38">
        <v>0</v>
      </c>
      <c r="BL38" s="6">
        <v>0</v>
      </c>
      <c r="BM38">
        <v>0</v>
      </c>
      <c r="BN38" s="6">
        <v>15544270.640000001</v>
      </c>
      <c r="BO38" s="2">
        <v>10.606999999999999</v>
      </c>
      <c r="BP38" s="6">
        <v>42634652.509999998</v>
      </c>
      <c r="BQ38" s="2">
        <v>31.98</v>
      </c>
      <c r="BR38" s="6">
        <v>0</v>
      </c>
      <c r="BS38">
        <v>0</v>
      </c>
      <c r="BT38" s="6">
        <v>2591750333.6900001</v>
      </c>
      <c r="BU38" s="2">
        <v>15.801299999999999</v>
      </c>
      <c r="BV38" s="6">
        <v>0</v>
      </c>
      <c r="BW38">
        <v>0</v>
      </c>
      <c r="BX38" s="6">
        <v>0</v>
      </c>
      <c r="BY38">
        <v>0</v>
      </c>
      <c r="BZ38" s="6">
        <v>1857001.12</v>
      </c>
      <c r="CA38" s="2">
        <v>0.96020000000000005</v>
      </c>
      <c r="CB38" s="6">
        <v>4598521.71</v>
      </c>
      <c r="CC38" s="2">
        <v>4.0625</v>
      </c>
      <c r="CD38" s="6">
        <v>324153505.18000001</v>
      </c>
      <c r="CE38" s="2">
        <v>5.7275999999999998</v>
      </c>
      <c r="CF38" s="6">
        <v>0</v>
      </c>
      <c r="CG38">
        <v>0</v>
      </c>
      <c r="CH38" s="6">
        <v>0</v>
      </c>
      <c r="CI38">
        <v>0</v>
      </c>
      <c r="CJ38" s="6">
        <v>0</v>
      </c>
      <c r="CK38">
        <v>0</v>
      </c>
      <c r="CL38" s="6">
        <v>0</v>
      </c>
      <c r="CM38">
        <v>0</v>
      </c>
      <c r="CN38" s="6">
        <v>0</v>
      </c>
      <c r="CO38">
        <v>0</v>
      </c>
      <c r="CP38" s="6">
        <v>0</v>
      </c>
      <c r="CQ38">
        <v>0</v>
      </c>
      <c r="CR38" s="6">
        <v>0</v>
      </c>
      <c r="CS38">
        <v>0</v>
      </c>
      <c r="CT38" s="6">
        <v>10069996</v>
      </c>
      <c r="CU38" s="2">
        <v>8.0207999999999995</v>
      </c>
      <c r="CV38" s="6">
        <v>0</v>
      </c>
      <c r="CW38">
        <v>0</v>
      </c>
      <c r="CX38" s="6">
        <v>0</v>
      </c>
      <c r="CY38">
        <v>0</v>
      </c>
      <c r="CZ38" s="6">
        <v>12591042.210000001</v>
      </c>
      <c r="DA38" s="2">
        <v>7.7636000000000003</v>
      </c>
      <c r="DB38" s="6">
        <v>0</v>
      </c>
      <c r="DC38">
        <v>0</v>
      </c>
      <c r="DD38" s="6">
        <v>0</v>
      </c>
      <c r="DE38">
        <v>0</v>
      </c>
      <c r="DF38" s="6">
        <v>0</v>
      </c>
      <c r="DG38">
        <v>0</v>
      </c>
      <c r="DH38" s="6">
        <v>3051070.77</v>
      </c>
      <c r="DI38" s="2">
        <v>1.1040000000000001</v>
      </c>
      <c r="DJ38" s="6">
        <v>163920831.65000001</v>
      </c>
      <c r="DK38" s="2">
        <v>4.6380999999999997</v>
      </c>
      <c r="DL38" s="6">
        <v>0</v>
      </c>
      <c r="DM38">
        <v>0</v>
      </c>
      <c r="DN38" s="6">
        <v>0</v>
      </c>
      <c r="DO38">
        <v>0</v>
      </c>
      <c r="DP38" s="6">
        <v>108587065.20999999</v>
      </c>
      <c r="DQ38" s="2">
        <v>2.1413000000000002</v>
      </c>
      <c r="DR38" s="6">
        <v>120945544.68000001</v>
      </c>
      <c r="DS38" s="2">
        <v>16.5625</v>
      </c>
      <c r="DT38" s="6">
        <v>12185631.800000001</v>
      </c>
      <c r="DU38" s="2">
        <v>3.7682000000000002</v>
      </c>
      <c r="DV38" s="6">
        <v>0</v>
      </c>
      <c r="DW38">
        <v>0</v>
      </c>
      <c r="DX38" s="6">
        <v>0</v>
      </c>
      <c r="DY38">
        <v>0</v>
      </c>
      <c r="DZ38" s="6">
        <v>33702638.18</v>
      </c>
      <c r="EA38" s="2">
        <v>39.016100000000002</v>
      </c>
      <c r="EB38" s="6">
        <v>713741752</v>
      </c>
      <c r="EC38" s="2">
        <v>8.4293999999999993</v>
      </c>
      <c r="ED38" s="6">
        <v>399132243</v>
      </c>
      <c r="EE38" s="2">
        <v>26.1235</v>
      </c>
      <c r="EF38" s="6">
        <v>754773866</v>
      </c>
      <c r="EG38" s="2">
        <v>29.601099999999999</v>
      </c>
      <c r="EH38" s="6">
        <v>0</v>
      </c>
      <c r="EI38">
        <v>0</v>
      </c>
      <c r="EJ38" s="6">
        <v>0</v>
      </c>
      <c r="EK38">
        <v>0</v>
      </c>
      <c r="EL38" s="6">
        <v>0</v>
      </c>
      <c r="EM38">
        <v>0</v>
      </c>
      <c r="EN38" s="6">
        <v>0</v>
      </c>
      <c r="EO38">
        <v>0</v>
      </c>
      <c r="EP38" s="6">
        <v>0</v>
      </c>
      <c r="EQ38">
        <v>0</v>
      </c>
      <c r="ER38" s="6">
        <v>0</v>
      </c>
      <c r="ES38">
        <v>0</v>
      </c>
      <c r="ET38" s="6">
        <v>425790391.94999999</v>
      </c>
      <c r="EU38" s="2">
        <v>38.0779</v>
      </c>
      <c r="EV38" s="6">
        <v>94239.83</v>
      </c>
      <c r="EW38" s="2">
        <v>1.1196999999999999</v>
      </c>
      <c r="EX38" s="6">
        <v>60664.2</v>
      </c>
      <c r="EY38" s="2">
        <v>0.85370000000000001</v>
      </c>
      <c r="EZ38" s="6">
        <v>20954.47</v>
      </c>
      <c r="FA38" s="2">
        <v>0.22520000000000001</v>
      </c>
      <c r="FB38" s="6">
        <v>30851.9</v>
      </c>
      <c r="FC38" s="2">
        <v>0.20119999999999999</v>
      </c>
      <c r="FD38" s="6">
        <v>260654.33</v>
      </c>
      <c r="FE38" s="2">
        <v>0.49209999999999998</v>
      </c>
      <c r="FF38" s="6">
        <v>71353006.200000003</v>
      </c>
      <c r="FG38" s="2">
        <v>2.6051000000000002</v>
      </c>
      <c r="FH38" s="6">
        <v>0</v>
      </c>
      <c r="FI38">
        <v>0</v>
      </c>
      <c r="FJ38" s="6">
        <v>315458387.89999998</v>
      </c>
      <c r="FK38" s="2">
        <v>19.872499999999999</v>
      </c>
      <c r="FL38" s="6">
        <v>0</v>
      </c>
      <c r="FM38">
        <v>0</v>
      </c>
      <c r="FN38" s="6">
        <v>1583861.49</v>
      </c>
      <c r="FO38" s="2">
        <v>1.5337000000000001</v>
      </c>
      <c r="FP38" s="6">
        <v>0</v>
      </c>
      <c r="FQ38">
        <v>0</v>
      </c>
      <c r="FR38" s="6">
        <v>0</v>
      </c>
      <c r="FS38">
        <v>0</v>
      </c>
      <c r="FT38" s="6">
        <v>0</v>
      </c>
      <c r="FU38">
        <v>0</v>
      </c>
      <c r="FV38" s="6">
        <v>0</v>
      </c>
      <c r="FW38">
        <v>0</v>
      </c>
      <c r="FX38" s="6">
        <v>0</v>
      </c>
      <c r="FY38">
        <v>0</v>
      </c>
      <c r="FZ38" s="6">
        <v>0</v>
      </c>
      <c r="GA38">
        <v>0</v>
      </c>
      <c r="GB38" s="6">
        <v>128852994.09999999</v>
      </c>
      <c r="GC38" s="2">
        <v>2.9205999999999999</v>
      </c>
      <c r="GD38" s="6">
        <v>0</v>
      </c>
      <c r="GE38">
        <v>0</v>
      </c>
      <c r="GF38" s="6">
        <v>0</v>
      </c>
      <c r="GG38">
        <v>0</v>
      </c>
      <c r="GH38" s="6">
        <v>0</v>
      </c>
      <c r="GI38">
        <v>0</v>
      </c>
      <c r="GJ38" s="6">
        <v>0</v>
      </c>
      <c r="GK38">
        <v>0</v>
      </c>
      <c r="GL38" s="6">
        <v>86713072.299999997</v>
      </c>
      <c r="GM38" s="2">
        <v>2.8904000000000001</v>
      </c>
      <c r="GN38" s="6">
        <v>36946008.979999997</v>
      </c>
      <c r="GO38" s="2">
        <v>6.2477</v>
      </c>
      <c r="GP38" s="6">
        <v>65382509.210000001</v>
      </c>
      <c r="GQ38" s="2">
        <v>10.9903</v>
      </c>
      <c r="GR38" s="6">
        <v>3126381.13</v>
      </c>
      <c r="GS38" s="2">
        <v>1.7314000000000001</v>
      </c>
      <c r="GT38" s="6">
        <v>131917835.23</v>
      </c>
      <c r="GU38" s="2">
        <v>10.5877</v>
      </c>
      <c r="GV38" s="6">
        <v>0</v>
      </c>
      <c r="GW38">
        <v>0</v>
      </c>
      <c r="GX38" s="6">
        <v>0</v>
      </c>
      <c r="GY38">
        <v>0</v>
      </c>
      <c r="GZ38" s="6">
        <v>31634521</v>
      </c>
      <c r="HA38" s="2">
        <v>1.2623</v>
      </c>
      <c r="HB38" s="6">
        <v>837959203</v>
      </c>
      <c r="HC38" s="2">
        <v>23.485700000000001</v>
      </c>
      <c r="HD38" s="6">
        <v>1080639633</v>
      </c>
      <c r="HE38" s="2">
        <v>41.313099999999999</v>
      </c>
      <c r="HF38" s="6">
        <v>635902331</v>
      </c>
      <c r="HG38" s="2">
        <v>10.603</v>
      </c>
      <c r="HH38" s="6">
        <v>231642500</v>
      </c>
      <c r="HI38" s="2">
        <v>5.9744999999999999</v>
      </c>
      <c r="HJ38" s="6">
        <v>17026263</v>
      </c>
      <c r="HK38" s="2">
        <v>18.4175</v>
      </c>
      <c r="HL38" s="6">
        <v>53478836</v>
      </c>
      <c r="HM38" s="2">
        <v>81.700299999999999</v>
      </c>
      <c r="HN38" s="6">
        <v>1011704.4</v>
      </c>
      <c r="HO38" s="2">
        <v>2.3755999999999999</v>
      </c>
      <c r="HP38" s="6">
        <v>0</v>
      </c>
      <c r="HQ38">
        <v>0</v>
      </c>
      <c r="HR38" s="6">
        <v>0</v>
      </c>
      <c r="HS38">
        <v>0</v>
      </c>
      <c r="HT38" s="6">
        <v>0</v>
      </c>
      <c r="HU38">
        <v>0</v>
      </c>
    </row>
    <row r="39" spans="1:229" x14ac:dyDescent="0.2">
      <c r="A39" t="s">
        <v>97</v>
      </c>
      <c r="B39" s="6">
        <v>8408397264.9099998</v>
      </c>
      <c r="C39" s="2">
        <v>4.0332999999999997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664724.49</v>
      </c>
      <c r="M39" s="2">
        <v>2.1027999999999998</v>
      </c>
      <c r="N39" s="6">
        <v>0</v>
      </c>
      <c r="O39">
        <v>0</v>
      </c>
      <c r="P39" s="6">
        <v>30229279.309999999</v>
      </c>
      <c r="Q39" s="2">
        <v>4.5296000000000003</v>
      </c>
      <c r="R39" s="6">
        <v>0</v>
      </c>
      <c r="S39">
        <v>0</v>
      </c>
      <c r="T39" s="6">
        <v>0</v>
      </c>
      <c r="U39">
        <v>0</v>
      </c>
      <c r="V39" s="6">
        <v>3120114735.8600001</v>
      </c>
      <c r="W39" s="2">
        <v>5.0608000000000004</v>
      </c>
      <c r="X39" s="6">
        <v>0</v>
      </c>
      <c r="Y39">
        <v>0</v>
      </c>
      <c r="Z39" s="6">
        <v>0</v>
      </c>
      <c r="AA39">
        <v>0</v>
      </c>
      <c r="AB39" s="6">
        <v>4358286.5599999996</v>
      </c>
      <c r="AC39" s="2">
        <v>2.0899000000000001</v>
      </c>
      <c r="AD39" s="6">
        <v>0</v>
      </c>
      <c r="AE39">
        <v>0</v>
      </c>
      <c r="AF39" s="6">
        <v>0</v>
      </c>
      <c r="AG39">
        <v>0</v>
      </c>
      <c r="AH39" s="6">
        <v>131981855.09999999</v>
      </c>
      <c r="AI39" s="2">
        <v>12.6876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9286899.25</v>
      </c>
      <c r="AQ39" s="2">
        <v>10.6813</v>
      </c>
      <c r="AR39" s="6">
        <v>32568640.98</v>
      </c>
      <c r="AS39" s="2">
        <v>1.1217999999999999</v>
      </c>
      <c r="AT39" s="6">
        <v>39686976.579999998</v>
      </c>
      <c r="AU39" s="2">
        <v>56.370699999999999</v>
      </c>
      <c r="AV39" s="6">
        <v>55073944.350000001</v>
      </c>
      <c r="AW39" s="2">
        <v>44.598799999999997</v>
      </c>
      <c r="AX39" s="6">
        <v>56364394.659999996</v>
      </c>
      <c r="AY39" s="2">
        <v>28.6553</v>
      </c>
      <c r="AZ39" s="6">
        <v>49127906.57</v>
      </c>
      <c r="BA39" s="2">
        <v>22.948599999999999</v>
      </c>
      <c r="BB39" s="6">
        <v>44670516.280000001</v>
      </c>
      <c r="BC39" s="2">
        <v>24.446000000000002</v>
      </c>
      <c r="BD39" s="6">
        <v>46123397.990000002</v>
      </c>
      <c r="BE39" s="2">
        <v>24.0046</v>
      </c>
      <c r="BF39" s="6">
        <v>24359042.210000001</v>
      </c>
      <c r="BG39" s="2">
        <v>14.4833</v>
      </c>
      <c r="BH39" s="6">
        <v>11959471.460000001</v>
      </c>
      <c r="BI39" s="2">
        <v>6.1675000000000004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9312931.5999999996</v>
      </c>
      <c r="BU39" s="2">
        <v>5.6800000000000003E-2</v>
      </c>
      <c r="BV39" s="6">
        <v>0</v>
      </c>
      <c r="BW39">
        <v>0</v>
      </c>
      <c r="BX39" s="6">
        <v>0</v>
      </c>
      <c r="BY39">
        <v>0</v>
      </c>
      <c r="BZ39" s="6">
        <v>3848912.7</v>
      </c>
      <c r="CA39" s="2">
        <v>1.9902</v>
      </c>
      <c r="CB39" s="6">
        <v>0</v>
      </c>
      <c r="CC39">
        <v>0</v>
      </c>
      <c r="CD39" s="6">
        <v>286403561.27999997</v>
      </c>
      <c r="CE39" s="2">
        <v>5.0606</v>
      </c>
      <c r="CF39" s="6">
        <v>0</v>
      </c>
      <c r="CG39">
        <v>0</v>
      </c>
      <c r="CH39" s="6">
        <v>0</v>
      </c>
      <c r="CI39">
        <v>0</v>
      </c>
      <c r="CJ39" s="6">
        <v>16563441.25</v>
      </c>
      <c r="CK39" s="2">
        <v>16.3276</v>
      </c>
      <c r="CL39" s="6">
        <v>0</v>
      </c>
      <c r="CM39">
        <v>0</v>
      </c>
      <c r="CN39" s="6">
        <v>0</v>
      </c>
      <c r="CO39">
        <v>0</v>
      </c>
      <c r="CP39" s="6">
        <v>3723614</v>
      </c>
      <c r="CQ39" s="2">
        <v>19.526900000000001</v>
      </c>
      <c r="CR39" s="6">
        <v>0</v>
      </c>
      <c r="CS39">
        <v>0</v>
      </c>
      <c r="CT39" s="6">
        <v>5547776</v>
      </c>
      <c r="CU39" s="2">
        <v>4.4188999999999998</v>
      </c>
      <c r="CV39" s="6">
        <v>0</v>
      </c>
      <c r="CW39">
        <v>0</v>
      </c>
      <c r="CX39" s="6">
        <v>0</v>
      </c>
      <c r="CY39">
        <v>0</v>
      </c>
      <c r="CZ39" s="6">
        <v>0</v>
      </c>
      <c r="DA39">
        <v>0</v>
      </c>
      <c r="DB39" s="6">
        <v>0</v>
      </c>
      <c r="DC39">
        <v>0</v>
      </c>
      <c r="DD39" s="6">
        <v>0</v>
      </c>
      <c r="DE39">
        <v>0</v>
      </c>
      <c r="DF39" s="6">
        <v>0</v>
      </c>
      <c r="DG39">
        <v>0</v>
      </c>
      <c r="DH39" s="6">
        <v>0</v>
      </c>
      <c r="DI39">
        <v>0</v>
      </c>
      <c r="DJ39" s="6">
        <v>475134835.81999999</v>
      </c>
      <c r="DK39" s="2">
        <v>13.4438</v>
      </c>
      <c r="DL39" s="6">
        <v>0</v>
      </c>
      <c r="DM39">
        <v>0</v>
      </c>
      <c r="DN39" s="6">
        <v>0</v>
      </c>
      <c r="DO39">
        <v>0</v>
      </c>
      <c r="DP39" s="6">
        <v>0</v>
      </c>
      <c r="DQ39">
        <v>0</v>
      </c>
      <c r="DR39" s="6">
        <v>37264437.200000003</v>
      </c>
      <c r="DS39" s="2">
        <v>5.1029999999999998</v>
      </c>
      <c r="DT39" s="6">
        <v>25372593.510000002</v>
      </c>
      <c r="DU39" s="2">
        <v>7.8459000000000003</v>
      </c>
      <c r="DV39" s="6">
        <v>0</v>
      </c>
      <c r="DW39">
        <v>0</v>
      </c>
      <c r="DX39" s="6">
        <v>0</v>
      </c>
      <c r="DY39">
        <v>0</v>
      </c>
      <c r="DZ39" s="6">
        <v>0</v>
      </c>
      <c r="EA39">
        <v>0</v>
      </c>
      <c r="EB39" s="6">
        <v>901141095</v>
      </c>
      <c r="EC39" s="2">
        <v>10.6426</v>
      </c>
      <c r="ED39" s="6">
        <v>183410066</v>
      </c>
      <c r="EE39" s="2">
        <v>12.004300000000001</v>
      </c>
      <c r="EF39" s="6">
        <v>672196636</v>
      </c>
      <c r="EG39" s="2">
        <v>26.362500000000001</v>
      </c>
      <c r="EH39" s="6">
        <v>0</v>
      </c>
      <c r="EI39">
        <v>0</v>
      </c>
      <c r="EJ39" s="6">
        <v>0</v>
      </c>
      <c r="EK39">
        <v>0</v>
      </c>
      <c r="EL39" s="6">
        <v>0</v>
      </c>
      <c r="EM39">
        <v>0</v>
      </c>
      <c r="EN39" s="6">
        <v>0</v>
      </c>
      <c r="EO39">
        <v>0</v>
      </c>
      <c r="EP39" s="6">
        <v>0</v>
      </c>
      <c r="EQ39">
        <v>0</v>
      </c>
      <c r="ER39" s="6">
        <v>0</v>
      </c>
      <c r="ES39">
        <v>0</v>
      </c>
      <c r="ET39" s="6">
        <v>0</v>
      </c>
      <c r="EU39">
        <v>0</v>
      </c>
      <c r="EV39" s="6">
        <v>0</v>
      </c>
      <c r="EW39">
        <v>0</v>
      </c>
      <c r="EX39" s="6">
        <v>0</v>
      </c>
      <c r="EY39">
        <v>0</v>
      </c>
      <c r="EZ39" s="6">
        <v>0</v>
      </c>
      <c r="FA39">
        <v>0</v>
      </c>
      <c r="FB39" s="6">
        <v>0</v>
      </c>
      <c r="FC39">
        <v>0</v>
      </c>
      <c r="FD39" s="6">
        <v>0</v>
      </c>
      <c r="FE39">
        <v>0</v>
      </c>
      <c r="FF39" s="6">
        <v>149720164.09999999</v>
      </c>
      <c r="FG39" s="2">
        <v>5.4664000000000001</v>
      </c>
      <c r="FH39" s="6">
        <v>0</v>
      </c>
      <c r="FI39">
        <v>0</v>
      </c>
      <c r="FJ39" s="6">
        <v>0</v>
      </c>
      <c r="FK39">
        <v>0</v>
      </c>
      <c r="FL39" s="6">
        <v>0</v>
      </c>
      <c r="FM39">
        <v>0</v>
      </c>
      <c r="FN39" s="6">
        <v>0</v>
      </c>
      <c r="FO39">
        <v>0</v>
      </c>
      <c r="FP39" s="6">
        <v>443540.42</v>
      </c>
      <c r="FQ39" s="2">
        <v>0.35589999999999999</v>
      </c>
      <c r="FR39" s="6">
        <v>0</v>
      </c>
      <c r="FS39">
        <v>0</v>
      </c>
      <c r="FT39" s="6">
        <v>0</v>
      </c>
      <c r="FU39">
        <v>0</v>
      </c>
      <c r="FV39" s="6">
        <v>0</v>
      </c>
      <c r="FW39">
        <v>0</v>
      </c>
      <c r="FX39" s="6">
        <v>0</v>
      </c>
      <c r="FY39">
        <v>0</v>
      </c>
      <c r="FZ39" s="6">
        <v>2949629.84</v>
      </c>
      <c r="GA39" s="2">
        <v>3.6484000000000001</v>
      </c>
      <c r="GB39" s="6">
        <v>272662136.72000003</v>
      </c>
      <c r="GC39" s="2">
        <v>6.1801000000000004</v>
      </c>
      <c r="GD39" s="6">
        <v>0</v>
      </c>
      <c r="GE39">
        <v>0</v>
      </c>
      <c r="GF39" s="6">
        <v>0</v>
      </c>
      <c r="GG39">
        <v>0</v>
      </c>
      <c r="GH39" s="6">
        <v>0</v>
      </c>
      <c r="GI39">
        <v>0</v>
      </c>
      <c r="GJ39" s="6">
        <v>0</v>
      </c>
      <c r="GK39">
        <v>0</v>
      </c>
      <c r="GL39" s="6">
        <v>360085791.56</v>
      </c>
      <c r="GM39" s="2">
        <v>12.002800000000001</v>
      </c>
      <c r="GN39" s="6">
        <v>0</v>
      </c>
      <c r="GO39">
        <v>0</v>
      </c>
      <c r="GP39" s="6">
        <v>0</v>
      </c>
      <c r="GQ39">
        <v>0</v>
      </c>
      <c r="GR39" s="6">
        <v>17295534.5</v>
      </c>
      <c r="GS39" s="2">
        <v>9.5782000000000007</v>
      </c>
      <c r="GT39" s="6">
        <v>42921958.759999998</v>
      </c>
      <c r="GU39" s="2">
        <v>3.4449000000000001</v>
      </c>
      <c r="GV39" s="6">
        <v>0</v>
      </c>
      <c r="GW39">
        <v>0</v>
      </c>
      <c r="GX39" s="6">
        <v>0</v>
      </c>
      <c r="GY39">
        <v>0</v>
      </c>
      <c r="GZ39" s="6">
        <v>0</v>
      </c>
      <c r="HA39">
        <v>0</v>
      </c>
      <c r="HB39" s="6">
        <v>0</v>
      </c>
      <c r="HC39">
        <v>0</v>
      </c>
      <c r="HD39" s="6">
        <v>51376461</v>
      </c>
      <c r="HE39" s="2">
        <v>1.9641</v>
      </c>
      <c r="HF39" s="6">
        <v>728760691</v>
      </c>
      <c r="HG39" s="2">
        <v>12.151300000000001</v>
      </c>
      <c r="HH39" s="6">
        <v>475280355</v>
      </c>
      <c r="HI39" s="2">
        <v>12.2584</v>
      </c>
      <c r="HJ39" s="6">
        <v>30411030</v>
      </c>
      <c r="HK39" s="2">
        <v>32.896000000000001</v>
      </c>
      <c r="HL39" s="6">
        <v>0</v>
      </c>
      <c r="HM39">
        <v>0</v>
      </c>
      <c r="HN39" s="6">
        <v>0</v>
      </c>
      <c r="HO39">
        <v>0</v>
      </c>
      <c r="HP39" s="6">
        <v>0</v>
      </c>
      <c r="HQ39">
        <v>0</v>
      </c>
      <c r="HR39" s="6">
        <v>0</v>
      </c>
      <c r="HS39">
        <v>0</v>
      </c>
      <c r="HT39" s="6">
        <v>0</v>
      </c>
      <c r="HU39">
        <v>0</v>
      </c>
    </row>
    <row r="40" spans="1:229" x14ac:dyDescent="0.2">
      <c r="A40" t="s">
        <v>96</v>
      </c>
      <c r="B40" s="6">
        <v>284440570.22000003</v>
      </c>
      <c r="C40" s="2">
        <v>0.13639999999999999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3012489.56</v>
      </c>
      <c r="BM40" s="2">
        <v>1.2483</v>
      </c>
      <c r="BN40" s="6">
        <v>17139279.640000001</v>
      </c>
      <c r="BO40" s="2">
        <v>11.695399999999999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951360.22</v>
      </c>
      <c r="CA40" s="2">
        <v>0.4919</v>
      </c>
      <c r="CB40" s="6">
        <v>0</v>
      </c>
      <c r="CC40">
        <v>0</v>
      </c>
      <c r="CD40" s="6">
        <v>0</v>
      </c>
      <c r="CE40">
        <v>0</v>
      </c>
      <c r="CF40" s="6">
        <v>0</v>
      </c>
      <c r="CG40">
        <v>0</v>
      </c>
      <c r="CH40" s="6">
        <v>0</v>
      </c>
      <c r="CI40">
        <v>0</v>
      </c>
      <c r="CJ40" s="6">
        <v>0</v>
      </c>
      <c r="CK40">
        <v>0</v>
      </c>
      <c r="CL40" s="6">
        <v>0</v>
      </c>
      <c r="CM40">
        <v>0</v>
      </c>
      <c r="CN40" s="6">
        <v>0</v>
      </c>
      <c r="CO40">
        <v>0</v>
      </c>
      <c r="CP40" s="6">
        <v>0</v>
      </c>
      <c r="CQ40">
        <v>0</v>
      </c>
      <c r="CR40" s="6">
        <v>0</v>
      </c>
      <c r="CS40">
        <v>0</v>
      </c>
      <c r="CT40" s="6">
        <v>0</v>
      </c>
      <c r="CU40">
        <v>0</v>
      </c>
      <c r="CV40" s="6">
        <v>0</v>
      </c>
      <c r="CW40">
        <v>0</v>
      </c>
      <c r="CX40" s="6">
        <v>0</v>
      </c>
      <c r="CY40">
        <v>0</v>
      </c>
      <c r="CZ40" s="6">
        <v>32273608.210000001</v>
      </c>
      <c r="DA40" s="2">
        <v>19.899899999999999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0</v>
      </c>
      <c r="DI40">
        <v>0</v>
      </c>
      <c r="DJ40" s="6">
        <v>0</v>
      </c>
      <c r="DK40">
        <v>0</v>
      </c>
      <c r="DL40" s="6">
        <v>0</v>
      </c>
      <c r="DM40">
        <v>0</v>
      </c>
      <c r="DN40" s="6">
        <v>0</v>
      </c>
      <c r="DO40">
        <v>0</v>
      </c>
      <c r="DP40" s="6">
        <v>0</v>
      </c>
      <c r="DQ40">
        <v>0</v>
      </c>
      <c r="DR40" s="6">
        <v>0</v>
      </c>
      <c r="DS40">
        <v>0</v>
      </c>
      <c r="DT40" s="6">
        <v>8057993.0599999996</v>
      </c>
      <c r="DU40" s="2">
        <v>2.4918</v>
      </c>
      <c r="DV40" s="6">
        <v>0</v>
      </c>
      <c r="DW40">
        <v>0</v>
      </c>
      <c r="DX40" s="6">
        <v>0</v>
      </c>
      <c r="DY40">
        <v>0</v>
      </c>
      <c r="DZ40" s="6">
        <v>0</v>
      </c>
      <c r="EA40">
        <v>0</v>
      </c>
      <c r="EB40" s="6">
        <v>47142043</v>
      </c>
      <c r="EC40" s="2">
        <v>0.55679999999999996</v>
      </c>
      <c r="ED40" s="6">
        <v>46749981</v>
      </c>
      <c r="EE40" s="2">
        <v>3.0598000000000001</v>
      </c>
      <c r="EF40" s="6">
        <v>36338298</v>
      </c>
      <c r="EG40" s="2">
        <v>1.4251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  <c r="EN40" s="6">
        <v>0</v>
      </c>
      <c r="EO40">
        <v>0</v>
      </c>
      <c r="EP40" s="6">
        <v>0</v>
      </c>
      <c r="EQ40">
        <v>0</v>
      </c>
      <c r="ER40" s="6">
        <v>0</v>
      </c>
      <c r="ES40">
        <v>0</v>
      </c>
      <c r="ET40" s="6">
        <v>0</v>
      </c>
      <c r="EU40">
        <v>0</v>
      </c>
      <c r="EV40" s="6">
        <v>0</v>
      </c>
      <c r="EW40">
        <v>0</v>
      </c>
      <c r="EX40" s="6">
        <v>0</v>
      </c>
      <c r="EY40">
        <v>0</v>
      </c>
      <c r="EZ40" s="6">
        <v>0</v>
      </c>
      <c r="FA40">
        <v>0</v>
      </c>
      <c r="FB40" s="6">
        <v>0</v>
      </c>
      <c r="FC40">
        <v>0</v>
      </c>
      <c r="FD40" s="6">
        <v>0</v>
      </c>
      <c r="FE40">
        <v>0</v>
      </c>
      <c r="FF40" s="6">
        <v>0</v>
      </c>
      <c r="FG40">
        <v>0</v>
      </c>
      <c r="FH40" s="6">
        <v>0</v>
      </c>
      <c r="FI40">
        <v>0</v>
      </c>
      <c r="FJ40" s="6">
        <v>0</v>
      </c>
      <c r="FK40">
        <v>0</v>
      </c>
      <c r="FL40" s="6">
        <v>0</v>
      </c>
      <c r="FM40">
        <v>0</v>
      </c>
      <c r="FN40" s="6">
        <v>0</v>
      </c>
      <c r="FO40">
        <v>0</v>
      </c>
      <c r="FP40" s="6">
        <v>0</v>
      </c>
      <c r="FQ40">
        <v>0</v>
      </c>
      <c r="FR40" s="6">
        <v>0</v>
      </c>
      <c r="FS40">
        <v>0</v>
      </c>
      <c r="FT40" s="6">
        <v>0</v>
      </c>
      <c r="FU40">
        <v>0</v>
      </c>
      <c r="FV40" s="6">
        <v>0</v>
      </c>
      <c r="FW40">
        <v>0</v>
      </c>
      <c r="FX40" s="6">
        <v>0</v>
      </c>
      <c r="FY40">
        <v>0</v>
      </c>
      <c r="FZ40" s="6">
        <v>0</v>
      </c>
      <c r="GA40">
        <v>0</v>
      </c>
      <c r="GB40" s="6">
        <v>73246645.530000001</v>
      </c>
      <c r="GC40" s="2">
        <v>1.6601999999999999</v>
      </c>
      <c r="GD40" s="6">
        <v>0</v>
      </c>
      <c r="GE40">
        <v>0</v>
      </c>
      <c r="GF40" s="6">
        <v>0</v>
      </c>
      <c r="GG40">
        <v>0</v>
      </c>
      <c r="GH40" s="6">
        <v>0</v>
      </c>
      <c r="GI40">
        <v>0</v>
      </c>
      <c r="GJ40" s="6">
        <v>0</v>
      </c>
      <c r="GK40">
        <v>0</v>
      </c>
      <c r="GL40" s="6">
        <v>0</v>
      </c>
      <c r="GM40">
        <v>0</v>
      </c>
      <c r="GN40" s="6">
        <v>0</v>
      </c>
      <c r="GO40">
        <v>0</v>
      </c>
      <c r="GP40" s="6">
        <v>0</v>
      </c>
      <c r="GQ40">
        <v>0</v>
      </c>
      <c r="GR40" s="6">
        <v>0</v>
      </c>
      <c r="GS40">
        <v>0</v>
      </c>
      <c r="GT40" s="6">
        <v>0</v>
      </c>
      <c r="GU40">
        <v>0</v>
      </c>
      <c r="GV40" s="6">
        <v>0</v>
      </c>
      <c r="GW40">
        <v>0</v>
      </c>
      <c r="GX40" s="6">
        <v>0</v>
      </c>
      <c r="GY40">
        <v>0</v>
      </c>
      <c r="GZ40" s="6">
        <v>0</v>
      </c>
      <c r="HA40">
        <v>0</v>
      </c>
      <c r="HB40" s="6">
        <v>0</v>
      </c>
      <c r="HC40">
        <v>0</v>
      </c>
      <c r="HD40" s="6">
        <v>4871133</v>
      </c>
      <c r="HE40" s="2">
        <v>0.1862</v>
      </c>
      <c r="HF40" s="6">
        <v>0</v>
      </c>
      <c r="HG40">
        <v>0</v>
      </c>
      <c r="HH40" s="6">
        <v>8078682</v>
      </c>
      <c r="HI40" s="2">
        <v>0.2084</v>
      </c>
      <c r="HJ40" s="6">
        <v>6579057</v>
      </c>
      <c r="HK40" s="2">
        <v>7.1166999999999998</v>
      </c>
      <c r="HL40" s="6">
        <v>0</v>
      </c>
      <c r="HM40">
        <v>0</v>
      </c>
      <c r="HN40" s="6">
        <v>0</v>
      </c>
      <c r="HO40">
        <v>0</v>
      </c>
      <c r="HP40" s="6">
        <v>0</v>
      </c>
      <c r="HQ40">
        <v>0</v>
      </c>
      <c r="HR40" s="6">
        <v>0</v>
      </c>
      <c r="HS40">
        <v>0</v>
      </c>
      <c r="HT40" s="6">
        <v>0</v>
      </c>
      <c r="HU40">
        <v>0</v>
      </c>
    </row>
    <row r="41" spans="1:229" x14ac:dyDescent="0.2">
      <c r="A41" t="s">
        <v>95</v>
      </c>
      <c r="B41" s="6">
        <v>860521388.92999995</v>
      </c>
      <c r="C41" s="2">
        <v>0.4128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476733.41</v>
      </c>
      <c r="K41" s="2">
        <v>0.4103</v>
      </c>
      <c r="L41" s="6">
        <v>1939471.65</v>
      </c>
      <c r="M41" s="2">
        <v>6.1353</v>
      </c>
      <c r="N41" s="6">
        <v>0</v>
      </c>
      <c r="O41">
        <v>0</v>
      </c>
      <c r="P41" s="6">
        <v>0</v>
      </c>
      <c r="Q41" s="2">
        <v>0</v>
      </c>
      <c r="R41" s="6">
        <v>0</v>
      </c>
      <c r="S41">
        <v>0</v>
      </c>
      <c r="T41" s="6">
        <v>0</v>
      </c>
      <c r="U41">
        <v>0</v>
      </c>
      <c r="V41" s="6">
        <v>363288987.82999998</v>
      </c>
      <c r="W41" s="2">
        <v>0.58930000000000005</v>
      </c>
      <c r="X41" s="6">
        <v>0</v>
      </c>
      <c r="Y41">
        <v>0</v>
      </c>
      <c r="Z41" s="6">
        <v>0</v>
      </c>
      <c r="AA41">
        <v>0</v>
      </c>
      <c r="AB41" s="6">
        <v>14525.12</v>
      </c>
      <c r="AC41" s="2">
        <v>7.0000000000000001E-3</v>
      </c>
      <c r="AD41" s="6">
        <v>0</v>
      </c>
      <c r="AE41">
        <v>0</v>
      </c>
      <c r="AF41" s="6">
        <v>0</v>
      </c>
      <c r="AG41" s="2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 s="2">
        <v>0</v>
      </c>
      <c r="AN41" s="6">
        <v>-203854749.13999999</v>
      </c>
      <c r="AO41" s="2">
        <v>-0.72140000000000004</v>
      </c>
      <c r="AP41" s="6">
        <v>0</v>
      </c>
      <c r="AQ41" s="2">
        <v>0</v>
      </c>
      <c r="AR41" s="6">
        <v>0</v>
      </c>
      <c r="AS41">
        <v>0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-3374.93</v>
      </c>
      <c r="BA41" s="2">
        <v>-1.6000000000000001E-3</v>
      </c>
      <c r="BB41" s="6">
        <v>-2232.1799999999998</v>
      </c>
      <c r="BC41" s="2">
        <v>-1.1999999999999999E-3</v>
      </c>
      <c r="BD41" s="6">
        <v>-3042.39</v>
      </c>
      <c r="BE41" s="2">
        <v>-1.6000000000000001E-3</v>
      </c>
      <c r="BF41" s="6">
        <v>-3262.18</v>
      </c>
      <c r="BG41" s="2">
        <v>-1.9E-3</v>
      </c>
      <c r="BH41" s="6">
        <v>-3424.07</v>
      </c>
      <c r="BI41" s="2">
        <v>-1.8E-3</v>
      </c>
      <c r="BJ41" s="6">
        <v>0</v>
      </c>
      <c r="BK41">
        <v>0</v>
      </c>
      <c r="BL41" s="6">
        <v>0</v>
      </c>
      <c r="BM41">
        <v>0</v>
      </c>
      <c r="BN41" s="6">
        <v>0</v>
      </c>
      <c r="BO41">
        <v>0</v>
      </c>
      <c r="BP41" s="6">
        <v>0</v>
      </c>
      <c r="BQ41">
        <v>0</v>
      </c>
      <c r="BR41" s="6">
        <v>0</v>
      </c>
      <c r="BS41">
        <v>0</v>
      </c>
      <c r="BT41" s="6">
        <v>210558000</v>
      </c>
      <c r="BU41" s="2">
        <v>1.2837000000000001</v>
      </c>
      <c r="BV41" s="6">
        <v>0</v>
      </c>
      <c r="BW41">
        <v>0</v>
      </c>
      <c r="BX41" s="6">
        <v>0</v>
      </c>
      <c r="BY41">
        <v>0</v>
      </c>
      <c r="BZ41" s="6">
        <v>0</v>
      </c>
      <c r="CA41">
        <v>0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  <c r="CJ41" s="6">
        <v>0</v>
      </c>
      <c r="CK41" s="2">
        <v>0</v>
      </c>
      <c r="CL41" s="6">
        <v>0</v>
      </c>
      <c r="CM41">
        <v>0</v>
      </c>
      <c r="CN41" s="6">
        <v>0</v>
      </c>
      <c r="CO41">
        <v>0</v>
      </c>
      <c r="CP41" s="6">
        <v>0</v>
      </c>
      <c r="CQ41">
        <v>0</v>
      </c>
      <c r="CR41" s="6">
        <v>0</v>
      </c>
      <c r="CS41">
        <v>0</v>
      </c>
      <c r="CT41" s="6">
        <v>0</v>
      </c>
      <c r="CU41" s="2">
        <v>0</v>
      </c>
      <c r="CV41" s="6">
        <v>0</v>
      </c>
      <c r="CW41">
        <v>0</v>
      </c>
      <c r="CX41" s="6">
        <v>0</v>
      </c>
      <c r="CY41">
        <v>0</v>
      </c>
      <c r="CZ41" s="6">
        <v>0</v>
      </c>
      <c r="DA41">
        <v>0</v>
      </c>
      <c r="DB41" s="6">
        <v>0</v>
      </c>
      <c r="DC41">
        <v>0</v>
      </c>
      <c r="DD41" s="6">
        <v>0</v>
      </c>
      <c r="DE41">
        <v>0</v>
      </c>
      <c r="DF41" s="6">
        <v>0</v>
      </c>
      <c r="DG41">
        <v>0</v>
      </c>
      <c r="DH41" s="6">
        <v>0</v>
      </c>
      <c r="DI41">
        <v>0</v>
      </c>
      <c r="DJ41" s="6">
        <v>-87407.57</v>
      </c>
      <c r="DK41" s="2">
        <v>-2.5000000000000001E-3</v>
      </c>
      <c r="DL41" s="6">
        <v>0</v>
      </c>
      <c r="DM41">
        <v>0</v>
      </c>
      <c r="DN41" s="6">
        <v>0</v>
      </c>
      <c r="DO41">
        <v>0</v>
      </c>
      <c r="DP41" s="6">
        <v>0</v>
      </c>
      <c r="DQ41">
        <v>0</v>
      </c>
      <c r="DR41" s="6">
        <v>0</v>
      </c>
      <c r="DS41">
        <v>0</v>
      </c>
      <c r="DT41" s="6">
        <v>0</v>
      </c>
      <c r="DU41">
        <v>0</v>
      </c>
      <c r="DV41" s="6">
        <v>0</v>
      </c>
      <c r="DW41">
        <v>0</v>
      </c>
      <c r="DX41" s="6">
        <v>0</v>
      </c>
      <c r="DY41">
        <v>0</v>
      </c>
      <c r="DZ41" s="6">
        <v>0</v>
      </c>
      <c r="EA41">
        <v>0</v>
      </c>
      <c r="EB41" s="6">
        <v>-202430</v>
      </c>
      <c r="EC41" s="2">
        <v>-2.3999999999999998E-3</v>
      </c>
      <c r="ED41" s="6">
        <v>-413172</v>
      </c>
      <c r="EE41" s="2">
        <v>-2.7E-2</v>
      </c>
      <c r="EF41" s="6">
        <v>1626677</v>
      </c>
      <c r="EG41" s="2">
        <v>6.3799999999999996E-2</v>
      </c>
      <c r="EH41" s="6">
        <v>0</v>
      </c>
      <c r="EI41">
        <v>0</v>
      </c>
      <c r="EJ41" s="6">
        <v>0</v>
      </c>
      <c r="EK41">
        <v>0</v>
      </c>
      <c r="EL41" s="6">
        <v>0</v>
      </c>
      <c r="EM41">
        <v>0</v>
      </c>
      <c r="EN41" s="6">
        <v>0</v>
      </c>
      <c r="EO41">
        <v>0</v>
      </c>
      <c r="EP41" s="6">
        <v>0</v>
      </c>
      <c r="EQ41">
        <v>0</v>
      </c>
      <c r="ER41" s="6">
        <v>0</v>
      </c>
      <c r="ES41">
        <v>0</v>
      </c>
      <c r="ET41" s="6">
        <v>399921707.14999998</v>
      </c>
      <c r="EU41" s="2">
        <v>35.764499999999998</v>
      </c>
      <c r="EV41" s="6">
        <v>0</v>
      </c>
      <c r="EW41">
        <v>0</v>
      </c>
      <c r="EX41" s="6">
        <v>0</v>
      </c>
      <c r="EY41">
        <v>0</v>
      </c>
      <c r="EZ41" s="6">
        <v>0</v>
      </c>
      <c r="FA41">
        <v>0</v>
      </c>
      <c r="FB41" s="6">
        <v>0</v>
      </c>
      <c r="FC41">
        <v>0</v>
      </c>
      <c r="FD41" s="6">
        <v>0</v>
      </c>
      <c r="FE41">
        <v>0</v>
      </c>
      <c r="FF41" s="6">
        <v>49259328.5</v>
      </c>
      <c r="FG41" s="2">
        <v>1.7985</v>
      </c>
      <c r="FH41" s="6">
        <v>0</v>
      </c>
      <c r="FI41">
        <v>0</v>
      </c>
      <c r="FJ41" s="6">
        <v>0</v>
      </c>
      <c r="FK41">
        <v>0</v>
      </c>
      <c r="FL41" s="6">
        <v>0</v>
      </c>
      <c r="FM41">
        <v>0</v>
      </c>
      <c r="FN41" s="6">
        <v>0</v>
      </c>
      <c r="FO41">
        <v>0</v>
      </c>
      <c r="FP41" s="6">
        <v>0</v>
      </c>
      <c r="FQ41">
        <v>0</v>
      </c>
      <c r="FR41" s="6">
        <v>0</v>
      </c>
      <c r="FS41">
        <v>0</v>
      </c>
      <c r="FT41" s="6">
        <v>0</v>
      </c>
      <c r="FU41">
        <v>0</v>
      </c>
      <c r="FV41" s="6">
        <v>0</v>
      </c>
      <c r="FW41">
        <v>0</v>
      </c>
      <c r="FX41" s="6">
        <v>0</v>
      </c>
      <c r="FY41">
        <v>0</v>
      </c>
      <c r="FZ41" s="6">
        <v>0</v>
      </c>
      <c r="GA41">
        <v>0</v>
      </c>
      <c r="GB41" s="6">
        <v>1554362.73</v>
      </c>
      <c r="GC41" s="2">
        <v>3.5200000000000002E-2</v>
      </c>
      <c r="GD41" s="6">
        <v>0</v>
      </c>
      <c r="GE41" s="2">
        <v>0</v>
      </c>
      <c r="GF41" s="6">
        <v>0</v>
      </c>
      <c r="GG41">
        <v>0</v>
      </c>
      <c r="GH41" s="6">
        <v>0</v>
      </c>
      <c r="GI41">
        <v>0</v>
      </c>
      <c r="GJ41" s="6">
        <v>0</v>
      </c>
      <c r="GK41">
        <v>0</v>
      </c>
      <c r="GL41" s="6">
        <v>0</v>
      </c>
      <c r="GM41">
        <v>0</v>
      </c>
      <c r="GN41" s="6">
        <v>-150520</v>
      </c>
      <c r="GO41" s="2">
        <v>-2.5499999999999998E-2</v>
      </c>
      <c r="GP41" s="6">
        <v>44708</v>
      </c>
      <c r="GQ41" s="2">
        <v>7.4999999999999997E-3</v>
      </c>
      <c r="GR41" s="6">
        <v>0</v>
      </c>
      <c r="GS41">
        <v>0</v>
      </c>
      <c r="GT41" s="6">
        <v>0</v>
      </c>
      <c r="GU41">
        <v>0</v>
      </c>
      <c r="GV41" s="6">
        <v>0</v>
      </c>
      <c r="GW41">
        <v>0</v>
      </c>
      <c r="GX41" s="6">
        <v>0</v>
      </c>
      <c r="GY41">
        <v>0</v>
      </c>
      <c r="GZ41" s="6">
        <v>0</v>
      </c>
      <c r="HA41">
        <v>0</v>
      </c>
      <c r="HB41" s="6">
        <v>20717473</v>
      </c>
      <c r="HC41" s="2">
        <v>0.58069999999999999</v>
      </c>
      <c r="HD41" s="6">
        <v>5322386</v>
      </c>
      <c r="HE41" s="2">
        <v>0.20349999999999999</v>
      </c>
      <c r="HF41" s="6">
        <v>-287060</v>
      </c>
      <c r="HG41" s="2">
        <v>-4.7999999999999996E-3</v>
      </c>
      <c r="HH41" s="6">
        <v>10816073</v>
      </c>
      <c r="HI41" s="2">
        <v>0.27900000000000003</v>
      </c>
      <c r="HJ41" s="6">
        <v>0</v>
      </c>
      <c r="HK41">
        <v>0</v>
      </c>
      <c r="HL41" s="6">
        <v>-8370</v>
      </c>
      <c r="HM41" s="2">
        <v>-1.2800000000000001E-2</v>
      </c>
      <c r="HN41" s="6">
        <v>0</v>
      </c>
      <c r="HO41">
        <v>0</v>
      </c>
      <c r="HP41" s="6">
        <v>0</v>
      </c>
      <c r="HQ41">
        <v>0</v>
      </c>
      <c r="HR41" s="6">
        <v>0</v>
      </c>
      <c r="HS41">
        <v>0</v>
      </c>
      <c r="HT41" s="6">
        <v>0</v>
      </c>
      <c r="HU41">
        <v>0</v>
      </c>
    </row>
    <row r="42" spans="1:229" ht="13.5" thickBot="1" x14ac:dyDescent="0.25">
      <c r="A42" t="s">
        <v>94</v>
      </c>
      <c r="B42" s="6">
        <v>2174664270.1700001</v>
      </c>
      <c r="C42" s="2">
        <v>1.0430999999999999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1016010.72</v>
      </c>
      <c r="M42" s="2">
        <v>3.214</v>
      </c>
      <c r="N42" s="6">
        <v>2156257.65</v>
      </c>
      <c r="O42" s="2">
        <v>0.43480000000000002</v>
      </c>
      <c r="P42" s="6">
        <v>6759653.5300000003</v>
      </c>
      <c r="Q42" s="2">
        <v>1.0128999999999999</v>
      </c>
      <c r="R42" s="6">
        <v>0</v>
      </c>
      <c r="S42">
        <v>0</v>
      </c>
      <c r="T42" s="6">
        <v>0</v>
      </c>
      <c r="U42">
        <v>0</v>
      </c>
      <c r="V42" s="6">
        <v>1542038254.46</v>
      </c>
      <c r="W42" s="2">
        <v>2.5011999999999999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49371736</v>
      </c>
      <c r="AI42" s="2">
        <v>4.7462</v>
      </c>
      <c r="AJ42" s="6">
        <v>0</v>
      </c>
      <c r="AK42">
        <v>0</v>
      </c>
      <c r="AL42" s="6">
        <v>2131143.27</v>
      </c>
      <c r="AM42" s="2">
        <v>3.0364</v>
      </c>
      <c r="AN42" s="6">
        <v>0</v>
      </c>
      <c r="AO42">
        <v>0</v>
      </c>
      <c r="AP42" s="6">
        <v>2928889.71</v>
      </c>
      <c r="AQ42" s="2">
        <v>3.3685999999999998</v>
      </c>
      <c r="AR42" s="6">
        <v>0</v>
      </c>
      <c r="AS42">
        <v>0</v>
      </c>
      <c r="AT42" s="6">
        <v>1871506.53</v>
      </c>
      <c r="AU42" s="2">
        <v>2.6583000000000001</v>
      </c>
      <c r="AV42" s="6">
        <v>3238671.08</v>
      </c>
      <c r="AW42" s="2">
        <v>2.6227</v>
      </c>
      <c r="AX42" s="6">
        <v>4735876.3</v>
      </c>
      <c r="AY42" s="2">
        <v>2.4077000000000002</v>
      </c>
      <c r="AZ42" s="6">
        <v>4735876.3</v>
      </c>
      <c r="BA42" s="2">
        <v>2.2122000000000002</v>
      </c>
      <c r="BB42" s="6">
        <v>4117314.36</v>
      </c>
      <c r="BC42" s="2">
        <v>2.2532000000000001</v>
      </c>
      <c r="BD42" s="6">
        <v>4605835.62</v>
      </c>
      <c r="BE42" s="2">
        <v>2.3971</v>
      </c>
      <c r="BF42" s="6">
        <v>2620109.14</v>
      </c>
      <c r="BG42" s="2">
        <v>1.5579000000000001</v>
      </c>
      <c r="BH42" s="6">
        <v>1367164.55</v>
      </c>
      <c r="BI42" s="2">
        <v>0.70509999999999995</v>
      </c>
      <c r="BJ42" s="6">
        <v>0</v>
      </c>
      <c r="BK42">
        <v>0</v>
      </c>
      <c r="BL42" s="6">
        <v>14992615.43</v>
      </c>
      <c r="BM42" s="2">
        <v>6.2125000000000004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618184.65</v>
      </c>
      <c r="CA42" s="2">
        <v>0.3196</v>
      </c>
      <c r="CB42" s="6">
        <v>0</v>
      </c>
      <c r="CC42">
        <v>0</v>
      </c>
      <c r="CD42" s="6">
        <v>48150655.850000001</v>
      </c>
      <c r="CE42" s="2">
        <v>0.8508</v>
      </c>
      <c r="CF42" s="6">
        <v>0</v>
      </c>
      <c r="CG42">
        <v>0</v>
      </c>
      <c r="CH42" s="6">
        <v>0</v>
      </c>
      <c r="CI42">
        <v>0</v>
      </c>
      <c r="CJ42" s="6">
        <v>0</v>
      </c>
      <c r="CK42">
        <v>0</v>
      </c>
      <c r="CL42" s="6">
        <v>0</v>
      </c>
      <c r="CM42">
        <v>0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1304189</v>
      </c>
      <c r="CU42" s="2">
        <v>1.0387999999999999</v>
      </c>
      <c r="CV42" s="6">
        <v>0</v>
      </c>
      <c r="CW42">
        <v>0</v>
      </c>
      <c r="CX42" s="6">
        <v>0</v>
      </c>
      <c r="CY42">
        <v>0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0</v>
      </c>
      <c r="DI42">
        <v>0</v>
      </c>
      <c r="DJ42" s="6">
        <v>8983253.5999999996</v>
      </c>
      <c r="DK42" s="2">
        <v>0.25419999999999998</v>
      </c>
      <c r="DL42" s="6">
        <v>0</v>
      </c>
      <c r="DM42">
        <v>0</v>
      </c>
      <c r="DN42" s="6">
        <v>0</v>
      </c>
      <c r="DO42">
        <v>0</v>
      </c>
      <c r="DP42" s="6">
        <v>0</v>
      </c>
      <c r="DQ42">
        <v>0</v>
      </c>
      <c r="DR42" s="6">
        <v>5031163.0599999996</v>
      </c>
      <c r="DS42" s="2">
        <v>0.68899999999999995</v>
      </c>
      <c r="DT42" s="6">
        <v>0</v>
      </c>
      <c r="DU42">
        <v>0</v>
      </c>
      <c r="DV42" s="6">
        <v>0</v>
      </c>
      <c r="DW42">
        <v>0</v>
      </c>
      <c r="DX42" s="6">
        <v>0</v>
      </c>
      <c r="DY42">
        <v>0</v>
      </c>
      <c r="DZ42" s="6">
        <v>0</v>
      </c>
      <c r="EA42">
        <v>0</v>
      </c>
      <c r="EB42" s="6">
        <v>131875241</v>
      </c>
      <c r="EC42" s="2">
        <v>1.5575000000000001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0</v>
      </c>
      <c r="EK42">
        <v>0</v>
      </c>
      <c r="EL42" s="6">
        <v>0</v>
      </c>
      <c r="EM42">
        <v>0</v>
      </c>
      <c r="EN42" s="6">
        <v>0</v>
      </c>
      <c r="EO42">
        <v>0</v>
      </c>
      <c r="EP42" s="6">
        <v>0</v>
      </c>
      <c r="EQ42">
        <v>0</v>
      </c>
      <c r="ER42" s="6">
        <v>0</v>
      </c>
      <c r="ES42">
        <v>0</v>
      </c>
      <c r="ET42" s="6">
        <v>19002475.870000001</v>
      </c>
      <c r="EU42" s="2">
        <v>1.6994</v>
      </c>
      <c r="EV42" s="6">
        <v>0</v>
      </c>
      <c r="EW42">
        <v>0</v>
      </c>
      <c r="EX42" s="6">
        <v>0</v>
      </c>
      <c r="EY42">
        <v>0</v>
      </c>
      <c r="EZ42" s="6">
        <v>0</v>
      </c>
      <c r="FA42">
        <v>0</v>
      </c>
      <c r="FB42" s="6">
        <v>0</v>
      </c>
      <c r="FC42">
        <v>0</v>
      </c>
      <c r="FD42" s="6">
        <v>0</v>
      </c>
      <c r="FE42">
        <v>0</v>
      </c>
      <c r="FF42" s="6">
        <v>47341975.5</v>
      </c>
      <c r="FG42" s="2">
        <v>1.7284999999999999</v>
      </c>
      <c r="FH42" s="6">
        <v>0</v>
      </c>
      <c r="FI42">
        <v>0</v>
      </c>
      <c r="FJ42" s="6">
        <v>0</v>
      </c>
      <c r="FK42">
        <v>0</v>
      </c>
      <c r="FL42" s="6">
        <v>0</v>
      </c>
      <c r="FM42">
        <v>0</v>
      </c>
      <c r="FN42" s="6">
        <v>857784.98</v>
      </c>
      <c r="FO42" s="2">
        <v>0.8306</v>
      </c>
      <c r="FP42" s="6">
        <v>0</v>
      </c>
      <c r="FQ42">
        <v>0</v>
      </c>
      <c r="FR42" s="6">
        <v>0</v>
      </c>
      <c r="FS42">
        <v>0</v>
      </c>
      <c r="FT42" s="6">
        <v>0</v>
      </c>
      <c r="FU42">
        <v>0</v>
      </c>
      <c r="FV42" s="6">
        <v>0</v>
      </c>
      <c r="FW42">
        <v>0</v>
      </c>
      <c r="FX42" s="6">
        <v>0</v>
      </c>
      <c r="FY42">
        <v>0</v>
      </c>
      <c r="FZ42" s="6">
        <v>0</v>
      </c>
      <c r="GA42">
        <v>0</v>
      </c>
      <c r="GB42" s="6">
        <v>44507270.68</v>
      </c>
      <c r="GC42" s="2">
        <v>1.0087999999999999</v>
      </c>
      <c r="GD42" s="6">
        <v>0</v>
      </c>
      <c r="GE42">
        <v>0</v>
      </c>
      <c r="GF42" s="6">
        <v>0</v>
      </c>
      <c r="GG42">
        <v>0</v>
      </c>
      <c r="GH42" s="6">
        <v>0</v>
      </c>
      <c r="GI42">
        <v>0</v>
      </c>
      <c r="GJ42" s="6">
        <v>0</v>
      </c>
      <c r="GK42">
        <v>0</v>
      </c>
      <c r="GL42" s="6">
        <v>22106714.66</v>
      </c>
      <c r="GM42" s="2">
        <v>0.7369</v>
      </c>
      <c r="GN42" s="6">
        <v>0</v>
      </c>
      <c r="GO42">
        <v>0</v>
      </c>
      <c r="GP42" s="6">
        <v>0</v>
      </c>
      <c r="GQ42">
        <v>0</v>
      </c>
      <c r="GR42" s="6">
        <v>0</v>
      </c>
      <c r="GS42">
        <v>0</v>
      </c>
      <c r="GT42" s="6">
        <v>9503465.6699999999</v>
      </c>
      <c r="GU42" s="2">
        <v>0.76270000000000004</v>
      </c>
      <c r="GV42" s="6">
        <v>0</v>
      </c>
      <c r="GW42">
        <v>0</v>
      </c>
      <c r="GX42" s="6">
        <v>0</v>
      </c>
      <c r="GY42">
        <v>0</v>
      </c>
      <c r="GZ42" s="6">
        <v>0</v>
      </c>
      <c r="HA42">
        <v>0</v>
      </c>
      <c r="HB42" s="6">
        <v>31539724</v>
      </c>
      <c r="HC42" s="2">
        <v>0.88400000000000001</v>
      </c>
      <c r="HD42" s="6">
        <v>14184484</v>
      </c>
      <c r="HE42" s="2">
        <v>0.5423</v>
      </c>
      <c r="HF42" s="6">
        <v>11552495</v>
      </c>
      <c r="HG42" s="2">
        <v>0.19259999999999999</v>
      </c>
      <c r="HH42" s="6">
        <v>126368884</v>
      </c>
      <c r="HI42" s="2">
        <v>3.2593000000000001</v>
      </c>
      <c r="HJ42" s="6">
        <v>2248209</v>
      </c>
      <c r="HK42" s="2">
        <v>2.4319000000000002</v>
      </c>
      <c r="HL42" s="6">
        <v>801185</v>
      </c>
      <c r="HM42" s="2">
        <v>1.224</v>
      </c>
      <c r="HN42" s="6">
        <v>0</v>
      </c>
      <c r="HO42">
        <v>0</v>
      </c>
      <c r="HP42" s="6">
        <v>0</v>
      </c>
      <c r="HQ42">
        <v>0</v>
      </c>
      <c r="HR42" s="6">
        <v>0</v>
      </c>
      <c r="HS42">
        <v>0</v>
      </c>
      <c r="HT42" s="6">
        <v>0</v>
      </c>
      <c r="HU42">
        <v>0</v>
      </c>
    </row>
    <row r="43" spans="1:229" ht="14.25" thickTop="1" thickBot="1" x14ac:dyDescent="0.25">
      <c r="A43" s="313" t="s">
        <v>93</v>
      </c>
      <c r="B43" s="219">
        <v>44145755019.550003</v>
      </c>
      <c r="C43" s="314">
        <v>21.1755</v>
      </c>
      <c r="D43" s="219">
        <v>2573554.9300000002</v>
      </c>
      <c r="E43" s="314">
        <v>2.5310000000000001</v>
      </c>
      <c r="F43" s="219">
        <v>1783554.52</v>
      </c>
      <c r="G43" s="314">
        <v>0.43509999999999999</v>
      </c>
      <c r="H43" s="219">
        <v>6699069.8600000003</v>
      </c>
      <c r="I43" s="314">
        <v>2.3267000000000002</v>
      </c>
      <c r="J43" s="219">
        <v>476733.41</v>
      </c>
      <c r="K43" s="314">
        <v>0.4103</v>
      </c>
      <c r="L43" s="219">
        <v>11845367.48</v>
      </c>
      <c r="M43" s="314">
        <v>37.471400000000003</v>
      </c>
      <c r="N43" s="219">
        <v>130852913.55</v>
      </c>
      <c r="O43" s="314">
        <v>26.384</v>
      </c>
      <c r="P43" s="219">
        <v>374062156.56</v>
      </c>
      <c r="Q43" s="314">
        <v>56.049700000000001</v>
      </c>
      <c r="R43" s="219">
        <v>164941.23000000001</v>
      </c>
      <c r="S43" s="314">
        <v>9.01E-2</v>
      </c>
      <c r="T43" s="219">
        <v>14017988.68</v>
      </c>
      <c r="U43" s="314">
        <v>43.615200000000002</v>
      </c>
      <c r="V43" s="219">
        <v>15515790765.799999</v>
      </c>
      <c r="W43" s="314">
        <v>25.166499999999999</v>
      </c>
      <c r="X43" s="219">
        <v>176822.33</v>
      </c>
      <c r="Y43" s="314">
        <v>0.72589999999999999</v>
      </c>
      <c r="Z43" s="219">
        <v>2063213.42</v>
      </c>
      <c r="AA43" s="314">
        <v>6.5872999999999999</v>
      </c>
      <c r="AB43" s="219">
        <v>37078991.25</v>
      </c>
      <c r="AC43" s="314">
        <v>17.7805</v>
      </c>
      <c r="AD43" s="219">
        <v>12826528.970000001</v>
      </c>
      <c r="AE43" s="314">
        <v>4.7884000000000002</v>
      </c>
      <c r="AF43" s="219">
        <v>18890722.09</v>
      </c>
      <c r="AG43" s="314">
        <v>18.255299999999998</v>
      </c>
      <c r="AH43" s="219">
        <v>279248726.98000002</v>
      </c>
      <c r="AI43" s="314">
        <v>26.8447</v>
      </c>
      <c r="AJ43" s="219">
        <v>695065.3</v>
      </c>
      <c r="AK43" s="314">
        <v>0.31759999999999999</v>
      </c>
      <c r="AL43" s="219">
        <v>13762743.65</v>
      </c>
      <c r="AM43" s="314">
        <v>19.609000000000002</v>
      </c>
      <c r="AN43" s="219">
        <v>4937885407.8299999</v>
      </c>
      <c r="AO43" s="314">
        <v>17.474499999999999</v>
      </c>
      <c r="AP43" s="219">
        <v>28154170.350000001</v>
      </c>
      <c r="AQ43" s="314">
        <v>32.381399999999999</v>
      </c>
      <c r="AR43" s="219">
        <v>477274301.81</v>
      </c>
      <c r="AS43" s="314">
        <v>16.438600000000001</v>
      </c>
      <c r="AT43" s="219">
        <v>44048087.079999998</v>
      </c>
      <c r="AU43" s="314">
        <v>62.565199999999997</v>
      </c>
      <c r="AV43" s="219">
        <v>72272705.680000007</v>
      </c>
      <c r="AW43" s="314">
        <v>58.526400000000002</v>
      </c>
      <c r="AX43" s="219">
        <v>107314862.19</v>
      </c>
      <c r="AY43" s="314">
        <v>54.558100000000003</v>
      </c>
      <c r="AZ43" s="219">
        <v>112475333.54000001</v>
      </c>
      <c r="BA43" s="314">
        <v>52.539400000000001</v>
      </c>
      <c r="BB43" s="219">
        <v>90693319.379999995</v>
      </c>
      <c r="BC43" s="314">
        <v>49.632100000000001</v>
      </c>
      <c r="BD43" s="219">
        <v>92189394.280000001</v>
      </c>
      <c r="BE43" s="314">
        <v>47.979399999999998</v>
      </c>
      <c r="BF43" s="219">
        <v>65400090.920000002</v>
      </c>
      <c r="BG43" s="314">
        <v>38.885399999999997</v>
      </c>
      <c r="BH43" s="219">
        <v>48351253.490000002</v>
      </c>
      <c r="BI43" s="314">
        <v>24.934899999999999</v>
      </c>
      <c r="BJ43" s="219">
        <v>4517470.53</v>
      </c>
      <c r="BK43" s="314">
        <v>3.1031</v>
      </c>
      <c r="BL43" s="219">
        <v>49568281.060000002</v>
      </c>
      <c r="BM43" s="314">
        <v>20.5398</v>
      </c>
      <c r="BN43" s="219">
        <v>38085332.310000002</v>
      </c>
      <c r="BO43" s="314">
        <v>25.988499999999998</v>
      </c>
      <c r="BP43" s="219">
        <v>47262463.469999999</v>
      </c>
      <c r="BQ43" s="314">
        <v>35.451300000000003</v>
      </c>
      <c r="BR43" s="219">
        <v>4966793.3600000003</v>
      </c>
      <c r="BS43" s="314">
        <v>2.1398999999999999</v>
      </c>
      <c r="BT43" s="219">
        <v>3121460935.5900002</v>
      </c>
      <c r="BU43" s="314">
        <v>19.030799999999999</v>
      </c>
      <c r="BV43" s="219">
        <v>6745837.5499999998</v>
      </c>
      <c r="BW43" s="314">
        <v>3.2094</v>
      </c>
      <c r="BX43" s="219">
        <v>195428.96</v>
      </c>
      <c r="BY43" s="314">
        <v>0.43830000000000002</v>
      </c>
      <c r="BZ43" s="219">
        <v>48223754.060000002</v>
      </c>
      <c r="CA43" s="314">
        <v>24.935500000000001</v>
      </c>
      <c r="CB43" s="219">
        <v>14646284</v>
      </c>
      <c r="CC43" s="314">
        <v>12.939</v>
      </c>
      <c r="CD43" s="219">
        <v>1229173070.6099999</v>
      </c>
      <c r="CE43" s="314">
        <v>21.718699999999998</v>
      </c>
      <c r="CF43" s="219">
        <v>488106.16</v>
      </c>
      <c r="CG43" s="314">
        <v>0.78690000000000004</v>
      </c>
      <c r="CH43" s="219">
        <v>2576311.46</v>
      </c>
      <c r="CI43" s="314">
        <v>1.0134000000000001</v>
      </c>
      <c r="CJ43" s="219">
        <v>19763203.75</v>
      </c>
      <c r="CK43" s="314">
        <v>19.4818</v>
      </c>
      <c r="CL43" s="219">
        <v>153205354.55000001</v>
      </c>
      <c r="CM43" s="314">
        <v>33.864899999999999</v>
      </c>
      <c r="CN43" s="219">
        <v>20633064.140000001</v>
      </c>
      <c r="CO43" s="314">
        <v>3.7513999999999998</v>
      </c>
      <c r="CP43" s="219">
        <v>4331212</v>
      </c>
      <c r="CQ43" s="314">
        <v>22.713200000000001</v>
      </c>
      <c r="CR43" s="219">
        <v>126583275.90000001</v>
      </c>
      <c r="CS43" s="314">
        <v>10.4316</v>
      </c>
      <c r="CT43" s="219">
        <v>25077236.859999999</v>
      </c>
      <c r="CU43" s="314">
        <v>19.9742</v>
      </c>
      <c r="CV43" s="219">
        <v>24348.62</v>
      </c>
      <c r="CW43" s="314">
        <v>0.6119</v>
      </c>
      <c r="CX43" s="219">
        <v>1619347.38</v>
      </c>
      <c r="CY43" s="314">
        <v>1.7622</v>
      </c>
      <c r="CZ43" s="219">
        <v>59923306.189999998</v>
      </c>
      <c r="DA43" s="314">
        <v>36.948599999999999</v>
      </c>
      <c r="DB43" s="219">
        <v>210953.5</v>
      </c>
      <c r="DC43" s="314">
        <v>0.63990000000000002</v>
      </c>
      <c r="DD43" s="219">
        <v>1892763.49</v>
      </c>
      <c r="DE43" s="314">
        <v>0.92849999999999999</v>
      </c>
      <c r="DF43" s="219">
        <v>1523304.23</v>
      </c>
      <c r="DG43" s="314">
        <v>0.3785</v>
      </c>
      <c r="DH43" s="219">
        <v>4514257.72</v>
      </c>
      <c r="DI43" s="314">
        <v>1.6334</v>
      </c>
      <c r="DJ43" s="219">
        <v>949237346.21000004</v>
      </c>
      <c r="DK43" s="314">
        <v>26.8583</v>
      </c>
      <c r="DL43" s="219">
        <v>5685260</v>
      </c>
      <c r="DM43" s="314">
        <v>0.79920000000000002</v>
      </c>
      <c r="DN43" s="219">
        <v>2159915.2400000002</v>
      </c>
      <c r="DO43" s="314">
        <v>1.9000999999999999</v>
      </c>
      <c r="DP43" s="219">
        <v>1657381053.21</v>
      </c>
      <c r="DQ43" s="314">
        <v>32.683399999999999</v>
      </c>
      <c r="DR43" s="219">
        <v>280346918.20999998</v>
      </c>
      <c r="DS43" s="314">
        <v>38.391100000000002</v>
      </c>
      <c r="DT43" s="219">
        <v>82862893.900000006</v>
      </c>
      <c r="DU43" s="314">
        <v>25.6236</v>
      </c>
      <c r="DV43" s="219">
        <v>4287379.4800000004</v>
      </c>
      <c r="DW43" s="314">
        <v>0.67230000000000001</v>
      </c>
      <c r="DX43" s="219">
        <v>793509.85</v>
      </c>
      <c r="DY43" s="314">
        <v>0.4587</v>
      </c>
      <c r="DZ43" s="219">
        <v>33702638.18</v>
      </c>
      <c r="EA43" s="314">
        <v>39.016100000000002</v>
      </c>
      <c r="EB43" s="219">
        <v>1933230429</v>
      </c>
      <c r="EC43" s="314">
        <v>22.831700000000001</v>
      </c>
      <c r="ED43" s="219">
        <v>701915271.20000005</v>
      </c>
      <c r="EE43" s="314">
        <v>45.941000000000003</v>
      </c>
      <c r="EF43" s="219">
        <v>1519356952.98</v>
      </c>
      <c r="EG43" s="314">
        <v>59.5869</v>
      </c>
      <c r="EH43" s="219">
        <v>184521.24</v>
      </c>
      <c r="EI43" s="314">
        <v>0.60119999999999996</v>
      </c>
      <c r="EJ43" s="219">
        <v>484254.03</v>
      </c>
      <c r="EK43" s="314">
        <v>1.1112</v>
      </c>
      <c r="EL43" s="219">
        <v>563912.47</v>
      </c>
      <c r="EM43" s="314">
        <v>0.54249999999999998</v>
      </c>
      <c r="EN43" s="219">
        <v>1050426.05</v>
      </c>
      <c r="EO43" s="314">
        <v>0.68159999999999998</v>
      </c>
      <c r="EP43" s="219">
        <v>6920505.0300000003</v>
      </c>
      <c r="EQ43" s="314">
        <v>1.5215000000000001</v>
      </c>
      <c r="ER43" s="219">
        <v>7533294.4299999997</v>
      </c>
      <c r="ES43" s="314">
        <v>0.57589999999999997</v>
      </c>
      <c r="ET43" s="219">
        <v>449797600.73000002</v>
      </c>
      <c r="EU43" s="314">
        <v>40.224800000000002</v>
      </c>
      <c r="EV43" s="219">
        <v>94239.83</v>
      </c>
      <c r="EW43" s="314">
        <v>1.1196999999999999</v>
      </c>
      <c r="EX43" s="219">
        <v>60664.2</v>
      </c>
      <c r="EY43" s="314">
        <v>0.85370000000000001</v>
      </c>
      <c r="EZ43" s="219">
        <v>20954.47</v>
      </c>
      <c r="FA43" s="314">
        <v>0.22520000000000001</v>
      </c>
      <c r="FB43" s="219">
        <v>30851.9</v>
      </c>
      <c r="FC43" s="314">
        <v>0.20119999999999999</v>
      </c>
      <c r="FD43" s="219">
        <v>260654.33</v>
      </c>
      <c r="FE43" s="314">
        <v>0.49209999999999998</v>
      </c>
      <c r="FF43" s="219">
        <v>372751387.19999999</v>
      </c>
      <c r="FG43" s="314">
        <v>13.609299999999999</v>
      </c>
      <c r="FH43" s="219">
        <v>5629092.5599999996</v>
      </c>
      <c r="FI43" s="314">
        <v>1.3142</v>
      </c>
      <c r="FJ43" s="219">
        <v>472345925.76999998</v>
      </c>
      <c r="FK43" s="314">
        <v>29.755800000000001</v>
      </c>
      <c r="FL43" s="219">
        <v>9437751.2599999998</v>
      </c>
      <c r="FM43" s="314">
        <v>0.17580000000000001</v>
      </c>
      <c r="FN43" s="219">
        <v>34341009.68</v>
      </c>
      <c r="FO43" s="314">
        <v>33.253300000000003</v>
      </c>
      <c r="FP43" s="219">
        <v>34739151.380000003</v>
      </c>
      <c r="FQ43" s="314">
        <v>27.8764</v>
      </c>
      <c r="FR43" s="219">
        <v>2224645.6800000002</v>
      </c>
      <c r="FS43" s="314">
        <v>2.6781999999999999</v>
      </c>
      <c r="FT43" s="219">
        <v>1003977.21</v>
      </c>
      <c r="FU43" s="314">
        <v>100</v>
      </c>
      <c r="FV43" s="219">
        <v>4889236.04</v>
      </c>
      <c r="FW43" s="314">
        <v>0.5847</v>
      </c>
      <c r="FX43" s="219">
        <v>3554344.59</v>
      </c>
      <c r="FY43" s="314">
        <v>3.6574</v>
      </c>
      <c r="FZ43" s="219">
        <v>12611353.720000001</v>
      </c>
      <c r="GA43" s="314">
        <v>15.5989</v>
      </c>
      <c r="GB43" s="219">
        <v>649303819.89999998</v>
      </c>
      <c r="GC43" s="314">
        <v>14.7171</v>
      </c>
      <c r="GD43" s="219">
        <v>1921880.9</v>
      </c>
      <c r="GE43" s="314">
        <v>3.5586000000000002</v>
      </c>
      <c r="GF43" s="219">
        <v>538332.86</v>
      </c>
      <c r="GG43" s="314">
        <v>0.36880000000000002</v>
      </c>
      <c r="GH43" s="219">
        <v>395635.03</v>
      </c>
      <c r="GI43" s="314">
        <v>0.1017</v>
      </c>
      <c r="GJ43" s="219">
        <v>2444195.04</v>
      </c>
      <c r="GK43" s="314">
        <v>1.0973999999999999</v>
      </c>
      <c r="GL43" s="219">
        <v>645998871.38999999</v>
      </c>
      <c r="GM43" s="314">
        <v>21.533200000000001</v>
      </c>
      <c r="GN43" s="219">
        <v>344744391.55000001</v>
      </c>
      <c r="GO43" s="314">
        <v>58.297199999999997</v>
      </c>
      <c r="GP43" s="219">
        <v>283035989.47000003</v>
      </c>
      <c r="GQ43" s="314">
        <v>47.576300000000003</v>
      </c>
      <c r="GR43" s="219">
        <v>31851968.870000001</v>
      </c>
      <c r="GS43" s="314">
        <v>17.639600000000002</v>
      </c>
      <c r="GT43" s="219">
        <v>185050200.28</v>
      </c>
      <c r="GU43" s="314">
        <v>14.8521</v>
      </c>
      <c r="GV43" s="219">
        <v>4088650.92</v>
      </c>
      <c r="GW43" s="314">
        <v>5.2600000000000001E-2</v>
      </c>
      <c r="GX43" s="219">
        <v>9459000</v>
      </c>
      <c r="GY43" s="314">
        <v>0.182</v>
      </c>
      <c r="GZ43" s="219">
        <v>766353910.50999999</v>
      </c>
      <c r="HA43" s="314">
        <v>30.578499999999998</v>
      </c>
      <c r="HB43" s="219">
        <v>1112008212.1700001</v>
      </c>
      <c r="HC43" s="314">
        <v>31.166499999999999</v>
      </c>
      <c r="HD43" s="219">
        <v>1338097988.52</v>
      </c>
      <c r="HE43" s="314">
        <v>51.155799999999999</v>
      </c>
      <c r="HF43" s="219">
        <v>1425689281.24</v>
      </c>
      <c r="HG43" s="314">
        <v>23.771899999999999</v>
      </c>
      <c r="HH43" s="219">
        <v>1081773556.8800001</v>
      </c>
      <c r="HI43" s="314">
        <v>27.9011</v>
      </c>
      <c r="HJ43" s="219">
        <v>61083471.289999999</v>
      </c>
      <c r="HK43" s="314">
        <v>66.074799999999996</v>
      </c>
      <c r="HL43" s="219">
        <v>55238111.799999997</v>
      </c>
      <c r="HM43" s="314">
        <v>84.388000000000005</v>
      </c>
      <c r="HN43" s="219">
        <v>5657951.4900000002</v>
      </c>
      <c r="HO43" s="314">
        <v>13.2858</v>
      </c>
      <c r="HP43" s="219">
        <v>28207953.190000001</v>
      </c>
      <c r="HQ43" s="314">
        <v>2.6987999999999999</v>
      </c>
      <c r="HR43" s="219">
        <v>29760872.809999999</v>
      </c>
      <c r="HS43" s="314">
        <v>24.761600000000001</v>
      </c>
      <c r="HT43" s="219">
        <v>5280968.17</v>
      </c>
      <c r="HU43" s="314">
        <v>9.7609999999999992</v>
      </c>
    </row>
    <row r="44" spans="1:229" ht="14.25" thickTop="1" thickBot="1" x14ac:dyDescent="0.25">
      <c r="A44" s="313" t="s">
        <v>619</v>
      </c>
      <c r="B44" s="219">
        <v>3198715999.1500001</v>
      </c>
      <c r="C44" s="314">
        <v>1.5343</v>
      </c>
      <c r="D44" s="219">
        <v>1855713.15</v>
      </c>
      <c r="E44" s="314">
        <v>1.825</v>
      </c>
      <c r="F44" s="219">
        <v>0</v>
      </c>
      <c r="G44" s="313">
        <v>0</v>
      </c>
      <c r="H44" s="219">
        <v>0</v>
      </c>
      <c r="I44" s="313">
        <v>0</v>
      </c>
      <c r="J44" s="219">
        <v>0</v>
      </c>
      <c r="K44" s="313">
        <v>0</v>
      </c>
      <c r="L44" s="219">
        <v>0</v>
      </c>
      <c r="M44" s="313">
        <v>0</v>
      </c>
      <c r="N44" s="219">
        <v>17796086.960000001</v>
      </c>
      <c r="O44" s="314">
        <v>3.5882000000000001</v>
      </c>
      <c r="P44" s="219">
        <v>14282272.630000001</v>
      </c>
      <c r="Q44" s="314">
        <v>2.1400999999999999</v>
      </c>
      <c r="R44" s="219">
        <v>0</v>
      </c>
      <c r="S44" s="313">
        <v>0</v>
      </c>
      <c r="T44" s="219">
        <v>0</v>
      </c>
      <c r="U44" s="313">
        <v>0</v>
      </c>
      <c r="V44" s="219">
        <v>1170455501.95</v>
      </c>
      <c r="W44" s="314">
        <v>1.8985000000000001</v>
      </c>
      <c r="X44" s="219">
        <v>0</v>
      </c>
      <c r="Y44" s="313">
        <v>0</v>
      </c>
      <c r="Z44" s="219">
        <v>13907.82</v>
      </c>
      <c r="AA44" s="314">
        <v>4.4400000000000002E-2</v>
      </c>
      <c r="AB44" s="219">
        <v>8958327.9299999997</v>
      </c>
      <c r="AC44" s="314">
        <v>4.2957999999999998</v>
      </c>
      <c r="AD44" s="219">
        <v>21812421.140000001</v>
      </c>
      <c r="AE44" s="314">
        <v>8.1428999999999991</v>
      </c>
      <c r="AF44" s="219">
        <v>161.21</v>
      </c>
      <c r="AG44" s="314">
        <v>2.0000000000000001E-4</v>
      </c>
      <c r="AH44" s="219">
        <v>4.84</v>
      </c>
      <c r="AI44" s="314">
        <v>0</v>
      </c>
      <c r="AJ44" s="219">
        <v>0</v>
      </c>
      <c r="AK44" s="313">
        <v>0</v>
      </c>
      <c r="AL44" s="219">
        <v>320.89</v>
      </c>
      <c r="AM44" s="314">
        <v>5.0000000000000001E-4</v>
      </c>
      <c r="AN44" s="219">
        <v>711291224.84000003</v>
      </c>
      <c r="AO44" s="314">
        <v>2.5171999999999999</v>
      </c>
      <c r="AP44" s="219">
        <v>0</v>
      </c>
      <c r="AQ44" s="313">
        <v>0</v>
      </c>
      <c r="AR44" s="219">
        <v>27179756.41</v>
      </c>
      <c r="AS44" s="314">
        <v>0.93610000000000004</v>
      </c>
      <c r="AT44" s="219">
        <v>403593.35</v>
      </c>
      <c r="AU44" s="314">
        <v>0.57330000000000003</v>
      </c>
      <c r="AV44" s="219">
        <v>348396.78</v>
      </c>
      <c r="AW44" s="314">
        <v>0.28210000000000002</v>
      </c>
      <c r="AX44" s="219">
        <v>623225.85</v>
      </c>
      <c r="AY44" s="314">
        <v>0.31680000000000003</v>
      </c>
      <c r="AZ44" s="219">
        <v>655976.57999999996</v>
      </c>
      <c r="BA44" s="314">
        <v>0.30640000000000001</v>
      </c>
      <c r="BB44" s="219">
        <v>567301.64</v>
      </c>
      <c r="BC44" s="314">
        <v>0.3105</v>
      </c>
      <c r="BD44" s="219">
        <v>590598.34</v>
      </c>
      <c r="BE44" s="314">
        <v>0.30740000000000001</v>
      </c>
      <c r="BF44" s="219">
        <v>517032.29</v>
      </c>
      <c r="BG44" s="314">
        <v>0.30740000000000001</v>
      </c>
      <c r="BH44" s="219">
        <v>588902.19999999995</v>
      </c>
      <c r="BI44" s="314">
        <v>0.30370000000000003</v>
      </c>
      <c r="BJ44" s="219">
        <v>0</v>
      </c>
      <c r="BK44" s="313">
        <v>0</v>
      </c>
      <c r="BL44" s="219">
        <v>9499862.1500000004</v>
      </c>
      <c r="BM44" s="314">
        <v>3.9365000000000001</v>
      </c>
      <c r="BN44" s="219">
        <v>7134302.6500000004</v>
      </c>
      <c r="BO44" s="314">
        <v>4.8682999999999996</v>
      </c>
      <c r="BP44" s="219">
        <v>492822.02</v>
      </c>
      <c r="BQ44" s="314">
        <v>0.36969999999999997</v>
      </c>
      <c r="BR44" s="219">
        <v>10244950.359999999</v>
      </c>
      <c r="BS44" s="314">
        <v>4.4139999999999997</v>
      </c>
      <c r="BT44" s="219">
        <v>177748192.21000001</v>
      </c>
      <c r="BU44" s="314">
        <v>1.0837000000000001</v>
      </c>
      <c r="BV44" s="219">
        <v>0</v>
      </c>
      <c r="BW44" s="313">
        <v>0</v>
      </c>
      <c r="BX44" s="219">
        <v>0</v>
      </c>
      <c r="BY44" s="313">
        <v>0</v>
      </c>
      <c r="BZ44" s="219">
        <v>-12260900.619999999</v>
      </c>
      <c r="CA44" s="314">
        <v>-6.3398000000000003</v>
      </c>
      <c r="CB44" s="219">
        <v>46225.75</v>
      </c>
      <c r="CC44" s="314">
        <v>4.0800000000000003E-2</v>
      </c>
      <c r="CD44" s="219">
        <v>48972647.539999999</v>
      </c>
      <c r="CE44" s="314">
        <v>0.86529999999999996</v>
      </c>
      <c r="CF44" s="219">
        <v>0</v>
      </c>
      <c r="CG44" s="313">
        <v>0</v>
      </c>
      <c r="CH44" s="219">
        <v>0</v>
      </c>
      <c r="CI44" s="313">
        <v>0</v>
      </c>
      <c r="CJ44" s="219">
        <v>0</v>
      </c>
      <c r="CK44" s="313">
        <v>0</v>
      </c>
      <c r="CL44" s="219">
        <v>33416275.719999999</v>
      </c>
      <c r="CM44" s="314">
        <v>7.3864000000000001</v>
      </c>
      <c r="CN44" s="219">
        <v>0</v>
      </c>
      <c r="CO44" s="313">
        <v>0</v>
      </c>
      <c r="CP44" s="219">
        <v>0</v>
      </c>
      <c r="CQ44" s="313">
        <v>0</v>
      </c>
      <c r="CR44" s="219">
        <v>0</v>
      </c>
      <c r="CS44" s="313">
        <v>0</v>
      </c>
      <c r="CT44" s="219">
        <v>4059822</v>
      </c>
      <c r="CU44" s="314">
        <v>3.2336999999999998</v>
      </c>
      <c r="CV44" s="219">
        <v>0</v>
      </c>
      <c r="CW44" s="313">
        <v>0</v>
      </c>
      <c r="CX44" s="219">
        <v>0</v>
      </c>
      <c r="CY44" s="313">
        <v>0</v>
      </c>
      <c r="CZ44" s="219">
        <v>2407947.2400000002</v>
      </c>
      <c r="DA44" s="314">
        <v>1.4846999999999999</v>
      </c>
      <c r="DB44" s="219">
        <v>0</v>
      </c>
      <c r="DC44" s="313">
        <v>0</v>
      </c>
      <c r="DD44" s="219">
        <v>0</v>
      </c>
      <c r="DE44" s="313">
        <v>0</v>
      </c>
      <c r="DF44" s="219">
        <v>0</v>
      </c>
      <c r="DG44" s="313">
        <v>0</v>
      </c>
      <c r="DH44" s="219">
        <v>20274.47</v>
      </c>
      <c r="DI44" s="314">
        <v>7.3000000000000001E-3</v>
      </c>
      <c r="DJ44" s="219">
        <v>1.35</v>
      </c>
      <c r="DK44" s="314">
        <v>0</v>
      </c>
      <c r="DL44" s="219">
        <v>0</v>
      </c>
      <c r="DM44" s="313">
        <v>0</v>
      </c>
      <c r="DN44" s="219">
        <v>0</v>
      </c>
      <c r="DO44" s="313">
        <v>0</v>
      </c>
      <c r="DP44" s="219">
        <v>894724.98</v>
      </c>
      <c r="DQ44" s="314">
        <v>1.7600000000000001E-2</v>
      </c>
      <c r="DR44" s="219">
        <v>25304816.190000001</v>
      </c>
      <c r="DS44" s="314">
        <v>3.4653</v>
      </c>
      <c r="DT44" s="219">
        <v>9353262.0299999993</v>
      </c>
      <c r="DU44" s="314">
        <v>2.8923000000000001</v>
      </c>
      <c r="DV44" s="219">
        <v>0</v>
      </c>
      <c r="DW44" s="313">
        <v>0</v>
      </c>
      <c r="DX44" s="219">
        <v>0</v>
      </c>
      <c r="DY44" s="313">
        <v>0</v>
      </c>
      <c r="DZ44" s="219">
        <v>0</v>
      </c>
      <c r="EA44" s="313">
        <v>0</v>
      </c>
      <c r="EB44" s="219">
        <v>94461427</v>
      </c>
      <c r="EC44" s="314">
        <v>1.1155999999999999</v>
      </c>
      <c r="ED44" s="219">
        <v>0</v>
      </c>
      <c r="EE44" s="313">
        <v>0</v>
      </c>
      <c r="EF44" s="219">
        <v>12266075</v>
      </c>
      <c r="EG44" s="314">
        <v>0.48110000000000003</v>
      </c>
      <c r="EH44" s="219">
        <v>3924.22</v>
      </c>
      <c r="EI44" s="314">
        <v>1.2800000000000001E-2</v>
      </c>
      <c r="EJ44" s="219">
        <v>1942931.85</v>
      </c>
      <c r="EK44" s="314">
        <v>4.4581999999999997</v>
      </c>
      <c r="EL44" s="219">
        <v>4110336.13</v>
      </c>
      <c r="EM44" s="314">
        <v>3.9542999999999999</v>
      </c>
      <c r="EN44" s="219">
        <v>2847.94</v>
      </c>
      <c r="EO44" s="314">
        <v>1.8E-3</v>
      </c>
      <c r="EP44" s="219">
        <v>20735322.539999999</v>
      </c>
      <c r="EQ44" s="314">
        <v>4.5587999999999997</v>
      </c>
      <c r="ER44" s="219">
        <v>58967531.57</v>
      </c>
      <c r="ES44" s="314">
        <v>4.5080999999999998</v>
      </c>
      <c r="ET44" s="219">
        <v>3283753.21</v>
      </c>
      <c r="EU44" s="314">
        <v>0.29370000000000002</v>
      </c>
      <c r="EV44" s="219">
        <v>0</v>
      </c>
      <c r="EW44" s="313">
        <v>0</v>
      </c>
      <c r="EX44" s="219">
        <v>0</v>
      </c>
      <c r="EY44" s="313">
        <v>0</v>
      </c>
      <c r="EZ44" s="219">
        <v>0</v>
      </c>
      <c r="FA44" s="313">
        <v>0</v>
      </c>
      <c r="FB44" s="219">
        <v>0</v>
      </c>
      <c r="FC44" s="313">
        <v>0</v>
      </c>
      <c r="FD44" s="219">
        <v>0</v>
      </c>
      <c r="FE44" s="313">
        <v>0</v>
      </c>
      <c r="FF44" s="219">
        <v>1450399.3</v>
      </c>
      <c r="FG44" s="314">
        <v>5.2999999999999999E-2</v>
      </c>
      <c r="FH44" s="219">
        <v>0</v>
      </c>
      <c r="FI44" s="313">
        <v>0</v>
      </c>
      <c r="FJ44" s="219">
        <v>8309618.5199999996</v>
      </c>
      <c r="FK44" s="314">
        <v>0.52349999999999997</v>
      </c>
      <c r="FL44" s="219">
        <v>0</v>
      </c>
      <c r="FM44" s="313">
        <v>0</v>
      </c>
      <c r="FN44" s="219">
        <v>398970.22</v>
      </c>
      <c r="FO44" s="314">
        <v>0.38629999999999998</v>
      </c>
      <c r="FP44" s="219">
        <v>1885778.79</v>
      </c>
      <c r="FQ44" s="314">
        <v>1.5132000000000001</v>
      </c>
      <c r="FR44" s="219">
        <v>647131.79</v>
      </c>
      <c r="FS44" s="314">
        <v>0.77910000000000001</v>
      </c>
      <c r="FT44" s="219">
        <v>0</v>
      </c>
      <c r="FU44" s="313">
        <v>0</v>
      </c>
      <c r="FV44" s="219">
        <v>164456.78</v>
      </c>
      <c r="FW44" s="314">
        <v>1.9699999999999999E-2</v>
      </c>
      <c r="FX44" s="219">
        <v>2085512.68</v>
      </c>
      <c r="FY44" s="314">
        <v>2.1459999999999999</v>
      </c>
      <c r="FZ44" s="219">
        <v>0</v>
      </c>
      <c r="GA44" s="313">
        <v>0</v>
      </c>
      <c r="GB44" s="219">
        <v>121232811.18000001</v>
      </c>
      <c r="GC44" s="314">
        <v>2.7479</v>
      </c>
      <c r="GD44" s="219">
        <v>0</v>
      </c>
      <c r="GE44" s="313">
        <v>0</v>
      </c>
      <c r="GF44" s="219">
        <v>0</v>
      </c>
      <c r="GG44" s="313">
        <v>0</v>
      </c>
      <c r="GH44" s="219">
        <v>0</v>
      </c>
      <c r="GI44" s="313">
        <v>0</v>
      </c>
      <c r="GJ44" s="219">
        <v>2006443.27</v>
      </c>
      <c r="GK44" s="314">
        <v>0.90090000000000003</v>
      </c>
      <c r="GL44" s="219">
        <v>6250133.7800000003</v>
      </c>
      <c r="GM44" s="314">
        <v>0.20830000000000001</v>
      </c>
      <c r="GN44" s="219">
        <v>551.66999999999996</v>
      </c>
      <c r="GO44" s="314">
        <v>1E-4</v>
      </c>
      <c r="GP44" s="219">
        <v>9704.7999999999993</v>
      </c>
      <c r="GQ44" s="314">
        <v>1.6000000000000001E-3</v>
      </c>
      <c r="GR44" s="219">
        <v>0</v>
      </c>
      <c r="GS44" s="313">
        <v>0</v>
      </c>
      <c r="GT44" s="219">
        <v>76898882.180000007</v>
      </c>
      <c r="GU44" s="314">
        <v>6.1718999999999999</v>
      </c>
      <c r="GV44" s="219">
        <v>0</v>
      </c>
      <c r="GW44" s="313">
        <v>0</v>
      </c>
      <c r="GX44" s="219">
        <v>0</v>
      </c>
      <c r="GY44" s="313">
        <v>0</v>
      </c>
      <c r="GZ44" s="219">
        <v>3233377</v>
      </c>
      <c r="HA44" s="314">
        <v>0.129</v>
      </c>
      <c r="HB44" s="219">
        <v>318723136</v>
      </c>
      <c r="HC44" s="314">
        <v>8.9329000000000001</v>
      </c>
      <c r="HD44" s="219">
        <v>103380494</v>
      </c>
      <c r="HE44" s="314">
        <v>3.9523000000000001</v>
      </c>
      <c r="HF44" s="219">
        <v>0</v>
      </c>
      <c r="HG44" s="314">
        <v>0</v>
      </c>
      <c r="HH44" s="219">
        <v>43734560</v>
      </c>
      <c r="HI44" s="314">
        <v>1.1279999999999999</v>
      </c>
      <c r="HJ44" s="219">
        <v>4896458</v>
      </c>
      <c r="HK44" s="314">
        <v>5.2965999999999998</v>
      </c>
      <c r="HL44" s="219">
        <v>0</v>
      </c>
      <c r="HM44" s="313">
        <v>0</v>
      </c>
      <c r="HN44" s="219">
        <v>2618663.48</v>
      </c>
      <c r="HO44" s="314">
        <v>6.1490999999999998</v>
      </c>
      <c r="HP44" s="219">
        <v>9738813.4100000001</v>
      </c>
      <c r="HQ44" s="314">
        <v>0.93179999999999996</v>
      </c>
      <c r="HR44" s="219">
        <v>0</v>
      </c>
      <c r="HS44" s="313">
        <v>0</v>
      </c>
      <c r="HT44" s="219">
        <v>0</v>
      </c>
      <c r="HU44" s="313">
        <v>0</v>
      </c>
    </row>
    <row r="45" spans="1:229" ht="14.25" thickTop="1" thickBot="1" x14ac:dyDescent="0.25">
      <c r="A45" s="313" t="s">
        <v>91</v>
      </c>
      <c r="B45" s="219">
        <v>47344471018.699997</v>
      </c>
      <c r="C45" s="314">
        <v>22.709800000000001</v>
      </c>
      <c r="D45" s="219">
        <v>4429268.08</v>
      </c>
      <c r="E45" s="314">
        <v>4.3559999999999999</v>
      </c>
      <c r="F45" s="219">
        <v>1783554.52</v>
      </c>
      <c r="G45" s="314">
        <v>0.43509999999999999</v>
      </c>
      <c r="H45" s="219">
        <v>6699069.8600000003</v>
      </c>
      <c r="I45" s="314">
        <v>2.3267000000000002</v>
      </c>
      <c r="J45" s="219">
        <v>476733.41</v>
      </c>
      <c r="K45" s="314">
        <v>0.4103</v>
      </c>
      <c r="L45" s="219">
        <v>11845367.48</v>
      </c>
      <c r="M45" s="314">
        <v>37.471400000000003</v>
      </c>
      <c r="N45" s="219">
        <v>148649000.50999999</v>
      </c>
      <c r="O45" s="314">
        <v>29.972300000000001</v>
      </c>
      <c r="P45" s="219">
        <v>388344429.19</v>
      </c>
      <c r="Q45" s="314">
        <v>58.189799999999998</v>
      </c>
      <c r="R45" s="219">
        <v>164941.23000000001</v>
      </c>
      <c r="S45" s="314">
        <v>9.01E-2</v>
      </c>
      <c r="T45" s="219">
        <v>14017988.68</v>
      </c>
      <c r="U45" s="314">
        <v>43.615200000000002</v>
      </c>
      <c r="V45" s="219">
        <v>16686246267.75</v>
      </c>
      <c r="W45" s="314">
        <v>27.064900000000002</v>
      </c>
      <c r="X45" s="219">
        <v>176822.33</v>
      </c>
      <c r="Y45" s="314">
        <v>0.72589999999999999</v>
      </c>
      <c r="Z45" s="219">
        <v>2077121.24</v>
      </c>
      <c r="AA45" s="314">
        <v>6.6317000000000004</v>
      </c>
      <c r="AB45" s="219">
        <v>46037319.18</v>
      </c>
      <c r="AC45" s="314">
        <v>22.0762</v>
      </c>
      <c r="AD45" s="219">
        <v>34638950.109999999</v>
      </c>
      <c r="AE45" s="314">
        <v>12.9313</v>
      </c>
      <c r="AF45" s="219">
        <v>18890883.300000001</v>
      </c>
      <c r="AG45" s="314">
        <v>18.255500000000001</v>
      </c>
      <c r="AH45" s="219">
        <v>279248731.81999999</v>
      </c>
      <c r="AI45" s="314">
        <v>26.8447</v>
      </c>
      <c r="AJ45" s="219">
        <v>695065.3</v>
      </c>
      <c r="AK45" s="314">
        <v>0.31759999999999999</v>
      </c>
      <c r="AL45" s="219">
        <v>13763064.539999999</v>
      </c>
      <c r="AM45" s="314">
        <v>19.609400000000001</v>
      </c>
      <c r="AN45" s="219">
        <v>5649176632.6700001</v>
      </c>
      <c r="AO45" s="314">
        <v>19.991599999999998</v>
      </c>
      <c r="AP45" s="219">
        <v>28154170.350000001</v>
      </c>
      <c r="AQ45" s="314">
        <v>32.381399999999999</v>
      </c>
      <c r="AR45" s="219">
        <v>504454058.22000003</v>
      </c>
      <c r="AS45" s="314">
        <v>17.3748</v>
      </c>
      <c r="AT45" s="219">
        <v>44451680.43</v>
      </c>
      <c r="AU45" s="314">
        <v>63.138399999999997</v>
      </c>
      <c r="AV45" s="219">
        <v>72621102.459999993</v>
      </c>
      <c r="AW45" s="314">
        <v>58.808500000000002</v>
      </c>
      <c r="AX45" s="219">
        <v>107938088.04000001</v>
      </c>
      <c r="AY45" s="314">
        <v>54.875</v>
      </c>
      <c r="AZ45" s="219">
        <v>113131310.12</v>
      </c>
      <c r="BA45" s="314">
        <v>52.8459</v>
      </c>
      <c r="BB45" s="219">
        <v>91260621.019999996</v>
      </c>
      <c r="BC45" s="314">
        <v>49.942599999999999</v>
      </c>
      <c r="BD45" s="219">
        <v>92779992.620000005</v>
      </c>
      <c r="BE45" s="314">
        <v>48.286799999999999</v>
      </c>
      <c r="BF45" s="219">
        <v>65917123.210000001</v>
      </c>
      <c r="BG45" s="314">
        <v>39.192799999999998</v>
      </c>
      <c r="BH45" s="219">
        <v>48940155.689999998</v>
      </c>
      <c r="BI45" s="314">
        <v>25.238600000000002</v>
      </c>
      <c r="BJ45" s="219">
        <v>4517470.53</v>
      </c>
      <c r="BK45" s="314">
        <v>3.1031</v>
      </c>
      <c r="BL45" s="219">
        <v>59068143.210000001</v>
      </c>
      <c r="BM45" s="314">
        <v>24.476299999999998</v>
      </c>
      <c r="BN45" s="219">
        <v>45219634.960000001</v>
      </c>
      <c r="BO45" s="314">
        <v>30.8568</v>
      </c>
      <c r="BP45" s="219">
        <v>47755285.490000002</v>
      </c>
      <c r="BQ45" s="314">
        <v>35.820999999999998</v>
      </c>
      <c r="BR45" s="219">
        <v>15211743.720000001</v>
      </c>
      <c r="BS45" s="314">
        <v>6.5538999999999996</v>
      </c>
      <c r="BT45" s="219">
        <v>3299209127.8000002</v>
      </c>
      <c r="BU45" s="314">
        <v>20.1145</v>
      </c>
      <c r="BV45" s="219">
        <v>6745837.5499999998</v>
      </c>
      <c r="BW45" s="314">
        <v>3.2094</v>
      </c>
      <c r="BX45" s="219">
        <v>195428.96</v>
      </c>
      <c r="BY45" s="314">
        <v>0.43830000000000002</v>
      </c>
      <c r="BZ45" s="219">
        <v>35962853.439999998</v>
      </c>
      <c r="CA45" s="314">
        <v>18.595600000000001</v>
      </c>
      <c r="CB45" s="219">
        <v>14692509.75</v>
      </c>
      <c r="CC45" s="314">
        <v>12.979799999999999</v>
      </c>
      <c r="CD45" s="219">
        <v>1278145718.1500001</v>
      </c>
      <c r="CE45" s="314">
        <v>22.584</v>
      </c>
      <c r="CF45" s="219">
        <v>488106.16</v>
      </c>
      <c r="CG45" s="314">
        <v>0.78690000000000004</v>
      </c>
      <c r="CH45" s="219">
        <v>2576311.46</v>
      </c>
      <c r="CI45" s="314">
        <v>1.0134000000000001</v>
      </c>
      <c r="CJ45" s="219">
        <v>19763203.75</v>
      </c>
      <c r="CK45" s="314">
        <v>19.4818</v>
      </c>
      <c r="CL45" s="219">
        <v>186621630.27000001</v>
      </c>
      <c r="CM45" s="314">
        <v>41.251300000000001</v>
      </c>
      <c r="CN45" s="219">
        <v>20633064.140000001</v>
      </c>
      <c r="CO45" s="314">
        <v>3.7513999999999998</v>
      </c>
      <c r="CP45" s="219">
        <v>4331212</v>
      </c>
      <c r="CQ45" s="314">
        <v>22.713200000000001</v>
      </c>
      <c r="CR45" s="219">
        <v>126583275.90000001</v>
      </c>
      <c r="CS45" s="314">
        <v>10.4316</v>
      </c>
      <c r="CT45" s="219">
        <v>29137058.859999999</v>
      </c>
      <c r="CU45" s="314">
        <v>23.207899999999999</v>
      </c>
      <c r="CV45" s="219">
        <v>24348.62</v>
      </c>
      <c r="CW45" s="314">
        <v>0.6119</v>
      </c>
      <c r="CX45" s="219">
        <v>1619347.38</v>
      </c>
      <c r="CY45" s="314">
        <v>1.7622</v>
      </c>
      <c r="CZ45" s="219">
        <v>62331253.43</v>
      </c>
      <c r="DA45" s="314">
        <v>38.433399999999999</v>
      </c>
      <c r="DB45" s="219">
        <v>210953.5</v>
      </c>
      <c r="DC45" s="314">
        <v>0.63990000000000002</v>
      </c>
      <c r="DD45" s="219">
        <v>1892763.49</v>
      </c>
      <c r="DE45" s="314">
        <v>0.92849999999999999</v>
      </c>
      <c r="DF45" s="219">
        <v>1523304.23</v>
      </c>
      <c r="DG45" s="314">
        <v>0.3785</v>
      </c>
      <c r="DH45" s="219">
        <v>4534532.1900000004</v>
      </c>
      <c r="DI45" s="314">
        <v>1.6408</v>
      </c>
      <c r="DJ45" s="219">
        <v>949237347.55999994</v>
      </c>
      <c r="DK45" s="314">
        <v>26.8583</v>
      </c>
      <c r="DL45" s="219">
        <v>5685260</v>
      </c>
      <c r="DM45" s="314">
        <v>0.79920000000000002</v>
      </c>
      <c r="DN45" s="219">
        <v>2159915.2400000002</v>
      </c>
      <c r="DO45" s="314">
        <v>1.9000999999999999</v>
      </c>
      <c r="DP45" s="219">
        <v>1658275778.1900001</v>
      </c>
      <c r="DQ45" s="314">
        <v>32.701000000000001</v>
      </c>
      <c r="DR45" s="219">
        <v>305651734.39999998</v>
      </c>
      <c r="DS45" s="314">
        <v>41.856400000000001</v>
      </c>
      <c r="DT45" s="219">
        <v>92216155.930000007</v>
      </c>
      <c r="DU45" s="314">
        <v>28.515899999999998</v>
      </c>
      <c r="DV45" s="219">
        <v>4287379.4800000004</v>
      </c>
      <c r="DW45" s="314">
        <v>0.67230000000000001</v>
      </c>
      <c r="DX45" s="219">
        <v>793509.85</v>
      </c>
      <c r="DY45" s="314">
        <v>0.4587</v>
      </c>
      <c r="DZ45" s="219">
        <v>33702638.18</v>
      </c>
      <c r="EA45" s="314">
        <v>39.016100000000002</v>
      </c>
      <c r="EB45" s="219">
        <v>2027691856</v>
      </c>
      <c r="EC45" s="314">
        <v>23.947299999999998</v>
      </c>
      <c r="ED45" s="219">
        <v>701915271.20000005</v>
      </c>
      <c r="EE45" s="314">
        <v>45.941000000000003</v>
      </c>
      <c r="EF45" s="219">
        <v>1531623027.98</v>
      </c>
      <c r="EG45" s="314">
        <v>60.067900000000002</v>
      </c>
      <c r="EH45" s="219">
        <v>188445.46</v>
      </c>
      <c r="EI45" s="314">
        <v>0.61399999999999999</v>
      </c>
      <c r="EJ45" s="219">
        <v>2427185.88</v>
      </c>
      <c r="EK45" s="314">
        <v>5.5693999999999999</v>
      </c>
      <c r="EL45" s="219">
        <v>4674248.5999999996</v>
      </c>
      <c r="EM45" s="314">
        <v>4.4968000000000004</v>
      </c>
      <c r="EN45" s="219">
        <v>1053273.99</v>
      </c>
      <c r="EO45" s="314">
        <v>0.6835</v>
      </c>
      <c r="EP45" s="219">
        <v>27655827.57</v>
      </c>
      <c r="EQ45" s="314">
        <v>6.0804</v>
      </c>
      <c r="ER45" s="219">
        <v>66500826</v>
      </c>
      <c r="ES45" s="314">
        <v>5.0839999999999996</v>
      </c>
      <c r="ET45" s="219">
        <v>453081353.94</v>
      </c>
      <c r="EU45" s="314">
        <v>40.518500000000003</v>
      </c>
      <c r="EV45" s="219">
        <v>94239.83</v>
      </c>
      <c r="EW45" s="314">
        <v>1.1196999999999999</v>
      </c>
      <c r="EX45" s="219">
        <v>60664.2</v>
      </c>
      <c r="EY45" s="314">
        <v>0.85370000000000001</v>
      </c>
      <c r="EZ45" s="219">
        <v>20954.47</v>
      </c>
      <c r="FA45" s="314">
        <v>0.22520000000000001</v>
      </c>
      <c r="FB45" s="219">
        <v>30851.9</v>
      </c>
      <c r="FC45" s="314">
        <v>0.20119999999999999</v>
      </c>
      <c r="FD45" s="219">
        <v>260654.33</v>
      </c>
      <c r="FE45" s="314">
        <v>0.49209999999999998</v>
      </c>
      <c r="FF45" s="219">
        <v>374201786.5</v>
      </c>
      <c r="FG45" s="314">
        <v>13.6623</v>
      </c>
      <c r="FH45" s="219">
        <v>5629092.5599999996</v>
      </c>
      <c r="FI45" s="314">
        <v>1.3142</v>
      </c>
      <c r="FJ45" s="219">
        <v>480655544.29000002</v>
      </c>
      <c r="FK45" s="314">
        <v>30.279199999999999</v>
      </c>
      <c r="FL45" s="219">
        <v>9437751.2599999998</v>
      </c>
      <c r="FM45" s="314">
        <v>0.17580000000000001</v>
      </c>
      <c r="FN45" s="219">
        <v>34739979.899999999</v>
      </c>
      <c r="FO45" s="314">
        <v>33.639600000000002</v>
      </c>
      <c r="FP45" s="219">
        <v>36624930.170000002</v>
      </c>
      <c r="FQ45" s="314">
        <v>29.389600000000002</v>
      </c>
      <c r="FR45" s="219">
        <v>2871777.47</v>
      </c>
      <c r="FS45" s="314">
        <v>3.4571999999999998</v>
      </c>
      <c r="FT45" s="219">
        <v>1003977.21</v>
      </c>
      <c r="FU45" s="314">
        <v>100</v>
      </c>
      <c r="FV45" s="219">
        <v>5053692.82</v>
      </c>
      <c r="FW45" s="314">
        <v>0.60429999999999995</v>
      </c>
      <c r="FX45" s="219">
        <v>5639857.2699999996</v>
      </c>
      <c r="FY45" s="314">
        <v>5.8034999999999997</v>
      </c>
      <c r="FZ45" s="219">
        <v>12611353.720000001</v>
      </c>
      <c r="GA45" s="314">
        <v>15.5989</v>
      </c>
      <c r="GB45" s="219">
        <v>770536631.08000004</v>
      </c>
      <c r="GC45" s="314">
        <v>17.4649</v>
      </c>
      <c r="GD45" s="219">
        <v>1921880.9</v>
      </c>
      <c r="GE45" s="314">
        <v>3.5586000000000002</v>
      </c>
      <c r="GF45" s="219">
        <v>538332.86</v>
      </c>
      <c r="GG45" s="314">
        <v>0.36880000000000002</v>
      </c>
      <c r="GH45" s="219">
        <v>395635.03</v>
      </c>
      <c r="GI45" s="314">
        <v>0.1017</v>
      </c>
      <c r="GJ45" s="219">
        <v>4450638.3099999996</v>
      </c>
      <c r="GK45" s="314">
        <v>1.9983</v>
      </c>
      <c r="GL45" s="219">
        <v>652249005.16999996</v>
      </c>
      <c r="GM45" s="314">
        <v>21.741599999999998</v>
      </c>
      <c r="GN45" s="219">
        <v>344744943.22000003</v>
      </c>
      <c r="GO45" s="314">
        <v>58.297199999999997</v>
      </c>
      <c r="GP45" s="219">
        <v>283045694.26999998</v>
      </c>
      <c r="GQ45" s="314">
        <v>47.5779</v>
      </c>
      <c r="GR45" s="219">
        <v>31851968.870000001</v>
      </c>
      <c r="GS45" s="314">
        <v>17.639600000000002</v>
      </c>
      <c r="GT45" s="219">
        <v>261949082.46000001</v>
      </c>
      <c r="GU45" s="314">
        <v>21.024100000000001</v>
      </c>
      <c r="GV45" s="219">
        <v>4088650.92</v>
      </c>
      <c r="GW45" s="314">
        <v>5.2600000000000001E-2</v>
      </c>
      <c r="GX45" s="219">
        <v>9459000</v>
      </c>
      <c r="GY45" s="314">
        <v>0.182</v>
      </c>
      <c r="GZ45" s="219">
        <v>769587287.50999999</v>
      </c>
      <c r="HA45" s="314">
        <v>30.7075</v>
      </c>
      <c r="HB45" s="219">
        <v>1430731348.1700001</v>
      </c>
      <c r="HC45" s="314">
        <v>40.099499999999999</v>
      </c>
      <c r="HD45" s="219">
        <v>1441478482.52</v>
      </c>
      <c r="HE45" s="314">
        <v>55.1081</v>
      </c>
      <c r="HF45" s="219">
        <v>1425689281.24</v>
      </c>
      <c r="HG45" s="314">
        <v>23.771899999999999</v>
      </c>
      <c r="HH45" s="219">
        <v>1125508116.8800001</v>
      </c>
      <c r="HI45" s="314">
        <v>29.0291</v>
      </c>
      <c r="HJ45" s="219">
        <v>65979929.289999999</v>
      </c>
      <c r="HK45" s="314">
        <v>71.371300000000005</v>
      </c>
      <c r="HL45" s="219">
        <v>55238111.799999997</v>
      </c>
      <c r="HM45" s="314">
        <v>84.388000000000005</v>
      </c>
      <c r="HN45" s="219">
        <v>8276614.9699999997</v>
      </c>
      <c r="HO45" s="314">
        <v>19.434899999999999</v>
      </c>
      <c r="HP45" s="219">
        <v>37946766.600000001</v>
      </c>
      <c r="HQ45" s="314">
        <v>3.6305999999999998</v>
      </c>
      <c r="HR45" s="219">
        <v>29760872.809999999</v>
      </c>
      <c r="HS45" s="314">
        <v>24.761600000000001</v>
      </c>
      <c r="HT45" s="219">
        <v>5280968.17</v>
      </c>
      <c r="HU45" s="314">
        <v>9.7609999999999992</v>
      </c>
    </row>
    <row r="46" spans="1:229" ht="13.5" thickTop="1" x14ac:dyDescent="0.2">
      <c r="A46" t="s">
        <v>90</v>
      </c>
      <c r="B46" s="6">
        <v>31494198465.18</v>
      </c>
      <c r="C46" s="2">
        <v>15.1069</v>
      </c>
      <c r="D46" s="6">
        <v>78370604.659999996</v>
      </c>
      <c r="E46" s="2">
        <v>77.074299999999994</v>
      </c>
      <c r="F46" s="6">
        <v>408176064.04000002</v>
      </c>
      <c r="G46" s="2">
        <v>99.564899999999994</v>
      </c>
      <c r="H46" s="6">
        <v>272224220.14999998</v>
      </c>
      <c r="I46" s="2">
        <v>94.547700000000006</v>
      </c>
      <c r="J46" s="6">
        <v>108530267.79000001</v>
      </c>
      <c r="K46" s="2">
        <v>93.405600000000007</v>
      </c>
      <c r="L46" s="6">
        <v>0</v>
      </c>
      <c r="M46">
        <v>0</v>
      </c>
      <c r="N46" s="6">
        <v>0</v>
      </c>
      <c r="O46">
        <v>0</v>
      </c>
      <c r="P46" s="6">
        <v>10217968.220000001</v>
      </c>
      <c r="Q46" s="2">
        <v>1.5310999999999999</v>
      </c>
      <c r="R46" s="6">
        <v>182941199.81</v>
      </c>
      <c r="S46" s="2">
        <v>99.909899999999993</v>
      </c>
      <c r="T46" s="6">
        <v>0</v>
      </c>
      <c r="U46">
        <v>0</v>
      </c>
      <c r="V46" s="6">
        <v>0</v>
      </c>
      <c r="W46">
        <v>0</v>
      </c>
      <c r="X46" s="6">
        <v>22830972.649999999</v>
      </c>
      <c r="Y46" s="2">
        <v>93.728899999999996</v>
      </c>
      <c r="Z46" s="6">
        <v>23654074.75</v>
      </c>
      <c r="AA46" s="2">
        <v>75.521299999999997</v>
      </c>
      <c r="AB46" s="6">
        <v>30887480.539999999</v>
      </c>
      <c r="AC46" s="2">
        <v>14.811400000000001</v>
      </c>
      <c r="AD46" s="6">
        <v>46568202.109999999</v>
      </c>
      <c r="AE46" s="2">
        <v>17.384699999999999</v>
      </c>
      <c r="AF46" s="6">
        <v>0</v>
      </c>
      <c r="AG46">
        <v>0</v>
      </c>
      <c r="AH46" s="6">
        <v>0</v>
      </c>
      <c r="AI46">
        <v>0</v>
      </c>
      <c r="AJ46" s="6">
        <v>210142033.96000001</v>
      </c>
      <c r="AK46" s="2">
        <v>96.0077</v>
      </c>
      <c r="AL46" s="6">
        <v>0</v>
      </c>
      <c r="AM46">
        <v>0</v>
      </c>
      <c r="AN46" s="6">
        <v>0</v>
      </c>
      <c r="AO46">
        <v>0</v>
      </c>
      <c r="AP46" s="6">
        <v>0</v>
      </c>
      <c r="AQ46">
        <v>0</v>
      </c>
      <c r="AR46" s="6">
        <v>236771773.94</v>
      </c>
      <c r="AS46" s="2">
        <v>8.1550999999999991</v>
      </c>
      <c r="AT46" s="6">
        <v>0</v>
      </c>
      <c r="AU46">
        <v>0</v>
      </c>
      <c r="AV46" s="6">
        <v>0</v>
      </c>
      <c r="AW46">
        <v>0</v>
      </c>
      <c r="AX46" s="6">
        <v>0</v>
      </c>
      <c r="AY46">
        <v>0</v>
      </c>
      <c r="AZ46" s="6">
        <v>0</v>
      </c>
      <c r="BA46">
        <v>0</v>
      </c>
      <c r="BB46" s="6">
        <v>0</v>
      </c>
      <c r="BC46">
        <v>0</v>
      </c>
      <c r="BD46" s="6">
        <v>0</v>
      </c>
      <c r="BE46">
        <v>0</v>
      </c>
      <c r="BF46" s="6">
        <v>0</v>
      </c>
      <c r="BG46">
        <v>0</v>
      </c>
      <c r="BH46" s="6">
        <v>0</v>
      </c>
      <c r="BI46">
        <v>0</v>
      </c>
      <c r="BJ46" s="6">
        <v>121436143.8</v>
      </c>
      <c r="BK46" s="2">
        <v>83.415999999999997</v>
      </c>
      <c r="BL46" s="6">
        <v>43732365.869999997</v>
      </c>
      <c r="BM46" s="2">
        <v>18.121500000000001</v>
      </c>
      <c r="BN46" s="6">
        <v>0</v>
      </c>
      <c r="BO46">
        <v>0</v>
      </c>
      <c r="BP46" s="6">
        <v>24626975.870000001</v>
      </c>
      <c r="BQ46" s="2">
        <v>18.4726</v>
      </c>
      <c r="BR46" s="6">
        <v>47659507.390000001</v>
      </c>
      <c r="BS46" s="2">
        <v>20.533899999999999</v>
      </c>
      <c r="BT46" s="6">
        <v>0</v>
      </c>
      <c r="BU46">
        <v>0</v>
      </c>
      <c r="BV46" s="6">
        <v>203446222.34999999</v>
      </c>
      <c r="BW46" s="2">
        <v>96.790599999999998</v>
      </c>
      <c r="BX46" s="6">
        <v>37734577.479999997</v>
      </c>
      <c r="BY46" s="2">
        <v>84.624899999999997</v>
      </c>
      <c r="BZ46" s="6">
        <v>87638818.909999996</v>
      </c>
      <c r="CA46" s="2">
        <v>45.316099999999999</v>
      </c>
      <c r="CB46" s="6">
        <v>0</v>
      </c>
      <c r="CC46">
        <v>0</v>
      </c>
      <c r="CD46" s="6">
        <v>0</v>
      </c>
      <c r="CE46">
        <v>0</v>
      </c>
      <c r="CF46" s="6">
        <v>61538156.789999999</v>
      </c>
      <c r="CG46" s="2">
        <v>99.213099999999997</v>
      </c>
      <c r="CH46" s="6">
        <v>251639592.56999999</v>
      </c>
      <c r="CI46" s="2">
        <v>98.986599999999996</v>
      </c>
      <c r="CJ46" s="6">
        <v>0</v>
      </c>
      <c r="CK46">
        <v>0</v>
      </c>
      <c r="CL46" s="6">
        <v>0</v>
      </c>
      <c r="CM46">
        <v>0</v>
      </c>
      <c r="CN46" s="6">
        <v>509982092.43000001</v>
      </c>
      <c r="CO46" s="2">
        <v>92.722099999999998</v>
      </c>
      <c r="CP46" s="6">
        <v>0</v>
      </c>
      <c r="CQ46">
        <v>0</v>
      </c>
      <c r="CR46" s="6">
        <v>804563988.11000001</v>
      </c>
      <c r="CS46" s="2">
        <v>66.3035</v>
      </c>
      <c r="CT46" s="6">
        <v>0</v>
      </c>
      <c r="CU46">
        <v>0</v>
      </c>
      <c r="CV46" s="6">
        <v>3954619</v>
      </c>
      <c r="CW46" s="2">
        <v>99.388099999999994</v>
      </c>
      <c r="CX46" s="6">
        <v>90271975.900000006</v>
      </c>
      <c r="CY46" s="2">
        <v>98.237799999999993</v>
      </c>
      <c r="CZ46" s="6">
        <v>0</v>
      </c>
      <c r="DA46">
        <v>0</v>
      </c>
      <c r="DB46" s="6">
        <v>24629209.899999999</v>
      </c>
      <c r="DC46" s="2">
        <v>74.707400000000007</v>
      </c>
      <c r="DD46" s="6">
        <v>170173021.08000001</v>
      </c>
      <c r="DE46" s="2">
        <v>83.478899999999996</v>
      </c>
      <c r="DF46" s="6">
        <v>388934829.67000002</v>
      </c>
      <c r="DG46" s="2">
        <v>96.627399999999994</v>
      </c>
      <c r="DH46" s="6">
        <v>220024994.00999999</v>
      </c>
      <c r="DI46" s="2">
        <v>79.613799999999998</v>
      </c>
      <c r="DJ46" s="6">
        <v>167944.35</v>
      </c>
      <c r="DK46" s="2">
        <v>4.7999999999999996E-3</v>
      </c>
      <c r="DL46" s="6">
        <v>561625091.32000005</v>
      </c>
      <c r="DM46" s="2">
        <v>78.949200000000005</v>
      </c>
      <c r="DN46" s="6">
        <v>111513326.51000001</v>
      </c>
      <c r="DO46" s="2">
        <v>98.099900000000005</v>
      </c>
      <c r="DP46" s="6">
        <v>0</v>
      </c>
      <c r="DQ46">
        <v>0</v>
      </c>
      <c r="DR46" s="6">
        <v>61188774.789999999</v>
      </c>
      <c r="DS46" s="2">
        <v>8.3793000000000006</v>
      </c>
      <c r="DT46" s="6">
        <v>2505627.09</v>
      </c>
      <c r="DU46" s="2">
        <v>0.77480000000000004</v>
      </c>
      <c r="DV46" s="6">
        <v>596784878.78999996</v>
      </c>
      <c r="DW46" s="2">
        <v>93.584400000000002</v>
      </c>
      <c r="DX46" s="6">
        <v>168704008.61000001</v>
      </c>
      <c r="DY46" s="2">
        <v>97.530199999999994</v>
      </c>
      <c r="DZ46" s="6">
        <v>0</v>
      </c>
      <c r="EA46">
        <v>0</v>
      </c>
      <c r="EB46" s="6">
        <v>0</v>
      </c>
      <c r="EC46">
        <v>0</v>
      </c>
      <c r="ED46" s="6">
        <v>0</v>
      </c>
      <c r="EE46">
        <v>0</v>
      </c>
      <c r="EF46" s="6">
        <v>0</v>
      </c>
      <c r="EG46">
        <v>0</v>
      </c>
      <c r="EH46" s="6">
        <v>30503106.27</v>
      </c>
      <c r="EI46" s="2">
        <v>99.385999999999996</v>
      </c>
      <c r="EJ46" s="6">
        <v>41153688.450000003</v>
      </c>
      <c r="EK46" s="2">
        <v>94.430599999999998</v>
      </c>
      <c r="EL46" s="6">
        <v>99272965.859999999</v>
      </c>
      <c r="EM46" s="2">
        <v>95.503200000000007</v>
      </c>
      <c r="EN46" s="6">
        <v>153056988.33000001</v>
      </c>
      <c r="EO46" s="2">
        <v>99.316500000000005</v>
      </c>
      <c r="EP46" s="6">
        <v>427182528.98000002</v>
      </c>
      <c r="EQ46" s="2">
        <v>93.919600000000003</v>
      </c>
      <c r="ER46" s="6">
        <v>1241536376.9100001</v>
      </c>
      <c r="ES46" s="2">
        <v>94.915999999999997</v>
      </c>
      <c r="ET46" s="6">
        <v>0</v>
      </c>
      <c r="EU46">
        <v>0</v>
      </c>
      <c r="EV46" s="6">
        <v>8321938.6600000001</v>
      </c>
      <c r="EW46" s="2">
        <v>98.880300000000005</v>
      </c>
      <c r="EX46" s="6">
        <v>7044979.1100000003</v>
      </c>
      <c r="EY46" s="2">
        <v>99.146299999999997</v>
      </c>
      <c r="EZ46" s="6">
        <v>9282169.4700000007</v>
      </c>
      <c r="FA46" s="2">
        <v>99.774799999999999</v>
      </c>
      <c r="FB46" s="6">
        <v>15303146.640000001</v>
      </c>
      <c r="FC46" s="2">
        <v>99.7988</v>
      </c>
      <c r="FD46" s="6">
        <v>31534792.579999998</v>
      </c>
      <c r="FE46" s="2">
        <v>59.534599999999998</v>
      </c>
      <c r="FF46" s="6">
        <v>371563654.10000002</v>
      </c>
      <c r="FG46" s="2">
        <v>13.566000000000001</v>
      </c>
      <c r="FH46" s="6">
        <v>422684058.04000002</v>
      </c>
      <c r="FI46" s="2">
        <v>98.6858</v>
      </c>
      <c r="FJ46" s="6">
        <v>80106063.359999999</v>
      </c>
      <c r="FK46" s="2">
        <v>5.0462999999999996</v>
      </c>
      <c r="FL46" s="6">
        <v>5360120707.8000002</v>
      </c>
      <c r="FM46" s="2">
        <v>99.824200000000005</v>
      </c>
      <c r="FN46" s="6">
        <v>0</v>
      </c>
      <c r="FO46">
        <v>0</v>
      </c>
      <c r="FP46" s="6">
        <v>0</v>
      </c>
      <c r="FQ46">
        <v>0</v>
      </c>
      <c r="FR46" s="6">
        <v>60423846.409999996</v>
      </c>
      <c r="FS46" s="2">
        <v>72.741799999999998</v>
      </c>
      <c r="FT46" s="6">
        <v>0</v>
      </c>
      <c r="FU46">
        <v>0</v>
      </c>
      <c r="FV46" s="6">
        <v>622999300.28999996</v>
      </c>
      <c r="FW46" s="2">
        <v>74.498199999999997</v>
      </c>
      <c r="FX46" s="6">
        <v>69890720.420000002</v>
      </c>
      <c r="FY46" s="2">
        <v>71.918099999999995</v>
      </c>
      <c r="FZ46" s="6">
        <v>55148.75</v>
      </c>
      <c r="GA46" s="2">
        <v>6.8199999999999997E-2</v>
      </c>
      <c r="GB46" s="6">
        <v>837414395.84000003</v>
      </c>
      <c r="GC46" s="2">
        <v>18.980799999999999</v>
      </c>
      <c r="GD46" s="6">
        <v>11047295.85</v>
      </c>
      <c r="GE46" s="2">
        <v>20.455200000000001</v>
      </c>
      <c r="GF46" s="6">
        <v>124644047.03</v>
      </c>
      <c r="GG46" s="2">
        <v>85.401300000000006</v>
      </c>
      <c r="GH46" s="6">
        <v>388692410.85000002</v>
      </c>
      <c r="GI46" s="2">
        <v>99.898300000000006</v>
      </c>
      <c r="GJ46" s="6">
        <v>168354543.37</v>
      </c>
      <c r="GK46" s="2">
        <v>75.588899999999995</v>
      </c>
      <c r="GL46" s="6">
        <v>211139461.30000001</v>
      </c>
      <c r="GM46" s="2">
        <v>7.0380000000000003</v>
      </c>
      <c r="GN46" s="6">
        <v>131502779.54000001</v>
      </c>
      <c r="GO46" s="2">
        <v>22.237500000000001</v>
      </c>
      <c r="GP46" s="6">
        <v>101611907.86</v>
      </c>
      <c r="GQ46" s="2">
        <v>17.080200000000001</v>
      </c>
      <c r="GR46" s="6">
        <v>4532652.93</v>
      </c>
      <c r="GS46" s="2">
        <v>2.5102000000000002</v>
      </c>
      <c r="GT46" s="6">
        <v>365455828.93000001</v>
      </c>
      <c r="GU46" s="2">
        <v>29.331499999999998</v>
      </c>
      <c r="GV46" s="6">
        <v>7763303074</v>
      </c>
      <c r="GW46" s="2">
        <v>99.947400000000002</v>
      </c>
      <c r="GX46" s="6">
        <v>5188015091</v>
      </c>
      <c r="GY46" s="2">
        <v>99.817999999999998</v>
      </c>
      <c r="GZ46" s="6">
        <v>60000000</v>
      </c>
      <c r="HA46" s="2">
        <v>2.3940999999999999</v>
      </c>
      <c r="HB46" s="6">
        <v>0</v>
      </c>
      <c r="HC46">
        <v>0</v>
      </c>
      <c r="HD46" s="6">
        <v>16869429</v>
      </c>
      <c r="HE46" s="2">
        <v>0.64490000000000003</v>
      </c>
      <c r="HF46" s="6">
        <v>0</v>
      </c>
      <c r="HG46">
        <v>0</v>
      </c>
      <c r="HH46" s="6">
        <v>0</v>
      </c>
      <c r="HI46">
        <v>0</v>
      </c>
      <c r="HJ46" s="6">
        <v>0</v>
      </c>
      <c r="HK46">
        <v>0</v>
      </c>
      <c r="HL46" s="6">
        <v>0</v>
      </c>
      <c r="HM46">
        <v>0</v>
      </c>
      <c r="HN46" s="6">
        <v>1766988.58</v>
      </c>
      <c r="HO46" s="2">
        <v>4.1492000000000004</v>
      </c>
      <c r="HP46" s="6">
        <v>793199242.27999997</v>
      </c>
      <c r="HQ46" s="2">
        <v>75.889499999999998</v>
      </c>
      <c r="HR46" s="6">
        <v>0.1</v>
      </c>
      <c r="HS46" s="2">
        <v>0</v>
      </c>
      <c r="HT46" s="6">
        <v>48821531.079999998</v>
      </c>
      <c r="HU46" s="2">
        <v>90.239000000000004</v>
      </c>
    </row>
    <row r="47" spans="1:229" x14ac:dyDescent="0.2">
      <c r="A47" t="s">
        <v>89</v>
      </c>
      <c r="B47" s="6">
        <v>652339668.86000001</v>
      </c>
      <c r="C47" s="2">
        <v>0.31290000000000001</v>
      </c>
      <c r="D47" s="6">
        <v>0</v>
      </c>
      <c r="E47">
        <v>0</v>
      </c>
      <c r="F47" s="6">
        <v>0</v>
      </c>
      <c r="G47">
        <v>0</v>
      </c>
      <c r="H47" s="6">
        <v>8999344.6999999993</v>
      </c>
      <c r="I47" s="2">
        <v>3.1255999999999999</v>
      </c>
      <c r="J47" s="6">
        <v>7185514.4400000004</v>
      </c>
      <c r="K47" s="2">
        <v>6.1840999999999999</v>
      </c>
      <c r="L47" s="6">
        <v>0</v>
      </c>
      <c r="M47">
        <v>0</v>
      </c>
      <c r="N47" s="6">
        <v>10508527.1</v>
      </c>
      <c r="O47" s="2">
        <v>2.1187999999999998</v>
      </c>
      <c r="P47" s="6">
        <v>22895625.52</v>
      </c>
      <c r="Q47" s="2">
        <v>3.4306999999999999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1350723.53</v>
      </c>
      <c r="Y47" s="2">
        <v>5.5452000000000004</v>
      </c>
      <c r="Z47" s="6">
        <v>1592520</v>
      </c>
      <c r="AA47" s="2">
        <v>5.0845000000000002</v>
      </c>
      <c r="AB47" s="6">
        <v>1214420</v>
      </c>
      <c r="AC47" s="2">
        <v>0.58230000000000004</v>
      </c>
      <c r="AD47" s="6">
        <v>9549026.9600000009</v>
      </c>
      <c r="AE47" s="2">
        <v>3.5648</v>
      </c>
      <c r="AF47" s="6">
        <v>0</v>
      </c>
      <c r="AG47">
        <v>0</v>
      </c>
      <c r="AH47" s="6">
        <v>0</v>
      </c>
      <c r="AI47">
        <v>0</v>
      </c>
      <c r="AJ47" s="6">
        <v>8043314.1799999997</v>
      </c>
      <c r="AK47" s="2">
        <v>3.6747999999999998</v>
      </c>
      <c r="AL47" s="6">
        <v>0</v>
      </c>
      <c r="AM47">
        <v>0</v>
      </c>
      <c r="AN47" s="6">
        <v>0</v>
      </c>
      <c r="AO47">
        <v>0</v>
      </c>
      <c r="AP47" s="6">
        <v>0</v>
      </c>
      <c r="AQ47">
        <v>0</v>
      </c>
      <c r="AR47" s="6">
        <v>66266390.409999996</v>
      </c>
      <c r="AS47" s="2">
        <v>2.2824</v>
      </c>
      <c r="AT47" s="6">
        <v>0</v>
      </c>
      <c r="AU47">
        <v>0</v>
      </c>
      <c r="AV47" s="6">
        <v>0</v>
      </c>
      <c r="AW47">
        <v>0</v>
      </c>
      <c r="AX47" s="6">
        <v>0</v>
      </c>
      <c r="AY47">
        <v>0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19625358.449999999</v>
      </c>
      <c r="BK47" s="2">
        <v>13.4809</v>
      </c>
      <c r="BL47" s="6">
        <v>0</v>
      </c>
      <c r="BM47">
        <v>0</v>
      </c>
      <c r="BN47" s="6">
        <v>22263946.190000001</v>
      </c>
      <c r="BO47" s="2">
        <v>15.192399999999999</v>
      </c>
      <c r="BP47" s="6">
        <v>0</v>
      </c>
      <c r="BQ47">
        <v>0</v>
      </c>
      <c r="BR47" s="6">
        <v>4675648.42</v>
      </c>
      <c r="BS47" s="2">
        <v>2.0145</v>
      </c>
      <c r="BT47" s="6">
        <v>0</v>
      </c>
      <c r="BU47">
        <v>0</v>
      </c>
      <c r="BV47" s="6">
        <v>0</v>
      </c>
      <c r="BW47">
        <v>0</v>
      </c>
      <c r="BX47" s="6">
        <v>6660386.0899999999</v>
      </c>
      <c r="BY47" s="2">
        <v>14.9368</v>
      </c>
      <c r="BZ47" s="6">
        <v>1438920.93</v>
      </c>
      <c r="CA47" s="2">
        <v>0.74399999999999999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19549813.559999999</v>
      </c>
      <c r="CK47" s="2">
        <v>19.2715</v>
      </c>
      <c r="CL47" s="6">
        <v>0</v>
      </c>
      <c r="CM47">
        <v>0</v>
      </c>
      <c r="CN47" s="6">
        <v>19396343.84</v>
      </c>
      <c r="CO47" s="2">
        <v>3.5265</v>
      </c>
      <c r="CP47" s="6">
        <v>0</v>
      </c>
      <c r="CQ47">
        <v>0</v>
      </c>
      <c r="CR47" s="6">
        <v>0</v>
      </c>
      <c r="CS47">
        <v>0</v>
      </c>
      <c r="CT47" s="6">
        <v>0</v>
      </c>
      <c r="CU47">
        <v>0</v>
      </c>
      <c r="CV47" s="6">
        <v>0</v>
      </c>
      <c r="CW47">
        <v>0</v>
      </c>
      <c r="CX47" s="6">
        <v>0</v>
      </c>
      <c r="CY47">
        <v>0</v>
      </c>
      <c r="CZ47" s="6">
        <v>0</v>
      </c>
      <c r="DA47">
        <v>0</v>
      </c>
      <c r="DB47" s="6">
        <v>8127408.0999999996</v>
      </c>
      <c r="DC47" s="2">
        <v>24.652699999999999</v>
      </c>
      <c r="DD47" s="6">
        <v>31785827.5</v>
      </c>
      <c r="DE47" s="2">
        <v>15.592599999999999</v>
      </c>
      <c r="DF47" s="6">
        <v>12051536.01</v>
      </c>
      <c r="DG47" s="2">
        <v>2.9941</v>
      </c>
      <c r="DH47" s="6">
        <v>13580995.619999999</v>
      </c>
      <c r="DI47" s="2">
        <v>4.9141000000000004</v>
      </c>
      <c r="DJ47" s="6">
        <v>0</v>
      </c>
      <c r="DK47">
        <v>0</v>
      </c>
      <c r="DL47" s="6">
        <v>72160541.659999996</v>
      </c>
      <c r="DM47" s="2">
        <v>10.143800000000001</v>
      </c>
      <c r="DN47" s="6">
        <v>0</v>
      </c>
      <c r="DO47">
        <v>0</v>
      </c>
      <c r="DP47" s="6">
        <v>0</v>
      </c>
      <c r="DQ47">
        <v>0</v>
      </c>
      <c r="DR47" s="6">
        <v>0</v>
      </c>
      <c r="DS47">
        <v>0</v>
      </c>
      <c r="DT47" s="6">
        <v>0</v>
      </c>
      <c r="DU47">
        <v>0</v>
      </c>
      <c r="DV47" s="6">
        <v>36624369.600000001</v>
      </c>
      <c r="DW47" s="2">
        <v>5.7431999999999999</v>
      </c>
      <c r="DX47" s="6">
        <v>3478654.14</v>
      </c>
      <c r="DY47" s="2">
        <v>2.0110999999999999</v>
      </c>
      <c r="DZ47" s="6">
        <v>0</v>
      </c>
      <c r="EA47">
        <v>0</v>
      </c>
      <c r="EB47" s="6">
        <v>0</v>
      </c>
      <c r="EC47">
        <v>0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0</v>
      </c>
      <c r="EK47">
        <v>0</v>
      </c>
      <c r="EL47" s="6">
        <v>0</v>
      </c>
      <c r="EM47">
        <v>0</v>
      </c>
      <c r="EN47" s="6">
        <v>0</v>
      </c>
      <c r="EO47">
        <v>0</v>
      </c>
      <c r="EP47" s="6">
        <v>0</v>
      </c>
      <c r="EQ47">
        <v>0</v>
      </c>
      <c r="ER47" s="6">
        <v>0</v>
      </c>
      <c r="ES47">
        <v>0</v>
      </c>
      <c r="ET47" s="6">
        <v>0</v>
      </c>
      <c r="EU47">
        <v>0</v>
      </c>
      <c r="EV47" s="6">
        <v>0</v>
      </c>
      <c r="EW47">
        <v>0</v>
      </c>
      <c r="EX47" s="6">
        <v>0</v>
      </c>
      <c r="EY47">
        <v>0</v>
      </c>
      <c r="EZ47" s="6">
        <v>0</v>
      </c>
      <c r="FA47">
        <v>0</v>
      </c>
      <c r="FB47" s="6">
        <v>0</v>
      </c>
      <c r="FC47">
        <v>0</v>
      </c>
      <c r="FD47" s="6">
        <v>8489540.9199999999</v>
      </c>
      <c r="FE47" s="2">
        <v>16.0274</v>
      </c>
      <c r="FF47" s="6">
        <v>0</v>
      </c>
      <c r="FG47">
        <v>0</v>
      </c>
      <c r="FH47" s="6">
        <v>0</v>
      </c>
      <c r="FI47">
        <v>0</v>
      </c>
      <c r="FJ47" s="6">
        <v>0</v>
      </c>
      <c r="FK47">
        <v>0</v>
      </c>
      <c r="FL47" s="6">
        <v>0</v>
      </c>
      <c r="FM47">
        <v>0</v>
      </c>
      <c r="FN47" s="6">
        <v>0</v>
      </c>
      <c r="FO47">
        <v>0</v>
      </c>
      <c r="FP47" s="6">
        <v>0</v>
      </c>
      <c r="FQ47">
        <v>0</v>
      </c>
      <c r="FR47" s="6">
        <v>0</v>
      </c>
      <c r="FS47">
        <v>0</v>
      </c>
      <c r="FT47" s="6">
        <v>0</v>
      </c>
      <c r="FU47">
        <v>0</v>
      </c>
      <c r="FV47" s="6">
        <v>0</v>
      </c>
      <c r="FW47">
        <v>0</v>
      </c>
      <c r="FX47" s="6">
        <v>0</v>
      </c>
      <c r="FY47">
        <v>0</v>
      </c>
      <c r="FZ47" s="6">
        <v>0</v>
      </c>
      <c r="GA47">
        <v>0</v>
      </c>
      <c r="GB47" s="6">
        <v>0</v>
      </c>
      <c r="GC47">
        <v>0</v>
      </c>
      <c r="GD47" s="6">
        <v>0</v>
      </c>
      <c r="GE47">
        <v>0</v>
      </c>
      <c r="GF47" s="6">
        <v>20768574.789999999</v>
      </c>
      <c r="GG47" s="2">
        <v>14.229799999999999</v>
      </c>
      <c r="GH47" s="6">
        <v>0</v>
      </c>
      <c r="GI47">
        <v>0</v>
      </c>
      <c r="GJ47" s="6">
        <v>0</v>
      </c>
      <c r="GK47">
        <v>0</v>
      </c>
      <c r="GL47" s="6">
        <v>0</v>
      </c>
      <c r="GM47">
        <v>0</v>
      </c>
      <c r="GN47" s="6">
        <v>0</v>
      </c>
      <c r="GO47">
        <v>0</v>
      </c>
      <c r="GP47" s="6">
        <v>0</v>
      </c>
      <c r="GQ47">
        <v>0</v>
      </c>
      <c r="GR47" s="6">
        <v>0</v>
      </c>
      <c r="GS47">
        <v>0</v>
      </c>
      <c r="GT47" s="6">
        <v>0</v>
      </c>
      <c r="GU47">
        <v>0</v>
      </c>
      <c r="GV47" s="6">
        <v>0</v>
      </c>
      <c r="GW47">
        <v>0</v>
      </c>
      <c r="GX47" s="6">
        <v>0</v>
      </c>
      <c r="GY47">
        <v>0</v>
      </c>
      <c r="GZ47" s="6">
        <v>0</v>
      </c>
      <c r="HA47">
        <v>0</v>
      </c>
      <c r="HB47" s="6">
        <v>0</v>
      </c>
      <c r="HC47">
        <v>0</v>
      </c>
      <c r="HD47" s="6">
        <v>0</v>
      </c>
      <c r="HE47">
        <v>0</v>
      </c>
      <c r="HF47" s="6">
        <v>0</v>
      </c>
      <c r="HG47">
        <v>0</v>
      </c>
      <c r="HH47" s="6">
        <v>0</v>
      </c>
      <c r="HI47">
        <v>0</v>
      </c>
      <c r="HJ47" s="6">
        <v>0</v>
      </c>
      <c r="HK47">
        <v>0</v>
      </c>
      <c r="HL47" s="6">
        <v>0</v>
      </c>
      <c r="HM47">
        <v>0</v>
      </c>
      <c r="HN47" s="6">
        <v>0</v>
      </c>
      <c r="HO47">
        <v>0</v>
      </c>
      <c r="HP47" s="6">
        <v>214056396.19999999</v>
      </c>
      <c r="HQ47" s="2">
        <v>20.479900000000001</v>
      </c>
      <c r="HR47" s="6">
        <v>0</v>
      </c>
      <c r="HS47">
        <v>0</v>
      </c>
      <c r="HT47" s="6">
        <v>0</v>
      </c>
      <c r="HU47">
        <v>0</v>
      </c>
    </row>
    <row r="48" spans="1:229" ht="13.5" thickBot="1" x14ac:dyDescent="0.25">
      <c r="A48" t="s">
        <v>88</v>
      </c>
      <c r="B48" s="6">
        <v>36287959045.110001</v>
      </c>
      <c r="C48" s="2">
        <v>17.406300000000002</v>
      </c>
      <c r="D48" s="6">
        <v>18882040.649999999</v>
      </c>
      <c r="E48" s="2">
        <v>18.569700000000001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  <c r="N48" s="6">
        <v>44090071.299999997</v>
      </c>
      <c r="O48" s="2">
        <v>8.8899000000000008</v>
      </c>
      <c r="P48" s="6">
        <v>7822768.71</v>
      </c>
      <c r="Q48" s="2">
        <v>1.1721999999999999</v>
      </c>
      <c r="R48" s="6">
        <v>0</v>
      </c>
      <c r="S48">
        <v>0</v>
      </c>
      <c r="T48" s="6">
        <v>0</v>
      </c>
      <c r="U48">
        <v>0</v>
      </c>
      <c r="V48" s="6">
        <v>14251503173.67</v>
      </c>
      <c r="W48" s="2">
        <v>23.1158</v>
      </c>
      <c r="X48" s="6">
        <v>0</v>
      </c>
      <c r="Y48">
        <v>0</v>
      </c>
      <c r="Z48" s="6">
        <v>0</v>
      </c>
      <c r="AA48">
        <v>0</v>
      </c>
      <c r="AB48" s="6">
        <v>22079507.809999999</v>
      </c>
      <c r="AC48" s="2">
        <v>10.5878</v>
      </c>
      <c r="AD48" s="6">
        <v>0</v>
      </c>
      <c r="AE48">
        <v>0</v>
      </c>
      <c r="AF48" s="6">
        <v>7824317.71</v>
      </c>
      <c r="AG48" s="2">
        <v>7.5610999999999997</v>
      </c>
      <c r="AH48" s="6">
        <v>255696738.11000001</v>
      </c>
      <c r="AI48" s="2">
        <v>24.5806</v>
      </c>
      <c r="AJ48" s="6">
        <v>0</v>
      </c>
      <c r="AK48">
        <v>0</v>
      </c>
      <c r="AL48" s="6">
        <v>13588679.460000001</v>
      </c>
      <c r="AM48" s="2">
        <v>19.361000000000001</v>
      </c>
      <c r="AN48" s="6">
        <v>6136946600.8500004</v>
      </c>
      <c r="AO48" s="2">
        <v>21.7178</v>
      </c>
      <c r="AP48" s="6">
        <v>0</v>
      </c>
      <c r="AQ48">
        <v>0</v>
      </c>
      <c r="AR48" s="6">
        <v>413037215.67000002</v>
      </c>
      <c r="AS48" s="2">
        <v>14.226100000000001</v>
      </c>
      <c r="AT48" s="6">
        <v>9782850.6500000004</v>
      </c>
      <c r="AU48" s="2">
        <v>13.8954</v>
      </c>
      <c r="AV48" s="6">
        <v>19761830.68</v>
      </c>
      <c r="AW48" s="2">
        <v>16.0031</v>
      </c>
      <c r="AX48" s="6">
        <v>36254051.219999999</v>
      </c>
      <c r="AY48" s="2">
        <v>18.4313</v>
      </c>
      <c r="AZ48" s="6">
        <v>37384732.950000003</v>
      </c>
      <c r="BA48" s="2">
        <v>17.463100000000001</v>
      </c>
      <c r="BB48" s="6">
        <v>32271152.27</v>
      </c>
      <c r="BC48" s="2">
        <v>17.660499999999999</v>
      </c>
      <c r="BD48" s="6">
        <v>33364778.079999998</v>
      </c>
      <c r="BE48" s="2">
        <v>17.3645</v>
      </c>
      <c r="BF48" s="6">
        <v>29028124.190000001</v>
      </c>
      <c r="BG48" s="2">
        <v>17.259399999999999</v>
      </c>
      <c r="BH48" s="6">
        <v>33345600.579999998</v>
      </c>
      <c r="BI48" s="2">
        <v>17.196400000000001</v>
      </c>
      <c r="BJ48" s="6">
        <v>0</v>
      </c>
      <c r="BK48">
        <v>0</v>
      </c>
      <c r="BL48" s="6">
        <v>4652599.51</v>
      </c>
      <c r="BM48" s="2">
        <v>1.9278999999999999</v>
      </c>
      <c r="BN48" s="6">
        <v>0</v>
      </c>
      <c r="BO48">
        <v>0</v>
      </c>
      <c r="BP48" s="6">
        <v>0</v>
      </c>
      <c r="BQ48">
        <v>0</v>
      </c>
      <c r="BR48" s="6">
        <v>8129734.3099999996</v>
      </c>
      <c r="BS48" s="2">
        <v>3.5026999999999999</v>
      </c>
      <c r="BT48" s="6">
        <v>3830247583.1100001</v>
      </c>
      <c r="BU48" s="2">
        <v>23.3521</v>
      </c>
      <c r="BV48" s="6">
        <v>0</v>
      </c>
      <c r="BW48">
        <v>0</v>
      </c>
      <c r="BX48" s="6">
        <v>0</v>
      </c>
      <c r="BY48">
        <v>0</v>
      </c>
      <c r="BZ48" s="6">
        <v>12268165.630000001</v>
      </c>
      <c r="CA48" s="2">
        <v>6.3436000000000003</v>
      </c>
      <c r="CB48" s="6">
        <v>11475759.439999999</v>
      </c>
      <c r="CC48" s="2">
        <v>10.138</v>
      </c>
      <c r="CD48" s="6">
        <v>1030376883.08</v>
      </c>
      <c r="CE48" s="2">
        <v>18.206099999999999</v>
      </c>
      <c r="CF48" s="6">
        <v>0</v>
      </c>
      <c r="CG48">
        <v>0</v>
      </c>
      <c r="CH48" s="6">
        <v>0</v>
      </c>
      <c r="CI48">
        <v>0</v>
      </c>
      <c r="CJ48" s="6">
        <v>0</v>
      </c>
      <c r="CK48">
        <v>0</v>
      </c>
      <c r="CL48" s="6">
        <v>27359876.850000001</v>
      </c>
      <c r="CM48" s="2">
        <v>6.0476999999999999</v>
      </c>
      <c r="CN48" s="6">
        <v>0</v>
      </c>
      <c r="CO48">
        <v>0</v>
      </c>
      <c r="CP48" s="6">
        <v>0</v>
      </c>
      <c r="CQ48">
        <v>0</v>
      </c>
      <c r="CR48" s="6">
        <v>282309459.97000003</v>
      </c>
      <c r="CS48" s="2">
        <v>23.264900000000001</v>
      </c>
      <c r="CT48" s="6">
        <v>24059892</v>
      </c>
      <c r="CU48" s="2">
        <v>19.163900000000002</v>
      </c>
      <c r="CV48" s="6">
        <v>0</v>
      </c>
      <c r="CW48">
        <v>0</v>
      </c>
      <c r="CX48" s="6">
        <v>0</v>
      </c>
      <c r="CY48">
        <v>0</v>
      </c>
      <c r="CZ48" s="6">
        <v>0</v>
      </c>
      <c r="DA48">
        <v>0</v>
      </c>
      <c r="DB48" s="6">
        <v>0</v>
      </c>
      <c r="DC48">
        <v>0</v>
      </c>
      <c r="DD48" s="6">
        <v>0</v>
      </c>
      <c r="DE48">
        <v>0</v>
      </c>
      <c r="DF48" s="6">
        <v>0</v>
      </c>
      <c r="DG48">
        <v>0</v>
      </c>
      <c r="DH48" s="6">
        <v>38225045.850000001</v>
      </c>
      <c r="DI48" s="2">
        <v>13.831300000000001</v>
      </c>
      <c r="DJ48" s="6">
        <v>693127732</v>
      </c>
      <c r="DK48" s="2">
        <v>19.611799999999999</v>
      </c>
      <c r="DL48" s="6">
        <v>0</v>
      </c>
      <c r="DM48">
        <v>0</v>
      </c>
      <c r="DN48" s="6">
        <v>0</v>
      </c>
      <c r="DO48">
        <v>0</v>
      </c>
      <c r="DP48" s="6">
        <v>1181158324</v>
      </c>
      <c r="DQ48" s="2">
        <v>23.292300000000001</v>
      </c>
      <c r="DR48" s="6">
        <v>0</v>
      </c>
      <c r="DS48">
        <v>0</v>
      </c>
      <c r="DT48" s="6">
        <v>31089135.449999999</v>
      </c>
      <c r="DU48" s="2">
        <v>9.6136999999999997</v>
      </c>
      <c r="DV48" s="6">
        <v>0</v>
      </c>
      <c r="DW48">
        <v>0</v>
      </c>
      <c r="DX48" s="6">
        <v>0</v>
      </c>
      <c r="DY48">
        <v>0</v>
      </c>
      <c r="DZ48" s="6">
        <v>0</v>
      </c>
      <c r="EA48">
        <v>0</v>
      </c>
      <c r="EB48" s="6">
        <v>2003399903</v>
      </c>
      <c r="EC48" s="2">
        <v>23.660399999999999</v>
      </c>
      <c r="ED48" s="6">
        <v>0</v>
      </c>
      <c r="EE48">
        <v>0</v>
      </c>
      <c r="EF48" s="6">
        <v>0</v>
      </c>
      <c r="EG48">
        <v>0</v>
      </c>
      <c r="EH48" s="6">
        <v>0</v>
      </c>
      <c r="EI48">
        <v>0</v>
      </c>
      <c r="EJ48" s="6">
        <v>0</v>
      </c>
      <c r="EK48">
        <v>0</v>
      </c>
      <c r="EL48" s="6">
        <v>0</v>
      </c>
      <c r="EM48">
        <v>0</v>
      </c>
      <c r="EN48" s="6">
        <v>0</v>
      </c>
      <c r="EO48">
        <v>0</v>
      </c>
      <c r="EP48" s="6">
        <v>0</v>
      </c>
      <c r="EQ48">
        <v>0</v>
      </c>
      <c r="ER48" s="6">
        <v>0</v>
      </c>
      <c r="ES48">
        <v>0</v>
      </c>
      <c r="ET48" s="6">
        <v>0</v>
      </c>
      <c r="EU48">
        <v>0</v>
      </c>
      <c r="EV48" s="6">
        <v>0</v>
      </c>
      <c r="EW48">
        <v>0</v>
      </c>
      <c r="EX48" s="6">
        <v>0</v>
      </c>
      <c r="EY48">
        <v>0</v>
      </c>
      <c r="EZ48" s="6">
        <v>0</v>
      </c>
      <c r="FA48">
        <v>0</v>
      </c>
      <c r="FB48" s="6">
        <v>0</v>
      </c>
      <c r="FC48">
        <v>0</v>
      </c>
      <c r="FD48" s="6">
        <v>0</v>
      </c>
      <c r="FE48">
        <v>0</v>
      </c>
      <c r="FF48" s="6">
        <v>673172979</v>
      </c>
      <c r="FG48" s="2">
        <v>24.5779</v>
      </c>
      <c r="FH48" s="6">
        <v>0</v>
      </c>
      <c r="FI48">
        <v>0</v>
      </c>
      <c r="FJ48" s="6">
        <v>84219204.239999995</v>
      </c>
      <c r="FK48" s="2">
        <v>5.3053999999999997</v>
      </c>
      <c r="FL48" s="6">
        <v>0</v>
      </c>
      <c r="FM48">
        <v>0</v>
      </c>
      <c r="FN48" s="6">
        <v>21723497.059999999</v>
      </c>
      <c r="FO48" s="2">
        <v>21.035399999999999</v>
      </c>
      <c r="FP48" s="6">
        <v>0</v>
      </c>
      <c r="FQ48">
        <v>0</v>
      </c>
      <c r="FR48" s="6">
        <v>19770545.390000001</v>
      </c>
      <c r="FS48" s="2">
        <v>23.800999999999998</v>
      </c>
      <c r="FT48" s="6">
        <v>0</v>
      </c>
      <c r="FU48">
        <v>0</v>
      </c>
      <c r="FV48" s="6">
        <v>208208306.72999999</v>
      </c>
      <c r="FW48" s="2">
        <v>24.897500000000001</v>
      </c>
      <c r="FX48" s="6">
        <v>21650454.859999999</v>
      </c>
      <c r="FY48" s="2">
        <v>22.278500000000001</v>
      </c>
      <c r="FZ48" s="6">
        <v>0</v>
      </c>
      <c r="GA48">
        <v>0</v>
      </c>
      <c r="GB48" s="6">
        <v>669296861.22000003</v>
      </c>
      <c r="GC48" s="2">
        <v>15.170199999999999</v>
      </c>
      <c r="GD48" s="6">
        <v>0</v>
      </c>
      <c r="GE48">
        <v>0</v>
      </c>
      <c r="GF48" s="6">
        <v>0</v>
      </c>
      <c r="GG48">
        <v>0</v>
      </c>
      <c r="GH48" s="6">
        <v>0</v>
      </c>
      <c r="GI48">
        <v>0</v>
      </c>
      <c r="GJ48" s="6">
        <v>49918665.039999999</v>
      </c>
      <c r="GK48" s="2">
        <v>22.412800000000001</v>
      </c>
      <c r="GL48" s="6">
        <v>562723113.20000005</v>
      </c>
      <c r="GM48" s="2">
        <v>18.757400000000001</v>
      </c>
      <c r="GN48" s="6">
        <v>0</v>
      </c>
      <c r="GO48">
        <v>0</v>
      </c>
      <c r="GP48" s="6">
        <v>0</v>
      </c>
      <c r="GQ48">
        <v>0</v>
      </c>
      <c r="GR48" s="6">
        <v>38542092.609999999</v>
      </c>
      <c r="GS48" s="2">
        <v>21.3446</v>
      </c>
      <c r="GT48" s="6">
        <v>0</v>
      </c>
      <c r="GU48">
        <v>0</v>
      </c>
      <c r="GV48" s="6">
        <v>0</v>
      </c>
      <c r="GW48">
        <v>0</v>
      </c>
      <c r="GX48" s="6">
        <v>0</v>
      </c>
      <c r="GY48">
        <v>0</v>
      </c>
      <c r="GZ48" s="6">
        <v>510959847</v>
      </c>
      <c r="HA48" s="2">
        <v>20.388000000000002</v>
      </c>
      <c r="HB48" s="6">
        <v>417614469</v>
      </c>
      <c r="HC48" s="2">
        <v>11.704599999999999</v>
      </c>
      <c r="HD48" s="6">
        <v>333170078</v>
      </c>
      <c r="HE48" s="2">
        <v>12.7372</v>
      </c>
      <c r="HF48" s="6">
        <v>1313787842</v>
      </c>
      <c r="HG48" s="2">
        <v>21.906099999999999</v>
      </c>
      <c r="HH48" s="6">
        <v>779890770</v>
      </c>
      <c r="HI48" s="2">
        <v>20.114999999999998</v>
      </c>
      <c r="HJ48" s="6">
        <v>2765991</v>
      </c>
      <c r="HK48" s="2">
        <v>2.992</v>
      </c>
      <c r="HL48" s="6">
        <v>0</v>
      </c>
      <c r="HM48">
        <v>0</v>
      </c>
      <c r="HN48" s="6">
        <v>0</v>
      </c>
      <c r="HO48">
        <v>0</v>
      </c>
      <c r="HP48" s="6">
        <v>0</v>
      </c>
      <c r="HQ48">
        <v>0</v>
      </c>
      <c r="HR48" s="6">
        <v>0</v>
      </c>
      <c r="HS48">
        <v>0</v>
      </c>
      <c r="HT48" s="6">
        <v>0</v>
      </c>
      <c r="HU48">
        <v>0</v>
      </c>
    </row>
    <row r="49" spans="1:229" ht="14.25" thickTop="1" thickBot="1" x14ac:dyDescent="0.25">
      <c r="A49" s="313" t="s">
        <v>87</v>
      </c>
      <c r="B49" s="219">
        <v>68434497179.150002</v>
      </c>
      <c r="C49" s="314">
        <v>32.826099999999997</v>
      </c>
      <c r="D49" s="219">
        <v>97252645.310000002</v>
      </c>
      <c r="E49" s="314">
        <v>95.644000000000005</v>
      </c>
      <c r="F49" s="219">
        <v>408176064.04000002</v>
      </c>
      <c r="G49" s="314">
        <v>99.564899999999994</v>
      </c>
      <c r="H49" s="219">
        <v>281223564.85000002</v>
      </c>
      <c r="I49" s="314">
        <v>97.673299999999998</v>
      </c>
      <c r="J49" s="219">
        <v>115715782.23</v>
      </c>
      <c r="K49" s="314">
        <v>99.589699999999993</v>
      </c>
      <c r="L49" s="219">
        <v>0</v>
      </c>
      <c r="M49" s="313">
        <v>0</v>
      </c>
      <c r="N49" s="219">
        <v>54598598.399999999</v>
      </c>
      <c r="O49" s="314">
        <v>11.008800000000001</v>
      </c>
      <c r="P49" s="219">
        <v>40936362.450000003</v>
      </c>
      <c r="Q49" s="314">
        <v>6.1338999999999997</v>
      </c>
      <c r="R49" s="219">
        <v>182941199.81</v>
      </c>
      <c r="S49" s="314">
        <v>99.909899999999993</v>
      </c>
      <c r="T49" s="219">
        <v>0</v>
      </c>
      <c r="U49" s="313">
        <v>0</v>
      </c>
      <c r="V49" s="219">
        <v>14251503173.67</v>
      </c>
      <c r="W49" s="314">
        <v>23.1158</v>
      </c>
      <c r="X49" s="219">
        <v>24181696.18</v>
      </c>
      <c r="Y49" s="314">
        <v>99.274100000000004</v>
      </c>
      <c r="Z49" s="219">
        <v>25246594.75</v>
      </c>
      <c r="AA49" s="314">
        <v>80.605800000000002</v>
      </c>
      <c r="AB49" s="219">
        <v>54181408.350000001</v>
      </c>
      <c r="AC49" s="314">
        <v>25.9816</v>
      </c>
      <c r="AD49" s="219">
        <v>56117229.07</v>
      </c>
      <c r="AE49" s="314">
        <v>20.9495</v>
      </c>
      <c r="AF49" s="219">
        <v>7824317.71</v>
      </c>
      <c r="AG49" s="314">
        <v>7.5610999999999997</v>
      </c>
      <c r="AH49" s="219">
        <v>255696738.11000001</v>
      </c>
      <c r="AI49" s="314">
        <v>24.5806</v>
      </c>
      <c r="AJ49" s="219">
        <v>218185348.13999999</v>
      </c>
      <c r="AK49" s="314">
        <v>99.682400000000001</v>
      </c>
      <c r="AL49" s="219">
        <v>13588679.460000001</v>
      </c>
      <c r="AM49" s="314">
        <v>19.361000000000001</v>
      </c>
      <c r="AN49" s="219">
        <v>6136946600.8500004</v>
      </c>
      <c r="AO49" s="314">
        <v>21.7178</v>
      </c>
      <c r="AP49" s="219">
        <v>0</v>
      </c>
      <c r="AQ49" s="313">
        <v>0</v>
      </c>
      <c r="AR49" s="219">
        <v>716075380.01999998</v>
      </c>
      <c r="AS49" s="314">
        <v>24.663599999999999</v>
      </c>
      <c r="AT49" s="219">
        <v>9782850.6500000004</v>
      </c>
      <c r="AU49" s="314">
        <v>13.8954</v>
      </c>
      <c r="AV49" s="219">
        <v>19761830.68</v>
      </c>
      <c r="AW49" s="314">
        <v>16.0031</v>
      </c>
      <c r="AX49" s="219">
        <v>36254051.219999999</v>
      </c>
      <c r="AY49" s="314">
        <v>18.4313</v>
      </c>
      <c r="AZ49" s="219">
        <v>37384732.950000003</v>
      </c>
      <c r="BA49" s="314">
        <v>17.463100000000001</v>
      </c>
      <c r="BB49" s="219">
        <v>32271152.27</v>
      </c>
      <c r="BC49" s="314">
        <v>17.660499999999999</v>
      </c>
      <c r="BD49" s="219">
        <v>33364778.079999998</v>
      </c>
      <c r="BE49" s="314">
        <v>17.3645</v>
      </c>
      <c r="BF49" s="219">
        <v>29028124.190000001</v>
      </c>
      <c r="BG49" s="314">
        <v>17.259399999999999</v>
      </c>
      <c r="BH49" s="219">
        <v>33345600.579999998</v>
      </c>
      <c r="BI49" s="314">
        <v>17.196400000000001</v>
      </c>
      <c r="BJ49" s="219">
        <v>141061502.25</v>
      </c>
      <c r="BK49" s="314">
        <v>96.896900000000002</v>
      </c>
      <c r="BL49" s="219">
        <v>48384965.380000003</v>
      </c>
      <c r="BM49" s="314">
        <v>20.049399999999999</v>
      </c>
      <c r="BN49" s="219">
        <v>22263946.190000001</v>
      </c>
      <c r="BO49" s="314">
        <v>15.192399999999999</v>
      </c>
      <c r="BP49" s="219">
        <v>24626975.870000001</v>
      </c>
      <c r="BQ49" s="314">
        <v>18.4726</v>
      </c>
      <c r="BR49" s="219">
        <v>60464890.119999997</v>
      </c>
      <c r="BS49" s="314">
        <v>26.050999999999998</v>
      </c>
      <c r="BT49" s="219">
        <v>3830247583.1100001</v>
      </c>
      <c r="BU49" s="314">
        <v>23.3521</v>
      </c>
      <c r="BV49" s="219">
        <v>203446222.34999999</v>
      </c>
      <c r="BW49" s="314">
        <v>96.790599999999998</v>
      </c>
      <c r="BX49" s="219">
        <v>44394963.57</v>
      </c>
      <c r="BY49" s="314">
        <v>99.561700000000002</v>
      </c>
      <c r="BZ49" s="219">
        <v>101345905.47</v>
      </c>
      <c r="CA49" s="314">
        <v>52.403799999999997</v>
      </c>
      <c r="CB49" s="219">
        <v>11475759.439999999</v>
      </c>
      <c r="CC49" s="314">
        <v>10.138</v>
      </c>
      <c r="CD49" s="219">
        <v>1030376883.08</v>
      </c>
      <c r="CE49" s="314">
        <v>18.206099999999999</v>
      </c>
      <c r="CF49" s="219">
        <v>61538156.789999999</v>
      </c>
      <c r="CG49" s="314">
        <v>99.213099999999997</v>
      </c>
      <c r="CH49" s="219">
        <v>251639592.56999999</v>
      </c>
      <c r="CI49" s="314">
        <v>98.986599999999996</v>
      </c>
      <c r="CJ49" s="219">
        <v>19549813.559999999</v>
      </c>
      <c r="CK49" s="314">
        <v>19.2715</v>
      </c>
      <c r="CL49" s="219">
        <v>27359876.850000001</v>
      </c>
      <c r="CM49" s="314">
        <v>6.0476999999999999</v>
      </c>
      <c r="CN49" s="219">
        <v>529378436.26999998</v>
      </c>
      <c r="CO49" s="314">
        <v>96.248599999999996</v>
      </c>
      <c r="CP49" s="219">
        <v>0</v>
      </c>
      <c r="CQ49" s="313">
        <v>0</v>
      </c>
      <c r="CR49" s="219">
        <v>1086873448.0799999</v>
      </c>
      <c r="CS49" s="314">
        <v>89.568399999999997</v>
      </c>
      <c r="CT49" s="219">
        <v>24059892</v>
      </c>
      <c r="CU49" s="314">
        <v>19.163900000000002</v>
      </c>
      <c r="CV49" s="219">
        <v>3954619</v>
      </c>
      <c r="CW49" s="314">
        <v>99.388099999999994</v>
      </c>
      <c r="CX49" s="219">
        <v>90271975.900000006</v>
      </c>
      <c r="CY49" s="314">
        <v>98.237799999999993</v>
      </c>
      <c r="CZ49" s="219">
        <v>0</v>
      </c>
      <c r="DA49" s="313">
        <v>0</v>
      </c>
      <c r="DB49" s="219">
        <v>32756618</v>
      </c>
      <c r="DC49" s="314">
        <v>99.360100000000003</v>
      </c>
      <c r="DD49" s="219">
        <v>201958848.58000001</v>
      </c>
      <c r="DE49" s="314">
        <v>99.0715</v>
      </c>
      <c r="DF49" s="219">
        <v>400986365.68000001</v>
      </c>
      <c r="DG49" s="314">
        <v>99.621499999999997</v>
      </c>
      <c r="DH49" s="219">
        <v>271831035.48000002</v>
      </c>
      <c r="DI49" s="314">
        <v>98.359200000000001</v>
      </c>
      <c r="DJ49" s="219">
        <v>693295676.35000002</v>
      </c>
      <c r="DK49" s="314">
        <v>19.616599999999998</v>
      </c>
      <c r="DL49" s="219">
        <v>633785632.98000002</v>
      </c>
      <c r="DM49" s="314">
        <v>89.093000000000004</v>
      </c>
      <c r="DN49" s="219">
        <v>111513326.51000001</v>
      </c>
      <c r="DO49" s="314">
        <v>98.099900000000005</v>
      </c>
      <c r="DP49" s="219">
        <v>1181158324</v>
      </c>
      <c r="DQ49" s="314">
        <v>23.292300000000001</v>
      </c>
      <c r="DR49" s="219">
        <v>61188774.789999999</v>
      </c>
      <c r="DS49" s="314">
        <v>8.3793000000000006</v>
      </c>
      <c r="DT49" s="219">
        <v>33594762.539999999</v>
      </c>
      <c r="DU49" s="314">
        <v>10.388500000000001</v>
      </c>
      <c r="DV49" s="219">
        <v>633409248.38999999</v>
      </c>
      <c r="DW49" s="314">
        <v>99.327699999999993</v>
      </c>
      <c r="DX49" s="219">
        <v>172182662.75</v>
      </c>
      <c r="DY49" s="314">
        <v>99.541300000000007</v>
      </c>
      <c r="DZ49" s="219">
        <v>0</v>
      </c>
      <c r="EA49" s="313">
        <v>0</v>
      </c>
      <c r="EB49" s="219">
        <v>2003399903</v>
      </c>
      <c r="EC49" s="314">
        <v>23.660399999999999</v>
      </c>
      <c r="ED49" s="219">
        <v>0</v>
      </c>
      <c r="EE49" s="313">
        <v>0</v>
      </c>
      <c r="EF49" s="219">
        <v>0</v>
      </c>
      <c r="EG49" s="313">
        <v>0</v>
      </c>
      <c r="EH49" s="219">
        <v>30503106.27</v>
      </c>
      <c r="EI49" s="314">
        <v>99.385999999999996</v>
      </c>
      <c r="EJ49" s="219">
        <v>41153688.450000003</v>
      </c>
      <c r="EK49" s="314">
        <v>94.430599999999998</v>
      </c>
      <c r="EL49" s="219">
        <v>99272965.859999999</v>
      </c>
      <c r="EM49" s="314">
        <v>95.503200000000007</v>
      </c>
      <c r="EN49" s="219">
        <v>153056988.33000001</v>
      </c>
      <c r="EO49" s="314">
        <v>99.316500000000005</v>
      </c>
      <c r="EP49" s="219">
        <v>427182528.98000002</v>
      </c>
      <c r="EQ49" s="314">
        <v>93.919600000000003</v>
      </c>
      <c r="ER49" s="219">
        <v>1241536376.9100001</v>
      </c>
      <c r="ES49" s="314">
        <v>94.915999999999997</v>
      </c>
      <c r="ET49" s="219">
        <v>0</v>
      </c>
      <c r="EU49" s="313">
        <v>0</v>
      </c>
      <c r="EV49" s="219">
        <v>8321938.6600000001</v>
      </c>
      <c r="EW49" s="314">
        <v>98.880300000000005</v>
      </c>
      <c r="EX49" s="219">
        <v>7044979.1100000003</v>
      </c>
      <c r="EY49" s="314">
        <v>99.146299999999997</v>
      </c>
      <c r="EZ49" s="219">
        <v>9282169.4700000007</v>
      </c>
      <c r="FA49" s="314">
        <v>99.774799999999999</v>
      </c>
      <c r="FB49" s="219">
        <v>15303146.640000001</v>
      </c>
      <c r="FC49" s="314">
        <v>99.7988</v>
      </c>
      <c r="FD49" s="219">
        <v>40024333.5</v>
      </c>
      <c r="FE49" s="314">
        <v>75.561999999999998</v>
      </c>
      <c r="FF49" s="219">
        <v>1044736633.1</v>
      </c>
      <c r="FG49" s="314">
        <v>38.143799999999999</v>
      </c>
      <c r="FH49" s="219">
        <v>422684058.04000002</v>
      </c>
      <c r="FI49" s="314">
        <v>98.6858</v>
      </c>
      <c r="FJ49" s="219">
        <v>164325267.59999999</v>
      </c>
      <c r="FK49" s="314">
        <v>10.351800000000001</v>
      </c>
      <c r="FL49" s="219">
        <v>5360120707.8000002</v>
      </c>
      <c r="FM49" s="314">
        <v>99.824200000000005</v>
      </c>
      <c r="FN49" s="219">
        <v>21723497.059999999</v>
      </c>
      <c r="FO49" s="314">
        <v>21.035399999999999</v>
      </c>
      <c r="FP49" s="219">
        <v>0</v>
      </c>
      <c r="FQ49" s="313">
        <v>0</v>
      </c>
      <c r="FR49" s="219">
        <v>80194391.799999997</v>
      </c>
      <c r="FS49" s="314">
        <v>96.5428</v>
      </c>
      <c r="FT49" s="219">
        <v>0</v>
      </c>
      <c r="FU49" s="313">
        <v>0</v>
      </c>
      <c r="FV49" s="219">
        <v>831207607.01999998</v>
      </c>
      <c r="FW49" s="314">
        <v>99.395700000000005</v>
      </c>
      <c r="FX49" s="219">
        <v>91541175.280000001</v>
      </c>
      <c r="FY49" s="314">
        <v>94.1965</v>
      </c>
      <c r="FZ49" s="219">
        <v>55148.75</v>
      </c>
      <c r="GA49" s="314">
        <v>6.8199999999999997E-2</v>
      </c>
      <c r="GB49" s="219">
        <v>1506711257.0599999</v>
      </c>
      <c r="GC49" s="314">
        <v>34.151000000000003</v>
      </c>
      <c r="GD49" s="219">
        <v>11047295.85</v>
      </c>
      <c r="GE49" s="314">
        <v>20.455200000000001</v>
      </c>
      <c r="GF49" s="219">
        <v>145412621.81999999</v>
      </c>
      <c r="GG49" s="314">
        <v>99.631200000000007</v>
      </c>
      <c r="GH49" s="219">
        <v>388692410.85000002</v>
      </c>
      <c r="GI49" s="314">
        <v>99.898300000000006</v>
      </c>
      <c r="GJ49" s="219">
        <v>218273208.41</v>
      </c>
      <c r="GK49" s="314">
        <v>98.0017</v>
      </c>
      <c r="GL49" s="219">
        <v>773862574.5</v>
      </c>
      <c r="GM49" s="314">
        <v>25.795400000000001</v>
      </c>
      <c r="GN49" s="219">
        <v>131502779.54000001</v>
      </c>
      <c r="GO49" s="314">
        <v>22.237500000000001</v>
      </c>
      <c r="GP49" s="219">
        <v>101611907.86</v>
      </c>
      <c r="GQ49" s="314">
        <v>17.080200000000001</v>
      </c>
      <c r="GR49" s="219">
        <v>43074745.539999999</v>
      </c>
      <c r="GS49" s="314">
        <v>23.854700000000001</v>
      </c>
      <c r="GT49" s="219">
        <v>365455828.93000001</v>
      </c>
      <c r="GU49" s="314">
        <v>29.331499999999998</v>
      </c>
      <c r="GV49" s="219">
        <v>7763303074</v>
      </c>
      <c r="GW49" s="314">
        <v>99.947400000000002</v>
      </c>
      <c r="GX49" s="219">
        <v>5188015091</v>
      </c>
      <c r="GY49" s="314">
        <v>99.817999999999998</v>
      </c>
      <c r="GZ49" s="219">
        <v>570959847</v>
      </c>
      <c r="HA49" s="314">
        <v>22.782</v>
      </c>
      <c r="HB49" s="219">
        <v>417614469</v>
      </c>
      <c r="HC49" s="314">
        <v>11.704599999999999</v>
      </c>
      <c r="HD49" s="219">
        <v>350039507</v>
      </c>
      <c r="HE49" s="314">
        <v>13.382099999999999</v>
      </c>
      <c r="HF49" s="219">
        <v>1313787842</v>
      </c>
      <c r="HG49" s="314">
        <v>21.906099999999999</v>
      </c>
      <c r="HH49" s="219">
        <v>779890770</v>
      </c>
      <c r="HI49" s="314">
        <v>20.114999999999998</v>
      </c>
      <c r="HJ49" s="219">
        <v>2765991</v>
      </c>
      <c r="HK49" s="314">
        <v>2.992</v>
      </c>
      <c r="HL49" s="219">
        <v>0</v>
      </c>
      <c r="HM49" s="313">
        <v>0</v>
      </c>
      <c r="HN49" s="219">
        <v>1766988.58</v>
      </c>
      <c r="HO49" s="314">
        <v>4.1492000000000004</v>
      </c>
      <c r="HP49" s="219">
        <v>1007255638.48</v>
      </c>
      <c r="HQ49" s="314">
        <v>96.369399999999999</v>
      </c>
      <c r="HR49" s="219">
        <v>0.1</v>
      </c>
      <c r="HS49" s="314">
        <v>0</v>
      </c>
      <c r="HT49" s="219">
        <v>48821531.079999998</v>
      </c>
      <c r="HU49" s="314">
        <v>90.239000000000004</v>
      </c>
    </row>
    <row r="50" spans="1:229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  <c r="BN50" s="219"/>
      <c r="BO50" s="313"/>
      <c r="BP50" s="219"/>
      <c r="BQ50" s="313"/>
      <c r="BR50" s="219"/>
      <c r="BS50" s="313"/>
      <c r="BT50" s="219"/>
      <c r="BU50" s="313"/>
      <c r="BV50" s="219"/>
      <c r="BW50" s="313"/>
      <c r="BX50" s="219"/>
      <c r="BY50" s="313"/>
      <c r="BZ50" s="219"/>
      <c r="CA50" s="313"/>
      <c r="CB50" s="219"/>
      <c r="CC50" s="313"/>
      <c r="CD50" s="219"/>
      <c r="CE50" s="313"/>
      <c r="CF50" s="219"/>
      <c r="CG50" s="313"/>
      <c r="CH50" s="219"/>
      <c r="CI50" s="313"/>
      <c r="CJ50" s="219"/>
      <c r="CK50" s="313"/>
      <c r="CL50" s="219"/>
      <c r="CM50" s="313"/>
      <c r="CN50" s="219"/>
      <c r="CO50" s="313"/>
      <c r="CP50" s="219"/>
      <c r="CQ50" s="313"/>
      <c r="CR50" s="219"/>
      <c r="CS50" s="313"/>
      <c r="CT50" s="219"/>
      <c r="CU50" s="313"/>
      <c r="CV50" s="219"/>
      <c r="CW50" s="313"/>
      <c r="CX50" s="219"/>
      <c r="CY50" s="313"/>
      <c r="CZ50" s="219"/>
      <c r="DA50" s="313"/>
      <c r="DB50" s="219"/>
      <c r="DC50" s="313"/>
      <c r="DD50" s="219"/>
      <c r="DE50" s="313"/>
      <c r="DF50" s="219"/>
      <c r="DG50" s="313"/>
      <c r="DH50" s="219"/>
      <c r="DI50" s="313"/>
      <c r="DJ50" s="219"/>
      <c r="DK50" s="313"/>
      <c r="DL50" s="219"/>
      <c r="DM50" s="313"/>
      <c r="DN50" s="219"/>
      <c r="DO50" s="313"/>
      <c r="DP50" s="219"/>
      <c r="DQ50" s="313"/>
      <c r="DR50" s="219"/>
      <c r="DS50" s="313"/>
      <c r="DT50" s="219"/>
      <c r="DU50" s="313"/>
      <c r="DV50" s="219"/>
      <c r="DW50" s="313"/>
      <c r="DX50" s="219"/>
      <c r="DY50" s="313"/>
      <c r="DZ50" s="219"/>
      <c r="EA50" s="313"/>
      <c r="EB50" s="219"/>
      <c r="EC50" s="313"/>
      <c r="ED50" s="219"/>
      <c r="EE50" s="313"/>
      <c r="EF50" s="219"/>
      <c r="EG50" s="313"/>
      <c r="EH50" s="219"/>
      <c r="EI50" s="313"/>
      <c r="EJ50" s="219"/>
      <c r="EK50" s="313"/>
      <c r="EL50" s="219"/>
      <c r="EM50" s="313"/>
      <c r="EN50" s="219"/>
      <c r="EO50" s="313"/>
      <c r="EP50" s="219"/>
      <c r="EQ50" s="313"/>
      <c r="ER50" s="219"/>
      <c r="ES50" s="313"/>
      <c r="ET50" s="219"/>
      <c r="EU50" s="313"/>
      <c r="EV50" s="219"/>
      <c r="EW50" s="313"/>
      <c r="EX50" s="219"/>
      <c r="EY50" s="313"/>
      <c r="EZ50" s="219"/>
      <c r="FA50" s="313"/>
      <c r="FB50" s="219"/>
      <c r="FC50" s="313"/>
      <c r="FD50" s="219"/>
      <c r="FE50" s="313"/>
      <c r="FF50" s="219"/>
      <c r="FG50" s="313"/>
      <c r="FH50" s="219"/>
      <c r="FI50" s="313"/>
      <c r="FJ50" s="219"/>
      <c r="FK50" s="313"/>
      <c r="FL50" s="219"/>
      <c r="FM50" s="313"/>
      <c r="FN50" s="219"/>
      <c r="FO50" s="313"/>
      <c r="FP50" s="219"/>
      <c r="FQ50" s="313"/>
      <c r="FR50" s="219"/>
      <c r="FS50" s="313"/>
      <c r="FT50" s="219"/>
      <c r="FU50" s="313"/>
      <c r="FV50" s="219"/>
      <c r="FW50" s="313"/>
      <c r="FX50" s="219"/>
      <c r="FY50" s="313"/>
      <c r="FZ50" s="219"/>
      <c r="GA50" s="313"/>
      <c r="GB50" s="219"/>
      <c r="GC50" s="313"/>
      <c r="GD50" s="219"/>
      <c r="GE50" s="313"/>
      <c r="GF50" s="219"/>
      <c r="GG50" s="313"/>
      <c r="GH50" s="219"/>
      <c r="GI50" s="313"/>
      <c r="GJ50" s="219"/>
      <c r="GK50" s="313"/>
      <c r="GL50" s="219"/>
      <c r="GM50" s="313"/>
      <c r="GN50" s="219"/>
      <c r="GO50" s="313"/>
      <c r="GP50" s="219"/>
      <c r="GQ50" s="313"/>
      <c r="GR50" s="219"/>
      <c r="GS50" s="313"/>
      <c r="GT50" s="219"/>
      <c r="GU50" s="313"/>
      <c r="GV50" s="219"/>
      <c r="GW50" s="313"/>
      <c r="GX50" s="219"/>
      <c r="GY50" s="313"/>
      <c r="GZ50" s="219"/>
      <c r="HA50" s="313"/>
      <c r="HB50" s="219"/>
      <c r="HC50" s="313"/>
      <c r="HD50" s="219"/>
      <c r="HE50" s="313"/>
      <c r="HF50" s="219"/>
      <c r="HG50" s="313"/>
      <c r="HH50" s="219"/>
      <c r="HI50" s="313"/>
      <c r="HJ50" s="219"/>
      <c r="HK50" s="313"/>
      <c r="HL50" s="219"/>
      <c r="HM50" s="313"/>
      <c r="HN50" s="219"/>
      <c r="HO50" s="313"/>
      <c r="HP50" s="219"/>
      <c r="HQ50" s="313"/>
      <c r="HR50" s="219"/>
      <c r="HS50" s="313"/>
      <c r="HT50" s="219"/>
      <c r="HU50" s="313"/>
    </row>
    <row r="51" spans="1:229" s="2" customFormat="1" ht="13.5" thickTop="1" x14ac:dyDescent="0.2">
      <c r="A51" s="2" t="s">
        <v>620</v>
      </c>
      <c r="B51" s="2">
        <v>114903</v>
      </c>
      <c r="D51" s="2">
        <v>15</v>
      </c>
      <c r="F51" s="2">
        <v>1</v>
      </c>
      <c r="H51" s="2">
        <v>1</v>
      </c>
      <c r="J51" s="2">
        <v>9</v>
      </c>
      <c r="L51" s="2">
        <v>7</v>
      </c>
      <c r="N51" s="2">
        <v>156</v>
      </c>
      <c r="P51" s="2">
        <v>3</v>
      </c>
      <c r="R51" s="2">
        <v>1</v>
      </c>
      <c r="T51" s="2">
        <v>25</v>
      </c>
      <c r="V51" s="2">
        <v>27827</v>
      </c>
      <c r="X51" s="2">
        <v>1</v>
      </c>
      <c r="Z51" s="2">
        <v>1</v>
      </c>
      <c r="AB51" s="2">
        <v>11</v>
      </c>
      <c r="AD51" s="2">
        <v>1</v>
      </c>
      <c r="AF51" s="2">
        <v>300</v>
      </c>
      <c r="AH51" s="2">
        <v>12</v>
      </c>
      <c r="AJ51" s="2">
        <v>1</v>
      </c>
      <c r="AL51" s="2">
        <v>1</v>
      </c>
      <c r="AN51" s="2">
        <v>4691</v>
      </c>
      <c r="AP51" s="2">
        <v>6</v>
      </c>
      <c r="AR51" s="2">
        <v>19</v>
      </c>
      <c r="AT51" s="2">
        <v>13</v>
      </c>
      <c r="AV51" s="2">
        <v>15</v>
      </c>
      <c r="AX51" s="2">
        <v>13</v>
      </c>
      <c r="AZ51" s="2">
        <v>13</v>
      </c>
      <c r="BB51" s="2">
        <v>13</v>
      </c>
      <c r="BD51" s="2">
        <v>13</v>
      </c>
      <c r="BF51" s="2">
        <v>12</v>
      </c>
      <c r="BH51" s="2">
        <v>10</v>
      </c>
      <c r="BJ51" s="2">
        <v>1</v>
      </c>
      <c r="BL51" s="2">
        <v>11</v>
      </c>
      <c r="BN51" s="2">
        <v>51</v>
      </c>
      <c r="BP51" s="2">
        <v>161</v>
      </c>
      <c r="BR51" s="2">
        <v>31</v>
      </c>
      <c r="BT51" s="2">
        <v>1</v>
      </c>
      <c r="BV51" s="2">
        <v>1</v>
      </c>
      <c r="BX51" s="2">
        <v>1</v>
      </c>
      <c r="BZ51" s="2">
        <v>6</v>
      </c>
      <c r="CB51" s="2">
        <v>14</v>
      </c>
      <c r="CD51" s="2">
        <v>1994</v>
      </c>
      <c r="CF51" s="2">
        <v>15</v>
      </c>
      <c r="CH51" s="2">
        <v>205</v>
      </c>
      <c r="CJ51" s="2">
        <v>11</v>
      </c>
      <c r="CL51" s="2">
        <v>106</v>
      </c>
      <c r="CN51" s="2">
        <v>41</v>
      </c>
      <c r="CP51" s="2">
        <v>1</v>
      </c>
      <c r="CR51" s="2">
        <v>3027</v>
      </c>
      <c r="CT51" s="2">
        <v>11</v>
      </c>
      <c r="CV51" s="2">
        <v>8</v>
      </c>
      <c r="CX51" s="2">
        <v>1</v>
      </c>
      <c r="CZ51" s="2">
        <v>1</v>
      </c>
      <c r="DB51" s="2">
        <v>1</v>
      </c>
      <c r="DD51" s="2">
        <v>1</v>
      </c>
      <c r="DF51" s="2">
        <v>1</v>
      </c>
      <c r="DH51" s="2">
        <v>70</v>
      </c>
      <c r="DJ51" s="2">
        <v>2191</v>
      </c>
      <c r="DL51" s="2">
        <v>9</v>
      </c>
      <c r="DN51" s="2">
        <v>130</v>
      </c>
      <c r="DP51" s="2">
        <v>6751</v>
      </c>
      <c r="DR51" s="2">
        <v>1055</v>
      </c>
      <c r="DT51" s="2">
        <v>435</v>
      </c>
      <c r="DV51" s="2">
        <v>240</v>
      </c>
      <c r="DX51" s="2">
        <v>154</v>
      </c>
      <c r="DZ51" s="2">
        <v>291</v>
      </c>
      <c r="EB51" s="2">
        <v>26872</v>
      </c>
      <c r="ED51" s="2">
        <v>261</v>
      </c>
      <c r="EF51" s="2">
        <v>3847</v>
      </c>
      <c r="EH51" s="2">
        <v>9</v>
      </c>
      <c r="EJ51" s="2">
        <v>10</v>
      </c>
      <c r="EL51" s="2">
        <v>10</v>
      </c>
      <c r="EN51" s="2">
        <v>16</v>
      </c>
      <c r="EP51" s="2">
        <v>15</v>
      </c>
      <c r="ER51" s="2">
        <v>17</v>
      </c>
      <c r="ET51" s="2">
        <v>122</v>
      </c>
      <c r="EV51" s="2">
        <v>16</v>
      </c>
      <c r="EX51" s="2">
        <v>18</v>
      </c>
      <c r="EZ51" s="2">
        <v>11</v>
      </c>
      <c r="FB51" s="2">
        <v>16</v>
      </c>
      <c r="FD51" s="2">
        <v>49</v>
      </c>
      <c r="FF51" s="2">
        <v>448</v>
      </c>
      <c r="FH51" s="2">
        <v>4</v>
      </c>
      <c r="FJ51" s="2">
        <v>355</v>
      </c>
      <c r="FL51" s="2">
        <v>2619</v>
      </c>
      <c r="FN51" s="2">
        <v>4</v>
      </c>
      <c r="FP51" s="2">
        <v>14</v>
      </c>
      <c r="FR51" s="2">
        <v>48</v>
      </c>
      <c r="FT51" s="2">
        <v>3</v>
      </c>
      <c r="FV51" s="2">
        <v>55</v>
      </c>
      <c r="FX51" s="2">
        <v>91</v>
      </c>
      <c r="FZ51" s="2">
        <v>1</v>
      </c>
      <c r="GB51" s="2">
        <v>6331</v>
      </c>
      <c r="GD51" s="2">
        <v>4</v>
      </c>
      <c r="GF51" s="2">
        <v>1</v>
      </c>
      <c r="GH51" s="2">
        <v>1</v>
      </c>
      <c r="GJ51" s="2">
        <v>1841</v>
      </c>
      <c r="GL51" s="2">
        <v>7044</v>
      </c>
      <c r="GN51" s="2">
        <v>1496</v>
      </c>
      <c r="GP51" s="2">
        <v>3392</v>
      </c>
      <c r="GR51" s="2">
        <v>804</v>
      </c>
      <c r="GT51" s="2">
        <v>4</v>
      </c>
      <c r="GV51" s="2">
        <v>5936</v>
      </c>
      <c r="GX51" s="2">
        <v>2815</v>
      </c>
      <c r="GZ51" s="2">
        <v>7</v>
      </c>
      <c r="HB51" s="2">
        <v>10</v>
      </c>
      <c r="HD51" s="2">
        <v>9</v>
      </c>
      <c r="HF51" s="2">
        <v>12</v>
      </c>
      <c r="HH51" s="2">
        <v>7</v>
      </c>
      <c r="HJ51" s="2">
        <v>7</v>
      </c>
      <c r="HL51" s="2">
        <v>6</v>
      </c>
      <c r="HN51" s="2">
        <v>23</v>
      </c>
      <c r="HP51" s="2">
        <v>1</v>
      </c>
      <c r="HR51" s="2">
        <v>1</v>
      </c>
      <c r="HT51" s="2">
        <v>1</v>
      </c>
    </row>
    <row r="52" spans="1:229" s="2" customFormat="1" ht="13.5" thickBot="1" x14ac:dyDescent="0.25">
      <c r="A52" s="229" t="s">
        <v>85</v>
      </c>
      <c r="B52" s="229">
        <v>1814362.04</v>
      </c>
      <c r="C52" s="229"/>
      <c r="D52" s="229">
        <v>6778794.2300000004</v>
      </c>
      <c r="E52" s="229"/>
      <c r="F52" s="229">
        <v>409959618.56</v>
      </c>
      <c r="G52" s="229"/>
      <c r="H52" s="229">
        <v>287922634.70999998</v>
      </c>
      <c r="I52" s="229"/>
      <c r="J52" s="229">
        <v>12910279.529999999</v>
      </c>
      <c r="K52" s="229"/>
      <c r="L52" s="229">
        <v>4515967.6100000003</v>
      </c>
      <c r="M52" s="229"/>
      <c r="N52" s="229">
        <v>3179198.36</v>
      </c>
      <c r="O52" s="229"/>
      <c r="P52" s="229">
        <v>222458529.15000001</v>
      </c>
      <c r="Q52" s="229"/>
      <c r="R52" s="229">
        <v>183106141.03999999</v>
      </c>
      <c r="S52" s="229"/>
      <c r="T52" s="229">
        <v>1285606.25</v>
      </c>
      <c r="U52" s="229"/>
      <c r="V52" s="229">
        <v>2215568.69</v>
      </c>
      <c r="W52" s="229"/>
      <c r="X52" s="229">
        <v>24358518.5</v>
      </c>
      <c r="Y52" s="229"/>
      <c r="Z52" s="229">
        <v>31321057.41</v>
      </c>
      <c r="AA52" s="229"/>
      <c r="AB52" s="229">
        <v>18957997.359999999</v>
      </c>
      <c r="AC52" s="229"/>
      <c r="AD52" s="229">
        <v>267869451.22</v>
      </c>
      <c r="AE52" s="229"/>
      <c r="AF52" s="229">
        <v>344935.91</v>
      </c>
      <c r="AG52" s="229"/>
      <c r="AH52" s="229">
        <v>86686604.549999997</v>
      </c>
      <c r="AI52" s="229"/>
      <c r="AJ52" s="229">
        <v>218880413.44</v>
      </c>
      <c r="AK52" s="229"/>
      <c r="AL52" s="229">
        <v>70185896.569999993</v>
      </c>
      <c r="AM52" s="229"/>
      <c r="AN52" s="229">
        <v>6023809.5199999996</v>
      </c>
      <c r="AO52" s="229"/>
      <c r="AP52" s="229">
        <v>14490930.16</v>
      </c>
      <c r="AQ52" s="229"/>
      <c r="AR52" s="229">
        <v>152808950.28999999</v>
      </c>
      <c r="AS52" s="229"/>
      <c r="AT52" s="229">
        <v>5415656.6900000004</v>
      </c>
      <c r="AU52" s="229"/>
      <c r="AV52" s="229">
        <v>8232495.2400000002</v>
      </c>
      <c r="AW52" s="229"/>
      <c r="AX52" s="229">
        <v>15130627.67</v>
      </c>
      <c r="AY52" s="229"/>
      <c r="AZ52" s="229">
        <v>16467529.140000001</v>
      </c>
      <c r="BA52" s="229"/>
      <c r="BB52" s="229">
        <v>14056236.279999999</v>
      </c>
      <c r="BC52" s="229"/>
      <c r="BD52" s="229">
        <v>14780287.779999999</v>
      </c>
      <c r="BE52" s="229"/>
      <c r="BF52" s="229">
        <v>14015580</v>
      </c>
      <c r="BG52" s="229"/>
      <c r="BH52" s="229">
        <v>19390998.859999999</v>
      </c>
      <c r="BI52" s="229"/>
      <c r="BJ52" s="229">
        <v>145578972.78</v>
      </c>
      <c r="BK52" s="229"/>
      <c r="BL52" s="229">
        <v>21938945.079999998</v>
      </c>
      <c r="BM52" s="229"/>
      <c r="BN52" s="229">
        <v>2873468.97</v>
      </c>
      <c r="BO52" s="229"/>
      <c r="BP52" s="229">
        <v>828052.88</v>
      </c>
      <c r="BQ52" s="229"/>
      <c r="BR52" s="229">
        <v>7487149.7999999998</v>
      </c>
      <c r="BS52" s="229"/>
      <c r="BT52" s="229">
        <v>16402149611.690001</v>
      </c>
      <c r="BU52" s="229"/>
      <c r="BV52" s="229">
        <v>210192059.90000001</v>
      </c>
      <c r="BW52" s="229"/>
      <c r="BX52" s="229">
        <v>44590392.530000001</v>
      </c>
      <c r="BY52" s="229"/>
      <c r="BZ52" s="229">
        <v>32232376.699999999</v>
      </c>
      <c r="CA52" s="229"/>
      <c r="CB52" s="229">
        <v>8085361.9900000002</v>
      </c>
      <c r="CC52" s="229"/>
      <c r="CD52" s="229">
        <v>2838277.82</v>
      </c>
      <c r="CE52" s="229"/>
      <c r="CF52" s="229">
        <v>4135084.2</v>
      </c>
      <c r="CG52" s="229"/>
      <c r="CH52" s="229">
        <v>1240077.58</v>
      </c>
      <c r="CI52" s="229"/>
      <c r="CJ52" s="229">
        <v>9222220.2799999993</v>
      </c>
      <c r="CK52" s="229"/>
      <c r="CL52" s="229">
        <v>4267938.51</v>
      </c>
      <c r="CM52" s="229"/>
      <c r="CN52" s="229">
        <v>13414914.640000001</v>
      </c>
      <c r="CO52" s="229"/>
      <c r="CP52" s="229">
        <v>19069116</v>
      </c>
      <c r="CQ52" s="229"/>
      <c r="CR52" s="229">
        <v>400877.68</v>
      </c>
      <c r="CS52" s="229"/>
      <c r="CT52" s="229">
        <v>11413449.99</v>
      </c>
      <c r="CU52" s="229"/>
      <c r="CV52" s="229">
        <v>497370.95</v>
      </c>
      <c r="CW52" s="229"/>
      <c r="CX52" s="229">
        <v>91891323.280000001</v>
      </c>
      <c r="CY52" s="229"/>
      <c r="CZ52" s="229">
        <v>162180086.16999999</v>
      </c>
      <c r="DA52" s="229"/>
      <c r="DB52" s="229">
        <v>32967571.5</v>
      </c>
      <c r="DC52" s="229"/>
      <c r="DD52" s="229">
        <v>203851612.06999999</v>
      </c>
      <c r="DE52" s="229"/>
      <c r="DF52" s="229">
        <v>402509669.91000003</v>
      </c>
      <c r="DG52" s="229"/>
      <c r="DH52" s="229">
        <v>3948079.54</v>
      </c>
      <c r="DI52" s="229"/>
      <c r="DJ52" s="229">
        <v>1613070.46</v>
      </c>
      <c r="DK52" s="229"/>
      <c r="DL52" s="229">
        <v>79041726.370000005</v>
      </c>
      <c r="DM52" s="229"/>
      <c r="DN52" s="229">
        <v>874409.55</v>
      </c>
      <c r="DO52" s="229"/>
      <c r="DP52" s="229">
        <v>751151.54</v>
      </c>
      <c r="DQ52" s="229"/>
      <c r="DR52" s="229">
        <v>692169.26</v>
      </c>
      <c r="DS52" s="229"/>
      <c r="DT52" s="229">
        <v>743413.27</v>
      </c>
      <c r="DU52" s="229"/>
      <c r="DV52" s="229">
        <v>2657069.2799999998</v>
      </c>
      <c r="DW52" s="229"/>
      <c r="DX52" s="229">
        <v>1123221.8999999999</v>
      </c>
      <c r="DY52" s="229"/>
      <c r="DZ52" s="229">
        <v>296843.40000000002</v>
      </c>
      <c r="EA52" s="229"/>
      <c r="EB52" s="229">
        <v>315097.40999999997</v>
      </c>
      <c r="EC52" s="229"/>
      <c r="ED52" s="229">
        <v>5853884.3799999999</v>
      </c>
      <c r="EE52" s="229"/>
      <c r="EF52" s="229">
        <v>662806.74</v>
      </c>
      <c r="EG52" s="229"/>
      <c r="EH52" s="229">
        <v>3410172.41</v>
      </c>
      <c r="EI52" s="229"/>
      <c r="EJ52" s="229">
        <v>4358087.43</v>
      </c>
      <c r="EK52" s="229"/>
      <c r="EL52" s="229">
        <v>10394721.449999999</v>
      </c>
      <c r="EM52" s="229"/>
      <c r="EN52" s="229">
        <v>9631891.3900000006</v>
      </c>
      <c r="EO52" s="229"/>
      <c r="EP52" s="229">
        <v>30322557.109999999</v>
      </c>
      <c r="EQ52" s="229"/>
      <c r="ER52" s="229">
        <v>76943364.879999995</v>
      </c>
      <c r="ES52" s="229"/>
      <c r="ET52" s="229">
        <v>9165648.7200000007</v>
      </c>
      <c r="EU52" s="229"/>
      <c r="EV52" s="229">
        <v>526011.16</v>
      </c>
      <c r="EW52" s="229"/>
      <c r="EX52" s="229">
        <v>394757.96</v>
      </c>
      <c r="EY52" s="229"/>
      <c r="EZ52" s="229">
        <v>845738.54</v>
      </c>
      <c r="FA52" s="229"/>
      <c r="FB52" s="229">
        <v>958374.91</v>
      </c>
      <c r="FC52" s="229"/>
      <c r="FD52" s="229">
        <v>1080996.6000000001</v>
      </c>
      <c r="FE52" s="229"/>
      <c r="FF52" s="229">
        <v>6113705.3499999996</v>
      </c>
      <c r="FG52" s="229"/>
      <c r="FH52" s="229">
        <v>107078287.65000001</v>
      </c>
      <c r="FI52" s="229"/>
      <c r="FJ52" s="229">
        <v>4471578.5999999996</v>
      </c>
      <c r="FK52" s="229"/>
      <c r="FL52" s="229">
        <v>2050232.3200000001</v>
      </c>
      <c r="FM52" s="229"/>
      <c r="FN52" s="229">
        <v>25817748.870000001</v>
      </c>
      <c r="FO52" s="229"/>
      <c r="FP52" s="229">
        <v>8901328.4800000004</v>
      </c>
      <c r="FQ52" s="229"/>
      <c r="FR52" s="229">
        <v>1730545.19</v>
      </c>
      <c r="FS52" s="229"/>
      <c r="FT52" s="229">
        <v>334659.07</v>
      </c>
      <c r="FU52" s="229"/>
      <c r="FV52" s="229">
        <v>15204750.91</v>
      </c>
      <c r="FW52" s="229"/>
      <c r="FX52" s="229">
        <v>1067923.43</v>
      </c>
      <c r="FY52" s="229"/>
      <c r="FZ52" s="229">
        <v>80847615.799999997</v>
      </c>
      <c r="GA52" s="229"/>
      <c r="GB52" s="229">
        <v>696873.51</v>
      </c>
      <c r="GC52" s="229"/>
      <c r="GD52" s="229">
        <v>13501804.99</v>
      </c>
      <c r="GE52" s="229"/>
      <c r="GF52" s="229">
        <v>145950954.68000001</v>
      </c>
      <c r="GG52" s="229"/>
      <c r="GH52" s="229">
        <v>389088045.88</v>
      </c>
      <c r="GI52" s="229"/>
      <c r="GJ52" s="229">
        <v>120979.82</v>
      </c>
      <c r="GK52" s="229"/>
      <c r="GL52" s="229">
        <v>425895.36</v>
      </c>
      <c r="GM52" s="229"/>
      <c r="GN52" s="229">
        <v>395292.2</v>
      </c>
      <c r="GO52" s="229"/>
      <c r="GP52" s="229">
        <v>175386.25</v>
      </c>
      <c r="GQ52" s="229"/>
      <c r="GR52" s="229">
        <v>224590.77</v>
      </c>
      <c r="GS52" s="229"/>
      <c r="GT52" s="229">
        <v>311487368</v>
      </c>
      <c r="GU52" s="229"/>
      <c r="GV52" s="229">
        <v>1308522.8600000001</v>
      </c>
      <c r="GW52" s="229"/>
      <c r="GX52" s="229">
        <v>1846349.59</v>
      </c>
      <c r="GY52" s="229"/>
      <c r="GZ52" s="229">
        <v>358026215.86000001</v>
      </c>
      <c r="HA52" s="229"/>
      <c r="HB52" s="229">
        <v>356795672.10000002</v>
      </c>
      <c r="HC52" s="229"/>
      <c r="HD52" s="229">
        <v>290636773.56</v>
      </c>
      <c r="HE52" s="229"/>
      <c r="HF52" s="229">
        <v>499780934.17000002</v>
      </c>
      <c r="HG52" s="229"/>
      <c r="HH52" s="229">
        <v>553880788.13999999</v>
      </c>
      <c r="HI52" s="229"/>
      <c r="HJ52" s="229">
        <v>13206567.18</v>
      </c>
      <c r="HK52" s="229"/>
      <c r="HL52" s="229">
        <v>10909557.130000001</v>
      </c>
      <c r="HM52" s="229"/>
      <c r="HN52" s="229">
        <v>1851584.73</v>
      </c>
      <c r="HO52" s="229"/>
      <c r="HP52" s="229">
        <v>1045202405.08</v>
      </c>
      <c r="HQ52" s="229"/>
      <c r="HR52" s="229">
        <v>120189776.14</v>
      </c>
      <c r="HS52" s="229"/>
      <c r="HT52" s="229">
        <v>54102499.25</v>
      </c>
      <c r="HU52" s="229"/>
    </row>
    <row r="53" spans="1:229" ht="13.5" thickTop="1" x14ac:dyDescent="0.2">
      <c r="F53" s="6" t="s">
        <v>319</v>
      </c>
      <c r="H53" s="6" t="s">
        <v>319</v>
      </c>
      <c r="J53" s="6" t="s">
        <v>319</v>
      </c>
      <c r="R53" s="6" t="s">
        <v>319</v>
      </c>
      <c r="X53" s="6" t="s">
        <v>319</v>
      </c>
      <c r="AJ53" s="6" t="s">
        <v>319</v>
      </c>
      <c r="BJ53" s="6" t="s">
        <v>319</v>
      </c>
      <c r="BV53" s="6" t="s">
        <v>319</v>
      </c>
      <c r="BX53" s="6" t="s">
        <v>319</v>
      </c>
      <c r="CF53" s="6" t="s">
        <v>319</v>
      </c>
      <c r="CH53" s="6" t="s">
        <v>319</v>
      </c>
      <c r="CN53" s="6" t="s">
        <v>319</v>
      </c>
      <c r="CR53" s="6" t="s">
        <v>319</v>
      </c>
      <c r="CV53" s="6" t="s">
        <v>319</v>
      </c>
      <c r="CX53" s="6" t="s">
        <v>319</v>
      </c>
      <c r="DB53" s="6" t="s">
        <v>319</v>
      </c>
      <c r="DD53" s="6" t="s">
        <v>319</v>
      </c>
      <c r="DF53" s="6" t="s">
        <v>319</v>
      </c>
      <c r="DH53" s="6" t="s">
        <v>319</v>
      </c>
      <c r="DL53" s="6" t="s">
        <v>319</v>
      </c>
      <c r="DN53" s="6" t="s">
        <v>319</v>
      </c>
      <c r="DV53" s="6" t="s">
        <v>319</v>
      </c>
      <c r="DX53" s="6" t="s">
        <v>319</v>
      </c>
      <c r="EH53" s="6" t="s">
        <v>319</v>
      </c>
      <c r="EJ53" s="6" t="s">
        <v>319</v>
      </c>
      <c r="EL53" s="6" t="s">
        <v>319</v>
      </c>
      <c r="EN53" s="6" t="s">
        <v>319</v>
      </c>
      <c r="EP53" s="6" t="s">
        <v>319</v>
      </c>
      <c r="ER53" s="6" t="s">
        <v>319</v>
      </c>
      <c r="EV53" s="6" t="s">
        <v>319</v>
      </c>
      <c r="EX53" s="6" t="s">
        <v>319</v>
      </c>
      <c r="EZ53" s="6" t="s">
        <v>319</v>
      </c>
      <c r="FB53" s="6" t="s">
        <v>319</v>
      </c>
      <c r="FD53" s="6" t="s">
        <v>319</v>
      </c>
      <c r="FH53" s="6" t="s">
        <v>319</v>
      </c>
      <c r="FL53" s="6" t="s">
        <v>319</v>
      </c>
      <c r="FR53" s="6" t="s">
        <v>319</v>
      </c>
      <c r="FV53" s="6" t="s">
        <v>319</v>
      </c>
      <c r="FX53" s="6" t="s">
        <v>319</v>
      </c>
      <c r="GF53" s="6" t="s">
        <v>319</v>
      </c>
      <c r="GH53" s="6" t="s">
        <v>319</v>
      </c>
      <c r="GJ53" s="6" t="s">
        <v>319</v>
      </c>
      <c r="GV53" s="6" t="s">
        <v>319</v>
      </c>
      <c r="GX53" s="6" t="s">
        <v>319</v>
      </c>
      <c r="HP53" s="6" t="s">
        <v>319</v>
      </c>
      <c r="HT53" s="6" t="s">
        <v>319</v>
      </c>
    </row>
    <row r="54" spans="1:229" x14ac:dyDescent="0.2">
      <c r="A54" s="202" t="s">
        <v>84</v>
      </c>
      <c r="B54" s="406" t="s">
        <v>69</v>
      </c>
      <c r="C54" s="406"/>
      <c r="D54" s="404" t="s">
        <v>839</v>
      </c>
      <c r="E54" s="404"/>
      <c r="F54" s="404" t="s">
        <v>840</v>
      </c>
      <c r="G54" s="404"/>
      <c r="H54" s="404" t="s">
        <v>841</v>
      </c>
      <c r="I54" s="404"/>
      <c r="J54" s="404" t="s">
        <v>842</v>
      </c>
      <c r="K54" s="404"/>
      <c r="L54" s="404" t="s">
        <v>843</v>
      </c>
      <c r="M54" s="404"/>
      <c r="N54" s="404" t="s">
        <v>844</v>
      </c>
      <c r="O54" s="404"/>
      <c r="P54" s="404" t="s">
        <v>845</v>
      </c>
      <c r="Q54" s="404"/>
      <c r="R54" s="404" t="s">
        <v>846</v>
      </c>
      <c r="S54" s="404"/>
      <c r="T54" s="404" t="s">
        <v>847</v>
      </c>
      <c r="U54" s="404"/>
      <c r="V54" s="404" t="s">
        <v>848</v>
      </c>
      <c r="W54" s="404"/>
      <c r="X54" s="404" t="s">
        <v>849</v>
      </c>
      <c r="Y54" s="404"/>
      <c r="Z54" s="404" t="s">
        <v>850</v>
      </c>
      <c r="AA54" s="404"/>
      <c r="AB54" s="404" t="s">
        <v>851</v>
      </c>
      <c r="AC54" s="404"/>
      <c r="AD54" s="404" t="s">
        <v>852</v>
      </c>
      <c r="AE54" s="404"/>
      <c r="AF54" s="404" t="s">
        <v>853</v>
      </c>
      <c r="AG54" s="404"/>
      <c r="AH54" s="404" t="s">
        <v>854</v>
      </c>
      <c r="AI54" s="404"/>
      <c r="AJ54" s="404" t="s">
        <v>855</v>
      </c>
      <c r="AK54" s="404"/>
      <c r="AL54" s="404" t="s">
        <v>856</v>
      </c>
      <c r="AM54" s="404"/>
      <c r="AN54" s="404" t="s">
        <v>857</v>
      </c>
      <c r="AO54" s="404"/>
      <c r="AP54" s="404" t="s">
        <v>858</v>
      </c>
      <c r="AQ54" s="404"/>
      <c r="AR54" s="404" t="s">
        <v>859</v>
      </c>
      <c r="AS54" s="404"/>
      <c r="AT54" s="404" t="s">
        <v>860</v>
      </c>
      <c r="AU54" s="404"/>
      <c r="AV54" s="404" t="s">
        <v>861</v>
      </c>
      <c r="AW54" s="404"/>
      <c r="AX54" s="404" t="s">
        <v>862</v>
      </c>
      <c r="AY54" s="404"/>
      <c r="AZ54" s="404" t="s">
        <v>863</v>
      </c>
      <c r="BA54" s="404"/>
      <c r="BB54" s="404" t="s">
        <v>864</v>
      </c>
      <c r="BC54" s="404"/>
      <c r="BD54" s="404" t="s">
        <v>865</v>
      </c>
      <c r="BE54" s="404"/>
      <c r="BF54" s="404" t="s">
        <v>866</v>
      </c>
      <c r="BG54" s="404"/>
      <c r="BH54" s="404" t="s">
        <v>867</v>
      </c>
      <c r="BI54" s="404"/>
      <c r="BJ54" s="404" t="s">
        <v>868</v>
      </c>
      <c r="BK54" s="404"/>
      <c r="BL54" s="404" t="s">
        <v>869</v>
      </c>
      <c r="BM54" s="404"/>
      <c r="BN54" s="404" t="s">
        <v>870</v>
      </c>
      <c r="BO54" s="404"/>
      <c r="BP54" s="404" t="s">
        <v>871</v>
      </c>
      <c r="BQ54" s="404"/>
      <c r="BR54" s="404" t="s">
        <v>872</v>
      </c>
      <c r="BS54" s="404"/>
      <c r="BT54" s="404" t="s">
        <v>873</v>
      </c>
      <c r="BU54" s="404"/>
      <c r="BV54" s="404" t="s">
        <v>874</v>
      </c>
      <c r="BW54" s="404"/>
      <c r="BX54" s="404" t="s">
        <v>875</v>
      </c>
      <c r="BY54" s="404"/>
      <c r="BZ54" s="404" t="s">
        <v>876</v>
      </c>
      <c r="CA54" s="404"/>
      <c r="CB54" s="404" t="s">
        <v>877</v>
      </c>
      <c r="CC54" s="404"/>
      <c r="CD54" s="404" t="s">
        <v>878</v>
      </c>
      <c r="CE54" s="404"/>
      <c r="CF54" s="404" t="s">
        <v>879</v>
      </c>
      <c r="CG54" s="404"/>
      <c r="CH54" s="404" t="s">
        <v>880</v>
      </c>
      <c r="CI54" s="404"/>
      <c r="CJ54" s="404" t="s">
        <v>881</v>
      </c>
      <c r="CK54" s="404"/>
      <c r="CL54" s="404" t="s">
        <v>882</v>
      </c>
      <c r="CM54" s="404"/>
      <c r="CN54" s="404" t="s">
        <v>883</v>
      </c>
      <c r="CO54" s="404"/>
      <c r="CP54" s="404" t="s">
        <v>884</v>
      </c>
      <c r="CQ54" s="404"/>
      <c r="CR54" s="404" t="s">
        <v>885</v>
      </c>
      <c r="CS54" s="404"/>
      <c r="CT54" s="404" t="s">
        <v>886</v>
      </c>
      <c r="CU54" s="404"/>
      <c r="CV54" s="404" t="s">
        <v>887</v>
      </c>
      <c r="CW54" s="404"/>
      <c r="CX54" s="404" t="s">
        <v>888</v>
      </c>
      <c r="CY54" s="404"/>
      <c r="CZ54" s="404" t="s">
        <v>889</v>
      </c>
      <c r="DA54" s="404"/>
      <c r="DB54" s="404" t="s">
        <v>890</v>
      </c>
      <c r="DC54" s="404"/>
      <c r="DD54" s="404" t="s">
        <v>891</v>
      </c>
      <c r="DE54" s="404"/>
      <c r="DF54" s="404" t="s">
        <v>892</v>
      </c>
      <c r="DG54" s="404"/>
      <c r="DH54" s="404" t="s">
        <v>893</v>
      </c>
      <c r="DI54" s="404"/>
      <c r="DJ54" s="404" t="s">
        <v>894</v>
      </c>
      <c r="DK54" s="404"/>
      <c r="DL54" s="404" t="s">
        <v>895</v>
      </c>
      <c r="DM54" s="404"/>
      <c r="DN54" s="404" t="s">
        <v>896</v>
      </c>
      <c r="DO54" s="404"/>
      <c r="DP54" s="404" t="s">
        <v>897</v>
      </c>
      <c r="DQ54" s="404"/>
      <c r="DR54" s="404" t="s">
        <v>898</v>
      </c>
      <c r="DS54" s="404"/>
      <c r="DT54" s="404" t="s">
        <v>899</v>
      </c>
      <c r="DU54" s="404"/>
      <c r="DV54" s="404" t="s">
        <v>900</v>
      </c>
      <c r="DW54" s="404"/>
      <c r="DX54" s="404" t="s">
        <v>901</v>
      </c>
      <c r="DY54" s="404"/>
      <c r="DZ54" s="404" t="s">
        <v>902</v>
      </c>
      <c r="EA54" s="404"/>
      <c r="EB54" s="404" t="s">
        <v>903</v>
      </c>
      <c r="EC54" s="404"/>
      <c r="ED54" s="404" t="s">
        <v>904</v>
      </c>
      <c r="EE54" s="404"/>
      <c r="EF54" s="404" t="s">
        <v>905</v>
      </c>
      <c r="EG54" s="404"/>
      <c r="EH54" s="404" t="s">
        <v>906</v>
      </c>
      <c r="EI54" s="404"/>
      <c r="EJ54" s="404" t="s">
        <v>907</v>
      </c>
      <c r="EK54" s="404"/>
      <c r="EL54" s="404" t="s">
        <v>908</v>
      </c>
      <c r="EM54" s="404"/>
      <c r="EN54" s="404" t="s">
        <v>909</v>
      </c>
      <c r="EO54" s="404"/>
      <c r="EP54" s="404" t="s">
        <v>910</v>
      </c>
      <c r="EQ54" s="404"/>
      <c r="ER54" s="404" t="s">
        <v>911</v>
      </c>
      <c r="ES54" s="404"/>
      <c r="ET54" s="404" t="s">
        <v>912</v>
      </c>
      <c r="EU54" s="404"/>
      <c r="EV54" s="404" t="s">
        <v>913</v>
      </c>
      <c r="EW54" s="404"/>
      <c r="EX54" s="404" t="s">
        <v>914</v>
      </c>
      <c r="EY54" s="404"/>
      <c r="EZ54" s="404" t="s">
        <v>915</v>
      </c>
      <c r="FA54" s="404"/>
      <c r="FB54" s="404" t="s">
        <v>916</v>
      </c>
      <c r="FC54" s="404"/>
      <c r="FD54" s="404" t="s">
        <v>917</v>
      </c>
      <c r="FE54" s="404"/>
      <c r="FF54" s="404" t="s">
        <v>918</v>
      </c>
      <c r="FG54" s="404"/>
      <c r="FH54" s="404" t="s">
        <v>919</v>
      </c>
      <c r="FI54" s="404"/>
      <c r="FJ54" s="404" t="s">
        <v>920</v>
      </c>
      <c r="FK54" s="404"/>
      <c r="FL54" s="404" t="s">
        <v>921</v>
      </c>
      <c r="FM54" s="404"/>
      <c r="FN54" s="404" t="s">
        <v>922</v>
      </c>
      <c r="FO54" s="404"/>
      <c r="FP54" s="404" t="s">
        <v>923</v>
      </c>
      <c r="FQ54" s="404"/>
      <c r="FR54" s="404" t="s">
        <v>924</v>
      </c>
      <c r="FS54" s="404"/>
      <c r="FT54" s="404" t="s">
        <v>925</v>
      </c>
      <c r="FU54" s="404"/>
      <c r="FV54" s="404" t="s">
        <v>926</v>
      </c>
      <c r="FW54" s="404"/>
      <c r="FX54" s="404" t="s">
        <v>927</v>
      </c>
      <c r="FY54" s="404"/>
      <c r="FZ54" s="404" t="s">
        <v>928</v>
      </c>
      <c r="GA54" s="404"/>
      <c r="GB54" s="404" t="s">
        <v>929</v>
      </c>
      <c r="GC54" s="404"/>
      <c r="GD54" s="404" t="s">
        <v>930</v>
      </c>
      <c r="GE54" s="404"/>
      <c r="GF54" s="404" t="s">
        <v>931</v>
      </c>
      <c r="GG54" s="404"/>
      <c r="GH54" s="404" t="s">
        <v>932</v>
      </c>
      <c r="GI54" s="404"/>
      <c r="GJ54" s="404" t="s">
        <v>933</v>
      </c>
      <c r="GK54" s="404"/>
      <c r="GL54" s="404" t="s">
        <v>934</v>
      </c>
      <c r="GM54" s="404"/>
      <c r="GN54" s="404" t="s">
        <v>935</v>
      </c>
      <c r="GO54" s="404"/>
      <c r="GP54" s="404" t="s">
        <v>936</v>
      </c>
      <c r="GQ54" s="404"/>
      <c r="GR54" s="404" t="s">
        <v>937</v>
      </c>
      <c r="GS54" s="404"/>
      <c r="GT54" s="404" t="s">
        <v>938</v>
      </c>
      <c r="GU54" s="404"/>
      <c r="GV54" s="404" t="s">
        <v>939</v>
      </c>
      <c r="GW54" s="404"/>
      <c r="GX54" s="404" t="s">
        <v>940</v>
      </c>
      <c r="GY54" s="404"/>
      <c r="GZ54" s="404" t="s">
        <v>941</v>
      </c>
      <c r="HA54" s="404"/>
      <c r="HB54" s="404" t="s">
        <v>942</v>
      </c>
      <c r="HC54" s="404"/>
      <c r="HD54" s="404" t="s">
        <v>943</v>
      </c>
      <c r="HE54" s="404"/>
      <c r="HF54" s="404" t="s">
        <v>944</v>
      </c>
      <c r="HG54" s="404"/>
      <c r="HH54" s="404" t="s">
        <v>945</v>
      </c>
      <c r="HI54" s="404"/>
      <c r="HJ54" s="404" t="s">
        <v>946</v>
      </c>
      <c r="HK54" s="404"/>
      <c r="HL54" s="404" t="s">
        <v>947</v>
      </c>
      <c r="HM54" s="404"/>
      <c r="HN54" s="404" t="s">
        <v>948</v>
      </c>
      <c r="HO54" s="404"/>
      <c r="HP54" s="404" t="s">
        <v>949</v>
      </c>
      <c r="HQ54" s="404"/>
      <c r="HR54" s="404" t="s">
        <v>950</v>
      </c>
      <c r="HS54" s="404"/>
      <c r="HT54" s="404" t="s">
        <v>951</v>
      </c>
      <c r="HU54" s="404"/>
    </row>
    <row r="55" spans="1:229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  <c r="BN55" s="405"/>
      <c r="BO55" s="405"/>
      <c r="BP55" s="405"/>
      <c r="BQ55" s="405"/>
      <c r="BR55" s="405"/>
      <c r="BS55" s="405"/>
      <c r="BT55" s="405"/>
      <c r="BU55" s="405"/>
      <c r="BV55" s="405"/>
      <c r="BW55" s="405"/>
      <c r="BX55" s="405"/>
      <c r="BY55" s="405"/>
      <c r="BZ55" s="405"/>
      <c r="CA55" s="405"/>
      <c r="CB55" s="405"/>
      <c r="CC55" s="405"/>
      <c r="CD55" s="405"/>
      <c r="CE55" s="405"/>
      <c r="CF55" s="405"/>
      <c r="CG55" s="405"/>
      <c r="CH55" s="405"/>
      <c r="CI55" s="405"/>
      <c r="CJ55" s="405"/>
      <c r="CK55" s="405"/>
      <c r="CL55" s="405"/>
      <c r="CM55" s="405"/>
      <c r="CN55" s="405"/>
      <c r="CO55" s="405"/>
      <c r="CP55" s="405"/>
      <c r="CQ55" s="405"/>
      <c r="CR55" s="405"/>
      <c r="CS55" s="405"/>
      <c r="CT55" s="405"/>
      <c r="CU55" s="405"/>
      <c r="CV55" s="405"/>
      <c r="CW55" s="405"/>
      <c r="CX55" s="405"/>
      <c r="CY55" s="405"/>
      <c r="CZ55" s="405"/>
      <c r="DA55" s="405"/>
      <c r="DB55" s="405"/>
      <c r="DC55" s="405"/>
      <c r="DD55" s="405"/>
      <c r="DE55" s="405"/>
      <c r="DF55" s="405"/>
      <c r="DG55" s="405"/>
      <c r="DH55" s="405"/>
      <c r="DI55" s="405"/>
      <c r="DJ55" s="405"/>
      <c r="DK55" s="405"/>
      <c r="DL55" s="405"/>
      <c r="DM55" s="405"/>
      <c r="DN55" s="405"/>
      <c r="DO55" s="405"/>
      <c r="DP55" s="405"/>
      <c r="DQ55" s="405"/>
      <c r="DR55" s="405"/>
      <c r="DS55" s="405"/>
      <c r="DT55" s="405"/>
      <c r="DU55" s="405"/>
      <c r="DV55" s="405"/>
      <c r="DW55" s="405"/>
      <c r="DX55" s="405"/>
      <c r="DY55" s="405"/>
      <c r="DZ55" s="405"/>
      <c r="EA55" s="405"/>
      <c r="EB55" s="405"/>
      <c r="EC55" s="405"/>
      <c r="ED55" s="405"/>
      <c r="EE55" s="405"/>
      <c r="EF55" s="405"/>
      <c r="EG55" s="405"/>
      <c r="EH55" s="405"/>
      <c r="EI55" s="405"/>
      <c r="EJ55" s="405"/>
      <c r="EK55" s="405"/>
      <c r="EL55" s="405"/>
      <c r="EM55" s="405"/>
      <c r="EN55" s="405"/>
      <c r="EO55" s="405"/>
      <c r="EP55" s="405"/>
      <c r="EQ55" s="405"/>
      <c r="ER55" s="405"/>
      <c r="ES55" s="405"/>
      <c r="ET55" s="405"/>
      <c r="EU55" s="405"/>
      <c r="EV55" s="405"/>
      <c r="EW55" s="405"/>
      <c r="EX55" s="405"/>
      <c r="EY55" s="405"/>
      <c r="EZ55" s="405"/>
      <c r="FA55" s="405"/>
      <c r="FB55" s="405"/>
      <c r="FC55" s="405"/>
      <c r="FD55" s="405"/>
      <c r="FE55" s="405"/>
      <c r="FF55" s="405"/>
      <c r="FG55" s="405"/>
      <c r="FH55" s="405"/>
      <c r="FI55" s="405"/>
      <c r="FJ55" s="405"/>
      <c r="FK55" s="405"/>
      <c r="FL55" s="405"/>
      <c r="FM55" s="405"/>
      <c r="FN55" s="405"/>
      <c r="FO55" s="405"/>
      <c r="FP55" s="405"/>
      <c r="FQ55" s="405"/>
      <c r="FR55" s="405"/>
      <c r="FS55" s="405"/>
      <c r="FT55" s="405"/>
      <c r="FU55" s="405"/>
      <c r="FV55" s="405"/>
      <c r="FW55" s="405"/>
      <c r="FX55" s="405"/>
      <c r="FY55" s="405"/>
      <c r="FZ55" s="405"/>
      <c r="GA55" s="405"/>
      <c r="GB55" s="405"/>
      <c r="GC55" s="405"/>
      <c r="GD55" s="405"/>
      <c r="GE55" s="405"/>
      <c r="GF55" s="405"/>
      <c r="GG55" s="405"/>
      <c r="GH55" s="405"/>
      <c r="GI55" s="405"/>
      <c r="GJ55" s="405"/>
      <c r="GK55" s="405"/>
      <c r="GL55" s="405"/>
      <c r="GM55" s="405"/>
      <c r="GN55" s="405"/>
      <c r="GO55" s="405"/>
      <c r="GP55" s="405"/>
      <c r="GQ55" s="405"/>
      <c r="GR55" s="405"/>
      <c r="GS55" s="405"/>
      <c r="GT55" s="405"/>
      <c r="GU55" s="405"/>
      <c r="GV55" s="405"/>
      <c r="GW55" s="405"/>
      <c r="GX55" s="405"/>
      <c r="GY55" s="405"/>
      <c r="GZ55" s="405"/>
      <c r="HA55" s="405"/>
      <c r="HB55" s="405"/>
      <c r="HC55" s="405"/>
      <c r="HD55" s="405"/>
      <c r="HE55" s="405"/>
      <c r="HF55" s="405"/>
      <c r="HG55" s="405"/>
      <c r="HH55" s="405"/>
      <c r="HI55" s="405"/>
      <c r="HJ55" s="405"/>
      <c r="HK55" s="405"/>
      <c r="HL55" s="405"/>
      <c r="HM55" s="405"/>
      <c r="HN55" s="405"/>
      <c r="HO55" s="405"/>
      <c r="HP55" s="405"/>
      <c r="HQ55" s="405"/>
      <c r="HR55" s="405"/>
      <c r="HS55" s="405"/>
      <c r="HT55" s="405"/>
      <c r="HU55" s="405"/>
    </row>
    <row r="56" spans="1:229" x14ac:dyDescent="0.2">
      <c r="A56" s="194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  <c r="BN56" s="310" t="s">
        <v>70</v>
      </c>
      <c r="BO56" s="315" t="s">
        <v>71</v>
      </c>
      <c r="BP56" s="310" t="s">
        <v>70</v>
      </c>
      <c r="BQ56" s="315" t="s">
        <v>71</v>
      </c>
      <c r="BR56" s="310" t="s">
        <v>70</v>
      </c>
      <c r="BS56" s="315" t="s">
        <v>71</v>
      </c>
      <c r="BT56" s="310" t="s">
        <v>70</v>
      </c>
      <c r="BU56" s="315" t="s">
        <v>71</v>
      </c>
      <c r="BV56" s="310" t="s">
        <v>70</v>
      </c>
      <c r="BW56" s="315" t="s">
        <v>71</v>
      </c>
      <c r="BX56" s="310" t="s">
        <v>70</v>
      </c>
      <c r="BY56" s="315" t="s">
        <v>71</v>
      </c>
      <c r="BZ56" s="310" t="s">
        <v>70</v>
      </c>
      <c r="CA56" s="315" t="s">
        <v>71</v>
      </c>
      <c r="CB56" s="310" t="s">
        <v>70</v>
      </c>
      <c r="CC56" s="315" t="s">
        <v>71</v>
      </c>
      <c r="CD56" s="310" t="s">
        <v>70</v>
      </c>
      <c r="CE56" s="315" t="s">
        <v>71</v>
      </c>
      <c r="CF56" s="310" t="s">
        <v>70</v>
      </c>
      <c r="CG56" s="315" t="s">
        <v>71</v>
      </c>
      <c r="CH56" s="310" t="s">
        <v>70</v>
      </c>
      <c r="CI56" s="315" t="s">
        <v>71</v>
      </c>
      <c r="CJ56" s="310" t="s">
        <v>70</v>
      </c>
      <c r="CK56" s="315" t="s">
        <v>71</v>
      </c>
      <c r="CL56" s="310" t="s">
        <v>70</v>
      </c>
      <c r="CM56" s="315" t="s">
        <v>71</v>
      </c>
      <c r="CN56" s="310" t="s">
        <v>70</v>
      </c>
      <c r="CO56" s="315" t="s">
        <v>71</v>
      </c>
      <c r="CP56" s="310" t="s">
        <v>70</v>
      </c>
      <c r="CQ56" s="315" t="s">
        <v>71</v>
      </c>
      <c r="CR56" s="310" t="s">
        <v>70</v>
      </c>
      <c r="CS56" s="315" t="s">
        <v>71</v>
      </c>
      <c r="CT56" s="310" t="s">
        <v>70</v>
      </c>
      <c r="CU56" s="315" t="s">
        <v>71</v>
      </c>
      <c r="CV56" s="310" t="s">
        <v>70</v>
      </c>
      <c r="CW56" s="315" t="s">
        <v>71</v>
      </c>
      <c r="CX56" s="310" t="s">
        <v>70</v>
      </c>
      <c r="CY56" s="315" t="s">
        <v>71</v>
      </c>
      <c r="CZ56" s="310" t="s">
        <v>70</v>
      </c>
      <c r="DA56" s="315" t="s">
        <v>71</v>
      </c>
      <c r="DB56" s="310" t="s">
        <v>70</v>
      </c>
      <c r="DC56" s="315" t="s">
        <v>71</v>
      </c>
      <c r="DD56" s="310" t="s">
        <v>70</v>
      </c>
      <c r="DE56" s="315" t="s">
        <v>71</v>
      </c>
      <c r="DF56" s="310" t="s">
        <v>70</v>
      </c>
      <c r="DG56" s="315" t="s">
        <v>71</v>
      </c>
      <c r="DH56" s="310" t="s">
        <v>70</v>
      </c>
      <c r="DI56" s="315" t="s">
        <v>71</v>
      </c>
      <c r="DJ56" s="310" t="s">
        <v>70</v>
      </c>
      <c r="DK56" s="315" t="s">
        <v>71</v>
      </c>
      <c r="DL56" s="310" t="s">
        <v>70</v>
      </c>
      <c r="DM56" s="315" t="s">
        <v>71</v>
      </c>
      <c r="DN56" s="310" t="s">
        <v>70</v>
      </c>
      <c r="DO56" s="315" t="s">
        <v>71</v>
      </c>
      <c r="DP56" s="310" t="s">
        <v>70</v>
      </c>
      <c r="DQ56" s="315" t="s">
        <v>71</v>
      </c>
      <c r="DR56" s="310" t="s">
        <v>70</v>
      </c>
      <c r="DS56" s="315" t="s">
        <v>71</v>
      </c>
      <c r="DT56" s="310" t="s">
        <v>70</v>
      </c>
      <c r="DU56" s="315" t="s">
        <v>71</v>
      </c>
      <c r="DV56" s="310" t="s">
        <v>70</v>
      </c>
      <c r="DW56" s="315" t="s">
        <v>71</v>
      </c>
      <c r="DX56" s="310" t="s">
        <v>70</v>
      </c>
      <c r="DY56" s="315" t="s">
        <v>71</v>
      </c>
      <c r="DZ56" s="310" t="s">
        <v>70</v>
      </c>
      <c r="EA56" s="315" t="s">
        <v>71</v>
      </c>
      <c r="EB56" s="310" t="s">
        <v>70</v>
      </c>
      <c r="EC56" s="315" t="s">
        <v>71</v>
      </c>
      <c r="ED56" s="310" t="s">
        <v>70</v>
      </c>
      <c r="EE56" s="315" t="s">
        <v>71</v>
      </c>
      <c r="EF56" s="310" t="s">
        <v>70</v>
      </c>
      <c r="EG56" s="315" t="s">
        <v>71</v>
      </c>
      <c r="EH56" s="310" t="s">
        <v>70</v>
      </c>
      <c r="EI56" s="315" t="s">
        <v>71</v>
      </c>
      <c r="EJ56" s="310" t="s">
        <v>70</v>
      </c>
      <c r="EK56" s="315" t="s">
        <v>71</v>
      </c>
      <c r="EL56" s="310" t="s">
        <v>70</v>
      </c>
      <c r="EM56" s="315" t="s">
        <v>71</v>
      </c>
      <c r="EN56" s="310" t="s">
        <v>70</v>
      </c>
      <c r="EO56" s="315" t="s">
        <v>71</v>
      </c>
      <c r="EP56" s="310" t="s">
        <v>70</v>
      </c>
      <c r="EQ56" s="315" t="s">
        <v>71</v>
      </c>
      <c r="ER56" s="310" t="s">
        <v>70</v>
      </c>
      <c r="ES56" s="315" t="s">
        <v>71</v>
      </c>
      <c r="ET56" s="310" t="s">
        <v>70</v>
      </c>
      <c r="EU56" s="315" t="s">
        <v>71</v>
      </c>
      <c r="EV56" s="310" t="s">
        <v>70</v>
      </c>
      <c r="EW56" s="315" t="s">
        <v>71</v>
      </c>
      <c r="EX56" s="310" t="s">
        <v>70</v>
      </c>
      <c r="EY56" s="315" t="s">
        <v>71</v>
      </c>
      <c r="EZ56" s="310" t="s">
        <v>70</v>
      </c>
      <c r="FA56" s="315" t="s">
        <v>71</v>
      </c>
      <c r="FB56" s="310" t="s">
        <v>70</v>
      </c>
      <c r="FC56" s="315" t="s">
        <v>71</v>
      </c>
      <c r="FD56" s="310" t="s">
        <v>70</v>
      </c>
      <c r="FE56" s="315" t="s">
        <v>71</v>
      </c>
      <c r="FF56" s="310" t="s">
        <v>70</v>
      </c>
      <c r="FG56" s="315" t="s">
        <v>71</v>
      </c>
      <c r="FH56" s="310" t="s">
        <v>70</v>
      </c>
      <c r="FI56" s="315" t="s">
        <v>71</v>
      </c>
      <c r="FJ56" s="310" t="s">
        <v>70</v>
      </c>
      <c r="FK56" s="315" t="s">
        <v>71</v>
      </c>
      <c r="FL56" s="310" t="s">
        <v>70</v>
      </c>
      <c r="FM56" s="315" t="s">
        <v>71</v>
      </c>
      <c r="FN56" s="310" t="s">
        <v>70</v>
      </c>
      <c r="FO56" s="315" t="s">
        <v>71</v>
      </c>
      <c r="FP56" s="310" t="s">
        <v>70</v>
      </c>
      <c r="FQ56" s="315" t="s">
        <v>71</v>
      </c>
      <c r="FR56" s="310" t="s">
        <v>70</v>
      </c>
      <c r="FS56" s="315" t="s">
        <v>71</v>
      </c>
      <c r="FT56" s="310" t="s">
        <v>70</v>
      </c>
      <c r="FU56" s="315" t="s">
        <v>71</v>
      </c>
      <c r="FV56" s="310" t="s">
        <v>70</v>
      </c>
      <c r="FW56" s="315" t="s">
        <v>71</v>
      </c>
      <c r="FX56" s="310" t="s">
        <v>70</v>
      </c>
      <c r="FY56" s="315" t="s">
        <v>71</v>
      </c>
      <c r="FZ56" s="310" t="s">
        <v>70</v>
      </c>
      <c r="GA56" s="315" t="s">
        <v>71</v>
      </c>
      <c r="GB56" s="310" t="s">
        <v>70</v>
      </c>
      <c r="GC56" s="315" t="s">
        <v>71</v>
      </c>
      <c r="GD56" s="310" t="s">
        <v>70</v>
      </c>
      <c r="GE56" s="315" t="s">
        <v>71</v>
      </c>
      <c r="GF56" s="310" t="s">
        <v>70</v>
      </c>
      <c r="GG56" s="315" t="s">
        <v>71</v>
      </c>
      <c r="GH56" s="310" t="s">
        <v>70</v>
      </c>
      <c r="GI56" s="315" t="s">
        <v>71</v>
      </c>
      <c r="GJ56" s="310" t="s">
        <v>70</v>
      </c>
      <c r="GK56" s="315" t="s">
        <v>71</v>
      </c>
      <c r="GL56" s="310" t="s">
        <v>70</v>
      </c>
      <c r="GM56" s="315" t="s">
        <v>71</v>
      </c>
      <c r="GN56" s="310" t="s">
        <v>70</v>
      </c>
      <c r="GO56" s="315" t="s">
        <v>71</v>
      </c>
      <c r="GP56" s="310" t="s">
        <v>70</v>
      </c>
      <c r="GQ56" s="315" t="s">
        <v>71</v>
      </c>
      <c r="GR56" s="310" t="s">
        <v>70</v>
      </c>
      <c r="GS56" s="315" t="s">
        <v>71</v>
      </c>
      <c r="GT56" s="310" t="s">
        <v>70</v>
      </c>
      <c r="GU56" s="315" t="s">
        <v>71</v>
      </c>
      <c r="GV56" s="310" t="s">
        <v>70</v>
      </c>
      <c r="GW56" s="315" t="s">
        <v>71</v>
      </c>
      <c r="GX56" s="310" t="s">
        <v>70</v>
      </c>
      <c r="GY56" s="315" t="s">
        <v>71</v>
      </c>
      <c r="GZ56" s="310" t="s">
        <v>70</v>
      </c>
      <c r="HA56" s="315" t="s">
        <v>71</v>
      </c>
      <c r="HB56" s="310" t="s">
        <v>70</v>
      </c>
      <c r="HC56" s="315" t="s">
        <v>71</v>
      </c>
      <c r="HD56" s="310" t="s">
        <v>70</v>
      </c>
      <c r="HE56" s="315" t="s">
        <v>71</v>
      </c>
      <c r="HF56" s="310" t="s">
        <v>70</v>
      </c>
      <c r="HG56" s="315" t="s">
        <v>71</v>
      </c>
      <c r="HH56" s="310" t="s">
        <v>70</v>
      </c>
      <c r="HI56" s="315" t="s">
        <v>71</v>
      </c>
      <c r="HJ56" s="310" t="s">
        <v>70</v>
      </c>
      <c r="HK56" s="315" t="s">
        <v>71</v>
      </c>
      <c r="HL56" s="310" t="s">
        <v>70</v>
      </c>
      <c r="HM56" s="315" t="s">
        <v>71</v>
      </c>
      <c r="HN56" s="310" t="s">
        <v>70</v>
      </c>
      <c r="HO56" s="315" t="s">
        <v>71</v>
      </c>
      <c r="HP56" s="310" t="s">
        <v>70</v>
      </c>
      <c r="HQ56" s="315" t="s">
        <v>71</v>
      </c>
      <c r="HR56" s="310" t="s">
        <v>70</v>
      </c>
      <c r="HS56" s="315" t="s">
        <v>71</v>
      </c>
      <c r="HT56" s="310" t="s">
        <v>70</v>
      </c>
      <c r="HU56" s="315" t="s">
        <v>71</v>
      </c>
    </row>
    <row r="57" spans="1:229" x14ac:dyDescent="0.2">
      <c r="A57" t="s">
        <v>83</v>
      </c>
      <c r="B57" s="6">
        <v>13097559519.030001</v>
      </c>
      <c r="C57" s="2">
        <v>6.2824999999999998</v>
      </c>
      <c r="D57" s="6">
        <v>0</v>
      </c>
      <c r="E57">
        <v>0</v>
      </c>
      <c r="F57" s="6">
        <v>1783554.52</v>
      </c>
      <c r="G57" s="2">
        <v>0.43509999999999999</v>
      </c>
      <c r="H57" s="6">
        <v>6699069.8600000003</v>
      </c>
      <c r="I57" s="2">
        <v>2.3267000000000002</v>
      </c>
      <c r="J57" s="6">
        <v>476733.41</v>
      </c>
      <c r="K57" s="2">
        <v>0.4103</v>
      </c>
      <c r="L57" s="6">
        <v>-1939471.65</v>
      </c>
      <c r="M57" s="2">
        <v>-6.1353</v>
      </c>
      <c r="N57" s="6">
        <v>40710470.030000001</v>
      </c>
      <c r="O57" s="2">
        <v>8.2085000000000008</v>
      </c>
      <c r="P57" s="6">
        <v>84110772.569999993</v>
      </c>
      <c r="Q57" s="2">
        <v>12.603199999999999</v>
      </c>
      <c r="R57" s="6">
        <v>164941.23000000001</v>
      </c>
      <c r="S57" s="2">
        <v>9.01E-2</v>
      </c>
      <c r="T57" s="6">
        <v>0</v>
      </c>
      <c r="U57">
        <v>0</v>
      </c>
      <c r="V57" s="6">
        <v>1758146863.72</v>
      </c>
      <c r="W57" s="2">
        <v>2.8517000000000001</v>
      </c>
      <c r="X57" s="6">
        <v>176822.33</v>
      </c>
      <c r="Y57" s="2">
        <v>0.72589999999999999</v>
      </c>
      <c r="Z57" s="6">
        <v>2077121.24</v>
      </c>
      <c r="AA57" s="2">
        <v>6.6317000000000004</v>
      </c>
      <c r="AB57" s="6">
        <v>33942974.350000001</v>
      </c>
      <c r="AC57" s="2">
        <v>16.276599999999998</v>
      </c>
      <c r="AD57" s="6">
        <v>34638950.109999999</v>
      </c>
      <c r="AE57" s="2">
        <v>12.9313</v>
      </c>
      <c r="AF57" s="6">
        <v>6068922.1299999999</v>
      </c>
      <c r="AG57" s="2">
        <v>5.8647999999999998</v>
      </c>
      <c r="AH57" s="6">
        <v>73915592.719999999</v>
      </c>
      <c r="AI57" s="2">
        <v>7.1055999999999999</v>
      </c>
      <c r="AJ57" s="6">
        <v>695065.3</v>
      </c>
      <c r="AK57" s="2">
        <v>0.31759999999999999</v>
      </c>
      <c r="AL57" s="6">
        <v>2283995.77</v>
      </c>
      <c r="AM57" s="2">
        <v>3.2542</v>
      </c>
      <c r="AN57" s="6">
        <v>2417797279.4699998</v>
      </c>
      <c r="AO57" s="2">
        <v>8.5562000000000005</v>
      </c>
      <c r="AP57" s="6">
        <v>15552052.449999999</v>
      </c>
      <c r="AQ57" s="2">
        <v>17.8871</v>
      </c>
      <c r="AR57" s="6">
        <v>16984111.289999999</v>
      </c>
      <c r="AS57" s="2">
        <v>0.58499999999999996</v>
      </c>
      <c r="AT57" s="6">
        <v>1226114.02</v>
      </c>
      <c r="AU57" s="2">
        <v>1.7416</v>
      </c>
      <c r="AV57" s="6">
        <v>2174570.41</v>
      </c>
      <c r="AW57" s="2">
        <v>1.7609999999999999</v>
      </c>
      <c r="AX57" s="6">
        <v>1637067.14</v>
      </c>
      <c r="AY57" s="2">
        <v>0.83230000000000004</v>
      </c>
      <c r="AZ57" s="6">
        <v>66777.31</v>
      </c>
      <c r="BA57" s="2">
        <v>3.1199999999999999E-2</v>
      </c>
      <c r="BB57" s="6">
        <v>405457.1</v>
      </c>
      <c r="BC57" s="2">
        <v>0.22189999999999999</v>
      </c>
      <c r="BD57" s="6">
        <v>2983425.73</v>
      </c>
      <c r="BE57" s="2">
        <v>1.5527</v>
      </c>
      <c r="BF57" s="6">
        <v>2270888.56</v>
      </c>
      <c r="BG57" s="2">
        <v>1.3502000000000001</v>
      </c>
      <c r="BH57" s="6">
        <v>3346686.36</v>
      </c>
      <c r="BI57" s="2">
        <v>1.7259</v>
      </c>
      <c r="BJ57" s="6">
        <v>4517470.53</v>
      </c>
      <c r="BK57" s="2">
        <v>3.1031</v>
      </c>
      <c r="BL57" s="6">
        <v>23926265.989999998</v>
      </c>
      <c r="BM57" s="2">
        <v>9.9144000000000005</v>
      </c>
      <c r="BN57" s="6">
        <v>10900226.800000001</v>
      </c>
      <c r="BO57" s="2">
        <v>7.4379999999999997</v>
      </c>
      <c r="BP57" s="6">
        <v>5120632.9800000004</v>
      </c>
      <c r="BQ57" s="2">
        <v>3.8410000000000002</v>
      </c>
      <c r="BR57" s="6">
        <v>15211743.720000001</v>
      </c>
      <c r="BS57" s="2">
        <v>6.5538999999999996</v>
      </c>
      <c r="BT57" s="6">
        <v>2413488655.4200001</v>
      </c>
      <c r="BU57" s="2">
        <v>14.714499999999999</v>
      </c>
      <c r="BV57" s="6">
        <v>6745837.5499999998</v>
      </c>
      <c r="BW57" s="2">
        <v>3.2094</v>
      </c>
      <c r="BX57" s="6">
        <v>195428.96</v>
      </c>
      <c r="BY57" s="2">
        <v>0.43830000000000002</v>
      </c>
      <c r="BZ57" s="6">
        <v>28687394.75</v>
      </c>
      <c r="CA57" s="2">
        <v>14.833600000000001</v>
      </c>
      <c r="CB57" s="6">
        <v>14692509.75</v>
      </c>
      <c r="CC57" s="2">
        <v>12.979799999999999</v>
      </c>
      <c r="CD57" s="6">
        <v>161427533.33000001</v>
      </c>
      <c r="CE57" s="2">
        <v>2.8523000000000001</v>
      </c>
      <c r="CF57" s="6">
        <v>488106.16</v>
      </c>
      <c r="CG57" s="2">
        <v>0.78690000000000004</v>
      </c>
      <c r="CH57" s="6">
        <v>2576311.46</v>
      </c>
      <c r="CI57" s="2">
        <v>1.0134000000000001</v>
      </c>
      <c r="CJ57" s="6">
        <v>1002624.67</v>
      </c>
      <c r="CK57" s="2">
        <v>0.98829999999999996</v>
      </c>
      <c r="CL57" s="6">
        <v>46338208.289999999</v>
      </c>
      <c r="CM57" s="2">
        <v>10.242699999999999</v>
      </c>
      <c r="CN57" s="6">
        <v>20633064.140000001</v>
      </c>
      <c r="CO57" s="2">
        <v>3.7513999999999998</v>
      </c>
      <c r="CP57" s="6">
        <v>607598</v>
      </c>
      <c r="CQ57" s="2">
        <v>3.1863000000000001</v>
      </c>
      <c r="CR57" s="6">
        <v>126583275.90000001</v>
      </c>
      <c r="CS57" s="2">
        <v>10.4316</v>
      </c>
      <c r="CT57" s="6">
        <v>8237911.8600000003</v>
      </c>
      <c r="CU57" s="2">
        <v>6.5616000000000003</v>
      </c>
      <c r="CV57" s="6">
        <v>24348.62</v>
      </c>
      <c r="CW57" s="2">
        <v>0.6119</v>
      </c>
      <c r="CX57" s="6">
        <v>1619347.38</v>
      </c>
      <c r="CY57" s="2">
        <v>1.7622</v>
      </c>
      <c r="CZ57" s="6">
        <v>17466603.010000002</v>
      </c>
      <c r="DA57" s="2">
        <v>10.7699</v>
      </c>
      <c r="DB57" s="6">
        <v>210953.5</v>
      </c>
      <c r="DC57" s="2">
        <v>0.63990000000000002</v>
      </c>
      <c r="DD57" s="6">
        <v>1892763.49</v>
      </c>
      <c r="DE57" s="2">
        <v>0.92849999999999999</v>
      </c>
      <c r="DF57" s="6">
        <v>1523304.23</v>
      </c>
      <c r="DG57" s="2">
        <v>0.3785</v>
      </c>
      <c r="DH57" s="6">
        <v>1483461.42</v>
      </c>
      <c r="DI57" s="2">
        <v>0.53680000000000005</v>
      </c>
      <c r="DJ57" s="6">
        <v>211359009.66999999</v>
      </c>
      <c r="DK57" s="2">
        <v>5.9802999999999997</v>
      </c>
      <c r="DL57" s="6">
        <v>5685260</v>
      </c>
      <c r="DM57" s="2">
        <v>0.79920000000000002</v>
      </c>
      <c r="DN57" s="6">
        <v>2159915.2400000002</v>
      </c>
      <c r="DO57" s="2">
        <v>1.9000999999999999</v>
      </c>
      <c r="DP57" s="6">
        <v>1549688712.98</v>
      </c>
      <c r="DQ57" s="2">
        <v>30.559699999999999</v>
      </c>
      <c r="DR57" s="6">
        <v>63848706.25</v>
      </c>
      <c r="DS57" s="2">
        <v>8.7434999999999992</v>
      </c>
      <c r="DT57" s="6">
        <v>53751950.539999999</v>
      </c>
      <c r="DU57" s="2">
        <v>16.621700000000001</v>
      </c>
      <c r="DV57" s="6">
        <v>4287379.4800000004</v>
      </c>
      <c r="DW57" s="2">
        <v>0.67230000000000001</v>
      </c>
      <c r="DX57" s="6">
        <v>793509.85</v>
      </c>
      <c r="DY57" s="2">
        <v>0.4587</v>
      </c>
      <c r="DZ57" s="6">
        <v>33702638.18</v>
      </c>
      <c r="EA57" s="2">
        <v>39.016100000000002</v>
      </c>
      <c r="EB57" s="6">
        <v>540397332</v>
      </c>
      <c r="EC57" s="2">
        <v>6.3822000000000001</v>
      </c>
      <c r="ED57" s="6">
        <v>130719451.2</v>
      </c>
      <c r="EE57" s="2">
        <v>8.5556999999999999</v>
      </c>
      <c r="EF57" s="6">
        <v>133479559.98</v>
      </c>
      <c r="EG57" s="2">
        <v>5.2348999999999997</v>
      </c>
      <c r="EH57" s="6">
        <v>188445.46</v>
      </c>
      <c r="EI57" s="2">
        <v>0.61399999999999999</v>
      </c>
      <c r="EJ57" s="6">
        <v>2427185.88</v>
      </c>
      <c r="EK57" s="2">
        <v>5.5693999999999999</v>
      </c>
      <c r="EL57" s="6">
        <v>4674248.5999999996</v>
      </c>
      <c r="EM57" s="2">
        <v>4.4968000000000004</v>
      </c>
      <c r="EN57" s="6">
        <v>1053273.99</v>
      </c>
      <c r="EO57" s="2">
        <v>0.6835</v>
      </c>
      <c r="EP57" s="6">
        <v>27655827.57</v>
      </c>
      <c r="EQ57" s="2">
        <v>6.0804</v>
      </c>
      <c r="ER57" s="6">
        <v>66500826</v>
      </c>
      <c r="ES57" s="2">
        <v>5.0839999999999996</v>
      </c>
      <c r="ET57" s="6">
        <v>-399921707.14999998</v>
      </c>
      <c r="EU57" s="2">
        <v>-35.764499999999998</v>
      </c>
      <c r="EV57" s="6">
        <v>0</v>
      </c>
      <c r="EW57">
        <v>0</v>
      </c>
      <c r="EX57" s="6">
        <v>0</v>
      </c>
      <c r="EY57">
        <v>0</v>
      </c>
      <c r="EZ57" s="6">
        <v>0</v>
      </c>
      <c r="FA57">
        <v>0</v>
      </c>
      <c r="FB57" s="6">
        <v>0</v>
      </c>
      <c r="FC57">
        <v>0</v>
      </c>
      <c r="FD57" s="6">
        <v>0</v>
      </c>
      <c r="FE57">
        <v>0</v>
      </c>
      <c r="FF57" s="6">
        <v>-39971891.700000003</v>
      </c>
      <c r="FG57" s="2">
        <v>-1.4594</v>
      </c>
      <c r="FH57" s="6">
        <v>5629092.5599999996</v>
      </c>
      <c r="FI57" s="2">
        <v>1.3142</v>
      </c>
      <c r="FJ57" s="6">
        <v>98469501.109999999</v>
      </c>
      <c r="FK57" s="2">
        <v>6.2031999999999998</v>
      </c>
      <c r="FL57" s="6">
        <v>9437751.2599999998</v>
      </c>
      <c r="FM57" s="2">
        <v>0.17580000000000001</v>
      </c>
      <c r="FN57" s="6">
        <v>32298333.43</v>
      </c>
      <c r="FO57" s="2">
        <v>31.275300000000001</v>
      </c>
      <c r="FP57" s="6">
        <v>36181389.75</v>
      </c>
      <c r="FQ57" s="2">
        <v>29.0337</v>
      </c>
      <c r="FR57" s="6">
        <v>2871777.47</v>
      </c>
      <c r="FS57" s="2">
        <v>3.4571999999999998</v>
      </c>
      <c r="FT57" s="6">
        <v>1003977.21</v>
      </c>
      <c r="FU57" s="2">
        <v>100</v>
      </c>
      <c r="FV57" s="6">
        <v>5053692.82</v>
      </c>
      <c r="FW57" s="2">
        <v>0.60429999999999995</v>
      </c>
      <c r="FX57" s="6">
        <v>5639857.2699999996</v>
      </c>
      <c r="FY57" s="2">
        <v>5.8034999999999997</v>
      </c>
      <c r="FZ57" s="6">
        <v>9661723.8800000008</v>
      </c>
      <c r="GA57" s="2">
        <v>11.9505</v>
      </c>
      <c r="GB57" s="6">
        <v>251785529.02000001</v>
      </c>
      <c r="GC57" s="2">
        <v>5.7069999999999999</v>
      </c>
      <c r="GD57" s="6">
        <v>1921880.9</v>
      </c>
      <c r="GE57" s="2">
        <v>3.5586000000000002</v>
      </c>
      <c r="GF57" s="6">
        <v>538332.86</v>
      </c>
      <c r="GG57" s="2">
        <v>0.36880000000000002</v>
      </c>
      <c r="GH57" s="6">
        <v>395635.03</v>
      </c>
      <c r="GI57" s="2">
        <v>0.1017</v>
      </c>
      <c r="GJ57" s="6">
        <v>4450638.3099999996</v>
      </c>
      <c r="GK57" s="2">
        <v>1.9983</v>
      </c>
      <c r="GL57" s="6">
        <v>83269197.25</v>
      </c>
      <c r="GM57" s="2">
        <v>2.7755999999999998</v>
      </c>
      <c r="GN57" s="6">
        <v>87754964.939999998</v>
      </c>
      <c r="GO57" s="2">
        <v>14.839600000000001</v>
      </c>
      <c r="GP57" s="6">
        <v>43166385.219999999</v>
      </c>
      <c r="GQ57" s="2">
        <v>7.2560000000000002</v>
      </c>
      <c r="GR57" s="6">
        <v>18024161.390000001</v>
      </c>
      <c r="GS57" s="2">
        <v>9.9817999999999998</v>
      </c>
      <c r="GT57" s="6">
        <v>261949082.46000001</v>
      </c>
      <c r="GU57" s="2">
        <v>21.024100000000001</v>
      </c>
      <c r="GV57" s="6">
        <v>4088650.92</v>
      </c>
      <c r="GW57" s="2">
        <v>5.2600000000000001E-2</v>
      </c>
      <c r="GX57" s="6">
        <v>9459000</v>
      </c>
      <c r="GY57" s="2">
        <v>0.182</v>
      </c>
      <c r="GZ57" s="6">
        <v>720629322.50999999</v>
      </c>
      <c r="HA57" s="2">
        <v>28.754100000000001</v>
      </c>
      <c r="HB57" s="6">
        <v>669430081.16999996</v>
      </c>
      <c r="HC57" s="2">
        <v>18.7623</v>
      </c>
      <c r="HD57" s="6">
        <v>179481176.52000001</v>
      </c>
      <c r="HE57" s="2">
        <v>6.8616000000000001</v>
      </c>
      <c r="HF57" s="6">
        <v>583215596.24000001</v>
      </c>
      <c r="HG57" s="2">
        <v>9.7245000000000008</v>
      </c>
      <c r="HH57" s="6">
        <v>65540725.880000003</v>
      </c>
      <c r="HI57" s="2">
        <v>1.6903999999999999</v>
      </c>
      <c r="HJ57" s="6">
        <v>5964111.29</v>
      </c>
      <c r="HK57" s="2">
        <v>6.4515000000000002</v>
      </c>
      <c r="HL57" s="6">
        <v>3516408.8</v>
      </c>
      <c r="HM57" s="2">
        <v>5.3720999999999997</v>
      </c>
      <c r="HN57" s="6">
        <v>7264910.5700000003</v>
      </c>
      <c r="HO57" s="2">
        <v>17.059200000000001</v>
      </c>
      <c r="HP57" s="6">
        <v>37946766.600000001</v>
      </c>
      <c r="HQ57" s="2">
        <v>3.6305999999999998</v>
      </c>
      <c r="HR57" s="6">
        <v>29760872.809999999</v>
      </c>
      <c r="HS57" s="2">
        <v>24.761600000000001</v>
      </c>
      <c r="HT57" s="6">
        <v>5280968.17</v>
      </c>
      <c r="HU57" s="2">
        <v>9.7609999999999992</v>
      </c>
    </row>
    <row r="58" spans="1:229" x14ac:dyDescent="0.2">
      <c r="A58" t="s">
        <v>82</v>
      </c>
      <c r="B58" s="6">
        <v>5645522817.8699999</v>
      </c>
      <c r="C58" s="2">
        <v>2.7080000000000002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5829162.0199999996</v>
      </c>
      <c r="M58" s="2">
        <v>18.439800000000002</v>
      </c>
      <c r="N58" s="6">
        <v>0</v>
      </c>
      <c r="O58">
        <v>0</v>
      </c>
      <c r="P58" s="6">
        <v>9331942.6400000006</v>
      </c>
      <c r="Q58" s="2">
        <v>1.3983000000000001</v>
      </c>
      <c r="R58" s="6">
        <v>0</v>
      </c>
      <c r="S58">
        <v>0</v>
      </c>
      <c r="T58" s="6">
        <v>10043666.390000001</v>
      </c>
      <c r="U58" s="2">
        <v>31.249600000000001</v>
      </c>
      <c r="V58" s="6">
        <v>3445966159.71</v>
      </c>
      <c r="W58" s="2">
        <v>5.5892999999999997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 s="2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-194329890.99000001</v>
      </c>
      <c r="AO58" s="2">
        <v>-0.68769999999999998</v>
      </c>
      <c r="AP58" s="6">
        <v>0</v>
      </c>
      <c r="AQ58">
        <v>0</v>
      </c>
      <c r="AR58" s="6">
        <v>194300000</v>
      </c>
      <c r="AS58" s="2">
        <v>6.6921999999999997</v>
      </c>
      <c r="AT58" s="6">
        <v>1866090.54</v>
      </c>
      <c r="AU58" s="2">
        <v>2.6505999999999998</v>
      </c>
      <c r="AV58" s="6">
        <v>12715658.449999999</v>
      </c>
      <c r="AW58" s="2">
        <v>10.2971</v>
      </c>
      <c r="AX58" s="6">
        <v>46165226.359999999</v>
      </c>
      <c r="AY58" s="2">
        <v>23.470099999999999</v>
      </c>
      <c r="AZ58" s="6">
        <v>60165226.359999999</v>
      </c>
      <c r="BA58" s="2">
        <v>28.104399999999998</v>
      </c>
      <c r="BB58" s="6">
        <v>42948703.719999999</v>
      </c>
      <c r="BC58" s="2">
        <v>23.503799999999998</v>
      </c>
      <c r="BD58" s="6">
        <v>39948703.719999999</v>
      </c>
      <c r="BE58" s="2">
        <v>20.7911</v>
      </c>
      <c r="BF58" s="6">
        <v>37082613.18</v>
      </c>
      <c r="BG58" s="2">
        <v>22.048400000000001</v>
      </c>
      <c r="BH58" s="6">
        <v>32866090.550000001</v>
      </c>
      <c r="BI58" s="2">
        <v>16.949100000000001</v>
      </c>
      <c r="BJ58" s="6">
        <v>0</v>
      </c>
      <c r="BK58">
        <v>0</v>
      </c>
      <c r="BL58" s="6">
        <v>29100608.059999999</v>
      </c>
      <c r="BM58" s="2">
        <v>12.0585</v>
      </c>
      <c r="BN58" s="6">
        <v>1050542.42</v>
      </c>
      <c r="BO58" s="2">
        <v>0.71689999999999998</v>
      </c>
      <c r="BP58" s="6">
        <v>10381173.050000001</v>
      </c>
      <c r="BQ58" s="2">
        <v>7.7869000000000002</v>
      </c>
      <c r="BR58" s="6">
        <v>0</v>
      </c>
      <c r="BS58">
        <v>0</v>
      </c>
      <c r="BT58" s="6">
        <v>60619800</v>
      </c>
      <c r="BU58" s="2">
        <v>0.36959999999999998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  <c r="CB58" s="6">
        <v>0</v>
      </c>
      <c r="CC58">
        <v>0</v>
      </c>
      <c r="CD58" s="6">
        <v>478179934.06999999</v>
      </c>
      <c r="CE58" s="2">
        <v>8.4490999999999996</v>
      </c>
      <c r="CF58" s="6">
        <v>0</v>
      </c>
      <c r="CG58">
        <v>0</v>
      </c>
      <c r="CH58" s="6">
        <v>0</v>
      </c>
      <c r="CI58">
        <v>0</v>
      </c>
      <c r="CJ58" s="6">
        <v>0</v>
      </c>
      <c r="CK58">
        <v>0</v>
      </c>
      <c r="CL58" s="6">
        <v>29203782.989999998</v>
      </c>
      <c r="CM58" s="2">
        <v>6.4553000000000003</v>
      </c>
      <c r="CN58" s="6">
        <v>0</v>
      </c>
      <c r="CO58">
        <v>0</v>
      </c>
      <c r="CP58" s="6">
        <v>0</v>
      </c>
      <c r="CQ58">
        <v>0</v>
      </c>
      <c r="CR58" s="6">
        <v>0</v>
      </c>
      <c r="CS58">
        <v>0</v>
      </c>
      <c r="CT58" s="6">
        <v>0</v>
      </c>
      <c r="CU58" s="2">
        <v>0</v>
      </c>
      <c r="CV58" s="6">
        <v>0</v>
      </c>
      <c r="CW58">
        <v>0</v>
      </c>
      <c r="CX58" s="6">
        <v>0</v>
      </c>
      <c r="CY58">
        <v>0</v>
      </c>
      <c r="CZ58" s="6">
        <v>2119704.11</v>
      </c>
      <c r="DA58" s="2">
        <v>1.3069999999999999</v>
      </c>
      <c r="DB58" s="6">
        <v>0</v>
      </c>
      <c r="DC58">
        <v>0</v>
      </c>
      <c r="DD58" s="6">
        <v>0</v>
      </c>
      <c r="DE58">
        <v>0</v>
      </c>
      <c r="DF58" s="6">
        <v>0</v>
      </c>
      <c r="DG58">
        <v>0</v>
      </c>
      <c r="DH58" s="6">
        <v>3051070.77</v>
      </c>
      <c r="DI58" s="2">
        <v>1.1040000000000001</v>
      </c>
      <c r="DJ58" s="6">
        <v>152781618.34</v>
      </c>
      <c r="DK58" s="2">
        <v>4.3228999999999997</v>
      </c>
      <c r="DL58" s="6">
        <v>0</v>
      </c>
      <c r="DM58">
        <v>0</v>
      </c>
      <c r="DN58" s="6">
        <v>0</v>
      </c>
      <c r="DO58">
        <v>0</v>
      </c>
      <c r="DP58" s="6">
        <v>0</v>
      </c>
      <c r="DQ58">
        <v>0</v>
      </c>
      <c r="DR58" s="6">
        <v>0</v>
      </c>
      <c r="DS58">
        <v>0</v>
      </c>
      <c r="DT58" s="6">
        <v>0</v>
      </c>
      <c r="DU58">
        <v>0</v>
      </c>
      <c r="DV58" s="6">
        <v>0</v>
      </c>
      <c r="DW58">
        <v>0</v>
      </c>
      <c r="DX58" s="6">
        <v>0</v>
      </c>
      <c r="DY58">
        <v>0</v>
      </c>
      <c r="DZ58" s="6">
        <v>0</v>
      </c>
      <c r="EA58">
        <v>0</v>
      </c>
      <c r="EB58" s="6">
        <v>70111985</v>
      </c>
      <c r="EC58" s="2">
        <v>0.82799999999999996</v>
      </c>
      <c r="ED58" s="6">
        <v>142333503</v>
      </c>
      <c r="EE58" s="2">
        <v>9.3158999999999992</v>
      </c>
      <c r="EF58" s="6">
        <v>180553943</v>
      </c>
      <c r="EG58" s="2">
        <v>7.0811000000000002</v>
      </c>
      <c r="EH58" s="6">
        <v>0</v>
      </c>
      <c r="EI58">
        <v>0</v>
      </c>
      <c r="EJ58" s="6">
        <v>0</v>
      </c>
      <c r="EK58">
        <v>0</v>
      </c>
      <c r="EL58" s="6">
        <v>0</v>
      </c>
      <c r="EM58">
        <v>0</v>
      </c>
      <c r="EN58" s="6">
        <v>0</v>
      </c>
      <c r="EO58">
        <v>0</v>
      </c>
      <c r="EP58" s="6">
        <v>0</v>
      </c>
      <c r="EQ58">
        <v>0</v>
      </c>
      <c r="ER58" s="6">
        <v>0</v>
      </c>
      <c r="ES58">
        <v>0</v>
      </c>
      <c r="ET58" s="6">
        <v>364257399.93000001</v>
      </c>
      <c r="EU58" s="2">
        <v>32.575099999999999</v>
      </c>
      <c r="EV58" s="6">
        <v>0</v>
      </c>
      <c r="EW58">
        <v>0</v>
      </c>
      <c r="EX58" s="6">
        <v>0</v>
      </c>
      <c r="EY58">
        <v>0</v>
      </c>
      <c r="EZ58" s="6">
        <v>0</v>
      </c>
      <c r="FA58">
        <v>0</v>
      </c>
      <c r="FB58" s="6">
        <v>0</v>
      </c>
      <c r="FC58">
        <v>0</v>
      </c>
      <c r="FD58" s="6">
        <v>0</v>
      </c>
      <c r="FE58">
        <v>0</v>
      </c>
      <c r="FF58" s="6">
        <v>39489096.399999999</v>
      </c>
      <c r="FG58" s="2">
        <v>1.4418</v>
      </c>
      <c r="FH58" s="6">
        <v>0</v>
      </c>
      <c r="FI58">
        <v>0</v>
      </c>
      <c r="FJ58" s="6">
        <v>31709424.66</v>
      </c>
      <c r="FK58" s="2">
        <v>1.9976</v>
      </c>
      <c r="FL58" s="6">
        <v>0</v>
      </c>
      <c r="FM58">
        <v>0</v>
      </c>
      <c r="FN58" s="6">
        <v>0</v>
      </c>
      <c r="FO58">
        <v>0</v>
      </c>
      <c r="FP58" s="6">
        <v>443540.42</v>
      </c>
      <c r="FQ58" s="2">
        <v>0.35589999999999999</v>
      </c>
      <c r="FR58" s="6">
        <v>0</v>
      </c>
      <c r="FS58">
        <v>0</v>
      </c>
      <c r="FT58" s="6">
        <v>0</v>
      </c>
      <c r="FU58">
        <v>0</v>
      </c>
      <c r="FV58" s="6">
        <v>0</v>
      </c>
      <c r="FW58">
        <v>0</v>
      </c>
      <c r="FX58" s="6">
        <v>0</v>
      </c>
      <c r="FY58">
        <v>0</v>
      </c>
      <c r="FZ58" s="6">
        <v>0</v>
      </c>
      <c r="GA58">
        <v>0</v>
      </c>
      <c r="GB58" s="6">
        <v>0</v>
      </c>
      <c r="GC58">
        <v>0</v>
      </c>
      <c r="GD58" s="6">
        <v>0</v>
      </c>
      <c r="GE58">
        <v>0</v>
      </c>
      <c r="GF58" s="6">
        <v>0</v>
      </c>
      <c r="GG58">
        <v>0</v>
      </c>
      <c r="GH58" s="6">
        <v>0</v>
      </c>
      <c r="GI58">
        <v>0</v>
      </c>
      <c r="GJ58" s="6">
        <v>0</v>
      </c>
      <c r="GK58">
        <v>0</v>
      </c>
      <c r="GL58" s="6">
        <v>100000000</v>
      </c>
      <c r="GM58" s="2">
        <v>3.3332999999999999</v>
      </c>
      <c r="GN58" s="6">
        <v>-133270</v>
      </c>
      <c r="GO58" s="2">
        <v>-2.2499999999999999E-2</v>
      </c>
      <c r="GP58" s="6">
        <v>44708</v>
      </c>
      <c r="GQ58" s="2">
        <v>7.4999999999999997E-3</v>
      </c>
      <c r="GR58" s="6">
        <v>0</v>
      </c>
      <c r="GS58">
        <v>0</v>
      </c>
      <c r="GT58" s="6">
        <v>0</v>
      </c>
      <c r="GU58">
        <v>0</v>
      </c>
      <c r="GV58" s="6">
        <v>0</v>
      </c>
      <c r="GW58">
        <v>0</v>
      </c>
      <c r="GX58" s="6">
        <v>0</v>
      </c>
      <c r="GY58">
        <v>0</v>
      </c>
      <c r="GZ58" s="6">
        <v>0</v>
      </c>
      <c r="HA58">
        <v>0</v>
      </c>
      <c r="HB58" s="6">
        <v>27546190</v>
      </c>
      <c r="HC58" s="2">
        <v>0.77200000000000002</v>
      </c>
      <c r="HD58" s="6">
        <v>146890497</v>
      </c>
      <c r="HE58" s="2">
        <v>5.6157000000000004</v>
      </c>
      <c r="HF58" s="6">
        <v>22561851</v>
      </c>
      <c r="HG58" s="2">
        <v>0.37619999999999998</v>
      </c>
      <c r="HH58" s="6">
        <v>6462235</v>
      </c>
      <c r="HI58" s="2">
        <v>0.16669999999999999</v>
      </c>
      <c r="HJ58" s="6">
        <v>800899</v>
      </c>
      <c r="HK58" s="2">
        <v>0.86629999999999996</v>
      </c>
      <c r="HL58" s="6">
        <v>1063229</v>
      </c>
      <c r="HM58" s="2">
        <v>1.6243000000000001</v>
      </c>
      <c r="HN58" s="6">
        <v>0</v>
      </c>
      <c r="HO58">
        <v>0</v>
      </c>
      <c r="HP58" s="6">
        <v>0</v>
      </c>
      <c r="HQ58">
        <v>0</v>
      </c>
      <c r="HR58" s="6">
        <v>0</v>
      </c>
      <c r="HS58">
        <v>0</v>
      </c>
      <c r="HT58" s="6">
        <v>0</v>
      </c>
      <c r="HU58">
        <v>0</v>
      </c>
    </row>
    <row r="59" spans="1:229" x14ac:dyDescent="0.2">
      <c r="A59" t="s">
        <v>81</v>
      </c>
      <c r="B59" s="6">
        <v>1833828644.8699999</v>
      </c>
      <c r="C59" s="2">
        <v>0.87960000000000005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1187023603.03</v>
      </c>
      <c r="W59" s="2">
        <v>1.9253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-4413545.38</v>
      </c>
      <c r="AO59" s="2">
        <v>-1.5599999999999999E-2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102474.51</v>
      </c>
      <c r="BO59" s="2">
        <v>6.9900000000000004E-2</v>
      </c>
      <c r="BP59" s="6">
        <v>9732243.2899999991</v>
      </c>
      <c r="BQ59" s="2">
        <v>7.3000999999999996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924446.25</v>
      </c>
      <c r="CE59" s="2">
        <v>1.6299999999999999E-2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  <c r="CL59" s="6">
        <v>53440583.090000004</v>
      </c>
      <c r="CM59" s="2">
        <v>11.8126</v>
      </c>
      <c r="CN59" s="6">
        <v>0</v>
      </c>
      <c r="CO59">
        <v>0</v>
      </c>
      <c r="CP59" s="6">
        <v>0</v>
      </c>
      <c r="CQ59">
        <v>0</v>
      </c>
      <c r="CR59" s="6">
        <v>0</v>
      </c>
      <c r="CS59">
        <v>0</v>
      </c>
      <c r="CT59" s="6">
        <v>0</v>
      </c>
      <c r="CU59" s="2">
        <v>0</v>
      </c>
      <c r="CV59" s="6">
        <v>0</v>
      </c>
      <c r="CW59">
        <v>0</v>
      </c>
      <c r="CX59" s="6">
        <v>0</v>
      </c>
      <c r="CY59">
        <v>0</v>
      </c>
      <c r="CZ59" s="6">
        <v>30153904.100000001</v>
      </c>
      <c r="DA59" s="2">
        <v>18.5929</v>
      </c>
      <c r="DB59" s="6">
        <v>0</v>
      </c>
      <c r="DC59">
        <v>0</v>
      </c>
      <c r="DD59" s="6">
        <v>0</v>
      </c>
      <c r="DE59">
        <v>0</v>
      </c>
      <c r="DF59" s="6">
        <v>0</v>
      </c>
      <c r="DG59">
        <v>0</v>
      </c>
      <c r="DH59" s="6">
        <v>0</v>
      </c>
      <c r="DI59">
        <v>0</v>
      </c>
      <c r="DJ59" s="6">
        <v>0</v>
      </c>
      <c r="DK59">
        <v>0</v>
      </c>
      <c r="DL59" s="6">
        <v>0</v>
      </c>
      <c r="DM59">
        <v>0</v>
      </c>
      <c r="DN59" s="6">
        <v>0</v>
      </c>
      <c r="DO59">
        <v>0</v>
      </c>
      <c r="DP59" s="6">
        <v>0</v>
      </c>
      <c r="DQ59">
        <v>0</v>
      </c>
      <c r="DR59" s="6">
        <v>0</v>
      </c>
      <c r="DS59">
        <v>0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0</v>
      </c>
      <c r="EA59">
        <v>0</v>
      </c>
      <c r="EB59" s="6">
        <v>82778333</v>
      </c>
      <c r="EC59" s="2">
        <v>0.97760000000000002</v>
      </c>
      <c r="ED59" s="6">
        <v>66299081</v>
      </c>
      <c r="EE59" s="2">
        <v>4.3392999999999997</v>
      </c>
      <c r="EF59" s="6">
        <v>315370525</v>
      </c>
      <c r="EG59" s="2">
        <v>12.368399999999999</v>
      </c>
      <c r="EH59" s="6">
        <v>0</v>
      </c>
      <c r="EI59">
        <v>0</v>
      </c>
      <c r="EJ59" s="6">
        <v>0</v>
      </c>
      <c r="EK59">
        <v>0</v>
      </c>
      <c r="EL59" s="6">
        <v>0</v>
      </c>
      <c r="EM59">
        <v>0</v>
      </c>
      <c r="EN59" s="6">
        <v>0</v>
      </c>
      <c r="EO59">
        <v>0</v>
      </c>
      <c r="EP59" s="6">
        <v>0</v>
      </c>
      <c r="EQ59">
        <v>0</v>
      </c>
      <c r="ER59" s="6">
        <v>0</v>
      </c>
      <c r="ES59">
        <v>0</v>
      </c>
      <c r="ET59" s="6">
        <v>43731322.369999997</v>
      </c>
      <c r="EU59" s="2">
        <v>3.9108000000000001</v>
      </c>
      <c r="EV59" s="6">
        <v>0</v>
      </c>
      <c r="EW59">
        <v>0</v>
      </c>
      <c r="EX59" s="6">
        <v>0</v>
      </c>
      <c r="EY59">
        <v>0</v>
      </c>
      <c r="EZ59" s="6">
        <v>0</v>
      </c>
      <c r="FA59">
        <v>0</v>
      </c>
      <c r="FB59" s="6">
        <v>0</v>
      </c>
      <c r="FC59">
        <v>0</v>
      </c>
      <c r="FD59" s="6">
        <v>0</v>
      </c>
      <c r="FE59">
        <v>0</v>
      </c>
      <c r="FF59" s="6">
        <v>-234448.3</v>
      </c>
      <c r="FG59" s="2">
        <v>-8.6E-3</v>
      </c>
      <c r="FH59" s="6">
        <v>0</v>
      </c>
      <c r="FI59">
        <v>0</v>
      </c>
      <c r="FJ59" s="6">
        <v>0</v>
      </c>
      <c r="FK59">
        <v>0</v>
      </c>
      <c r="FL59" s="6">
        <v>0</v>
      </c>
      <c r="FM59">
        <v>0</v>
      </c>
      <c r="FN59" s="6">
        <v>0</v>
      </c>
      <c r="FO59">
        <v>0</v>
      </c>
      <c r="FP59" s="6">
        <v>0</v>
      </c>
      <c r="FQ59">
        <v>0</v>
      </c>
      <c r="FR59" s="6">
        <v>0</v>
      </c>
      <c r="FS59">
        <v>0</v>
      </c>
      <c r="FT59" s="6">
        <v>0</v>
      </c>
      <c r="FU59">
        <v>0</v>
      </c>
      <c r="FV59" s="6">
        <v>0</v>
      </c>
      <c r="FW59">
        <v>0</v>
      </c>
      <c r="FX59" s="6">
        <v>0</v>
      </c>
      <c r="FY59">
        <v>0</v>
      </c>
      <c r="FZ59" s="6">
        <v>0</v>
      </c>
      <c r="GA59">
        <v>0</v>
      </c>
      <c r="GB59" s="6">
        <v>0</v>
      </c>
      <c r="GC59">
        <v>0</v>
      </c>
      <c r="GD59" s="6">
        <v>0</v>
      </c>
      <c r="GE59">
        <v>0</v>
      </c>
      <c r="GF59" s="6">
        <v>0</v>
      </c>
      <c r="GG59">
        <v>0</v>
      </c>
      <c r="GH59" s="6">
        <v>0</v>
      </c>
      <c r="GI59">
        <v>0</v>
      </c>
      <c r="GJ59" s="6">
        <v>0</v>
      </c>
      <c r="GK59">
        <v>0</v>
      </c>
      <c r="GL59" s="6">
        <v>2344506.11</v>
      </c>
      <c r="GM59" s="2">
        <v>7.8200000000000006E-2</v>
      </c>
      <c r="GN59" s="6">
        <v>988975.8</v>
      </c>
      <c r="GO59" s="2">
        <v>0.16719999999999999</v>
      </c>
      <c r="GP59" s="6">
        <v>0</v>
      </c>
      <c r="GQ59" s="2">
        <v>0</v>
      </c>
      <c r="GR59" s="6">
        <v>0</v>
      </c>
      <c r="GS59">
        <v>0</v>
      </c>
      <c r="GT59" s="6">
        <v>0</v>
      </c>
      <c r="GU59">
        <v>0</v>
      </c>
      <c r="GV59" s="6">
        <v>0</v>
      </c>
      <c r="GW59">
        <v>0</v>
      </c>
      <c r="GX59" s="6">
        <v>0</v>
      </c>
      <c r="GY59">
        <v>0</v>
      </c>
      <c r="GZ59" s="6">
        <v>0</v>
      </c>
      <c r="HA59">
        <v>0</v>
      </c>
      <c r="HB59" s="6">
        <v>12700816</v>
      </c>
      <c r="HC59" s="2">
        <v>0.35599999999999998</v>
      </c>
      <c r="HD59" s="6">
        <v>30162595</v>
      </c>
      <c r="HE59" s="2">
        <v>1.1531</v>
      </c>
      <c r="HF59" s="6">
        <v>0</v>
      </c>
      <c r="HG59">
        <v>0</v>
      </c>
      <c r="HH59" s="6">
        <v>1623062</v>
      </c>
      <c r="HI59" s="2">
        <v>4.19E-2</v>
      </c>
      <c r="HJ59" s="6">
        <v>100241</v>
      </c>
      <c r="HK59" s="2">
        <v>0.1084</v>
      </c>
      <c r="HL59" s="6">
        <v>999927</v>
      </c>
      <c r="HM59" s="2">
        <v>1.5276000000000001</v>
      </c>
      <c r="HN59" s="6">
        <v>0</v>
      </c>
      <c r="HO59">
        <v>0</v>
      </c>
      <c r="HP59" s="6">
        <v>0</v>
      </c>
      <c r="HQ59">
        <v>0</v>
      </c>
      <c r="HR59" s="6">
        <v>0</v>
      </c>
      <c r="HS59">
        <v>0</v>
      </c>
      <c r="HT59" s="6">
        <v>0</v>
      </c>
      <c r="HU59">
        <v>0</v>
      </c>
    </row>
    <row r="60" spans="1:229" x14ac:dyDescent="0.2">
      <c r="A60" t="s">
        <v>80</v>
      </c>
      <c r="B60" s="6">
        <v>3164871184.23</v>
      </c>
      <c r="C60" s="2">
        <v>1.5181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-1903976.32</v>
      </c>
      <c r="M60" s="2">
        <v>-6.0229999999999997</v>
      </c>
      <c r="N60" s="6">
        <v>0</v>
      </c>
      <c r="O60">
        <v>0</v>
      </c>
      <c r="P60" s="6">
        <v>14350948.050000001</v>
      </c>
      <c r="Q60" s="2">
        <v>2.1503999999999999</v>
      </c>
      <c r="R60" s="6">
        <v>0</v>
      </c>
      <c r="S60">
        <v>0</v>
      </c>
      <c r="T60" s="6">
        <v>0</v>
      </c>
      <c r="U60">
        <v>0</v>
      </c>
      <c r="V60" s="6">
        <v>2131930380.1800001</v>
      </c>
      <c r="W60" s="2">
        <v>3.4580000000000002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61650167.409999996</v>
      </c>
      <c r="AO60" s="2">
        <v>0.21820000000000001</v>
      </c>
      <c r="AP60" s="6">
        <v>0</v>
      </c>
      <c r="AQ60">
        <v>0</v>
      </c>
      <c r="AR60" s="6">
        <v>181013750</v>
      </c>
      <c r="AS60" s="2">
        <v>6.2346000000000004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12273165.470000001</v>
      </c>
      <c r="BQ60" s="2">
        <v>9.2059999999999995</v>
      </c>
      <c r="BR60" s="6">
        <v>0</v>
      </c>
      <c r="BS60">
        <v>0</v>
      </c>
      <c r="BT60" s="6">
        <v>70730601.280000001</v>
      </c>
      <c r="BU60" s="2">
        <v>0.43120000000000003</v>
      </c>
      <c r="BV60" s="6">
        <v>0</v>
      </c>
      <c r="BW60">
        <v>0</v>
      </c>
      <c r="BX60" s="6">
        <v>0</v>
      </c>
      <c r="BY60">
        <v>0</v>
      </c>
      <c r="BZ60" s="6">
        <v>110202.79</v>
      </c>
      <c r="CA60" s="2">
        <v>5.7000000000000002E-2</v>
      </c>
      <c r="CB60" s="6">
        <v>0</v>
      </c>
      <c r="CC60">
        <v>0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0</v>
      </c>
      <c r="CK60">
        <v>0</v>
      </c>
      <c r="CL60" s="6">
        <v>50169867.109999999</v>
      </c>
      <c r="CM60" s="2">
        <v>11.089700000000001</v>
      </c>
      <c r="CN60" s="6">
        <v>0</v>
      </c>
      <c r="CO60">
        <v>0</v>
      </c>
      <c r="CP60" s="6">
        <v>615286</v>
      </c>
      <c r="CQ60" s="2">
        <v>3.2265999999999999</v>
      </c>
      <c r="CR60" s="6">
        <v>0</v>
      </c>
      <c r="CS60">
        <v>0</v>
      </c>
      <c r="CT60" s="6">
        <v>102200</v>
      </c>
      <c r="CU60" s="2">
        <v>8.14E-2</v>
      </c>
      <c r="CV60" s="6">
        <v>0</v>
      </c>
      <c r="CW60">
        <v>0</v>
      </c>
      <c r="CX60" s="6">
        <v>0</v>
      </c>
      <c r="CY60">
        <v>0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0</v>
      </c>
      <c r="DG60">
        <v>0</v>
      </c>
      <c r="DH60" s="6">
        <v>0</v>
      </c>
      <c r="DI60">
        <v>0</v>
      </c>
      <c r="DJ60" s="6">
        <v>0</v>
      </c>
      <c r="DK60">
        <v>0</v>
      </c>
      <c r="DL60" s="6">
        <v>0</v>
      </c>
      <c r="DM60">
        <v>0</v>
      </c>
      <c r="DN60" s="6">
        <v>0</v>
      </c>
      <c r="DO60">
        <v>0</v>
      </c>
      <c r="DP60" s="6">
        <v>0</v>
      </c>
      <c r="DQ60">
        <v>0</v>
      </c>
      <c r="DR60" s="6">
        <v>0</v>
      </c>
      <c r="DS60">
        <v>0</v>
      </c>
      <c r="DT60" s="6">
        <v>2011941.58</v>
      </c>
      <c r="DU60" s="2">
        <v>0.62219999999999998</v>
      </c>
      <c r="DV60" s="6">
        <v>0</v>
      </c>
      <c r="DW60">
        <v>0</v>
      </c>
      <c r="DX60" s="6">
        <v>0</v>
      </c>
      <c r="DY60">
        <v>0</v>
      </c>
      <c r="DZ60" s="6">
        <v>0</v>
      </c>
      <c r="EA60">
        <v>0</v>
      </c>
      <c r="EB60" s="6">
        <v>121159911</v>
      </c>
      <c r="EC60" s="2">
        <v>1.4309000000000001</v>
      </c>
      <c r="ED60" s="6">
        <v>48985219</v>
      </c>
      <c r="EE60" s="2">
        <v>3.2061000000000002</v>
      </c>
      <c r="EF60" s="6">
        <v>68414901</v>
      </c>
      <c r="EG60" s="2">
        <v>2.6831</v>
      </c>
      <c r="EH60" s="6">
        <v>0</v>
      </c>
      <c r="EI60">
        <v>0</v>
      </c>
      <c r="EJ60" s="6">
        <v>0</v>
      </c>
      <c r="EK60">
        <v>0</v>
      </c>
      <c r="EL60" s="6">
        <v>0</v>
      </c>
      <c r="EM60">
        <v>0</v>
      </c>
      <c r="EN60" s="6">
        <v>0</v>
      </c>
      <c r="EO60">
        <v>0</v>
      </c>
      <c r="EP60" s="6">
        <v>0</v>
      </c>
      <c r="EQ60">
        <v>0</v>
      </c>
      <c r="ER60" s="6">
        <v>0</v>
      </c>
      <c r="ES60">
        <v>0</v>
      </c>
      <c r="ET60" s="6">
        <v>0</v>
      </c>
      <c r="EU60">
        <v>0</v>
      </c>
      <c r="EV60" s="6">
        <v>0</v>
      </c>
      <c r="EW60">
        <v>0</v>
      </c>
      <c r="EX60" s="6">
        <v>0</v>
      </c>
      <c r="EY60">
        <v>0</v>
      </c>
      <c r="EZ60" s="6">
        <v>0</v>
      </c>
      <c r="FA60">
        <v>0</v>
      </c>
      <c r="FB60" s="6">
        <v>0</v>
      </c>
      <c r="FC60">
        <v>0</v>
      </c>
      <c r="FD60" s="6">
        <v>0</v>
      </c>
      <c r="FE60">
        <v>0</v>
      </c>
      <c r="FF60" s="6">
        <v>406777.8</v>
      </c>
      <c r="FG60" s="2">
        <v>1.49E-2</v>
      </c>
      <c r="FH60" s="6">
        <v>0</v>
      </c>
      <c r="FI60">
        <v>0</v>
      </c>
      <c r="FJ60" s="6">
        <v>80300000</v>
      </c>
      <c r="FK60" s="2">
        <v>5.0586000000000002</v>
      </c>
      <c r="FL60" s="6">
        <v>0</v>
      </c>
      <c r="FM60">
        <v>0</v>
      </c>
      <c r="FN60" s="6">
        <v>0</v>
      </c>
      <c r="FO60">
        <v>0</v>
      </c>
      <c r="FP60" s="6">
        <v>0</v>
      </c>
      <c r="FQ60">
        <v>0</v>
      </c>
      <c r="FR60" s="6">
        <v>0</v>
      </c>
      <c r="FS60">
        <v>0</v>
      </c>
      <c r="FT60" s="6">
        <v>0</v>
      </c>
      <c r="FU60">
        <v>0</v>
      </c>
      <c r="FV60" s="6">
        <v>0</v>
      </c>
      <c r="FW60">
        <v>0</v>
      </c>
      <c r="FX60" s="6">
        <v>0</v>
      </c>
      <c r="FY60">
        <v>0</v>
      </c>
      <c r="FZ60" s="6">
        <v>0</v>
      </c>
      <c r="GA60">
        <v>0</v>
      </c>
      <c r="GB60" s="6">
        <v>9912324.9199999999</v>
      </c>
      <c r="GC60" s="2">
        <v>0.22470000000000001</v>
      </c>
      <c r="GD60" s="6">
        <v>0</v>
      </c>
      <c r="GE60">
        <v>0</v>
      </c>
      <c r="GF60" s="6">
        <v>0</v>
      </c>
      <c r="GG60">
        <v>0</v>
      </c>
      <c r="GH60" s="6">
        <v>0</v>
      </c>
      <c r="GI60">
        <v>0</v>
      </c>
      <c r="GJ60" s="6">
        <v>0</v>
      </c>
      <c r="GK60">
        <v>0</v>
      </c>
      <c r="GL60" s="6">
        <v>0</v>
      </c>
      <c r="GM60">
        <v>0</v>
      </c>
      <c r="GN60" s="6">
        <v>70194317.549999997</v>
      </c>
      <c r="GO60" s="2">
        <v>11.87</v>
      </c>
      <c r="GP60" s="6">
        <v>52592258.409999996</v>
      </c>
      <c r="GQ60" s="2">
        <v>8.8404000000000007</v>
      </c>
      <c r="GR60" s="6">
        <v>0</v>
      </c>
      <c r="GS60">
        <v>0</v>
      </c>
      <c r="GT60" s="6">
        <v>0</v>
      </c>
      <c r="GU60">
        <v>0</v>
      </c>
      <c r="GV60" s="6">
        <v>0</v>
      </c>
      <c r="GW60">
        <v>0</v>
      </c>
      <c r="GX60" s="6">
        <v>0</v>
      </c>
      <c r="GY60">
        <v>0</v>
      </c>
      <c r="GZ60" s="6">
        <v>0</v>
      </c>
      <c r="HA60">
        <v>0</v>
      </c>
      <c r="HB60" s="6">
        <v>14066045</v>
      </c>
      <c r="HC60" s="2">
        <v>0.39419999999999999</v>
      </c>
      <c r="HD60" s="6">
        <v>140074811</v>
      </c>
      <c r="HE60" s="2">
        <v>5.3551000000000002</v>
      </c>
      <c r="HF60" s="6">
        <v>0</v>
      </c>
      <c r="HG60">
        <v>0</v>
      </c>
      <c r="HH60" s="6">
        <v>4209968</v>
      </c>
      <c r="HI60" s="2">
        <v>0.1086</v>
      </c>
      <c r="HJ60" s="6">
        <v>13697255</v>
      </c>
      <c r="HK60" s="2">
        <v>14.8165</v>
      </c>
      <c r="HL60" s="6">
        <v>17802862</v>
      </c>
      <c r="HM60" s="2">
        <v>27.197700000000001</v>
      </c>
      <c r="HN60" s="6">
        <v>0</v>
      </c>
      <c r="HO60">
        <v>0</v>
      </c>
      <c r="HP60" s="6">
        <v>0</v>
      </c>
      <c r="HQ60">
        <v>0</v>
      </c>
      <c r="HR60" s="6">
        <v>0</v>
      </c>
      <c r="HS60">
        <v>0</v>
      </c>
      <c r="HT60" s="6">
        <v>0</v>
      </c>
      <c r="HU60">
        <v>0</v>
      </c>
    </row>
    <row r="61" spans="1:229" x14ac:dyDescent="0.2">
      <c r="A61" t="s">
        <v>79</v>
      </c>
      <c r="B61" s="6">
        <v>8008638127.4799995</v>
      </c>
      <c r="C61" s="2">
        <v>3.8414999999999999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1012232.6</v>
      </c>
      <c r="M61" s="2">
        <v>3.2021000000000002</v>
      </c>
      <c r="N61" s="6">
        <v>55950101.619999997</v>
      </c>
      <c r="O61" s="2">
        <v>11.2813</v>
      </c>
      <c r="P61" s="6">
        <v>112198425.14</v>
      </c>
      <c r="Q61" s="2">
        <v>16.811900000000001</v>
      </c>
      <c r="R61" s="6">
        <v>0</v>
      </c>
      <c r="S61">
        <v>0</v>
      </c>
      <c r="T61" s="6">
        <v>3974322.29</v>
      </c>
      <c r="U61" s="2">
        <v>12.365600000000001</v>
      </c>
      <c r="V61" s="6">
        <v>3609906516.5100002</v>
      </c>
      <c r="W61" s="2">
        <v>5.8552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67146656.400000006</v>
      </c>
      <c r="AI61" s="2">
        <v>6.4549000000000003</v>
      </c>
      <c r="AJ61" s="6">
        <v>0</v>
      </c>
      <c r="AK61">
        <v>0</v>
      </c>
      <c r="AL61" s="6">
        <v>2131143.27</v>
      </c>
      <c r="AM61" s="2">
        <v>3.0364</v>
      </c>
      <c r="AN61" s="6">
        <v>1016583741.15</v>
      </c>
      <c r="AO61" s="2">
        <v>3.5975000000000001</v>
      </c>
      <c r="AP61" s="6">
        <v>1397453.22</v>
      </c>
      <c r="AQ61" s="2">
        <v>1.6073</v>
      </c>
      <c r="AR61" s="6">
        <v>42172461.539999999</v>
      </c>
      <c r="AS61" s="2">
        <v>1.4524999999999999</v>
      </c>
      <c r="AT61" s="6">
        <v>8877600.5299999993</v>
      </c>
      <c r="AU61" s="2">
        <v>12.6096</v>
      </c>
      <c r="AV61" s="6">
        <v>11296028.890000001</v>
      </c>
      <c r="AW61" s="2">
        <v>9.1475000000000009</v>
      </c>
      <c r="AX61" s="6">
        <v>9610086.4499999993</v>
      </c>
      <c r="AY61" s="2">
        <v>4.8856999999999999</v>
      </c>
      <c r="AZ61" s="6">
        <v>7599997.8600000003</v>
      </c>
      <c r="BA61" s="2">
        <v>3.5501</v>
      </c>
      <c r="BB61" s="6">
        <v>6873690.6399999997</v>
      </c>
      <c r="BC61" s="2">
        <v>3.7616000000000001</v>
      </c>
      <c r="BD61" s="6">
        <v>6749382.8499999996</v>
      </c>
      <c r="BE61" s="2">
        <v>3.5127000000000002</v>
      </c>
      <c r="BF61" s="6">
        <v>3463148.84</v>
      </c>
      <c r="BG61" s="2">
        <v>2.0590999999999999</v>
      </c>
      <c r="BH61" s="6">
        <v>1368420.81</v>
      </c>
      <c r="BI61" s="2">
        <v>0.70569999999999999</v>
      </c>
      <c r="BJ61" s="6">
        <v>0</v>
      </c>
      <c r="BK61">
        <v>0</v>
      </c>
      <c r="BL61" s="6">
        <v>2004705.16</v>
      </c>
      <c r="BM61" s="2">
        <v>0.83069999999999999</v>
      </c>
      <c r="BN61" s="6">
        <v>23225916.41</v>
      </c>
      <c r="BO61" s="2">
        <v>15.848800000000001</v>
      </c>
      <c r="BP61" s="6">
        <v>10248070.699999999</v>
      </c>
      <c r="BQ61" s="2">
        <v>7.6870000000000003</v>
      </c>
      <c r="BR61" s="6">
        <v>0</v>
      </c>
      <c r="BS61">
        <v>0</v>
      </c>
      <c r="BT61" s="6">
        <v>636629574.5</v>
      </c>
      <c r="BU61" s="2">
        <v>3.8814000000000002</v>
      </c>
      <c r="BV61" s="6">
        <v>0</v>
      </c>
      <c r="BW61">
        <v>0</v>
      </c>
      <c r="BX61" s="6">
        <v>0</v>
      </c>
      <c r="BY61">
        <v>0</v>
      </c>
      <c r="BZ61" s="6">
        <v>1385187.37</v>
      </c>
      <c r="CA61" s="2">
        <v>0.71630000000000005</v>
      </c>
      <c r="CB61" s="6">
        <v>0</v>
      </c>
      <c r="CC61">
        <v>0</v>
      </c>
      <c r="CD61" s="6">
        <v>261171933</v>
      </c>
      <c r="CE61" s="2">
        <v>4.6147</v>
      </c>
      <c r="CF61" s="6">
        <v>0</v>
      </c>
      <c r="CG61">
        <v>0</v>
      </c>
      <c r="CH61" s="6">
        <v>0</v>
      </c>
      <c r="CI61">
        <v>0</v>
      </c>
      <c r="CJ61" s="6">
        <v>0</v>
      </c>
      <c r="CK61">
        <v>0</v>
      </c>
      <c r="CL61" s="6">
        <v>7469188.79</v>
      </c>
      <c r="CM61" s="2">
        <v>1.651</v>
      </c>
      <c r="CN61" s="6">
        <v>0</v>
      </c>
      <c r="CO61">
        <v>0</v>
      </c>
      <c r="CP61" s="6">
        <v>753536</v>
      </c>
      <c r="CQ61" s="2">
        <v>3.9516</v>
      </c>
      <c r="CR61" s="6">
        <v>0</v>
      </c>
      <c r="CS61">
        <v>0</v>
      </c>
      <c r="CT61" s="6">
        <v>4593625</v>
      </c>
      <c r="CU61" s="2">
        <v>3.6589</v>
      </c>
      <c r="CV61" s="6">
        <v>0</v>
      </c>
      <c r="CW61">
        <v>0</v>
      </c>
      <c r="CX61" s="6">
        <v>0</v>
      </c>
      <c r="CY61">
        <v>0</v>
      </c>
      <c r="CZ61" s="6">
        <v>9730418</v>
      </c>
      <c r="DA61" s="2">
        <v>5.9997999999999996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0</v>
      </c>
      <c r="DI61">
        <v>0</v>
      </c>
      <c r="DJ61" s="6">
        <v>60155703.109999999</v>
      </c>
      <c r="DK61" s="2">
        <v>1.7020999999999999</v>
      </c>
      <c r="DL61" s="6">
        <v>0</v>
      </c>
      <c r="DM61">
        <v>0</v>
      </c>
      <c r="DN61" s="6">
        <v>0</v>
      </c>
      <c r="DO61">
        <v>0</v>
      </c>
      <c r="DP61" s="6">
        <v>108587065.20999999</v>
      </c>
      <c r="DQ61" s="2">
        <v>2.1413000000000002</v>
      </c>
      <c r="DR61" s="6">
        <v>21171067.93</v>
      </c>
      <c r="DS61" s="2">
        <v>2.8992</v>
      </c>
      <c r="DT61" s="6">
        <v>11079670.300000001</v>
      </c>
      <c r="DU61" s="2">
        <v>3.4262000000000001</v>
      </c>
      <c r="DV61" s="6">
        <v>0</v>
      </c>
      <c r="DW61">
        <v>0</v>
      </c>
      <c r="DX61" s="6">
        <v>0</v>
      </c>
      <c r="DY61">
        <v>0</v>
      </c>
      <c r="DZ61" s="6">
        <v>0</v>
      </c>
      <c r="EA61">
        <v>0</v>
      </c>
      <c r="EB61" s="6">
        <v>70615372</v>
      </c>
      <c r="EC61" s="2">
        <v>0.83399999999999996</v>
      </c>
      <c r="ED61" s="6">
        <v>104280747</v>
      </c>
      <c r="EE61" s="2">
        <v>6.8253000000000004</v>
      </c>
      <c r="EF61" s="6">
        <v>140349732</v>
      </c>
      <c r="EG61" s="2">
        <v>5.5042999999999997</v>
      </c>
      <c r="EH61" s="6">
        <v>0</v>
      </c>
      <c r="EI61">
        <v>0</v>
      </c>
      <c r="EJ61" s="6">
        <v>0</v>
      </c>
      <c r="EK61">
        <v>0</v>
      </c>
      <c r="EL61" s="6">
        <v>0</v>
      </c>
      <c r="EM61">
        <v>0</v>
      </c>
      <c r="EN61" s="6">
        <v>0</v>
      </c>
      <c r="EO61">
        <v>0</v>
      </c>
      <c r="EP61" s="6">
        <v>0</v>
      </c>
      <c r="EQ61">
        <v>0</v>
      </c>
      <c r="ER61" s="6">
        <v>0</v>
      </c>
      <c r="ES61">
        <v>0</v>
      </c>
      <c r="ET61" s="6">
        <v>217203687.28999999</v>
      </c>
      <c r="EU61" s="2">
        <v>19.424199999999999</v>
      </c>
      <c r="EV61" s="6">
        <v>0</v>
      </c>
      <c r="EW61">
        <v>0</v>
      </c>
      <c r="EX61" s="6">
        <v>0</v>
      </c>
      <c r="EY61">
        <v>0</v>
      </c>
      <c r="EZ61" s="6">
        <v>0</v>
      </c>
      <c r="FA61">
        <v>0</v>
      </c>
      <c r="FB61" s="6">
        <v>0</v>
      </c>
      <c r="FC61">
        <v>0</v>
      </c>
      <c r="FD61" s="6">
        <v>0</v>
      </c>
      <c r="FE61">
        <v>0</v>
      </c>
      <c r="FF61" s="6">
        <v>7992908.7999999998</v>
      </c>
      <c r="FG61" s="2">
        <v>0.2918</v>
      </c>
      <c r="FH61" s="6">
        <v>0</v>
      </c>
      <c r="FI61">
        <v>0</v>
      </c>
      <c r="FJ61" s="6">
        <v>214676185.34</v>
      </c>
      <c r="FK61" s="2">
        <v>13.5237</v>
      </c>
      <c r="FL61" s="6">
        <v>0</v>
      </c>
      <c r="FM61">
        <v>0</v>
      </c>
      <c r="FN61" s="6">
        <v>2441646.4700000002</v>
      </c>
      <c r="FO61" s="2">
        <v>2.3643000000000001</v>
      </c>
      <c r="FP61" s="6">
        <v>0</v>
      </c>
      <c r="FQ61">
        <v>0</v>
      </c>
      <c r="FR61" s="6">
        <v>0</v>
      </c>
      <c r="FS61">
        <v>0</v>
      </c>
      <c r="FT61" s="6">
        <v>0</v>
      </c>
      <c r="FU61">
        <v>0</v>
      </c>
      <c r="FV61" s="6">
        <v>0</v>
      </c>
      <c r="FW61">
        <v>0</v>
      </c>
      <c r="FX61" s="6">
        <v>0</v>
      </c>
      <c r="FY61">
        <v>0</v>
      </c>
      <c r="FZ61" s="6">
        <v>0</v>
      </c>
      <c r="GA61">
        <v>0</v>
      </c>
      <c r="GB61" s="6">
        <v>88576518.450000003</v>
      </c>
      <c r="GC61" s="2">
        <v>2.0076999999999998</v>
      </c>
      <c r="GD61" s="6">
        <v>0</v>
      </c>
      <c r="GE61">
        <v>0</v>
      </c>
      <c r="GF61" s="6">
        <v>0</v>
      </c>
      <c r="GG61">
        <v>0</v>
      </c>
      <c r="GH61" s="6">
        <v>0</v>
      </c>
      <c r="GI61">
        <v>0</v>
      </c>
      <c r="GJ61" s="6">
        <v>0</v>
      </c>
      <c r="GK61">
        <v>0</v>
      </c>
      <c r="GL61" s="6">
        <v>12904451.16</v>
      </c>
      <c r="GM61" s="2">
        <v>0.43009999999999998</v>
      </c>
      <c r="GN61" s="6">
        <v>22601080.329999998</v>
      </c>
      <c r="GO61" s="2">
        <v>3.8218999999999999</v>
      </c>
      <c r="GP61" s="6">
        <v>34096387.030000001</v>
      </c>
      <c r="GQ61" s="2">
        <v>5.7313999999999998</v>
      </c>
      <c r="GR61" s="6">
        <v>2166320.52</v>
      </c>
      <c r="GS61" s="2">
        <v>1.1997</v>
      </c>
      <c r="GT61" s="6">
        <v>0</v>
      </c>
      <c r="GU61">
        <v>0</v>
      </c>
      <c r="GV61" s="6">
        <v>0</v>
      </c>
      <c r="GW61">
        <v>0</v>
      </c>
      <c r="GX61" s="6">
        <v>0</v>
      </c>
      <c r="GY61">
        <v>0</v>
      </c>
      <c r="GZ61" s="6">
        <v>48957965</v>
      </c>
      <c r="HA61" s="2">
        <v>1.9535</v>
      </c>
      <c r="HB61" s="6">
        <v>206069271</v>
      </c>
      <c r="HC61" s="2">
        <v>5.7755999999999998</v>
      </c>
      <c r="HD61" s="6">
        <v>436407552</v>
      </c>
      <c r="HE61" s="2">
        <v>16.684000000000001</v>
      </c>
      <c r="HF61" s="6">
        <v>148766800</v>
      </c>
      <c r="HG61" s="2">
        <v>2.4805000000000001</v>
      </c>
      <c r="HH61" s="6">
        <v>98337964</v>
      </c>
      <c r="HI61" s="2">
        <v>2.5363000000000002</v>
      </c>
      <c r="HJ61" s="6">
        <v>4837772</v>
      </c>
      <c r="HK61" s="2">
        <v>5.2331000000000003</v>
      </c>
      <c r="HL61" s="6">
        <v>20838695</v>
      </c>
      <c r="HM61" s="2">
        <v>31.8355</v>
      </c>
      <c r="HN61" s="6">
        <v>0</v>
      </c>
      <c r="HO61">
        <v>0</v>
      </c>
      <c r="HP61" s="6">
        <v>0</v>
      </c>
      <c r="HQ61">
        <v>0</v>
      </c>
      <c r="HR61" s="6">
        <v>0</v>
      </c>
      <c r="HS61">
        <v>0</v>
      </c>
      <c r="HT61" s="6">
        <v>0</v>
      </c>
      <c r="HU61">
        <v>0</v>
      </c>
    </row>
    <row r="62" spans="1:229" x14ac:dyDescent="0.2">
      <c r="A62" t="s">
        <v>78</v>
      </c>
      <c r="B62" s="6">
        <v>5972083852.7299995</v>
      </c>
      <c r="C62" s="2">
        <v>2.8645999999999998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6175746.6900000004</v>
      </c>
      <c r="M62" s="2">
        <v>19.536200000000001</v>
      </c>
      <c r="N62" s="6">
        <v>31841314.140000001</v>
      </c>
      <c r="O62" s="2">
        <v>6.4202000000000004</v>
      </c>
      <c r="P62" s="6">
        <v>98069286.349999994</v>
      </c>
      <c r="Q62" s="2">
        <v>14.694800000000001</v>
      </c>
      <c r="R62" s="6">
        <v>0</v>
      </c>
      <c r="S62">
        <v>0</v>
      </c>
      <c r="T62" s="6">
        <v>0</v>
      </c>
      <c r="U62">
        <v>0</v>
      </c>
      <c r="V62" s="6">
        <v>2273066266.0100002</v>
      </c>
      <c r="W62" s="2">
        <v>3.6869000000000001</v>
      </c>
      <c r="X62" s="6">
        <v>0</v>
      </c>
      <c r="Y62">
        <v>0</v>
      </c>
      <c r="Z62" s="6">
        <v>0</v>
      </c>
      <c r="AA62">
        <v>0</v>
      </c>
      <c r="AB62" s="6">
        <v>5979355.9699999997</v>
      </c>
      <c r="AC62" s="2">
        <v>2.8673000000000002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9347925.5</v>
      </c>
      <c r="AM62" s="2">
        <v>13.3188</v>
      </c>
      <c r="AN62" s="6">
        <v>843467259.75999999</v>
      </c>
      <c r="AO62" s="2">
        <v>2.9849000000000001</v>
      </c>
      <c r="AP62" s="6">
        <v>3245001.93</v>
      </c>
      <c r="AQ62" s="2">
        <v>3.7322000000000002</v>
      </c>
      <c r="AR62" s="6">
        <v>11833107.460000001</v>
      </c>
      <c r="AS62" s="2">
        <v>0.40760000000000002</v>
      </c>
      <c r="AT62" s="6">
        <v>4413271.95</v>
      </c>
      <c r="AU62" s="2">
        <v>6.2685000000000004</v>
      </c>
      <c r="AV62" s="6">
        <v>6160789.7000000002</v>
      </c>
      <c r="AW62" s="2">
        <v>4.9889999999999999</v>
      </c>
      <c r="AX62" s="6">
        <v>6037153.3099999996</v>
      </c>
      <c r="AY62" s="2">
        <v>3.0691999999999999</v>
      </c>
      <c r="AZ62" s="6">
        <v>5266678.08</v>
      </c>
      <c r="BA62" s="2">
        <v>2.4601999999999999</v>
      </c>
      <c r="BB62" s="6">
        <v>4558021.04</v>
      </c>
      <c r="BC62" s="2">
        <v>2.4944000000000002</v>
      </c>
      <c r="BD62" s="6">
        <v>4936474.41</v>
      </c>
      <c r="BE62" s="2">
        <v>2.5691999999999999</v>
      </c>
      <c r="BF62" s="6">
        <v>2480299.63</v>
      </c>
      <c r="BG62" s="2">
        <v>1.4746999999999999</v>
      </c>
      <c r="BH62" s="6">
        <v>1307246.19</v>
      </c>
      <c r="BI62" s="2">
        <v>0.67420000000000002</v>
      </c>
      <c r="BJ62" s="6">
        <v>0</v>
      </c>
      <c r="BK62">
        <v>0</v>
      </c>
      <c r="BL62" s="6">
        <v>2021919.83</v>
      </c>
      <c r="BM62" s="2">
        <v>0.83779999999999999</v>
      </c>
      <c r="BN62" s="6">
        <v>5760791.0300000003</v>
      </c>
      <c r="BO62" s="2">
        <v>3.931</v>
      </c>
      <c r="BP62" s="6">
        <v>0</v>
      </c>
      <c r="BQ62">
        <v>0</v>
      </c>
      <c r="BR62" s="6">
        <v>0</v>
      </c>
      <c r="BS62">
        <v>0</v>
      </c>
      <c r="BT62" s="6">
        <v>108427565</v>
      </c>
      <c r="BU62" s="2">
        <v>0.66110000000000002</v>
      </c>
      <c r="BV62" s="6">
        <v>0</v>
      </c>
      <c r="BW62">
        <v>0</v>
      </c>
      <c r="BX62" s="6">
        <v>0</v>
      </c>
      <c r="BY62">
        <v>0</v>
      </c>
      <c r="BZ62" s="6">
        <v>2261370.89</v>
      </c>
      <c r="CA62" s="2">
        <v>1.1693</v>
      </c>
      <c r="CB62" s="6">
        <v>0</v>
      </c>
      <c r="CC62">
        <v>0</v>
      </c>
      <c r="CD62" s="6">
        <v>91421748.700000003</v>
      </c>
      <c r="CE62" s="2">
        <v>1.6153999999999999</v>
      </c>
      <c r="CF62" s="6">
        <v>0</v>
      </c>
      <c r="CG62">
        <v>0</v>
      </c>
      <c r="CH62" s="6">
        <v>0</v>
      </c>
      <c r="CI62">
        <v>0</v>
      </c>
      <c r="CJ62" s="6">
        <v>1013990</v>
      </c>
      <c r="CK62" s="2">
        <v>0.99960000000000004</v>
      </c>
      <c r="CL62" s="6">
        <v>0</v>
      </c>
      <c r="CM62">
        <v>0</v>
      </c>
      <c r="CN62" s="6">
        <v>0</v>
      </c>
      <c r="CO62">
        <v>0</v>
      </c>
      <c r="CP62" s="6">
        <v>789198</v>
      </c>
      <c r="CQ62" s="2">
        <v>4.1386000000000003</v>
      </c>
      <c r="CR62" s="6">
        <v>0</v>
      </c>
      <c r="CS62">
        <v>0</v>
      </c>
      <c r="CT62" s="6">
        <v>5172646</v>
      </c>
      <c r="CU62" s="2">
        <v>4.1200999999999999</v>
      </c>
      <c r="CV62" s="6">
        <v>0</v>
      </c>
      <c r="CW62">
        <v>0</v>
      </c>
      <c r="CX62" s="6">
        <v>0</v>
      </c>
      <c r="CY62">
        <v>0</v>
      </c>
      <c r="CZ62" s="6">
        <v>512169.32</v>
      </c>
      <c r="DA62" s="2">
        <v>0.31580000000000003</v>
      </c>
      <c r="DB62" s="6">
        <v>0</v>
      </c>
      <c r="DC62">
        <v>0</v>
      </c>
      <c r="DD62" s="6">
        <v>0</v>
      </c>
      <c r="DE62">
        <v>0</v>
      </c>
      <c r="DF62" s="6">
        <v>0</v>
      </c>
      <c r="DG62">
        <v>0</v>
      </c>
      <c r="DH62" s="6">
        <v>0</v>
      </c>
      <c r="DI62">
        <v>0</v>
      </c>
      <c r="DJ62" s="6">
        <v>67470763.540000007</v>
      </c>
      <c r="DK62" s="2">
        <v>1.9091</v>
      </c>
      <c r="DL62" s="6">
        <v>0</v>
      </c>
      <c r="DM62">
        <v>0</v>
      </c>
      <c r="DN62" s="6">
        <v>0</v>
      </c>
      <c r="DO62">
        <v>0</v>
      </c>
      <c r="DP62" s="6">
        <v>0</v>
      </c>
      <c r="DQ62">
        <v>0</v>
      </c>
      <c r="DR62" s="6">
        <v>177865117.33000001</v>
      </c>
      <c r="DS62" s="2">
        <v>24.357099999999999</v>
      </c>
      <c r="DT62" s="6">
        <v>4600581.8</v>
      </c>
      <c r="DU62" s="2">
        <v>1.4226000000000001</v>
      </c>
      <c r="DV62" s="6">
        <v>0</v>
      </c>
      <c r="DW62">
        <v>0</v>
      </c>
      <c r="DX62" s="6">
        <v>0</v>
      </c>
      <c r="DY62">
        <v>0</v>
      </c>
      <c r="DZ62" s="6">
        <v>0</v>
      </c>
      <c r="EA62">
        <v>0</v>
      </c>
      <c r="EB62" s="6">
        <v>372282338</v>
      </c>
      <c r="EC62" s="2">
        <v>4.3967000000000001</v>
      </c>
      <c r="ED62" s="6">
        <v>25887204</v>
      </c>
      <c r="EE62" s="2">
        <v>1.6942999999999999</v>
      </c>
      <c r="EF62" s="6">
        <v>21257731</v>
      </c>
      <c r="EG62" s="2">
        <v>0.8337</v>
      </c>
      <c r="EH62" s="6">
        <v>0</v>
      </c>
      <c r="EI62">
        <v>0</v>
      </c>
      <c r="EJ62" s="6">
        <v>0</v>
      </c>
      <c r="EK62">
        <v>0</v>
      </c>
      <c r="EL62" s="6">
        <v>0</v>
      </c>
      <c r="EM62">
        <v>0</v>
      </c>
      <c r="EN62" s="6">
        <v>0</v>
      </c>
      <c r="EO62">
        <v>0</v>
      </c>
      <c r="EP62" s="6">
        <v>0</v>
      </c>
      <c r="EQ62">
        <v>0</v>
      </c>
      <c r="ER62" s="6">
        <v>0</v>
      </c>
      <c r="ES62">
        <v>0</v>
      </c>
      <c r="ET62" s="6">
        <v>102181924.2</v>
      </c>
      <c r="EU62" s="2">
        <v>9.1379999999999999</v>
      </c>
      <c r="EV62" s="6">
        <v>0</v>
      </c>
      <c r="EW62">
        <v>0</v>
      </c>
      <c r="EX62" s="6">
        <v>0</v>
      </c>
      <c r="EY62">
        <v>0</v>
      </c>
      <c r="EZ62" s="6">
        <v>0</v>
      </c>
      <c r="FA62">
        <v>0</v>
      </c>
      <c r="FB62" s="6">
        <v>0</v>
      </c>
      <c r="FC62">
        <v>0</v>
      </c>
      <c r="FD62" s="6">
        <v>0</v>
      </c>
      <c r="FE62">
        <v>0</v>
      </c>
      <c r="FF62" s="6">
        <v>82878837.400000006</v>
      </c>
      <c r="FG62" s="2">
        <v>3.0259</v>
      </c>
      <c r="FH62" s="6">
        <v>0</v>
      </c>
      <c r="FI62">
        <v>0</v>
      </c>
      <c r="FJ62" s="6">
        <v>31898329.800000001</v>
      </c>
      <c r="FK62" s="2">
        <v>2.0095000000000001</v>
      </c>
      <c r="FL62" s="6">
        <v>0</v>
      </c>
      <c r="FM62">
        <v>0</v>
      </c>
      <c r="FN62" s="6">
        <v>0</v>
      </c>
      <c r="FO62">
        <v>0</v>
      </c>
      <c r="FP62" s="6">
        <v>0</v>
      </c>
      <c r="FQ62">
        <v>0</v>
      </c>
      <c r="FR62" s="6">
        <v>0</v>
      </c>
      <c r="FS62">
        <v>0</v>
      </c>
      <c r="FT62" s="6">
        <v>0</v>
      </c>
      <c r="FU62">
        <v>0</v>
      </c>
      <c r="FV62" s="6">
        <v>0</v>
      </c>
      <c r="FW62">
        <v>0</v>
      </c>
      <c r="FX62" s="6">
        <v>0</v>
      </c>
      <c r="FY62">
        <v>0</v>
      </c>
      <c r="FZ62" s="6">
        <v>0</v>
      </c>
      <c r="GA62">
        <v>0</v>
      </c>
      <c r="GB62" s="6">
        <v>166712243.88</v>
      </c>
      <c r="GC62" s="2">
        <v>3.7787000000000002</v>
      </c>
      <c r="GD62" s="6">
        <v>0</v>
      </c>
      <c r="GE62">
        <v>0</v>
      </c>
      <c r="GF62" s="6">
        <v>0</v>
      </c>
      <c r="GG62">
        <v>0</v>
      </c>
      <c r="GH62" s="6">
        <v>0</v>
      </c>
      <c r="GI62">
        <v>0</v>
      </c>
      <c r="GJ62" s="6">
        <v>0</v>
      </c>
      <c r="GK62">
        <v>0</v>
      </c>
      <c r="GL62" s="6">
        <v>66830311.25</v>
      </c>
      <c r="GM62" s="2">
        <v>2.2277</v>
      </c>
      <c r="GN62" s="6">
        <v>130000146.59999999</v>
      </c>
      <c r="GO62" s="2">
        <v>21.9834</v>
      </c>
      <c r="GP62" s="6">
        <v>109973192.59999999</v>
      </c>
      <c r="GQ62" s="2">
        <v>18.485700000000001</v>
      </c>
      <c r="GR62" s="6">
        <v>1977026.04</v>
      </c>
      <c r="GS62" s="2">
        <v>1.0949</v>
      </c>
      <c r="GT62" s="6">
        <v>0</v>
      </c>
      <c r="GU62">
        <v>0</v>
      </c>
      <c r="GV62" s="6">
        <v>0</v>
      </c>
      <c r="GW62">
        <v>0</v>
      </c>
      <c r="GX62" s="6">
        <v>0</v>
      </c>
      <c r="GY62">
        <v>0</v>
      </c>
      <c r="GZ62" s="6">
        <v>0</v>
      </c>
      <c r="HA62">
        <v>0</v>
      </c>
      <c r="HB62" s="6">
        <v>200542511</v>
      </c>
      <c r="HC62" s="2">
        <v>5.6207000000000003</v>
      </c>
      <c r="HD62" s="6">
        <v>461213745</v>
      </c>
      <c r="HE62" s="2">
        <v>17.632300000000001</v>
      </c>
      <c r="HF62" s="6">
        <v>134040471</v>
      </c>
      <c r="HG62" s="2">
        <v>2.2349999999999999</v>
      </c>
      <c r="HH62" s="6">
        <v>251896602</v>
      </c>
      <c r="HI62" s="2">
        <v>6.4969000000000001</v>
      </c>
      <c r="HJ62" s="6">
        <v>14979485</v>
      </c>
      <c r="HK62" s="2">
        <v>16.203499999999998</v>
      </c>
      <c r="HL62" s="6">
        <v>11016990</v>
      </c>
      <c r="HM62" s="2">
        <v>16.8308</v>
      </c>
      <c r="HN62" s="6">
        <v>1011704.4</v>
      </c>
      <c r="HO62" s="2">
        <v>2.3755999999999999</v>
      </c>
      <c r="HP62" s="6">
        <v>0</v>
      </c>
      <c r="HQ62">
        <v>0</v>
      </c>
      <c r="HR62" s="6">
        <v>0</v>
      </c>
      <c r="HS62">
        <v>0</v>
      </c>
      <c r="HT62" s="6">
        <v>0</v>
      </c>
      <c r="HU62">
        <v>0</v>
      </c>
    </row>
    <row r="63" spans="1:229" x14ac:dyDescent="0.2">
      <c r="A63" t="s">
        <v>77</v>
      </c>
      <c r="B63" s="6">
        <v>5169369771.8000002</v>
      </c>
      <c r="C63" s="2">
        <v>2.4796</v>
      </c>
      <c r="D63" s="6">
        <v>4429268.08</v>
      </c>
      <c r="E63" s="2">
        <v>4.3559999999999999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2671674.14</v>
      </c>
      <c r="M63" s="2">
        <v>8.4514999999999993</v>
      </c>
      <c r="N63" s="6">
        <v>5061269.17</v>
      </c>
      <c r="O63" s="2">
        <v>1.0205</v>
      </c>
      <c r="P63" s="6">
        <v>57846350.689999998</v>
      </c>
      <c r="Q63" s="2">
        <v>8.6677</v>
      </c>
      <c r="R63" s="6">
        <v>0</v>
      </c>
      <c r="S63">
        <v>0</v>
      </c>
      <c r="T63" s="6">
        <v>0</v>
      </c>
      <c r="U63">
        <v>0</v>
      </c>
      <c r="V63" s="6">
        <v>513560389.88</v>
      </c>
      <c r="W63" s="2">
        <v>0.83299999999999996</v>
      </c>
      <c r="X63" s="6">
        <v>0</v>
      </c>
      <c r="Y63">
        <v>0</v>
      </c>
      <c r="Z63" s="6">
        <v>0</v>
      </c>
      <c r="AA63">
        <v>0</v>
      </c>
      <c r="AB63" s="6">
        <v>3546743.46</v>
      </c>
      <c r="AC63" s="2">
        <v>1.7008000000000001</v>
      </c>
      <c r="AD63" s="6">
        <v>0</v>
      </c>
      <c r="AE63">
        <v>0</v>
      </c>
      <c r="AF63" s="6">
        <v>3867187.15</v>
      </c>
      <c r="AG63" s="2">
        <v>3.7370999999999999</v>
      </c>
      <c r="AH63" s="6">
        <v>73351284</v>
      </c>
      <c r="AI63" s="2">
        <v>7.0514000000000001</v>
      </c>
      <c r="AJ63" s="6">
        <v>0</v>
      </c>
      <c r="AK63">
        <v>0</v>
      </c>
      <c r="AL63" s="6">
        <v>0</v>
      </c>
      <c r="AM63">
        <v>0</v>
      </c>
      <c r="AN63" s="6">
        <v>1253551091.8399999</v>
      </c>
      <c r="AO63" s="2">
        <v>4.4360999999999997</v>
      </c>
      <c r="AP63" s="6">
        <v>4369356.45</v>
      </c>
      <c r="AQ63" s="2">
        <v>5.0254000000000003</v>
      </c>
      <c r="AR63" s="6">
        <v>36085761.909999996</v>
      </c>
      <c r="AS63" s="2">
        <v>1.2428999999999999</v>
      </c>
      <c r="AT63" s="6">
        <v>12149241.08</v>
      </c>
      <c r="AU63" s="2">
        <v>17.256599999999999</v>
      </c>
      <c r="AV63" s="6">
        <v>17916068.039999999</v>
      </c>
      <c r="AW63" s="2">
        <v>14.5084</v>
      </c>
      <c r="AX63" s="6">
        <v>20859651.66</v>
      </c>
      <c r="AY63" s="2">
        <v>10.604900000000001</v>
      </c>
      <c r="AZ63" s="6">
        <v>19335724.77</v>
      </c>
      <c r="BA63" s="2">
        <v>9.0320999999999998</v>
      </c>
      <c r="BB63" s="6">
        <v>17399004.460000001</v>
      </c>
      <c r="BC63" s="2">
        <v>9.5215999999999994</v>
      </c>
      <c r="BD63" s="6">
        <v>18634330.25</v>
      </c>
      <c r="BE63" s="2">
        <v>9.6981000000000002</v>
      </c>
      <c r="BF63" s="6">
        <v>10270764.880000001</v>
      </c>
      <c r="BG63" s="2">
        <v>6.1067999999999998</v>
      </c>
      <c r="BH63" s="6">
        <v>4871870.0999999996</v>
      </c>
      <c r="BI63" s="2">
        <v>2.5124</v>
      </c>
      <c r="BJ63" s="6">
        <v>0</v>
      </c>
      <c r="BK63">
        <v>0</v>
      </c>
      <c r="BL63" s="6">
        <v>2014644.17</v>
      </c>
      <c r="BM63" s="2">
        <v>0.83479999999999999</v>
      </c>
      <c r="BN63" s="6">
        <v>246030.61</v>
      </c>
      <c r="BO63" s="2">
        <v>0.16789999999999999</v>
      </c>
      <c r="BP63" s="6">
        <v>0</v>
      </c>
      <c r="BQ63">
        <v>0</v>
      </c>
      <c r="BR63" s="6">
        <v>0</v>
      </c>
      <c r="BS63">
        <v>0</v>
      </c>
      <c r="BT63" s="6">
        <v>9312931.5999999996</v>
      </c>
      <c r="BU63" s="2">
        <v>5.6800000000000003E-2</v>
      </c>
      <c r="BV63" s="6">
        <v>0</v>
      </c>
      <c r="BW63">
        <v>0</v>
      </c>
      <c r="BX63" s="6">
        <v>0</v>
      </c>
      <c r="BY63">
        <v>0</v>
      </c>
      <c r="BZ63" s="6">
        <v>1434671.41</v>
      </c>
      <c r="CA63" s="2">
        <v>0.74180000000000001</v>
      </c>
      <c r="CB63" s="6">
        <v>0</v>
      </c>
      <c r="CC63">
        <v>0</v>
      </c>
      <c r="CD63" s="6">
        <v>174088639.37</v>
      </c>
      <c r="CE63" s="2">
        <v>3.0760000000000001</v>
      </c>
      <c r="CF63" s="6">
        <v>0</v>
      </c>
      <c r="CG63">
        <v>0</v>
      </c>
      <c r="CH63" s="6">
        <v>0</v>
      </c>
      <c r="CI63">
        <v>0</v>
      </c>
      <c r="CJ63" s="6">
        <v>11630039.029999999</v>
      </c>
      <c r="CK63" s="2">
        <v>11.464399999999999</v>
      </c>
      <c r="CL63" s="6">
        <v>0</v>
      </c>
      <c r="CM63">
        <v>0</v>
      </c>
      <c r="CN63" s="6">
        <v>0</v>
      </c>
      <c r="CO63">
        <v>0</v>
      </c>
      <c r="CP63" s="6">
        <v>539934</v>
      </c>
      <c r="CQ63" s="2">
        <v>2.8315000000000001</v>
      </c>
      <c r="CR63" s="6">
        <v>0</v>
      </c>
      <c r="CS63">
        <v>0</v>
      </c>
      <c r="CT63" s="6">
        <v>6629743</v>
      </c>
      <c r="CU63" s="2">
        <v>5.2805999999999997</v>
      </c>
      <c r="CV63" s="6">
        <v>0</v>
      </c>
      <c r="CW63">
        <v>0</v>
      </c>
      <c r="CX63" s="6">
        <v>0</v>
      </c>
      <c r="CY63">
        <v>0</v>
      </c>
      <c r="CZ63" s="6">
        <v>2348454.89</v>
      </c>
      <c r="DA63" s="2">
        <v>1.4480999999999999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0</v>
      </c>
      <c r="DI63">
        <v>0</v>
      </c>
      <c r="DJ63" s="6">
        <v>177894743.21000001</v>
      </c>
      <c r="DK63" s="2">
        <v>5.0335000000000001</v>
      </c>
      <c r="DL63" s="6">
        <v>0</v>
      </c>
      <c r="DM63">
        <v>0</v>
      </c>
      <c r="DN63" s="6">
        <v>0</v>
      </c>
      <c r="DO63">
        <v>0</v>
      </c>
      <c r="DP63" s="6">
        <v>0</v>
      </c>
      <c r="DQ63">
        <v>0</v>
      </c>
      <c r="DR63" s="6">
        <v>37264437.200000003</v>
      </c>
      <c r="DS63" s="2">
        <v>5.1029999999999998</v>
      </c>
      <c r="DT63" s="6">
        <v>12402227.08</v>
      </c>
      <c r="DU63" s="2">
        <v>3.8351000000000002</v>
      </c>
      <c r="DV63" s="6">
        <v>0</v>
      </c>
      <c r="DW63">
        <v>0</v>
      </c>
      <c r="DX63" s="6">
        <v>0</v>
      </c>
      <c r="DY63">
        <v>0</v>
      </c>
      <c r="DZ63" s="6">
        <v>0</v>
      </c>
      <c r="EA63">
        <v>0</v>
      </c>
      <c r="EB63" s="6">
        <v>491506158</v>
      </c>
      <c r="EC63" s="2">
        <v>5.8048000000000002</v>
      </c>
      <c r="ED63" s="6">
        <v>80662437</v>
      </c>
      <c r="EE63" s="2">
        <v>5.2793999999999999</v>
      </c>
      <c r="EF63" s="6">
        <v>499023355</v>
      </c>
      <c r="EG63" s="2">
        <v>19.570900000000002</v>
      </c>
      <c r="EH63" s="6">
        <v>0</v>
      </c>
      <c r="EI63">
        <v>0</v>
      </c>
      <c r="EJ63" s="6">
        <v>0</v>
      </c>
      <c r="EK63">
        <v>0</v>
      </c>
      <c r="EL63" s="6">
        <v>0</v>
      </c>
      <c r="EM63">
        <v>0</v>
      </c>
      <c r="EN63" s="6">
        <v>0</v>
      </c>
      <c r="EO63">
        <v>0</v>
      </c>
      <c r="EP63" s="6">
        <v>0</v>
      </c>
      <c r="EQ63">
        <v>0</v>
      </c>
      <c r="ER63" s="6">
        <v>0</v>
      </c>
      <c r="ES63">
        <v>0</v>
      </c>
      <c r="ET63" s="6">
        <v>125628727.3</v>
      </c>
      <c r="EU63" s="2">
        <v>11.2348</v>
      </c>
      <c r="EV63" s="6">
        <v>94239.83</v>
      </c>
      <c r="EW63" s="2">
        <v>1.1196999999999999</v>
      </c>
      <c r="EX63" s="6">
        <v>60664.2</v>
      </c>
      <c r="EY63" s="2">
        <v>0.85370000000000001</v>
      </c>
      <c r="EZ63" s="6">
        <v>20954.47</v>
      </c>
      <c r="FA63" s="2">
        <v>0.22520000000000001</v>
      </c>
      <c r="FB63" s="6">
        <v>30851.9</v>
      </c>
      <c r="FC63" s="2">
        <v>0.20119999999999999</v>
      </c>
      <c r="FD63" s="6">
        <v>260654.33</v>
      </c>
      <c r="FE63" s="2">
        <v>0.49209999999999998</v>
      </c>
      <c r="FF63" s="6">
        <v>136349552.69999999</v>
      </c>
      <c r="FG63" s="2">
        <v>4.9782000000000002</v>
      </c>
      <c r="FH63" s="6">
        <v>0</v>
      </c>
      <c r="FI63">
        <v>0</v>
      </c>
      <c r="FJ63" s="6">
        <v>23602103.379999999</v>
      </c>
      <c r="FK63" s="2">
        <v>1.4867999999999999</v>
      </c>
      <c r="FL63" s="6">
        <v>0</v>
      </c>
      <c r="FM63">
        <v>0</v>
      </c>
      <c r="FN63" s="6">
        <v>0</v>
      </c>
      <c r="FO63">
        <v>0</v>
      </c>
      <c r="FP63" s="6">
        <v>0</v>
      </c>
      <c r="FQ63">
        <v>0</v>
      </c>
      <c r="FR63" s="6">
        <v>0</v>
      </c>
      <c r="FS63">
        <v>0</v>
      </c>
      <c r="FT63" s="6">
        <v>0</v>
      </c>
      <c r="FU63">
        <v>0</v>
      </c>
      <c r="FV63" s="6">
        <v>0</v>
      </c>
      <c r="FW63">
        <v>0</v>
      </c>
      <c r="FX63" s="6">
        <v>0</v>
      </c>
      <c r="FY63">
        <v>0</v>
      </c>
      <c r="FZ63" s="6">
        <v>0</v>
      </c>
      <c r="GA63">
        <v>0</v>
      </c>
      <c r="GB63" s="6">
        <v>103964603.36</v>
      </c>
      <c r="GC63" s="2">
        <v>2.3565</v>
      </c>
      <c r="GD63" s="6">
        <v>0</v>
      </c>
      <c r="GE63">
        <v>0</v>
      </c>
      <c r="GF63" s="6">
        <v>0</v>
      </c>
      <c r="GG63">
        <v>0</v>
      </c>
      <c r="GH63" s="6">
        <v>0</v>
      </c>
      <c r="GI63">
        <v>0</v>
      </c>
      <c r="GJ63" s="6">
        <v>0</v>
      </c>
      <c r="GK63">
        <v>0</v>
      </c>
      <c r="GL63" s="6">
        <v>214468753.40000001</v>
      </c>
      <c r="GM63" s="2">
        <v>7.1489000000000003</v>
      </c>
      <c r="GN63" s="6">
        <v>26875989</v>
      </c>
      <c r="GO63" s="2">
        <v>4.5448000000000004</v>
      </c>
      <c r="GP63" s="6">
        <v>23784546.010000002</v>
      </c>
      <c r="GQ63" s="2">
        <v>3.9980000000000002</v>
      </c>
      <c r="GR63" s="6">
        <v>6122027.3399999999</v>
      </c>
      <c r="GS63" s="2">
        <v>3.3904000000000001</v>
      </c>
      <c r="GT63" s="6">
        <v>0</v>
      </c>
      <c r="GU63">
        <v>0</v>
      </c>
      <c r="GV63" s="6">
        <v>0</v>
      </c>
      <c r="GW63">
        <v>0</v>
      </c>
      <c r="GX63" s="6">
        <v>0</v>
      </c>
      <c r="GY63">
        <v>0</v>
      </c>
      <c r="GZ63" s="6">
        <v>0</v>
      </c>
      <c r="HA63">
        <v>0</v>
      </c>
      <c r="HB63" s="6">
        <v>242986123</v>
      </c>
      <c r="HC63" s="2">
        <v>6.8102</v>
      </c>
      <c r="HD63" s="6">
        <v>47248106</v>
      </c>
      <c r="HE63" s="2">
        <v>1.8063</v>
      </c>
      <c r="HF63" s="6">
        <v>234241296</v>
      </c>
      <c r="HG63" s="2">
        <v>3.9056999999999999</v>
      </c>
      <c r="HH63" s="6">
        <v>384087354</v>
      </c>
      <c r="HI63" s="2">
        <v>9.9063999999999997</v>
      </c>
      <c r="HJ63" s="6">
        <v>12767748</v>
      </c>
      <c r="HK63" s="2">
        <v>13.811</v>
      </c>
      <c r="HL63" s="6">
        <v>0</v>
      </c>
      <c r="HM63">
        <v>0</v>
      </c>
      <c r="HN63" s="6">
        <v>0</v>
      </c>
      <c r="HO63">
        <v>0</v>
      </c>
      <c r="HP63" s="6">
        <v>0</v>
      </c>
      <c r="HQ63">
        <v>0</v>
      </c>
      <c r="HR63" s="6">
        <v>0</v>
      </c>
      <c r="HS63">
        <v>0</v>
      </c>
      <c r="HT63" s="6">
        <v>0</v>
      </c>
      <c r="HU63">
        <v>0</v>
      </c>
    </row>
    <row r="64" spans="1:229" ht="13.5" thickBot="1" x14ac:dyDescent="0.25">
      <c r="A64" t="s">
        <v>76</v>
      </c>
      <c r="B64" s="6">
        <v>4452597100.6899996</v>
      </c>
      <c r="C64" s="2">
        <v>2.1358000000000001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15085845.550000001</v>
      </c>
      <c r="O64" s="2">
        <v>3.0417999999999998</v>
      </c>
      <c r="P64" s="6">
        <v>12436703.75</v>
      </c>
      <c r="Q64" s="2">
        <v>1.8634999999999999</v>
      </c>
      <c r="R64" s="6">
        <v>0</v>
      </c>
      <c r="S64">
        <v>0</v>
      </c>
      <c r="T64" s="6">
        <v>0</v>
      </c>
      <c r="U64">
        <v>0</v>
      </c>
      <c r="V64" s="6">
        <v>1766646088.71</v>
      </c>
      <c r="W64" s="2">
        <v>2.8654999999999999</v>
      </c>
      <c r="X64" s="6">
        <v>0</v>
      </c>
      <c r="Y64">
        <v>0</v>
      </c>
      <c r="Z64" s="6">
        <v>0</v>
      </c>
      <c r="AA64">
        <v>0</v>
      </c>
      <c r="AB64" s="6">
        <v>2568245.4</v>
      </c>
      <c r="AC64" s="2">
        <v>1.2315</v>
      </c>
      <c r="AD64" s="6">
        <v>0</v>
      </c>
      <c r="AE64">
        <v>0</v>
      </c>
      <c r="AF64" s="6">
        <v>8954774.0199999996</v>
      </c>
      <c r="AG64" s="2">
        <v>8.6536000000000008</v>
      </c>
      <c r="AH64" s="6">
        <v>64835198.700000003</v>
      </c>
      <c r="AI64" s="2">
        <v>6.2327000000000004</v>
      </c>
      <c r="AJ64" s="6">
        <v>0</v>
      </c>
      <c r="AK64">
        <v>0</v>
      </c>
      <c r="AL64" s="6">
        <v>0</v>
      </c>
      <c r="AM64">
        <v>0</v>
      </c>
      <c r="AN64" s="6">
        <v>254870529.41</v>
      </c>
      <c r="AO64" s="2">
        <v>0.90200000000000002</v>
      </c>
      <c r="AP64" s="6">
        <v>3590306.3</v>
      </c>
      <c r="AQ64" s="2">
        <v>4.1294000000000004</v>
      </c>
      <c r="AR64" s="6">
        <v>22064866.02</v>
      </c>
      <c r="AS64" s="2">
        <v>0.76</v>
      </c>
      <c r="AT64" s="6">
        <v>15919362.310000001</v>
      </c>
      <c r="AU64" s="2">
        <v>22.611599999999999</v>
      </c>
      <c r="AV64" s="6">
        <v>22357986.969999999</v>
      </c>
      <c r="AW64" s="2">
        <v>18.105499999999999</v>
      </c>
      <c r="AX64" s="6">
        <v>23628903.120000001</v>
      </c>
      <c r="AY64" s="2">
        <v>12.0128</v>
      </c>
      <c r="AZ64" s="6">
        <v>20696905.739999998</v>
      </c>
      <c r="BA64" s="2">
        <v>9.6678999999999995</v>
      </c>
      <c r="BB64" s="6">
        <v>19075744.059999999</v>
      </c>
      <c r="BC64" s="2">
        <v>10.4392</v>
      </c>
      <c r="BD64" s="6">
        <v>19527675.66</v>
      </c>
      <c r="BE64" s="2">
        <v>10.1631</v>
      </c>
      <c r="BF64" s="6">
        <v>10349408.119999999</v>
      </c>
      <c r="BG64" s="2">
        <v>6.1535000000000002</v>
      </c>
      <c r="BH64" s="6">
        <v>5179841.68</v>
      </c>
      <c r="BI64" s="2">
        <v>2.6713</v>
      </c>
      <c r="BJ64" s="6">
        <v>0</v>
      </c>
      <c r="BK64">
        <v>0</v>
      </c>
      <c r="BL64" s="6">
        <v>0</v>
      </c>
      <c r="BM64">
        <v>0</v>
      </c>
      <c r="BN64" s="6">
        <v>3933653.18</v>
      </c>
      <c r="BO64" s="2">
        <v>2.6842000000000001</v>
      </c>
      <c r="BP64" s="6">
        <v>0</v>
      </c>
      <c r="BQ64">
        <v>0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2084026.23</v>
      </c>
      <c r="CA64" s="2">
        <v>1.0775999999999999</v>
      </c>
      <c r="CB64" s="6">
        <v>0</v>
      </c>
      <c r="CC64">
        <v>0</v>
      </c>
      <c r="CD64" s="6">
        <v>110931483.43000001</v>
      </c>
      <c r="CE64" s="2">
        <v>1.9601</v>
      </c>
      <c r="CF64" s="6">
        <v>0</v>
      </c>
      <c r="CG64">
        <v>0</v>
      </c>
      <c r="CH64" s="6">
        <v>0</v>
      </c>
      <c r="CI64">
        <v>0</v>
      </c>
      <c r="CJ64" s="6">
        <v>6116550.0499999998</v>
      </c>
      <c r="CK64" s="2">
        <v>6.0294999999999996</v>
      </c>
      <c r="CL64" s="6">
        <v>0</v>
      </c>
      <c r="CM64">
        <v>0</v>
      </c>
      <c r="CN64" s="6">
        <v>0</v>
      </c>
      <c r="CO64">
        <v>0</v>
      </c>
      <c r="CP64" s="6">
        <v>1025660</v>
      </c>
      <c r="CQ64" s="2">
        <v>5.3785999999999996</v>
      </c>
      <c r="CR64" s="6">
        <v>0</v>
      </c>
      <c r="CS64">
        <v>0</v>
      </c>
      <c r="CT64" s="6">
        <v>4400933</v>
      </c>
      <c r="CU64" s="2">
        <v>3.5053999999999998</v>
      </c>
      <c r="CV64" s="6">
        <v>0</v>
      </c>
      <c r="CW64">
        <v>0</v>
      </c>
      <c r="CX64" s="6">
        <v>0</v>
      </c>
      <c r="CY64">
        <v>0</v>
      </c>
      <c r="CZ64" s="6">
        <v>0</v>
      </c>
      <c r="DA64">
        <v>0</v>
      </c>
      <c r="DB64" s="6">
        <v>0</v>
      </c>
      <c r="DC64">
        <v>0</v>
      </c>
      <c r="DD64" s="6">
        <v>0</v>
      </c>
      <c r="DE64">
        <v>0</v>
      </c>
      <c r="DF64" s="6">
        <v>0</v>
      </c>
      <c r="DG64">
        <v>0</v>
      </c>
      <c r="DH64" s="6">
        <v>0</v>
      </c>
      <c r="DI64">
        <v>0</v>
      </c>
      <c r="DJ64" s="6">
        <v>279575509.69</v>
      </c>
      <c r="DK64" s="2">
        <v>7.9104999999999999</v>
      </c>
      <c r="DL64" s="6">
        <v>0</v>
      </c>
      <c r="DM64">
        <v>0</v>
      </c>
      <c r="DN64" s="6">
        <v>0</v>
      </c>
      <c r="DO64">
        <v>0</v>
      </c>
      <c r="DP64" s="6">
        <v>0</v>
      </c>
      <c r="DQ64">
        <v>0</v>
      </c>
      <c r="DR64" s="6">
        <v>5502405.6900000004</v>
      </c>
      <c r="DS64" s="2">
        <v>0.75349999999999995</v>
      </c>
      <c r="DT64" s="6">
        <v>8369784.6299999999</v>
      </c>
      <c r="DU64" s="2">
        <v>2.5882000000000001</v>
      </c>
      <c r="DV64" s="6">
        <v>0</v>
      </c>
      <c r="DW64">
        <v>0</v>
      </c>
      <c r="DX64" s="6">
        <v>0</v>
      </c>
      <c r="DY64">
        <v>0</v>
      </c>
      <c r="DZ64" s="6">
        <v>0</v>
      </c>
      <c r="EA64">
        <v>0</v>
      </c>
      <c r="EB64" s="6">
        <v>278840427</v>
      </c>
      <c r="EC64" s="2">
        <v>3.2930999999999999</v>
      </c>
      <c r="ED64" s="6">
        <v>102747629</v>
      </c>
      <c r="EE64" s="2">
        <v>6.7248999999999999</v>
      </c>
      <c r="EF64" s="6">
        <v>173173281</v>
      </c>
      <c r="EG64" s="2">
        <v>6.7915999999999999</v>
      </c>
      <c r="EH64" s="6">
        <v>0</v>
      </c>
      <c r="EI64">
        <v>0</v>
      </c>
      <c r="EJ64" s="6">
        <v>0</v>
      </c>
      <c r="EK64">
        <v>0</v>
      </c>
      <c r="EL64" s="6">
        <v>0</v>
      </c>
      <c r="EM64">
        <v>0</v>
      </c>
      <c r="EN64" s="6">
        <v>0</v>
      </c>
      <c r="EO64">
        <v>0</v>
      </c>
      <c r="EP64" s="6">
        <v>0</v>
      </c>
      <c r="EQ64">
        <v>0</v>
      </c>
      <c r="ER64" s="6">
        <v>0</v>
      </c>
      <c r="ES64">
        <v>0</v>
      </c>
      <c r="ET64" s="6">
        <v>0</v>
      </c>
      <c r="EU64">
        <v>0</v>
      </c>
      <c r="EV64" s="6">
        <v>0</v>
      </c>
      <c r="EW64">
        <v>0</v>
      </c>
      <c r="EX64" s="6">
        <v>0</v>
      </c>
      <c r="EY64">
        <v>0</v>
      </c>
      <c r="EZ64" s="6">
        <v>0</v>
      </c>
      <c r="FA64">
        <v>0</v>
      </c>
      <c r="FB64" s="6">
        <v>0</v>
      </c>
      <c r="FC64">
        <v>0</v>
      </c>
      <c r="FD64" s="6">
        <v>0</v>
      </c>
      <c r="FE64">
        <v>0</v>
      </c>
      <c r="FF64" s="6">
        <v>147290953.40000001</v>
      </c>
      <c r="FG64" s="2">
        <v>5.3776999999999999</v>
      </c>
      <c r="FH64" s="6">
        <v>0</v>
      </c>
      <c r="FI64">
        <v>0</v>
      </c>
      <c r="FJ64" s="6">
        <v>0</v>
      </c>
      <c r="FK64">
        <v>0</v>
      </c>
      <c r="FL64" s="6">
        <v>0</v>
      </c>
      <c r="FM64">
        <v>0</v>
      </c>
      <c r="FN64" s="6">
        <v>0</v>
      </c>
      <c r="FO64">
        <v>0</v>
      </c>
      <c r="FP64" s="6">
        <v>0</v>
      </c>
      <c r="FQ64">
        <v>0</v>
      </c>
      <c r="FR64" s="6">
        <v>0</v>
      </c>
      <c r="FS64">
        <v>0</v>
      </c>
      <c r="FT64" s="6">
        <v>0</v>
      </c>
      <c r="FU64">
        <v>0</v>
      </c>
      <c r="FV64" s="6">
        <v>0</v>
      </c>
      <c r="FW64">
        <v>0</v>
      </c>
      <c r="FX64" s="6">
        <v>0</v>
      </c>
      <c r="FY64">
        <v>0</v>
      </c>
      <c r="FZ64" s="6">
        <v>2949629.84</v>
      </c>
      <c r="GA64" s="2">
        <v>3.6484000000000001</v>
      </c>
      <c r="GB64" s="6">
        <v>149585411.44999999</v>
      </c>
      <c r="GC64" s="2">
        <v>3.3904999999999998</v>
      </c>
      <c r="GD64" s="6">
        <v>0</v>
      </c>
      <c r="GE64">
        <v>0</v>
      </c>
      <c r="GF64" s="6">
        <v>0</v>
      </c>
      <c r="GG64">
        <v>0</v>
      </c>
      <c r="GH64" s="6">
        <v>0</v>
      </c>
      <c r="GI64">
        <v>0</v>
      </c>
      <c r="GJ64" s="6">
        <v>0</v>
      </c>
      <c r="GK64">
        <v>0</v>
      </c>
      <c r="GL64" s="6">
        <v>172431786</v>
      </c>
      <c r="GM64" s="2">
        <v>5.7477</v>
      </c>
      <c r="GN64" s="6">
        <v>6462739</v>
      </c>
      <c r="GO64" s="2">
        <v>1.0929</v>
      </c>
      <c r="GP64" s="6">
        <v>19388217</v>
      </c>
      <c r="GQ64" s="2">
        <v>3.2589999999999999</v>
      </c>
      <c r="GR64" s="6">
        <v>3562433.58</v>
      </c>
      <c r="GS64" s="2">
        <v>1.9729000000000001</v>
      </c>
      <c r="GT64" s="6">
        <v>0</v>
      </c>
      <c r="GU64">
        <v>0</v>
      </c>
      <c r="GV64" s="6">
        <v>0</v>
      </c>
      <c r="GW64">
        <v>0</v>
      </c>
      <c r="GX64" s="6">
        <v>0</v>
      </c>
      <c r="GY64">
        <v>0</v>
      </c>
      <c r="GZ64" s="6">
        <v>0</v>
      </c>
      <c r="HA64">
        <v>0</v>
      </c>
      <c r="HB64" s="6">
        <v>57390311</v>
      </c>
      <c r="HC64" s="2">
        <v>1.6085</v>
      </c>
      <c r="HD64" s="6">
        <v>0</v>
      </c>
      <c r="HE64">
        <v>0</v>
      </c>
      <c r="HF64" s="6">
        <v>302863267</v>
      </c>
      <c r="HG64" s="2">
        <v>5.0499000000000001</v>
      </c>
      <c r="HH64" s="6">
        <v>313350206</v>
      </c>
      <c r="HI64" s="2">
        <v>8.0818999999999992</v>
      </c>
      <c r="HJ64" s="6">
        <v>12832418</v>
      </c>
      <c r="HK64" s="2">
        <v>13.881</v>
      </c>
      <c r="HL64" s="6">
        <v>0</v>
      </c>
      <c r="HM64">
        <v>0</v>
      </c>
      <c r="HN64" s="6">
        <v>0</v>
      </c>
      <c r="HO64">
        <v>0</v>
      </c>
      <c r="HP64" s="6">
        <v>0</v>
      </c>
      <c r="HQ64">
        <v>0</v>
      </c>
      <c r="HR64" s="6">
        <v>0</v>
      </c>
      <c r="HS64">
        <v>0</v>
      </c>
      <c r="HT64" s="6">
        <v>0</v>
      </c>
      <c r="HU64">
        <v>0</v>
      </c>
    </row>
    <row r="65" spans="1:229" ht="14.25" thickTop="1" thickBot="1" x14ac:dyDescent="0.25">
      <c r="A65" s="313" t="s">
        <v>69</v>
      </c>
      <c r="B65" s="219">
        <v>47344471018.699997</v>
      </c>
      <c r="C65" s="314">
        <v>22.709800000000001</v>
      </c>
      <c r="D65" s="219">
        <v>4429268.08</v>
      </c>
      <c r="E65" s="314">
        <v>4.3559999999999999</v>
      </c>
      <c r="F65" s="219">
        <v>1783554.52</v>
      </c>
      <c r="G65" s="314">
        <v>0.43509999999999999</v>
      </c>
      <c r="H65" s="219">
        <v>6699069.8600000003</v>
      </c>
      <c r="I65" s="314">
        <v>2.3267000000000002</v>
      </c>
      <c r="J65" s="219">
        <v>476733.41</v>
      </c>
      <c r="K65" s="314">
        <v>0.4103</v>
      </c>
      <c r="L65" s="219">
        <v>11845367.48</v>
      </c>
      <c r="M65" s="314">
        <v>37.471400000000003</v>
      </c>
      <c r="N65" s="219">
        <v>148649000.50999999</v>
      </c>
      <c r="O65" s="314">
        <v>29.972300000000001</v>
      </c>
      <c r="P65" s="219">
        <v>388344429.19</v>
      </c>
      <c r="Q65" s="314">
        <v>58.189799999999998</v>
      </c>
      <c r="R65" s="219">
        <v>164941.23000000001</v>
      </c>
      <c r="S65" s="314">
        <v>9.01E-2</v>
      </c>
      <c r="T65" s="219">
        <v>14017988.68</v>
      </c>
      <c r="U65" s="314">
        <v>43.615200000000002</v>
      </c>
      <c r="V65" s="219">
        <v>16686246267.75</v>
      </c>
      <c r="W65" s="314">
        <v>27.064900000000002</v>
      </c>
      <c r="X65" s="219">
        <v>176822.33</v>
      </c>
      <c r="Y65" s="314">
        <v>0.72589999999999999</v>
      </c>
      <c r="Z65" s="219">
        <v>2077121.24</v>
      </c>
      <c r="AA65" s="314">
        <v>6.6317000000000004</v>
      </c>
      <c r="AB65" s="219">
        <v>46037319.18</v>
      </c>
      <c r="AC65" s="314">
        <v>22.0762</v>
      </c>
      <c r="AD65" s="219">
        <v>34638950.109999999</v>
      </c>
      <c r="AE65" s="314">
        <v>12.9313</v>
      </c>
      <c r="AF65" s="219">
        <v>18890883.300000001</v>
      </c>
      <c r="AG65" s="314">
        <v>18.255500000000001</v>
      </c>
      <c r="AH65" s="219">
        <v>279248731.81999999</v>
      </c>
      <c r="AI65" s="314">
        <v>26.8447</v>
      </c>
      <c r="AJ65" s="219">
        <v>695065.3</v>
      </c>
      <c r="AK65" s="314">
        <v>0.31759999999999999</v>
      </c>
      <c r="AL65" s="219">
        <v>13763064.539999999</v>
      </c>
      <c r="AM65" s="314">
        <v>19.609400000000001</v>
      </c>
      <c r="AN65" s="219">
        <v>5649176632.6700001</v>
      </c>
      <c r="AO65" s="314">
        <v>19.991599999999998</v>
      </c>
      <c r="AP65" s="219">
        <v>28154170.350000001</v>
      </c>
      <c r="AQ65" s="314">
        <v>32.381399999999999</v>
      </c>
      <c r="AR65" s="219">
        <v>504454058.22000003</v>
      </c>
      <c r="AS65" s="314">
        <v>17.3748</v>
      </c>
      <c r="AT65" s="219">
        <v>44451680.43</v>
      </c>
      <c r="AU65" s="314">
        <v>63.138399999999997</v>
      </c>
      <c r="AV65" s="219">
        <v>72621102.459999993</v>
      </c>
      <c r="AW65" s="314">
        <v>58.808500000000002</v>
      </c>
      <c r="AX65" s="219">
        <v>107938088.04000001</v>
      </c>
      <c r="AY65" s="314">
        <v>54.875</v>
      </c>
      <c r="AZ65" s="219">
        <v>113131310.12</v>
      </c>
      <c r="BA65" s="314">
        <v>52.8459</v>
      </c>
      <c r="BB65" s="219">
        <v>91260621.019999996</v>
      </c>
      <c r="BC65" s="314">
        <v>49.942599999999999</v>
      </c>
      <c r="BD65" s="219">
        <v>92779992.620000005</v>
      </c>
      <c r="BE65" s="314">
        <v>48.286799999999999</v>
      </c>
      <c r="BF65" s="219">
        <v>65917123.210000001</v>
      </c>
      <c r="BG65" s="314">
        <v>39.192799999999998</v>
      </c>
      <c r="BH65" s="219">
        <v>48940155.689999998</v>
      </c>
      <c r="BI65" s="314">
        <v>25.238600000000002</v>
      </c>
      <c r="BJ65" s="219">
        <v>4517470.53</v>
      </c>
      <c r="BK65" s="314">
        <v>3.1031</v>
      </c>
      <c r="BL65" s="219">
        <v>59068143.210000001</v>
      </c>
      <c r="BM65" s="314">
        <v>24.476299999999998</v>
      </c>
      <c r="BN65" s="219">
        <v>45219634.960000001</v>
      </c>
      <c r="BO65" s="314">
        <v>30.8568</v>
      </c>
      <c r="BP65" s="219">
        <v>47755285.490000002</v>
      </c>
      <c r="BQ65" s="314">
        <v>35.820999999999998</v>
      </c>
      <c r="BR65" s="219">
        <v>15211743.720000001</v>
      </c>
      <c r="BS65" s="314">
        <v>6.5538999999999996</v>
      </c>
      <c r="BT65" s="219">
        <v>3299209127.8000002</v>
      </c>
      <c r="BU65" s="314">
        <v>20.1145</v>
      </c>
      <c r="BV65" s="219">
        <v>6745837.5499999998</v>
      </c>
      <c r="BW65" s="314">
        <v>3.2094</v>
      </c>
      <c r="BX65" s="219">
        <v>195428.96</v>
      </c>
      <c r="BY65" s="314">
        <v>0.43830000000000002</v>
      </c>
      <c r="BZ65" s="219">
        <v>35962853.439999998</v>
      </c>
      <c r="CA65" s="314">
        <v>18.595600000000001</v>
      </c>
      <c r="CB65" s="219">
        <v>14692509.75</v>
      </c>
      <c r="CC65" s="314">
        <v>12.979799999999999</v>
      </c>
      <c r="CD65" s="219">
        <v>1278145718.1500001</v>
      </c>
      <c r="CE65" s="314">
        <v>22.584</v>
      </c>
      <c r="CF65" s="219">
        <v>488106.16</v>
      </c>
      <c r="CG65" s="314">
        <v>0.78690000000000004</v>
      </c>
      <c r="CH65" s="219">
        <v>2576311.46</v>
      </c>
      <c r="CI65" s="314">
        <v>1.0134000000000001</v>
      </c>
      <c r="CJ65" s="219">
        <v>19763203.75</v>
      </c>
      <c r="CK65" s="314">
        <v>19.4818</v>
      </c>
      <c r="CL65" s="219">
        <v>186621630.27000001</v>
      </c>
      <c r="CM65" s="314">
        <v>41.251300000000001</v>
      </c>
      <c r="CN65" s="219">
        <v>20633064.140000001</v>
      </c>
      <c r="CO65" s="314">
        <v>3.7513999999999998</v>
      </c>
      <c r="CP65" s="219">
        <v>4331212</v>
      </c>
      <c r="CQ65" s="314">
        <v>22.713200000000001</v>
      </c>
      <c r="CR65" s="219">
        <v>126583275.90000001</v>
      </c>
      <c r="CS65" s="314">
        <v>10.4316</v>
      </c>
      <c r="CT65" s="219">
        <v>29137058.859999999</v>
      </c>
      <c r="CU65" s="314">
        <v>23.207899999999999</v>
      </c>
      <c r="CV65" s="219">
        <v>24348.62</v>
      </c>
      <c r="CW65" s="314">
        <v>0.6119</v>
      </c>
      <c r="CX65" s="219">
        <v>1619347.38</v>
      </c>
      <c r="CY65" s="314">
        <v>1.7622</v>
      </c>
      <c r="CZ65" s="219">
        <v>62331253.43</v>
      </c>
      <c r="DA65" s="314">
        <v>38.433399999999999</v>
      </c>
      <c r="DB65" s="219">
        <v>210953.5</v>
      </c>
      <c r="DC65" s="314">
        <v>0.63990000000000002</v>
      </c>
      <c r="DD65" s="219">
        <v>1892763.49</v>
      </c>
      <c r="DE65" s="314">
        <v>0.92849999999999999</v>
      </c>
      <c r="DF65" s="219">
        <v>1523304.23</v>
      </c>
      <c r="DG65" s="314">
        <v>0.3785</v>
      </c>
      <c r="DH65" s="219">
        <v>4534532.1900000004</v>
      </c>
      <c r="DI65" s="314">
        <v>1.6408</v>
      </c>
      <c r="DJ65" s="219">
        <v>949237347.55999994</v>
      </c>
      <c r="DK65" s="314">
        <v>26.8583</v>
      </c>
      <c r="DL65" s="219">
        <v>5685260</v>
      </c>
      <c r="DM65" s="314">
        <v>0.79920000000000002</v>
      </c>
      <c r="DN65" s="219">
        <v>2159915.2400000002</v>
      </c>
      <c r="DO65" s="314">
        <v>1.9000999999999999</v>
      </c>
      <c r="DP65" s="219">
        <v>1658275778.1900001</v>
      </c>
      <c r="DQ65" s="314">
        <v>32.701000000000001</v>
      </c>
      <c r="DR65" s="219">
        <v>305651734.39999998</v>
      </c>
      <c r="DS65" s="314">
        <v>41.856400000000001</v>
      </c>
      <c r="DT65" s="219">
        <v>92216155.930000007</v>
      </c>
      <c r="DU65" s="314">
        <v>28.515899999999998</v>
      </c>
      <c r="DV65" s="219">
        <v>4287379.4800000004</v>
      </c>
      <c r="DW65" s="314">
        <v>0.67230000000000001</v>
      </c>
      <c r="DX65" s="219">
        <v>793509.85</v>
      </c>
      <c r="DY65" s="314">
        <v>0.4587</v>
      </c>
      <c r="DZ65" s="219">
        <v>33702638.18</v>
      </c>
      <c r="EA65" s="314">
        <v>39.016100000000002</v>
      </c>
      <c r="EB65" s="219">
        <v>2027691856</v>
      </c>
      <c r="EC65" s="314">
        <v>23.947299999999998</v>
      </c>
      <c r="ED65" s="219">
        <v>701915271.20000005</v>
      </c>
      <c r="EE65" s="314">
        <v>45.941000000000003</v>
      </c>
      <c r="EF65" s="219">
        <v>1531623027.98</v>
      </c>
      <c r="EG65" s="314">
        <v>60.067900000000002</v>
      </c>
      <c r="EH65" s="219">
        <v>188445.46</v>
      </c>
      <c r="EI65" s="314">
        <v>0.61399999999999999</v>
      </c>
      <c r="EJ65" s="219">
        <v>2427185.88</v>
      </c>
      <c r="EK65" s="314">
        <v>5.5693999999999999</v>
      </c>
      <c r="EL65" s="219">
        <v>4674248.5999999996</v>
      </c>
      <c r="EM65" s="314">
        <v>4.4968000000000004</v>
      </c>
      <c r="EN65" s="219">
        <v>1053273.99</v>
      </c>
      <c r="EO65" s="314">
        <v>0.6835</v>
      </c>
      <c r="EP65" s="219">
        <v>27655827.57</v>
      </c>
      <c r="EQ65" s="314">
        <v>6.0804</v>
      </c>
      <c r="ER65" s="219">
        <v>66500826</v>
      </c>
      <c r="ES65" s="314">
        <v>5.0839999999999996</v>
      </c>
      <c r="ET65" s="219">
        <v>453081353.94</v>
      </c>
      <c r="EU65" s="314">
        <v>40.518500000000003</v>
      </c>
      <c r="EV65" s="219">
        <v>94239.83</v>
      </c>
      <c r="EW65" s="314">
        <v>1.1196999999999999</v>
      </c>
      <c r="EX65" s="219">
        <v>60664.2</v>
      </c>
      <c r="EY65" s="314">
        <v>0.85370000000000001</v>
      </c>
      <c r="EZ65" s="219">
        <v>20954.47</v>
      </c>
      <c r="FA65" s="314">
        <v>0.22520000000000001</v>
      </c>
      <c r="FB65" s="219">
        <v>30851.9</v>
      </c>
      <c r="FC65" s="314">
        <v>0.20119999999999999</v>
      </c>
      <c r="FD65" s="219">
        <v>260654.33</v>
      </c>
      <c r="FE65" s="314">
        <v>0.49209999999999998</v>
      </c>
      <c r="FF65" s="219">
        <v>374201786.5</v>
      </c>
      <c r="FG65" s="314">
        <v>13.6623</v>
      </c>
      <c r="FH65" s="219">
        <v>5629092.5599999996</v>
      </c>
      <c r="FI65" s="314">
        <v>1.3142</v>
      </c>
      <c r="FJ65" s="219">
        <v>480655544.29000002</v>
      </c>
      <c r="FK65" s="314">
        <v>30.279199999999999</v>
      </c>
      <c r="FL65" s="219">
        <v>9437751.2599999998</v>
      </c>
      <c r="FM65" s="314">
        <v>0.17580000000000001</v>
      </c>
      <c r="FN65" s="219">
        <v>34739979.899999999</v>
      </c>
      <c r="FO65" s="314">
        <v>33.639600000000002</v>
      </c>
      <c r="FP65" s="219">
        <v>36624930.170000002</v>
      </c>
      <c r="FQ65" s="314">
        <v>29.389600000000002</v>
      </c>
      <c r="FR65" s="219">
        <v>2871777.47</v>
      </c>
      <c r="FS65" s="314">
        <v>3.4571999999999998</v>
      </c>
      <c r="FT65" s="219">
        <v>1003977.21</v>
      </c>
      <c r="FU65" s="314">
        <v>100</v>
      </c>
      <c r="FV65" s="219">
        <v>5053692.82</v>
      </c>
      <c r="FW65" s="314">
        <v>0.60429999999999995</v>
      </c>
      <c r="FX65" s="219">
        <v>5639857.2699999996</v>
      </c>
      <c r="FY65" s="314">
        <v>5.8034999999999997</v>
      </c>
      <c r="FZ65" s="219">
        <v>12611353.720000001</v>
      </c>
      <c r="GA65" s="314">
        <v>15.5989</v>
      </c>
      <c r="GB65" s="219">
        <v>770536631.08000004</v>
      </c>
      <c r="GC65" s="314">
        <v>17.4649</v>
      </c>
      <c r="GD65" s="219">
        <v>1921880.9</v>
      </c>
      <c r="GE65" s="314">
        <v>3.5586000000000002</v>
      </c>
      <c r="GF65" s="219">
        <v>538332.86</v>
      </c>
      <c r="GG65" s="314">
        <v>0.36880000000000002</v>
      </c>
      <c r="GH65" s="219">
        <v>395635.03</v>
      </c>
      <c r="GI65" s="314">
        <v>0.1017</v>
      </c>
      <c r="GJ65" s="219">
        <v>4450638.3099999996</v>
      </c>
      <c r="GK65" s="314">
        <v>1.9983</v>
      </c>
      <c r="GL65" s="219">
        <v>652249005.16999996</v>
      </c>
      <c r="GM65" s="314">
        <v>21.741599999999998</v>
      </c>
      <c r="GN65" s="219">
        <v>344744943.22000003</v>
      </c>
      <c r="GO65" s="314">
        <v>58.297199999999997</v>
      </c>
      <c r="GP65" s="219">
        <v>283045694.26999998</v>
      </c>
      <c r="GQ65" s="314">
        <v>47.5779</v>
      </c>
      <c r="GR65" s="219">
        <v>31851968.870000001</v>
      </c>
      <c r="GS65" s="314">
        <v>17.639600000000002</v>
      </c>
      <c r="GT65" s="219">
        <v>261949082.46000001</v>
      </c>
      <c r="GU65" s="314">
        <v>21.024100000000001</v>
      </c>
      <c r="GV65" s="219">
        <v>4088650.92</v>
      </c>
      <c r="GW65" s="314">
        <v>5.2600000000000001E-2</v>
      </c>
      <c r="GX65" s="219">
        <v>9459000</v>
      </c>
      <c r="GY65" s="314">
        <v>0.182</v>
      </c>
      <c r="GZ65" s="219">
        <v>769587287.50999999</v>
      </c>
      <c r="HA65" s="314">
        <v>30.7075</v>
      </c>
      <c r="HB65" s="219">
        <v>1430731348.1700001</v>
      </c>
      <c r="HC65" s="314">
        <v>40.099499999999999</v>
      </c>
      <c r="HD65" s="219">
        <v>1441478482.52</v>
      </c>
      <c r="HE65" s="314">
        <v>55.1081</v>
      </c>
      <c r="HF65" s="219">
        <v>1425689281.24</v>
      </c>
      <c r="HG65" s="314">
        <v>23.771899999999999</v>
      </c>
      <c r="HH65" s="219">
        <v>1125508116.8800001</v>
      </c>
      <c r="HI65" s="314">
        <v>29.0291</v>
      </c>
      <c r="HJ65" s="219">
        <v>65979929.289999999</v>
      </c>
      <c r="HK65" s="314">
        <v>71.371300000000005</v>
      </c>
      <c r="HL65" s="219">
        <v>55238111.799999997</v>
      </c>
      <c r="HM65" s="314">
        <v>84.388000000000005</v>
      </c>
      <c r="HN65" s="219">
        <v>8276614.9699999997</v>
      </c>
      <c r="HO65" s="314">
        <v>19.434899999999999</v>
      </c>
      <c r="HP65" s="219">
        <v>37946766.600000001</v>
      </c>
      <c r="HQ65" s="314">
        <v>3.6305999999999998</v>
      </c>
      <c r="HR65" s="219">
        <v>29760872.809999999</v>
      </c>
      <c r="HS65" s="314">
        <v>24.761600000000001</v>
      </c>
      <c r="HT65" s="219">
        <v>5280968.17</v>
      </c>
      <c r="HU65" s="314">
        <v>9.7609999999999992</v>
      </c>
    </row>
    <row r="66" spans="1:229" ht="13.5" thickTop="1" x14ac:dyDescent="0.2"/>
    <row r="67" spans="1:229" x14ac:dyDescent="0.2">
      <c r="A67" t="s">
        <v>318</v>
      </c>
      <c r="B67" s="6">
        <v>73150393830.679993</v>
      </c>
      <c r="D67" s="6">
        <v>43242139.600000001</v>
      </c>
      <c r="F67" s="6">
        <v>0</v>
      </c>
      <c r="H67" s="6">
        <v>0</v>
      </c>
      <c r="J67" s="6">
        <v>118317875.90000001</v>
      </c>
      <c r="L67" s="6">
        <v>6435866.5</v>
      </c>
      <c r="N67" s="6">
        <v>73277536.810000002</v>
      </c>
      <c r="P67" s="6">
        <v>0</v>
      </c>
      <c r="R67" s="6">
        <v>0</v>
      </c>
      <c r="T67" s="6">
        <v>0</v>
      </c>
      <c r="V67" s="6">
        <v>143560351.52000001</v>
      </c>
      <c r="X67" s="6">
        <v>24358518.5</v>
      </c>
      <c r="Z67" s="6">
        <v>0</v>
      </c>
      <c r="AB67" s="6">
        <v>0</v>
      </c>
      <c r="AD67" s="6">
        <v>0</v>
      </c>
      <c r="AF67" s="6">
        <v>2427494.35</v>
      </c>
      <c r="AH67" s="6">
        <v>0</v>
      </c>
      <c r="AJ67" s="6">
        <v>0</v>
      </c>
      <c r="AL67" s="6">
        <v>0</v>
      </c>
      <c r="AN67" s="6">
        <v>22729277755</v>
      </c>
      <c r="AP67" s="6">
        <v>56562255.759999998</v>
      </c>
      <c r="AR67" s="6">
        <v>0</v>
      </c>
      <c r="AT67" s="6">
        <v>0</v>
      </c>
      <c r="AV67" s="6">
        <v>0</v>
      </c>
      <c r="AX67" s="6">
        <v>0</v>
      </c>
      <c r="AZ67" s="6">
        <v>0</v>
      </c>
      <c r="BB67" s="6">
        <v>0</v>
      </c>
      <c r="BD67" s="6">
        <v>0</v>
      </c>
      <c r="BF67" s="6">
        <v>0</v>
      </c>
      <c r="BH67" s="6">
        <v>0</v>
      </c>
      <c r="BJ67" s="6">
        <v>0</v>
      </c>
      <c r="BL67" s="6">
        <v>206982062.52000001</v>
      </c>
      <c r="BN67" s="6">
        <v>141974653.75</v>
      </c>
      <c r="BP67" s="6">
        <v>99694089.439999998</v>
      </c>
      <c r="BR67" s="6">
        <v>0</v>
      </c>
      <c r="BT67" s="6">
        <v>0</v>
      </c>
      <c r="BV67" s="6">
        <v>0</v>
      </c>
      <c r="BX67" s="6">
        <v>0</v>
      </c>
      <c r="BZ67" s="6">
        <v>21273368.620000001</v>
      </c>
      <c r="CB67" s="6">
        <v>89358703.349999994</v>
      </c>
      <c r="CD67" s="6">
        <v>447028980.63</v>
      </c>
      <c r="CF67" s="6">
        <v>0</v>
      </c>
      <c r="CH67" s="6">
        <v>52165853.310000002</v>
      </c>
      <c r="CJ67" s="6">
        <v>2779577.19</v>
      </c>
      <c r="CL67" s="6">
        <v>403180200.45999998</v>
      </c>
      <c r="CN67" s="6">
        <v>0</v>
      </c>
      <c r="CP67" s="6">
        <v>19069115.690000001</v>
      </c>
      <c r="CR67" s="6">
        <v>1646804.69</v>
      </c>
      <c r="CT67" s="6">
        <v>125545669.7</v>
      </c>
      <c r="CV67" s="6">
        <v>3979020.86</v>
      </c>
      <c r="CX67" s="6">
        <v>0</v>
      </c>
      <c r="CZ67" s="6">
        <v>0</v>
      </c>
      <c r="DB67" s="6">
        <v>0</v>
      </c>
      <c r="DD67" s="6">
        <v>0</v>
      </c>
      <c r="DF67" s="6">
        <v>0</v>
      </c>
      <c r="DH67" s="6">
        <v>0</v>
      </c>
      <c r="DJ67" s="6">
        <v>2077229937</v>
      </c>
      <c r="DL67" s="6">
        <v>632341715.10000002</v>
      </c>
      <c r="DN67" s="6">
        <v>3501135.85</v>
      </c>
      <c r="DP67" s="6">
        <v>952072334.10000002</v>
      </c>
      <c r="DR67" s="6">
        <v>0</v>
      </c>
      <c r="DT67" s="6">
        <v>323384772.80000001</v>
      </c>
      <c r="DV67" s="6">
        <v>248587144.19999999</v>
      </c>
      <c r="DX67" s="6">
        <v>47065431.43</v>
      </c>
      <c r="DZ67" s="6">
        <v>22818</v>
      </c>
      <c r="EB67" s="6">
        <v>5298168902</v>
      </c>
      <c r="ED67" s="6">
        <v>1457301483</v>
      </c>
      <c r="EF67" s="6">
        <v>676490430</v>
      </c>
      <c r="EH67" s="6">
        <v>4343970.8099999996</v>
      </c>
      <c r="EJ67" s="6">
        <v>9817631.4299999997</v>
      </c>
      <c r="EL67" s="6">
        <v>36664480.25</v>
      </c>
      <c r="EN67" s="6">
        <v>126877733.90000001</v>
      </c>
      <c r="EP67" s="6">
        <v>185071387.69999999</v>
      </c>
      <c r="ER67" s="6">
        <v>686604545.39999998</v>
      </c>
      <c r="ET67" s="6">
        <v>981483749.20000005</v>
      </c>
      <c r="EV67" s="6">
        <v>5795663.9400000004</v>
      </c>
      <c r="EX67" s="6">
        <v>3897592.32</v>
      </c>
      <c r="EZ67" s="6">
        <v>8090693.1100000003</v>
      </c>
      <c r="FB67" s="6">
        <v>12691291.779999999</v>
      </c>
      <c r="FD67" s="6">
        <v>32635274.039999999</v>
      </c>
      <c r="FF67" s="6">
        <v>1820898767</v>
      </c>
      <c r="FH67" s="6">
        <v>259215118.69999999</v>
      </c>
      <c r="FJ67" s="6">
        <v>1362315609</v>
      </c>
      <c r="FL67" s="6">
        <v>2763711739</v>
      </c>
      <c r="FN67" s="6">
        <v>103270995.48999999</v>
      </c>
      <c r="FP67" s="6">
        <v>70740266.280000001</v>
      </c>
      <c r="FR67" s="6">
        <v>0</v>
      </c>
      <c r="FT67" s="6">
        <v>1003977.21</v>
      </c>
      <c r="FV67" s="6">
        <v>0</v>
      </c>
      <c r="FX67" s="6">
        <v>0</v>
      </c>
      <c r="FZ67" s="6">
        <v>0</v>
      </c>
      <c r="GB67" s="6">
        <v>2779500917.04</v>
      </c>
      <c r="GD67" s="6">
        <v>54007219.950000003</v>
      </c>
      <c r="GF67" s="6">
        <v>0</v>
      </c>
      <c r="GH67" s="6">
        <v>0</v>
      </c>
      <c r="GJ67" s="6">
        <v>0</v>
      </c>
      <c r="GL67" s="6">
        <v>1562141898</v>
      </c>
      <c r="GN67" s="6">
        <v>499679418.80000001</v>
      </c>
      <c r="GP67" s="6">
        <v>238408880.5</v>
      </c>
      <c r="GR67" s="6">
        <v>70595379.790000007</v>
      </c>
      <c r="GT67" s="6">
        <v>0</v>
      </c>
      <c r="GV67" s="6">
        <v>2642436389</v>
      </c>
      <c r="GX67" s="6">
        <v>1535616487</v>
      </c>
      <c r="GZ67" s="6">
        <v>2506128994</v>
      </c>
      <c r="HB67" s="6">
        <v>3567898251</v>
      </c>
      <c r="HD67" s="6">
        <v>2615685455</v>
      </c>
      <c r="HF67" s="6">
        <v>5997261498</v>
      </c>
      <c r="HH67" s="6">
        <v>3877118318</v>
      </c>
      <c r="HJ67" s="6">
        <v>92439247.530000001</v>
      </c>
      <c r="HL67" s="6">
        <v>65454544.130000003</v>
      </c>
      <c r="HN67" s="6">
        <v>42586448.75</v>
      </c>
      <c r="HP67" s="6">
        <v>0</v>
      </c>
      <c r="HR67" s="6">
        <v>0</v>
      </c>
      <c r="HT67" s="6">
        <v>0</v>
      </c>
    </row>
  </sheetData>
  <mergeCells count="228">
    <mergeCell ref="HJ54:HK55"/>
    <mergeCell ref="HL54:HM55"/>
    <mergeCell ref="HN54:HO55"/>
    <mergeCell ref="HP54:HQ55"/>
    <mergeCell ref="HR54:HS55"/>
    <mergeCell ref="HT54:HU55"/>
    <mergeCell ref="GX54:GY55"/>
    <mergeCell ref="GZ54:HA55"/>
    <mergeCell ref="HB54:HC55"/>
    <mergeCell ref="HD54:HE55"/>
    <mergeCell ref="HF54:HG55"/>
    <mergeCell ref="HH54:HI55"/>
    <mergeCell ref="GL54:GM55"/>
    <mergeCell ref="GN54:GO55"/>
    <mergeCell ref="GP54:GQ55"/>
    <mergeCell ref="GR54:GS55"/>
    <mergeCell ref="GT54:GU55"/>
    <mergeCell ref="GV54:GW55"/>
    <mergeCell ref="FZ54:GA55"/>
    <mergeCell ref="GB54:GC55"/>
    <mergeCell ref="GD54:GE55"/>
    <mergeCell ref="GF54:GG55"/>
    <mergeCell ref="GH54:GI55"/>
    <mergeCell ref="GJ54:GK55"/>
    <mergeCell ref="FN54:FO55"/>
    <mergeCell ref="FP54:FQ55"/>
    <mergeCell ref="FR54:FS55"/>
    <mergeCell ref="FT54:FU55"/>
    <mergeCell ref="FV54:FW55"/>
    <mergeCell ref="FX54:FY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HJ3:HK4"/>
    <mergeCell ref="HL3:HM4"/>
    <mergeCell ref="HN3:HO4"/>
    <mergeCell ref="GL3:GM4"/>
    <mergeCell ref="GN3:GO4"/>
    <mergeCell ref="GP3:GQ4"/>
    <mergeCell ref="GR3:GS4"/>
    <mergeCell ref="GT3:GU4"/>
    <mergeCell ref="GV3:GW4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HP3:HQ4"/>
    <mergeCell ref="HR3:HS4"/>
    <mergeCell ref="HT3:HU4"/>
    <mergeCell ref="GX3:GY4"/>
    <mergeCell ref="GZ3:HA4"/>
    <mergeCell ref="HB3:HC4"/>
    <mergeCell ref="HD3:HE4"/>
    <mergeCell ref="HF3:HG4"/>
    <mergeCell ref="HH3:HI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8"/>
  <sheetViews>
    <sheetView workbookViewId="0"/>
  </sheetViews>
  <sheetFormatPr defaultRowHeight="12.75" x14ac:dyDescent="0.2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.5703125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.5703125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1" style="6" bestFit="1" customWidth="1"/>
    <col min="35" max="35" width="4" bestFit="1" customWidth="1"/>
    <col min="36" max="36" width="11" style="6" bestFit="1" customWidth="1"/>
    <col min="37" max="37" width="4" bestFit="1" customWidth="1"/>
    <col min="38" max="38" width="12" style="6" bestFit="1" customWidth="1"/>
    <col min="39" max="39" width="4" bestFit="1" customWidth="1"/>
    <col min="40" max="40" width="12" style="6" bestFit="1" customWidth="1"/>
    <col min="41" max="41" width="4" bestFit="1" customWidth="1"/>
    <col min="42" max="42" width="12" style="6" bestFit="1" customWidth="1"/>
    <col min="43" max="43" width="4" bestFit="1" customWidth="1"/>
    <col min="44" max="44" width="12" style="6" bestFit="1" customWidth="1"/>
    <col min="45" max="45" width="4" bestFit="1" customWidth="1"/>
    <col min="46" max="46" width="12.5703125" style="6" bestFit="1" customWidth="1"/>
    <col min="47" max="47" width="4" bestFit="1" customWidth="1"/>
    <col min="48" max="48" width="12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.5703125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1" bestFit="1" customWidth="1"/>
    <col min="291" max="291" width="4" bestFit="1" customWidth="1"/>
    <col min="292" max="292" width="11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.5703125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.5703125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1" bestFit="1" customWidth="1"/>
    <col min="547" max="547" width="4" bestFit="1" customWidth="1"/>
    <col min="548" max="548" width="11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.5703125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.5703125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1" bestFit="1" customWidth="1"/>
    <col min="803" max="803" width="4" bestFit="1" customWidth="1"/>
    <col min="804" max="804" width="11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.5703125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.5703125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1" bestFit="1" customWidth="1"/>
    <col min="1059" max="1059" width="4" bestFit="1" customWidth="1"/>
    <col min="1060" max="1060" width="11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.5703125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.5703125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1" bestFit="1" customWidth="1"/>
    <col min="1315" max="1315" width="4" bestFit="1" customWidth="1"/>
    <col min="1316" max="1316" width="11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.5703125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.5703125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1" bestFit="1" customWidth="1"/>
    <col min="1571" max="1571" width="4" bestFit="1" customWidth="1"/>
    <col min="1572" max="1572" width="11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.5703125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.5703125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1" bestFit="1" customWidth="1"/>
    <col min="1827" max="1827" width="4" bestFit="1" customWidth="1"/>
    <col min="1828" max="1828" width="11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.5703125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.5703125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1" bestFit="1" customWidth="1"/>
    <col min="2083" max="2083" width="4" bestFit="1" customWidth="1"/>
    <col min="2084" max="2084" width="11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.5703125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.5703125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1" bestFit="1" customWidth="1"/>
    <col min="2339" max="2339" width="4" bestFit="1" customWidth="1"/>
    <col min="2340" max="2340" width="11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.5703125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.5703125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1" bestFit="1" customWidth="1"/>
    <col min="2595" max="2595" width="4" bestFit="1" customWidth="1"/>
    <col min="2596" max="2596" width="11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.5703125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.5703125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1" bestFit="1" customWidth="1"/>
    <col min="2851" max="2851" width="4" bestFit="1" customWidth="1"/>
    <col min="2852" max="2852" width="11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.5703125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.5703125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1" bestFit="1" customWidth="1"/>
    <col min="3107" max="3107" width="4" bestFit="1" customWidth="1"/>
    <col min="3108" max="3108" width="11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.5703125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.5703125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1" bestFit="1" customWidth="1"/>
    <col min="3363" max="3363" width="4" bestFit="1" customWidth="1"/>
    <col min="3364" max="3364" width="11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.5703125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.5703125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1" bestFit="1" customWidth="1"/>
    <col min="3619" max="3619" width="4" bestFit="1" customWidth="1"/>
    <col min="3620" max="3620" width="11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.5703125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.5703125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1" bestFit="1" customWidth="1"/>
    <col min="3875" max="3875" width="4" bestFit="1" customWidth="1"/>
    <col min="3876" max="3876" width="11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.5703125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.5703125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1" bestFit="1" customWidth="1"/>
    <col min="4131" max="4131" width="4" bestFit="1" customWidth="1"/>
    <col min="4132" max="4132" width="11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.5703125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.5703125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1" bestFit="1" customWidth="1"/>
    <col min="4387" max="4387" width="4" bestFit="1" customWidth="1"/>
    <col min="4388" max="4388" width="11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.5703125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.5703125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1" bestFit="1" customWidth="1"/>
    <col min="4643" max="4643" width="4" bestFit="1" customWidth="1"/>
    <col min="4644" max="4644" width="11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.5703125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.5703125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1" bestFit="1" customWidth="1"/>
    <col min="4899" max="4899" width="4" bestFit="1" customWidth="1"/>
    <col min="4900" max="4900" width="11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.5703125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.5703125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1" bestFit="1" customWidth="1"/>
    <col min="5155" max="5155" width="4" bestFit="1" customWidth="1"/>
    <col min="5156" max="5156" width="11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.5703125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.5703125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1" bestFit="1" customWidth="1"/>
    <col min="5411" max="5411" width="4" bestFit="1" customWidth="1"/>
    <col min="5412" max="5412" width="11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.5703125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.5703125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1" bestFit="1" customWidth="1"/>
    <col min="5667" max="5667" width="4" bestFit="1" customWidth="1"/>
    <col min="5668" max="5668" width="11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.5703125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.5703125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1" bestFit="1" customWidth="1"/>
    <col min="5923" max="5923" width="4" bestFit="1" customWidth="1"/>
    <col min="5924" max="5924" width="11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.5703125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.5703125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1" bestFit="1" customWidth="1"/>
    <col min="6179" max="6179" width="4" bestFit="1" customWidth="1"/>
    <col min="6180" max="6180" width="11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.5703125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.5703125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1" bestFit="1" customWidth="1"/>
    <col min="6435" max="6435" width="4" bestFit="1" customWidth="1"/>
    <col min="6436" max="6436" width="11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.5703125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.5703125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1" bestFit="1" customWidth="1"/>
    <col min="6691" max="6691" width="4" bestFit="1" customWidth="1"/>
    <col min="6692" max="6692" width="11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.5703125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.5703125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1" bestFit="1" customWidth="1"/>
    <col min="6947" max="6947" width="4" bestFit="1" customWidth="1"/>
    <col min="6948" max="6948" width="11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.5703125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.5703125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1" bestFit="1" customWidth="1"/>
    <col min="7203" max="7203" width="4" bestFit="1" customWidth="1"/>
    <col min="7204" max="7204" width="11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.5703125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.5703125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1" bestFit="1" customWidth="1"/>
    <col min="7459" max="7459" width="4" bestFit="1" customWidth="1"/>
    <col min="7460" max="7460" width="11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.5703125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.5703125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1" bestFit="1" customWidth="1"/>
    <col min="7715" max="7715" width="4" bestFit="1" customWidth="1"/>
    <col min="7716" max="7716" width="11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.5703125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.5703125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1" bestFit="1" customWidth="1"/>
    <col min="7971" max="7971" width="4" bestFit="1" customWidth="1"/>
    <col min="7972" max="7972" width="11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.5703125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.5703125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1" bestFit="1" customWidth="1"/>
    <col min="8227" max="8227" width="4" bestFit="1" customWidth="1"/>
    <col min="8228" max="8228" width="11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.5703125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.5703125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1" bestFit="1" customWidth="1"/>
    <col min="8483" max="8483" width="4" bestFit="1" customWidth="1"/>
    <col min="8484" max="8484" width="11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.5703125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.5703125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1" bestFit="1" customWidth="1"/>
    <col min="8739" max="8739" width="4" bestFit="1" customWidth="1"/>
    <col min="8740" max="8740" width="11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.5703125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.5703125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1" bestFit="1" customWidth="1"/>
    <col min="8995" max="8995" width="4" bestFit="1" customWidth="1"/>
    <col min="8996" max="8996" width="11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.5703125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.5703125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1" bestFit="1" customWidth="1"/>
    <col min="9251" max="9251" width="4" bestFit="1" customWidth="1"/>
    <col min="9252" max="9252" width="11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.5703125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.5703125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1" bestFit="1" customWidth="1"/>
    <col min="9507" max="9507" width="4" bestFit="1" customWidth="1"/>
    <col min="9508" max="9508" width="11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.5703125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.5703125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1" bestFit="1" customWidth="1"/>
    <col min="9763" max="9763" width="4" bestFit="1" customWidth="1"/>
    <col min="9764" max="9764" width="11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.5703125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.5703125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1" bestFit="1" customWidth="1"/>
    <col min="10019" max="10019" width="4" bestFit="1" customWidth="1"/>
    <col min="10020" max="10020" width="11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.5703125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.5703125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1" bestFit="1" customWidth="1"/>
    <col min="10275" max="10275" width="4" bestFit="1" customWidth="1"/>
    <col min="10276" max="10276" width="11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.5703125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.5703125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1" bestFit="1" customWidth="1"/>
    <col min="10531" max="10531" width="4" bestFit="1" customWidth="1"/>
    <col min="10532" max="10532" width="11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.5703125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.5703125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1" bestFit="1" customWidth="1"/>
    <col min="10787" max="10787" width="4" bestFit="1" customWidth="1"/>
    <col min="10788" max="10788" width="11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.5703125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.5703125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1" bestFit="1" customWidth="1"/>
    <col min="11043" max="11043" width="4" bestFit="1" customWidth="1"/>
    <col min="11044" max="11044" width="11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.5703125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.5703125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1" bestFit="1" customWidth="1"/>
    <col min="11299" max="11299" width="4" bestFit="1" customWidth="1"/>
    <col min="11300" max="11300" width="11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.5703125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.5703125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1" bestFit="1" customWidth="1"/>
    <col min="11555" max="11555" width="4" bestFit="1" customWidth="1"/>
    <col min="11556" max="11556" width="11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.5703125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.5703125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1" bestFit="1" customWidth="1"/>
    <col min="11811" max="11811" width="4" bestFit="1" customWidth="1"/>
    <col min="11812" max="11812" width="11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.5703125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.5703125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1" bestFit="1" customWidth="1"/>
    <col min="12067" max="12067" width="4" bestFit="1" customWidth="1"/>
    <col min="12068" max="12068" width="11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.5703125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.5703125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1" bestFit="1" customWidth="1"/>
    <col min="12323" max="12323" width="4" bestFit="1" customWidth="1"/>
    <col min="12324" max="12324" width="11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.5703125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.5703125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1" bestFit="1" customWidth="1"/>
    <col min="12579" max="12579" width="4" bestFit="1" customWidth="1"/>
    <col min="12580" max="12580" width="11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.5703125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.5703125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1" bestFit="1" customWidth="1"/>
    <col min="12835" max="12835" width="4" bestFit="1" customWidth="1"/>
    <col min="12836" max="12836" width="11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.5703125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.5703125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1" bestFit="1" customWidth="1"/>
    <col min="13091" max="13091" width="4" bestFit="1" customWidth="1"/>
    <col min="13092" max="13092" width="11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.5703125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.5703125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1" bestFit="1" customWidth="1"/>
    <col min="13347" max="13347" width="4" bestFit="1" customWidth="1"/>
    <col min="13348" max="13348" width="11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.5703125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.5703125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1" bestFit="1" customWidth="1"/>
    <col min="13603" max="13603" width="4" bestFit="1" customWidth="1"/>
    <col min="13604" max="13604" width="11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.5703125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.5703125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1" bestFit="1" customWidth="1"/>
    <col min="13859" max="13859" width="4" bestFit="1" customWidth="1"/>
    <col min="13860" max="13860" width="11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.5703125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.5703125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1" bestFit="1" customWidth="1"/>
    <col min="14115" max="14115" width="4" bestFit="1" customWidth="1"/>
    <col min="14116" max="14116" width="11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.5703125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.5703125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1" bestFit="1" customWidth="1"/>
    <col min="14371" max="14371" width="4" bestFit="1" customWidth="1"/>
    <col min="14372" max="14372" width="11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.5703125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.5703125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1" bestFit="1" customWidth="1"/>
    <col min="14627" max="14627" width="4" bestFit="1" customWidth="1"/>
    <col min="14628" max="14628" width="11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.5703125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.5703125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1" bestFit="1" customWidth="1"/>
    <col min="14883" max="14883" width="4" bestFit="1" customWidth="1"/>
    <col min="14884" max="14884" width="11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.5703125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.5703125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1" bestFit="1" customWidth="1"/>
    <col min="15139" max="15139" width="4" bestFit="1" customWidth="1"/>
    <col min="15140" max="15140" width="11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.5703125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.5703125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1" bestFit="1" customWidth="1"/>
    <col min="15395" max="15395" width="4" bestFit="1" customWidth="1"/>
    <col min="15396" max="15396" width="11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.5703125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.5703125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1" bestFit="1" customWidth="1"/>
    <col min="15651" max="15651" width="4" bestFit="1" customWidth="1"/>
    <col min="15652" max="15652" width="11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.5703125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.5703125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1" bestFit="1" customWidth="1"/>
    <col min="15907" max="15907" width="4" bestFit="1" customWidth="1"/>
    <col min="15908" max="15908" width="11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.5703125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.5703125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1" bestFit="1" customWidth="1"/>
    <col min="16163" max="16163" width="4" bestFit="1" customWidth="1"/>
    <col min="16164" max="16164" width="11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.5703125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</cols>
  <sheetData>
    <row r="1" spans="1:59" x14ac:dyDescent="0.2">
      <c r="A1" s="1" t="s">
        <v>1297</v>
      </c>
    </row>
    <row r="3" spans="1:59" x14ac:dyDescent="0.2">
      <c r="A3" s="202" t="s">
        <v>219</v>
      </c>
      <c r="B3" s="406" t="s">
        <v>69</v>
      </c>
      <c r="C3" s="406"/>
      <c r="D3" s="404" t="s">
        <v>953</v>
      </c>
      <c r="E3" s="404"/>
      <c r="F3" s="404" t="s">
        <v>954</v>
      </c>
      <c r="G3" s="404"/>
      <c r="H3" s="404" t="s">
        <v>955</v>
      </c>
      <c r="I3" s="404"/>
      <c r="J3" s="404" t="s">
        <v>956</v>
      </c>
      <c r="K3" s="404"/>
      <c r="L3" s="404" t="s">
        <v>957</v>
      </c>
      <c r="M3" s="404"/>
      <c r="N3" s="404" t="s">
        <v>958</v>
      </c>
      <c r="O3" s="404"/>
      <c r="P3" s="404" t="s">
        <v>959</v>
      </c>
      <c r="Q3" s="404"/>
      <c r="R3" s="404" t="s">
        <v>960</v>
      </c>
      <c r="S3" s="404"/>
      <c r="T3" s="404" t="s">
        <v>961</v>
      </c>
      <c r="U3" s="404"/>
      <c r="V3" s="404" t="s">
        <v>962</v>
      </c>
      <c r="W3" s="404"/>
      <c r="X3" s="404" t="s">
        <v>963</v>
      </c>
      <c r="Y3" s="404"/>
      <c r="Z3" s="404" t="s">
        <v>964</v>
      </c>
      <c r="AA3" s="404"/>
      <c r="AB3" s="404" t="s">
        <v>965</v>
      </c>
      <c r="AC3" s="404"/>
      <c r="AD3" s="404" t="s">
        <v>966</v>
      </c>
      <c r="AE3" s="404"/>
      <c r="AF3" s="404" t="s">
        <v>967</v>
      </c>
      <c r="AG3" s="404"/>
      <c r="AH3" s="404" t="s">
        <v>968</v>
      </c>
      <c r="AI3" s="404"/>
      <c r="AJ3" s="404" t="s">
        <v>969</v>
      </c>
      <c r="AK3" s="404"/>
      <c r="AL3" s="404" t="s">
        <v>970</v>
      </c>
      <c r="AM3" s="404"/>
      <c r="AN3" s="404" t="s">
        <v>971</v>
      </c>
      <c r="AO3" s="404"/>
      <c r="AP3" s="404" t="s">
        <v>972</v>
      </c>
      <c r="AQ3" s="404"/>
      <c r="AR3" s="404" t="s">
        <v>973</v>
      </c>
      <c r="AS3" s="404"/>
      <c r="AT3" s="404" t="s">
        <v>974</v>
      </c>
      <c r="AU3" s="404"/>
      <c r="AV3" s="404" t="s">
        <v>975</v>
      </c>
      <c r="AW3" s="404"/>
      <c r="AX3" s="404" t="s">
        <v>976</v>
      </c>
      <c r="AY3" s="404"/>
      <c r="AZ3" s="404" t="s">
        <v>977</v>
      </c>
      <c r="BA3" s="404"/>
      <c r="BB3" s="404" t="s">
        <v>978</v>
      </c>
      <c r="BC3" s="404"/>
      <c r="BD3" s="404" t="s">
        <v>979</v>
      </c>
      <c r="BE3" s="404"/>
      <c r="BF3" s="404" t="s">
        <v>980</v>
      </c>
      <c r="BG3" s="404"/>
    </row>
    <row r="4" spans="1:59" x14ac:dyDescent="0.2">
      <c r="A4" s="198" t="s">
        <v>216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</row>
    <row r="5" spans="1:59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</row>
    <row r="6" spans="1:59" x14ac:dyDescent="0.2">
      <c r="A6" s="1" t="s">
        <v>128</v>
      </c>
    </row>
    <row r="7" spans="1:59" x14ac:dyDescent="0.2">
      <c r="A7" t="s">
        <v>981</v>
      </c>
      <c r="B7" s="6">
        <v>16649467262.620001</v>
      </c>
      <c r="C7" s="2">
        <v>95.548400000000001</v>
      </c>
      <c r="D7" s="6">
        <v>72277179.180000007</v>
      </c>
      <c r="E7" s="2">
        <v>100</v>
      </c>
      <c r="F7" s="6">
        <v>1545724994.8299999</v>
      </c>
      <c r="G7" s="2">
        <v>95.142700000000005</v>
      </c>
      <c r="H7" s="6">
        <v>520837683.48000002</v>
      </c>
      <c r="I7" s="2">
        <v>100</v>
      </c>
      <c r="J7" s="6">
        <v>231056113.61000001</v>
      </c>
      <c r="K7" s="2">
        <v>100</v>
      </c>
      <c r="L7" s="6">
        <v>805681893.25</v>
      </c>
      <c r="M7" s="2">
        <v>100</v>
      </c>
      <c r="N7" s="6">
        <v>337649272.52999997</v>
      </c>
      <c r="O7" s="2">
        <v>99.923000000000002</v>
      </c>
      <c r="P7" s="6">
        <v>1246161428</v>
      </c>
      <c r="Q7" s="2">
        <v>100</v>
      </c>
      <c r="R7" s="6">
        <v>290794662.18000001</v>
      </c>
      <c r="S7" s="2">
        <v>100</v>
      </c>
      <c r="T7" s="6">
        <v>2058969607.22</v>
      </c>
      <c r="U7" s="2">
        <v>80.015500000000003</v>
      </c>
      <c r="V7" s="6">
        <v>1366632805.53</v>
      </c>
      <c r="W7" s="2">
        <v>94.096900000000005</v>
      </c>
      <c r="X7" s="6">
        <v>64599816.619999997</v>
      </c>
      <c r="Y7" s="2">
        <v>100</v>
      </c>
      <c r="Z7" s="6">
        <v>996912658.35000002</v>
      </c>
      <c r="AA7" s="2">
        <v>100</v>
      </c>
      <c r="AB7" s="6">
        <v>381764082.31999999</v>
      </c>
      <c r="AC7" s="2">
        <v>100</v>
      </c>
      <c r="AD7" s="6">
        <v>352364869.68000001</v>
      </c>
      <c r="AE7" s="2">
        <v>100</v>
      </c>
      <c r="AF7" s="6">
        <v>41906546.310000002</v>
      </c>
      <c r="AG7" s="2">
        <v>100</v>
      </c>
      <c r="AH7" s="6">
        <v>53014797.600000001</v>
      </c>
      <c r="AI7" s="2">
        <v>100</v>
      </c>
      <c r="AJ7" s="6">
        <v>304617783</v>
      </c>
      <c r="AK7" s="2">
        <v>88.6477</v>
      </c>
      <c r="AL7" s="6">
        <v>593642154.59000003</v>
      </c>
      <c r="AM7" s="2">
        <v>100</v>
      </c>
      <c r="AN7" s="6">
        <v>520817807</v>
      </c>
      <c r="AO7" s="2">
        <v>100</v>
      </c>
      <c r="AP7" s="6">
        <v>365871394.80000001</v>
      </c>
      <c r="AQ7" s="2">
        <v>97.782499999999999</v>
      </c>
      <c r="AR7" s="6">
        <v>48516277.75</v>
      </c>
      <c r="AS7" s="2">
        <v>100</v>
      </c>
      <c r="AT7" s="6">
        <v>201287034.09999999</v>
      </c>
      <c r="AU7" s="2">
        <v>100</v>
      </c>
      <c r="AV7" s="6">
        <v>872515999.57000005</v>
      </c>
      <c r="AW7" s="2">
        <v>100</v>
      </c>
      <c r="AX7" s="6">
        <v>152916224.28</v>
      </c>
      <c r="AY7" s="2">
        <v>79.855400000000003</v>
      </c>
      <c r="AZ7" s="6">
        <v>189374909.59</v>
      </c>
      <c r="BA7" s="2">
        <v>100</v>
      </c>
      <c r="BB7" s="6">
        <v>729571652.42999995</v>
      </c>
      <c r="BC7" s="2">
        <v>98.559899999999999</v>
      </c>
      <c r="BD7" s="6">
        <v>2059146217.45</v>
      </c>
      <c r="BE7" s="2">
        <v>100</v>
      </c>
      <c r="BF7" s="6">
        <v>244841397.37</v>
      </c>
      <c r="BG7" s="2">
        <v>100</v>
      </c>
    </row>
    <row r="8" spans="1:59" x14ac:dyDescent="0.2">
      <c r="A8" t="s">
        <v>617</v>
      </c>
      <c r="B8" s="6">
        <v>0</v>
      </c>
      <c r="C8">
        <v>0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  <c r="AH8" s="6">
        <v>0</v>
      </c>
      <c r="AI8">
        <v>0</v>
      </c>
      <c r="AJ8" s="6">
        <v>0</v>
      </c>
      <c r="AK8">
        <v>0</v>
      </c>
      <c r="AL8" s="6">
        <v>0</v>
      </c>
      <c r="AM8">
        <v>0</v>
      </c>
      <c r="AN8" s="6">
        <v>0</v>
      </c>
      <c r="AO8">
        <v>0</v>
      </c>
      <c r="AP8" s="6">
        <v>0</v>
      </c>
      <c r="AQ8">
        <v>0</v>
      </c>
      <c r="AR8" s="6">
        <v>0</v>
      </c>
      <c r="AS8">
        <v>0</v>
      </c>
      <c r="AT8" s="6">
        <v>0</v>
      </c>
      <c r="AU8">
        <v>0</v>
      </c>
      <c r="AV8" s="6">
        <v>0</v>
      </c>
      <c r="AW8">
        <v>0</v>
      </c>
      <c r="AX8" s="6">
        <v>0</v>
      </c>
      <c r="AY8">
        <v>0</v>
      </c>
      <c r="AZ8" s="6">
        <v>0</v>
      </c>
      <c r="BA8">
        <v>0</v>
      </c>
      <c r="BB8" s="6">
        <v>0</v>
      </c>
      <c r="BC8">
        <v>0</v>
      </c>
      <c r="BD8" s="6">
        <v>0</v>
      </c>
      <c r="BE8">
        <v>0</v>
      </c>
      <c r="BF8" s="6">
        <v>0</v>
      </c>
      <c r="BG8">
        <v>0</v>
      </c>
    </row>
    <row r="9" spans="1:59" ht="13.5" thickBot="1" x14ac:dyDescent="0.25">
      <c r="A9" t="s">
        <v>982</v>
      </c>
      <c r="B9" s="6">
        <v>775694633.13</v>
      </c>
      <c r="C9" s="2">
        <v>4.4516</v>
      </c>
      <c r="D9" s="6">
        <v>0</v>
      </c>
      <c r="E9">
        <v>0</v>
      </c>
      <c r="F9" s="6">
        <v>78914191.200000003</v>
      </c>
      <c r="G9" s="2">
        <v>4.8573000000000004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260022.54</v>
      </c>
      <c r="O9" s="2">
        <v>7.6999999999999999E-2</v>
      </c>
      <c r="P9" s="6">
        <v>0</v>
      </c>
      <c r="Q9">
        <v>0</v>
      </c>
      <c r="R9" s="6">
        <v>0</v>
      </c>
      <c r="S9">
        <v>0</v>
      </c>
      <c r="T9" s="6">
        <v>514243135.13</v>
      </c>
      <c r="U9" s="2">
        <v>19.984500000000001</v>
      </c>
      <c r="V9" s="6">
        <v>85735132.939999998</v>
      </c>
      <c r="W9" s="2">
        <v>5.9031000000000002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39009665</v>
      </c>
      <c r="AK9" s="2">
        <v>11.3523</v>
      </c>
      <c r="AL9" s="6">
        <v>0</v>
      </c>
      <c r="AM9">
        <v>0</v>
      </c>
      <c r="AN9" s="6">
        <v>0</v>
      </c>
      <c r="AO9">
        <v>0</v>
      </c>
      <c r="AP9" s="6">
        <v>8297192.5</v>
      </c>
      <c r="AQ9" s="2">
        <v>2.2174999999999998</v>
      </c>
      <c r="AR9" s="6">
        <v>0</v>
      </c>
      <c r="AS9">
        <v>0</v>
      </c>
      <c r="AT9" s="6">
        <v>0</v>
      </c>
      <c r="AU9">
        <v>0</v>
      </c>
      <c r="AV9" s="6">
        <v>0</v>
      </c>
      <c r="AW9">
        <v>0</v>
      </c>
      <c r="AX9" s="6">
        <v>38575148.390000001</v>
      </c>
      <c r="AY9" s="2">
        <v>20.144600000000001</v>
      </c>
      <c r="AZ9" s="6">
        <v>0</v>
      </c>
      <c r="BA9">
        <v>0</v>
      </c>
      <c r="BB9" s="6">
        <v>10660145.43</v>
      </c>
      <c r="BC9" s="2">
        <v>1.4400999999999999</v>
      </c>
      <c r="BD9" s="6">
        <v>0</v>
      </c>
      <c r="BE9">
        <v>0</v>
      </c>
      <c r="BF9" s="6">
        <v>0</v>
      </c>
      <c r="BG9">
        <v>0</v>
      </c>
    </row>
    <row r="10" spans="1:59" ht="14.25" thickTop="1" thickBot="1" x14ac:dyDescent="0.25">
      <c r="A10" s="313" t="s">
        <v>72</v>
      </c>
      <c r="B10" s="219">
        <v>17425161895.75</v>
      </c>
      <c r="C10" s="313">
        <v>100</v>
      </c>
      <c r="D10" s="219">
        <v>72277179.180000007</v>
      </c>
      <c r="E10" s="314">
        <v>100</v>
      </c>
      <c r="F10" s="219">
        <v>1624639186.03</v>
      </c>
      <c r="G10" s="314">
        <v>100</v>
      </c>
      <c r="H10" s="219">
        <v>520837683.48000002</v>
      </c>
      <c r="I10" s="314">
        <v>100</v>
      </c>
      <c r="J10" s="219">
        <v>231056113.61000001</v>
      </c>
      <c r="K10" s="314">
        <v>100</v>
      </c>
      <c r="L10" s="219">
        <v>805681893.25</v>
      </c>
      <c r="M10" s="314">
        <v>100</v>
      </c>
      <c r="N10" s="219">
        <v>337909295.06999999</v>
      </c>
      <c r="O10" s="314">
        <v>100</v>
      </c>
      <c r="P10" s="219">
        <v>1246161428</v>
      </c>
      <c r="Q10" s="314">
        <v>100</v>
      </c>
      <c r="R10" s="219">
        <v>290794662.18000001</v>
      </c>
      <c r="S10" s="314">
        <v>100</v>
      </c>
      <c r="T10" s="219">
        <v>2573212742.3499999</v>
      </c>
      <c r="U10" s="314">
        <v>100</v>
      </c>
      <c r="V10" s="219">
        <v>1452367938.47</v>
      </c>
      <c r="W10" s="314">
        <v>100</v>
      </c>
      <c r="X10" s="219">
        <v>64599816.619999997</v>
      </c>
      <c r="Y10" s="314">
        <v>100</v>
      </c>
      <c r="Z10" s="219">
        <v>996912658.35000002</v>
      </c>
      <c r="AA10" s="314">
        <v>100</v>
      </c>
      <c r="AB10" s="219">
        <v>381764082.31999999</v>
      </c>
      <c r="AC10" s="314">
        <v>100</v>
      </c>
      <c r="AD10" s="219">
        <v>352364869.68000001</v>
      </c>
      <c r="AE10" s="314">
        <v>100</v>
      </c>
      <c r="AF10" s="219">
        <v>41906546.310000002</v>
      </c>
      <c r="AG10" s="314">
        <v>100</v>
      </c>
      <c r="AH10" s="219">
        <v>53014797.600000001</v>
      </c>
      <c r="AI10" s="314">
        <v>100</v>
      </c>
      <c r="AJ10" s="219">
        <v>343627448</v>
      </c>
      <c r="AK10" s="314">
        <v>100</v>
      </c>
      <c r="AL10" s="219">
        <v>593642154.59000003</v>
      </c>
      <c r="AM10" s="314">
        <v>100</v>
      </c>
      <c r="AN10" s="219">
        <v>520817807</v>
      </c>
      <c r="AO10" s="314">
        <v>100</v>
      </c>
      <c r="AP10" s="219">
        <v>374168587.30000001</v>
      </c>
      <c r="AQ10" s="314">
        <v>100</v>
      </c>
      <c r="AR10" s="219">
        <v>48516277.75</v>
      </c>
      <c r="AS10" s="314">
        <v>100</v>
      </c>
      <c r="AT10" s="219">
        <v>201287034.09999999</v>
      </c>
      <c r="AU10" s="314">
        <v>100</v>
      </c>
      <c r="AV10" s="219">
        <v>872515999.57000005</v>
      </c>
      <c r="AW10" s="314">
        <v>100</v>
      </c>
      <c r="AX10" s="219">
        <v>191491372.66999999</v>
      </c>
      <c r="AY10" s="314">
        <v>100</v>
      </c>
      <c r="AZ10" s="219">
        <v>189374909.59</v>
      </c>
      <c r="BA10" s="314">
        <v>100</v>
      </c>
      <c r="BB10" s="219">
        <v>740231797.86000001</v>
      </c>
      <c r="BC10" s="314">
        <v>100</v>
      </c>
      <c r="BD10" s="219">
        <v>2059146217.45</v>
      </c>
      <c r="BE10" s="314">
        <v>100</v>
      </c>
      <c r="BF10" s="219">
        <v>244841397.37</v>
      </c>
      <c r="BG10" s="314">
        <v>100</v>
      </c>
    </row>
    <row r="11" spans="1:59" ht="13.5" thickTop="1" x14ac:dyDescent="0.2">
      <c r="A11" s="1" t="s">
        <v>103</v>
      </c>
    </row>
    <row r="12" spans="1:59" x14ac:dyDescent="0.2">
      <c r="A12" t="s">
        <v>983</v>
      </c>
      <c r="B12" s="6">
        <v>444729771.19</v>
      </c>
      <c r="C12" s="2">
        <v>2.5522</v>
      </c>
      <c r="D12" s="6">
        <v>3079479.57</v>
      </c>
      <c r="E12" s="2">
        <v>4.2606999999999999</v>
      </c>
      <c r="F12" s="6">
        <v>319979266.13999999</v>
      </c>
      <c r="G12" s="2">
        <v>19.695399999999999</v>
      </c>
      <c r="H12" s="6">
        <v>-112842498.52</v>
      </c>
      <c r="I12" s="2">
        <v>-21.665600000000001</v>
      </c>
      <c r="J12" s="6">
        <v>6004470.29</v>
      </c>
      <c r="K12" s="2">
        <v>2.5987</v>
      </c>
      <c r="L12" s="6">
        <v>29091785.760000002</v>
      </c>
      <c r="M12" s="2">
        <v>3.6107999999999998</v>
      </c>
      <c r="N12" s="6">
        <v>67918327.239999995</v>
      </c>
      <c r="O12" s="2">
        <v>20.099599999999999</v>
      </c>
      <c r="P12" s="6">
        <v>34808815</v>
      </c>
      <c r="Q12" s="2">
        <v>2.7932999999999999</v>
      </c>
      <c r="R12" s="6">
        <v>13523221.289999999</v>
      </c>
      <c r="S12" s="2">
        <v>4.6504000000000003</v>
      </c>
      <c r="T12" s="6">
        <v>41381069.659999996</v>
      </c>
      <c r="U12" s="2">
        <v>1.6081000000000001</v>
      </c>
      <c r="V12" s="6">
        <v>41044686.909999996</v>
      </c>
      <c r="W12" s="2">
        <v>2.8260999999999998</v>
      </c>
      <c r="X12" s="6">
        <v>753527.28</v>
      </c>
      <c r="Y12" s="2">
        <v>1.1665000000000001</v>
      </c>
      <c r="Z12" s="6">
        <v>-230085140.75</v>
      </c>
      <c r="AA12" s="2">
        <v>-23.079799999999999</v>
      </c>
      <c r="AB12" s="6">
        <v>48103447.280000001</v>
      </c>
      <c r="AC12" s="2">
        <v>12.600300000000001</v>
      </c>
      <c r="AD12" s="6">
        <v>14432668.51</v>
      </c>
      <c r="AE12" s="2">
        <v>4.0959000000000003</v>
      </c>
      <c r="AF12" s="6">
        <v>0</v>
      </c>
      <c r="AG12">
        <v>0</v>
      </c>
      <c r="AH12" s="6">
        <v>0</v>
      </c>
      <c r="AI12">
        <v>0</v>
      </c>
      <c r="AJ12" s="6">
        <v>1420597</v>
      </c>
      <c r="AK12" s="2">
        <v>0.41339999999999999</v>
      </c>
      <c r="AL12" s="6">
        <v>16100696.59</v>
      </c>
      <c r="AM12" s="2">
        <v>2.7122000000000002</v>
      </c>
      <c r="AN12" s="6">
        <v>-1410639</v>
      </c>
      <c r="AO12" s="2">
        <v>-0.27089999999999997</v>
      </c>
      <c r="AP12" s="6">
        <v>348391.2</v>
      </c>
      <c r="AQ12" s="2">
        <v>9.3100000000000002E-2</v>
      </c>
      <c r="AR12" s="6">
        <v>45721.27</v>
      </c>
      <c r="AS12" s="2">
        <v>9.4200000000000006E-2</v>
      </c>
      <c r="AT12" s="6">
        <v>-50001824.520000003</v>
      </c>
      <c r="AU12" s="2">
        <v>-24.841100000000001</v>
      </c>
      <c r="AV12" s="6">
        <v>91485040.620000005</v>
      </c>
      <c r="AW12" s="2">
        <v>10.485200000000001</v>
      </c>
      <c r="AX12" s="6">
        <v>23721.01</v>
      </c>
      <c r="AY12" s="2">
        <v>1.24E-2</v>
      </c>
      <c r="AZ12" s="6">
        <v>1356028.17</v>
      </c>
      <c r="BA12" s="2">
        <v>0.71609999999999996</v>
      </c>
      <c r="BB12" s="6">
        <v>2673846.4300000002</v>
      </c>
      <c r="BC12" s="2">
        <v>0.36120000000000002</v>
      </c>
      <c r="BD12" s="6">
        <v>102197181.31</v>
      </c>
      <c r="BE12" s="2">
        <v>4.9630999999999998</v>
      </c>
      <c r="BF12" s="6">
        <v>3297885.45</v>
      </c>
      <c r="BG12" s="2">
        <v>1.3469</v>
      </c>
    </row>
    <row r="13" spans="1:59" x14ac:dyDescent="0.2">
      <c r="A13" t="s">
        <v>101</v>
      </c>
      <c r="B13" s="6">
        <v>151624220.02000001</v>
      </c>
      <c r="C13" s="2">
        <v>0.87009999999999998</v>
      </c>
      <c r="D13" s="6">
        <v>0</v>
      </c>
      <c r="E13">
        <v>0</v>
      </c>
      <c r="F13" s="6">
        <v>25467211.100000001</v>
      </c>
      <c r="G13" s="2">
        <v>1.5676000000000001</v>
      </c>
      <c r="H13" s="6">
        <v>0</v>
      </c>
      <c r="I13">
        <v>0</v>
      </c>
      <c r="J13" s="6">
        <v>0</v>
      </c>
      <c r="K13">
        <v>0</v>
      </c>
      <c r="L13" s="6">
        <v>67344504.569999993</v>
      </c>
      <c r="M13" s="2">
        <v>8.3587000000000007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20421362.350000001</v>
      </c>
      <c r="AC13" s="2">
        <v>5.3491999999999997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0</v>
      </c>
      <c r="AM13">
        <v>0</v>
      </c>
      <c r="AN13" s="6">
        <v>38391142</v>
      </c>
      <c r="AO13" s="2">
        <v>7.3712999999999997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0</v>
      </c>
      <c r="BG13">
        <v>0</v>
      </c>
    </row>
    <row r="14" spans="1:59" x14ac:dyDescent="0.2">
      <c r="A14" t="s">
        <v>100</v>
      </c>
      <c r="B14" s="6">
        <v>735049397.40999997</v>
      </c>
      <c r="C14" s="2">
        <v>4.2183000000000002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60897948</v>
      </c>
      <c r="Q14" s="2">
        <v>4.8868</v>
      </c>
      <c r="R14" s="6">
        <v>20610237.010000002</v>
      </c>
      <c r="S14" s="2">
        <v>7.0876000000000001</v>
      </c>
      <c r="T14" s="6">
        <v>80360114.200000003</v>
      </c>
      <c r="U14" s="2">
        <v>3.1229</v>
      </c>
      <c r="V14" s="6">
        <v>104468321.95999999</v>
      </c>
      <c r="W14" s="2">
        <v>7.1929999999999996</v>
      </c>
      <c r="X14" s="6">
        <v>0</v>
      </c>
      <c r="Y14">
        <v>0</v>
      </c>
      <c r="Z14" s="6">
        <v>183901367.00999999</v>
      </c>
      <c r="AA14" s="2">
        <v>18.447099999999999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103691540</v>
      </c>
      <c r="AK14" s="2">
        <v>30.175599999999999</v>
      </c>
      <c r="AL14" s="6">
        <v>40636919</v>
      </c>
      <c r="AM14" s="2">
        <v>6.8453999999999997</v>
      </c>
      <c r="AN14" s="6">
        <v>0</v>
      </c>
      <c r="AO14">
        <v>0</v>
      </c>
      <c r="AP14" s="6">
        <v>68930222.299999997</v>
      </c>
      <c r="AQ14" s="2">
        <v>18.4222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71552727.930000007</v>
      </c>
      <c r="BE14" s="2">
        <v>3.4748999999999999</v>
      </c>
      <c r="BF14" s="6">
        <v>0</v>
      </c>
      <c r="BG14">
        <v>0</v>
      </c>
    </row>
    <row r="15" spans="1:59" x14ac:dyDescent="0.2">
      <c r="A15" t="s">
        <v>99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</row>
    <row r="16" spans="1:59" x14ac:dyDescent="0.2">
      <c r="A16" t="s">
        <v>98</v>
      </c>
      <c r="B16" s="6">
        <v>4765063173.8100004</v>
      </c>
      <c r="C16" s="2">
        <v>27.3459</v>
      </c>
      <c r="D16" s="6">
        <v>32347053.620000001</v>
      </c>
      <c r="E16" s="2">
        <v>44.754199999999997</v>
      </c>
      <c r="F16" s="6">
        <v>942810805.48000002</v>
      </c>
      <c r="G16" s="2">
        <v>58.031999999999996</v>
      </c>
      <c r="H16" s="6">
        <v>251876098.68000001</v>
      </c>
      <c r="I16" s="2">
        <v>48.3598</v>
      </c>
      <c r="J16" s="6">
        <v>68400412.540000007</v>
      </c>
      <c r="K16" s="2">
        <v>29.603400000000001</v>
      </c>
      <c r="L16" s="6">
        <v>256672967.37</v>
      </c>
      <c r="M16" s="2">
        <v>31.857900000000001</v>
      </c>
      <c r="N16" s="6">
        <v>82725802.530000001</v>
      </c>
      <c r="O16" s="2">
        <v>24.4817</v>
      </c>
      <c r="P16" s="6">
        <v>270900809</v>
      </c>
      <c r="Q16" s="2">
        <v>21.738800000000001</v>
      </c>
      <c r="R16" s="6">
        <v>58741660.240000002</v>
      </c>
      <c r="S16" s="2">
        <v>20.200399999999998</v>
      </c>
      <c r="T16" s="6">
        <v>238705319.62</v>
      </c>
      <c r="U16" s="2">
        <v>9.2765000000000004</v>
      </c>
      <c r="V16" s="6">
        <v>418534652.30000001</v>
      </c>
      <c r="W16" s="2">
        <v>28.817399999999999</v>
      </c>
      <c r="X16" s="6">
        <v>0</v>
      </c>
      <c r="Y16">
        <v>0</v>
      </c>
      <c r="Z16" s="6">
        <v>321253964.75999999</v>
      </c>
      <c r="AA16" s="2">
        <v>32.224899999999998</v>
      </c>
      <c r="AB16" s="6">
        <v>141592841.53</v>
      </c>
      <c r="AC16" s="2">
        <v>37.089100000000002</v>
      </c>
      <c r="AD16" s="6">
        <v>13039127.630000001</v>
      </c>
      <c r="AE16" s="2">
        <v>3.7004999999999999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136740109</v>
      </c>
      <c r="AM16" s="2">
        <v>23.034099999999999</v>
      </c>
      <c r="AN16" s="6">
        <v>264769709</v>
      </c>
      <c r="AO16" s="2">
        <v>50.837299999999999</v>
      </c>
      <c r="AP16" s="6">
        <v>43841805.799999997</v>
      </c>
      <c r="AQ16" s="2">
        <v>11.7171</v>
      </c>
      <c r="AR16" s="6">
        <v>1214937.3500000001</v>
      </c>
      <c r="AS16" s="2">
        <v>2.5042</v>
      </c>
      <c r="AT16" s="6">
        <v>148651263.80000001</v>
      </c>
      <c r="AU16" s="2">
        <v>73.850399999999993</v>
      </c>
      <c r="AV16" s="6">
        <v>450872253.35000002</v>
      </c>
      <c r="AW16" s="2">
        <v>51.674999999999997</v>
      </c>
      <c r="AX16" s="6">
        <v>30934597.690000001</v>
      </c>
      <c r="AY16" s="2">
        <v>16.154599999999999</v>
      </c>
      <c r="AZ16" s="6">
        <v>4446489.08</v>
      </c>
      <c r="BA16" s="2">
        <v>2.3479999999999999</v>
      </c>
      <c r="BB16" s="6">
        <v>140530687.94</v>
      </c>
      <c r="BC16" s="2">
        <v>18.9847</v>
      </c>
      <c r="BD16" s="6">
        <v>445459805.5</v>
      </c>
      <c r="BE16" s="2">
        <v>21.633199999999999</v>
      </c>
      <c r="BF16" s="6">
        <v>0</v>
      </c>
      <c r="BG16">
        <v>0</v>
      </c>
    </row>
    <row r="17" spans="1:59" x14ac:dyDescent="0.2">
      <c r="A17" t="s">
        <v>97</v>
      </c>
      <c r="B17" s="6">
        <v>7635195804.4499998</v>
      </c>
      <c r="C17" s="2">
        <v>43.817100000000003</v>
      </c>
      <c r="D17" s="6">
        <v>23021767.559999999</v>
      </c>
      <c r="E17" s="2">
        <v>31.8521</v>
      </c>
      <c r="F17" s="6">
        <v>141861433.30000001</v>
      </c>
      <c r="G17" s="2">
        <v>8.7318999999999996</v>
      </c>
      <c r="H17" s="6">
        <v>259113197.62</v>
      </c>
      <c r="I17" s="2">
        <v>49.749299999999998</v>
      </c>
      <c r="J17" s="6">
        <v>99041125.909999996</v>
      </c>
      <c r="K17" s="2">
        <v>42.8645</v>
      </c>
      <c r="L17" s="6">
        <v>241626529.50999999</v>
      </c>
      <c r="M17" s="2">
        <v>29.990300000000001</v>
      </c>
      <c r="N17" s="6">
        <v>110472691.08</v>
      </c>
      <c r="O17" s="2">
        <v>32.692999999999998</v>
      </c>
      <c r="P17" s="6">
        <v>482092425</v>
      </c>
      <c r="Q17" s="2">
        <v>38.686199999999999</v>
      </c>
      <c r="R17" s="6">
        <v>174554805.13</v>
      </c>
      <c r="S17" s="2">
        <v>60.026800000000001</v>
      </c>
      <c r="T17" s="6">
        <v>1425393763.48</v>
      </c>
      <c r="U17" s="2">
        <v>55.393500000000003</v>
      </c>
      <c r="V17" s="6">
        <v>651938966.84000003</v>
      </c>
      <c r="W17" s="2">
        <v>44.887999999999998</v>
      </c>
      <c r="X17" s="6">
        <v>59311926.5</v>
      </c>
      <c r="Y17" s="2">
        <v>91.814400000000006</v>
      </c>
      <c r="Z17" s="6">
        <v>666296018.05999994</v>
      </c>
      <c r="AA17" s="2">
        <v>66.835899999999995</v>
      </c>
      <c r="AB17" s="6">
        <v>113981414.34</v>
      </c>
      <c r="AC17" s="2">
        <v>29.8565</v>
      </c>
      <c r="AD17" s="6">
        <v>201861992.69</v>
      </c>
      <c r="AE17" s="2">
        <v>57.287799999999997</v>
      </c>
      <c r="AF17" s="6">
        <v>41906546.310000002</v>
      </c>
      <c r="AG17" s="2">
        <v>100</v>
      </c>
      <c r="AH17" s="6">
        <v>53014797.600000001</v>
      </c>
      <c r="AI17" s="2">
        <v>100</v>
      </c>
      <c r="AJ17" s="6">
        <v>135558772</v>
      </c>
      <c r="AK17" s="2">
        <v>39.449300000000001</v>
      </c>
      <c r="AL17" s="6">
        <v>289048233</v>
      </c>
      <c r="AM17" s="2">
        <v>48.6907</v>
      </c>
      <c r="AN17" s="6">
        <v>147508202</v>
      </c>
      <c r="AO17" s="2">
        <v>28.322399999999998</v>
      </c>
      <c r="AP17" s="6">
        <v>210772778.5</v>
      </c>
      <c r="AQ17" s="2">
        <v>56.331000000000003</v>
      </c>
      <c r="AR17" s="6">
        <v>42597932.520000003</v>
      </c>
      <c r="AS17" s="2">
        <v>87.801299999999998</v>
      </c>
      <c r="AT17" s="6">
        <v>56467099.270000003</v>
      </c>
      <c r="AU17" s="2">
        <v>28.053000000000001</v>
      </c>
      <c r="AV17" s="6">
        <v>251693897.56</v>
      </c>
      <c r="AW17" s="2">
        <v>28.846900000000002</v>
      </c>
      <c r="AX17" s="6">
        <v>70292203.909999996</v>
      </c>
      <c r="AY17" s="2">
        <v>36.707799999999999</v>
      </c>
      <c r="AZ17" s="6">
        <v>166010192.24000001</v>
      </c>
      <c r="BA17" s="2">
        <v>87.662199999999999</v>
      </c>
      <c r="BB17" s="6">
        <v>330982909.35000002</v>
      </c>
      <c r="BC17" s="2">
        <v>44.7134</v>
      </c>
      <c r="BD17" s="6">
        <v>947230671.25</v>
      </c>
      <c r="BE17" s="2">
        <v>46.001100000000001</v>
      </c>
      <c r="BF17" s="6">
        <v>241543511.91999999</v>
      </c>
      <c r="BG17" s="2">
        <v>98.653099999999995</v>
      </c>
    </row>
    <row r="18" spans="1:59" x14ac:dyDescent="0.2">
      <c r="A18" t="s">
        <v>96</v>
      </c>
      <c r="B18" s="6">
        <v>505438178.86000001</v>
      </c>
      <c r="C18" s="2">
        <v>2.9005999999999998</v>
      </c>
      <c r="D18" s="6">
        <v>0</v>
      </c>
      <c r="E18">
        <v>0</v>
      </c>
      <c r="F18" s="6">
        <v>0</v>
      </c>
      <c r="G18">
        <v>0</v>
      </c>
      <c r="H18" s="6">
        <v>17458552.91</v>
      </c>
      <c r="I18" s="2">
        <v>3.3519999999999999</v>
      </c>
      <c r="J18" s="6">
        <v>2039255.94</v>
      </c>
      <c r="K18" s="2">
        <v>0.88260000000000005</v>
      </c>
      <c r="L18" s="6">
        <v>0</v>
      </c>
      <c r="M18">
        <v>0</v>
      </c>
      <c r="N18" s="6">
        <v>52883490.520000003</v>
      </c>
      <c r="O18" s="2">
        <v>15.6502</v>
      </c>
      <c r="P18" s="6">
        <v>100893622</v>
      </c>
      <c r="Q18" s="2">
        <v>8.0963999999999992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329063.49</v>
      </c>
      <c r="AC18" s="2">
        <v>8.6199999999999999E-2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26104868</v>
      </c>
      <c r="AM18" s="2">
        <v>4.3974000000000002</v>
      </c>
      <c r="AN18" s="6">
        <v>0</v>
      </c>
      <c r="AO18">
        <v>0</v>
      </c>
      <c r="AP18" s="6">
        <v>0</v>
      </c>
      <c r="AQ18">
        <v>0</v>
      </c>
      <c r="AR18" s="6">
        <v>921811.31</v>
      </c>
      <c r="AS18" s="2">
        <v>1.9</v>
      </c>
      <c r="AT18" s="6">
        <v>35713738.359999999</v>
      </c>
      <c r="AU18" s="2">
        <v>17.742699999999999</v>
      </c>
      <c r="AV18" s="6">
        <v>61980357.390000001</v>
      </c>
      <c r="AW18" s="2">
        <v>7.1036000000000001</v>
      </c>
      <c r="AX18" s="6">
        <v>41015569.990000002</v>
      </c>
      <c r="AY18" s="2">
        <v>21.419</v>
      </c>
      <c r="AZ18" s="6">
        <v>3303831.12</v>
      </c>
      <c r="BA18" s="2">
        <v>1.7445999999999999</v>
      </c>
      <c r="BB18" s="6">
        <v>162794017.83000001</v>
      </c>
      <c r="BC18" s="2">
        <v>21.9923</v>
      </c>
      <c r="BD18" s="6">
        <v>0</v>
      </c>
      <c r="BE18">
        <v>0</v>
      </c>
      <c r="BF18" s="6">
        <v>0</v>
      </c>
      <c r="BG18">
        <v>0</v>
      </c>
    </row>
    <row r="19" spans="1:59" x14ac:dyDescent="0.2">
      <c r="A19" t="s">
        <v>95</v>
      </c>
      <c r="B19" s="6">
        <v>32983823.809999999</v>
      </c>
      <c r="C19" s="2">
        <v>0.1893</v>
      </c>
      <c r="D19" s="6">
        <v>0</v>
      </c>
      <c r="E19">
        <v>0</v>
      </c>
      <c r="F19" s="6">
        <v>0</v>
      </c>
      <c r="G19">
        <v>0</v>
      </c>
      <c r="H19" s="6">
        <v>16049421.029999999</v>
      </c>
      <c r="I19" s="2">
        <v>3.0815000000000001</v>
      </c>
      <c r="J19" s="6">
        <v>0</v>
      </c>
      <c r="K19" s="2">
        <v>0</v>
      </c>
      <c r="L19" s="6">
        <v>5015648.13</v>
      </c>
      <c r="M19" s="2">
        <v>0.62250000000000005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-4008173.81</v>
      </c>
      <c r="AA19" s="2">
        <v>-0.40210000000000001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1410639</v>
      </c>
      <c r="AO19" s="2">
        <v>0.27089999999999997</v>
      </c>
      <c r="AP19" s="6">
        <v>7729488.9000000004</v>
      </c>
      <c r="AQ19" s="2">
        <v>2.0657999999999999</v>
      </c>
      <c r="AR19" s="6">
        <v>0</v>
      </c>
      <c r="AS19">
        <v>0</v>
      </c>
      <c r="AT19" s="6">
        <v>0</v>
      </c>
      <c r="AU19" s="2">
        <v>0</v>
      </c>
      <c r="AV19" s="6">
        <v>0</v>
      </c>
      <c r="AW19" s="2">
        <v>0</v>
      </c>
      <c r="AX19" s="6">
        <v>3347165.85</v>
      </c>
      <c r="AY19" s="2">
        <v>1.7479</v>
      </c>
      <c r="AZ19" s="6">
        <v>0</v>
      </c>
      <c r="BA19">
        <v>0</v>
      </c>
      <c r="BB19" s="6">
        <v>3439634.71</v>
      </c>
      <c r="BC19" s="2">
        <v>0.4647</v>
      </c>
      <c r="BD19" s="6">
        <v>0</v>
      </c>
      <c r="BE19">
        <v>0</v>
      </c>
      <c r="BF19" s="6">
        <v>0</v>
      </c>
      <c r="BG19">
        <v>0</v>
      </c>
    </row>
    <row r="20" spans="1:59" ht="13.5" thickBot="1" x14ac:dyDescent="0.25">
      <c r="A20" t="s">
        <v>94</v>
      </c>
      <c r="B20" s="6">
        <v>2335980815.1399999</v>
      </c>
      <c r="C20" s="2">
        <v>13.405799999999999</v>
      </c>
      <c r="D20" s="6">
        <v>13828878.43</v>
      </c>
      <c r="E20" s="2">
        <v>19.133099999999999</v>
      </c>
      <c r="F20" s="6">
        <v>72204200.879999995</v>
      </c>
      <c r="G20" s="2">
        <v>4.4443000000000001</v>
      </c>
      <c r="H20" s="6">
        <v>89182911.760000005</v>
      </c>
      <c r="I20" s="2">
        <v>17.123000000000001</v>
      </c>
      <c r="J20" s="6">
        <v>55570848.93</v>
      </c>
      <c r="K20" s="2">
        <v>24.050799999999999</v>
      </c>
      <c r="L20" s="6">
        <v>205930457.91</v>
      </c>
      <c r="M20" s="2">
        <v>25.559799999999999</v>
      </c>
      <c r="N20" s="6">
        <v>23648961.16</v>
      </c>
      <c r="O20" s="2">
        <v>6.9985999999999997</v>
      </c>
      <c r="P20" s="6">
        <v>296567809</v>
      </c>
      <c r="Q20" s="2">
        <v>23.798500000000001</v>
      </c>
      <c r="R20" s="6">
        <v>23364738.510000002</v>
      </c>
      <c r="S20" s="2">
        <v>8.0348000000000006</v>
      </c>
      <c r="T20" s="6">
        <v>273129340.25999999</v>
      </c>
      <c r="U20" s="2">
        <v>10.6143</v>
      </c>
      <c r="V20" s="6">
        <v>150646177.52000001</v>
      </c>
      <c r="W20" s="2">
        <v>10.3725</v>
      </c>
      <c r="X20" s="6">
        <v>4534362.84</v>
      </c>
      <c r="Y20" s="2">
        <v>7.0191999999999997</v>
      </c>
      <c r="Z20" s="6">
        <v>59554623.079999998</v>
      </c>
      <c r="AA20" s="2">
        <v>5.9739000000000004</v>
      </c>
      <c r="AB20" s="6">
        <v>57335953.329999998</v>
      </c>
      <c r="AC20" s="2">
        <v>15.018700000000001</v>
      </c>
      <c r="AD20" s="6">
        <v>123031080.84999999</v>
      </c>
      <c r="AE20" s="2">
        <v>34.915799999999997</v>
      </c>
      <c r="AF20" s="6">
        <v>0</v>
      </c>
      <c r="AG20">
        <v>0</v>
      </c>
      <c r="AH20" s="6">
        <v>0</v>
      </c>
      <c r="AI20">
        <v>0</v>
      </c>
      <c r="AJ20" s="6">
        <v>63946874</v>
      </c>
      <c r="AK20" s="2">
        <v>18.609400000000001</v>
      </c>
      <c r="AL20" s="6">
        <v>85011329</v>
      </c>
      <c r="AM20" s="2">
        <v>14.3203</v>
      </c>
      <c r="AN20" s="6">
        <v>70148754</v>
      </c>
      <c r="AO20" s="2">
        <v>13.468999999999999</v>
      </c>
      <c r="AP20" s="6">
        <v>34248708.100000001</v>
      </c>
      <c r="AQ20" s="2">
        <v>9.1532999999999998</v>
      </c>
      <c r="AR20" s="6">
        <v>3735875.3</v>
      </c>
      <c r="AS20" s="2">
        <v>7.7003000000000004</v>
      </c>
      <c r="AT20" s="6">
        <v>10456757.189999999</v>
      </c>
      <c r="AU20" s="2">
        <v>5.1948999999999996</v>
      </c>
      <c r="AV20" s="6">
        <v>16484450.65</v>
      </c>
      <c r="AW20" s="2">
        <v>1.8893</v>
      </c>
      <c r="AX20" s="6">
        <v>7302965.8300000001</v>
      </c>
      <c r="AY20" s="2">
        <v>3.8136999999999999</v>
      </c>
      <c r="AZ20" s="6">
        <v>14258368.98</v>
      </c>
      <c r="BA20" s="2">
        <v>7.5292000000000003</v>
      </c>
      <c r="BB20" s="6">
        <v>89150556.170000002</v>
      </c>
      <c r="BC20" s="2">
        <v>12.0436</v>
      </c>
      <c r="BD20" s="6">
        <v>492705831.45999998</v>
      </c>
      <c r="BE20" s="2">
        <v>23.927700000000002</v>
      </c>
      <c r="BF20" s="6">
        <v>0</v>
      </c>
      <c r="BG20">
        <v>0</v>
      </c>
    </row>
    <row r="21" spans="1:59" ht="14.25" thickTop="1" thickBot="1" x14ac:dyDescent="0.25">
      <c r="A21" s="313" t="s">
        <v>93</v>
      </c>
      <c r="B21" s="219">
        <v>16606065184.690001</v>
      </c>
      <c r="C21" s="314">
        <v>95.299300000000002</v>
      </c>
      <c r="D21" s="219">
        <v>72277179.180000007</v>
      </c>
      <c r="E21" s="314">
        <v>100</v>
      </c>
      <c r="F21" s="219">
        <v>1502322916.9000001</v>
      </c>
      <c r="G21" s="314">
        <v>92.471199999999996</v>
      </c>
      <c r="H21" s="219">
        <v>520837683.48000002</v>
      </c>
      <c r="I21" s="314">
        <v>100</v>
      </c>
      <c r="J21" s="219">
        <v>231056113.61000001</v>
      </c>
      <c r="K21" s="314">
        <v>100</v>
      </c>
      <c r="L21" s="219">
        <v>805681893.25</v>
      </c>
      <c r="M21" s="314">
        <v>100</v>
      </c>
      <c r="N21" s="219">
        <v>337649272.52999997</v>
      </c>
      <c r="O21" s="314">
        <v>99.923000000000002</v>
      </c>
      <c r="P21" s="219">
        <v>1246161428</v>
      </c>
      <c r="Q21" s="314">
        <v>100</v>
      </c>
      <c r="R21" s="219">
        <v>290794662.18000001</v>
      </c>
      <c r="S21" s="314">
        <v>100</v>
      </c>
      <c r="T21" s="219">
        <v>2058969607.22</v>
      </c>
      <c r="U21" s="314">
        <v>80.015500000000003</v>
      </c>
      <c r="V21" s="219">
        <v>1366632805.53</v>
      </c>
      <c r="W21" s="314">
        <v>94.096900000000005</v>
      </c>
      <c r="X21" s="219">
        <v>64599816.619999997</v>
      </c>
      <c r="Y21" s="314">
        <v>100</v>
      </c>
      <c r="Z21" s="219">
        <v>996912658.35000002</v>
      </c>
      <c r="AA21" s="314">
        <v>100</v>
      </c>
      <c r="AB21" s="219">
        <v>381764082.31999999</v>
      </c>
      <c r="AC21" s="314">
        <v>100</v>
      </c>
      <c r="AD21" s="219">
        <v>352364869.68000001</v>
      </c>
      <c r="AE21" s="314">
        <v>100</v>
      </c>
      <c r="AF21" s="219">
        <v>41906546.310000002</v>
      </c>
      <c r="AG21" s="314">
        <v>100</v>
      </c>
      <c r="AH21" s="219">
        <v>53014797.600000001</v>
      </c>
      <c r="AI21" s="314">
        <v>100</v>
      </c>
      <c r="AJ21" s="219">
        <v>304617783</v>
      </c>
      <c r="AK21" s="314">
        <v>88.6477</v>
      </c>
      <c r="AL21" s="219">
        <v>593642154.59000003</v>
      </c>
      <c r="AM21" s="314">
        <v>100</v>
      </c>
      <c r="AN21" s="219">
        <v>520817807</v>
      </c>
      <c r="AO21" s="314">
        <v>100</v>
      </c>
      <c r="AP21" s="219">
        <v>365871394.80000001</v>
      </c>
      <c r="AQ21" s="314">
        <v>97.782499999999999</v>
      </c>
      <c r="AR21" s="219">
        <v>48516277.75</v>
      </c>
      <c r="AS21" s="314">
        <v>100</v>
      </c>
      <c r="AT21" s="219">
        <v>201287034.09999999</v>
      </c>
      <c r="AU21" s="314">
        <v>100</v>
      </c>
      <c r="AV21" s="219">
        <v>872515999.57000005</v>
      </c>
      <c r="AW21" s="314">
        <v>100</v>
      </c>
      <c r="AX21" s="219">
        <v>152916224.28</v>
      </c>
      <c r="AY21" s="314">
        <v>79.855400000000003</v>
      </c>
      <c r="AZ21" s="219">
        <v>189374909.59</v>
      </c>
      <c r="BA21" s="314">
        <v>100</v>
      </c>
      <c r="BB21" s="219">
        <v>729571652.42999995</v>
      </c>
      <c r="BC21" s="314">
        <v>98.559899999999999</v>
      </c>
      <c r="BD21" s="219">
        <v>2059146217.45</v>
      </c>
      <c r="BE21" s="314">
        <v>100</v>
      </c>
      <c r="BF21" s="219">
        <v>244841397.37</v>
      </c>
      <c r="BG21" s="314">
        <v>100</v>
      </c>
    </row>
    <row r="22" spans="1:59" ht="13.5" thickTop="1" x14ac:dyDescent="0.2">
      <c r="A22" t="s">
        <v>213</v>
      </c>
      <c r="B22" s="6">
        <v>30519455.800000001</v>
      </c>
      <c r="C22" s="2">
        <v>0.17510000000000001</v>
      </c>
      <c r="D22" s="6">
        <v>0</v>
      </c>
      <c r="E22">
        <v>0</v>
      </c>
      <c r="F22" s="6">
        <v>30519455.800000001</v>
      </c>
      <c r="G22" s="2">
        <v>1.8785000000000001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</row>
    <row r="23" spans="1:59" x14ac:dyDescent="0.2">
      <c r="A23" t="s">
        <v>212</v>
      </c>
      <c r="B23" s="6">
        <v>12882622.130000001</v>
      </c>
      <c r="C23" s="2">
        <v>7.3899999999999993E-2</v>
      </c>
      <c r="D23" s="6">
        <v>0</v>
      </c>
      <c r="E23">
        <v>0</v>
      </c>
      <c r="F23" s="6">
        <v>12882622.130000001</v>
      </c>
      <c r="G23" s="2">
        <v>0.79300000000000004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</row>
    <row r="24" spans="1:59" ht="13.5" thickBot="1" x14ac:dyDescent="0.25">
      <c r="A24" t="s">
        <v>211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</row>
    <row r="25" spans="1:59" ht="14.25" thickTop="1" thickBot="1" x14ac:dyDescent="0.25">
      <c r="A25" s="313" t="s">
        <v>92</v>
      </c>
      <c r="B25" s="219">
        <v>43402077.93</v>
      </c>
      <c r="C25" s="314">
        <v>0.24909999999999999</v>
      </c>
      <c r="D25" s="219">
        <v>0</v>
      </c>
      <c r="E25" s="313">
        <v>0</v>
      </c>
      <c r="F25" s="219">
        <v>43402077.93</v>
      </c>
      <c r="G25" s="314">
        <v>2.6715</v>
      </c>
      <c r="H25" s="219">
        <v>0</v>
      </c>
      <c r="I25" s="313">
        <v>0</v>
      </c>
      <c r="J25" s="219">
        <v>0</v>
      </c>
      <c r="K25" s="313">
        <v>0</v>
      </c>
      <c r="L25" s="219">
        <v>0</v>
      </c>
      <c r="M25" s="313">
        <v>0</v>
      </c>
      <c r="N25" s="219">
        <v>0</v>
      </c>
      <c r="O25" s="313">
        <v>0</v>
      </c>
      <c r="P25" s="219">
        <v>0</v>
      </c>
      <c r="Q25" s="313">
        <v>0</v>
      </c>
      <c r="R25" s="219">
        <v>0</v>
      </c>
      <c r="S25" s="313">
        <v>0</v>
      </c>
      <c r="T25" s="219">
        <v>0</v>
      </c>
      <c r="U25" s="313">
        <v>0</v>
      </c>
      <c r="V25" s="219">
        <v>0</v>
      </c>
      <c r="W25" s="313">
        <v>0</v>
      </c>
      <c r="X25" s="219">
        <v>0</v>
      </c>
      <c r="Y25" s="313">
        <v>0</v>
      </c>
      <c r="Z25" s="219">
        <v>0</v>
      </c>
      <c r="AA25" s="313">
        <v>0</v>
      </c>
      <c r="AB25" s="219">
        <v>0</v>
      </c>
      <c r="AC25" s="313">
        <v>0</v>
      </c>
      <c r="AD25" s="219">
        <v>0</v>
      </c>
      <c r="AE25" s="313">
        <v>0</v>
      </c>
      <c r="AF25" s="219">
        <v>0</v>
      </c>
      <c r="AG25" s="313">
        <v>0</v>
      </c>
      <c r="AH25" s="219">
        <v>0</v>
      </c>
      <c r="AI25" s="313">
        <v>0</v>
      </c>
      <c r="AJ25" s="219">
        <v>0</v>
      </c>
      <c r="AK25" s="313">
        <v>0</v>
      </c>
      <c r="AL25" s="219">
        <v>0</v>
      </c>
      <c r="AM25" s="313">
        <v>0</v>
      </c>
      <c r="AN25" s="219">
        <v>0</v>
      </c>
      <c r="AO25" s="313">
        <v>0</v>
      </c>
      <c r="AP25" s="219">
        <v>0</v>
      </c>
      <c r="AQ25" s="313">
        <v>0</v>
      </c>
      <c r="AR25" s="219">
        <v>0</v>
      </c>
      <c r="AS25" s="313">
        <v>0</v>
      </c>
      <c r="AT25" s="219">
        <v>0</v>
      </c>
      <c r="AU25" s="313">
        <v>0</v>
      </c>
      <c r="AV25" s="219">
        <v>0</v>
      </c>
      <c r="AW25" s="313">
        <v>0</v>
      </c>
      <c r="AX25" s="219">
        <v>0</v>
      </c>
      <c r="AY25" s="313">
        <v>0</v>
      </c>
      <c r="AZ25" s="219">
        <v>0</v>
      </c>
      <c r="BA25" s="313">
        <v>0</v>
      </c>
      <c r="BB25" s="219">
        <v>0</v>
      </c>
      <c r="BC25" s="313">
        <v>0</v>
      </c>
      <c r="BD25" s="219">
        <v>0</v>
      </c>
      <c r="BE25" s="313">
        <v>0</v>
      </c>
      <c r="BF25" s="219">
        <v>0</v>
      </c>
      <c r="BG25" s="313">
        <v>0</v>
      </c>
    </row>
    <row r="26" spans="1:59" ht="14.25" thickTop="1" thickBot="1" x14ac:dyDescent="0.25">
      <c r="A26" s="313" t="s">
        <v>91</v>
      </c>
      <c r="B26" s="219">
        <v>16649467262.620001</v>
      </c>
      <c r="C26" s="314">
        <v>95.548400000000001</v>
      </c>
      <c r="D26" s="219">
        <v>72277179.180000007</v>
      </c>
      <c r="E26" s="314">
        <v>100</v>
      </c>
      <c r="F26" s="219">
        <v>1545724994.8299999</v>
      </c>
      <c r="G26" s="314">
        <v>95.142700000000005</v>
      </c>
      <c r="H26" s="219">
        <v>520837683.48000002</v>
      </c>
      <c r="I26" s="314">
        <v>100</v>
      </c>
      <c r="J26" s="219">
        <v>231056113.61000001</v>
      </c>
      <c r="K26" s="314">
        <v>100</v>
      </c>
      <c r="L26" s="219">
        <v>805681893.25</v>
      </c>
      <c r="M26" s="314">
        <v>100</v>
      </c>
      <c r="N26" s="219">
        <v>337649272.52999997</v>
      </c>
      <c r="O26" s="314">
        <v>99.923000000000002</v>
      </c>
      <c r="P26" s="219">
        <v>1246161428</v>
      </c>
      <c r="Q26" s="314">
        <v>100</v>
      </c>
      <c r="R26" s="219">
        <v>290794662.18000001</v>
      </c>
      <c r="S26" s="314">
        <v>100</v>
      </c>
      <c r="T26" s="219">
        <v>2058969607.22</v>
      </c>
      <c r="U26" s="314">
        <v>80.015500000000003</v>
      </c>
      <c r="V26" s="219">
        <v>1366632805.53</v>
      </c>
      <c r="W26" s="314">
        <v>94.096900000000005</v>
      </c>
      <c r="X26" s="219">
        <v>64599816.619999997</v>
      </c>
      <c r="Y26" s="314">
        <v>100</v>
      </c>
      <c r="Z26" s="219">
        <v>996912658.35000002</v>
      </c>
      <c r="AA26" s="314">
        <v>100</v>
      </c>
      <c r="AB26" s="219">
        <v>381764082.31999999</v>
      </c>
      <c r="AC26" s="314">
        <v>100</v>
      </c>
      <c r="AD26" s="219">
        <v>352364869.68000001</v>
      </c>
      <c r="AE26" s="314">
        <v>100</v>
      </c>
      <c r="AF26" s="219">
        <v>41906546.310000002</v>
      </c>
      <c r="AG26" s="314">
        <v>100</v>
      </c>
      <c r="AH26" s="219">
        <v>53014797.600000001</v>
      </c>
      <c r="AI26" s="314">
        <v>100</v>
      </c>
      <c r="AJ26" s="219">
        <v>304617783</v>
      </c>
      <c r="AK26" s="314">
        <v>88.6477</v>
      </c>
      <c r="AL26" s="219">
        <v>593642154.59000003</v>
      </c>
      <c r="AM26" s="314">
        <v>100</v>
      </c>
      <c r="AN26" s="219">
        <v>520817807</v>
      </c>
      <c r="AO26" s="314">
        <v>100</v>
      </c>
      <c r="AP26" s="219">
        <v>365871394.80000001</v>
      </c>
      <c r="AQ26" s="314">
        <v>97.782499999999999</v>
      </c>
      <c r="AR26" s="219">
        <v>48516277.75</v>
      </c>
      <c r="AS26" s="314">
        <v>100</v>
      </c>
      <c r="AT26" s="219">
        <v>201287034.09999999</v>
      </c>
      <c r="AU26" s="314">
        <v>100</v>
      </c>
      <c r="AV26" s="219">
        <v>872515999.57000005</v>
      </c>
      <c r="AW26" s="314">
        <v>100</v>
      </c>
      <c r="AX26" s="219">
        <v>152916224.28</v>
      </c>
      <c r="AY26" s="314">
        <v>79.855400000000003</v>
      </c>
      <c r="AZ26" s="219">
        <v>189374909.59</v>
      </c>
      <c r="BA26" s="314">
        <v>100</v>
      </c>
      <c r="BB26" s="219">
        <v>729571652.42999995</v>
      </c>
      <c r="BC26" s="314">
        <v>98.559899999999999</v>
      </c>
      <c r="BD26" s="219">
        <v>2059146217.45</v>
      </c>
      <c r="BE26" s="314">
        <v>100</v>
      </c>
      <c r="BF26" s="219">
        <v>244841397.37</v>
      </c>
      <c r="BG26" s="314">
        <v>100</v>
      </c>
    </row>
    <row r="27" spans="1:59" ht="13.5" thickTop="1" x14ac:dyDescent="0.2">
      <c r="A27" t="s">
        <v>90</v>
      </c>
      <c r="B27" s="6">
        <v>696780441.92999995</v>
      </c>
      <c r="C27" s="2">
        <v>3.9986999999999999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260022.54</v>
      </c>
      <c r="O27" s="2">
        <v>7.6999999999999999E-2</v>
      </c>
      <c r="P27" s="6">
        <v>0</v>
      </c>
      <c r="Q27">
        <v>0</v>
      </c>
      <c r="R27" s="6">
        <v>0</v>
      </c>
      <c r="S27">
        <v>0</v>
      </c>
      <c r="T27" s="6">
        <v>514243135.13</v>
      </c>
      <c r="U27" s="2">
        <v>19.984500000000001</v>
      </c>
      <c r="V27" s="6">
        <v>85735132.939999998</v>
      </c>
      <c r="W27" s="2">
        <v>5.9031000000000002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  <c r="AH27" s="6">
        <v>0</v>
      </c>
      <c r="AI27">
        <v>0</v>
      </c>
      <c r="AJ27" s="6">
        <v>39009665</v>
      </c>
      <c r="AK27" s="2">
        <v>11.3523</v>
      </c>
      <c r="AL27" s="6">
        <v>0</v>
      </c>
      <c r="AM27">
        <v>0</v>
      </c>
      <c r="AN27" s="6">
        <v>0</v>
      </c>
      <c r="AO27">
        <v>0</v>
      </c>
      <c r="AP27" s="6">
        <v>8297192.5</v>
      </c>
      <c r="AQ27" s="2">
        <v>2.2174999999999998</v>
      </c>
      <c r="AR27" s="6">
        <v>0</v>
      </c>
      <c r="AS27">
        <v>0</v>
      </c>
      <c r="AT27" s="6">
        <v>0</v>
      </c>
      <c r="AU27">
        <v>0</v>
      </c>
      <c r="AV27" s="6">
        <v>0</v>
      </c>
      <c r="AW27">
        <v>0</v>
      </c>
      <c r="AX27" s="6">
        <v>38575148.390000001</v>
      </c>
      <c r="AY27" s="2">
        <v>20.144600000000001</v>
      </c>
      <c r="AZ27" s="6">
        <v>0</v>
      </c>
      <c r="BA27">
        <v>0</v>
      </c>
      <c r="BB27" s="6">
        <v>10660145.43</v>
      </c>
      <c r="BC27" s="2">
        <v>1.4400999999999999</v>
      </c>
      <c r="BD27" s="6">
        <v>0</v>
      </c>
      <c r="BE27">
        <v>0</v>
      </c>
      <c r="BF27" s="6">
        <v>0</v>
      </c>
      <c r="BG27">
        <v>0</v>
      </c>
    </row>
    <row r="28" spans="1:59" x14ac:dyDescent="0.2">
      <c r="A28" t="s">
        <v>89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</row>
    <row r="29" spans="1:59" ht="13.5" thickBot="1" x14ac:dyDescent="0.25">
      <c r="A29" t="s">
        <v>88</v>
      </c>
      <c r="B29" s="6">
        <v>78914191.200000003</v>
      </c>
      <c r="C29" s="2">
        <v>0.45290000000000002</v>
      </c>
      <c r="D29" s="6">
        <v>0</v>
      </c>
      <c r="E29">
        <v>0</v>
      </c>
      <c r="F29" s="6">
        <v>78914191.200000003</v>
      </c>
      <c r="G29" s="2">
        <v>4.8573000000000004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  <c r="X29" s="6">
        <v>0</v>
      </c>
      <c r="Y29">
        <v>0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  <c r="AF29" s="6">
        <v>0</v>
      </c>
      <c r="AG29">
        <v>0</v>
      </c>
      <c r="AH29" s="6">
        <v>0</v>
      </c>
      <c r="AI29">
        <v>0</v>
      </c>
      <c r="AJ29" s="6">
        <v>0</v>
      </c>
      <c r="AK29">
        <v>0</v>
      </c>
      <c r="AL29" s="6">
        <v>0</v>
      </c>
      <c r="AM29">
        <v>0</v>
      </c>
      <c r="AN29" s="6">
        <v>0</v>
      </c>
      <c r="AO29">
        <v>0</v>
      </c>
      <c r="AP29" s="6">
        <v>0</v>
      </c>
      <c r="AQ29">
        <v>0</v>
      </c>
      <c r="AR29" s="6">
        <v>0</v>
      </c>
      <c r="AS29">
        <v>0</v>
      </c>
      <c r="AT29" s="6">
        <v>0</v>
      </c>
      <c r="AU29">
        <v>0</v>
      </c>
      <c r="AV29" s="6">
        <v>0</v>
      </c>
      <c r="AW29">
        <v>0</v>
      </c>
      <c r="AX29" s="6">
        <v>0</v>
      </c>
      <c r="AY29">
        <v>0</v>
      </c>
      <c r="AZ29" s="6">
        <v>0</v>
      </c>
      <c r="BA29">
        <v>0</v>
      </c>
      <c r="BB29" s="6">
        <v>0</v>
      </c>
      <c r="BC29">
        <v>0</v>
      </c>
      <c r="BD29" s="6">
        <v>0</v>
      </c>
      <c r="BE29">
        <v>0</v>
      </c>
      <c r="BF29" s="6">
        <v>0</v>
      </c>
      <c r="BG29">
        <v>0</v>
      </c>
    </row>
    <row r="30" spans="1:59" ht="14.25" thickTop="1" thickBot="1" x14ac:dyDescent="0.25">
      <c r="A30" s="313" t="s">
        <v>87</v>
      </c>
      <c r="B30" s="219">
        <v>775694633.13</v>
      </c>
      <c r="C30" s="314">
        <v>4.4516</v>
      </c>
      <c r="D30" s="219">
        <v>0</v>
      </c>
      <c r="E30" s="313">
        <v>0</v>
      </c>
      <c r="F30" s="219">
        <v>78914191.200000003</v>
      </c>
      <c r="G30" s="314">
        <v>4.8573000000000004</v>
      </c>
      <c r="H30" s="219">
        <v>0</v>
      </c>
      <c r="I30" s="313">
        <v>0</v>
      </c>
      <c r="J30" s="219">
        <v>0</v>
      </c>
      <c r="K30" s="313">
        <v>0</v>
      </c>
      <c r="L30" s="219">
        <v>0</v>
      </c>
      <c r="M30" s="313">
        <v>0</v>
      </c>
      <c r="N30" s="219">
        <v>260022.54</v>
      </c>
      <c r="O30" s="314">
        <v>7.6999999999999999E-2</v>
      </c>
      <c r="P30" s="219">
        <v>0</v>
      </c>
      <c r="Q30" s="313">
        <v>0</v>
      </c>
      <c r="R30" s="219">
        <v>0</v>
      </c>
      <c r="S30" s="313">
        <v>0</v>
      </c>
      <c r="T30" s="219">
        <v>514243135.13</v>
      </c>
      <c r="U30" s="314">
        <v>19.984500000000001</v>
      </c>
      <c r="V30" s="219">
        <v>85735132.939999998</v>
      </c>
      <c r="W30" s="314">
        <v>5.9031000000000002</v>
      </c>
      <c r="X30" s="219">
        <v>0</v>
      </c>
      <c r="Y30" s="313">
        <v>0</v>
      </c>
      <c r="Z30" s="219">
        <v>0</v>
      </c>
      <c r="AA30" s="313">
        <v>0</v>
      </c>
      <c r="AB30" s="219">
        <v>0</v>
      </c>
      <c r="AC30" s="313">
        <v>0</v>
      </c>
      <c r="AD30" s="219">
        <v>0</v>
      </c>
      <c r="AE30" s="313">
        <v>0</v>
      </c>
      <c r="AF30" s="219">
        <v>0</v>
      </c>
      <c r="AG30" s="313">
        <v>0</v>
      </c>
      <c r="AH30" s="219">
        <v>0</v>
      </c>
      <c r="AI30" s="313">
        <v>0</v>
      </c>
      <c r="AJ30" s="219">
        <v>39009665</v>
      </c>
      <c r="AK30" s="314">
        <v>11.3523</v>
      </c>
      <c r="AL30" s="219">
        <v>0</v>
      </c>
      <c r="AM30" s="313">
        <v>0</v>
      </c>
      <c r="AN30" s="219">
        <v>0</v>
      </c>
      <c r="AO30" s="313">
        <v>0</v>
      </c>
      <c r="AP30" s="219">
        <v>8297192.5</v>
      </c>
      <c r="AQ30" s="314">
        <v>2.2174999999999998</v>
      </c>
      <c r="AR30" s="219">
        <v>0</v>
      </c>
      <c r="AS30" s="313">
        <v>0</v>
      </c>
      <c r="AT30" s="219">
        <v>0</v>
      </c>
      <c r="AU30" s="313">
        <v>0</v>
      </c>
      <c r="AV30" s="219">
        <v>0</v>
      </c>
      <c r="AW30" s="313">
        <v>0</v>
      </c>
      <c r="AX30" s="219">
        <v>38575148.390000001</v>
      </c>
      <c r="AY30" s="314">
        <v>20.144600000000001</v>
      </c>
      <c r="AZ30" s="219">
        <v>0</v>
      </c>
      <c r="BA30" s="313">
        <v>0</v>
      </c>
      <c r="BB30" s="219">
        <v>10660145.43</v>
      </c>
      <c r="BC30" s="314">
        <v>1.4400999999999999</v>
      </c>
      <c r="BD30" s="219">
        <v>0</v>
      </c>
      <c r="BE30" s="313">
        <v>0</v>
      </c>
      <c r="BF30" s="219">
        <v>0</v>
      </c>
      <c r="BG30" s="313">
        <v>0</v>
      </c>
    </row>
    <row r="31" spans="1:59" ht="13.5" thickTop="1" x14ac:dyDescent="0.2"/>
    <row r="32" spans="1:59" s="2" customFormat="1" x14ac:dyDescent="0.2">
      <c r="A32" s="2" t="s">
        <v>86</v>
      </c>
      <c r="B32" s="2">
        <v>10829</v>
      </c>
      <c r="D32" s="2">
        <v>180</v>
      </c>
      <c r="F32" s="2">
        <v>4</v>
      </c>
      <c r="H32" s="2">
        <v>1</v>
      </c>
      <c r="J32" s="2">
        <v>1</v>
      </c>
      <c r="L32" s="2">
        <v>1237</v>
      </c>
      <c r="N32" s="2">
        <v>11</v>
      </c>
      <c r="P32" s="2">
        <v>54</v>
      </c>
      <c r="R32" s="2">
        <v>272</v>
      </c>
      <c r="T32" s="2">
        <v>852</v>
      </c>
      <c r="V32" s="2">
        <v>36</v>
      </c>
      <c r="X32" s="2">
        <v>5</v>
      </c>
      <c r="Z32" s="2">
        <v>1046</v>
      </c>
      <c r="AB32" s="2">
        <v>830</v>
      </c>
      <c r="AD32" s="2">
        <v>354</v>
      </c>
      <c r="AF32" s="2">
        <v>1</v>
      </c>
      <c r="AH32" s="2">
        <v>1</v>
      </c>
      <c r="AJ32" s="2">
        <v>20</v>
      </c>
      <c r="AL32" s="2">
        <v>2488</v>
      </c>
      <c r="AN32" s="2">
        <v>28</v>
      </c>
      <c r="AP32" s="2">
        <v>116</v>
      </c>
      <c r="AR32" s="2">
        <v>8</v>
      </c>
      <c r="AT32" s="2">
        <v>1</v>
      </c>
      <c r="AV32" s="2">
        <v>16</v>
      </c>
      <c r="AX32" s="2">
        <v>7</v>
      </c>
      <c r="AZ32" s="2">
        <v>1</v>
      </c>
      <c r="BB32" s="2">
        <v>842</v>
      </c>
      <c r="BD32" s="2">
        <v>2395</v>
      </c>
      <c r="BF32" s="2">
        <v>22</v>
      </c>
    </row>
    <row r="33" spans="1:59" s="2" customFormat="1" ht="13.5" thickBot="1" x14ac:dyDescent="0.25">
      <c r="A33" s="229" t="s">
        <v>85</v>
      </c>
      <c r="B33" s="229">
        <v>1609120.13</v>
      </c>
      <c r="C33" s="229"/>
      <c r="D33" s="229">
        <v>401539.88</v>
      </c>
      <c r="E33" s="229"/>
      <c r="F33" s="229">
        <v>406159796.50999999</v>
      </c>
      <c r="G33" s="229"/>
      <c r="H33" s="229">
        <v>520837683.48000002</v>
      </c>
      <c r="I33" s="229"/>
      <c r="J33" s="229">
        <v>231056113.61000001</v>
      </c>
      <c r="K33" s="229"/>
      <c r="L33" s="229">
        <v>651319.23</v>
      </c>
      <c r="M33" s="229"/>
      <c r="N33" s="229">
        <v>30719026.82</v>
      </c>
      <c r="O33" s="229"/>
      <c r="P33" s="229">
        <v>23077063.48</v>
      </c>
      <c r="Q33" s="229"/>
      <c r="R33" s="229">
        <v>1069098.02</v>
      </c>
      <c r="S33" s="229"/>
      <c r="T33" s="229">
        <v>3020202.75</v>
      </c>
      <c r="U33" s="229"/>
      <c r="V33" s="229">
        <v>40343553.859999999</v>
      </c>
      <c r="W33" s="229"/>
      <c r="X33" s="229">
        <v>12919963.32</v>
      </c>
      <c r="Y33" s="229"/>
      <c r="Z33" s="229">
        <v>953071.38</v>
      </c>
      <c r="AA33" s="229"/>
      <c r="AB33" s="229">
        <v>459956.73</v>
      </c>
      <c r="AC33" s="229"/>
      <c r="AD33" s="229">
        <v>995380.99</v>
      </c>
      <c r="AE33" s="229"/>
      <c r="AF33" s="229">
        <v>41906546.310000002</v>
      </c>
      <c r="AG33" s="229"/>
      <c r="AH33" s="229">
        <v>53014797.600000001</v>
      </c>
      <c r="AI33" s="229"/>
      <c r="AJ33" s="229">
        <v>17181372.399999999</v>
      </c>
      <c r="AK33" s="229"/>
      <c r="AL33" s="229">
        <v>238602.15</v>
      </c>
      <c r="AM33" s="229"/>
      <c r="AN33" s="229">
        <v>18600635.93</v>
      </c>
      <c r="AO33" s="229"/>
      <c r="AP33" s="229">
        <v>3225591.27</v>
      </c>
      <c r="AQ33" s="229"/>
      <c r="AR33" s="229">
        <v>6064534.7199999997</v>
      </c>
      <c r="AS33" s="229"/>
      <c r="AT33" s="229">
        <v>201287034.09999999</v>
      </c>
      <c r="AU33" s="229"/>
      <c r="AV33" s="229">
        <v>54532249.969999999</v>
      </c>
      <c r="AW33" s="229"/>
      <c r="AX33" s="229">
        <v>27355910.379999999</v>
      </c>
      <c r="AY33" s="229"/>
      <c r="AZ33" s="229">
        <v>189374909.59</v>
      </c>
      <c r="BA33" s="229"/>
      <c r="BB33" s="229">
        <v>879135.15</v>
      </c>
      <c r="BC33" s="229"/>
      <c r="BD33" s="229">
        <v>859768.78</v>
      </c>
      <c r="BE33" s="229"/>
      <c r="BF33" s="229">
        <v>11129154.43</v>
      </c>
      <c r="BG33" s="229"/>
    </row>
    <row r="34" spans="1:59" ht="13.5" thickTop="1" x14ac:dyDescent="0.2"/>
    <row r="35" spans="1:59" x14ac:dyDescent="0.2">
      <c r="A35" s="202" t="s">
        <v>84</v>
      </c>
      <c r="B35" s="406" t="s">
        <v>69</v>
      </c>
      <c r="C35" s="406"/>
      <c r="D35" s="404" t="s">
        <v>953</v>
      </c>
      <c r="E35" s="404"/>
      <c r="F35" s="404" t="s">
        <v>954</v>
      </c>
      <c r="G35" s="404"/>
      <c r="H35" s="404" t="s">
        <v>955</v>
      </c>
      <c r="I35" s="404"/>
      <c r="J35" s="404" t="s">
        <v>956</v>
      </c>
      <c r="K35" s="404"/>
      <c r="L35" s="404" t="s">
        <v>957</v>
      </c>
      <c r="M35" s="404"/>
      <c r="N35" s="404" t="s">
        <v>958</v>
      </c>
      <c r="O35" s="404"/>
      <c r="P35" s="404" t="s">
        <v>959</v>
      </c>
      <c r="Q35" s="404"/>
      <c r="R35" s="404" t="s">
        <v>960</v>
      </c>
      <c r="S35" s="404"/>
      <c r="T35" s="404" t="s">
        <v>961</v>
      </c>
      <c r="U35" s="404"/>
      <c r="V35" s="404" t="s">
        <v>962</v>
      </c>
      <c r="W35" s="404"/>
      <c r="X35" s="404" t="s">
        <v>963</v>
      </c>
      <c r="Y35" s="404"/>
      <c r="Z35" s="404" t="s">
        <v>964</v>
      </c>
      <c r="AA35" s="404"/>
      <c r="AB35" s="404" t="s">
        <v>965</v>
      </c>
      <c r="AC35" s="404"/>
      <c r="AD35" s="404" t="s">
        <v>966</v>
      </c>
      <c r="AE35" s="404"/>
      <c r="AF35" s="404" t="s">
        <v>967</v>
      </c>
      <c r="AG35" s="404"/>
      <c r="AH35" s="404" t="s">
        <v>968</v>
      </c>
      <c r="AI35" s="404"/>
      <c r="AJ35" s="404" t="s">
        <v>969</v>
      </c>
      <c r="AK35" s="404"/>
      <c r="AL35" s="404" t="s">
        <v>970</v>
      </c>
      <c r="AM35" s="404"/>
      <c r="AN35" s="404" t="s">
        <v>971</v>
      </c>
      <c r="AO35" s="404"/>
      <c r="AP35" s="404" t="s">
        <v>972</v>
      </c>
      <c r="AQ35" s="404"/>
      <c r="AR35" s="404" t="s">
        <v>973</v>
      </c>
      <c r="AS35" s="404"/>
      <c r="AT35" s="404" t="s">
        <v>974</v>
      </c>
      <c r="AU35" s="404"/>
      <c r="AV35" s="404" t="s">
        <v>975</v>
      </c>
      <c r="AW35" s="404"/>
      <c r="AX35" s="404" t="s">
        <v>976</v>
      </c>
      <c r="AY35" s="404"/>
      <c r="AZ35" s="404" t="s">
        <v>977</v>
      </c>
      <c r="BA35" s="404"/>
      <c r="BB35" s="404" t="s">
        <v>978</v>
      </c>
      <c r="BC35" s="404"/>
      <c r="BD35" s="404" t="s">
        <v>979</v>
      </c>
      <c r="BE35" s="404"/>
      <c r="BF35" s="404" t="s">
        <v>980</v>
      </c>
      <c r="BG35" s="404"/>
    </row>
    <row r="36" spans="1:59" x14ac:dyDescent="0.2">
      <c r="A36" s="198"/>
      <c r="B36" s="197"/>
      <c r="C36" s="198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05"/>
      <c r="Y36" s="405"/>
      <c r="Z36" s="405"/>
      <c r="AA36" s="405"/>
      <c r="AB36" s="405"/>
      <c r="AC36" s="405"/>
      <c r="AD36" s="405"/>
      <c r="AE36" s="405"/>
      <c r="AF36" s="405"/>
      <c r="AG36" s="405"/>
      <c r="AH36" s="405"/>
      <c r="AI36" s="405"/>
      <c r="AJ36" s="405"/>
      <c r="AK36" s="405"/>
      <c r="AL36" s="405"/>
      <c r="AM36" s="405"/>
      <c r="AN36" s="405"/>
      <c r="AO36" s="405"/>
      <c r="AP36" s="405"/>
      <c r="AQ36" s="405"/>
      <c r="AR36" s="405"/>
      <c r="AS36" s="405"/>
      <c r="AT36" s="405"/>
      <c r="AU36" s="405"/>
      <c r="AV36" s="405"/>
      <c r="AW36" s="405"/>
      <c r="AX36" s="405"/>
      <c r="AY36" s="405"/>
      <c r="AZ36" s="405"/>
      <c r="BA36" s="405"/>
      <c r="BB36" s="405"/>
      <c r="BC36" s="405"/>
      <c r="BD36" s="405"/>
      <c r="BE36" s="405"/>
      <c r="BF36" s="405"/>
      <c r="BG36" s="405"/>
    </row>
    <row r="37" spans="1:59" x14ac:dyDescent="0.2">
      <c r="A37" s="194"/>
      <c r="B37" s="310" t="s">
        <v>70</v>
      </c>
      <c r="C37" s="315" t="s">
        <v>71</v>
      </c>
      <c r="D37" s="310" t="s">
        <v>70</v>
      </c>
      <c r="E37" s="315" t="s">
        <v>71</v>
      </c>
      <c r="F37" s="310" t="s">
        <v>70</v>
      </c>
      <c r="G37" s="315" t="s">
        <v>71</v>
      </c>
      <c r="H37" s="310" t="s">
        <v>70</v>
      </c>
      <c r="I37" s="315" t="s">
        <v>71</v>
      </c>
      <c r="J37" s="310" t="s">
        <v>70</v>
      </c>
      <c r="K37" s="315" t="s">
        <v>71</v>
      </c>
      <c r="L37" s="310" t="s">
        <v>70</v>
      </c>
      <c r="M37" s="315" t="s">
        <v>71</v>
      </c>
      <c r="N37" s="310" t="s">
        <v>70</v>
      </c>
      <c r="O37" s="315" t="s">
        <v>71</v>
      </c>
      <c r="P37" s="310" t="s">
        <v>70</v>
      </c>
      <c r="Q37" s="315" t="s">
        <v>71</v>
      </c>
      <c r="R37" s="310" t="s">
        <v>70</v>
      </c>
      <c r="S37" s="315" t="s">
        <v>71</v>
      </c>
      <c r="T37" s="310" t="s">
        <v>70</v>
      </c>
      <c r="U37" s="315" t="s">
        <v>71</v>
      </c>
      <c r="V37" s="310" t="s">
        <v>70</v>
      </c>
      <c r="W37" s="315" t="s">
        <v>71</v>
      </c>
      <c r="X37" s="310" t="s">
        <v>70</v>
      </c>
      <c r="Y37" s="315" t="s">
        <v>71</v>
      </c>
      <c r="Z37" s="310" t="s">
        <v>70</v>
      </c>
      <c r="AA37" s="315" t="s">
        <v>71</v>
      </c>
      <c r="AB37" s="310" t="s">
        <v>70</v>
      </c>
      <c r="AC37" s="315" t="s">
        <v>71</v>
      </c>
      <c r="AD37" s="310" t="s">
        <v>70</v>
      </c>
      <c r="AE37" s="315" t="s">
        <v>71</v>
      </c>
      <c r="AF37" s="310" t="s">
        <v>70</v>
      </c>
      <c r="AG37" s="315" t="s">
        <v>71</v>
      </c>
      <c r="AH37" s="310" t="s">
        <v>70</v>
      </c>
      <c r="AI37" s="315" t="s">
        <v>71</v>
      </c>
      <c r="AJ37" s="310" t="s">
        <v>70</v>
      </c>
      <c r="AK37" s="315" t="s">
        <v>71</v>
      </c>
      <c r="AL37" s="310" t="s">
        <v>70</v>
      </c>
      <c r="AM37" s="315" t="s">
        <v>71</v>
      </c>
      <c r="AN37" s="310" t="s">
        <v>70</v>
      </c>
      <c r="AO37" s="315" t="s">
        <v>71</v>
      </c>
      <c r="AP37" s="310" t="s">
        <v>70</v>
      </c>
      <c r="AQ37" s="315" t="s">
        <v>71</v>
      </c>
      <c r="AR37" s="310" t="s">
        <v>70</v>
      </c>
      <c r="AS37" s="315" t="s">
        <v>71</v>
      </c>
      <c r="AT37" s="310" t="s">
        <v>70</v>
      </c>
      <c r="AU37" s="315" t="s">
        <v>71</v>
      </c>
      <c r="AV37" s="310" t="s">
        <v>70</v>
      </c>
      <c r="AW37" s="315" t="s">
        <v>71</v>
      </c>
      <c r="AX37" s="310" t="s">
        <v>70</v>
      </c>
      <c r="AY37" s="315" t="s">
        <v>71</v>
      </c>
      <c r="AZ37" s="310" t="s">
        <v>70</v>
      </c>
      <c r="BA37" s="315" t="s">
        <v>71</v>
      </c>
      <c r="BB37" s="310" t="s">
        <v>70</v>
      </c>
      <c r="BC37" s="315" t="s">
        <v>71</v>
      </c>
      <c r="BD37" s="310" t="s">
        <v>70</v>
      </c>
      <c r="BE37" s="315" t="s">
        <v>71</v>
      </c>
      <c r="BF37" s="310" t="s">
        <v>70</v>
      </c>
      <c r="BG37" s="315" t="s">
        <v>71</v>
      </c>
    </row>
    <row r="38" spans="1:59" x14ac:dyDescent="0.2">
      <c r="A38" t="s">
        <v>83</v>
      </c>
      <c r="B38" s="6">
        <v>592351199.66999996</v>
      </c>
      <c r="C38" s="2">
        <v>3.3994</v>
      </c>
      <c r="D38" s="6">
        <v>3079479.57</v>
      </c>
      <c r="E38" s="2">
        <v>4.2606999999999999</v>
      </c>
      <c r="F38" s="6">
        <v>325845644.43000001</v>
      </c>
      <c r="G38" s="2">
        <v>20.0565</v>
      </c>
      <c r="H38" s="6">
        <v>-104878925.09</v>
      </c>
      <c r="I38" s="2">
        <v>-20.136600000000001</v>
      </c>
      <c r="J38" s="6">
        <v>6004470.29</v>
      </c>
      <c r="K38" s="2">
        <v>2.5987</v>
      </c>
      <c r="L38" s="6">
        <v>29091785.760000002</v>
      </c>
      <c r="M38" s="2">
        <v>3.6107999999999998</v>
      </c>
      <c r="N38" s="6">
        <v>67918327.239999995</v>
      </c>
      <c r="O38" s="2">
        <v>20.099599999999999</v>
      </c>
      <c r="P38" s="6">
        <v>40145864</v>
      </c>
      <c r="Q38" s="2">
        <v>3.2216</v>
      </c>
      <c r="R38" s="6">
        <v>13523221.289999999</v>
      </c>
      <c r="S38" s="2">
        <v>4.6504000000000003</v>
      </c>
      <c r="T38" s="6">
        <v>21381069.66</v>
      </c>
      <c r="U38" s="2">
        <v>0.83089999999999997</v>
      </c>
      <c r="V38" s="6">
        <v>41044686.909999996</v>
      </c>
      <c r="W38" s="2">
        <v>2.8260999999999998</v>
      </c>
      <c r="X38" s="6">
        <v>753527.28</v>
      </c>
      <c r="Y38" s="2">
        <v>1.1665000000000001</v>
      </c>
      <c r="Z38" s="6">
        <v>-234093314.56</v>
      </c>
      <c r="AA38" s="2">
        <v>-23.4818</v>
      </c>
      <c r="AB38" s="6">
        <v>48432510.770000003</v>
      </c>
      <c r="AC38" s="2">
        <v>12.686500000000001</v>
      </c>
      <c r="AD38" s="6">
        <v>14432668.51</v>
      </c>
      <c r="AE38" s="2">
        <v>4.0959000000000003</v>
      </c>
      <c r="AF38" s="6">
        <v>41906546.310000002</v>
      </c>
      <c r="AG38" s="2">
        <v>100</v>
      </c>
      <c r="AH38" s="6">
        <v>53014797.600000001</v>
      </c>
      <c r="AI38" s="2">
        <v>100</v>
      </c>
      <c r="AJ38" s="6">
        <v>1420597</v>
      </c>
      <c r="AK38" s="2">
        <v>0.41339999999999999</v>
      </c>
      <c r="AL38" s="6">
        <v>24363949.59</v>
      </c>
      <c r="AM38" s="2">
        <v>4.1040999999999999</v>
      </c>
      <c r="AN38" s="6">
        <v>-1410639</v>
      </c>
      <c r="AO38" s="2">
        <v>-0.27089999999999997</v>
      </c>
      <c r="AP38" s="6">
        <v>348391.2</v>
      </c>
      <c r="AQ38" s="2">
        <v>9.3100000000000002E-2</v>
      </c>
      <c r="AR38" s="6">
        <v>45721.27</v>
      </c>
      <c r="AS38" s="2">
        <v>9.4200000000000006E-2</v>
      </c>
      <c r="AT38" s="6">
        <v>-50001824.520000003</v>
      </c>
      <c r="AU38" s="2">
        <v>-24.841100000000001</v>
      </c>
      <c r="AV38" s="6">
        <v>91485040.620000005</v>
      </c>
      <c r="AW38" s="2">
        <v>10.485200000000001</v>
      </c>
      <c r="AX38" s="6">
        <v>23721.01</v>
      </c>
      <c r="AY38" s="2">
        <v>1.24E-2</v>
      </c>
      <c r="AZ38" s="6">
        <v>1356028.17</v>
      </c>
      <c r="BA38" s="2">
        <v>0.71609999999999996</v>
      </c>
      <c r="BB38" s="6">
        <v>2673846.4300000002</v>
      </c>
      <c r="BC38" s="2">
        <v>0.36120000000000002</v>
      </c>
      <c r="BD38" s="6">
        <v>151146122.47999999</v>
      </c>
      <c r="BE38" s="2">
        <v>7.3402000000000003</v>
      </c>
      <c r="BF38" s="6">
        <v>3297885.45</v>
      </c>
      <c r="BG38" s="2">
        <v>1.3469</v>
      </c>
    </row>
    <row r="39" spans="1:59" x14ac:dyDescent="0.2">
      <c r="A39" t="s">
        <v>82</v>
      </c>
      <c r="B39" s="6">
        <v>113786722.55</v>
      </c>
      <c r="C39" s="2">
        <v>0.65300000000000002</v>
      </c>
      <c r="D39" s="6">
        <v>0</v>
      </c>
      <c r="E39">
        <v>0</v>
      </c>
      <c r="F39" s="6">
        <v>1310770.3500000001</v>
      </c>
      <c r="G39" s="2">
        <v>8.0699999999999994E-2</v>
      </c>
      <c r="H39" s="6">
        <v>23590472.329999998</v>
      </c>
      <c r="I39" s="2">
        <v>4.5293000000000001</v>
      </c>
      <c r="J39" s="6">
        <v>0</v>
      </c>
      <c r="K39">
        <v>0</v>
      </c>
      <c r="L39" s="6">
        <v>28464112.609999999</v>
      </c>
      <c r="M39" s="2">
        <v>3.5329000000000002</v>
      </c>
      <c r="N39" s="6">
        <v>518088.83</v>
      </c>
      <c r="O39" s="2">
        <v>0.15329999999999999</v>
      </c>
      <c r="P39" s="6">
        <v>15612609</v>
      </c>
      <c r="Q39" s="2">
        <v>1.2528999999999999</v>
      </c>
      <c r="R39" s="6">
        <v>0</v>
      </c>
      <c r="S39">
        <v>0</v>
      </c>
      <c r="T39" s="6">
        <v>20000000</v>
      </c>
      <c r="U39" s="2">
        <v>0.7772</v>
      </c>
      <c r="V39" s="6">
        <v>0</v>
      </c>
      <c r="W39">
        <v>0</v>
      </c>
      <c r="X39" s="6">
        <v>0</v>
      </c>
      <c r="Y39">
        <v>0</v>
      </c>
      <c r="Z39" s="6">
        <v>20362659.800000001</v>
      </c>
      <c r="AA39" s="2">
        <v>2.0426000000000002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1410639</v>
      </c>
      <c r="AO39" s="2">
        <v>0.27089999999999997</v>
      </c>
      <c r="AP39" s="6">
        <v>1377575.2</v>
      </c>
      <c r="AQ39" s="2">
        <v>0.36820000000000003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1139795.43</v>
      </c>
      <c r="AY39" s="2">
        <v>0.59519999999999995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</row>
    <row r="40" spans="1:59" x14ac:dyDescent="0.2">
      <c r="A40" t="s">
        <v>81</v>
      </c>
      <c r="B40" s="6">
        <v>247899233.94</v>
      </c>
      <c r="C40" s="2">
        <v>1.4227000000000001</v>
      </c>
      <c r="D40" s="6">
        <v>0</v>
      </c>
      <c r="E40">
        <v>0</v>
      </c>
      <c r="F40" s="6">
        <v>38398332.299999997</v>
      </c>
      <c r="G40" s="2">
        <v>2.3635000000000002</v>
      </c>
      <c r="H40" s="6">
        <v>15196301.6</v>
      </c>
      <c r="I40" s="2">
        <v>2.9177</v>
      </c>
      <c r="J40" s="6">
        <v>0</v>
      </c>
      <c r="K40">
        <v>0</v>
      </c>
      <c r="L40" s="6">
        <v>30925612.84</v>
      </c>
      <c r="M40" s="2">
        <v>3.8384</v>
      </c>
      <c r="N40" s="6">
        <v>0</v>
      </c>
      <c r="O40">
        <v>0</v>
      </c>
      <c r="P40" s="6">
        <v>18323526</v>
      </c>
      <c r="Q40" s="2">
        <v>1.4703999999999999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106021813.90000001</v>
      </c>
      <c r="AA40" s="2">
        <v>10.635</v>
      </c>
      <c r="AB40" s="6">
        <v>11113301.880000001</v>
      </c>
      <c r="AC40" s="2">
        <v>2.911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7280558</v>
      </c>
      <c r="AM40" s="2">
        <v>1.2263999999999999</v>
      </c>
      <c r="AN40" s="6">
        <v>1007609</v>
      </c>
      <c r="AO40" s="2">
        <v>0.19350000000000001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16118366.07</v>
      </c>
      <c r="AW40" s="2">
        <v>1.8472999999999999</v>
      </c>
      <c r="AX40" s="6">
        <v>0</v>
      </c>
      <c r="AY40">
        <v>0</v>
      </c>
      <c r="AZ40" s="6">
        <v>0</v>
      </c>
      <c r="BA40">
        <v>0</v>
      </c>
      <c r="BB40" s="6">
        <v>3234006.11</v>
      </c>
      <c r="BC40" s="2">
        <v>0.43690000000000001</v>
      </c>
      <c r="BD40" s="6">
        <v>279806.24</v>
      </c>
      <c r="BE40" s="2">
        <v>1.3599999999999999E-2</v>
      </c>
      <c r="BF40" s="6">
        <v>0</v>
      </c>
      <c r="BG40">
        <v>0</v>
      </c>
    </row>
    <row r="41" spans="1:59" x14ac:dyDescent="0.2">
      <c r="A41" t="s">
        <v>80</v>
      </c>
      <c r="B41" s="6">
        <v>413694272.63</v>
      </c>
      <c r="C41" s="2">
        <v>2.3740999999999999</v>
      </c>
      <c r="D41" s="6">
        <v>1054714.79</v>
      </c>
      <c r="E41" s="2">
        <v>1.4593</v>
      </c>
      <c r="F41" s="6">
        <v>0</v>
      </c>
      <c r="G41">
        <v>0</v>
      </c>
      <c r="H41" s="6">
        <v>96145085.739999995</v>
      </c>
      <c r="I41" s="2">
        <v>18.459700000000002</v>
      </c>
      <c r="J41" s="6">
        <v>0</v>
      </c>
      <c r="K41">
        <v>0</v>
      </c>
      <c r="L41" s="6">
        <v>41867791.770000003</v>
      </c>
      <c r="M41" s="2">
        <v>5.1966000000000001</v>
      </c>
      <c r="N41" s="6">
        <v>12076984.109999999</v>
      </c>
      <c r="O41" s="2">
        <v>3.5739999999999998</v>
      </c>
      <c r="P41" s="6">
        <v>10681278</v>
      </c>
      <c r="Q41" s="2">
        <v>0.85709999999999997</v>
      </c>
      <c r="R41" s="6">
        <v>0</v>
      </c>
      <c r="S41">
        <v>0</v>
      </c>
      <c r="T41" s="6">
        <v>5043124.0999999996</v>
      </c>
      <c r="U41" s="2">
        <v>0.19600000000000001</v>
      </c>
      <c r="V41" s="6">
        <v>34683717.07</v>
      </c>
      <c r="W41" s="2">
        <v>2.3881000000000001</v>
      </c>
      <c r="X41" s="6">
        <v>0</v>
      </c>
      <c r="Y41">
        <v>0</v>
      </c>
      <c r="Z41" s="6">
        <v>103279086.41</v>
      </c>
      <c r="AA41" s="2">
        <v>10.3599</v>
      </c>
      <c r="AB41" s="6">
        <v>1595.92</v>
      </c>
      <c r="AC41" s="2">
        <v>4.0000000000000002E-4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3682150</v>
      </c>
      <c r="AM41" s="2">
        <v>0.62029999999999996</v>
      </c>
      <c r="AN41" s="6">
        <v>10072879</v>
      </c>
      <c r="AO41" s="2">
        <v>1.9340999999999999</v>
      </c>
      <c r="AP41" s="6">
        <v>2644055.6</v>
      </c>
      <c r="AQ41" s="2">
        <v>0.70660000000000001</v>
      </c>
      <c r="AR41" s="6">
        <v>0</v>
      </c>
      <c r="AS41">
        <v>0</v>
      </c>
      <c r="AT41" s="6">
        <v>1002074.66</v>
      </c>
      <c r="AU41" s="2">
        <v>0.49780000000000002</v>
      </c>
      <c r="AV41" s="6">
        <v>87473254.109999999</v>
      </c>
      <c r="AW41" s="2">
        <v>10.025399999999999</v>
      </c>
      <c r="AX41" s="6">
        <v>1235172.72</v>
      </c>
      <c r="AY41" s="2">
        <v>0.64500000000000002</v>
      </c>
      <c r="AZ41" s="6">
        <v>0</v>
      </c>
      <c r="BA41">
        <v>0</v>
      </c>
      <c r="BB41" s="6">
        <v>2751308.63</v>
      </c>
      <c r="BC41" s="2">
        <v>0.37169999999999997</v>
      </c>
      <c r="BD41" s="6">
        <v>0</v>
      </c>
      <c r="BE41">
        <v>0</v>
      </c>
      <c r="BF41" s="6">
        <v>0</v>
      </c>
      <c r="BG41">
        <v>0</v>
      </c>
    </row>
    <row r="42" spans="1:59" x14ac:dyDescent="0.2">
      <c r="A42" t="s">
        <v>79</v>
      </c>
      <c r="B42" s="6">
        <v>1943068302.74</v>
      </c>
      <c r="C42" s="2">
        <v>11.1509</v>
      </c>
      <c r="D42" s="6">
        <v>8536976.1899999995</v>
      </c>
      <c r="E42" s="2">
        <v>11.811400000000001</v>
      </c>
      <c r="F42" s="6">
        <v>261084617.78</v>
      </c>
      <c r="G42" s="2">
        <v>16.0703</v>
      </c>
      <c r="H42" s="6">
        <v>66586177.630000003</v>
      </c>
      <c r="I42" s="2">
        <v>12.7844</v>
      </c>
      <c r="J42" s="6">
        <v>31765236.199999999</v>
      </c>
      <c r="K42" s="2">
        <v>13.7478</v>
      </c>
      <c r="L42" s="6">
        <v>179367563</v>
      </c>
      <c r="M42" s="2">
        <v>22.262799999999999</v>
      </c>
      <c r="N42" s="6">
        <v>29917532.57</v>
      </c>
      <c r="O42" s="2">
        <v>8.8536999999999999</v>
      </c>
      <c r="P42" s="6">
        <v>83738243</v>
      </c>
      <c r="Q42" s="2">
        <v>6.7196999999999996</v>
      </c>
      <c r="R42" s="6">
        <v>32282365.579999998</v>
      </c>
      <c r="S42" s="2">
        <v>11.1014</v>
      </c>
      <c r="T42" s="6">
        <v>167207194.97999999</v>
      </c>
      <c r="U42" s="2">
        <v>6.4980000000000002</v>
      </c>
      <c r="V42" s="6">
        <v>223560901.75</v>
      </c>
      <c r="W42" s="2">
        <v>15.392899999999999</v>
      </c>
      <c r="X42" s="6">
        <v>1976395.13</v>
      </c>
      <c r="Y42" s="2">
        <v>3.0594000000000001</v>
      </c>
      <c r="Z42" s="6">
        <v>133924462.03</v>
      </c>
      <c r="AA42" s="2">
        <v>13.4339</v>
      </c>
      <c r="AB42" s="6">
        <v>44872070.270000003</v>
      </c>
      <c r="AC42" s="2">
        <v>11.7539</v>
      </c>
      <c r="AD42" s="6">
        <v>5785223.9800000004</v>
      </c>
      <c r="AE42" s="2">
        <v>1.6417999999999999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45783774</v>
      </c>
      <c r="AM42" s="2">
        <v>7.7123999999999997</v>
      </c>
      <c r="AN42" s="6">
        <v>146164196</v>
      </c>
      <c r="AO42" s="2">
        <v>28.064399999999999</v>
      </c>
      <c r="AP42" s="6">
        <v>23099042.199999999</v>
      </c>
      <c r="AQ42" s="2">
        <v>6.1734</v>
      </c>
      <c r="AR42" s="6">
        <v>5912452.1200000001</v>
      </c>
      <c r="AS42" s="2">
        <v>12.186500000000001</v>
      </c>
      <c r="AT42" s="6">
        <v>74798375.590000004</v>
      </c>
      <c r="AU42" s="2">
        <v>37.1601</v>
      </c>
      <c r="AV42" s="6">
        <v>208485958.71000001</v>
      </c>
      <c r="AW42" s="2">
        <v>23.8948</v>
      </c>
      <c r="AX42" s="6">
        <v>7799332.7699999996</v>
      </c>
      <c r="AY42" s="2">
        <v>4.0728999999999997</v>
      </c>
      <c r="AZ42" s="6">
        <v>21338087.59</v>
      </c>
      <c r="BA42" s="2">
        <v>11.2676</v>
      </c>
      <c r="BB42" s="6">
        <v>102341038.31999999</v>
      </c>
      <c r="BC42" s="2">
        <v>13.8255</v>
      </c>
      <c r="BD42" s="6">
        <v>1037397.37</v>
      </c>
      <c r="BE42" s="2">
        <v>5.04E-2</v>
      </c>
      <c r="BF42" s="6">
        <v>35703687.979999997</v>
      </c>
      <c r="BG42" s="2">
        <v>14.5824</v>
      </c>
    </row>
    <row r="43" spans="1:59" x14ac:dyDescent="0.2">
      <c r="A43" t="s">
        <v>78</v>
      </c>
      <c r="B43" s="6">
        <v>3400925047.9099998</v>
      </c>
      <c r="C43" s="2">
        <v>19.517299999999999</v>
      </c>
      <c r="D43" s="6">
        <v>17394932.890000001</v>
      </c>
      <c r="E43" s="2">
        <v>24.067</v>
      </c>
      <c r="F43" s="6">
        <v>316629802.92000002</v>
      </c>
      <c r="G43" s="2">
        <v>19.4892</v>
      </c>
      <c r="H43" s="6">
        <v>124012145.79000001</v>
      </c>
      <c r="I43" s="2">
        <v>23.810099999999998</v>
      </c>
      <c r="J43" s="6">
        <v>54267749.57</v>
      </c>
      <c r="K43" s="2">
        <v>23.486799999999999</v>
      </c>
      <c r="L43" s="6">
        <v>115224604.47</v>
      </c>
      <c r="M43" s="2">
        <v>14.301500000000001</v>
      </c>
      <c r="N43" s="6">
        <v>61399115.299999997</v>
      </c>
      <c r="O43" s="2">
        <v>18.170300000000001</v>
      </c>
      <c r="P43" s="6">
        <v>181557275</v>
      </c>
      <c r="Q43" s="2">
        <v>14.5693</v>
      </c>
      <c r="R43" s="6">
        <v>51811849.57</v>
      </c>
      <c r="S43" s="2">
        <v>17.817299999999999</v>
      </c>
      <c r="T43" s="6">
        <v>382091211.36000001</v>
      </c>
      <c r="U43" s="2">
        <v>14.848800000000001</v>
      </c>
      <c r="V43" s="6">
        <v>292466940.26999998</v>
      </c>
      <c r="W43" s="2">
        <v>20.1372</v>
      </c>
      <c r="X43" s="6">
        <v>7518980.9699999997</v>
      </c>
      <c r="Y43" s="2">
        <v>11.6393</v>
      </c>
      <c r="Z43" s="6">
        <v>218740460.58000001</v>
      </c>
      <c r="AA43" s="2">
        <v>21.941800000000001</v>
      </c>
      <c r="AB43" s="6">
        <v>71779924.959999993</v>
      </c>
      <c r="AC43" s="2">
        <v>18.802199999999999</v>
      </c>
      <c r="AD43" s="6">
        <v>40996747.420000002</v>
      </c>
      <c r="AE43" s="2">
        <v>11.6347</v>
      </c>
      <c r="AF43" s="6">
        <v>0</v>
      </c>
      <c r="AG43">
        <v>0</v>
      </c>
      <c r="AH43" s="6">
        <v>0</v>
      </c>
      <c r="AI43">
        <v>0</v>
      </c>
      <c r="AJ43" s="6">
        <v>218368620</v>
      </c>
      <c r="AK43" s="2">
        <v>63.548099999999998</v>
      </c>
      <c r="AL43" s="6">
        <v>61934825</v>
      </c>
      <c r="AM43" s="2">
        <v>10.433</v>
      </c>
      <c r="AN43" s="6">
        <v>153044267</v>
      </c>
      <c r="AO43" s="2">
        <v>29.385400000000001</v>
      </c>
      <c r="AP43" s="6">
        <v>83048927.799999997</v>
      </c>
      <c r="AQ43" s="2">
        <v>22.195599999999999</v>
      </c>
      <c r="AR43" s="6">
        <v>10836556.59</v>
      </c>
      <c r="AS43" s="2">
        <v>22.335899999999999</v>
      </c>
      <c r="AT43" s="6">
        <v>75617408.829999998</v>
      </c>
      <c r="AU43" s="2">
        <v>37.567</v>
      </c>
      <c r="AV43" s="6">
        <v>133986939.01000001</v>
      </c>
      <c r="AW43" s="2">
        <v>15.356400000000001</v>
      </c>
      <c r="AX43" s="6">
        <v>44109781.969999999</v>
      </c>
      <c r="AY43" s="2">
        <v>23.0349</v>
      </c>
      <c r="AZ43" s="6">
        <v>41815927.119999997</v>
      </c>
      <c r="BA43" s="2">
        <v>22.081</v>
      </c>
      <c r="BB43" s="6">
        <v>223650794.09999999</v>
      </c>
      <c r="BC43" s="2">
        <v>30.2136</v>
      </c>
      <c r="BD43" s="6">
        <v>358647435.81999999</v>
      </c>
      <c r="BE43" s="2">
        <v>17.417300000000001</v>
      </c>
      <c r="BF43" s="6">
        <v>59971823.600000001</v>
      </c>
      <c r="BG43" s="2">
        <v>24.494199999999999</v>
      </c>
    </row>
    <row r="44" spans="1:59" x14ac:dyDescent="0.2">
      <c r="A44" t="s">
        <v>77</v>
      </c>
      <c r="B44" s="6">
        <v>5183002392.75</v>
      </c>
      <c r="C44" s="2">
        <v>29.744399999999999</v>
      </c>
      <c r="D44" s="6">
        <v>16140290.58</v>
      </c>
      <c r="E44" s="2">
        <v>22.331099999999999</v>
      </c>
      <c r="F44" s="6">
        <v>361738551.31999999</v>
      </c>
      <c r="G44" s="2">
        <v>22.265799999999999</v>
      </c>
      <c r="H44" s="6">
        <v>146612073.15000001</v>
      </c>
      <c r="I44" s="2">
        <v>28.1493</v>
      </c>
      <c r="J44" s="6">
        <v>67250644.319999993</v>
      </c>
      <c r="K44" s="2">
        <v>29.105799999999999</v>
      </c>
      <c r="L44" s="6">
        <v>101221357.59999999</v>
      </c>
      <c r="M44" s="2">
        <v>12.5634</v>
      </c>
      <c r="N44" s="6">
        <v>74471983.700000003</v>
      </c>
      <c r="O44" s="2">
        <v>22.039000000000001</v>
      </c>
      <c r="P44" s="6">
        <v>392093394</v>
      </c>
      <c r="Q44" s="2">
        <v>31.464099999999998</v>
      </c>
      <c r="R44" s="6">
        <v>111242739.95</v>
      </c>
      <c r="S44" s="2">
        <v>38.2547</v>
      </c>
      <c r="T44" s="6">
        <v>869329649.47000003</v>
      </c>
      <c r="U44" s="2">
        <v>33.783799999999999</v>
      </c>
      <c r="V44" s="6">
        <v>433307075.22000003</v>
      </c>
      <c r="W44" s="2">
        <v>29.834499999999998</v>
      </c>
      <c r="X44" s="6">
        <v>26424484.370000001</v>
      </c>
      <c r="Y44" s="2">
        <v>40.904899999999998</v>
      </c>
      <c r="Z44" s="6">
        <v>313541231.25999999</v>
      </c>
      <c r="AA44" s="2">
        <v>31.4512</v>
      </c>
      <c r="AB44" s="6">
        <v>126154827.54000001</v>
      </c>
      <c r="AC44" s="2">
        <v>33.045200000000001</v>
      </c>
      <c r="AD44" s="6">
        <v>138006142.75999999</v>
      </c>
      <c r="AE44" s="2">
        <v>39.165700000000001</v>
      </c>
      <c r="AF44" s="6">
        <v>0</v>
      </c>
      <c r="AG44">
        <v>0</v>
      </c>
      <c r="AH44" s="6">
        <v>0</v>
      </c>
      <c r="AI44">
        <v>0</v>
      </c>
      <c r="AJ44" s="6">
        <v>54921047</v>
      </c>
      <c r="AK44" s="2">
        <v>15.982699999999999</v>
      </c>
      <c r="AL44" s="6">
        <v>210226478</v>
      </c>
      <c r="AM44" s="2">
        <v>35.412999999999997</v>
      </c>
      <c r="AN44" s="6">
        <v>106816991</v>
      </c>
      <c r="AO44" s="2">
        <v>20.509499999999999</v>
      </c>
      <c r="AP44" s="6">
        <v>100733042.7</v>
      </c>
      <c r="AQ44" s="2">
        <v>26.921800000000001</v>
      </c>
      <c r="AR44" s="6">
        <v>14838661.42</v>
      </c>
      <c r="AS44" s="2">
        <v>30.584900000000001</v>
      </c>
      <c r="AT44" s="6">
        <v>49478026.380000003</v>
      </c>
      <c r="AU44" s="2">
        <v>24.5808</v>
      </c>
      <c r="AV44" s="6">
        <v>170816658.87</v>
      </c>
      <c r="AW44" s="2">
        <v>19.577500000000001</v>
      </c>
      <c r="AX44" s="6">
        <v>63132223.530000001</v>
      </c>
      <c r="AY44" s="2">
        <v>32.968699999999998</v>
      </c>
      <c r="AZ44" s="6">
        <v>56859599.170000002</v>
      </c>
      <c r="BA44" s="2">
        <v>30.024899999999999</v>
      </c>
      <c r="BB44" s="6">
        <v>167345149.90000001</v>
      </c>
      <c r="BC44" s="2">
        <v>22.607099999999999</v>
      </c>
      <c r="BD44" s="6">
        <v>950144521.70000005</v>
      </c>
      <c r="BE44" s="2">
        <v>46.142600000000002</v>
      </c>
      <c r="BF44" s="6">
        <v>60155547.840000004</v>
      </c>
      <c r="BG44" s="2">
        <v>24.569199999999999</v>
      </c>
    </row>
    <row r="45" spans="1:59" ht="13.5" thickBot="1" x14ac:dyDescent="0.25">
      <c r="A45" t="s">
        <v>76</v>
      </c>
      <c r="B45" s="6">
        <v>4754740090.4300003</v>
      </c>
      <c r="C45" s="2">
        <v>27.2866</v>
      </c>
      <c r="D45" s="6">
        <v>26070785.16</v>
      </c>
      <c r="E45" s="2">
        <v>36.070599999999999</v>
      </c>
      <c r="F45" s="6">
        <v>240717275.72999999</v>
      </c>
      <c r="G45" s="2">
        <v>14.816700000000001</v>
      </c>
      <c r="H45" s="6">
        <v>153574352.33000001</v>
      </c>
      <c r="I45" s="2">
        <v>29.486000000000001</v>
      </c>
      <c r="J45" s="6">
        <v>71768013.230000004</v>
      </c>
      <c r="K45" s="2">
        <v>31.0609</v>
      </c>
      <c r="L45" s="6">
        <v>279519065.19999999</v>
      </c>
      <c r="M45" s="2">
        <v>34.6935</v>
      </c>
      <c r="N45" s="6">
        <v>91347240.780000001</v>
      </c>
      <c r="O45" s="2">
        <v>27.033100000000001</v>
      </c>
      <c r="P45" s="6">
        <v>504009239</v>
      </c>
      <c r="Q45" s="2">
        <v>40.444899999999997</v>
      </c>
      <c r="R45" s="6">
        <v>81934485.790000007</v>
      </c>
      <c r="S45" s="2">
        <v>28.176100000000002</v>
      </c>
      <c r="T45" s="6">
        <v>593917357.64999998</v>
      </c>
      <c r="U45" s="2">
        <v>23.0808</v>
      </c>
      <c r="V45" s="6">
        <v>341569484.31</v>
      </c>
      <c r="W45" s="2">
        <v>23.5181</v>
      </c>
      <c r="X45" s="6">
        <v>27926428.870000001</v>
      </c>
      <c r="Y45" s="2">
        <v>43.229900000000001</v>
      </c>
      <c r="Z45" s="6">
        <v>335136258.93000001</v>
      </c>
      <c r="AA45" s="2">
        <v>33.617400000000004</v>
      </c>
      <c r="AB45" s="6">
        <v>79409850.980000004</v>
      </c>
      <c r="AC45" s="2">
        <v>20.800799999999999</v>
      </c>
      <c r="AD45" s="6">
        <v>153144087.00999999</v>
      </c>
      <c r="AE45" s="2">
        <v>43.461799999999997</v>
      </c>
      <c r="AF45" s="6">
        <v>0</v>
      </c>
      <c r="AG45">
        <v>0</v>
      </c>
      <c r="AH45" s="6">
        <v>0</v>
      </c>
      <c r="AI45">
        <v>0</v>
      </c>
      <c r="AJ45" s="6">
        <v>29907519</v>
      </c>
      <c r="AK45" s="2">
        <v>8.7035</v>
      </c>
      <c r="AL45" s="6">
        <v>240370420</v>
      </c>
      <c r="AM45" s="2">
        <v>40.4908</v>
      </c>
      <c r="AN45" s="6">
        <v>103711865</v>
      </c>
      <c r="AO45" s="2">
        <v>19.9133</v>
      </c>
      <c r="AP45" s="6">
        <v>154620360.09999999</v>
      </c>
      <c r="AQ45" s="2">
        <v>41.323700000000002</v>
      </c>
      <c r="AR45" s="6">
        <v>16882886.350000001</v>
      </c>
      <c r="AS45" s="2">
        <v>34.798400000000001</v>
      </c>
      <c r="AT45" s="6">
        <v>50392973.159999996</v>
      </c>
      <c r="AU45" s="2">
        <v>25.035399999999999</v>
      </c>
      <c r="AV45" s="6">
        <v>164149782.18000001</v>
      </c>
      <c r="AW45" s="2">
        <v>18.813400000000001</v>
      </c>
      <c r="AX45" s="6">
        <v>35476196.850000001</v>
      </c>
      <c r="AY45" s="2">
        <v>18.526299999999999</v>
      </c>
      <c r="AZ45" s="6">
        <v>68005267.540000007</v>
      </c>
      <c r="BA45" s="2">
        <v>35.910400000000003</v>
      </c>
      <c r="BB45" s="6">
        <v>227575508.94</v>
      </c>
      <c r="BC45" s="2">
        <v>30.7438</v>
      </c>
      <c r="BD45" s="6">
        <v>597890933.84000003</v>
      </c>
      <c r="BE45" s="2">
        <v>29.035900000000002</v>
      </c>
      <c r="BF45" s="6">
        <v>85712452.5</v>
      </c>
      <c r="BG45" s="2">
        <v>35.007300000000001</v>
      </c>
    </row>
    <row r="46" spans="1:59" ht="14.25" thickTop="1" thickBot="1" x14ac:dyDescent="0.25">
      <c r="A46" s="313" t="s">
        <v>69</v>
      </c>
      <c r="B46" s="219">
        <v>16649467262.620001</v>
      </c>
      <c r="C46" s="314">
        <v>95.548400000000001</v>
      </c>
      <c r="D46" s="219">
        <v>72277179.180000007</v>
      </c>
      <c r="E46" s="314">
        <v>100</v>
      </c>
      <c r="F46" s="219">
        <v>1545724994.8299999</v>
      </c>
      <c r="G46" s="314">
        <v>95.142700000000005</v>
      </c>
      <c r="H46" s="219">
        <v>520837683.48000002</v>
      </c>
      <c r="I46" s="314">
        <v>100</v>
      </c>
      <c r="J46" s="219">
        <v>231056113.61000001</v>
      </c>
      <c r="K46" s="314">
        <v>100</v>
      </c>
      <c r="L46" s="219">
        <v>805681893.25</v>
      </c>
      <c r="M46" s="314">
        <v>100</v>
      </c>
      <c r="N46" s="219">
        <v>337649272.52999997</v>
      </c>
      <c r="O46" s="314">
        <v>99.923000000000002</v>
      </c>
      <c r="P46" s="219">
        <v>1246161428</v>
      </c>
      <c r="Q46" s="314">
        <v>100</v>
      </c>
      <c r="R46" s="219">
        <v>290794662.18000001</v>
      </c>
      <c r="S46" s="314">
        <v>100</v>
      </c>
      <c r="T46" s="219">
        <v>2058969607.22</v>
      </c>
      <c r="U46" s="314">
        <v>80.015500000000003</v>
      </c>
      <c r="V46" s="219">
        <v>1366632805.53</v>
      </c>
      <c r="W46" s="314">
        <v>94.096900000000005</v>
      </c>
      <c r="X46" s="219">
        <v>64599816.619999997</v>
      </c>
      <c r="Y46" s="314">
        <v>100</v>
      </c>
      <c r="Z46" s="219">
        <v>996912658.35000002</v>
      </c>
      <c r="AA46" s="314">
        <v>100</v>
      </c>
      <c r="AB46" s="219">
        <v>381764082.31999999</v>
      </c>
      <c r="AC46" s="314">
        <v>100</v>
      </c>
      <c r="AD46" s="219">
        <v>352364869.68000001</v>
      </c>
      <c r="AE46" s="314">
        <v>100</v>
      </c>
      <c r="AF46" s="219">
        <v>41906546.310000002</v>
      </c>
      <c r="AG46" s="314">
        <v>100</v>
      </c>
      <c r="AH46" s="219">
        <v>53014797.600000001</v>
      </c>
      <c r="AI46" s="314">
        <v>100</v>
      </c>
      <c r="AJ46" s="219">
        <v>304617783</v>
      </c>
      <c r="AK46" s="314">
        <v>88.6477</v>
      </c>
      <c r="AL46" s="219">
        <v>593642154.59000003</v>
      </c>
      <c r="AM46" s="314">
        <v>100</v>
      </c>
      <c r="AN46" s="219">
        <v>520817807</v>
      </c>
      <c r="AO46" s="314">
        <v>100</v>
      </c>
      <c r="AP46" s="219">
        <v>365871394.80000001</v>
      </c>
      <c r="AQ46" s="314">
        <v>97.782499999999999</v>
      </c>
      <c r="AR46" s="219">
        <v>48516277.75</v>
      </c>
      <c r="AS46" s="314">
        <v>100</v>
      </c>
      <c r="AT46" s="219">
        <v>201287034.09999999</v>
      </c>
      <c r="AU46" s="314">
        <v>100</v>
      </c>
      <c r="AV46" s="219">
        <v>872515999.57000005</v>
      </c>
      <c r="AW46" s="314">
        <v>100</v>
      </c>
      <c r="AX46" s="219">
        <v>152916224.28</v>
      </c>
      <c r="AY46" s="314">
        <v>79.855400000000003</v>
      </c>
      <c r="AZ46" s="219">
        <v>189374909.59</v>
      </c>
      <c r="BA46" s="314">
        <v>100</v>
      </c>
      <c r="BB46" s="219">
        <v>729571652.42999995</v>
      </c>
      <c r="BC46" s="314">
        <v>98.559899999999999</v>
      </c>
      <c r="BD46" s="219">
        <v>2059146217.45</v>
      </c>
      <c r="BE46" s="314">
        <v>100</v>
      </c>
      <c r="BF46" s="219">
        <v>244841397.37</v>
      </c>
      <c r="BG46" s="314">
        <v>100</v>
      </c>
    </row>
    <row r="47" spans="1:59" ht="13.5" thickTop="1" x14ac:dyDescent="0.2"/>
    <row r="48" spans="1:59" x14ac:dyDescent="0.2">
      <c r="A48" t="s">
        <v>318</v>
      </c>
      <c r="B48" s="6">
        <v>9231689631.3199997</v>
      </c>
      <c r="D48" s="6">
        <v>3045517.02</v>
      </c>
      <c r="F48" s="6">
        <v>0</v>
      </c>
      <c r="H48" s="6">
        <v>0</v>
      </c>
      <c r="J48" s="6">
        <v>0</v>
      </c>
      <c r="L48" s="6">
        <v>0</v>
      </c>
      <c r="N48" s="6">
        <v>246673785.40000001</v>
      </c>
      <c r="P48" s="6">
        <v>1246097351</v>
      </c>
      <c r="R48" s="6">
        <v>150767895.16</v>
      </c>
      <c r="T48" s="6">
        <v>1734126308.74</v>
      </c>
      <c r="V48" s="6">
        <v>1406442309</v>
      </c>
      <c r="X48" s="6">
        <v>0</v>
      </c>
      <c r="Z48" s="6">
        <v>579605584.29999995</v>
      </c>
      <c r="AB48" s="6">
        <v>38780552.630000003</v>
      </c>
      <c r="AD48" s="6">
        <v>352364869.69999999</v>
      </c>
      <c r="AF48" s="6">
        <v>41906546.310000002</v>
      </c>
      <c r="AH48" s="6">
        <v>53014797.600000001</v>
      </c>
      <c r="AJ48" s="6">
        <v>346606353</v>
      </c>
      <c r="AL48" s="6">
        <v>150880465.59999999</v>
      </c>
      <c r="AN48" s="6">
        <v>447447106</v>
      </c>
      <c r="AP48" s="6">
        <v>134447543</v>
      </c>
      <c r="AR48" s="6">
        <v>0</v>
      </c>
      <c r="AT48" s="6">
        <v>201287034.09999999</v>
      </c>
      <c r="AV48" s="6">
        <v>811439879.60000002</v>
      </c>
      <c r="AX48" s="6">
        <v>191491372.66999999</v>
      </c>
      <c r="AZ48" s="6">
        <v>0</v>
      </c>
      <c r="BB48" s="6">
        <v>592185438.28999996</v>
      </c>
      <c r="BD48" s="6">
        <v>503078922.19999999</v>
      </c>
      <c r="BF48" s="6">
        <v>0</v>
      </c>
    </row>
  </sheetData>
  <mergeCells count="58">
    <mergeCell ref="BF35:BG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AH35:AI36"/>
    <mergeCell ref="L35:M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X3:AY4"/>
    <mergeCell ref="AZ3:BA4"/>
    <mergeCell ref="BB3:BC4"/>
    <mergeCell ref="BD3:BE4"/>
    <mergeCell ref="BF3:BG4"/>
    <mergeCell ref="B35:C35"/>
    <mergeCell ref="D35:E36"/>
    <mergeCell ref="F35:G36"/>
    <mergeCell ref="H35:I36"/>
    <mergeCell ref="J35:K36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workbookViewId="0"/>
  </sheetViews>
  <sheetFormatPr defaultRowHeight="12.75" x14ac:dyDescent="0.2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1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.5703125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.5703125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.5703125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.5703125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.5703125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.5703125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.5703125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.5703125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.5703125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.5703125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.5703125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.5703125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.5703125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.5703125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.5703125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.5703125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.5703125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.5703125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.5703125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.5703125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.5703125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.5703125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.5703125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.5703125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.5703125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.5703125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.5703125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.5703125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.5703125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.5703125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.5703125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.5703125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.5703125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.5703125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.5703125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.5703125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.5703125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.5703125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.5703125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.5703125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.5703125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.5703125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.5703125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.5703125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.5703125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.5703125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.5703125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.5703125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.5703125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.5703125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.5703125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.5703125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.5703125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.5703125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.5703125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.5703125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.5703125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.5703125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.5703125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.5703125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.5703125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.5703125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.5703125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.5703125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</cols>
  <sheetData>
    <row r="1" spans="1:33" x14ac:dyDescent="0.2">
      <c r="A1" s="1" t="s">
        <v>1297</v>
      </c>
    </row>
    <row r="2" spans="1:33" x14ac:dyDescent="0.2">
      <c r="D2" s="6" t="s">
        <v>319</v>
      </c>
      <c r="F2" s="6" t="s">
        <v>319</v>
      </c>
      <c r="H2" s="6" t="s">
        <v>319</v>
      </c>
      <c r="R2" s="6" t="s">
        <v>319</v>
      </c>
    </row>
    <row r="3" spans="1:33" x14ac:dyDescent="0.2">
      <c r="A3" s="202" t="s">
        <v>219</v>
      </c>
      <c r="B3" s="406" t="s">
        <v>69</v>
      </c>
      <c r="C3" s="406"/>
      <c r="D3" s="404" t="s">
        <v>984</v>
      </c>
      <c r="E3" s="404"/>
      <c r="F3" s="404" t="s">
        <v>985</v>
      </c>
      <c r="G3" s="404"/>
      <c r="H3" s="404" t="s">
        <v>986</v>
      </c>
      <c r="I3" s="404"/>
      <c r="J3" s="404" t="s">
        <v>987</v>
      </c>
      <c r="K3" s="404"/>
      <c r="L3" s="404" t="s">
        <v>988</v>
      </c>
      <c r="M3" s="404"/>
      <c r="N3" s="404" t="s">
        <v>989</v>
      </c>
      <c r="O3" s="404"/>
      <c r="P3" s="404" t="s">
        <v>990</v>
      </c>
      <c r="Q3" s="404"/>
      <c r="R3" s="404" t="s">
        <v>991</v>
      </c>
      <c r="S3" s="404"/>
      <c r="T3" s="404" t="s">
        <v>992</v>
      </c>
      <c r="U3" s="404"/>
      <c r="V3" s="404" t="s">
        <v>993</v>
      </c>
      <c r="W3" s="404"/>
      <c r="X3" s="404" t="s">
        <v>994</v>
      </c>
      <c r="Y3" s="404"/>
      <c r="Z3" s="404" t="s">
        <v>995</v>
      </c>
      <c r="AA3" s="404"/>
      <c r="AB3" s="404" t="s">
        <v>996</v>
      </c>
      <c r="AC3" s="404"/>
      <c r="AD3" s="404" t="s">
        <v>997</v>
      </c>
      <c r="AE3" s="404"/>
      <c r="AF3" s="404" t="s">
        <v>998</v>
      </c>
      <c r="AG3" s="404"/>
    </row>
    <row r="4" spans="1:33" x14ac:dyDescent="0.2">
      <c r="A4" s="198" t="s">
        <v>217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</row>
    <row r="5" spans="1:33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</row>
    <row r="6" spans="1:33" x14ac:dyDescent="0.2">
      <c r="A6" s="1" t="s">
        <v>128</v>
      </c>
    </row>
    <row r="7" spans="1:33" x14ac:dyDescent="0.2">
      <c r="A7" t="s">
        <v>981</v>
      </c>
      <c r="B7" s="6">
        <v>39187309685.43</v>
      </c>
      <c r="C7" s="2">
        <v>99.442099999999996</v>
      </c>
      <c r="D7" s="6">
        <v>37621.82</v>
      </c>
      <c r="E7" s="2">
        <v>0.35039999999999999</v>
      </c>
      <c r="F7" s="6">
        <v>685117.64</v>
      </c>
      <c r="G7" s="2">
        <v>7.7910000000000004</v>
      </c>
      <c r="H7" s="6">
        <v>7786173.2599999998</v>
      </c>
      <c r="I7" s="2">
        <v>6.5157999999999996</v>
      </c>
      <c r="J7" s="6">
        <v>328747112.13999999</v>
      </c>
      <c r="K7" s="2">
        <v>100.38460000000001</v>
      </c>
      <c r="L7" s="6">
        <v>1466060430.0699999</v>
      </c>
      <c r="M7" s="2">
        <v>100</v>
      </c>
      <c r="N7" s="6">
        <v>936749638.55999994</v>
      </c>
      <c r="O7" s="2">
        <v>100</v>
      </c>
      <c r="P7" s="6">
        <v>1051025389.41</v>
      </c>
      <c r="Q7" s="2">
        <v>100</v>
      </c>
      <c r="R7" s="6">
        <v>280910.48</v>
      </c>
      <c r="S7" s="2">
        <v>0.9667</v>
      </c>
      <c r="T7" s="6">
        <v>2276517405.6300001</v>
      </c>
      <c r="U7" s="2">
        <v>100</v>
      </c>
      <c r="V7" s="6">
        <v>1266311281.5899999</v>
      </c>
      <c r="W7" s="2">
        <v>100</v>
      </c>
      <c r="X7" s="6">
        <v>1744694195.0999999</v>
      </c>
      <c r="Y7" s="2">
        <v>100</v>
      </c>
      <c r="Z7" s="6">
        <v>2557958.31</v>
      </c>
      <c r="AA7" s="2">
        <v>3.9727999999999999</v>
      </c>
      <c r="AB7" s="6">
        <v>6432962975.4499998</v>
      </c>
      <c r="AC7" s="2">
        <v>100</v>
      </c>
      <c r="AD7" s="6">
        <v>2992639006.77</v>
      </c>
      <c r="AE7" s="2">
        <v>100</v>
      </c>
      <c r="AF7" s="6">
        <v>20680254469.200001</v>
      </c>
      <c r="AG7" s="2">
        <v>100</v>
      </c>
    </row>
    <row r="8" spans="1:33" x14ac:dyDescent="0.2">
      <c r="A8" t="s">
        <v>617</v>
      </c>
      <c r="B8" s="6">
        <v>-1259503.32</v>
      </c>
      <c r="C8" s="2">
        <v>-3.2000000000000002E-3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-1259503.32</v>
      </c>
      <c r="K8" s="2">
        <v>-0.3846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</row>
    <row r="9" spans="1:33" ht="13.5" thickBot="1" x14ac:dyDescent="0.25">
      <c r="A9" t="s">
        <v>982</v>
      </c>
      <c r="B9" s="6">
        <v>221125117.81999999</v>
      </c>
      <c r="C9" s="2">
        <v>0.56110000000000004</v>
      </c>
      <c r="D9" s="6">
        <v>10700289.51</v>
      </c>
      <c r="E9" s="2">
        <v>99.649600000000007</v>
      </c>
      <c r="F9" s="6">
        <v>8108561.1500000004</v>
      </c>
      <c r="G9" s="2">
        <v>92.209000000000003</v>
      </c>
      <c r="H9" s="6">
        <v>111711065.92</v>
      </c>
      <c r="I9" s="2">
        <v>93.484200000000001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28776506.359999999</v>
      </c>
      <c r="S9" s="2">
        <v>99.033299999999997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61828694.880000003</v>
      </c>
      <c r="AA9" s="2">
        <v>96.027199999999993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</row>
    <row r="10" spans="1:33" ht="14.25" thickTop="1" thickBot="1" x14ac:dyDescent="0.25">
      <c r="A10" s="313" t="s">
        <v>72</v>
      </c>
      <c r="B10" s="219">
        <v>39407175299.93</v>
      </c>
      <c r="C10" s="313">
        <v>100</v>
      </c>
      <c r="D10" s="219">
        <v>10737911.33</v>
      </c>
      <c r="E10" s="314">
        <v>100</v>
      </c>
      <c r="F10" s="219">
        <v>8793678.7899999991</v>
      </c>
      <c r="G10" s="314">
        <v>100</v>
      </c>
      <c r="H10" s="219">
        <v>119497239.18000001</v>
      </c>
      <c r="I10" s="314">
        <v>100</v>
      </c>
      <c r="J10" s="219">
        <v>327487608.81999999</v>
      </c>
      <c r="K10" s="314">
        <v>100</v>
      </c>
      <c r="L10" s="219">
        <v>1466060430.0699999</v>
      </c>
      <c r="M10" s="314">
        <v>100</v>
      </c>
      <c r="N10" s="219">
        <v>936749638.55999994</v>
      </c>
      <c r="O10" s="314">
        <v>100</v>
      </c>
      <c r="P10" s="219">
        <v>1051025389.41</v>
      </c>
      <c r="Q10" s="314">
        <v>100</v>
      </c>
      <c r="R10" s="219">
        <v>29057416.84</v>
      </c>
      <c r="S10" s="314">
        <v>100</v>
      </c>
      <c r="T10" s="219">
        <v>2276517405.6300001</v>
      </c>
      <c r="U10" s="314">
        <v>100</v>
      </c>
      <c r="V10" s="219">
        <v>1266311281.5899999</v>
      </c>
      <c r="W10" s="314">
        <v>100</v>
      </c>
      <c r="X10" s="219">
        <v>1744694195.0999999</v>
      </c>
      <c r="Y10" s="314">
        <v>100</v>
      </c>
      <c r="Z10" s="219">
        <v>64386653.189999998</v>
      </c>
      <c r="AA10" s="314">
        <v>100</v>
      </c>
      <c r="AB10" s="219">
        <v>6432962975.4499998</v>
      </c>
      <c r="AC10" s="314">
        <v>100</v>
      </c>
      <c r="AD10" s="219">
        <v>2992639006.77</v>
      </c>
      <c r="AE10" s="314">
        <v>100</v>
      </c>
      <c r="AF10" s="219">
        <v>20680254469.200001</v>
      </c>
      <c r="AG10" s="314">
        <v>100</v>
      </c>
    </row>
    <row r="11" spans="1:33" ht="13.5" thickTop="1" x14ac:dyDescent="0.2">
      <c r="A11" s="1" t="s">
        <v>103</v>
      </c>
    </row>
    <row r="12" spans="1:33" x14ac:dyDescent="0.2">
      <c r="A12" t="s">
        <v>983</v>
      </c>
      <c r="B12" s="6">
        <v>26198818270.18</v>
      </c>
      <c r="C12" s="2">
        <v>66.482399999999998</v>
      </c>
      <c r="D12" s="6">
        <v>0</v>
      </c>
      <c r="E12">
        <v>0</v>
      </c>
      <c r="F12" s="6">
        <v>685117.64</v>
      </c>
      <c r="G12" s="2">
        <v>7.7910000000000004</v>
      </c>
      <c r="H12" s="6">
        <v>7786173.2599999998</v>
      </c>
      <c r="I12" s="2">
        <v>6.5157999999999996</v>
      </c>
      <c r="J12" s="6">
        <v>4048447.63</v>
      </c>
      <c r="K12" s="2">
        <v>1.2362</v>
      </c>
      <c r="L12" s="6">
        <v>23874591.09</v>
      </c>
      <c r="M12" s="2">
        <v>1.6285000000000001</v>
      </c>
      <c r="N12" s="6">
        <v>24098392.399999999</v>
      </c>
      <c r="O12" s="2">
        <v>2.5726</v>
      </c>
      <c r="P12" s="6">
        <v>-12952432.039999999</v>
      </c>
      <c r="Q12" s="2">
        <v>-1.2323999999999999</v>
      </c>
      <c r="R12" s="6">
        <v>280910.48</v>
      </c>
      <c r="S12" s="2">
        <v>0.9667</v>
      </c>
      <c r="T12" s="6">
        <v>169642039.63</v>
      </c>
      <c r="U12" s="2">
        <v>7.4518000000000004</v>
      </c>
      <c r="V12" s="6">
        <v>103376889.65000001</v>
      </c>
      <c r="W12" s="2">
        <v>8.1636000000000006</v>
      </c>
      <c r="X12" s="6">
        <v>11303357.060000001</v>
      </c>
      <c r="Y12" s="2">
        <v>0.64790000000000003</v>
      </c>
      <c r="Z12" s="6">
        <v>2557958.31</v>
      </c>
      <c r="AA12" s="2">
        <v>3.9727999999999999</v>
      </c>
      <c r="AB12" s="6">
        <v>5817575538.4300003</v>
      </c>
      <c r="AC12" s="2">
        <v>90.433800000000005</v>
      </c>
      <c r="AD12" s="6">
        <v>2992639006.77</v>
      </c>
      <c r="AE12" s="2">
        <v>100</v>
      </c>
      <c r="AF12" s="6">
        <v>17053902279.870001</v>
      </c>
      <c r="AG12" s="2">
        <v>82.464699999999993</v>
      </c>
    </row>
    <row r="13" spans="1:33" x14ac:dyDescent="0.2">
      <c r="A13" t="s">
        <v>101</v>
      </c>
      <c r="B13" s="6">
        <v>97126839.370000005</v>
      </c>
      <c r="C13" s="2">
        <v>0.2465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12000060</v>
      </c>
      <c r="U13" s="2">
        <v>0.52710000000000001</v>
      </c>
      <c r="V13" s="6">
        <v>85126779.370000005</v>
      </c>
      <c r="W13" s="2">
        <v>6.7224000000000004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</row>
    <row r="14" spans="1:33" x14ac:dyDescent="0.2">
      <c r="A14" t="s">
        <v>100</v>
      </c>
      <c r="B14" s="6">
        <v>1813288173.48</v>
      </c>
      <c r="C14" s="2">
        <v>4.6013999999999999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38477287.009999998</v>
      </c>
      <c r="K14" s="2">
        <v>11.7492</v>
      </c>
      <c r="L14" s="6">
        <v>255161596.38</v>
      </c>
      <c r="M14" s="2">
        <v>17.404599999999999</v>
      </c>
      <c r="N14" s="6">
        <v>167952001.41</v>
      </c>
      <c r="O14" s="2">
        <v>17.929200000000002</v>
      </c>
      <c r="P14" s="6">
        <v>499802436.72000003</v>
      </c>
      <c r="Q14" s="2">
        <v>47.553800000000003</v>
      </c>
      <c r="R14" s="6">
        <v>0</v>
      </c>
      <c r="S14">
        <v>0</v>
      </c>
      <c r="T14" s="6">
        <v>188705221</v>
      </c>
      <c r="U14" s="2">
        <v>8.2891999999999992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35566316.420000002</v>
      </c>
      <c r="AC14" s="2">
        <v>0.55289999999999995</v>
      </c>
      <c r="AD14" s="6">
        <v>0</v>
      </c>
      <c r="AE14">
        <v>0</v>
      </c>
      <c r="AF14" s="6">
        <v>627623314.53999996</v>
      </c>
      <c r="AG14" s="2">
        <v>3.0348999999999999</v>
      </c>
    </row>
    <row r="15" spans="1:33" x14ac:dyDescent="0.2">
      <c r="A15" t="s">
        <v>99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</row>
    <row r="16" spans="1:33" x14ac:dyDescent="0.2">
      <c r="A16" t="s">
        <v>98</v>
      </c>
      <c r="B16" s="6">
        <v>7215812903.4499998</v>
      </c>
      <c r="C16" s="2">
        <v>18.3109</v>
      </c>
      <c r="D16" s="6">
        <v>37621.82</v>
      </c>
      <c r="E16" s="2">
        <v>0.35039999999999999</v>
      </c>
      <c r="F16" s="6">
        <v>0</v>
      </c>
      <c r="G16">
        <v>0</v>
      </c>
      <c r="H16" s="6">
        <v>0</v>
      </c>
      <c r="I16">
        <v>0</v>
      </c>
      <c r="J16" s="6">
        <v>127852385.54000001</v>
      </c>
      <c r="K16" s="2">
        <v>39.040399999999998</v>
      </c>
      <c r="L16" s="6">
        <v>1158945368.8399999</v>
      </c>
      <c r="M16" s="2">
        <v>79.051699999999997</v>
      </c>
      <c r="N16" s="6">
        <v>683239519.09000003</v>
      </c>
      <c r="O16" s="2">
        <v>72.937299999999993</v>
      </c>
      <c r="P16" s="6">
        <v>394525043.92000002</v>
      </c>
      <c r="Q16" s="2">
        <v>37.537199999999999</v>
      </c>
      <c r="R16" s="6">
        <v>0</v>
      </c>
      <c r="S16">
        <v>0</v>
      </c>
      <c r="T16" s="6">
        <v>1277785900</v>
      </c>
      <c r="U16" s="2">
        <v>56.128999999999998</v>
      </c>
      <c r="V16" s="6">
        <v>309545891.52999997</v>
      </c>
      <c r="W16" s="2">
        <v>24.444700000000001</v>
      </c>
      <c r="X16" s="6">
        <v>861998859.46000004</v>
      </c>
      <c r="Y16" s="2">
        <v>49.4069</v>
      </c>
      <c r="Z16" s="6">
        <v>0</v>
      </c>
      <c r="AA16">
        <v>0</v>
      </c>
      <c r="AB16" s="6">
        <v>224573904.11000001</v>
      </c>
      <c r="AC16" s="2">
        <v>3.4910000000000001</v>
      </c>
      <c r="AD16" s="6">
        <v>0</v>
      </c>
      <c r="AE16">
        <v>0</v>
      </c>
      <c r="AF16" s="6">
        <v>2177308409.1399999</v>
      </c>
      <c r="AG16" s="2">
        <v>10.5284</v>
      </c>
    </row>
    <row r="17" spans="1:33" x14ac:dyDescent="0.2">
      <c r="A17" t="s">
        <v>97</v>
      </c>
      <c r="B17" s="6">
        <v>1396186611.79</v>
      </c>
      <c r="C17" s="2">
        <v>3.5430000000000001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11126313.220000001</v>
      </c>
      <c r="M17" s="2">
        <v>0.75890000000000002</v>
      </c>
      <c r="N17" s="6">
        <v>337323.38</v>
      </c>
      <c r="O17" s="2">
        <v>3.5999999999999997E-2</v>
      </c>
      <c r="P17" s="6">
        <v>165573875.94</v>
      </c>
      <c r="Q17" s="2">
        <v>15.7536</v>
      </c>
      <c r="R17" s="6">
        <v>0</v>
      </c>
      <c r="S17">
        <v>0</v>
      </c>
      <c r="T17" s="6">
        <v>410092372</v>
      </c>
      <c r="U17" s="2">
        <v>18.013999999999999</v>
      </c>
      <c r="V17" s="6">
        <v>0</v>
      </c>
      <c r="W17">
        <v>0</v>
      </c>
      <c r="X17" s="6">
        <v>73426245.239999995</v>
      </c>
      <c r="Y17" s="2">
        <v>4.2084999999999999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735630482.00999999</v>
      </c>
      <c r="AG17" s="2">
        <v>3.5571999999999999</v>
      </c>
    </row>
    <row r="18" spans="1:33" x14ac:dyDescent="0.2">
      <c r="A18" t="s">
        <v>96</v>
      </c>
      <c r="B18" s="6">
        <v>1194096513.1500001</v>
      </c>
      <c r="C18" s="2">
        <v>3.0301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180888044</v>
      </c>
      <c r="U18" s="2">
        <v>7.9458000000000002</v>
      </c>
      <c r="V18" s="6">
        <v>0</v>
      </c>
      <c r="W18">
        <v>0</v>
      </c>
      <c r="X18" s="6">
        <v>649470274.82000005</v>
      </c>
      <c r="Y18" s="2">
        <v>37.225499999999997</v>
      </c>
      <c r="Z18" s="6">
        <v>0</v>
      </c>
      <c r="AA18">
        <v>0</v>
      </c>
      <c r="AB18" s="6">
        <v>355247216.49000001</v>
      </c>
      <c r="AC18" s="2">
        <v>5.5223000000000004</v>
      </c>
      <c r="AD18" s="6">
        <v>0</v>
      </c>
      <c r="AE18">
        <v>0</v>
      </c>
      <c r="AF18" s="6">
        <v>8490977.8399999999</v>
      </c>
      <c r="AG18" s="2">
        <v>4.1099999999999998E-2</v>
      </c>
    </row>
    <row r="19" spans="1:33" x14ac:dyDescent="0.2">
      <c r="A19" t="s">
        <v>95</v>
      </c>
      <c r="B19" s="6">
        <v>997694167.26999998</v>
      </c>
      <c r="C19" s="2">
        <v>2.5318000000000001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157352981.24000001</v>
      </c>
      <c r="K19" s="2">
        <v>48.048499999999997</v>
      </c>
      <c r="L19" s="6">
        <v>16952560.539999999</v>
      </c>
      <c r="M19" s="2">
        <v>1.1563000000000001</v>
      </c>
      <c r="N19" s="6">
        <v>13462513.24</v>
      </c>
      <c r="O19" s="2">
        <v>1.4372</v>
      </c>
      <c r="P19" s="6">
        <v>-16183046.01</v>
      </c>
      <c r="Q19" s="2">
        <v>-1.5397000000000001</v>
      </c>
      <c r="R19" s="6">
        <v>0</v>
      </c>
      <c r="S19">
        <v>0</v>
      </c>
      <c r="T19" s="6">
        <v>0</v>
      </c>
      <c r="U19">
        <v>0</v>
      </c>
      <c r="V19" s="6">
        <v>757905218.36000001</v>
      </c>
      <c r="W19" s="2">
        <v>59.851399999999998</v>
      </c>
      <c r="X19" s="6">
        <v>68203939.900000006</v>
      </c>
      <c r="Y19" s="2">
        <v>3.9091999999999998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</row>
    <row r="20" spans="1:33" ht="13.5" thickBot="1" x14ac:dyDescent="0.25">
      <c r="A20" t="s">
        <v>94</v>
      </c>
      <c r="B20" s="6">
        <v>274286206.74000001</v>
      </c>
      <c r="C20" s="2">
        <v>0.69599999999999995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1016010.72</v>
      </c>
      <c r="K20" s="2">
        <v>0.31019999999999998</v>
      </c>
      <c r="L20" s="6">
        <v>0</v>
      </c>
      <c r="M20">
        <v>0</v>
      </c>
      <c r="N20" s="6">
        <v>47659889.039999999</v>
      </c>
      <c r="O20" s="2">
        <v>5.0877999999999997</v>
      </c>
      <c r="P20" s="6">
        <v>20259510.879999999</v>
      </c>
      <c r="Q20" s="2">
        <v>1.9276</v>
      </c>
      <c r="R20" s="6">
        <v>0</v>
      </c>
      <c r="S20">
        <v>0</v>
      </c>
      <c r="T20" s="6">
        <v>37403769</v>
      </c>
      <c r="U20" s="2">
        <v>1.643</v>
      </c>
      <c r="V20" s="6">
        <v>10356502.68</v>
      </c>
      <c r="W20" s="2">
        <v>0.81779999999999997</v>
      </c>
      <c r="X20" s="6">
        <v>80291518.620000005</v>
      </c>
      <c r="Y20" s="2">
        <v>4.6020000000000003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77299005.799999997</v>
      </c>
      <c r="AG20" s="2">
        <v>0.37380000000000002</v>
      </c>
    </row>
    <row r="21" spans="1:33" ht="14.25" thickTop="1" thickBot="1" x14ac:dyDescent="0.25">
      <c r="A21" s="313" t="s">
        <v>93</v>
      </c>
      <c r="B21" s="219">
        <v>39187309685.43</v>
      </c>
      <c r="C21" s="314">
        <v>99.442099999999996</v>
      </c>
      <c r="D21" s="219">
        <v>37621.82</v>
      </c>
      <c r="E21" s="314">
        <v>0.35039999999999999</v>
      </c>
      <c r="F21" s="219">
        <v>685117.64</v>
      </c>
      <c r="G21" s="314">
        <v>7.7910000000000004</v>
      </c>
      <c r="H21" s="219">
        <v>7786173.2599999998</v>
      </c>
      <c r="I21" s="314">
        <v>6.5157999999999996</v>
      </c>
      <c r="J21" s="219">
        <v>328747112.13999999</v>
      </c>
      <c r="K21" s="314">
        <v>100.38460000000001</v>
      </c>
      <c r="L21" s="219">
        <v>1466060430.0699999</v>
      </c>
      <c r="M21" s="314">
        <v>100</v>
      </c>
      <c r="N21" s="219">
        <v>936749638.55999994</v>
      </c>
      <c r="O21" s="314">
        <v>100</v>
      </c>
      <c r="P21" s="219">
        <v>1051025389.41</v>
      </c>
      <c r="Q21" s="314">
        <v>100</v>
      </c>
      <c r="R21" s="219">
        <v>280910.48</v>
      </c>
      <c r="S21" s="314">
        <v>0.9667</v>
      </c>
      <c r="T21" s="219">
        <v>2276517405.6300001</v>
      </c>
      <c r="U21" s="314">
        <v>100</v>
      </c>
      <c r="V21" s="219">
        <v>1266311281.5899999</v>
      </c>
      <c r="W21" s="314">
        <v>100</v>
      </c>
      <c r="X21" s="219">
        <v>1744694195.0999999</v>
      </c>
      <c r="Y21" s="314">
        <v>100</v>
      </c>
      <c r="Z21" s="219">
        <v>2557958.31</v>
      </c>
      <c r="AA21" s="314">
        <v>3.9727999999999999</v>
      </c>
      <c r="AB21" s="219">
        <v>6432962975.4499998</v>
      </c>
      <c r="AC21" s="314">
        <v>100</v>
      </c>
      <c r="AD21" s="219">
        <v>2992639006.77</v>
      </c>
      <c r="AE21" s="314">
        <v>100</v>
      </c>
      <c r="AF21" s="219">
        <v>20680254469.200001</v>
      </c>
      <c r="AG21" s="314">
        <v>100</v>
      </c>
    </row>
    <row r="22" spans="1:33" ht="13.5" thickTop="1" x14ac:dyDescent="0.2">
      <c r="A22" t="s">
        <v>213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</row>
    <row r="23" spans="1:33" x14ac:dyDescent="0.2">
      <c r="A23" t="s">
        <v>212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</row>
    <row r="24" spans="1:33" ht="13.5" thickBot="1" x14ac:dyDescent="0.25">
      <c r="A24" t="s">
        <v>211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</row>
    <row r="25" spans="1:33" ht="14.25" thickTop="1" thickBot="1" x14ac:dyDescent="0.25">
      <c r="A25" s="313" t="s">
        <v>92</v>
      </c>
      <c r="B25" s="219">
        <v>0</v>
      </c>
      <c r="C25" s="313">
        <v>0</v>
      </c>
      <c r="D25" s="219">
        <v>0</v>
      </c>
      <c r="E25" s="313">
        <v>0</v>
      </c>
      <c r="F25" s="219">
        <v>0</v>
      </c>
      <c r="G25" s="313">
        <v>0</v>
      </c>
      <c r="H25" s="219">
        <v>0</v>
      </c>
      <c r="I25" s="313">
        <v>0</v>
      </c>
      <c r="J25" s="219">
        <v>0</v>
      </c>
      <c r="K25" s="313">
        <v>0</v>
      </c>
      <c r="L25" s="219">
        <v>0</v>
      </c>
      <c r="M25" s="313">
        <v>0</v>
      </c>
      <c r="N25" s="219">
        <v>0</v>
      </c>
      <c r="O25" s="313">
        <v>0</v>
      </c>
      <c r="P25" s="219">
        <v>0</v>
      </c>
      <c r="Q25" s="313">
        <v>0</v>
      </c>
      <c r="R25" s="219">
        <v>0</v>
      </c>
      <c r="S25" s="313">
        <v>0</v>
      </c>
      <c r="T25" s="219">
        <v>0</v>
      </c>
      <c r="U25" s="313">
        <v>0</v>
      </c>
      <c r="V25" s="219">
        <v>0</v>
      </c>
      <c r="W25" s="313">
        <v>0</v>
      </c>
      <c r="X25" s="219">
        <v>0</v>
      </c>
      <c r="Y25" s="313">
        <v>0</v>
      </c>
      <c r="Z25" s="219">
        <v>0</v>
      </c>
      <c r="AA25" s="313">
        <v>0</v>
      </c>
      <c r="AB25" s="219">
        <v>0</v>
      </c>
      <c r="AC25" s="313">
        <v>0</v>
      </c>
      <c r="AD25" s="219">
        <v>0</v>
      </c>
      <c r="AE25" s="313">
        <v>0</v>
      </c>
      <c r="AF25" s="219">
        <v>0</v>
      </c>
      <c r="AG25" s="313">
        <v>0</v>
      </c>
    </row>
    <row r="26" spans="1:33" ht="14.25" thickTop="1" thickBot="1" x14ac:dyDescent="0.25">
      <c r="A26" s="313" t="s">
        <v>91</v>
      </c>
      <c r="B26" s="219">
        <v>39187309685.43</v>
      </c>
      <c r="C26" s="314">
        <v>99.442099999999996</v>
      </c>
      <c r="D26" s="219">
        <v>37621.82</v>
      </c>
      <c r="E26" s="314">
        <v>0.35039999999999999</v>
      </c>
      <c r="F26" s="219">
        <v>685117.64</v>
      </c>
      <c r="G26" s="314">
        <v>7.7910000000000004</v>
      </c>
      <c r="H26" s="219">
        <v>7786173.2599999998</v>
      </c>
      <c r="I26" s="314">
        <v>6.5157999999999996</v>
      </c>
      <c r="J26" s="219">
        <v>328747112.13999999</v>
      </c>
      <c r="K26" s="314">
        <v>100.38460000000001</v>
      </c>
      <c r="L26" s="219">
        <v>1466060430.0699999</v>
      </c>
      <c r="M26" s="314">
        <v>100</v>
      </c>
      <c r="N26" s="219">
        <v>936749638.55999994</v>
      </c>
      <c r="O26" s="314">
        <v>100</v>
      </c>
      <c r="P26" s="219">
        <v>1051025389.41</v>
      </c>
      <c r="Q26" s="314">
        <v>100</v>
      </c>
      <c r="R26" s="219">
        <v>280910.48</v>
      </c>
      <c r="S26" s="314">
        <v>0.9667</v>
      </c>
      <c r="T26" s="219">
        <v>2276517405.6300001</v>
      </c>
      <c r="U26" s="314">
        <v>100</v>
      </c>
      <c r="V26" s="219">
        <v>1266311281.5899999</v>
      </c>
      <c r="W26" s="314">
        <v>100</v>
      </c>
      <c r="X26" s="219">
        <v>1744694195.0999999</v>
      </c>
      <c r="Y26" s="314">
        <v>100</v>
      </c>
      <c r="Z26" s="219">
        <v>2557958.31</v>
      </c>
      <c r="AA26" s="314">
        <v>3.9727999999999999</v>
      </c>
      <c r="AB26" s="219">
        <v>6432962975.4499998</v>
      </c>
      <c r="AC26" s="314">
        <v>100</v>
      </c>
      <c r="AD26" s="219">
        <v>2992639006.77</v>
      </c>
      <c r="AE26" s="314">
        <v>100</v>
      </c>
      <c r="AF26" s="219">
        <v>20680254469.200001</v>
      </c>
      <c r="AG26" s="314">
        <v>100</v>
      </c>
    </row>
    <row r="27" spans="1:33" ht="13.5" thickTop="1" x14ac:dyDescent="0.2">
      <c r="A27" t="s">
        <v>90</v>
      </c>
      <c r="B27" s="6">
        <v>221125117.81999999</v>
      </c>
      <c r="C27" s="2">
        <v>0.56110000000000004</v>
      </c>
      <c r="D27" s="6">
        <v>10700289.51</v>
      </c>
      <c r="E27" s="2">
        <v>99.649600000000007</v>
      </c>
      <c r="F27" s="6">
        <v>8108561.1500000004</v>
      </c>
      <c r="G27" s="2">
        <v>92.209000000000003</v>
      </c>
      <c r="H27" s="6">
        <v>111711065.92</v>
      </c>
      <c r="I27" s="2">
        <v>93.484200000000001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0</v>
      </c>
      <c r="Q27">
        <v>0</v>
      </c>
      <c r="R27" s="6">
        <v>28776506.359999999</v>
      </c>
      <c r="S27" s="2">
        <v>99.033299999999997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61828694.880000003</v>
      </c>
      <c r="AA27" s="2">
        <v>96.027199999999993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</row>
    <row r="28" spans="1:33" x14ac:dyDescent="0.2">
      <c r="A28" t="s">
        <v>89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</row>
    <row r="29" spans="1:33" ht="13.5" thickBot="1" x14ac:dyDescent="0.25">
      <c r="A29" t="s">
        <v>88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  <c r="X29" s="6">
        <v>0</v>
      </c>
      <c r="Y29">
        <v>0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  <c r="AF29" s="6">
        <v>0</v>
      </c>
      <c r="AG29">
        <v>0</v>
      </c>
    </row>
    <row r="30" spans="1:33" ht="14.25" thickTop="1" thickBot="1" x14ac:dyDescent="0.25">
      <c r="A30" s="313" t="s">
        <v>87</v>
      </c>
      <c r="B30" s="219">
        <v>221125117.81999999</v>
      </c>
      <c r="C30" s="314">
        <v>0.56110000000000004</v>
      </c>
      <c r="D30" s="219">
        <v>10700289.51</v>
      </c>
      <c r="E30" s="314">
        <v>99.649600000000007</v>
      </c>
      <c r="F30" s="219">
        <v>8108561.1500000004</v>
      </c>
      <c r="G30" s="314">
        <v>92.209000000000003</v>
      </c>
      <c r="H30" s="219">
        <v>111711065.92</v>
      </c>
      <c r="I30" s="314">
        <v>93.484200000000001</v>
      </c>
      <c r="J30" s="219">
        <v>0</v>
      </c>
      <c r="K30" s="313">
        <v>0</v>
      </c>
      <c r="L30" s="219">
        <v>0</v>
      </c>
      <c r="M30" s="313">
        <v>0</v>
      </c>
      <c r="N30" s="219">
        <v>0</v>
      </c>
      <c r="O30" s="313">
        <v>0</v>
      </c>
      <c r="P30" s="219">
        <v>0</v>
      </c>
      <c r="Q30" s="313">
        <v>0</v>
      </c>
      <c r="R30" s="219">
        <v>28776506.359999999</v>
      </c>
      <c r="S30" s="314">
        <v>99.033299999999997</v>
      </c>
      <c r="T30" s="219">
        <v>0</v>
      </c>
      <c r="U30" s="313">
        <v>0</v>
      </c>
      <c r="V30" s="219">
        <v>0</v>
      </c>
      <c r="W30" s="313">
        <v>0</v>
      </c>
      <c r="X30" s="219">
        <v>0</v>
      </c>
      <c r="Y30" s="313">
        <v>0</v>
      </c>
      <c r="Z30" s="219">
        <v>61828694.880000003</v>
      </c>
      <c r="AA30" s="314">
        <v>96.027199999999993</v>
      </c>
      <c r="AB30" s="219">
        <v>0</v>
      </c>
      <c r="AC30" s="313">
        <v>0</v>
      </c>
      <c r="AD30" s="219">
        <v>0</v>
      </c>
      <c r="AE30" s="313">
        <v>0</v>
      </c>
      <c r="AF30" s="219">
        <v>0</v>
      </c>
      <c r="AG30" s="313">
        <v>0</v>
      </c>
    </row>
    <row r="31" spans="1:33" ht="13.5" thickTop="1" x14ac:dyDescent="0.2"/>
    <row r="32" spans="1:33" s="2" customFormat="1" x14ac:dyDescent="0.2">
      <c r="A32" s="2" t="s">
        <v>86</v>
      </c>
      <c r="B32" s="2">
        <v>81792</v>
      </c>
      <c r="D32" s="2">
        <v>5</v>
      </c>
      <c r="F32" s="2">
        <v>3257</v>
      </c>
      <c r="H32" s="2">
        <v>19</v>
      </c>
      <c r="J32" s="2">
        <v>190</v>
      </c>
      <c r="L32" s="2">
        <v>410</v>
      </c>
      <c r="N32" s="2">
        <v>18</v>
      </c>
      <c r="P32" s="2">
        <v>1760</v>
      </c>
      <c r="R32" s="2">
        <v>11765</v>
      </c>
      <c r="T32" s="2">
        <v>12991</v>
      </c>
      <c r="V32" s="2">
        <v>27</v>
      </c>
      <c r="X32" s="2">
        <v>159</v>
      </c>
      <c r="Z32" s="2">
        <v>13859</v>
      </c>
      <c r="AB32" s="2">
        <v>93</v>
      </c>
      <c r="AD32" s="2">
        <v>6172</v>
      </c>
      <c r="AF32" s="2">
        <v>31067</v>
      </c>
    </row>
    <row r="33" spans="1:33" s="2" customFormat="1" ht="13.5" thickBot="1" x14ac:dyDescent="0.25">
      <c r="A33" s="229" t="s">
        <v>85</v>
      </c>
      <c r="B33" s="229">
        <v>481797.43</v>
      </c>
      <c r="C33" s="229"/>
      <c r="D33" s="229">
        <v>2147582.27</v>
      </c>
      <c r="E33" s="229"/>
      <c r="F33" s="229">
        <v>2699.93</v>
      </c>
      <c r="G33" s="229"/>
      <c r="H33" s="229">
        <v>6289328.3799999999</v>
      </c>
      <c r="I33" s="229"/>
      <c r="J33" s="229">
        <v>1723618.99</v>
      </c>
      <c r="K33" s="229"/>
      <c r="L33" s="229">
        <v>3575757.15</v>
      </c>
      <c r="M33" s="229"/>
      <c r="N33" s="229">
        <v>52041646.579999998</v>
      </c>
      <c r="O33" s="229"/>
      <c r="P33" s="229">
        <v>597173.52</v>
      </c>
      <c r="Q33" s="229"/>
      <c r="R33" s="229">
        <v>2469.8200000000002</v>
      </c>
      <c r="S33" s="229"/>
      <c r="T33" s="229">
        <v>175238.04</v>
      </c>
      <c r="U33" s="229"/>
      <c r="V33" s="229">
        <v>46900417.850000001</v>
      </c>
      <c r="W33" s="229"/>
      <c r="X33" s="229">
        <v>10972919.470000001</v>
      </c>
      <c r="Y33" s="229"/>
      <c r="Z33" s="229">
        <v>4645.84</v>
      </c>
      <c r="AA33" s="229"/>
      <c r="AB33" s="229">
        <v>69171644.890000001</v>
      </c>
      <c r="AC33" s="229"/>
      <c r="AD33" s="229">
        <v>484873.46</v>
      </c>
      <c r="AE33" s="229"/>
      <c r="AF33" s="229">
        <v>665666.28</v>
      </c>
      <c r="AG33" s="229"/>
    </row>
    <row r="34" spans="1:33" ht="13.5" thickTop="1" x14ac:dyDescent="0.2">
      <c r="D34" s="6" t="s">
        <v>319</v>
      </c>
      <c r="F34" s="6" t="s">
        <v>319</v>
      </c>
      <c r="H34" s="6" t="s">
        <v>319</v>
      </c>
      <c r="R34" s="6" t="s">
        <v>319</v>
      </c>
    </row>
    <row r="35" spans="1:33" x14ac:dyDescent="0.2">
      <c r="A35" s="202" t="s">
        <v>84</v>
      </c>
      <c r="B35" s="406" t="s">
        <v>69</v>
      </c>
      <c r="C35" s="406"/>
      <c r="D35" s="404" t="s">
        <v>984</v>
      </c>
      <c r="E35" s="404"/>
      <c r="F35" s="404" t="s">
        <v>985</v>
      </c>
      <c r="G35" s="404"/>
      <c r="H35" s="404" t="s">
        <v>986</v>
      </c>
      <c r="I35" s="404"/>
      <c r="J35" s="404" t="s">
        <v>987</v>
      </c>
      <c r="K35" s="404"/>
      <c r="L35" s="404" t="s">
        <v>988</v>
      </c>
      <c r="M35" s="404"/>
      <c r="N35" s="404" t="s">
        <v>989</v>
      </c>
      <c r="O35" s="404"/>
      <c r="P35" s="404" t="s">
        <v>990</v>
      </c>
      <c r="Q35" s="404"/>
      <c r="R35" s="404" t="s">
        <v>991</v>
      </c>
      <c r="S35" s="404"/>
      <c r="T35" s="404" t="s">
        <v>992</v>
      </c>
      <c r="U35" s="404"/>
      <c r="V35" s="404" t="s">
        <v>993</v>
      </c>
      <c r="W35" s="404"/>
      <c r="X35" s="404" t="s">
        <v>994</v>
      </c>
      <c r="Y35" s="404"/>
      <c r="Z35" s="404" t="s">
        <v>995</v>
      </c>
      <c r="AA35" s="404"/>
      <c r="AB35" s="404" t="s">
        <v>996</v>
      </c>
      <c r="AC35" s="404"/>
      <c r="AD35" s="404" t="s">
        <v>997</v>
      </c>
      <c r="AE35" s="404"/>
      <c r="AF35" s="404" t="s">
        <v>998</v>
      </c>
      <c r="AG35" s="404"/>
    </row>
    <row r="36" spans="1:33" x14ac:dyDescent="0.2">
      <c r="A36" s="198"/>
      <c r="B36" s="197"/>
      <c r="C36" s="198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05"/>
      <c r="Y36" s="405"/>
      <c r="Z36" s="405"/>
      <c r="AA36" s="405"/>
      <c r="AB36" s="405"/>
      <c r="AC36" s="405"/>
      <c r="AD36" s="405"/>
      <c r="AE36" s="405"/>
      <c r="AF36" s="405"/>
      <c r="AG36" s="405"/>
    </row>
    <row r="37" spans="1:33" x14ac:dyDescent="0.2">
      <c r="A37" s="194"/>
      <c r="B37" s="310" t="s">
        <v>70</v>
      </c>
      <c r="C37" s="315" t="s">
        <v>71</v>
      </c>
      <c r="D37" s="310" t="s">
        <v>70</v>
      </c>
      <c r="E37" s="315" t="s">
        <v>71</v>
      </c>
      <c r="F37" s="310" t="s">
        <v>70</v>
      </c>
      <c r="G37" s="315" t="s">
        <v>71</v>
      </c>
      <c r="H37" s="310" t="s">
        <v>70</v>
      </c>
      <c r="I37" s="315" t="s">
        <v>71</v>
      </c>
      <c r="J37" s="310" t="s">
        <v>70</v>
      </c>
      <c r="K37" s="315" t="s">
        <v>71</v>
      </c>
      <c r="L37" s="310" t="s">
        <v>70</v>
      </c>
      <c r="M37" s="315" t="s">
        <v>71</v>
      </c>
      <c r="N37" s="310" t="s">
        <v>70</v>
      </c>
      <c r="O37" s="315" t="s">
        <v>71</v>
      </c>
      <c r="P37" s="310" t="s">
        <v>70</v>
      </c>
      <c r="Q37" s="315" t="s">
        <v>71</v>
      </c>
      <c r="R37" s="310" t="s">
        <v>70</v>
      </c>
      <c r="S37" s="315" t="s">
        <v>71</v>
      </c>
      <c r="T37" s="310" t="s">
        <v>70</v>
      </c>
      <c r="U37" s="315" t="s">
        <v>71</v>
      </c>
      <c r="V37" s="310" t="s">
        <v>70</v>
      </c>
      <c r="W37" s="315" t="s">
        <v>71</v>
      </c>
      <c r="X37" s="310" t="s">
        <v>70</v>
      </c>
      <c r="Y37" s="315" t="s">
        <v>71</v>
      </c>
      <c r="Z37" s="310" t="s">
        <v>70</v>
      </c>
      <c r="AA37" s="315" t="s">
        <v>71</v>
      </c>
      <c r="AB37" s="310" t="s">
        <v>70</v>
      </c>
      <c r="AC37" s="315" t="s">
        <v>71</v>
      </c>
      <c r="AD37" s="310" t="s">
        <v>70</v>
      </c>
      <c r="AE37" s="315" t="s">
        <v>71</v>
      </c>
      <c r="AF37" s="310" t="s">
        <v>70</v>
      </c>
      <c r="AG37" s="315" t="s">
        <v>71</v>
      </c>
    </row>
    <row r="38" spans="1:33" x14ac:dyDescent="0.2">
      <c r="A38" t="s">
        <v>83</v>
      </c>
      <c r="B38" s="6">
        <v>3410966162.1999998</v>
      </c>
      <c r="C38" s="2">
        <v>8.6556999999999995</v>
      </c>
      <c r="D38" s="6">
        <v>0</v>
      </c>
      <c r="E38">
        <v>0</v>
      </c>
      <c r="F38" s="6">
        <v>685117.64</v>
      </c>
      <c r="G38" s="2">
        <v>7.7910000000000004</v>
      </c>
      <c r="H38" s="6">
        <v>7786173.2599999998</v>
      </c>
      <c r="I38" s="2">
        <v>6.5157999999999996</v>
      </c>
      <c r="J38" s="6">
        <v>4048447.63</v>
      </c>
      <c r="K38" s="2">
        <v>1.2362</v>
      </c>
      <c r="L38" s="6">
        <v>2874591.09</v>
      </c>
      <c r="M38" s="2">
        <v>0.1961</v>
      </c>
      <c r="N38" s="6">
        <v>23751795.649999999</v>
      </c>
      <c r="O38" s="2">
        <v>2.5356000000000001</v>
      </c>
      <c r="P38" s="6">
        <v>-38237715.850000001</v>
      </c>
      <c r="Q38" s="2">
        <v>-3.6381000000000001</v>
      </c>
      <c r="R38" s="6">
        <v>280910.48</v>
      </c>
      <c r="S38" s="2">
        <v>0.9667</v>
      </c>
      <c r="T38" s="6">
        <v>186578254.63</v>
      </c>
      <c r="U38" s="2">
        <v>8.1958000000000002</v>
      </c>
      <c r="V38" s="6">
        <v>103376889.65000001</v>
      </c>
      <c r="W38" s="2">
        <v>8.1636000000000006</v>
      </c>
      <c r="X38" s="6">
        <v>11303357.060000001</v>
      </c>
      <c r="Y38" s="2">
        <v>0.64790000000000003</v>
      </c>
      <c r="Z38" s="6">
        <v>2557958.31</v>
      </c>
      <c r="AA38" s="2">
        <v>3.9727999999999999</v>
      </c>
      <c r="AB38" s="6">
        <v>633307489.84000003</v>
      </c>
      <c r="AC38" s="2">
        <v>9.8446999999999996</v>
      </c>
      <c r="AD38" s="6">
        <v>591032719.16999996</v>
      </c>
      <c r="AE38" s="2">
        <v>19.749500000000001</v>
      </c>
      <c r="AF38" s="6">
        <v>1881620173.6400001</v>
      </c>
      <c r="AG38" s="2">
        <v>9.0985999999999994</v>
      </c>
    </row>
    <row r="39" spans="1:33" x14ac:dyDescent="0.2">
      <c r="A39" t="s">
        <v>82</v>
      </c>
      <c r="B39" s="6">
        <v>2622687360.6199999</v>
      </c>
      <c r="C39" s="2">
        <v>6.6554000000000002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13145863.35</v>
      </c>
      <c r="K39" s="2">
        <v>4.0141999999999998</v>
      </c>
      <c r="L39" s="6">
        <v>362235085.29000002</v>
      </c>
      <c r="M39" s="2">
        <v>24.708100000000002</v>
      </c>
      <c r="N39" s="6">
        <v>2887008.54</v>
      </c>
      <c r="O39" s="2">
        <v>0.30819999999999997</v>
      </c>
      <c r="P39" s="6">
        <v>143936070.90000001</v>
      </c>
      <c r="Q39" s="2">
        <v>13.694800000000001</v>
      </c>
      <c r="R39" s="6">
        <v>0</v>
      </c>
      <c r="S39">
        <v>0</v>
      </c>
      <c r="T39" s="6">
        <v>203474303</v>
      </c>
      <c r="U39" s="2">
        <v>8.9380000000000006</v>
      </c>
      <c r="V39" s="6">
        <v>189043439.96000001</v>
      </c>
      <c r="W39" s="2">
        <v>14.928699999999999</v>
      </c>
      <c r="X39" s="6">
        <v>1622654.22</v>
      </c>
      <c r="Y39" s="2">
        <v>9.2999999999999999E-2</v>
      </c>
      <c r="Z39" s="6">
        <v>0</v>
      </c>
      <c r="AA39">
        <v>0</v>
      </c>
      <c r="AB39" s="6">
        <v>941250212.78999996</v>
      </c>
      <c r="AC39" s="2">
        <v>14.6317</v>
      </c>
      <c r="AD39" s="6">
        <v>67000407.880000003</v>
      </c>
      <c r="AE39" s="2">
        <v>2.2387999999999999</v>
      </c>
      <c r="AF39" s="6">
        <v>698092314.69000006</v>
      </c>
      <c r="AG39" s="2">
        <v>3.3755999999999999</v>
      </c>
    </row>
    <row r="40" spans="1:33" x14ac:dyDescent="0.2">
      <c r="A40" t="s">
        <v>81</v>
      </c>
      <c r="B40" s="6">
        <v>2476096182.0999999</v>
      </c>
      <c r="C40" s="2">
        <v>6.2834000000000003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4030242.95</v>
      </c>
      <c r="K40" s="2">
        <v>1.2306999999999999</v>
      </c>
      <c r="L40" s="6">
        <v>196319533.71000001</v>
      </c>
      <c r="M40" s="2">
        <v>13.391</v>
      </c>
      <c r="N40" s="6">
        <v>12287387.93</v>
      </c>
      <c r="O40" s="2">
        <v>1.3117000000000001</v>
      </c>
      <c r="P40" s="6">
        <v>42340786.149999999</v>
      </c>
      <c r="Q40" s="2">
        <v>4.0285000000000002</v>
      </c>
      <c r="R40" s="6">
        <v>0</v>
      </c>
      <c r="S40">
        <v>0</v>
      </c>
      <c r="T40" s="6">
        <v>107273568</v>
      </c>
      <c r="U40" s="2">
        <v>4.7122000000000002</v>
      </c>
      <c r="V40" s="6">
        <v>221527350.58000001</v>
      </c>
      <c r="W40" s="2">
        <v>17.4939</v>
      </c>
      <c r="X40" s="6">
        <v>13216277.939999999</v>
      </c>
      <c r="Y40" s="2">
        <v>0.75749999999999995</v>
      </c>
      <c r="Z40" s="6">
        <v>0</v>
      </c>
      <c r="AA40">
        <v>0</v>
      </c>
      <c r="AB40" s="6">
        <v>1129627099.55</v>
      </c>
      <c r="AC40" s="2">
        <v>17.559999999999999</v>
      </c>
      <c r="AD40" s="6">
        <v>68999301.980000004</v>
      </c>
      <c r="AE40" s="2">
        <v>2.3056000000000001</v>
      </c>
      <c r="AF40" s="6">
        <v>680474633.30999994</v>
      </c>
      <c r="AG40" s="2">
        <v>3.2905000000000002</v>
      </c>
    </row>
    <row r="41" spans="1:33" x14ac:dyDescent="0.2">
      <c r="A41" t="s">
        <v>80</v>
      </c>
      <c r="B41" s="6">
        <v>2589923900.8099999</v>
      </c>
      <c r="C41" s="2">
        <v>6.5721999999999996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2520823.39</v>
      </c>
      <c r="K41" s="2">
        <v>0.76970000000000005</v>
      </c>
      <c r="L41" s="6">
        <v>181398554.78999999</v>
      </c>
      <c r="M41" s="2">
        <v>12.373200000000001</v>
      </c>
      <c r="N41" s="6">
        <v>29759010.82</v>
      </c>
      <c r="O41" s="2">
        <v>3.1768000000000001</v>
      </c>
      <c r="P41" s="6">
        <v>139368607.03999999</v>
      </c>
      <c r="Q41" s="2">
        <v>13.260300000000001</v>
      </c>
      <c r="R41" s="6">
        <v>0</v>
      </c>
      <c r="S41">
        <v>0</v>
      </c>
      <c r="T41" s="6">
        <v>420906429</v>
      </c>
      <c r="U41" s="2">
        <v>18.489000000000001</v>
      </c>
      <c r="V41" s="6">
        <v>154857223.99000001</v>
      </c>
      <c r="W41" s="2">
        <v>12.228999999999999</v>
      </c>
      <c r="X41" s="6">
        <v>7238254.3799999999</v>
      </c>
      <c r="Y41" s="2">
        <v>0.41489999999999999</v>
      </c>
      <c r="Z41" s="6">
        <v>0</v>
      </c>
      <c r="AA41">
        <v>0</v>
      </c>
      <c r="AB41" s="6">
        <v>771178527.39999998</v>
      </c>
      <c r="AC41" s="2">
        <v>11.9879</v>
      </c>
      <c r="AD41" s="6">
        <v>100000000</v>
      </c>
      <c r="AE41" s="2">
        <v>3.3414999999999999</v>
      </c>
      <c r="AF41" s="6">
        <v>782696470</v>
      </c>
      <c r="AG41" s="2">
        <v>3.7848000000000002</v>
      </c>
    </row>
    <row r="42" spans="1:33" x14ac:dyDescent="0.2">
      <c r="A42" t="s">
        <v>79</v>
      </c>
      <c r="B42" s="6">
        <v>13062189367.030001</v>
      </c>
      <c r="C42" s="2">
        <v>33.146700000000003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109380910.69</v>
      </c>
      <c r="K42" s="2">
        <v>33.4</v>
      </c>
      <c r="L42" s="6">
        <v>518727785.75</v>
      </c>
      <c r="M42" s="2">
        <v>35.382399999999997</v>
      </c>
      <c r="N42" s="6">
        <v>237122338.77000001</v>
      </c>
      <c r="O42" s="2">
        <v>25.313300000000002</v>
      </c>
      <c r="P42" s="6">
        <v>377622223.94999999</v>
      </c>
      <c r="Q42" s="2">
        <v>35.928899999999999</v>
      </c>
      <c r="R42" s="6">
        <v>0</v>
      </c>
      <c r="S42">
        <v>0</v>
      </c>
      <c r="T42" s="6">
        <v>594312855</v>
      </c>
      <c r="U42" s="2">
        <v>26.106200000000001</v>
      </c>
      <c r="V42" s="6">
        <v>597506377.40999997</v>
      </c>
      <c r="W42" s="2">
        <v>47.184800000000003</v>
      </c>
      <c r="X42" s="6">
        <v>194113917.41999999</v>
      </c>
      <c r="Y42" s="2">
        <v>11.125999999999999</v>
      </c>
      <c r="Z42" s="6">
        <v>0</v>
      </c>
      <c r="AA42">
        <v>0</v>
      </c>
      <c r="AB42" s="6">
        <v>2957599645.8699999</v>
      </c>
      <c r="AC42" s="2">
        <v>45.975700000000003</v>
      </c>
      <c r="AD42" s="6">
        <v>692283950.13</v>
      </c>
      <c r="AE42" s="2">
        <v>23.132899999999999</v>
      </c>
      <c r="AF42" s="6">
        <v>6783519362.04</v>
      </c>
      <c r="AG42" s="2">
        <v>32.801900000000003</v>
      </c>
    </row>
    <row r="43" spans="1:33" x14ac:dyDescent="0.2">
      <c r="A43" t="s">
        <v>78</v>
      </c>
      <c r="B43" s="6">
        <v>11534379268.530001</v>
      </c>
      <c r="C43" s="2">
        <v>29.2697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195620824.13</v>
      </c>
      <c r="K43" s="2">
        <v>59.733800000000002</v>
      </c>
      <c r="L43" s="6">
        <v>118623063.64</v>
      </c>
      <c r="M43" s="2">
        <v>8.0913000000000004</v>
      </c>
      <c r="N43" s="6">
        <v>499855330.81</v>
      </c>
      <c r="O43" s="2">
        <v>53.360599999999998</v>
      </c>
      <c r="P43" s="6">
        <v>183883772.53999999</v>
      </c>
      <c r="Q43" s="2">
        <v>17.495699999999999</v>
      </c>
      <c r="R43" s="6">
        <v>0</v>
      </c>
      <c r="S43">
        <v>0</v>
      </c>
      <c r="T43" s="6">
        <v>564525401</v>
      </c>
      <c r="U43" s="2">
        <v>24.797799999999999</v>
      </c>
      <c r="V43" s="6">
        <v>0</v>
      </c>
      <c r="W43">
        <v>0</v>
      </c>
      <c r="X43" s="6">
        <v>1463730935.6400001</v>
      </c>
      <c r="Y43" s="2">
        <v>83.896100000000004</v>
      </c>
      <c r="Z43" s="6">
        <v>0</v>
      </c>
      <c r="AA43">
        <v>0</v>
      </c>
      <c r="AB43" s="6">
        <v>0</v>
      </c>
      <c r="AC43">
        <v>0</v>
      </c>
      <c r="AD43" s="6">
        <v>932320045.14999998</v>
      </c>
      <c r="AE43" s="2">
        <v>31.1538</v>
      </c>
      <c r="AF43" s="6">
        <v>7575819895.6199999</v>
      </c>
      <c r="AG43" s="2">
        <v>36.633099999999999</v>
      </c>
    </row>
    <row r="44" spans="1:33" x14ac:dyDescent="0.2">
      <c r="A44" t="s">
        <v>77</v>
      </c>
      <c r="B44" s="6">
        <v>3248044091.6900001</v>
      </c>
      <c r="C44" s="2">
        <v>8.2423000000000002</v>
      </c>
      <c r="D44" s="6">
        <v>37621.82</v>
      </c>
      <c r="E44" s="2">
        <v>0.35039999999999999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39043947.619999997</v>
      </c>
      <c r="M44" s="2">
        <v>2.6631999999999998</v>
      </c>
      <c r="N44" s="6">
        <v>90309239.379999995</v>
      </c>
      <c r="O44" s="2">
        <v>9.6407000000000007</v>
      </c>
      <c r="P44" s="6">
        <v>129440624.06999999</v>
      </c>
      <c r="Q44" s="2">
        <v>12.3157</v>
      </c>
      <c r="R44" s="6">
        <v>0</v>
      </c>
      <c r="S44">
        <v>0</v>
      </c>
      <c r="T44" s="6">
        <v>116709658</v>
      </c>
      <c r="U44" s="2">
        <v>5.1266999999999996</v>
      </c>
      <c r="V44" s="6">
        <v>0</v>
      </c>
      <c r="W44">
        <v>0</v>
      </c>
      <c r="X44" s="6">
        <v>53468798.439999998</v>
      </c>
      <c r="Y44" s="2">
        <v>3.0647000000000002</v>
      </c>
      <c r="Z44" s="6">
        <v>0</v>
      </c>
      <c r="AA44">
        <v>0</v>
      </c>
      <c r="AB44" s="6">
        <v>0</v>
      </c>
      <c r="AC44">
        <v>0</v>
      </c>
      <c r="AD44" s="6">
        <v>541002582.46000004</v>
      </c>
      <c r="AE44" s="2">
        <v>18.0778</v>
      </c>
      <c r="AF44" s="6">
        <v>2278031619.9000001</v>
      </c>
      <c r="AG44" s="2">
        <v>11.015499999999999</v>
      </c>
    </row>
    <row r="45" spans="1:33" ht="13.5" thickBot="1" x14ac:dyDescent="0.25">
      <c r="A45" t="s">
        <v>76</v>
      </c>
      <c r="B45" s="6">
        <v>243023352.44999999</v>
      </c>
      <c r="C45" s="2">
        <v>0.61670000000000003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46837868.18</v>
      </c>
      <c r="M45" s="2">
        <v>3.1947999999999999</v>
      </c>
      <c r="N45" s="6">
        <v>40777526.659999996</v>
      </c>
      <c r="O45" s="2">
        <v>4.3531000000000004</v>
      </c>
      <c r="P45" s="6">
        <v>72671020.609999999</v>
      </c>
      <c r="Q45" s="2">
        <v>6.9142999999999999</v>
      </c>
      <c r="R45" s="6">
        <v>0</v>
      </c>
      <c r="S45">
        <v>0</v>
      </c>
      <c r="T45" s="6">
        <v>82736937</v>
      </c>
      <c r="U45" s="2">
        <v>3.6343999999999999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</row>
    <row r="46" spans="1:33" ht="14.25" thickTop="1" thickBot="1" x14ac:dyDescent="0.25">
      <c r="A46" s="313" t="s">
        <v>69</v>
      </c>
      <c r="B46" s="219">
        <v>39187309685.43</v>
      </c>
      <c r="C46" s="314">
        <v>99.442099999999996</v>
      </c>
      <c r="D46" s="219">
        <v>37621.82</v>
      </c>
      <c r="E46" s="314">
        <v>0.35039999999999999</v>
      </c>
      <c r="F46" s="219">
        <v>685117.64</v>
      </c>
      <c r="G46" s="314">
        <v>7.7910000000000004</v>
      </c>
      <c r="H46" s="219">
        <v>7786173.2599999998</v>
      </c>
      <c r="I46" s="314">
        <v>6.5157999999999996</v>
      </c>
      <c r="J46" s="219">
        <v>328747112.13999999</v>
      </c>
      <c r="K46" s="314">
        <v>100.38460000000001</v>
      </c>
      <c r="L46" s="219">
        <v>1466060430.0699999</v>
      </c>
      <c r="M46" s="314">
        <v>100</v>
      </c>
      <c r="N46" s="219">
        <v>936749638.55999994</v>
      </c>
      <c r="O46" s="314">
        <v>100</v>
      </c>
      <c r="P46" s="219">
        <v>1051025389.41</v>
      </c>
      <c r="Q46" s="314">
        <v>100</v>
      </c>
      <c r="R46" s="219">
        <v>280910.48</v>
      </c>
      <c r="S46" s="314">
        <v>0.9667</v>
      </c>
      <c r="T46" s="219">
        <v>2276517405.6300001</v>
      </c>
      <c r="U46" s="314">
        <v>100</v>
      </c>
      <c r="V46" s="219">
        <v>1266311281.5899999</v>
      </c>
      <c r="W46" s="314">
        <v>100</v>
      </c>
      <c r="X46" s="219">
        <v>1744694195.0999999</v>
      </c>
      <c r="Y46" s="314">
        <v>100</v>
      </c>
      <c r="Z46" s="219">
        <v>2557958.31</v>
      </c>
      <c r="AA46" s="314">
        <v>3.9727999999999999</v>
      </c>
      <c r="AB46" s="219">
        <v>6432962975.4499998</v>
      </c>
      <c r="AC46" s="314">
        <v>100</v>
      </c>
      <c r="AD46" s="219">
        <v>2992639006.77</v>
      </c>
      <c r="AE46" s="314">
        <v>100</v>
      </c>
      <c r="AF46" s="219">
        <v>20680254469.200001</v>
      </c>
      <c r="AG46" s="314">
        <v>100</v>
      </c>
    </row>
    <row r="47" spans="1:33" ht="13.5" thickTop="1" x14ac:dyDescent="0.2"/>
    <row r="48" spans="1:33" x14ac:dyDescent="0.2">
      <c r="A48" t="s">
        <v>318</v>
      </c>
      <c r="B48" s="6">
        <v>18801201088.709999</v>
      </c>
      <c r="D48" s="6">
        <v>5888170.8300000001</v>
      </c>
      <c r="F48" s="6">
        <v>0</v>
      </c>
      <c r="H48" s="6">
        <v>119497239.2</v>
      </c>
      <c r="J48" s="6">
        <v>169770860.30000001</v>
      </c>
      <c r="L48" s="6">
        <v>844183597.54999995</v>
      </c>
      <c r="N48" s="6">
        <v>38268003.710000001</v>
      </c>
      <c r="P48" s="6">
        <v>216880125.40000001</v>
      </c>
      <c r="R48" s="6">
        <v>0</v>
      </c>
      <c r="T48" s="6">
        <v>381176382.5</v>
      </c>
      <c r="V48" s="6">
        <v>1161051291</v>
      </c>
      <c r="X48" s="6">
        <v>1308520646.3299999</v>
      </c>
      <c r="Z48" s="6">
        <v>9707661.8900000006</v>
      </c>
      <c r="AB48" s="6">
        <v>1588797653</v>
      </c>
      <c r="AD48" s="6">
        <v>1643683029</v>
      </c>
      <c r="AF48" s="6">
        <v>11313776428</v>
      </c>
    </row>
  </sheetData>
  <mergeCells count="32">
    <mergeCell ref="Z35:AA36"/>
    <mergeCell ref="AB35:AC36"/>
    <mergeCell ref="AD35:AE36"/>
    <mergeCell ref="AF35:AG36"/>
    <mergeCell ref="N35:O36"/>
    <mergeCell ref="P35:Q36"/>
    <mergeCell ref="R35:S36"/>
    <mergeCell ref="T35:U36"/>
    <mergeCell ref="V35:W36"/>
    <mergeCell ref="X35:Y36"/>
    <mergeCell ref="Z3:AA4"/>
    <mergeCell ref="AB3:AC4"/>
    <mergeCell ref="AD3:AE4"/>
    <mergeCell ref="AF3:AG4"/>
    <mergeCell ref="B35:C35"/>
    <mergeCell ref="D35:E36"/>
    <mergeCell ref="F35:G36"/>
    <mergeCell ref="H35:I36"/>
    <mergeCell ref="J35:K36"/>
    <mergeCell ref="L35:M36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8"/>
  <sheetViews>
    <sheetView workbookViewId="0"/>
  </sheetViews>
  <sheetFormatPr defaultRowHeight="12.75" x14ac:dyDescent="0.2"/>
  <cols>
    <col min="1" max="1" width="45.5703125" bestFit="1" customWidth="1"/>
    <col min="2" max="2" width="12.42578125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12" style="6" bestFit="1" customWidth="1"/>
    <col min="37" max="37" width="4" bestFit="1" customWidth="1"/>
    <col min="38" max="38" width="12" style="6" bestFit="1" customWidth="1"/>
    <col min="39" max="39" width="4" bestFit="1" customWidth="1"/>
    <col min="40" max="40" width="11" style="6" bestFit="1" customWidth="1"/>
    <col min="41" max="41" width="4" bestFit="1" customWidth="1"/>
    <col min="42" max="42" width="12" style="6" bestFit="1" customWidth="1"/>
    <col min="43" max="43" width="4" bestFit="1" customWidth="1"/>
    <col min="44" max="44" width="12" style="6" bestFit="1" customWidth="1"/>
    <col min="45" max="45" width="4" bestFit="1" customWidth="1"/>
    <col min="46" max="46" width="12" style="6" bestFit="1" customWidth="1"/>
    <col min="47" max="47" width="4" bestFit="1" customWidth="1"/>
    <col min="48" max="48" width="10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59" max="59" width="4" bestFit="1" customWidth="1"/>
    <col min="60" max="60" width="12" style="6" bestFit="1" customWidth="1"/>
    <col min="61" max="61" width="4" bestFit="1" customWidth="1"/>
    <col min="62" max="62" width="12" style="6" bestFit="1" customWidth="1"/>
    <col min="63" max="63" width="4" bestFit="1" customWidth="1"/>
    <col min="64" max="64" width="12" style="6" bestFit="1" customWidth="1"/>
    <col min="65" max="65" width="4" bestFit="1" customWidth="1"/>
    <col min="66" max="66" width="12" style="6" bestFit="1" customWidth="1"/>
    <col min="67" max="67" width="4" bestFit="1" customWidth="1"/>
    <col min="68" max="68" width="11" style="6" bestFit="1" customWidth="1"/>
    <col min="69" max="69" width="4" bestFit="1" customWidth="1"/>
    <col min="70" max="70" width="12" style="6" bestFit="1" customWidth="1"/>
    <col min="257" max="257" width="45.5703125" bestFit="1" customWidth="1"/>
    <col min="258" max="258" width="12.42578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0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1" bestFit="1" customWidth="1"/>
    <col min="325" max="325" width="4" bestFit="1" customWidth="1"/>
    <col min="326" max="326" width="12" bestFit="1" customWidth="1"/>
    <col min="513" max="513" width="45.5703125" bestFit="1" customWidth="1"/>
    <col min="514" max="514" width="12.42578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0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1" bestFit="1" customWidth="1"/>
    <col min="581" max="581" width="4" bestFit="1" customWidth="1"/>
    <col min="582" max="582" width="12" bestFit="1" customWidth="1"/>
    <col min="769" max="769" width="45.5703125" bestFit="1" customWidth="1"/>
    <col min="770" max="770" width="12.42578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0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1" bestFit="1" customWidth="1"/>
    <col min="837" max="837" width="4" bestFit="1" customWidth="1"/>
    <col min="838" max="838" width="12" bestFit="1" customWidth="1"/>
    <col min="1025" max="1025" width="45.5703125" bestFit="1" customWidth="1"/>
    <col min="1026" max="1026" width="12.42578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0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1" bestFit="1" customWidth="1"/>
    <col min="1093" max="1093" width="4" bestFit="1" customWidth="1"/>
    <col min="1094" max="1094" width="12" bestFit="1" customWidth="1"/>
    <col min="1281" max="1281" width="45.5703125" bestFit="1" customWidth="1"/>
    <col min="1282" max="1282" width="12.42578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0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1" bestFit="1" customWidth="1"/>
    <col min="1349" max="1349" width="4" bestFit="1" customWidth="1"/>
    <col min="1350" max="1350" width="12" bestFit="1" customWidth="1"/>
    <col min="1537" max="1537" width="45.5703125" bestFit="1" customWidth="1"/>
    <col min="1538" max="1538" width="12.42578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0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1" bestFit="1" customWidth="1"/>
    <col min="1605" max="1605" width="4" bestFit="1" customWidth="1"/>
    <col min="1606" max="1606" width="12" bestFit="1" customWidth="1"/>
    <col min="1793" max="1793" width="45.5703125" bestFit="1" customWidth="1"/>
    <col min="1794" max="1794" width="12.42578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0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1" bestFit="1" customWidth="1"/>
    <col min="1861" max="1861" width="4" bestFit="1" customWidth="1"/>
    <col min="1862" max="1862" width="12" bestFit="1" customWidth="1"/>
    <col min="2049" max="2049" width="45.5703125" bestFit="1" customWidth="1"/>
    <col min="2050" max="2050" width="12.42578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0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1" bestFit="1" customWidth="1"/>
    <col min="2117" max="2117" width="4" bestFit="1" customWidth="1"/>
    <col min="2118" max="2118" width="12" bestFit="1" customWidth="1"/>
    <col min="2305" max="2305" width="45.5703125" bestFit="1" customWidth="1"/>
    <col min="2306" max="2306" width="12.42578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0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1" bestFit="1" customWidth="1"/>
    <col min="2373" max="2373" width="4" bestFit="1" customWidth="1"/>
    <col min="2374" max="2374" width="12" bestFit="1" customWidth="1"/>
    <col min="2561" max="2561" width="45.5703125" bestFit="1" customWidth="1"/>
    <col min="2562" max="2562" width="12.42578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0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1" bestFit="1" customWidth="1"/>
    <col min="2629" max="2629" width="4" bestFit="1" customWidth="1"/>
    <col min="2630" max="2630" width="12" bestFit="1" customWidth="1"/>
    <col min="2817" max="2817" width="45.5703125" bestFit="1" customWidth="1"/>
    <col min="2818" max="2818" width="12.42578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0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1" bestFit="1" customWidth="1"/>
    <col min="2885" max="2885" width="4" bestFit="1" customWidth="1"/>
    <col min="2886" max="2886" width="12" bestFit="1" customWidth="1"/>
    <col min="3073" max="3073" width="45.5703125" bestFit="1" customWidth="1"/>
    <col min="3074" max="3074" width="12.42578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0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1" bestFit="1" customWidth="1"/>
    <col min="3141" max="3141" width="4" bestFit="1" customWidth="1"/>
    <col min="3142" max="3142" width="12" bestFit="1" customWidth="1"/>
    <col min="3329" max="3329" width="45.5703125" bestFit="1" customWidth="1"/>
    <col min="3330" max="3330" width="12.42578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0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1" bestFit="1" customWidth="1"/>
    <col min="3397" max="3397" width="4" bestFit="1" customWidth="1"/>
    <col min="3398" max="3398" width="12" bestFit="1" customWidth="1"/>
    <col min="3585" max="3585" width="45.5703125" bestFit="1" customWidth="1"/>
    <col min="3586" max="3586" width="12.42578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0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1" bestFit="1" customWidth="1"/>
    <col min="3653" max="3653" width="4" bestFit="1" customWidth="1"/>
    <col min="3654" max="3654" width="12" bestFit="1" customWidth="1"/>
    <col min="3841" max="3841" width="45.5703125" bestFit="1" customWidth="1"/>
    <col min="3842" max="3842" width="12.42578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0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1" bestFit="1" customWidth="1"/>
    <col min="3909" max="3909" width="4" bestFit="1" customWidth="1"/>
    <col min="3910" max="3910" width="12" bestFit="1" customWidth="1"/>
    <col min="4097" max="4097" width="45.5703125" bestFit="1" customWidth="1"/>
    <col min="4098" max="4098" width="12.42578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0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1" bestFit="1" customWidth="1"/>
    <col min="4165" max="4165" width="4" bestFit="1" customWidth="1"/>
    <col min="4166" max="4166" width="12" bestFit="1" customWidth="1"/>
    <col min="4353" max="4353" width="45.5703125" bestFit="1" customWidth="1"/>
    <col min="4354" max="4354" width="12.42578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0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1" bestFit="1" customWidth="1"/>
    <col min="4421" max="4421" width="4" bestFit="1" customWidth="1"/>
    <col min="4422" max="4422" width="12" bestFit="1" customWidth="1"/>
    <col min="4609" max="4609" width="45.5703125" bestFit="1" customWidth="1"/>
    <col min="4610" max="4610" width="12.42578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0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1" bestFit="1" customWidth="1"/>
    <col min="4677" max="4677" width="4" bestFit="1" customWidth="1"/>
    <col min="4678" max="4678" width="12" bestFit="1" customWidth="1"/>
    <col min="4865" max="4865" width="45.5703125" bestFit="1" customWidth="1"/>
    <col min="4866" max="4866" width="12.42578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0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1" bestFit="1" customWidth="1"/>
    <col min="4933" max="4933" width="4" bestFit="1" customWidth="1"/>
    <col min="4934" max="4934" width="12" bestFit="1" customWidth="1"/>
    <col min="5121" max="5121" width="45.5703125" bestFit="1" customWidth="1"/>
    <col min="5122" max="5122" width="12.42578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0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1" bestFit="1" customWidth="1"/>
    <col min="5189" max="5189" width="4" bestFit="1" customWidth="1"/>
    <col min="5190" max="5190" width="12" bestFit="1" customWidth="1"/>
    <col min="5377" max="5377" width="45.5703125" bestFit="1" customWidth="1"/>
    <col min="5378" max="5378" width="12.42578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0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1" bestFit="1" customWidth="1"/>
    <col min="5445" max="5445" width="4" bestFit="1" customWidth="1"/>
    <col min="5446" max="5446" width="12" bestFit="1" customWidth="1"/>
    <col min="5633" max="5633" width="45.5703125" bestFit="1" customWidth="1"/>
    <col min="5634" max="5634" width="12.42578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0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1" bestFit="1" customWidth="1"/>
    <col min="5701" max="5701" width="4" bestFit="1" customWidth="1"/>
    <col min="5702" max="5702" width="12" bestFit="1" customWidth="1"/>
    <col min="5889" max="5889" width="45.5703125" bestFit="1" customWidth="1"/>
    <col min="5890" max="5890" width="12.42578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0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1" bestFit="1" customWidth="1"/>
    <col min="5957" max="5957" width="4" bestFit="1" customWidth="1"/>
    <col min="5958" max="5958" width="12" bestFit="1" customWidth="1"/>
    <col min="6145" max="6145" width="45.5703125" bestFit="1" customWidth="1"/>
    <col min="6146" max="6146" width="12.42578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0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1" bestFit="1" customWidth="1"/>
    <col min="6213" max="6213" width="4" bestFit="1" customWidth="1"/>
    <col min="6214" max="6214" width="12" bestFit="1" customWidth="1"/>
    <col min="6401" max="6401" width="45.5703125" bestFit="1" customWidth="1"/>
    <col min="6402" max="6402" width="12.42578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0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1" bestFit="1" customWidth="1"/>
    <col min="6469" max="6469" width="4" bestFit="1" customWidth="1"/>
    <col min="6470" max="6470" width="12" bestFit="1" customWidth="1"/>
    <col min="6657" max="6657" width="45.5703125" bestFit="1" customWidth="1"/>
    <col min="6658" max="6658" width="12.42578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0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1" bestFit="1" customWidth="1"/>
    <col min="6725" max="6725" width="4" bestFit="1" customWidth="1"/>
    <col min="6726" max="6726" width="12" bestFit="1" customWidth="1"/>
    <col min="6913" max="6913" width="45.5703125" bestFit="1" customWidth="1"/>
    <col min="6914" max="6914" width="12.42578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0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1" bestFit="1" customWidth="1"/>
    <col min="6981" max="6981" width="4" bestFit="1" customWidth="1"/>
    <col min="6982" max="6982" width="12" bestFit="1" customWidth="1"/>
    <col min="7169" max="7169" width="45.5703125" bestFit="1" customWidth="1"/>
    <col min="7170" max="7170" width="12.42578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0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1" bestFit="1" customWidth="1"/>
    <col min="7237" max="7237" width="4" bestFit="1" customWidth="1"/>
    <col min="7238" max="7238" width="12" bestFit="1" customWidth="1"/>
    <col min="7425" max="7425" width="45.5703125" bestFit="1" customWidth="1"/>
    <col min="7426" max="7426" width="12.42578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0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1" bestFit="1" customWidth="1"/>
    <col min="7493" max="7493" width="4" bestFit="1" customWidth="1"/>
    <col min="7494" max="7494" width="12" bestFit="1" customWidth="1"/>
    <col min="7681" max="7681" width="45.5703125" bestFit="1" customWidth="1"/>
    <col min="7682" max="7682" width="12.42578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0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1" bestFit="1" customWidth="1"/>
    <col min="7749" max="7749" width="4" bestFit="1" customWidth="1"/>
    <col min="7750" max="7750" width="12" bestFit="1" customWidth="1"/>
    <col min="7937" max="7937" width="45.5703125" bestFit="1" customWidth="1"/>
    <col min="7938" max="7938" width="12.42578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0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1" bestFit="1" customWidth="1"/>
    <col min="8005" max="8005" width="4" bestFit="1" customWidth="1"/>
    <col min="8006" max="8006" width="12" bestFit="1" customWidth="1"/>
    <col min="8193" max="8193" width="45.5703125" bestFit="1" customWidth="1"/>
    <col min="8194" max="8194" width="12.42578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0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1" bestFit="1" customWidth="1"/>
    <col min="8261" max="8261" width="4" bestFit="1" customWidth="1"/>
    <col min="8262" max="8262" width="12" bestFit="1" customWidth="1"/>
    <col min="8449" max="8449" width="45.5703125" bestFit="1" customWidth="1"/>
    <col min="8450" max="8450" width="12.42578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0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1" bestFit="1" customWidth="1"/>
    <col min="8517" max="8517" width="4" bestFit="1" customWidth="1"/>
    <col min="8518" max="8518" width="12" bestFit="1" customWidth="1"/>
    <col min="8705" max="8705" width="45.5703125" bestFit="1" customWidth="1"/>
    <col min="8706" max="8706" width="12.42578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0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1" bestFit="1" customWidth="1"/>
    <col min="8773" max="8773" width="4" bestFit="1" customWidth="1"/>
    <col min="8774" max="8774" width="12" bestFit="1" customWidth="1"/>
    <col min="8961" max="8961" width="45.5703125" bestFit="1" customWidth="1"/>
    <col min="8962" max="8962" width="12.42578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0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1" bestFit="1" customWidth="1"/>
    <col min="9029" max="9029" width="4" bestFit="1" customWidth="1"/>
    <col min="9030" max="9030" width="12" bestFit="1" customWidth="1"/>
    <col min="9217" max="9217" width="45.5703125" bestFit="1" customWidth="1"/>
    <col min="9218" max="9218" width="12.42578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0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1" bestFit="1" customWidth="1"/>
    <col min="9285" max="9285" width="4" bestFit="1" customWidth="1"/>
    <col min="9286" max="9286" width="12" bestFit="1" customWidth="1"/>
    <col min="9473" max="9473" width="45.5703125" bestFit="1" customWidth="1"/>
    <col min="9474" max="9474" width="12.42578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0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1" bestFit="1" customWidth="1"/>
    <col min="9541" max="9541" width="4" bestFit="1" customWidth="1"/>
    <col min="9542" max="9542" width="12" bestFit="1" customWidth="1"/>
    <col min="9729" max="9729" width="45.5703125" bestFit="1" customWidth="1"/>
    <col min="9730" max="9730" width="12.42578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0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1" bestFit="1" customWidth="1"/>
    <col min="9797" max="9797" width="4" bestFit="1" customWidth="1"/>
    <col min="9798" max="9798" width="12" bestFit="1" customWidth="1"/>
    <col min="9985" max="9985" width="45.5703125" bestFit="1" customWidth="1"/>
    <col min="9986" max="9986" width="12.42578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0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1" bestFit="1" customWidth="1"/>
    <col min="10053" max="10053" width="4" bestFit="1" customWidth="1"/>
    <col min="10054" max="10054" width="12" bestFit="1" customWidth="1"/>
    <col min="10241" max="10241" width="45.5703125" bestFit="1" customWidth="1"/>
    <col min="10242" max="10242" width="12.42578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0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1" bestFit="1" customWidth="1"/>
    <col min="10309" max="10309" width="4" bestFit="1" customWidth="1"/>
    <col min="10310" max="10310" width="12" bestFit="1" customWidth="1"/>
    <col min="10497" max="10497" width="45.5703125" bestFit="1" customWidth="1"/>
    <col min="10498" max="10498" width="12.42578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0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1" bestFit="1" customWidth="1"/>
    <col min="10565" max="10565" width="4" bestFit="1" customWidth="1"/>
    <col min="10566" max="10566" width="12" bestFit="1" customWidth="1"/>
    <col min="10753" max="10753" width="45.5703125" bestFit="1" customWidth="1"/>
    <col min="10754" max="10754" width="12.42578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0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1" bestFit="1" customWidth="1"/>
    <col min="10821" max="10821" width="4" bestFit="1" customWidth="1"/>
    <col min="10822" max="10822" width="12" bestFit="1" customWidth="1"/>
    <col min="11009" max="11009" width="45.5703125" bestFit="1" customWidth="1"/>
    <col min="11010" max="11010" width="12.42578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0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1" bestFit="1" customWidth="1"/>
    <col min="11077" max="11077" width="4" bestFit="1" customWidth="1"/>
    <col min="11078" max="11078" width="12" bestFit="1" customWidth="1"/>
    <col min="11265" max="11265" width="45.5703125" bestFit="1" customWidth="1"/>
    <col min="11266" max="11266" width="12.42578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0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1" bestFit="1" customWidth="1"/>
    <col min="11333" max="11333" width="4" bestFit="1" customWidth="1"/>
    <col min="11334" max="11334" width="12" bestFit="1" customWidth="1"/>
    <col min="11521" max="11521" width="45.5703125" bestFit="1" customWidth="1"/>
    <col min="11522" max="11522" width="12.42578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0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1" bestFit="1" customWidth="1"/>
    <col min="11589" max="11589" width="4" bestFit="1" customWidth="1"/>
    <col min="11590" max="11590" width="12" bestFit="1" customWidth="1"/>
    <col min="11777" max="11777" width="45.5703125" bestFit="1" customWidth="1"/>
    <col min="11778" max="11778" width="12.42578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0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1" bestFit="1" customWidth="1"/>
    <col min="11845" max="11845" width="4" bestFit="1" customWidth="1"/>
    <col min="11846" max="11846" width="12" bestFit="1" customWidth="1"/>
    <col min="12033" max="12033" width="45.5703125" bestFit="1" customWidth="1"/>
    <col min="12034" max="12034" width="12.42578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0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1" bestFit="1" customWidth="1"/>
    <col min="12101" max="12101" width="4" bestFit="1" customWidth="1"/>
    <col min="12102" max="12102" width="12" bestFit="1" customWidth="1"/>
    <col min="12289" max="12289" width="45.5703125" bestFit="1" customWidth="1"/>
    <col min="12290" max="12290" width="12.42578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0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1" bestFit="1" customWidth="1"/>
    <col min="12357" max="12357" width="4" bestFit="1" customWidth="1"/>
    <col min="12358" max="12358" width="12" bestFit="1" customWidth="1"/>
    <col min="12545" max="12545" width="45.5703125" bestFit="1" customWidth="1"/>
    <col min="12546" max="12546" width="12.42578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0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1" bestFit="1" customWidth="1"/>
    <col min="12613" max="12613" width="4" bestFit="1" customWidth="1"/>
    <col min="12614" max="12614" width="12" bestFit="1" customWidth="1"/>
    <col min="12801" max="12801" width="45.5703125" bestFit="1" customWidth="1"/>
    <col min="12802" max="12802" width="12.42578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0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1" bestFit="1" customWidth="1"/>
    <col min="12869" max="12869" width="4" bestFit="1" customWidth="1"/>
    <col min="12870" max="12870" width="12" bestFit="1" customWidth="1"/>
    <col min="13057" max="13057" width="45.5703125" bestFit="1" customWidth="1"/>
    <col min="13058" max="13058" width="12.42578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0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1" bestFit="1" customWidth="1"/>
    <col min="13125" max="13125" width="4" bestFit="1" customWidth="1"/>
    <col min="13126" max="13126" width="12" bestFit="1" customWidth="1"/>
    <col min="13313" max="13313" width="45.5703125" bestFit="1" customWidth="1"/>
    <col min="13314" max="13314" width="12.42578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0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1" bestFit="1" customWidth="1"/>
    <col min="13381" max="13381" width="4" bestFit="1" customWidth="1"/>
    <col min="13382" max="13382" width="12" bestFit="1" customWidth="1"/>
    <col min="13569" max="13569" width="45.5703125" bestFit="1" customWidth="1"/>
    <col min="13570" max="13570" width="12.42578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0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1" bestFit="1" customWidth="1"/>
    <col min="13637" max="13637" width="4" bestFit="1" customWidth="1"/>
    <col min="13638" max="13638" width="12" bestFit="1" customWidth="1"/>
    <col min="13825" max="13825" width="45.5703125" bestFit="1" customWidth="1"/>
    <col min="13826" max="13826" width="12.42578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0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1" bestFit="1" customWidth="1"/>
    <col min="13893" max="13893" width="4" bestFit="1" customWidth="1"/>
    <col min="13894" max="13894" width="12" bestFit="1" customWidth="1"/>
    <col min="14081" max="14081" width="45.5703125" bestFit="1" customWidth="1"/>
    <col min="14082" max="14082" width="12.42578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0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1" bestFit="1" customWidth="1"/>
    <col min="14149" max="14149" width="4" bestFit="1" customWidth="1"/>
    <col min="14150" max="14150" width="12" bestFit="1" customWidth="1"/>
    <col min="14337" max="14337" width="45.5703125" bestFit="1" customWidth="1"/>
    <col min="14338" max="14338" width="12.42578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0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1" bestFit="1" customWidth="1"/>
    <col min="14405" max="14405" width="4" bestFit="1" customWidth="1"/>
    <col min="14406" max="14406" width="12" bestFit="1" customWidth="1"/>
    <col min="14593" max="14593" width="45.5703125" bestFit="1" customWidth="1"/>
    <col min="14594" max="14594" width="12.42578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0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1" bestFit="1" customWidth="1"/>
    <col min="14661" max="14661" width="4" bestFit="1" customWidth="1"/>
    <col min="14662" max="14662" width="12" bestFit="1" customWidth="1"/>
    <col min="14849" max="14849" width="45.5703125" bestFit="1" customWidth="1"/>
    <col min="14850" max="14850" width="12.42578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0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1" bestFit="1" customWidth="1"/>
    <col min="14917" max="14917" width="4" bestFit="1" customWidth="1"/>
    <col min="14918" max="14918" width="12" bestFit="1" customWidth="1"/>
    <col min="15105" max="15105" width="45.5703125" bestFit="1" customWidth="1"/>
    <col min="15106" max="15106" width="12.42578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0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1" bestFit="1" customWidth="1"/>
    <col min="15173" max="15173" width="4" bestFit="1" customWidth="1"/>
    <col min="15174" max="15174" width="12" bestFit="1" customWidth="1"/>
    <col min="15361" max="15361" width="45.5703125" bestFit="1" customWidth="1"/>
    <col min="15362" max="15362" width="12.42578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0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1" bestFit="1" customWidth="1"/>
    <col min="15429" max="15429" width="4" bestFit="1" customWidth="1"/>
    <col min="15430" max="15430" width="12" bestFit="1" customWidth="1"/>
    <col min="15617" max="15617" width="45.5703125" bestFit="1" customWidth="1"/>
    <col min="15618" max="15618" width="12.42578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0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1" bestFit="1" customWidth="1"/>
    <col min="15685" max="15685" width="4" bestFit="1" customWidth="1"/>
    <col min="15686" max="15686" width="12" bestFit="1" customWidth="1"/>
    <col min="15873" max="15873" width="45.5703125" bestFit="1" customWidth="1"/>
    <col min="15874" max="15874" width="12.42578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0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1" bestFit="1" customWidth="1"/>
    <col min="15941" max="15941" width="4" bestFit="1" customWidth="1"/>
    <col min="15942" max="15942" width="12" bestFit="1" customWidth="1"/>
    <col min="16129" max="16129" width="45.5703125" bestFit="1" customWidth="1"/>
    <col min="16130" max="16130" width="12.42578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0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1" bestFit="1" customWidth="1"/>
    <col min="16197" max="16197" width="4" bestFit="1" customWidth="1"/>
    <col min="16198" max="16198" width="12" bestFit="1" customWidth="1"/>
  </cols>
  <sheetData>
    <row r="1" spans="1:71" x14ac:dyDescent="0.2">
      <c r="A1" s="1" t="s">
        <v>1297</v>
      </c>
    </row>
    <row r="3" spans="1:71" x14ac:dyDescent="0.2">
      <c r="A3" s="202" t="s">
        <v>219</v>
      </c>
      <c r="B3" s="406" t="s">
        <v>69</v>
      </c>
      <c r="C3" s="406"/>
      <c r="D3" s="404" t="s">
        <v>999</v>
      </c>
      <c r="E3" s="404"/>
      <c r="F3" s="404" t="s">
        <v>1000</v>
      </c>
      <c r="G3" s="404"/>
      <c r="H3" s="404" t="s">
        <v>1001</v>
      </c>
      <c r="I3" s="404"/>
      <c r="J3" s="404" t="s">
        <v>1002</v>
      </c>
      <c r="K3" s="404"/>
      <c r="L3" s="404" t="s">
        <v>1003</v>
      </c>
      <c r="M3" s="404"/>
      <c r="N3" s="404" t="s">
        <v>1004</v>
      </c>
      <c r="O3" s="404"/>
      <c r="P3" s="404" t="s">
        <v>1005</v>
      </c>
      <c r="Q3" s="404"/>
      <c r="R3" s="404" t="s">
        <v>1006</v>
      </c>
      <c r="S3" s="404"/>
      <c r="T3" s="404" t="s">
        <v>1007</v>
      </c>
      <c r="U3" s="404"/>
      <c r="V3" s="404" t="s">
        <v>1008</v>
      </c>
      <c r="W3" s="404"/>
      <c r="X3" s="404" t="s">
        <v>1009</v>
      </c>
      <c r="Y3" s="404"/>
      <c r="Z3" s="404" t="s">
        <v>1010</v>
      </c>
      <c r="AA3" s="404"/>
      <c r="AB3" s="404" t="s">
        <v>1011</v>
      </c>
      <c r="AC3" s="404"/>
      <c r="AD3" s="404" t="s">
        <v>1012</v>
      </c>
      <c r="AE3" s="404"/>
      <c r="AF3" s="404" t="s">
        <v>1013</v>
      </c>
      <c r="AG3" s="404"/>
      <c r="AH3" s="404" t="s">
        <v>1014</v>
      </c>
      <c r="AI3" s="404"/>
      <c r="AJ3" s="404" t="s">
        <v>1015</v>
      </c>
      <c r="AK3" s="404"/>
      <c r="AL3" s="404" t="s">
        <v>1016</v>
      </c>
      <c r="AM3" s="404"/>
      <c r="AN3" s="404" t="s">
        <v>1017</v>
      </c>
      <c r="AO3" s="404"/>
      <c r="AP3" s="404" t="s">
        <v>1018</v>
      </c>
      <c r="AQ3" s="404"/>
      <c r="AR3" s="404" t="s">
        <v>1019</v>
      </c>
      <c r="AS3" s="404"/>
      <c r="AT3" s="404" t="s">
        <v>1020</v>
      </c>
      <c r="AU3" s="404"/>
      <c r="AV3" s="404" t="s">
        <v>1021</v>
      </c>
      <c r="AW3" s="404"/>
      <c r="AX3" s="404" t="s">
        <v>1022</v>
      </c>
      <c r="AY3" s="404"/>
      <c r="AZ3" s="404" t="s">
        <v>1023</v>
      </c>
      <c r="BA3" s="404"/>
      <c r="BB3" s="404" t="s">
        <v>1024</v>
      </c>
      <c r="BC3" s="404"/>
      <c r="BD3" s="404" t="s">
        <v>1025</v>
      </c>
      <c r="BE3" s="404"/>
      <c r="BF3" s="404" t="s">
        <v>1026</v>
      </c>
      <c r="BG3" s="404"/>
      <c r="BH3" s="404" t="s">
        <v>1027</v>
      </c>
      <c r="BI3" s="404"/>
      <c r="BJ3" s="404" t="s">
        <v>1028</v>
      </c>
      <c r="BK3" s="404"/>
      <c r="BL3" s="404" t="s">
        <v>1029</v>
      </c>
      <c r="BM3" s="404"/>
      <c r="BN3" s="404" t="s">
        <v>1030</v>
      </c>
      <c r="BO3" s="404"/>
      <c r="BP3" s="404" t="s">
        <v>1031</v>
      </c>
      <c r="BQ3" s="404"/>
      <c r="BR3" s="404" t="s">
        <v>1032</v>
      </c>
      <c r="BS3" s="404"/>
    </row>
    <row r="4" spans="1:71" x14ac:dyDescent="0.2">
      <c r="A4" s="198" t="s">
        <v>218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</row>
    <row r="5" spans="1:71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</row>
    <row r="6" spans="1:71" x14ac:dyDescent="0.2">
      <c r="A6" s="1" t="s">
        <v>128</v>
      </c>
    </row>
    <row r="7" spans="1:71" x14ac:dyDescent="0.2">
      <c r="A7" t="s">
        <v>981</v>
      </c>
      <c r="B7" s="6">
        <v>245252768310.37</v>
      </c>
      <c r="C7" s="2">
        <v>99.923900000000003</v>
      </c>
      <c r="D7" s="6">
        <v>57848518782.900002</v>
      </c>
      <c r="E7" s="2">
        <v>100</v>
      </c>
      <c r="F7" s="6">
        <v>696254947.62</v>
      </c>
      <c r="G7" s="2">
        <v>100</v>
      </c>
      <c r="H7" s="6">
        <v>7803786906.1400003</v>
      </c>
      <c r="I7" s="2">
        <v>100</v>
      </c>
      <c r="J7" s="6">
        <v>1025107957.95</v>
      </c>
      <c r="K7" s="2">
        <v>100</v>
      </c>
      <c r="L7" s="6">
        <v>2501203780.6100001</v>
      </c>
      <c r="M7" s="2">
        <v>100</v>
      </c>
      <c r="N7" s="6">
        <v>16106613.07</v>
      </c>
      <c r="O7" s="2">
        <v>100</v>
      </c>
      <c r="P7" s="6">
        <v>6170933529</v>
      </c>
      <c r="Q7" s="2">
        <v>97.061300000000003</v>
      </c>
      <c r="R7" s="6">
        <v>741502562.29999995</v>
      </c>
      <c r="S7" s="2">
        <v>100</v>
      </c>
      <c r="T7" s="6">
        <v>74362588.349999994</v>
      </c>
      <c r="U7" s="2">
        <v>100</v>
      </c>
      <c r="V7" s="6">
        <v>2892582701.7600002</v>
      </c>
      <c r="W7" s="2">
        <v>100</v>
      </c>
      <c r="X7" s="6">
        <v>473394655.44999999</v>
      </c>
      <c r="Y7" s="2">
        <v>100</v>
      </c>
      <c r="Z7" s="6">
        <v>2152192775.0100002</v>
      </c>
      <c r="AA7" s="2">
        <v>100</v>
      </c>
      <c r="AB7" s="6">
        <v>21564274790.869999</v>
      </c>
      <c r="AC7" s="2">
        <v>100</v>
      </c>
      <c r="AD7" s="6">
        <v>77939718.859999999</v>
      </c>
      <c r="AE7" s="2">
        <v>100</v>
      </c>
      <c r="AF7" s="6">
        <v>9146154348.2000008</v>
      </c>
      <c r="AG7" s="2">
        <v>100</v>
      </c>
      <c r="AH7" s="6">
        <v>2248265231.7399998</v>
      </c>
      <c r="AI7" s="2">
        <v>100</v>
      </c>
      <c r="AJ7" s="6">
        <v>8063969978.6599998</v>
      </c>
      <c r="AK7" s="2">
        <v>100</v>
      </c>
      <c r="AL7" s="6">
        <v>21470480.670000002</v>
      </c>
      <c r="AM7" s="2">
        <v>100</v>
      </c>
      <c r="AN7" s="6">
        <v>1037617985</v>
      </c>
      <c r="AO7" s="2">
        <v>100</v>
      </c>
      <c r="AP7" s="6">
        <v>582191300.57000005</v>
      </c>
      <c r="AQ7" s="2">
        <v>100</v>
      </c>
      <c r="AR7" s="6">
        <v>14212456737.1</v>
      </c>
      <c r="AS7" s="2">
        <v>100</v>
      </c>
      <c r="AT7" s="6">
        <v>1602639160</v>
      </c>
      <c r="AU7" s="2">
        <v>100</v>
      </c>
      <c r="AV7" s="6">
        <v>59918640</v>
      </c>
      <c r="AW7" s="2">
        <v>100</v>
      </c>
      <c r="AX7" s="6">
        <v>12228947164.9</v>
      </c>
      <c r="AY7" s="2">
        <v>100</v>
      </c>
      <c r="AZ7" s="6">
        <v>1770462945.22</v>
      </c>
      <c r="BA7" s="2">
        <v>100</v>
      </c>
      <c r="BB7" s="6">
        <v>1409249982.25</v>
      </c>
      <c r="BC7" s="2">
        <v>100</v>
      </c>
      <c r="BD7" s="6">
        <v>200064088.31</v>
      </c>
      <c r="BE7" s="2">
        <v>100</v>
      </c>
      <c r="BF7" s="6">
        <v>6733544661.8199997</v>
      </c>
      <c r="BG7" s="2">
        <v>100</v>
      </c>
      <c r="BH7" s="6">
        <v>766178756.88999999</v>
      </c>
      <c r="BI7" s="2">
        <v>100</v>
      </c>
      <c r="BJ7" s="6">
        <v>27489180000.02</v>
      </c>
      <c r="BK7" s="2">
        <v>100</v>
      </c>
      <c r="BL7" s="6">
        <v>16890404099.99</v>
      </c>
      <c r="BM7" s="2">
        <v>100</v>
      </c>
      <c r="BN7" s="6">
        <v>35676482389</v>
      </c>
      <c r="BO7" s="2">
        <v>100</v>
      </c>
      <c r="BP7" s="6">
        <v>614241372</v>
      </c>
      <c r="BQ7" s="2">
        <v>100</v>
      </c>
      <c r="BR7" s="6">
        <v>461166678.13999999</v>
      </c>
      <c r="BS7" s="2">
        <v>100</v>
      </c>
    </row>
    <row r="8" spans="1:71" x14ac:dyDescent="0.2">
      <c r="A8" t="s">
        <v>617</v>
      </c>
      <c r="B8" s="6">
        <v>186837579.66999999</v>
      </c>
      <c r="C8" s="2">
        <v>7.6100000000000001E-2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186837579.66999999</v>
      </c>
      <c r="Q8" s="2">
        <v>2.9386999999999999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  <c r="AH8" s="6">
        <v>0</v>
      </c>
      <c r="AI8">
        <v>0</v>
      </c>
      <c r="AJ8" s="6">
        <v>0</v>
      </c>
      <c r="AK8">
        <v>0</v>
      </c>
      <c r="AL8" s="6">
        <v>0</v>
      </c>
      <c r="AM8">
        <v>0</v>
      </c>
      <c r="AN8" s="6">
        <v>0</v>
      </c>
      <c r="AO8">
        <v>0</v>
      </c>
      <c r="AP8" s="6">
        <v>0</v>
      </c>
      <c r="AQ8">
        <v>0</v>
      </c>
      <c r="AR8" s="6">
        <v>0</v>
      </c>
      <c r="AS8">
        <v>0</v>
      </c>
      <c r="AT8" s="6">
        <v>0</v>
      </c>
      <c r="AU8">
        <v>0</v>
      </c>
      <c r="AV8" s="6">
        <v>0</v>
      </c>
      <c r="AW8">
        <v>0</v>
      </c>
      <c r="AX8" s="6">
        <v>0</v>
      </c>
      <c r="AY8">
        <v>0</v>
      </c>
      <c r="AZ8" s="6">
        <v>0</v>
      </c>
      <c r="BA8">
        <v>0</v>
      </c>
      <c r="BB8" s="6">
        <v>0</v>
      </c>
      <c r="BC8">
        <v>0</v>
      </c>
      <c r="BD8" s="6">
        <v>0</v>
      </c>
      <c r="BE8">
        <v>0</v>
      </c>
      <c r="BF8" s="6">
        <v>0</v>
      </c>
      <c r="BG8">
        <v>0</v>
      </c>
      <c r="BH8" s="6">
        <v>0</v>
      </c>
      <c r="BI8">
        <v>0</v>
      </c>
      <c r="BJ8" s="6">
        <v>0</v>
      </c>
      <c r="BK8">
        <v>0</v>
      </c>
      <c r="BL8" s="6">
        <v>0</v>
      </c>
      <c r="BM8">
        <v>0</v>
      </c>
      <c r="BN8" s="6">
        <v>0</v>
      </c>
      <c r="BO8">
        <v>0</v>
      </c>
      <c r="BP8" s="6">
        <v>0</v>
      </c>
      <c r="BQ8">
        <v>0</v>
      </c>
      <c r="BR8" s="6">
        <v>0</v>
      </c>
      <c r="BS8">
        <v>0</v>
      </c>
    </row>
    <row r="9" spans="1:71" ht="13.5" thickBot="1" x14ac:dyDescent="0.25">
      <c r="A9" t="s">
        <v>982</v>
      </c>
      <c r="B9" s="6">
        <v>0</v>
      </c>
      <c r="C9">
        <v>0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0</v>
      </c>
      <c r="AM9">
        <v>0</v>
      </c>
      <c r="AN9" s="6">
        <v>0</v>
      </c>
      <c r="AO9">
        <v>0</v>
      </c>
      <c r="AP9" s="6">
        <v>0</v>
      </c>
      <c r="AQ9">
        <v>0</v>
      </c>
      <c r="AR9" s="6">
        <v>0</v>
      </c>
      <c r="AS9">
        <v>0</v>
      </c>
      <c r="AT9" s="6">
        <v>0</v>
      </c>
      <c r="AU9">
        <v>0</v>
      </c>
      <c r="AV9" s="6">
        <v>0</v>
      </c>
      <c r="AW9">
        <v>0</v>
      </c>
      <c r="AX9" s="6">
        <v>0</v>
      </c>
      <c r="AY9">
        <v>0</v>
      </c>
      <c r="AZ9" s="6">
        <v>0</v>
      </c>
      <c r="BA9">
        <v>0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0</v>
      </c>
      <c r="BI9">
        <v>0</v>
      </c>
      <c r="BJ9" s="6">
        <v>0</v>
      </c>
      <c r="BK9">
        <v>0</v>
      </c>
      <c r="BL9" s="6">
        <v>0</v>
      </c>
      <c r="BM9">
        <v>0</v>
      </c>
      <c r="BN9" s="6">
        <v>0</v>
      </c>
      <c r="BO9">
        <v>0</v>
      </c>
      <c r="BP9" s="6">
        <v>0</v>
      </c>
      <c r="BQ9">
        <v>0</v>
      </c>
      <c r="BR9" s="6">
        <v>0</v>
      </c>
      <c r="BS9">
        <v>0</v>
      </c>
    </row>
    <row r="10" spans="1:71" ht="14.25" thickTop="1" thickBot="1" x14ac:dyDescent="0.25">
      <c r="A10" s="313" t="s">
        <v>72</v>
      </c>
      <c r="B10" s="219">
        <v>245439605890.04001</v>
      </c>
      <c r="C10" s="313">
        <v>100</v>
      </c>
      <c r="D10" s="219">
        <v>57848518782.900002</v>
      </c>
      <c r="E10" s="314">
        <v>100</v>
      </c>
      <c r="F10" s="219">
        <v>696254947.62</v>
      </c>
      <c r="G10" s="314">
        <v>100</v>
      </c>
      <c r="H10" s="219">
        <v>7803786906.1400003</v>
      </c>
      <c r="I10" s="314">
        <v>100</v>
      </c>
      <c r="J10" s="219">
        <v>1025107957.95</v>
      </c>
      <c r="K10" s="314">
        <v>100</v>
      </c>
      <c r="L10" s="219">
        <v>2501203780.6100001</v>
      </c>
      <c r="M10" s="314">
        <v>100</v>
      </c>
      <c r="N10" s="219">
        <v>16106613.07</v>
      </c>
      <c r="O10" s="314">
        <v>100</v>
      </c>
      <c r="P10" s="219">
        <v>6357771108.6700001</v>
      </c>
      <c r="Q10" s="314">
        <v>100</v>
      </c>
      <c r="R10" s="219">
        <v>741502562.29999995</v>
      </c>
      <c r="S10" s="314">
        <v>100</v>
      </c>
      <c r="T10" s="219">
        <v>74362588.349999994</v>
      </c>
      <c r="U10" s="314">
        <v>100</v>
      </c>
      <c r="V10" s="219">
        <v>2892582701.7600002</v>
      </c>
      <c r="W10" s="314">
        <v>100</v>
      </c>
      <c r="X10" s="219">
        <v>473394655.44999999</v>
      </c>
      <c r="Y10" s="314">
        <v>100</v>
      </c>
      <c r="Z10" s="219">
        <v>2152192775.0100002</v>
      </c>
      <c r="AA10" s="314">
        <v>100</v>
      </c>
      <c r="AB10" s="219">
        <v>21564274790.869999</v>
      </c>
      <c r="AC10" s="314">
        <v>100</v>
      </c>
      <c r="AD10" s="219">
        <v>77939718.859999999</v>
      </c>
      <c r="AE10" s="314">
        <v>100</v>
      </c>
      <c r="AF10" s="219">
        <v>9146154348.2000008</v>
      </c>
      <c r="AG10" s="314">
        <v>100</v>
      </c>
      <c r="AH10" s="219">
        <v>2248265231.7399998</v>
      </c>
      <c r="AI10" s="314">
        <v>100</v>
      </c>
      <c r="AJ10" s="219">
        <v>8063969978.6599998</v>
      </c>
      <c r="AK10" s="314">
        <v>100</v>
      </c>
      <c r="AL10" s="219">
        <v>21470480.670000002</v>
      </c>
      <c r="AM10" s="314">
        <v>100</v>
      </c>
      <c r="AN10" s="219">
        <v>1037617985</v>
      </c>
      <c r="AO10" s="314">
        <v>100</v>
      </c>
      <c r="AP10" s="219">
        <v>582191300.57000005</v>
      </c>
      <c r="AQ10" s="314">
        <v>100</v>
      </c>
      <c r="AR10" s="219">
        <v>14212456737.1</v>
      </c>
      <c r="AS10" s="314">
        <v>100</v>
      </c>
      <c r="AT10" s="219">
        <v>1602639160</v>
      </c>
      <c r="AU10" s="314">
        <v>100</v>
      </c>
      <c r="AV10" s="219">
        <v>59918640</v>
      </c>
      <c r="AW10" s="314">
        <v>100</v>
      </c>
      <c r="AX10" s="219">
        <v>12228947164.9</v>
      </c>
      <c r="AY10" s="314">
        <v>100</v>
      </c>
      <c r="AZ10" s="219">
        <v>1770462945.22</v>
      </c>
      <c r="BA10" s="314">
        <v>100</v>
      </c>
      <c r="BB10" s="219">
        <v>1409249982.25</v>
      </c>
      <c r="BC10" s="314">
        <v>100</v>
      </c>
      <c r="BD10" s="219">
        <v>200064088.31</v>
      </c>
      <c r="BE10" s="314">
        <v>100</v>
      </c>
      <c r="BF10" s="219">
        <v>6733544661.8199997</v>
      </c>
      <c r="BG10" s="314">
        <v>100</v>
      </c>
      <c r="BH10" s="219">
        <v>766178756.88999999</v>
      </c>
      <c r="BI10" s="314">
        <v>100</v>
      </c>
      <c r="BJ10" s="219">
        <v>27489180000.02</v>
      </c>
      <c r="BK10" s="314">
        <v>100</v>
      </c>
      <c r="BL10" s="219">
        <v>16890404099.99</v>
      </c>
      <c r="BM10" s="314">
        <v>100</v>
      </c>
      <c r="BN10" s="219">
        <v>35676482389</v>
      </c>
      <c r="BO10" s="314">
        <v>100</v>
      </c>
      <c r="BP10" s="219">
        <v>614241372</v>
      </c>
      <c r="BQ10" s="314">
        <v>100</v>
      </c>
      <c r="BR10" s="219">
        <v>461166678.13999999</v>
      </c>
      <c r="BS10" s="314">
        <v>100</v>
      </c>
    </row>
    <row r="11" spans="1:71" ht="13.5" thickTop="1" x14ac:dyDescent="0.2">
      <c r="A11" s="1" t="s">
        <v>103</v>
      </c>
    </row>
    <row r="12" spans="1:71" x14ac:dyDescent="0.2">
      <c r="A12" t="s">
        <v>983</v>
      </c>
      <c r="B12" s="6">
        <v>137925552284.17001</v>
      </c>
      <c r="C12" s="2">
        <v>56.195300000000003</v>
      </c>
      <c r="D12" s="6">
        <v>57318439048.209999</v>
      </c>
      <c r="E12" s="2">
        <v>99.083699999999993</v>
      </c>
      <c r="F12" s="6">
        <v>82372930.209999993</v>
      </c>
      <c r="G12" s="2">
        <v>11.8309</v>
      </c>
      <c r="H12" s="6">
        <v>294669322.18000001</v>
      </c>
      <c r="I12" s="2">
        <v>3.7759999999999998</v>
      </c>
      <c r="J12" s="6">
        <v>154059143.38</v>
      </c>
      <c r="K12" s="2">
        <v>15.028600000000001</v>
      </c>
      <c r="L12" s="6">
        <v>57289779.909999996</v>
      </c>
      <c r="M12" s="2">
        <v>2.2905000000000002</v>
      </c>
      <c r="N12" s="6">
        <v>1961801.07</v>
      </c>
      <c r="O12" s="2">
        <v>12.180099999999999</v>
      </c>
      <c r="P12" s="6">
        <v>645465059.33000004</v>
      </c>
      <c r="Q12" s="2">
        <v>10.1524</v>
      </c>
      <c r="R12" s="6">
        <v>41703733.369999997</v>
      </c>
      <c r="S12" s="2">
        <v>5.6242000000000001</v>
      </c>
      <c r="T12" s="6">
        <v>498971.88</v>
      </c>
      <c r="U12" s="2">
        <v>0.67100000000000004</v>
      </c>
      <c r="V12" s="6">
        <v>28729853.82</v>
      </c>
      <c r="W12" s="2">
        <v>0.99319999999999997</v>
      </c>
      <c r="X12" s="6">
        <v>0</v>
      </c>
      <c r="Y12">
        <v>0</v>
      </c>
      <c r="Z12" s="6">
        <v>12686266.23</v>
      </c>
      <c r="AA12" s="2">
        <v>0.58950000000000002</v>
      </c>
      <c r="AB12" s="6">
        <v>24949388.98</v>
      </c>
      <c r="AC12" s="2">
        <v>0.1157</v>
      </c>
      <c r="AD12" s="6">
        <v>3939718.86</v>
      </c>
      <c r="AE12" s="2">
        <v>5.0548000000000002</v>
      </c>
      <c r="AF12" s="6">
        <v>53211307.939999998</v>
      </c>
      <c r="AG12" s="2">
        <v>0.58179999999999998</v>
      </c>
      <c r="AH12" s="6">
        <v>519795053.69999999</v>
      </c>
      <c r="AI12" s="2">
        <v>23.119800000000001</v>
      </c>
      <c r="AJ12" s="6">
        <v>413538093.30000001</v>
      </c>
      <c r="AK12" s="2">
        <v>5.1281999999999996</v>
      </c>
      <c r="AL12" s="6">
        <v>21470480.670000002</v>
      </c>
      <c r="AM12" s="2">
        <v>100</v>
      </c>
      <c r="AN12" s="6">
        <v>4936937</v>
      </c>
      <c r="AO12" s="2">
        <v>0.4758</v>
      </c>
      <c r="AP12" s="6">
        <v>94654548.569999993</v>
      </c>
      <c r="AQ12" s="2">
        <v>16.258299999999998</v>
      </c>
      <c r="AR12" s="6">
        <v>2421822351.0999999</v>
      </c>
      <c r="AS12" s="2">
        <v>17.040099999999999</v>
      </c>
      <c r="AT12" s="6">
        <v>0</v>
      </c>
      <c r="AU12">
        <v>0</v>
      </c>
      <c r="AV12" s="6">
        <v>0</v>
      </c>
      <c r="AW12">
        <v>0</v>
      </c>
      <c r="AX12" s="6">
        <v>2259655922.0999999</v>
      </c>
      <c r="AY12" s="2">
        <v>18.477900000000002</v>
      </c>
      <c r="AZ12" s="6">
        <v>104678609.59999999</v>
      </c>
      <c r="BA12" s="2">
        <v>5.9124999999999996</v>
      </c>
      <c r="BB12" s="6">
        <v>166517369.28</v>
      </c>
      <c r="BC12" s="2">
        <v>11.816000000000001</v>
      </c>
      <c r="BD12" s="6">
        <v>16428313.060000001</v>
      </c>
      <c r="BE12" s="2">
        <v>8.2114999999999991</v>
      </c>
      <c r="BF12" s="6">
        <v>120643813.48</v>
      </c>
      <c r="BG12" s="2">
        <v>1.7917000000000001</v>
      </c>
      <c r="BH12" s="6">
        <v>24570894.120000001</v>
      </c>
      <c r="BI12" s="2">
        <v>3.2069000000000001</v>
      </c>
      <c r="BJ12" s="6">
        <v>25486483807.02</v>
      </c>
      <c r="BK12" s="2">
        <v>92.714600000000004</v>
      </c>
      <c r="BL12" s="6">
        <v>14558824915.139999</v>
      </c>
      <c r="BM12" s="2">
        <v>86.195800000000006</v>
      </c>
      <c r="BN12" s="6">
        <v>32766608244.220001</v>
      </c>
      <c r="BO12" s="2">
        <v>91.843699999999998</v>
      </c>
      <c r="BP12" s="6">
        <v>156615075</v>
      </c>
      <c r="BQ12" s="2">
        <v>25.497299999999999</v>
      </c>
      <c r="BR12" s="6">
        <v>68331531.439999998</v>
      </c>
      <c r="BS12" s="2">
        <v>14.8171</v>
      </c>
    </row>
    <row r="13" spans="1:71" x14ac:dyDescent="0.2">
      <c r="A13" t="s">
        <v>101</v>
      </c>
      <c r="B13" s="6">
        <v>1111213234.54</v>
      </c>
      <c r="C13" s="2">
        <v>0.45269999999999999</v>
      </c>
      <c r="D13" s="6">
        <v>0</v>
      </c>
      <c r="E13">
        <v>0</v>
      </c>
      <c r="F13" s="6">
        <v>0</v>
      </c>
      <c r="G13">
        <v>0</v>
      </c>
      <c r="H13" s="6">
        <v>963323212.08000004</v>
      </c>
      <c r="I13" s="2">
        <v>12.3443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26187991.449999999</v>
      </c>
      <c r="U13" s="2">
        <v>35.2166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111412243.17</v>
      </c>
      <c r="AK13" s="2">
        <v>1.3815999999999999</v>
      </c>
      <c r="AL13" s="6">
        <v>0</v>
      </c>
      <c r="AM13">
        <v>0</v>
      </c>
      <c r="AN13" s="6">
        <v>0</v>
      </c>
      <c r="AO13">
        <v>0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10289787.84</v>
      </c>
      <c r="BC13" s="2">
        <v>0.73019999999999996</v>
      </c>
      <c r="BD13" s="6">
        <v>0</v>
      </c>
      <c r="BE13">
        <v>0</v>
      </c>
      <c r="BF13" s="6">
        <v>0</v>
      </c>
      <c r="BG13">
        <v>0</v>
      </c>
      <c r="BH13" s="6">
        <v>0</v>
      </c>
      <c r="BI13">
        <v>0</v>
      </c>
      <c r="BJ13" s="6">
        <v>0</v>
      </c>
      <c r="BK13">
        <v>0</v>
      </c>
      <c r="BL13" s="6">
        <v>0</v>
      </c>
      <c r="BM13">
        <v>0</v>
      </c>
      <c r="BN13" s="6">
        <v>0</v>
      </c>
      <c r="BO13">
        <v>0</v>
      </c>
      <c r="BP13" s="6">
        <v>0</v>
      </c>
      <c r="BQ13">
        <v>0</v>
      </c>
      <c r="BR13" s="6">
        <v>0</v>
      </c>
      <c r="BS13">
        <v>0</v>
      </c>
    </row>
    <row r="14" spans="1:71" x14ac:dyDescent="0.2">
      <c r="A14" t="s">
        <v>100</v>
      </c>
      <c r="B14" s="6">
        <v>5888439888.6099997</v>
      </c>
      <c r="C14" s="2">
        <v>2.3990999999999998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5213601</v>
      </c>
      <c r="O14" s="2">
        <v>32.369300000000003</v>
      </c>
      <c r="P14" s="6">
        <v>26794103.02</v>
      </c>
      <c r="Q14" s="2">
        <v>0.4214</v>
      </c>
      <c r="R14" s="6">
        <v>90641225.760000005</v>
      </c>
      <c r="S14" s="2">
        <v>12.224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2925749160</v>
      </c>
      <c r="AC14" s="2">
        <v>13.567600000000001</v>
      </c>
      <c r="AD14" s="6">
        <v>0</v>
      </c>
      <c r="AE14">
        <v>0</v>
      </c>
      <c r="AF14" s="6">
        <v>339129102.80000001</v>
      </c>
      <c r="AG14" s="2">
        <v>3.7079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62996896</v>
      </c>
      <c r="AQ14" s="2">
        <v>10.8207</v>
      </c>
      <c r="AR14" s="6">
        <v>1940006818</v>
      </c>
      <c r="AS14" s="2">
        <v>13.65</v>
      </c>
      <c r="AT14" s="6">
        <v>0</v>
      </c>
      <c r="AU14">
        <v>0</v>
      </c>
      <c r="AV14" s="6">
        <v>0</v>
      </c>
      <c r="AW14">
        <v>0</v>
      </c>
      <c r="AX14" s="6">
        <v>39797949.5</v>
      </c>
      <c r="AY14" s="2">
        <v>0.32540000000000002</v>
      </c>
      <c r="AZ14" s="6">
        <v>259125322.52000001</v>
      </c>
      <c r="BA14" s="2">
        <v>14.635999999999999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103527518.01000001</v>
      </c>
      <c r="BI14" s="2">
        <v>13.5122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95458192</v>
      </c>
      <c r="BQ14" s="2">
        <v>15.540800000000001</v>
      </c>
      <c r="BR14" s="6">
        <v>0</v>
      </c>
      <c r="BS14">
        <v>0</v>
      </c>
    </row>
    <row r="15" spans="1:71" x14ac:dyDescent="0.2">
      <c r="A15" t="s">
        <v>99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</row>
    <row r="16" spans="1:71" x14ac:dyDescent="0.2">
      <c r="A16" t="s">
        <v>98</v>
      </c>
      <c r="B16" s="6">
        <v>64046535037.93</v>
      </c>
      <c r="C16" s="2">
        <v>26.0946</v>
      </c>
      <c r="D16" s="6">
        <v>530079734.69</v>
      </c>
      <c r="E16" s="2">
        <v>0.9163</v>
      </c>
      <c r="F16" s="6">
        <v>131452109.31</v>
      </c>
      <c r="G16" s="2">
        <v>18.879899999999999</v>
      </c>
      <c r="H16" s="6">
        <v>4576754322.8100004</v>
      </c>
      <c r="I16" s="2">
        <v>58.6479</v>
      </c>
      <c r="J16" s="6">
        <v>412072567.06999999</v>
      </c>
      <c r="K16" s="2">
        <v>40.198</v>
      </c>
      <c r="L16" s="6">
        <v>0</v>
      </c>
      <c r="M16">
        <v>0</v>
      </c>
      <c r="N16" s="6">
        <v>6442055</v>
      </c>
      <c r="O16" s="2">
        <v>39.996299999999998</v>
      </c>
      <c r="P16" s="6">
        <v>284575682.35000002</v>
      </c>
      <c r="Q16" s="2">
        <v>4.476</v>
      </c>
      <c r="R16" s="6">
        <v>603115114.13</v>
      </c>
      <c r="S16" s="2">
        <v>81.3369</v>
      </c>
      <c r="T16" s="6">
        <v>0</v>
      </c>
      <c r="U16">
        <v>0</v>
      </c>
      <c r="V16" s="6">
        <v>1755117392.6400001</v>
      </c>
      <c r="W16" s="2">
        <v>60.676499999999997</v>
      </c>
      <c r="X16" s="6">
        <v>473394655.44999999</v>
      </c>
      <c r="Y16" s="2">
        <v>100</v>
      </c>
      <c r="Z16" s="6">
        <v>2139506508.78</v>
      </c>
      <c r="AA16" s="2">
        <v>99.410499999999999</v>
      </c>
      <c r="AB16" s="6">
        <v>18151523692.400002</v>
      </c>
      <c r="AC16" s="2">
        <v>84.174099999999996</v>
      </c>
      <c r="AD16" s="6">
        <v>74000000</v>
      </c>
      <c r="AE16" s="2">
        <v>94.9452</v>
      </c>
      <c r="AF16" s="6">
        <v>4006301146.6500001</v>
      </c>
      <c r="AG16" s="2">
        <v>43.803100000000001</v>
      </c>
      <c r="AH16" s="6">
        <v>1285556151.27</v>
      </c>
      <c r="AI16" s="2">
        <v>57.179900000000004</v>
      </c>
      <c r="AJ16" s="6">
        <v>7069730039.5600004</v>
      </c>
      <c r="AK16" s="2">
        <v>87.670599999999993</v>
      </c>
      <c r="AL16" s="6">
        <v>0</v>
      </c>
      <c r="AM16">
        <v>0</v>
      </c>
      <c r="AN16" s="6">
        <v>0</v>
      </c>
      <c r="AO16">
        <v>0</v>
      </c>
      <c r="AP16" s="6">
        <v>392729512</v>
      </c>
      <c r="AQ16" s="2">
        <v>67.457099999999997</v>
      </c>
      <c r="AR16" s="6">
        <v>8118583977</v>
      </c>
      <c r="AS16" s="2">
        <v>57.122999999999998</v>
      </c>
      <c r="AT16" s="6">
        <v>1602639160</v>
      </c>
      <c r="AU16" s="2">
        <v>100</v>
      </c>
      <c r="AV16" s="6">
        <v>46045150</v>
      </c>
      <c r="AW16" s="2">
        <v>76.846100000000007</v>
      </c>
      <c r="AX16" s="6">
        <v>0</v>
      </c>
      <c r="AY16">
        <v>0</v>
      </c>
      <c r="AZ16" s="6">
        <v>1348364704.71</v>
      </c>
      <c r="BA16" s="2">
        <v>76.158900000000003</v>
      </c>
      <c r="BB16" s="6">
        <v>1232442825.1300001</v>
      </c>
      <c r="BC16" s="2">
        <v>87.453800000000001</v>
      </c>
      <c r="BD16" s="6">
        <v>153694668.06999999</v>
      </c>
      <c r="BE16" s="2">
        <v>76.822699999999998</v>
      </c>
      <c r="BF16" s="6">
        <v>4437440916.6999998</v>
      </c>
      <c r="BG16" s="2">
        <v>65.900499999999994</v>
      </c>
      <c r="BH16" s="6">
        <v>603048701.69000006</v>
      </c>
      <c r="BI16" s="2">
        <v>78.708600000000004</v>
      </c>
      <c r="BJ16" s="6">
        <v>2002696193</v>
      </c>
      <c r="BK16" s="2">
        <v>7.2854000000000001</v>
      </c>
      <c r="BL16" s="6">
        <v>1123246159</v>
      </c>
      <c r="BM16" s="2">
        <v>6.6501999999999999</v>
      </c>
      <c r="BN16" s="6">
        <v>1001246159</v>
      </c>
      <c r="BO16" s="2">
        <v>2.8065000000000002</v>
      </c>
      <c r="BP16" s="6">
        <v>307419880</v>
      </c>
      <c r="BQ16" s="2">
        <v>50.048699999999997</v>
      </c>
      <c r="BR16" s="6">
        <v>177315859.52000001</v>
      </c>
      <c r="BS16" s="2">
        <v>38.449399999999997</v>
      </c>
    </row>
    <row r="17" spans="1:71" x14ac:dyDescent="0.2">
      <c r="A17" t="s">
        <v>97</v>
      </c>
      <c r="B17" s="6">
        <v>1807590446.99</v>
      </c>
      <c r="C17" s="2">
        <v>0.73650000000000004</v>
      </c>
      <c r="D17" s="6">
        <v>0</v>
      </c>
      <c r="E17">
        <v>0</v>
      </c>
      <c r="F17" s="6">
        <v>0</v>
      </c>
      <c r="G17">
        <v>0</v>
      </c>
      <c r="H17" s="6">
        <v>1439700989.99</v>
      </c>
      <c r="I17" s="2">
        <v>18.448699999999999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2960687</v>
      </c>
      <c r="AQ17" s="2">
        <v>0.50849999999999995</v>
      </c>
      <c r="AR17" s="6">
        <v>354054129</v>
      </c>
      <c r="AS17" s="2">
        <v>2.4912000000000001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0</v>
      </c>
      <c r="BO17">
        <v>0</v>
      </c>
      <c r="BP17" s="6">
        <v>10874641</v>
      </c>
      <c r="BQ17" s="2">
        <v>1.7704</v>
      </c>
      <c r="BR17" s="6">
        <v>0</v>
      </c>
      <c r="BS17">
        <v>0</v>
      </c>
    </row>
    <row r="18" spans="1:71" x14ac:dyDescent="0.2">
      <c r="A18" t="s">
        <v>96</v>
      </c>
      <c r="B18" s="6">
        <v>12341670774.32</v>
      </c>
      <c r="C18" s="2">
        <v>5.0284000000000004</v>
      </c>
      <c r="D18" s="6">
        <v>0</v>
      </c>
      <c r="E18">
        <v>0</v>
      </c>
      <c r="F18" s="6">
        <v>482429908.10000002</v>
      </c>
      <c r="G18" s="2">
        <v>69.289299999999997</v>
      </c>
      <c r="H18" s="6">
        <v>0</v>
      </c>
      <c r="I18">
        <v>0</v>
      </c>
      <c r="J18" s="6">
        <v>299768104.94999999</v>
      </c>
      <c r="K18" s="2">
        <v>29.242599999999999</v>
      </c>
      <c r="L18" s="6">
        <v>2443914000.6999998</v>
      </c>
      <c r="M18" s="2">
        <v>97.709500000000006</v>
      </c>
      <c r="N18" s="6">
        <v>982794</v>
      </c>
      <c r="O18" s="2">
        <v>6.1017999999999999</v>
      </c>
      <c r="P18" s="6">
        <v>0</v>
      </c>
      <c r="Q18">
        <v>0</v>
      </c>
      <c r="R18" s="6">
        <v>0</v>
      </c>
      <c r="S18">
        <v>0</v>
      </c>
      <c r="T18" s="6">
        <v>25601836.719999999</v>
      </c>
      <c r="U18" s="2">
        <v>34.428400000000003</v>
      </c>
      <c r="V18" s="6">
        <v>783923878.71000004</v>
      </c>
      <c r="W18" s="2">
        <v>27.101199999999999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1717362160.4400001</v>
      </c>
      <c r="AG18" s="2">
        <v>18.776900000000001</v>
      </c>
      <c r="AH18" s="6">
        <v>260458633.77000001</v>
      </c>
      <c r="AI18" s="2">
        <v>11.584899999999999</v>
      </c>
      <c r="AJ18" s="6">
        <v>241198315.97999999</v>
      </c>
      <c r="AK18" s="2">
        <v>2.9910999999999999</v>
      </c>
      <c r="AL18" s="6">
        <v>0</v>
      </c>
      <c r="AM18">
        <v>0</v>
      </c>
      <c r="AN18" s="6">
        <v>183116321</v>
      </c>
      <c r="AO18" s="2">
        <v>17.6478</v>
      </c>
      <c r="AP18" s="6">
        <v>17216590</v>
      </c>
      <c r="AQ18" s="2">
        <v>2.9571999999999998</v>
      </c>
      <c r="AR18" s="6">
        <v>904759436</v>
      </c>
      <c r="AS18" s="2">
        <v>6.3659999999999997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29941107.18</v>
      </c>
      <c r="BE18" s="2">
        <v>14.9658</v>
      </c>
      <c r="BF18" s="6">
        <v>1596010422.96</v>
      </c>
      <c r="BG18" s="2">
        <v>23.702400000000001</v>
      </c>
      <c r="BH18" s="6">
        <v>0</v>
      </c>
      <c r="BI18">
        <v>0</v>
      </c>
      <c r="BJ18" s="6">
        <v>0</v>
      </c>
      <c r="BK18">
        <v>0</v>
      </c>
      <c r="BL18" s="6">
        <v>1208333025.8499999</v>
      </c>
      <c r="BM18" s="2">
        <v>7.1539999999999999</v>
      </c>
      <c r="BN18" s="6">
        <v>1908627985.78</v>
      </c>
      <c r="BO18" s="2">
        <v>5.3498000000000001</v>
      </c>
      <c r="BP18" s="6">
        <v>22506965</v>
      </c>
      <c r="BQ18" s="2">
        <v>3.6642000000000001</v>
      </c>
      <c r="BR18" s="6">
        <v>215519287.18000001</v>
      </c>
      <c r="BS18" s="2">
        <v>46.733499999999999</v>
      </c>
    </row>
    <row r="19" spans="1:71" x14ac:dyDescent="0.2">
      <c r="A19" t="s">
        <v>95</v>
      </c>
      <c r="B19" s="6">
        <v>20566496314.389999</v>
      </c>
      <c r="C19" s="2">
        <v>8.3795000000000002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159208142.55000001</v>
      </c>
      <c r="K19" s="2">
        <v>15.530900000000001</v>
      </c>
      <c r="L19" s="6">
        <v>0</v>
      </c>
      <c r="M19">
        <v>0</v>
      </c>
      <c r="N19" s="6">
        <v>0</v>
      </c>
      <c r="O19">
        <v>0</v>
      </c>
      <c r="P19" s="6">
        <v>5214098684.3000002</v>
      </c>
      <c r="Q19" s="2">
        <v>82.011399999999995</v>
      </c>
      <c r="R19" s="6">
        <v>6042489.04</v>
      </c>
      <c r="S19" s="2">
        <v>0.81489999999999996</v>
      </c>
      <c r="T19" s="6">
        <v>0</v>
      </c>
      <c r="U19">
        <v>0</v>
      </c>
      <c r="V19" s="6">
        <v>324811576.58999997</v>
      </c>
      <c r="W19" s="2">
        <v>11.229100000000001</v>
      </c>
      <c r="X19" s="6">
        <v>0</v>
      </c>
      <c r="Y19">
        <v>0</v>
      </c>
      <c r="Z19" s="6">
        <v>0</v>
      </c>
      <c r="AA19">
        <v>0</v>
      </c>
      <c r="AB19" s="6">
        <v>462052549.49000001</v>
      </c>
      <c r="AC19" s="2">
        <v>2.1427</v>
      </c>
      <c r="AD19" s="6">
        <v>0</v>
      </c>
      <c r="AE19">
        <v>0</v>
      </c>
      <c r="AF19" s="6">
        <v>3006743700.3699999</v>
      </c>
      <c r="AG19" s="2">
        <v>32.874400000000001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849564727</v>
      </c>
      <c r="AO19" s="2">
        <v>81.876400000000004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9929493293.2999992</v>
      </c>
      <c r="AY19" s="2">
        <v>81.196600000000004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579449508.67999995</v>
      </c>
      <c r="BG19" s="2">
        <v>8.6053999999999995</v>
      </c>
      <c r="BH19" s="6">
        <v>35031643.07</v>
      </c>
      <c r="BI19" s="2">
        <v>4.5723000000000003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</row>
    <row r="20" spans="1:71" ht="13.5" thickBot="1" x14ac:dyDescent="0.25">
      <c r="A20" t="s">
        <v>94</v>
      </c>
      <c r="B20" s="6">
        <v>1515032971.9400001</v>
      </c>
      <c r="C20" s="2">
        <v>0.61729999999999996</v>
      </c>
      <c r="D20" s="6">
        <v>0</v>
      </c>
      <c r="E20">
        <v>0</v>
      </c>
      <c r="F20" s="6">
        <v>0</v>
      </c>
      <c r="G20">
        <v>0</v>
      </c>
      <c r="H20" s="6">
        <v>479115766.35000002</v>
      </c>
      <c r="I20" s="2">
        <v>6.1395</v>
      </c>
      <c r="J20" s="6">
        <v>0</v>
      </c>
      <c r="K20">
        <v>0</v>
      </c>
      <c r="L20" s="6">
        <v>0</v>
      </c>
      <c r="M20">
        <v>0</v>
      </c>
      <c r="N20" s="6">
        <v>1506362</v>
      </c>
      <c r="O20" s="2">
        <v>9.3523999999999994</v>
      </c>
      <c r="P20" s="6">
        <v>0</v>
      </c>
      <c r="Q20">
        <v>0</v>
      </c>
      <c r="R20" s="6">
        <v>0</v>
      </c>
      <c r="S20">
        <v>0</v>
      </c>
      <c r="T20" s="6">
        <v>22073788.300000001</v>
      </c>
      <c r="U20" s="2">
        <v>29.684000000000001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23406930</v>
      </c>
      <c r="AG20" s="2">
        <v>0.25590000000000002</v>
      </c>
      <c r="AH20" s="6">
        <v>182455393</v>
      </c>
      <c r="AI20" s="2">
        <v>8.1153999999999993</v>
      </c>
      <c r="AJ20" s="6">
        <v>228077221.90000001</v>
      </c>
      <c r="AK20" s="2">
        <v>2.8283</v>
      </c>
      <c r="AL20" s="6">
        <v>0</v>
      </c>
      <c r="AM20">
        <v>0</v>
      </c>
      <c r="AN20" s="6">
        <v>0</v>
      </c>
      <c r="AO20">
        <v>0</v>
      </c>
      <c r="AP20" s="6">
        <v>11633067</v>
      </c>
      <c r="AQ20" s="2">
        <v>1.9982</v>
      </c>
      <c r="AR20" s="6">
        <v>473230026</v>
      </c>
      <c r="AS20" s="2">
        <v>3.3296999999999999</v>
      </c>
      <c r="AT20" s="6">
        <v>0</v>
      </c>
      <c r="AU20">
        <v>0</v>
      </c>
      <c r="AV20" s="6">
        <v>13873490</v>
      </c>
      <c r="AW20" s="2">
        <v>23.1539</v>
      </c>
      <c r="AX20" s="6">
        <v>0</v>
      </c>
      <c r="AY20">
        <v>0</v>
      </c>
      <c r="AZ20" s="6">
        <v>58294308.390000001</v>
      </c>
      <c r="BA20" s="2">
        <v>3.2926000000000002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0</v>
      </c>
      <c r="BO20">
        <v>0</v>
      </c>
      <c r="BP20" s="6">
        <v>21366619</v>
      </c>
      <c r="BQ20" s="2">
        <v>3.4784999999999999</v>
      </c>
      <c r="BR20" s="6">
        <v>0</v>
      </c>
      <c r="BS20">
        <v>0</v>
      </c>
    </row>
    <row r="21" spans="1:71" ht="14.25" thickTop="1" thickBot="1" x14ac:dyDescent="0.25">
      <c r="A21" s="313" t="s">
        <v>93</v>
      </c>
      <c r="B21" s="219">
        <v>245202530952.89001</v>
      </c>
      <c r="C21" s="314">
        <v>99.903400000000005</v>
      </c>
      <c r="D21" s="219">
        <v>57848518782.900002</v>
      </c>
      <c r="E21" s="314">
        <v>100</v>
      </c>
      <c r="F21" s="219">
        <v>696254947.62</v>
      </c>
      <c r="G21" s="314">
        <v>100</v>
      </c>
      <c r="H21" s="219">
        <v>7753563613.4099998</v>
      </c>
      <c r="I21" s="314">
        <v>99.356399999999994</v>
      </c>
      <c r="J21" s="219">
        <v>1025107957.95</v>
      </c>
      <c r="K21" s="314">
        <v>100</v>
      </c>
      <c r="L21" s="219">
        <v>2501203780.6100001</v>
      </c>
      <c r="M21" s="314">
        <v>100</v>
      </c>
      <c r="N21" s="219">
        <v>16106613.07</v>
      </c>
      <c r="O21" s="314">
        <v>100</v>
      </c>
      <c r="P21" s="219">
        <v>6170933529</v>
      </c>
      <c r="Q21" s="314">
        <v>97.061300000000003</v>
      </c>
      <c r="R21" s="219">
        <v>741502562.29999995</v>
      </c>
      <c r="S21" s="314">
        <v>100</v>
      </c>
      <c r="T21" s="219">
        <v>74362588.349999994</v>
      </c>
      <c r="U21" s="314">
        <v>100</v>
      </c>
      <c r="V21" s="219">
        <v>2892582701.7600002</v>
      </c>
      <c r="W21" s="314">
        <v>100</v>
      </c>
      <c r="X21" s="219">
        <v>473394655.44999999</v>
      </c>
      <c r="Y21" s="314">
        <v>100</v>
      </c>
      <c r="Z21" s="219">
        <v>2152192775.0100002</v>
      </c>
      <c r="AA21" s="314">
        <v>100</v>
      </c>
      <c r="AB21" s="219">
        <v>21564274790.869999</v>
      </c>
      <c r="AC21" s="314">
        <v>100</v>
      </c>
      <c r="AD21" s="219">
        <v>77939718.859999999</v>
      </c>
      <c r="AE21" s="314">
        <v>100</v>
      </c>
      <c r="AF21" s="219">
        <v>9146154348.2000008</v>
      </c>
      <c r="AG21" s="314">
        <v>100</v>
      </c>
      <c r="AH21" s="219">
        <v>2248265231.7399998</v>
      </c>
      <c r="AI21" s="314">
        <v>100</v>
      </c>
      <c r="AJ21" s="219">
        <v>8063955913.9099998</v>
      </c>
      <c r="AK21" s="314">
        <v>99.999799999999993</v>
      </c>
      <c r="AL21" s="219">
        <v>21470480.670000002</v>
      </c>
      <c r="AM21" s="314">
        <v>100</v>
      </c>
      <c r="AN21" s="219">
        <v>1037617985</v>
      </c>
      <c r="AO21" s="314">
        <v>100</v>
      </c>
      <c r="AP21" s="219">
        <v>582191300.57000005</v>
      </c>
      <c r="AQ21" s="314">
        <v>100</v>
      </c>
      <c r="AR21" s="219">
        <v>14212456737.1</v>
      </c>
      <c r="AS21" s="314">
        <v>100</v>
      </c>
      <c r="AT21" s="219">
        <v>1602639160</v>
      </c>
      <c r="AU21" s="314">
        <v>100</v>
      </c>
      <c r="AV21" s="219">
        <v>59918640</v>
      </c>
      <c r="AW21" s="314">
        <v>100</v>
      </c>
      <c r="AX21" s="219">
        <v>12228947164.9</v>
      </c>
      <c r="AY21" s="314">
        <v>100</v>
      </c>
      <c r="AZ21" s="219">
        <v>1770462945.22</v>
      </c>
      <c r="BA21" s="314">
        <v>100</v>
      </c>
      <c r="BB21" s="219">
        <v>1409249982.25</v>
      </c>
      <c r="BC21" s="314">
        <v>100</v>
      </c>
      <c r="BD21" s="219">
        <v>200064088.31</v>
      </c>
      <c r="BE21" s="314">
        <v>100</v>
      </c>
      <c r="BF21" s="219">
        <v>6733544661.8199997</v>
      </c>
      <c r="BG21" s="314">
        <v>100</v>
      </c>
      <c r="BH21" s="219">
        <v>766178756.88999999</v>
      </c>
      <c r="BI21" s="314">
        <v>100</v>
      </c>
      <c r="BJ21" s="219">
        <v>27489180000.02</v>
      </c>
      <c r="BK21" s="314">
        <v>100</v>
      </c>
      <c r="BL21" s="219">
        <v>16890404099.99</v>
      </c>
      <c r="BM21" s="314">
        <v>100</v>
      </c>
      <c r="BN21" s="219">
        <v>35676482389</v>
      </c>
      <c r="BO21" s="314">
        <v>100</v>
      </c>
      <c r="BP21" s="219">
        <v>614241372</v>
      </c>
      <c r="BQ21" s="314">
        <v>100</v>
      </c>
      <c r="BR21" s="219">
        <v>461166678.13999999</v>
      </c>
      <c r="BS21" s="314">
        <v>100</v>
      </c>
    </row>
    <row r="22" spans="1:71" ht="13.5" thickTop="1" x14ac:dyDescent="0.2">
      <c r="A22" t="s">
        <v>213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</row>
    <row r="23" spans="1:71" x14ac:dyDescent="0.2">
      <c r="A23" t="s">
        <v>212</v>
      </c>
      <c r="B23" s="6">
        <v>50237357.479999997</v>
      </c>
      <c r="C23" s="2">
        <v>2.0500000000000001E-2</v>
      </c>
      <c r="D23" s="6">
        <v>0</v>
      </c>
      <c r="E23">
        <v>0</v>
      </c>
      <c r="F23" s="6">
        <v>0</v>
      </c>
      <c r="G23">
        <v>0</v>
      </c>
      <c r="H23" s="6">
        <v>50223292.729999997</v>
      </c>
      <c r="I23" s="2">
        <v>0.64359999999999995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14064.75</v>
      </c>
      <c r="AK23" s="2">
        <v>2.0000000000000001E-4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</row>
    <row r="24" spans="1:71" ht="13.5" thickBot="1" x14ac:dyDescent="0.25">
      <c r="A24" t="s">
        <v>211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</row>
    <row r="25" spans="1:71" ht="14.25" thickTop="1" thickBot="1" x14ac:dyDescent="0.25">
      <c r="A25" s="313" t="s">
        <v>92</v>
      </c>
      <c r="B25" s="219">
        <v>50237357.479999997</v>
      </c>
      <c r="C25" s="314">
        <v>2.0500000000000001E-2</v>
      </c>
      <c r="D25" s="219">
        <v>0</v>
      </c>
      <c r="E25" s="313">
        <v>0</v>
      </c>
      <c r="F25" s="219">
        <v>0</v>
      </c>
      <c r="G25" s="313">
        <v>0</v>
      </c>
      <c r="H25" s="219">
        <v>50223292.729999997</v>
      </c>
      <c r="I25" s="314">
        <v>0.64359999999999995</v>
      </c>
      <c r="J25" s="219">
        <v>0</v>
      </c>
      <c r="K25" s="313">
        <v>0</v>
      </c>
      <c r="L25" s="219">
        <v>0</v>
      </c>
      <c r="M25" s="313">
        <v>0</v>
      </c>
      <c r="N25" s="219">
        <v>0</v>
      </c>
      <c r="O25" s="313">
        <v>0</v>
      </c>
      <c r="P25" s="219">
        <v>0</v>
      </c>
      <c r="Q25" s="313">
        <v>0</v>
      </c>
      <c r="R25" s="219">
        <v>0</v>
      </c>
      <c r="S25" s="313">
        <v>0</v>
      </c>
      <c r="T25" s="219">
        <v>0</v>
      </c>
      <c r="U25" s="313">
        <v>0</v>
      </c>
      <c r="V25" s="219">
        <v>0</v>
      </c>
      <c r="W25" s="313">
        <v>0</v>
      </c>
      <c r="X25" s="219">
        <v>0</v>
      </c>
      <c r="Y25" s="313">
        <v>0</v>
      </c>
      <c r="Z25" s="219">
        <v>0</v>
      </c>
      <c r="AA25" s="313">
        <v>0</v>
      </c>
      <c r="AB25" s="219">
        <v>0</v>
      </c>
      <c r="AC25" s="313">
        <v>0</v>
      </c>
      <c r="AD25" s="219">
        <v>0</v>
      </c>
      <c r="AE25" s="313">
        <v>0</v>
      </c>
      <c r="AF25" s="219">
        <v>0</v>
      </c>
      <c r="AG25" s="313">
        <v>0</v>
      </c>
      <c r="AH25" s="219">
        <v>0</v>
      </c>
      <c r="AI25" s="313">
        <v>0</v>
      </c>
      <c r="AJ25" s="219">
        <v>14064.75</v>
      </c>
      <c r="AK25" s="314">
        <v>2.0000000000000001E-4</v>
      </c>
      <c r="AL25" s="219">
        <v>0</v>
      </c>
      <c r="AM25" s="313">
        <v>0</v>
      </c>
      <c r="AN25" s="219">
        <v>0</v>
      </c>
      <c r="AO25" s="313">
        <v>0</v>
      </c>
      <c r="AP25" s="219">
        <v>0</v>
      </c>
      <c r="AQ25" s="313">
        <v>0</v>
      </c>
      <c r="AR25" s="219">
        <v>0</v>
      </c>
      <c r="AS25" s="313">
        <v>0</v>
      </c>
      <c r="AT25" s="219">
        <v>0</v>
      </c>
      <c r="AU25" s="313">
        <v>0</v>
      </c>
      <c r="AV25" s="219">
        <v>0</v>
      </c>
      <c r="AW25" s="313">
        <v>0</v>
      </c>
      <c r="AX25" s="219">
        <v>0</v>
      </c>
      <c r="AY25" s="313">
        <v>0</v>
      </c>
      <c r="AZ25" s="219">
        <v>0</v>
      </c>
      <c r="BA25" s="313">
        <v>0</v>
      </c>
      <c r="BB25" s="219">
        <v>0</v>
      </c>
      <c r="BC25" s="313">
        <v>0</v>
      </c>
      <c r="BD25" s="219">
        <v>0</v>
      </c>
      <c r="BE25" s="313">
        <v>0</v>
      </c>
      <c r="BF25" s="219">
        <v>0</v>
      </c>
      <c r="BG25" s="313">
        <v>0</v>
      </c>
      <c r="BH25" s="219">
        <v>0</v>
      </c>
      <c r="BI25" s="313">
        <v>0</v>
      </c>
      <c r="BJ25" s="219">
        <v>0</v>
      </c>
      <c r="BK25" s="313">
        <v>0</v>
      </c>
      <c r="BL25" s="219">
        <v>0</v>
      </c>
      <c r="BM25" s="313">
        <v>0</v>
      </c>
      <c r="BN25" s="219">
        <v>0</v>
      </c>
      <c r="BO25" s="313">
        <v>0</v>
      </c>
      <c r="BP25" s="219">
        <v>0</v>
      </c>
      <c r="BQ25" s="313">
        <v>0</v>
      </c>
      <c r="BR25" s="219">
        <v>0</v>
      </c>
      <c r="BS25" s="313">
        <v>0</v>
      </c>
    </row>
    <row r="26" spans="1:71" ht="14.25" thickTop="1" thickBot="1" x14ac:dyDescent="0.25">
      <c r="A26" s="313" t="s">
        <v>91</v>
      </c>
      <c r="B26" s="219">
        <v>245252768310.37</v>
      </c>
      <c r="C26" s="314">
        <v>99.923900000000003</v>
      </c>
      <c r="D26" s="219">
        <v>57848518782.900002</v>
      </c>
      <c r="E26" s="314">
        <v>100</v>
      </c>
      <c r="F26" s="219">
        <v>696254947.62</v>
      </c>
      <c r="G26" s="314">
        <v>100</v>
      </c>
      <c r="H26" s="219">
        <v>7803786906.1400003</v>
      </c>
      <c r="I26" s="314">
        <v>100</v>
      </c>
      <c r="J26" s="219">
        <v>1025107957.95</v>
      </c>
      <c r="K26" s="314">
        <v>100</v>
      </c>
      <c r="L26" s="219">
        <v>2501203780.6100001</v>
      </c>
      <c r="M26" s="314">
        <v>100</v>
      </c>
      <c r="N26" s="219">
        <v>16106613.07</v>
      </c>
      <c r="O26" s="314">
        <v>100</v>
      </c>
      <c r="P26" s="219">
        <v>6170933529</v>
      </c>
      <c r="Q26" s="314">
        <v>97.061300000000003</v>
      </c>
      <c r="R26" s="219">
        <v>741502562.29999995</v>
      </c>
      <c r="S26" s="314">
        <v>100</v>
      </c>
      <c r="T26" s="219">
        <v>74362588.349999994</v>
      </c>
      <c r="U26" s="314">
        <v>100</v>
      </c>
      <c r="V26" s="219">
        <v>2892582701.7600002</v>
      </c>
      <c r="W26" s="314">
        <v>100</v>
      </c>
      <c r="X26" s="219">
        <v>473394655.44999999</v>
      </c>
      <c r="Y26" s="314">
        <v>100</v>
      </c>
      <c r="Z26" s="219">
        <v>2152192775.0100002</v>
      </c>
      <c r="AA26" s="314">
        <v>100</v>
      </c>
      <c r="AB26" s="219">
        <v>21564274790.869999</v>
      </c>
      <c r="AC26" s="314">
        <v>100</v>
      </c>
      <c r="AD26" s="219">
        <v>77939718.859999999</v>
      </c>
      <c r="AE26" s="314">
        <v>100</v>
      </c>
      <c r="AF26" s="219">
        <v>9146154348.2000008</v>
      </c>
      <c r="AG26" s="314">
        <v>100</v>
      </c>
      <c r="AH26" s="219">
        <v>2248265231.7399998</v>
      </c>
      <c r="AI26" s="314">
        <v>100</v>
      </c>
      <c r="AJ26" s="219">
        <v>8063969978.6599998</v>
      </c>
      <c r="AK26" s="314">
        <v>100</v>
      </c>
      <c r="AL26" s="219">
        <v>21470480.670000002</v>
      </c>
      <c r="AM26" s="314">
        <v>100</v>
      </c>
      <c r="AN26" s="219">
        <v>1037617985</v>
      </c>
      <c r="AO26" s="314">
        <v>100</v>
      </c>
      <c r="AP26" s="219">
        <v>582191300.57000005</v>
      </c>
      <c r="AQ26" s="314">
        <v>100</v>
      </c>
      <c r="AR26" s="219">
        <v>14212456737.1</v>
      </c>
      <c r="AS26" s="314">
        <v>100</v>
      </c>
      <c r="AT26" s="219">
        <v>1602639160</v>
      </c>
      <c r="AU26" s="314">
        <v>100</v>
      </c>
      <c r="AV26" s="219">
        <v>59918640</v>
      </c>
      <c r="AW26" s="314">
        <v>100</v>
      </c>
      <c r="AX26" s="219">
        <v>12228947164.9</v>
      </c>
      <c r="AY26" s="314">
        <v>100</v>
      </c>
      <c r="AZ26" s="219">
        <v>1770462945.22</v>
      </c>
      <c r="BA26" s="314">
        <v>100</v>
      </c>
      <c r="BB26" s="219">
        <v>1409249982.25</v>
      </c>
      <c r="BC26" s="314">
        <v>100</v>
      </c>
      <c r="BD26" s="219">
        <v>200064088.31</v>
      </c>
      <c r="BE26" s="314">
        <v>100</v>
      </c>
      <c r="BF26" s="219">
        <v>6733544661.8199997</v>
      </c>
      <c r="BG26" s="314">
        <v>100</v>
      </c>
      <c r="BH26" s="219">
        <v>766178756.88999999</v>
      </c>
      <c r="BI26" s="314">
        <v>100</v>
      </c>
      <c r="BJ26" s="219">
        <v>27489180000.02</v>
      </c>
      <c r="BK26" s="314">
        <v>100</v>
      </c>
      <c r="BL26" s="219">
        <v>16890404099.99</v>
      </c>
      <c r="BM26" s="314">
        <v>100</v>
      </c>
      <c r="BN26" s="219">
        <v>35676482389</v>
      </c>
      <c r="BO26" s="314">
        <v>100</v>
      </c>
      <c r="BP26" s="219">
        <v>614241372</v>
      </c>
      <c r="BQ26" s="314">
        <v>100</v>
      </c>
      <c r="BR26" s="219">
        <v>461166678.13999999</v>
      </c>
      <c r="BS26" s="314">
        <v>100</v>
      </c>
    </row>
    <row r="27" spans="1:71" ht="13.5" thickTop="1" x14ac:dyDescent="0.2">
      <c r="A27" t="s">
        <v>90</v>
      </c>
      <c r="B27" s="6">
        <v>0</v>
      </c>
      <c r="C27">
        <v>0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0</v>
      </c>
      <c r="Q27">
        <v>0</v>
      </c>
      <c r="R27" s="6">
        <v>0</v>
      </c>
      <c r="S27">
        <v>0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  <c r="AH27" s="6">
        <v>0</v>
      </c>
      <c r="AI27">
        <v>0</v>
      </c>
      <c r="AJ27" s="6">
        <v>0</v>
      </c>
      <c r="AK27">
        <v>0</v>
      </c>
      <c r="AL27" s="6">
        <v>0</v>
      </c>
      <c r="AM27">
        <v>0</v>
      </c>
      <c r="AN27" s="6">
        <v>0</v>
      </c>
      <c r="AO27">
        <v>0</v>
      </c>
      <c r="AP27" s="6">
        <v>0</v>
      </c>
      <c r="AQ27">
        <v>0</v>
      </c>
      <c r="AR27" s="6">
        <v>0</v>
      </c>
      <c r="AS27">
        <v>0</v>
      </c>
      <c r="AT27" s="6">
        <v>0</v>
      </c>
      <c r="AU27">
        <v>0</v>
      </c>
      <c r="AV27" s="6">
        <v>0</v>
      </c>
      <c r="AW27">
        <v>0</v>
      </c>
      <c r="AX27" s="6">
        <v>0</v>
      </c>
      <c r="AY27">
        <v>0</v>
      </c>
      <c r="AZ27" s="6">
        <v>0</v>
      </c>
      <c r="BA27">
        <v>0</v>
      </c>
      <c r="BB27" s="6">
        <v>0</v>
      </c>
      <c r="BC27">
        <v>0</v>
      </c>
      <c r="BD27" s="6">
        <v>0</v>
      </c>
      <c r="BE27">
        <v>0</v>
      </c>
      <c r="BF27" s="6">
        <v>0</v>
      </c>
      <c r="BG27">
        <v>0</v>
      </c>
      <c r="BH27" s="6">
        <v>0</v>
      </c>
      <c r="BI27">
        <v>0</v>
      </c>
      <c r="BJ27" s="6">
        <v>0</v>
      </c>
      <c r="BK27">
        <v>0</v>
      </c>
      <c r="BL27" s="6">
        <v>0</v>
      </c>
      <c r="BM27">
        <v>0</v>
      </c>
      <c r="BN27" s="6">
        <v>0</v>
      </c>
      <c r="BO27">
        <v>0</v>
      </c>
      <c r="BP27" s="6">
        <v>0</v>
      </c>
      <c r="BQ27">
        <v>0</v>
      </c>
      <c r="BR27" s="6">
        <v>0</v>
      </c>
      <c r="BS27">
        <v>0</v>
      </c>
    </row>
    <row r="28" spans="1:71" x14ac:dyDescent="0.2">
      <c r="A28" t="s">
        <v>89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</row>
    <row r="29" spans="1:71" ht="13.5" thickBot="1" x14ac:dyDescent="0.25">
      <c r="A29" t="s">
        <v>88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  <c r="X29" s="6">
        <v>0</v>
      </c>
      <c r="Y29">
        <v>0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  <c r="AF29" s="6">
        <v>0</v>
      </c>
      <c r="AG29">
        <v>0</v>
      </c>
      <c r="AH29" s="6">
        <v>0</v>
      </c>
      <c r="AI29">
        <v>0</v>
      </c>
      <c r="AJ29" s="6">
        <v>0</v>
      </c>
      <c r="AK29">
        <v>0</v>
      </c>
      <c r="AL29" s="6">
        <v>0</v>
      </c>
      <c r="AM29">
        <v>0</v>
      </c>
      <c r="AN29" s="6">
        <v>0</v>
      </c>
      <c r="AO29">
        <v>0</v>
      </c>
      <c r="AP29" s="6">
        <v>0</v>
      </c>
      <c r="AQ29">
        <v>0</v>
      </c>
      <c r="AR29" s="6">
        <v>0</v>
      </c>
      <c r="AS29">
        <v>0</v>
      </c>
      <c r="AT29" s="6">
        <v>0</v>
      </c>
      <c r="AU29">
        <v>0</v>
      </c>
      <c r="AV29" s="6">
        <v>0</v>
      </c>
      <c r="AW29">
        <v>0</v>
      </c>
      <c r="AX29" s="6">
        <v>0</v>
      </c>
      <c r="AY29">
        <v>0</v>
      </c>
      <c r="AZ29" s="6">
        <v>0</v>
      </c>
      <c r="BA29">
        <v>0</v>
      </c>
      <c r="BB29" s="6">
        <v>0</v>
      </c>
      <c r="BC29">
        <v>0</v>
      </c>
      <c r="BD29" s="6">
        <v>0</v>
      </c>
      <c r="BE29">
        <v>0</v>
      </c>
      <c r="BF29" s="6">
        <v>0</v>
      </c>
      <c r="BG29">
        <v>0</v>
      </c>
      <c r="BH29" s="6">
        <v>0</v>
      </c>
      <c r="BI29">
        <v>0</v>
      </c>
      <c r="BJ29" s="6">
        <v>0</v>
      </c>
      <c r="BK29">
        <v>0</v>
      </c>
      <c r="BL29" s="6">
        <v>0</v>
      </c>
      <c r="BM29">
        <v>0</v>
      </c>
      <c r="BN29" s="6">
        <v>0</v>
      </c>
      <c r="BO29">
        <v>0</v>
      </c>
      <c r="BP29" s="6">
        <v>0</v>
      </c>
      <c r="BQ29">
        <v>0</v>
      </c>
      <c r="BR29" s="6">
        <v>0</v>
      </c>
      <c r="BS29">
        <v>0</v>
      </c>
    </row>
    <row r="30" spans="1:71" ht="14.25" thickTop="1" thickBot="1" x14ac:dyDescent="0.25">
      <c r="A30" s="313" t="s">
        <v>87</v>
      </c>
      <c r="B30" s="219">
        <v>0</v>
      </c>
      <c r="C30" s="313">
        <v>0</v>
      </c>
      <c r="D30" s="219">
        <v>0</v>
      </c>
      <c r="E30" s="313">
        <v>0</v>
      </c>
      <c r="F30" s="219">
        <v>0</v>
      </c>
      <c r="G30" s="313">
        <v>0</v>
      </c>
      <c r="H30" s="219">
        <v>0</v>
      </c>
      <c r="I30" s="313">
        <v>0</v>
      </c>
      <c r="J30" s="219">
        <v>0</v>
      </c>
      <c r="K30" s="313">
        <v>0</v>
      </c>
      <c r="L30" s="219">
        <v>0</v>
      </c>
      <c r="M30" s="313">
        <v>0</v>
      </c>
      <c r="N30" s="219">
        <v>0</v>
      </c>
      <c r="O30" s="313">
        <v>0</v>
      </c>
      <c r="P30" s="219">
        <v>0</v>
      </c>
      <c r="Q30" s="313">
        <v>0</v>
      </c>
      <c r="R30" s="219">
        <v>0</v>
      </c>
      <c r="S30" s="313">
        <v>0</v>
      </c>
      <c r="T30" s="219">
        <v>0</v>
      </c>
      <c r="U30" s="313">
        <v>0</v>
      </c>
      <c r="V30" s="219">
        <v>0</v>
      </c>
      <c r="W30" s="313">
        <v>0</v>
      </c>
      <c r="X30" s="219">
        <v>0</v>
      </c>
      <c r="Y30" s="313">
        <v>0</v>
      </c>
      <c r="Z30" s="219">
        <v>0</v>
      </c>
      <c r="AA30" s="313">
        <v>0</v>
      </c>
      <c r="AB30" s="219">
        <v>0</v>
      </c>
      <c r="AC30" s="313">
        <v>0</v>
      </c>
      <c r="AD30" s="219">
        <v>0</v>
      </c>
      <c r="AE30" s="313">
        <v>0</v>
      </c>
      <c r="AF30" s="219">
        <v>0</v>
      </c>
      <c r="AG30" s="313">
        <v>0</v>
      </c>
      <c r="AH30" s="219">
        <v>0</v>
      </c>
      <c r="AI30" s="313">
        <v>0</v>
      </c>
      <c r="AJ30" s="219">
        <v>0</v>
      </c>
      <c r="AK30" s="313">
        <v>0</v>
      </c>
      <c r="AL30" s="219">
        <v>0</v>
      </c>
      <c r="AM30" s="313">
        <v>0</v>
      </c>
      <c r="AN30" s="219">
        <v>0</v>
      </c>
      <c r="AO30" s="313">
        <v>0</v>
      </c>
      <c r="AP30" s="219">
        <v>0</v>
      </c>
      <c r="AQ30" s="313">
        <v>0</v>
      </c>
      <c r="AR30" s="219">
        <v>0</v>
      </c>
      <c r="AS30" s="313">
        <v>0</v>
      </c>
      <c r="AT30" s="219">
        <v>0</v>
      </c>
      <c r="AU30" s="313">
        <v>0</v>
      </c>
      <c r="AV30" s="219">
        <v>0</v>
      </c>
      <c r="AW30" s="313">
        <v>0</v>
      </c>
      <c r="AX30" s="219">
        <v>0</v>
      </c>
      <c r="AY30" s="313">
        <v>0</v>
      </c>
      <c r="AZ30" s="219">
        <v>0</v>
      </c>
      <c r="BA30" s="313">
        <v>0</v>
      </c>
      <c r="BB30" s="219">
        <v>0</v>
      </c>
      <c r="BC30" s="313">
        <v>0</v>
      </c>
      <c r="BD30" s="219">
        <v>0</v>
      </c>
      <c r="BE30" s="313">
        <v>0</v>
      </c>
      <c r="BF30" s="219">
        <v>0</v>
      </c>
      <c r="BG30" s="313">
        <v>0</v>
      </c>
      <c r="BH30" s="219">
        <v>0</v>
      </c>
      <c r="BI30" s="313">
        <v>0</v>
      </c>
      <c r="BJ30" s="219">
        <v>0</v>
      </c>
      <c r="BK30" s="313">
        <v>0</v>
      </c>
      <c r="BL30" s="219">
        <v>0</v>
      </c>
      <c r="BM30" s="313">
        <v>0</v>
      </c>
      <c r="BN30" s="219">
        <v>0</v>
      </c>
      <c r="BO30" s="313">
        <v>0</v>
      </c>
      <c r="BP30" s="219">
        <v>0</v>
      </c>
      <c r="BQ30" s="313">
        <v>0</v>
      </c>
      <c r="BR30" s="219">
        <v>0</v>
      </c>
      <c r="BS30" s="313">
        <v>0</v>
      </c>
    </row>
    <row r="31" spans="1:71" ht="13.5" thickTop="1" x14ac:dyDescent="0.2"/>
    <row r="32" spans="1:71" s="2" customFormat="1" x14ac:dyDescent="0.2">
      <c r="A32" s="2" t="s">
        <v>86</v>
      </c>
      <c r="B32" s="2">
        <v>247175</v>
      </c>
      <c r="D32" s="2">
        <v>262</v>
      </c>
      <c r="F32" s="2">
        <v>1</v>
      </c>
      <c r="H32" s="2">
        <v>9194</v>
      </c>
      <c r="J32" s="2">
        <v>12</v>
      </c>
      <c r="L32" s="2">
        <v>1875</v>
      </c>
      <c r="N32" s="2">
        <v>99</v>
      </c>
      <c r="P32" s="2">
        <v>2758</v>
      </c>
      <c r="R32" s="2">
        <v>15</v>
      </c>
      <c r="T32" s="2">
        <v>11</v>
      </c>
      <c r="V32" s="2">
        <v>20682</v>
      </c>
      <c r="X32" s="2">
        <v>149</v>
      </c>
      <c r="Z32" s="2">
        <v>54</v>
      </c>
      <c r="AB32" s="2">
        <v>6212</v>
      </c>
      <c r="AD32" s="2">
        <v>462</v>
      </c>
      <c r="AF32" s="2">
        <v>15688</v>
      </c>
      <c r="AH32" s="2">
        <v>13</v>
      </c>
      <c r="AJ32" s="2">
        <v>7124</v>
      </c>
      <c r="AL32" s="2">
        <v>1</v>
      </c>
      <c r="AN32" s="2">
        <v>524</v>
      </c>
      <c r="AP32" s="2">
        <v>5</v>
      </c>
      <c r="AR32" s="2">
        <v>15804</v>
      </c>
      <c r="AT32" s="2">
        <v>88</v>
      </c>
      <c r="AV32" s="2">
        <v>76</v>
      </c>
      <c r="AX32" s="2">
        <v>1977</v>
      </c>
      <c r="AZ32" s="2">
        <v>3186</v>
      </c>
      <c r="BB32" s="2">
        <v>71</v>
      </c>
      <c r="BD32" s="2">
        <v>1</v>
      </c>
      <c r="BF32" s="2">
        <v>28821</v>
      </c>
      <c r="BH32" s="2">
        <v>154</v>
      </c>
      <c r="BJ32" s="2">
        <v>399</v>
      </c>
      <c r="BL32" s="2">
        <v>1143</v>
      </c>
      <c r="BN32" s="2">
        <v>130291</v>
      </c>
      <c r="BP32" s="2">
        <v>22</v>
      </c>
      <c r="BR32" s="2">
        <v>1</v>
      </c>
    </row>
    <row r="33" spans="1:71" s="2" customFormat="1" ht="13.5" thickBot="1" x14ac:dyDescent="0.25">
      <c r="A33" s="229" t="s">
        <v>85</v>
      </c>
      <c r="B33" s="229">
        <v>992979.09</v>
      </c>
      <c r="C33" s="229"/>
      <c r="D33" s="229">
        <v>220795873.22</v>
      </c>
      <c r="E33" s="229"/>
      <c r="F33" s="229">
        <v>696254947.62</v>
      </c>
      <c r="G33" s="229"/>
      <c r="H33" s="229">
        <v>848791.27</v>
      </c>
      <c r="I33" s="229"/>
      <c r="J33" s="229">
        <v>85425663.159999996</v>
      </c>
      <c r="K33" s="229"/>
      <c r="L33" s="229">
        <v>1333975.3500000001</v>
      </c>
      <c r="M33" s="229"/>
      <c r="N33" s="229">
        <v>162693.06</v>
      </c>
      <c r="O33" s="229"/>
      <c r="P33" s="229">
        <v>2305210.7000000002</v>
      </c>
      <c r="Q33" s="229"/>
      <c r="R33" s="229">
        <v>49433504.149999999</v>
      </c>
      <c r="S33" s="229"/>
      <c r="T33" s="229">
        <v>6760235.2999999998</v>
      </c>
      <c r="U33" s="229"/>
      <c r="V33" s="229">
        <v>139859.91</v>
      </c>
      <c r="W33" s="229"/>
      <c r="X33" s="229">
        <v>3177145.34</v>
      </c>
      <c r="Y33" s="229"/>
      <c r="Z33" s="229">
        <v>39855421.759999998</v>
      </c>
      <c r="AA33" s="229"/>
      <c r="AB33" s="229">
        <v>3471390.02</v>
      </c>
      <c r="AC33" s="229"/>
      <c r="AD33" s="229">
        <v>168700.69</v>
      </c>
      <c r="AE33" s="229"/>
      <c r="AF33" s="229">
        <v>583003.21</v>
      </c>
      <c r="AG33" s="229"/>
      <c r="AH33" s="229">
        <v>172943479.38</v>
      </c>
      <c r="AI33" s="229"/>
      <c r="AJ33" s="229">
        <v>1131944.1299999999</v>
      </c>
      <c r="AK33" s="229"/>
      <c r="AL33" s="229">
        <v>21470480.670000002</v>
      </c>
      <c r="AM33" s="229"/>
      <c r="AN33" s="229">
        <v>1980187</v>
      </c>
      <c r="AO33" s="229"/>
      <c r="AP33" s="229">
        <v>116438260.12</v>
      </c>
      <c r="AQ33" s="229"/>
      <c r="AR33" s="229">
        <v>899294.91</v>
      </c>
      <c r="AS33" s="229"/>
      <c r="AT33" s="229">
        <v>18211808.629999999</v>
      </c>
      <c r="AU33" s="229"/>
      <c r="AV33" s="229">
        <v>788403.14</v>
      </c>
      <c r="AW33" s="229"/>
      <c r="AX33" s="229">
        <v>6185608.0800000001</v>
      </c>
      <c r="AY33" s="229"/>
      <c r="AZ33" s="229">
        <v>555700.86</v>
      </c>
      <c r="BA33" s="229"/>
      <c r="BB33" s="229">
        <v>19848591.300000001</v>
      </c>
      <c r="BC33" s="229"/>
      <c r="BD33" s="229">
        <v>200064088.31</v>
      </c>
      <c r="BE33" s="229"/>
      <c r="BF33" s="229">
        <v>233633.28</v>
      </c>
      <c r="BG33" s="229"/>
      <c r="BH33" s="229">
        <v>4975186.7300000004</v>
      </c>
      <c r="BI33" s="229"/>
      <c r="BJ33" s="229">
        <v>68895187.969999999</v>
      </c>
      <c r="BK33" s="229"/>
      <c r="BL33" s="229">
        <v>14777256.43</v>
      </c>
      <c r="BM33" s="229"/>
      <c r="BN33" s="229">
        <v>273821.53999999998</v>
      </c>
      <c r="BO33" s="229"/>
      <c r="BP33" s="229">
        <v>27920062.399999999</v>
      </c>
      <c r="BQ33" s="229"/>
      <c r="BR33" s="229">
        <v>461166678.13999999</v>
      </c>
      <c r="BS33" s="229"/>
    </row>
    <row r="34" spans="1:71" ht="13.5" thickTop="1" x14ac:dyDescent="0.2"/>
    <row r="35" spans="1:71" x14ac:dyDescent="0.2">
      <c r="A35" s="202" t="s">
        <v>84</v>
      </c>
      <c r="B35" s="406" t="s">
        <v>69</v>
      </c>
      <c r="C35" s="406"/>
      <c r="D35" s="404" t="s">
        <v>999</v>
      </c>
      <c r="E35" s="404"/>
      <c r="F35" s="404" t="s">
        <v>1000</v>
      </c>
      <c r="G35" s="404"/>
      <c r="H35" s="404" t="s">
        <v>1001</v>
      </c>
      <c r="I35" s="404"/>
      <c r="J35" s="404" t="s">
        <v>1002</v>
      </c>
      <c r="K35" s="404"/>
      <c r="L35" s="404" t="s">
        <v>1003</v>
      </c>
      <c r="M35" s="404"/>
      <c r="N35" s="404" t="s">
        <v>1004</v>
      </c>
      <c r="O35" s="404"/>
      <c r="P35" s="404" t="s">
        <v>1005</v>
      </c>
      <c r="Q35" s="404"/>
      <c r="R35" s="404" t="s">
        <v>1006</v>
      </c>
      <c r="S35" s="404"/>
      <c r="T35" s="404" t="s">
        <v>1007</v>
      </c>
      <c r="U35" s="404"/>
      <c r="V35" s="404" t="s">
        <v>1008</v>
      </c>
      <c r="W35" s="404"/>
      <c r="X35" s="404" t="s">
        <v>1009</v>
      </c>
      <c r="Y35" s="404"/>
      <c r="Z35" s="404" t="s">
        <v>1010</v>
      </c>
      <c r="AA35" s="404"/>
      <c r="AB35" s="404" t="s">
        <v>1011</v>
      </c>
      <c r="AC35" s="404"/>
      <c r="AD35" s="404" t="s">
        <v>1012</v>
      </c>
      <c r="AE35" s="404"/>
      <c r="AF35" s="404" t="s">
        <v>1013</v>
      </c>
      <c r="AG35" s="404"/>
      <c r="AH35" s="404" t="s">
        <v>1014</v>
      </c>
      <c r="AI35" s="404"/>
      <c r="AJ35" s="404" t="s">
        <v>1015</v>
      </c>
      <c r="AK35" s="404"/>
      <c r="AL35" s="404" t="s">
        <v>1016</v>
      </c>
      <c r="AM35" s="404"/>
      <c r="AN35" s="404" t="s">
        <v>1017</v>
      </c>
      <c r="AO35" s="404"/>
      <c r="AP35" s="404" t="s">
        <v>1018</v>
      </c>
      <c r="AQ35" s="404"/>
      <c r="AR35" s="404" t="s">
        <v>1019</v>
      </c>
      <c r="AS35" s="404"/>
      <c r="AT35" s="404" t="s">
        <v>1020</v>
      </c>
      <c r="AU35" s="404"/>
      <c r="AV35" s="404" t="s">
        <v>1021</v>
      </c>
      <c r="AW35" s="404"/>
      <c r="AX35" s="404" t="s">
        <v>1022</v>
      </c>
      <c r="AY35" s="404"/>
      <c r="AZ35" s="404" t="s">
        <v>1023</v>
      </c>
      <c r="BA35" s="404"/>
      <c r="BB35" s="404" t="s">
        <v>1024</v>
      </c>
      <c r="BC35" s="404"/>
      <c r="BD35" s="404" t="s">
        <v>1025</v>
      </c>
      <c r="BE35" s="404"/>
      <c r="BF35" s="404" t="s">
        <v>1026</v>
      </c>
      <c r="BG35" s="404"/>
      <c r="BH35" s="404" t="s">
        <v>1027</v>
      </c>
      <c r="BI35" s="404"/>
      <c r="BJ35" s="404" t="s">
        <v>1028</v>
      </c>
      <c r="BK35" s="404"/>
      <c r="BL35" s="404" t="s">
        <v>1029</v>
      </c>
      <c r="BM35" s="404"/>
      <c r="BN35" s="404" t="s">
        <v>1030</v>
      </c>
      <c r="BO35" s="404"/>
      <c r="BP35" s="404" t="s">
        <v>1031</v>
      </c>
      <c r="BQ35" s="404"/>
      <c r="BR35" s="404" t="s">
        <v>1032</v>
      </c>
      <c r="BS35" s="404"/>
    </row>
    <row r="36" spans="1:71" x14ac:dyDescent="0.2">
      <c r="A36" s="198"/>
      <c r="B36" s="197"/>
      <c r="C36" s="198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05"/>
      <c r="Y36" s="405"/>
      <c r="Z36" s="405"/>
      <c r="AA36" s="405"/>
      <c r="AB36" s="405"/>
      <c r="AC36" s="405"/>
      <c r="AD36" s="405"/>
      <c r="AE36" s="405"/>
      <c r="AF36" s="405"/>
      <c r="AG36" s="405"/>
      <c r="AH36" s="405"/>
      <c r="AI36" s="405"/>
      <c r="AJ36" s="405"/>
      <c r="AK36" s="405"/>
      <c r="AL36" s="405"/>
      <c r="AM36" s="405"/>
      <c r="AN36" s="405"/>
      <c r="AO36" s="405"/>
      <c r="AP36" s="405"/>
      <c r="AQ36" s="405"/>
      <c r="AR36" s="405"/>
      <c r="AS36" s="405"/>
      <c r="AT36" s="405"/>
      <c r="AU36" s="405"/>
      <c r="AV36" s="405"/>
      <c r="AW36" s="405"/>
      <c r="AX36" s="405"/>
      <c r="AY36" s="405"/>
      <c r="AZ36" s="405"/>
      <c r="BA36" s="405"/>
      <c r="BB36" s="405"/>
      <c r="BC36" s="405"/>
      <c r="BD36" s="405"/>
      <c r="BE36" s="405"/>
      <c r="BF36" s="405"/>
      <c r="BG36" s="405"/>
      <c r="BH36" s="405"/>
      <c r="BI36" s="405"/>
      <c r="BJ36" s="405"/>
      <c r="BK36" s="405"/>
      <c r="BL36" s="405"/>
      <c r="BM36" s="405"/>
      <c r="BN36" s="405"/>
      <c r="BO36" s="405"/>
      <c r="BP36" s="405"/>
      <c r="BQ36" s="405"/>
      <c r="BR36" s="405"/>
      <c r="BS36" s="405"/>
    </row>
    <row r="37" spans="1:71" x14ac:dyDescent="0.2">
      <c r="A37" s="194"/>
      <c r="B37" s="310" t="s">
        <v>70</v>
      </c>
      <c r="C37" s="315" t="s">
        <v>71</v>
      </c>
      <c r="D37" s="310" t="s">
        <v>70</v>
      </c>
      <c r="E37" s="315" t="s">
        <v>71</v>
      </c>
      <c r="F37" s="310" t="s">
        <v>70</v>
      </c>
      <c r="G37" s="315" t="s">
        <v>71</v>
      </c>
      <c r="H37" s="310" t="s">
        <v>70</v>
      </c>
      <c r="I37" s="315" t="s">
        <v>71</v>
      </c>
      <c r="J37" s="310" t="s">
        <v>70</v>
      </c>
      <c r="K37" s="315" t="s">
        <v>71</v>
      </c>
      <c r="L37" s="310" t="s">
        <v>70</v>
      </c>
      <c r="M37" s="315" t="s">
        <v>71</v>
      </c>
      <c r="N37" s="310" t="s">
        <v>70</v>
      </c>
      <c r="O37" s="315" t="s">
        <v>71</v>
      </c>
      <c r="P37" s="310" t="s">
        <v>70</v>
      </c>
      <c r="Q37" s="315" t="s">
        <v>71</v>
      </c>
      <c r="R37" s="310" t="s">
        <v>70</v>
      </c>
      <c r="S37" s="315" t="s">
        <v>71</v>
      </c>
      <c r="T37" s="310" t="s">
        <v>70</v>
      </c>
      <c r="U37" s="315" t="s">
        <v>71</v>
      </c>
      <c r="V37" s="310" t="s">
        <v>70</v>
      </c>
      <c r="W37" s="315" t="s">
        <v>71</v>
      </c>
      <c r="X37" s="310" t="s">
        <v>70</v>
      </c>
      <c r="Y37" s="315" t="s">
        <v>71</v>
      </c>
      <c r="Z37" s="310" t="s">
        <v>70</v>
      </c>
      <c r="AA37" s="315" t="s">
        <v>71</v>
      </c>
      <c r="AB37" s="310" t="s">
        <v>70</v>
      </c>
      <c r="AC37" s="315" t="s">
        <v>71</v>
      </c>
      <c r="AD37" s="310" t="s">
        <v>70</v>
      </c>
      <c r="AE37" s="315" t="s">
        <v>71</v>
      </c>
      <c r="AF37" s="310" t="s">
        <v>70</v>
      </c>
      <c r="AG37" s="315" t="s">
        <v>71</v>
      </c>
      <c r="AH37" s="310" t="s">
        <v>70</v>
      </c>
      <c r="AI37" s="315" t="s">
        <v>71</v>
      </c>
      <c r="AJ37" s="310" t="s">
        <v>70</v>
      </c>
      <c r="AK37" s="315" t="s">
        <v>71</v>
      </c>
      <c r="AL37" s="310" t="s">
        <v>70</v>
      </c>
      <c r="AM37" s="315" t="s">
        <v>71</v>
      </c>
      <c r="AN37" s="310" t="s">
        <v>70</v>
      </c>
      <c r="AO37" s="315" t="s">
        <v>71</v>
      </c>
      <c r="AP37" s="310" t="s">
        <v>70</v>
      </c>
      <c r="AQ37" s="315" t="s">
        <v>71</v>
      </c>
      <c r="AR37" s="310" t="s">
        <v>70</v>
      </c>
      <c r="AS37" s="315" t="s">
        <v>71</v>
      </c>
      <c r="AT37" s="310" t="s">
        <v>70</v>
      </c>
      <c r="AU37" s="315" t="s">
        <v>71</v>
      </c>
      <c r="AV37" s="310" t="s">
        <v>70</v>
      </c>
      <c r="AW37" s="315" t="s">
        <v>71</v>
      </c>
      <c r="AX37" s="310" t="s">
        <v>70</v>
      </c>
      <c r="AY37" s="315" t="s">
        <v>71</v>
      </c>
      <c r="AZ37" s="310" t="s">
        <v>70</v>
      </c>
      <c r="BA37" s="315" t="s">
        <v>71</v>
      </c>
      <c r="BB37" s="310" t="s">
        <v>70</v>
      </c>
      <c r="BC37" s="315" t="s">
        <v>71</v>
      </c>
      <c r="BD37" s="310" t="s">
        <v>70</v>
      </c>
      <c r="BE37" s="315" t="s">
        <v>71</v>
      </c>
      <c r="BF37" s="310" t="s">
        <v>70</v>
      </c>
      <c r="BG37" s="315" t="s">
        <v>71</v>
      </c>
      <c r="BH37" s="310" t="s">
        <v>70</v>
      </c>
      <c r="BI37" s="315" t="s">
        <v>71</v>
      </c>
      <c r="BJ37" s="310" t="s">
        <v>70</v>
      </c>
      <c r="BK37" s="315" t="s">
        <v>71</v>
      </c>
      <c r="BL37" s="310" t="s">
        <v>70</v>
      </c>
      <c r="BM37" s="315" t="s">
        <v>71</v>
      </c>
      <c r="BN37" s="310" t="s">
        <v>70</v>
      </c>
      <c r="BO37" s="315" t="s">
        <v>71</v>
      </c>
      <c r="BP37" s="310" t="s">
        <v>70</v>
      </c>
      <c r="BQ37" s="315" t="s">
        <v>71</v>
      </c>
      <c r="BR37" s="310" t="s">
        <v>70</v>
      </c>
      <c r="BS37" s="315" t="s">
        <v>71</v>
      </c>
    </row>
    <row r="38" spans="1:71" x14ac:dyDescent="0.2">
      <c r="A38" t="s">
        <v>83</v>
      </c>
      <c r="B38" s="6">
        <v>18447098750.84</v>
      </c>
      <c r="C38" s="2">
        <v>7.5159000000000002</v>
      </c>
      <c r="D38" s="6">
        <v>1117157759.3099999</v>
      </c>
      <c r="E38" s="2">
        <v>1.9312</v>
      </c>
      <c r="F38" s="6">
        <v>175171496.93000001</v>
      </c>
      <c r="G38" s="2">
        <v>25.159099999999999</v>
      </c>
      <c r="H38" s="6">
        <v>294669322.18000001</v>
      </c>
      <c r="I38" s="2">
        <v>3.7759999999999998</v>
      </c>
      <c r="J38" s="6">
        <v>154059143.38</v>
      </c>
      <c r="K38" s="2">
        <v>15.028600000000001</v>
      </c>
      <c r="L38" s="6">
        <v>57289779.909999996</v>
      </c>
      <c r="M38" s="2">
        <v>2.2905000000000002</v>
      </c>
      <c r="N38" s="6">
        <v>261053.07</v>
      </c>
      <c r="O38" s="2">
        <v>1.6208</v>
      </c>
      <c r="P38" s="6">
        <v>645465059.33000004</v>
      </c>
      <c r="Q38" s="2">
        <v>10.1524</v>
      </c>
      <c r="R38" s="6">
        <v>767693.15</v>
      </c>
      <c r="S38" s="2">
        <v>0.10349999999999999</v>
      </c>
      <c r="T38" s="6">
        <v>498971.88</v>
      </c>
      <c r="U38" s="2">
        <v>0.67100000000000004</v>
      </c>
      <c r="V38" s="6">
        <v>28729853.82</v>
      </c>
      <c r="W38" s="2">
        <v>0.99319999999999997</v>
      </c>
      <c r="X38" s="6">
        <v>0</v>
      </c>
      <c r="Y38">
        <v>0</v>
      </c>
      <c r="Z38" s="6">
        <v>887621.95</v>
      </c>
      <c r="AA38" s="2">
        <v>4.1200000000000001E-2</v>
      </c>
      <c r="AB38" s="6">
        <v>15315753.810000001</v>
      </c>
      <c r="AC38" s="2">
        <v>7.0999999999999994E-2</v>
      </c>
      <c r="AD38" s="6">
        <v>3939718.86</v>
      </c>
      <c r="AE38" s="2">
        <v>5.0548000000000002</v>
      </c>
      <c r="AF38" s="6">
        <v>53211307.939999998</v>
      </c>
      <c r="AG38" s="2">
        <v>0.58179999999999998</v>
      </c>
      <c r="AH38" s="6">
        <v>519795053.69999999</v>
      </c>
      <c r="AI38" s="2">
        <v>23.119800000000001</v>
      </c>
      <c r="AJ38" s="6">
        <v>413551684.43000001</v>
      </c>
      <c r="AK38" s="2">
        <v>5.1284000000000001</v>
      </c>
      <c r="AL38" s="6">
        <v>21470480.670000002</v>
      </c>
      <c r="AM38" s="2">
        <v>100</v>
      </c>
      <c r="AN38" s="6">
        <v>47136564</v>
      </c>
      <c r="AO38" s="2">
        <v>4.5427999999999997</v>
      </c>
      <c r="AP38" s="6">
        <v>220496171.56999999</v>
      </c>
      <c r="AQ38" s="2">
        <v>37.8735</v>
      </c>
      <c r="AR38" s="6">
        <v>1138825576.0999999</v>
      </c>
      <c r="AS38" s="2">
        <v>8.0129000000000001</v>
      </c>
      <c r="AT38" s="6">
        <v>0</v>
      </c>
      <c r="AU38" s="2">
        <v>0</v>
      </c>
      <c r="AV38" s="6">
        <v>0</v>
      </c>
      <c r="AW38">
        <v>0</v>
      </c>
      <c r="AX38" s="6">
        <v>57755666</v>
      </c>
      <c r="AY38" s="2">
        <v>0.4723</v>
      </c>
      <c r="AZ38" s="6">
        <v>104678609.59999999</v>
      </c>
      <c r="BA38" s="2">
        <v>5.9124999999999996</v>
      </c>
      <c r="BB38" s="6">
        <v>166517369.28</v>
      </c>
      <c r="BC38" s="2">
        <v>11.816000000000001</v>
      </c>
      <c r="BD38" s="6">
        <v>16428313.060000001</v>
      </c>
      <c r="BE38" s="2">
        <v>8.2114999999999991</v>
      </c>
      <c r="BF38" s="6">
        <v>120643813.48</v>
      </c>
      <c r="BG38" s="2">
        <v>1.7917000000000001</v>
      </c>
      <c r="BH38" s="6">
        <v>6200491.9100000001</v>
      </c>
      <c r="BI38" s="2">
        <v>0.80930000000000002</v>
      </c>
      <c r="BJ38" s="6">
        <v>1728676229.52</v>
      </c>
      <c r="BK38" s="2">
        <v>6.2885999999999997</v>
      </c>
      <c r="BL38" s="6">
        <v>4145323629.8400002</v>
      </c>
      <c r="BM38" s="2">
        <v>24.5425</v>
      </c>
      <c r="BN38" s="6">
        <v>7008746435.7200003</v>
      </c>
      <c r="BO38" s="2">
        <v>19.645299999999999</v>
      </c>
      <c r="BP38" s="6">
        <v>115096595</v>
      </c>
      <c r="BQ38" s="2">
        <v>18.738</v>
      </c>
      <c r="BR38" s="6">
        <v>68331531.439999998</v>
      </c>
      <c r="BS38" s="2">
        <v>14.8171</v>
      </c>
    </row>
    <row r="39" spans="1:71" x14ac:dyDescent="0.2">
      <c r="A39" t="s">
        <v>82</v>
      </c>
      <c r="B39" s="6">
        <v>113704301441.08</v>
      </c>
      <c r="C39" s="2">
        <v>46.326799999999999</v>
      </c>
      <c r="D39" s="6">
        <v>31640497261.990002</v>
      </c>
      <c r="E39" s="2">
        <v>54.695399999999999</v>
      </c>
      <c r="F39" s="6">
        <v>80020956.829999998</v>
      </c>
      <c r="G39" s="2">
        <v>11.4931</v>
      </c>
      <c r="H39" s="6">
        <v>3803201918.8400002</v>
      </c>
      <c r="I39" s="2">
        <v>48.735300000000002</v>
      </c>
      <c r="J39" s="6">
        <v>374619490.29000002</v>
      </c>
      <c r="K39" s="2">
        <v>36.544400000000003</v>
      </c>
      <c r="L39" s="6">
        <v>1576060819.6400001</v>
      </c>
      <c r="M39" s="2">
        <v>63.012099999999997</v>
      </c>
      <c r="N39" s="6">
        <v>9937198</v>
      </c>
      <c r="O39" s="2">
        <v>61.696399999999997</v>
      </c>
      <c r="P39" s="6">
        <v>3407829090.7800002</v>
      </c>
      <c r="Q39" s="2">
        <v>53.600999999999999</v>
      </c>
      <c r="R39" s="6">
        <v>424041651.86000001</v>
      </c>
      <c r="S39" s="2">
        <v>57.186799999999998</v>
      </c>
      <c r="T39" s="6">
        <v>48554759.020000003</v>
      </c>
      <c r="U39" s="2">
        <v>65.294600000000003</v>
      </c>
      <c r="V39" s="6">
        <v>1653193430.5799999</v>
      </c>
      <c r="W39" s="2">
        <v>57.152799999999999</v>
      </c>
      <c r="X39" s="6">
        <v>279671090.69</v>
      </c>
      <c r="Y39" s="2">
        <v>59.077800000000003</v>
      </c>
      <c r="Z39" s="6">
        <v>1069373682.12</v>
      </c>
      <c r="AA39" s="2">
        <v>49.687600000000003</v>
      </c>
      <c r="AB39" s="6">
        <v>10600422131.379999</v>
      </c>
      <c r="AC39" s="2">
        <v>49.157299999999999</v>
      </c>
      <c r="AD39" s="6">
        <v>52500000</v>
      </c>
      <c r="AE39" s="2">
        <v>67.359800000000007</v>
      </c>
      <c r="AF39" s="6">
        <v>4226768633.0300002</v>
      </c>
      <c r="AG39" s="2">
        <v>46.2136</v>
      </c>
      <c r="AH39" s="6">
        <v>851587070.60000002</v>
      </c>
      <c r="AI39" s="2">
        <v>37.877499999999998</v>
      </c>
      <c r="AJ39" s="6">
        <v>4204087815.3899999</v>
      </c>
      <c r="AK39" s="2">
        <v>52.1342</v>
      </c>
      <c r="AL39" s="6">
        <v>0</v>
      </c>
      <c r="AM39">
        <v>0</v>
      </c>
      <c r="AN39" s="6">
        <v>598052073</v>
      </c>
      <c r="AO39" s="2">
        <v>57.637</v>
      </c>
      <c r="AP39" s="6">
        <v>144657302</v>
      </c>
      <c r="AQ39" s="2">
        <v>24.847000000000001</v>
      </c>
      <c r="AR39" s="6">
        <v>7325353423</v>
      </c>
      <c r="AS39" s="2">
        <v>51.541800000000002</v>
      </c>
      <c r="AT39" s="6">
        <v>312381991</v>
      </c>
      <c r="AU39" s="2">
        <v>19.491700000000002</v>
      </c>
      <c r="AV39" s="6">
        <v>41862537</v>
      </c>
      <c r="AW39" s="2">
        <v>69.865600000000001</v>
      </c>
      <c r="AX39" s="6">
        <v>8392746714.3999996</v>
      </c>
      <c r="AY39" s="2">
        <v>68.630200000000002</v>
      </c>
      <c r="AZ39" s="6">
        <v>905444780.58000004</v>
      </c>
      <c r="BA39" s="2">
        <v>51.1417</v>
      </c>
      <c r="BB39" s="6">
        <v>366436747.70999998</v>
      </c>
      <c r="BC39" s="2">
        <v>26.002300000000002</v>
      </c>
      <c r="BD39" s="6">
        <v>96468800.370000005</v>
      </c>
      <c r="BE39" s="2">
        <v>48.218899999999998</v>
      </c>
      <c r="BF39" s="6">
        <v>3933717834.2199998</v>
      </c>
      <c r="BG39" s="2">
        <v>58.419699999999999</v>
      </c>
      <c r="BH39" s="6">
        <v>368639546.61000001</v>
      </c>
      <c r="BI39" s="2">
        <v>48.113999999999997</v>
      </c>
      <c r="BJ39" s="6">
        <v>8704104320</v>
      </c>
      <c r="BK39" s="2">
        <v>31.663699999999999</v>
      </c>
      <c r="BL39" s="6">
        <v>5998406120.0500002</v>
      </c>
      <c r="BM39" s="2">
        <v>35.5137</v>
      </c>
      <c r="BN39" s="6">
        <v>11738987359.58</v>
      </c>
      <c r="BO39" s="2">
        <v>32.904000000000003</v>
      </c>
      <c r="BP39" s="6">
        <v>263371106</v>
      </c>
      <c r="BQ39" s="2">
        <v>42.877499999999998</v>
      </c>
      <c r="BR39" s="6">
        <v>211303784.52000001</v>
      </c>
      <c r="BS39" s="2">
        <v>45.819400000000002</v>
      </c>
    </row>
    <row r="40" spans="1:71" x14ac:dyDescent="0.2">
      <c r="A40" t="s">
        <v>81</v>
      </c>
      <c r="B40" s="6">
        <v>55120575119.300003</v>
      </c>
      <c r="C40" s="2">
        <v>22.457899999999999</v>
      </c>
      <c r="D40" s="6">
        <v>8688720448.7399998</v>
      </c>
      <c r="E40" s="2">
        <v>15.0198</v>
      </c>
      <c r="F40" s="6">
        <v>331574440.19</v>
      </c>
      <c r="G40" s="2">
        <v>47.622599999999998</v>
      </c>
      <c r="H40" s="6">
        <v>1842059718.0799999</v>
      </c>
      <c r="I40" s="2">
        <v>23.604700000000001</v>
      </c>
      <c r="J40" s="6">
        <v>386584998.57999998</v>
      </c>
      <c r="K40" s="2">
        <v>37.711599999999997</v>
      </c>
      <c r="L40" s="6">
        <v>252044119.40000001</v>
      </c>
      <c r="M40" s="2">
        <v>10.0769</v>
      </c>
      <c r="N40" s="6">
        <v>3708361</v>
      </c>
      <c r="O40" s="2">
        <v>23.023800000000001</v>
      </c>
      <c r="P40" s="6">
        <v>486348196.33999997</v>
      </c>
      <c r="Q40" s="2">
        <v>7.6497000000000002</v>
      </c>
      <c r="R40" s="6">
        <v>195718205.46000001</v>
      </c>
      <c r="S40" s="2">
        <v>26.3948</v>
      </c>
      <c r="T40" s="6">
        <v>8053684.8399999999</v>
      </c>
      <c r="U40" s="2">
        <v>10.830299999999999</v>
      </c>
      <c r="V40" s="6">
        <v>599626740.63</v>
      </c>
      <c r="W40" s="2">
        <v>20.729800000000001</v>
      </c>
      <c r="X40" s="6">
        <v>54397115.07</v>
      </c>
      <c r="Y40" s="2">
        <v>11.4909</v>
      </c>
      <c r="Z40" s="6">
        <v>640254503.26999998</v>
      </c>
      <c r="AA40" s="2">
        <v>29.748899999999999</v>
      </c>
      <c r="AB40" s="6">
        <v>6502067205.6800003</v>
      </c>
      <c r="AC40" s="2">
        <v>30.152000000000001</v>
      </c>
      <c r="AD40" s="6">
        <v>19500000</v>
      </c>
      <c r="AE40" s="2">
        <v>25.019300000000001</v>
      </c>
      <c r="AF40" s="6">
        <v>2882495463.0300002</v>
      </c>
      <c r="AG40" s="2">
        <v>31.515899999999998</v>
      </c>
      <c r="AH40" s="6">
        <v>252178857</v>
      </c>
      <c r="AI40" s="2">
        <v>11.2166</v>
      </c>
      <c r="AJ40" s="6">
        <v>1127178367.5999999</v>
      </c>
      <c r="AK40" s="2">
        <v>13.978</v>
      </c>
      <c r="AL40" s="6">
        <v>0</v>
      </c>
      <c r="AM40">
        <v>0</v>
      </c>
      <c r="AN40" s="6">
        <v>139841665</v>
      </c>
      <c r="AO40" s="2">
        <v>13.4772</v>
      </c>
      <c r="AP40" s="6">
        <v>131545826</v>
      </c>
      <c r="AQ40" s="2">
        <v>22.594899999999999</v>
      </c>
      <c r="AR40" s="6">
        <v>2692264222</v>
      </c>
      <c r="AS40" s="2">
        <v>18.943000000000001</v>
      </c>
      <c r="AT40" s="6">
        <v>852868938</v>
      </c>
      <c r="AU40" s="2">
        <v>53.216500000000003</v>
      </c>
      <c r="AV40" s="6">
        <v>7954048</v>
      </c>
      <c r="AW40" s="2">
        <v>13.274699999999999</v>
      </c>
      <c r="AX40" s="6">
        <v>2467856267.9000001</v>
      </c>
      <c r="AY40" s="2">
        <v>20.180399999999999</v>
      </c>
      <c r="AZ40" s="6">
        <v>453878753.06999999</v>
      </c>
      <c r="BA40" s="2">
        <v>25.636199999999999</v>
      </c>
      <c r="BB40" s="6">
        <v>171652450.28</v>
      </c>
      <c r="BC40" s="2">
        <v>12.180400000000001</v>
      </c>
      <c r="BD40" s="6">
        <v>46929195.020000003</v>
      </c>
      <c r="BE40" s="2">
        <v>23.457100000000001</v>
      </c>
      <c r="BF40" s="6">
        <v>1142912433.4000001</v>
      </c>
      <c r="BG40" s="2">
        <v>16.973400000000002</v>
      </c>
      <c r="BH40" s="6">
        <v>254203445.28999999</v>
      </c>
      <c r="BI40" s="2">
        <v>33.178100000000001</v>
      </c>
      <c r="BJ40" s="6">
        <v>8502605860</v>
      </c>
      <c r="BK40" s="2">
        <v>30.930700000000002</v>
      </c>
      <c r="BL40" s="6">
        <v>2901382142</v>
      </c>
      <c r="BM40" s="2">
        <v>17.177700000000002</v>
      </c>
      <c r="BN40" s="6">
        <v>10952118470</v>
      </c>
      <c r="BO40" s="2">
        <v>30.698399999999999</v>
      </c>
      <c r="BP40" s="6">
        <v>76382645</v>
      </c>
      <c r="BQ40" s="2">
        <v>12.4353</v>
      </c>
      <c r="BR40" s="6">
        <v>53668333.43</v>
      </c>
      <c r="BS40" s="2">
        <v>11.637499999999999</v>
      </c>
    </row>
    <row r="41" spans="1:71" x14ac:dyDescent="0.2">
      <c r="A41" t="s">
        <v>80</v>
      </c>
      <c r="B41" s="6">
        <v>56499901516.129997</v>
      </c>
      <c r="C41" s="2">
        <v>23.0199</v>
      </c>
      <c r="D41" s="6">
        <v>16402143312.860001</v>
      </c>
      <c r="E41" s="2">
        <v>28.3536</v>
      </c>
      <c r="F41" s="6">
        <v>109488053.67</v>
      </c>
      <c r="G41" s="2">
        <v>15.725300000000001</v>
      </c>
      <c r="H41" s="6">
        <v>1863855947.04</v>
      </c>
      <c r="I41" s="2">
        <v>23.884</v>
      </c>
      <c r="J41" s="6">
        <v>109844325.7</v>
      </c>
      <c r="K41" s="2">
        <v>10.715400000000001</v>
      </c>
      <c r="L41" s="6">
        <v>615809061.65999997</v>
      </c>
      <c r="M41" s="2">
        <v>24.6205</v>
      </c>
      <c r="N41" s="6">
        <v>2200001</v>
      </c>
      <c r="O41" s="2">
        <v>13.659000000000001</v>
      </c>
      <c r="P41" s="6">
        <v>1262972518.97</v>
      </c>
      <c r="Q41" s="2">
        <v>19.864999999999998</v>
      </c>
      <c r="R41" s="6">
        <v>120975011.83</v>
      </c>
      <c r="S41" s="2">
        <v>16.314800000000002</v>
      </c>
      <c r="T41" s="6">
        <v>17255172.609999999</v>
      </c>
      <c r="U41" s="2">
        <v>23.2041</v>
      </c>
      <c r="V41" s="6">
        <v>611032676.73000002</v>
      </c>
      <c r="W41" s="2">
        <v>21.124099999999999</v>
      </c>
      <c r="X41" s="6">
        <v>134607464.05000001</v>
      </c>
      <c r="Y41" s="2">
        <v>28.4345</v>
      </c>
      <c r="Z41" s="6">
        <v>441676967.67000002</v>
      </c>
      <c r="AA41" s="2">
        <v>20.522200000000002</v>
      </c>
      <c r="AB41" s="6">
        <v>4446469700</v>
      </c>
      <c r="AC41" s="2">
        <v>20.619599999999998</v>
      </c>
      <c r="AD41" s="6">
        <v>2000000</v>
      </c>
      <c r="AE41" s="2">
        <v>2.5661</v>
      </c>
      <c r="AF41" s="6">
        <v>1883474694.2</v>
      </c>
      <c r="AG41" s="2">
        <v>20.5931</v>
      </c>
      <c r="AH41" s="6">
        <v>479844718.44</v>
      </c>
      <c r="AI41" s="2">
        <v>21.3429</v>
      </c>
      <c r="AJ41" s="6">
        <v>2319152111.2399998</v>
      </c>
      <c r="AK41" s="2">
        <v>28.759399999999999</v>
      </c>
      <c r="AL41" s="6">
        <v>0</v>
      </c>
      <c r="AM41">
        <v>0</v>
      </c>
      <c r="AN41" s="6">
        <v>252587683</v>
      </c>
      <c r="AO41" s="2">
        <v>24.343</v>
      </c>
      <c r="AP41" s="6">
        <v>85492001</v>
      </c>
      <c r="AQ41" s="2">
        <v>14.6845</v>
      </c>
      <c r="AR41" s="6">
        <v>3056013516</v>
      </c>
      <c r="AS41" s="2">
        <v>21.502400000000002</v>
      </c>
      <c r="AT41" s="6">
        <v>300995917</v>
      </c>
      <c r="AU41" s="2">
        <v>18.781300000000002</v>
      </c>
      <c r="AV41" s="6">
        <v>10102055</v>
      </c>
      <c r="AW41" s="2">
        <v>16.8596</v>
      </c>
      <c r="AX41" s="6">
        <v>1310588516.5999999</v>
      </c>
      <c r="AY41" s="2">
        <v>10.7171</v>
      </c>
      <c r="AZ41" s="6">
        <v>306460801.97000003</v>
      </c>
      <c r="BA41" s="2">
        <v>17.3096</v>
      </c>
      <c r="BB41" s="6">
        <v>10289787.84</v>
      </c>
      <c r="BC41" s="2">
        <v>0.73019999999999996</v>
      </c>
      <c r="BD41" s="6">
        <v>40237779.859999999</v>
      </c>
      <c r="BE41" s="2">
        <v>20.112400000000001</v>
      </c>
      <c r="BF41" s="6">
        <v>1511937868.3900001</v>
      </c>
      <c r="BG41" s="2">
        <v>22.453800000000001</v>
      </c>
      <c r="BH41" s="6">
        <v>137135273.08000001</v>
      </c>
      <c r="BI41" s="2">
        <v>17.898599999999998</v>
      </c>
      <c r="BJ41" s="6">
        <v>8553793590.5</v>
      </c>
      <c r="BK41" s="2">
        <v>31.116900000000001</v>
      </c>
      <c r="BL41" s="6">
        <v>3845292208.0999999</v>
      </c>
      <c r="BM41" s="2">
        <v>22.766100000000002</v>
      </c>
      <c r="BN41" s="6">
        <v>5976630123.6999998</v>
      </c>
      <c r="BO41" s="2">
        <v>16.752300000000002</v>
      </c>
      <c r="BP41" s="6">
        <v>154680090</v>
      </c>
      <c r="BQ41" s="2">
        <v>25.182300000000001</v>
      </c>
      <c r="BR41" s="6">
        <v>124862566.42</v>
      </c>
      <c r="BS41" s="2">
        <v>27.075399999999998</v>
      </c>
    </row>
    <row r="42" spans="1:71" x14ac:dyDescent="0.2">
      <c r="A42" t="s">
        <v>79</v>
      </c>
      <c r="B42" s="6">
        <v>1244294919.02</v>
      </c>
      <c r="C42" s="2">
        <v>0.50700000000000001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368318663.57999998</v>
      </c>
      <c r="Q42" s="2">
        <v>5.7931999999999997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4718985.6399999997</v>
      </c>
      <c r="Y42" s="2">
        <v>0.99680000000000002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144859532</v>
      </c>
      <c r="AI42" s="2">
        <v>6.4432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694353627.13999999</v>
      </c>
      <c r="BC42" s="2">
        <v>49.271099999999997</v>
      </c>
      <c r="BD42" s="6">
        <v>0</v>
      </c>
      <c r="BE42">
        <v>0</v>
      </c>
      <c r="BF42" s="6">
        <v>24332712.329999998</v>
      </c>
      <c r="BG42" s="2">
        <v>0.3614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4710936</v>
      </c>
      <c r="BQ42" s="2">
        <v>0.76700000000000002</v>
      </c>
      <c r="BR42" s="6">
        <v>3000462.33</v>
      </c>
      <c r="BS42" s="2">
        <v>0.65059999999999996</v>
      </c>
    </row>
    <row r="43" spans="1:71" x14ac:dyDescent="0.2">
      <c r="A43" t="s">
        <v>78</v>
      </c>
      <c r="B43" s="6">
        <v>100204250</v>
      </c>
      <c r="C43" s="2">
        <v>4.0800000000000003E-2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  <c r="N43" s="6">
        <v>0</v>
      </c>
      <c r="O43">
        <v>0</v>
      </c>
      <c r="P43" s="6">
        <v>0</v>
      </c>
      <c r="Q43">
        <v>0</v>
      </c>
      <c r="R43" s="6">
        <v>0</v>
      </c>
      <c r="S43">
        <v>0</v>
      </c>
      <c r="T43" s="6">
        <v>0</v>
      </c>
      <c r="U43">
        <v>0</v>
      </c>
      <c r="V43" s="6">
        <v>0</v>
      </c>
      <c r="W43">
        <v>0</v>
      </c>
      <c r="X43" s="6">
        <v>0</v>
      </c>
      <c r="Y43">
        <v>0</v>
      </c>
      <c r="Z43" s="6">
        <v>0</v>
      </c>
      <c r="AA43">
        <v>0</v>
      </c>
      <c r="AB43" s="6">
        <v>0</v>
      </c>
      <c r="AC43">
        <v>0</v>
      </c>
      <c r="AD43" s="6">
        <v>0</v>
      </c>
      <c r="AE43">
        <v>0</v>
      </c>
      <c r="AF43" s="6">
        <v>100204250</v>
      </c>
      <c r="AG43" s="2">
        <v>1.0955999999999999</v>
      </c>
      <c r="AH43" s="6">
        <v>0</v>
      </c>
      <c r="AI43">
        <v>0</v>
      </c>
      <c r="AJ43" s="6">
        <v>0</v>
      </c>
      <c r="AK43">
        <v>0</v>
      </c>
      <c r="AL43" s="6">
        <v>0</v>
      </c>
      <c r="AM43">
        <v>0</v>
      </c>
      <c r="AN43" s="6">
        <v>0</v>
      </c>
      <c r="AO43">
        <v>0</v>
      </c>
      <c r="AP43" s="6">
        <v>0</v>
      </c>
      <c r="AQ43">
        <v>0</v>
      </c>
      <c r="AR43" s="6">
        <v>0</v>
      </c>
      <c r="AS43">
        <v>0</v>
      </c>
      <c r="AT43" s="6">
        <v>0</v>
      </c>
      <c r="AU43">
        <v>0</v>
      </c>
      <c r="AV43" s="6">
        <v>0</v>
      </c>
      <c r="AW43">
        <v>0</v>
      </c>
      <c r="AX43" s="6">
        <v>0</v>
      </c>
      <c r="AY43">
        <v>0</v>
      </c>
      <c r="AZ43" s="6">
        <v>0</v>
      </c>
      <c r="BA43">
        <v>0</v>
      </c>
      <c r="BB43" s="6">
        <v>0</v>
      </c>
      <c r="BC43">
        <v>0</v>
      </c>
      <c r="BD43" s="6">
        <v>0</v>
      </c>
      <c r="BE43">
        <v>0</v>
      </c>
      <c r="BF43" s="6">
        <v>0</v>
      </c>
      <c r="BG43">
        <v>0</v>
      </c>
      <c r="BH43" s="6">
        <v>0</v>
      </c>
      <c r="BI43">
        <v>0</v>
      </c>
      <c r="BJ43" s="6">
        <v>0</v>
      </c>
      <c r="BK43">
        <v>0</v>
      </c>
      <c r="BL43" s="6">
        <v>0</v>
      </c>
      <c r="BM43">
        <v>0</v>
      </c>
      <c r="BN43" s="6">
        <v>0</v>
      </c>
      <c r="BO43">
        <v>0</v>
      </c>
      <c r="BP43" s="6">
        <v>0</v>
      </c>
      <c r="BQ43">
        <v>0</v>
      </c>
      <c r="BR43" s="6">
        <v>0</v>
      </c>
      <c r="BS43">
        <v>0</v>
      </c>
    </row>
    <row r="44" spans="1:71" x14ac:dyDescent="0.2">
      <c r="A44" t="s">
        <v>77</v>
      </c>
      <c r="B44" s="6">
        <v>136392314</v>
      </c>
      <c r="C44" s="2">
        <v>5.5599999999999997E-2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0</v>
      </c>
      <c r="M44">
        <v>0</v>
      </c>
      <c r="N44" s="6">
        <v>0</v>
      </c>
      <c r="O44">
        <v>0</v>
      </c>
      <c r="P44" s="6">
        <v>0</v>
      </c>
      <c r="Q44">
        <v>0</v>
      </c>
      <c r="R44" s="6">
        <v>0</v>
      </c>
      <c r="S44">
        <v>0</v>
      </c>
      <c r="T44" s="6">
        <v>0</v>
      </c>
      <c r="U44">
        <v>0</v>
      </c>
      <c r="V44" s="6">
        <v>0</v>
      </c>
      <c r="W44">
        <v>0</v>
      </c>
      <c r="X44" s="6">
        <v>0</v>
      </c>
      <c r="Y44">
        <v>0</v>
      </c>
      <c r="Z44" s="6">
        <v>0</v>
      </c>
      <c r="AA44">
        <v>0</v>
      </c>
      <c r="AB44" s="6">
        <v>0</v>
      </c>
      <c r="AC44">
        <v>0</v>
      </c>
      <c r="AD44" s="6">
        <v>0</v>
      </c>
      <c r="AE44">
        <v>0</v>
      </c>
      <c r="AF44" s="6">
        <v>0</v>
      </c>
      <c r="AG44">
        <v>0</v>
      </c>
      <c r="AH44" s="6">
        <v>0</v>
      </c>
      <c r="AI44">
        <v>0</v>
      </c>
      <c r="AJ44" s="6">
        <v>0</v>
      </c>
      <c r="AK44">
        <v>0</v>
      </c>
      <c r="AL44" s="6">
        <v>0</v>
      </c>
      <c r="AM44">
        <v>0</v>
      </c>
      <c r="AN44" s="6">
        <v>0</v>
      </c>
      <c r="AO44">
        <v>0</v>
      </c>
      <c r="AP44" s="6">
        <v>0</v>
      </c>
      <c r="AQ44">
        <v>0</v>
      </c>
      <c r="AR44" s="6">
        <v>0</v>
      </c>
      <c r="AS44">
        <v>0</v>
      </c>
      <c r="AT44" s="6">
        <v>136392314</v>
      </c>
      <c r="AU44" s="2">
        <v>8.5105000000000004</v>
      </c>
      <c r="AV44" s="6">
        <v>0</v>
      </c>
      <c r="AW44">
        <v>0</v>
      </c>
      <c r="AX44" s="6">
        <v>0</v>
      </c>
      <c r="AY44">
        <v>0</v>
      </c>
      <c r="AZ44" s="6">
        <v>0</v>
      </c>
      <c r="BA44">
        <v>0</v>
      </c>
      <c r="BB44" s="6">
        <v>0</v>
      </c>
      <c r="BC44">
        <v>0</v>
      </c>
      <c r="BD44" s="6">
        <v>0</v>
      </c>
      <c r="BE44">
        <v>0</v>
      </c>
      <c r="BF44" s="6">
        <v>0</v>
      </c>
      <c r="BG44">
        <v>0</v>
      </c>
      <c r="BH44" s="6">
        <v>0</v>
      </c>
      <c r="BI44">
        <v>0</v>
      </c>
      <c r="BJ44" s="6">
        <v>0</v>
      </c>
      <c r="BK44">
        <v>0</v>
      </c>
      <c r="BL44" s="6">
        <v>0</v>
      </c>
      <c r="BM44">
        <v>0</v>
      </c>
      <c r="BN44" s="6">
        <v>0</v>
      </c>
      <c r="BO44">
        <v>0</v>
      </c>
      <c r="BP44" s="6">
        <v>0</v>
      </c>
      <c r="BQ44">
        <v>0</v>
      </c>
      <c r="BR44" s="6">
        <v>0</v>
      </c>
      <c r="BS44">
        <v>0</v>
      </c>
    </row>
    <row r="45" spans="1:71" ht="13.5" thickBot="1" x14ac:dyDescent="0.25">
      <c r="A45" t="s">
        <v>76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  <c r="AH45" s="6">
        <v>0</v>
      </c>
      <c r="AI45">
        <v>0</v>
      </c>
      <c r="AJ45" s="6">
        <v>0</v>
      </c>
      <c r="AK45">
        <v>0</v>
      </c>
      <c r="AL45" s="6">
        <v>0</v>
      </c>
      <c r="AM45">
        <v>0</v>
      </c>
      <c r="AN45" s="6">
        <v>0</v>
      </c>
      <c r="AO45">
        <v>0</v>
      </c>
      <c r="AP45" s="6">
        <v>0</v>
      </c>
      <c r="AQ45">
        <v>0</v>
      </c>
      <c r="AR45" s="6">
        <v>0</v>
      </c>
      <c r="AS45">
        <v>0</v>
      </c>
      <c r="AT45" s="6">
        <v>0</v>
      </c>
      <c r="AU45">
        <v>0</v>
      </c>
      <c r="AV45" s="6">
        <v>0</v>
      </c>
      <c r="AW45">
        <v>0</v>
      </c>
      <c r="AX45" s="6">
        <v>0</v>
      </c>
      <c r="AY45">
        <v>0</v>
      </c>
      <c r="AZ45" s="6">
        <v>0</v>
      </c>
      <c r="BA45">
        <v>0</v>
      </c>
      <c r="BB45" s="6">
        <v>0</v>
      </c>
      <c r="BC45">
        <v>0</v>
      </c>
      <c r="BD45" s="6">
        <v>0</v>
      </c>
      <c r="BE45">
        <v>0</v>
      </c>
      <c r="BF45" s="6">
        <v>0</v>
      </c>
      <c r="BG45">
        <v>0</v>
      </c>
      <c r="BH45" s="6">
        <v>0</v>
      </c>
      <c r="BI45">
        <v>0</v>
      </c>
      <c r="BJ45" s="6">
        <v>0</v>
      </c>
      <c r="BK45">
        <v>0</v>
      </c>
      <c r="BL45" s="6">
        <v>0</v>
      </c>
      <c r="BM45">
        <v>0</v>
      </c>
      <c r="BN45" s="6">
        <v>0</v>
      </c>
      <c r="BO45">
        <v>0</v>
      </c>
      <c r="BP45" s="6">
        <v>0</v>
      </c>
      <c r="BQ45">
        <v>0</v>
      </c>
      <c r="BR45" s="6">
        <v>0</v>
      </c>
      <c r="BS45">
        <v>0</v>
      </c>
    </row>
    <row r="46" spans="1:71" ht="14.25" thickTop="1" thickBot="1" x14ac:dyDescent="0.25">
      <c r="A46" s="313" t="s">
        <v>69</v>
      </c>
      <c r="B46" s="219">
        <v>245252768310.37</v>
      </c>
      <c r="C46" s="314">
        <v>99.923900000000003</v>
      </c>
      <c r="D46" s="219">
        <v>57848518782.900002</v>
      </c>
      <c r="E46" s="314">
        <v>100</v>
      </c>
      <c r="F46" s="219">
        <v>696254947.62</v>
      </c>
      <c r="G46" s="314">
        <v>100</v>
      </c>
      <c r="H46" s="219">
        <v>7803786906.1400003</v>
      </c>
      <c r="I46" s="314">
        <v>100</v>
      </c>
      <c r="J46" s="219">
        <v>1025107957.95</v>
      </c>
      <c r="K46" s="314">
        <v>100</v>
      </c>
      <c r="L46" s="219">
        <v>2501203780.6100001</v>
      </c>
      <c r="M46" s="314">
        <v>100</v>
      </c>
      <c r="N46" s="219">
        <v>16106613.07</v>
      </c>
      <c r="O46" s="314">
        <v>100</v>
      </c>
      <c r="P46" s="219">
        <v>6170933529</v>
      </c>
      <c r="Q46" s="314">
        <v>97.061300000000003</v>
      </c>
      <c r="R46" s="219">
        <v>741502562.29999995</v>
      </c>
      <c r="S46" s="314">
        <v>100</v>
      </c>
      <c r="T46" s="219">
        <v>74362588.349999994</v>
      </c>
      <c r="U46" s="314">
        <v>100</v>
      </c>
      <c r="V46" s="219">
        <v>2892582701.7600002</v>
      </c>
      <c r="W46" s="314">
        <v>100</v>
      </c>
      <c r="X46" s="219">
        <v>473394655.44999999</v>
      </c>
      <c r="Y46" s="314">
        <v>100</v>
      </c>
      <c r="Z46" s="219">
        <v>2152192775.0100002</v>
      </c>
      <c r="AA46" s="314">
        <v>100</v>
      </c>
      <c r="AB46" s="219">
        <v>21564274790.869999</v>
      </c>
      <c r="AC46" s="314">
        <v>100</v>
      </c>
      <c r="AD46" s="219">
        <v>77939718.859999999</v>
      </c>
      <c r="AE46" s="314">
        <v>100</v>
      </c>
      <c r="AF46" s="219">
        <v>9146154348.2000008</v>
      </c>
      <c r="AG46" s="314">
        <v>100</v>
      </c>
      <c r="AH46" s="219">
        <v>2248265231.7399998</v>
      </c>
      <c r="AI46" s="314">
        <v>100</v>
      </c>
      <c r="AJ46" s="219">
        <v>8063969978.6599998</v>
      </c>
      <c r="AK46" s="314">
        <v>100</v>
      </c>
      <c r="AL46" s="219">
        <v>21470480.670000002</v>
      </c>
      <c r="AM46" s="314">
        <v>100</v>
      </c>
      <c r="AN46" s="219">
        <v>1037617985</v>
      </c>
      <c r="AO46" s="314">
        <v>100</v>
      </c>
      <c r="AP46" s="219">
        <v>582191300.57000005</v>
      </c>
      <c r="AQ46" s="314">
        <v>100</v>
      </c>
      <c r="AR46" s="219">
        <v>14212456737.1</v>
      </c>
      <c r="AS46" s="314">
        <v>100</v>
      </c>
      <c r="AT46" s="219">
        <v>1602639160</v>
      </c>
      <c r="AU46" s="314">
        <v>100</v>
      </c>
      <c r="AV46" s="219">
        <v>59918640</v>
      </c>
      <c r="AW46" s="314">
        <v>100</v>
      </c>
      <c r="AX46" s="219">
        <v>12228947164.9</v>
      </c>
      <c r="AY46" s="314">
        <v>100</v>
      </c>
      <c r="AZ46" s="219">
        <v>1770462945.22</v>
      </c>
      <c r="BA46" s="314">
        <v>100</v>
      </c>
      <c r="BB46" s="219">
        <v>1409249982.25</v>
      </c>
      <c r="BC46" s="314">
        <v>100</v>
      </c>
      <c r="BD46" s="219">
        <v>200064088.31</v>
      </c>
      <c r="BE46" s="314">
        <v>100</v>
      </c>
      <c r="BF46" s="219">
        <v>6733544661.8199997</v>
      </c>
      <c r="BG46" s="314">
        <v>100</v>
      </c>
      <c r="BH46" s="219">
        <v>766178756.88999999</v>
      </c>
      <c r="BI46" s="314">
        <v>100</v>
      </c>
      <c r="BJ46" s="219">
        <v>27489180000.02</v>
      </c>
      <c r="BK46" s="314">
        <v>100</v>
      </c>
      <c r="BL46" s="219">
        <v>16890404099.99</v>
      </c>
      <c r="BM46" s="314">
        <v>100</v>
      </c>
      <c r="BN46" s="219">
        <v>35676482389</v>
      </c>
      <c r="BO46" s="314">
        <v>100</v>
      </c>
      <c r="BP46" s="219">
        <v>614241372</v>
      </c>
      <c r="BQ46" s="314">
        <v>100</v>
      </c>
      <c r="BR46" s="219">
        <v>461166678.13999999</v>
      </c>
      <c r="BS46" s="314">
        <v>100</v>
      </c>
    </row>
    <row r="47" spans="1:71" ht="13.5" thickTop="1" x14ac:dyDescent="0.2"/>
    <row r="48" spans="1:71" x14ac:dyDescent="0.2">
      <c r="A48" t="s">
        <v>318</v>
      </c>
      <c r="B48" s="6">
        <v>112586961403.41</v>
      </c>
      <c r="D48" s="6">
        <v>13168002000</v>
      </c>
      <c r="F48" s="6">
        <v>0</v>
      </c>
      <c r="H48" s="6">
        <v>94410.91</v>
      </c>
      <c r="J48" s="6">
        <v>174268352.84999999</v>
      </c>
      <c r="L48" s="6">
        <v>1911219333.22</v>
      </c>
      <c r="N48" s="6">
        <v>16106613.07</v>
      </c>
      <c r="P48" s="6">
        <v>1282815691.3699999</v>
      </c>
      <c r="R48" s="6">
        <v>0</v>
      </c>
      <c r="T48" s="6">
        <v>34950416.520000003</v>
      </c>
      <c r="V48" s="6">
        <v>1388439696.8399999</v>
      </c>
      <c r="X48" s="6">
        <v>412940759.5</v>
      </c>
      <c r="Z48" s="6">
        <v>2152192775.0100002</v>
      </c>
      <c r="AB48" s="6">
        <v>8736592930.0599995</v>
      </c>
      <c r="AD48" s="6">
        <v>77939718.859999999</v>
      </c>
      <c r="AF48" s="6">
        <v>2680425911</v>
      </c>
      <c r="AH48" s="6">
        <v>2248265232</v>
      </c>
      <c r="AJ48" s="6">
        <v>6119405366</v>
      </c>
      <c r="AL48" s="6">
        <v>21470480.670000002</v>
      </c>
      <c r="AN48" s="6">
        <v>1000967887</v>
      </c>
      <c r="AP48" s="6">
        <v>582191300.60000002</v>
      </c>
      <c r="AR48" s="6">
        <v>8455413540</v>
      </c>
      <c r="AT48" s="6">
        <v>1528328623</v>
      </c>
      <c r="AV48" s="6">
        <v>49672302</v>
      </c>
      <c r="AX48" s="6">
        <v>5944931270</v>
      </c>
      <c r="AZ48" s="6">
        <v>419953810.60000002</v>
      </c>
      <c r="BB48" s="6">
        <v>1021706237</v>
      </c>
      <c r="BD48" s="6">
        <v>0</v>
      </c>
      <c r="BF48" s="6">
        <v>3097430544.4400001</v>
      </c>
      <c r="BH48" s="6">
        <v>766178756.88999999</v>
      </c>
      <c r="BJ48" s="6">
        <v>27489180000</v>
      </c>
      <c r="BL48" s="6">
        <v>16890404100</v>
      </c>
      <c r="BN48" s="6">
        <v>4857060000</v>
      </c>
      <c r="BP48" s="6">
        <v>58413344</v>
      </c>
      <c r="BR48" s="6">
        <v>0</v>
      </c>
    </row>
  </sheetData>
  <mergeCells count="70">
    <mergeCell ref="BR35:BS36"/>
    <mergeCell ref="AV35:AW36"/>
    <mergeCell ref="AX35:AY36"/>
    <mergeCell ref="AZ35:BA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AJ35:AK36"/>
    <mergeCell ref="AL35:AM36"/>
    <mergeCell ref="AN35:AO36"/>
    <mergeCell ref="AP35:AQ36"/>
    <mergeCell ref="AR35:AS36"/>
    <mergeCell ref="Z35:AA36"/>
    <mergeCell ref="AB35:AC36"/>
    <mergeCell ref="AD35:AE36"/>
    <mergeCell ref="AF35:AG36"/>
    <mergeCell ref="AH35:AI36"/>
    <mergeCell ref="L35:M36"/>
    <mergeCell ref="N35:O36"/>
    <mergeCell ref="P35:Q36"/>
    <mergeCell ref="R35:S36"/>
    <mergeCell ref="T35:U36"/>
    <mergeCell ref="V35:W36"/>
    <mergeCell ref="BJ3:BK4"/>
    <mergeCell ref="BL3:BM4"/>
    <mergeCell ref="BN3:BO4"/>
    <mergeCell ref="BP3:BQ4"/>
    <mergeCell ref="AT3:AU4"/>
    <mergeCell ref="AV3:AW4"/>
    <mergeCell ref="Z3:AA4"/>
    <mergeCell ref="AB3:AC4"/>
    <mergeCell ref="AD3:AE4"/>
    <mergeCell ref="AF3:AG4"/>
    <mergeCell ref="AH3:AI4"/>
    <mergeCell ref="AJ3:AK4"/>
    <mergeCell ref="X3:Y4"/>
    <mergeCell ref="AT35:AU36"/>
    <mergeCell ref="X35:Y36"/>
    <mergeCell ref="BR3:BS4"/>
    <mergeCell ref="B35:C35"/>
    <mergeCell ref="D35:E36"/>
    <mergeCell ref="F35:G36"/>
    <mergeCell ref="H35:I36"/>
    <mergeCell ref="J35:K36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N3:O4"/>
    <mergeCell ref="P3:Q4"/>
    <mergeCell ref="R3:S4"/>
    <mergeCell ref="T3:U4"/>
    <mergeCell ref="V3:W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67"/>
  <sheetViews>
    <sheetView workbookViewId="0"/>
  </sheetViews>
  <sheetFormatPr defaultRowHeight="12.75" x14ac:dyDescent="0.2"/>
  <cols>
    <col min="1" max="1" width="46.42578125" style="316" bestFit="1" customWidth="1"/>
    <col min="2" max="2" width="12.5703125" style="411" bestFit="1" customWidth="1"/>
    <col min="3" max="3" width="4" style="316" bestFit="1" customWidth="1"/>
    <col min="4" max="4" width="12.140625" style="411" bestFit="1" customWidth="1"/>
    <col min="5" max="5" width="4" style="316" bestFit="1" customWidth="1"/>
    <col min="6" max="6" width="12.140625" style="411" bestFit="1" customWidth="1"/>
    <col min="7" max="7" width="4" style="316" bestFit="1" customWidth="1"/>
    <col min="8" max="8" width="12.140625" style="411" bestFit="1" customWidth="1"/>
    <col min="9" max="9" width="4" style="316" bestFit="1" customWidth="1"/>
    <col min="10" max="10" width="12.140625" style="411" bestFit="1" customWidth="1"/>
    <col min="11" max="11" width="4" style="316" bestFit="1" customWidth="1"/>
    <col min="12" max="12" width="12.140625" style="411" bestFit="1" customWidth="1"/>
    <col min="13" max="13" width="4" style="316" bestFit="1" customWidth="1"/>
    <col min="14" max="14" width="12.140625" style="411" bestFit="1" customWidth="1"/>
    <col min="15" max="15" width="4" style="316" bestFit="1" customWidth="1"/>
    <col min="16" max="16" width="12.140625" style="411" bestFit="1" customWidth="1"/>
    <col min="17" max="17" width="4" style="316" bestFit="1" customWidth="1"/>
    <col min="18" max="18" width="12.140625" style="411" bestFit="1" customWidth="1"/>
    <col min="19" max="19" width="4" style="316" bestFit="1" customWidth="1"/>
    <col min="20" max="20" width="12.7109375" style="411" bestFit="1" customWidth="1"/>
    <col min="21" max="21" width="4" style="316" bestFit="1" customWidth="1"/>
    <col min="22" max="22" width="12.140625" style="411" bestFit="1" customWidth="1"/>
    <col min="23" max="23" width="4" style="316" bestFit="1" customWidth="1"/>
    <col min="24" max="24" width="12.140625" style="411" bestFit="1" customWidth="1"/>
    <col min="25" max="25" width="4" style="316" bestFit="1" customWidth="1"/>
    <col min="26" max="26" width="12.140625" style="411" bestFit="1" customWidth="1"/>
    <col min="27" max="27" width="4" style="316" bestFit="1" customWidth="1"/>
    <col min="28" max="28" width="12.140625" style="411" bestFit="1" customWidth="1"/>
    <col min="29" max="29" width="4" style="316" bestFit="1" customWidth="1"/>
    <col min="30" max="30" width="12.140625" style="411" bestFit="1" customWidth="1"/>
    <col min="31" max="31" width="4" style="316" bestFit="1" customWidth="1"/>
    <col min="32" max="32" width="12.140625" style="411" bestFit="1" customWidth="1"/>
    <col min="33" max="33" width="4" style="316" bestFit="1" customWidth="1"/>
    <col min="34" max="34" width="12.140625" style="411" bestFit="1" customWidth="1"/>
    <col min="35" max="35" width="4" style="316" bestFit="1" customWidth="1"/>
    <col min="36" max="36" width="12.140625" style="411" bestFit="1" customWidth="1"/>
    <col min="37" max="37" width="4" style="316" bestFit="1" customWidth="1"/>
    <col min="38" max="38" width="12.140625" style="411" bestFit="1" customWidth="1"/>
    <col min="39" max="39" width="4" style="316" bestFit="1" customWidth="1"/>
    <col min="40" max="40" width="12.140625" style="411" bestFit="1" customWidth="1"/>
    <col min="41" max="41" width="4" style="316" bestFit="1" customWidth="1"/>
    <col min="42" max="42" width="12.140625" style="411" bestFit="1" customWidth="1"/>
    <col min="43" max="43" width="4" style="316" bestFit="1" customWidth="1"/>
    <col min="44" max="44" width="12.140625" style="411" bestFit="1" customWidth="1"/>
    <col min="45" max="45" width="4" style="316" bestFit="1" customWidth="1"/>
    <col min="46" max="46" width="12.140625" style="411" bestFit="1" customWidth="1"/>
    <col min="47" max="47" width="4" style="316" bestFit="1" customWidth="1"/>
    <col min="48" max="48" width="12.140625" style="411" bestFit="1" customWidth="1"/>
    <col min="49" max="49" width="4" style="316" bestFit="1" customWidth="1"/>
    <col min="50" max="50" width="12.140625" style="411" bestFit="1" customWidth="1"/>
    <col min="51" max="51" width="4" style="316" bestFit="1" customWidth="1"/>
    <col min="52" max="52" width="12.7109375" style="411" bestFit="1" customWidth="1"/>
    <col min="53" max="53" width="4" style="316" bestFit="1" customWidth="1"/>
    <col min="54" max="54" width="12.140625" style="411" bestFit="1" customWidth="1"/>
    <col min="55" max="55" width="4" style="316" bestFit="1" customWidth="1"/>
    <col min="56" max="56" width="12.140625" style="411" bestFit="1" customWidth="1"/>
    <col min="57" max="57" width="4" style="316" bestFit="1" customWidth="1"/>
    <col min="58" max="58" width="12.140625" style="411" bestFit="1" customWidth="1"/>
    <col min="59" max="59" width="4" style="316" bestFit="1" customWidth="1"/>
    <col min="60" max="60" width="12.140625" style="411" bestFit="1" customWidth="1"/>
    <col min="61" max="61" width="4" style="316" bestFit="1" customWidth="1"/>
    <col min="62" max="62" width="12.140625" style="411" bestFit="1" customWidth="1"/>
    <col min="63" max="63" width="4" style="316" bestFit="1" customWidth="1"/>
    <col min="64" max="64" width="12.140625" style="411" bestFit="1" customWidth="1"/>
    <col min="65" max="65" width="4" style="316" bestFit="1" customWidth="1"/>
    <col min="66" max="66" width="11.140625" style="411" bestFit="1" customWidth="1"/>
    <col min="67" max="67" width="4" style="316" bestFit="1" customWidth="1"/>
    <col min="68" max="68" width="12.140625" style="411" bestFit="1" customWidth="1"/>
    <col min="69" max="69" width="4" style="316" bestFit="1" customWidth="1"/>
    <col min="70" max="70" width="12.140625" style="411" bestFit="1" customWidth="1"/>
    <col min="71" max="71" width="4" style="316" bestFit="1" customWidth="1"/>
    <col min="72" max="72" width="12.140625" style="411" bestFit="1" customWidth="1"/>
    <col min="73" max="73" width="4" style="316" bestFit="1" customWidth="1"/>
    <col min="74" max="74" width="12.140625" style="411" bestFit="1" customWidth="1"/>
    <col min="75" max="75" width="4" style="316" bestFit="1" customWidth="1"/>
    <col min="76" max="76" width="12.140625" style="411" bestFit="1" customWidth="1"/>
    <col min="77" max="77" width="4" style="316" bestFit="1" customWidth="1"/>
    <col min="78" max="78" width="12.7109375" style="411" bestFit="1" customWidth="1"/>
    <col min="79" max="79" width="4" style="316" bestFit="1" customWidth="1"/>
    <col min="80" max="80" width="12.140625" style="411" bestFit="1" customWidth="1"/>
    <col min="81" max="81" width="4" style="316" bestFit="1" customWidth="1"/>
    <col min="82" max="82" width="12.7109375" style="411" bestFit="1" customWidth="1"/>
    <col min="83" max="83" width="4" style="316" bestFit="1" customWidth="1"/>
    <col min="84" max="84" width="12.140625" style="411" bestFit="1" customWidth="1"/>
    <col min="85" max="85" width="4" style="316" bestFit="1" customWidth="1"/>
    <col min="86" max="86" width="12.140625" style="411" bestFit="1" customWidth="1"/>
    <col min="87" max="87" width="4" style="316" bestFit="1" customWidth="1"/>
    <col min="88" max="88" width="12.140625" style="411" bestFit="1" customWidth="1"/>
    <col min="89" max="89" width="4" style="316" bestFit="1" customWidth="1"/>
    <col min="90" max="90" width="12.140625" style="411" bestFit="1" customWidth="1"/>
    <col min="91" max="91" width="4" style="316" bestFit="1" customWidth="1"/>
    <col min="92" max="92" width="12.140625" style="411" bestFit="1" customWidth="1"/>
    <col min="93" max="93" width="4" style="316" bestFit="1" customWidth="1"/>
    <col min="94" max="94" width="10.140625" style="411" bestFit="1" customWidth="1"/>
    <col min="95" max="95" width="4" style="316" bestFit="1" customWidth="1"/>
    <col min="96" max="96" width="12.140625" style="411" bestFit="1" customWidth="1"/>
    <col min="97" max="97" width="4" style="316" bestFit="1" customWidth="1"/>
    <col min="98" max="98" width="12.140625" style="411" bestFit="1" customWidth="1"/>
    <col min="99" max="99" width="4" style="316" bestFit="1" customWidth="1"/>
    <col min="100" max="100" width="11.140625" style="411" bestFit="1" customWidth="1"/>
    <col min="101" max="101" width="4" style="316" bestFit="1" customWidth="1"/>
    <col min="102" max="102" width="12.140625" style="411" bestFit="1" customWidth="1"/>
    <col min="103" max="103" width="4" style="316" bestFit="1" customWidth="1"/>
    <col min="104" max="104" width="12.140625" style="411" bestFit="1" customWidth="1"/>
    <col min="105" max="105" width="4" style="316" bestFit="1" customWidth="1"/>
    <col min="106" max="106" width="12.7109375" style="411" bestFit="1" customWidth="1"/>
    <col min="107" max="107" width="4" style="316" bestFit="1" customWidth="1"/>
    <col min="108" max="108" width="12.140625" style="411" bestFit="1" customWidth="1"/>
    <col min="109" max="109" width="4" style="316" bestFit="1" customWidth="1"/>
    <col min="110" max="110" width="12.7109375" style="411" bestFit="1" customWidth="1"/>
    <col min="111" max="111" width="4" style="316" bestFit="1" customWidth="1"/>
    <col min="112" max="112" width="12.140625" style="411" bestFit="1" customWidth="1"/>
    <col min="113" max="113" width="4" style="316" bestFit="1" customWidth="1"/>
    <col min="114" max="114" width="11.140625" style="411" bestFit="1" customWidth="1"/>
    <col min="115" max="115" width="4" style="316" bestFit="1" customWidth="1"/>
    <col min="116" max="116" width="11.140625" style="411" bestFit="1" customWidth="1"/>
    <col min="117" max="117" width="4" style="316" bestFit="1" customWidth="1"/>
    <col min="118" max="118" width="12.140625" style="411" bestFit="1" customWidth="1"/>
    <col min="119" max="119" width="4" style="316" bestFit="1" customWidth="1"/>
    <col min="120" max="120" width="12.140625" style="411" bestFit="1" customWidth="1"/>
    <col min="121" max="121" width="4" style="316" bestFit="1" customWidth="1"/>
    <col min="122" max="122" width="12.140625" style="411" bestFit="1" customWidth="1"/>
    <col min="123" max="123" width="4" style="316" bestFit="1" customWidth="1"/>
    <col min="124" max="124" width="12.140625" style="411" bestFit="1" customWidth="1"/>
    <col min="125" max="125" width="4" style="316" bestFit="1" customWidth="1"/>
    <col min="126" max="126" width="12.140625" style="411" bestFit="1" customWidth="1"/>
    <col min="127" max="127" width="4" style="316" bestFit="1" customWidth="1"/>
    <col min="128" max="128" width="11.140625" style="411" bestFit="1" customWidth="1"/>
    <col min="129" max="129" width="4" style="316" bestFit="1" customWidth="1"/>
    <col min="130" max="130" width="12.140625" style="411" bestFit="1" customWidth="1"/>
    <col min="131" max="131" width="4" style="316" bestFit="1" customWidth="1"/>
    <col min="132" max="132" width="12.140625" style="411" bestFit="1" customWidth="1"/>
    <col min="133" max="133" width="4" style="316" bestFit="1" customWidth="1"/>
    <col min="134" max="134" width="12.140625" style="411" bestFit="1" customWidth="1"/>
    <col min="135" max="135" width="4" style="316" bestFit="1" customWidth="1"/>
    <col min="136" max="136" width="12.140625" style="411" bestFit="1" customWidth="1"/>
    <col min="137" max="137" width="4" style="316" bestFit="1" customWidth="1"/>
    <col min="138" max="138" width="12.140625" style="411" bestFit="1" customWidth="1"/>
    <col min="139" max="139" width="4" style="316" bestFit="1" customWidth="1"/>
    <col min="140" max="140" width="12.140625" style="411" bestFit="1" customWidth="1"/>
    <col min="141" max="141" width="4" style="316" bestFit="1" customWidth="1"/>
    <col min="142" max="142" width="12.140625" style="411" bestFit="1" customWidth="1"/>
    <col min="143" max="143" width="4" style="316" bestFit="1" customWidth="1"/>
    <col min="144" max="144" width="12.140625" style="411" bestFit="1" customWidth="1"/>
    <col min="145" max="145" width="4" style="316" bestFit="1" customWidth="1"/>
    <col min="146" max="146" width="12.140625" style="411" bestFit="1" customWidth="1"/>
    <col min="147" max="147" width="4" style="316" bestFit="1" customWidth="1"/>
    <col min="148" max="148" width="12.140625" style="411" bestFit="1" customWidth="1"/>
    <col min="149" max="149" width="4" style="316" bestFit="1" customWidth="1"/>
    <col min="150" max="150" width="12.140625" style="411" bestFit="1" customWidth="1"/>
    <col min="151" max="151" width="4" style="316" bestFit="1" customWidth="1"/>
    <col min="152" max="152" width="12.140625" style="411" bestFit="1" customWidth="1"/>
    <col min="153" max="153" width="4" style="316" bestFit="1" customWidth="1"/>
    <col min="154" max="154" width="12.140625" style="411" bestFit="1" customWidth="1"/>
    <col min="155" max="155" width="4" style="316" bestFit="1" customWidth="1"/>
    <col min="156" max="156" width="12.140625" style="411" bestFit="1" customWidth="1"/>
    <col min="157" max="157" width="4" style="316" bestFit="1" customWidth="1"/>
    <col min="158" max="158" width="12.140625" style="411" bestFit="1" customWidth="1"/>
    <col min="159" max="159" width="4" style="316" bestFit="1" customWidth="1"/>
    <col min="160" max="160" width="12.140625" style="411" bestFit="1" customWidth="1"/>
    <col min="161" max="161" width="4" style="316" bestFit="1" customWidth="1"/>
    <col min="162" max="162" width="12.140625" style="411" bestFit="1" customWidth="1"/>
    <col min="163" max="163" width="4" style="316" bestFit="1" customWidth="1"/>
    <col min="164" max="164" width="12.140625" style="411" bestFit="1" customWidth="1"/>
    <col min="165" max="165" width="4" style="316" bestFit="1" customWidth="1"/>
    <col min="166" max="166" width="12.140625" style="411" bestFit="1" customWidth="1"/>
    <col min="167" max="167" width="4" style="316" bestFit="1" customWidth="1"/>
    <col min="168" max="168" width="12.140625" style="411" bestFit="1" customWidth="1"/>
    <col min="169" max="169" width="4" style="316" bestFit="1" customWidth="1"/>
    <col min="170" max="170" width="12.140625" style="411" bestFit="1" customWidth="1"/>
    <col min="171" max="171" width="4" style="316" bestFit="1" customWidth="1"/>
    <col min="172" max="172" width="12.140625" style="411" bestFit="1" customWidth="1"/>
    <col min="173" max="173" width="4" style="316" bestFit="1" customWidth="1"/>
    <col min="174" max="256" width="9.140625" style="316"/>
    <col min="257" max="257" width="46.42578125" style="316" bestFit="1" customWidth="1"/>
    <col min="258" max="258" width="12.5703125" style="316" bestFit="1" customWidth="1"/>
    <col min="259" max="259" width="4" style="316" bestFit="1" customWidth="1"/>
    <col min="260" max="260" width="12.140625" style="316" bestFit="1" customWidth="1"/>
    <col min="261" max="261" width="4" style="316" bestFit="1" customWidth="1"/>
    <col min="262" max="262" width="12.140625" style="316" bestFit="1" customWidth="1"/>
    <col min="263" max="263" width="4" style="316" bestFit="1" customWidth="1"/>
    <col min="264" max="264" width="12.140625" style="316" bestFit="1" customWidth="1"/>
    <col min="265" max="265" width="4" style="316" bestFit="1" customWidth="1"/>
    <col min="266" max="266" width="12.140625" style="316" bestFit="1" customWidth="1"/>
    <col min="267" max="267" width="4" style="316" bestFit="1" customWidth="1"/>
    <col min="268" max="268" width="12.140625" style="316" bestFit="1" customWidth="1"/>
    <col min="269" max="269" width="4" style="316" bestFit="1" customWidth="1"/>
    <col min="270" max="270" width="12.140625" style="316" bestFit="1" customWidth="1"/>
    <col min="271" max="271" width="4" style="316" bestFit="1" customWidth="1"/>
    <col min="272" max="272" width="12.140625" style="316" bestFit="1" customWidth="1"/>
    <col min="273" max="273" width="4" style="316" bestFit="1" customWidth="1"/>
    <col min="274" max="274" width="12.140625" style="316" bestFit="1" customWidth="1"/>
    <col min="275" max="275" width="4" style="316" bestFit="1" customWidth="1"/>
    <col min="276" max="276" width="12.7109375" style="316" bestFit="1" customWidth="1"/>
    <col min="277" max="277" width="4" style="316" bestFit="1" customWidth="1"/>
    <col min="278" max="278" width="12.140625" style="316" bestFit="1" customWidth="1"/>
    <col min="279" max="279" width="4" style="316" bestFit="1" customWidth="1"/>
    <col min="280" max="280" width="12.140625" style="316" bestFit="1" customWidth="1"/>
    <col min="281" max="281" width="4" style="316" bestFit="1" customWidth="1"/>
    <col min="282" max="282" width="12.140625" style="316" bestFit="1" customWidth="1"/>
    <col min="283" max="283" width="4" style="316" bestFit="1" customWidth="1"/>
    <col min="284" max="284" width="12.140625" style="316" bestFit="1" customWidth="1"/>
    <col min="285" max="285" width="4" style="316" bestFit="1" customWidth="1"/>
    <col min="286" max="286" width="12.140625" style="316" bestFit="1" customWidth="1"/>
    <col min="287" max="287" width="4" style="316" bestFit="1" customWidth="1"/>
    <col min="288" max="288" width="12.140625" style="316" bestFit="1" customWidth="1"/>
    <col min="289" max="289" width="4" style="316" bestFit="1" customWidth="1"/>
    <col min="290" max="290" width="12.140625" style="316" bestFit="1" customWidth="1"/>
    <col min="291" max="291" width="4" style="316" bestFit="1" customWidth="1"/>
    <col min="292" max="292" width="12.140625" style="316" bestFit="1" customWidth="1"/>
    <col min="293" max="293" width="4" style="316" bestFit="1" customWidth="1"/>
    <col min="294" max="294" width="12.140625" style="316" bestFit="1" customWidth="1"/>
    <col min="295" max="295" width="4" style="316" bestFit="1" customWidth="1"/>
    <col min="296" max="296" width="12.140625" style="316" bestFit="1" customWidth="1"/>
    <col min="297" max="297" width="4" style="316" bestFit="1" customWidth="1"/>
    <col min="298" max="298" width="12.140625" style="316" bestFit="1" customWidth="1"/>
    <col min="299" max="299" width="4" style="316" bestFit="1" customWidth="1"/>
    <col min="300" max="300" width="12.140625" style="316" bestFit="1" customWidth="1"/>
    <col min="301" max="301" width="4" style="316" bestFit="1" customWidth="1"/>
    <col min="302" max="302" width="12.140625" style="316" bestFit="1" customWidth="1"/>
    <col min="303" max="303" width="4" style="316" bestFit="1" customWidth="1"/>
    <col min="304" max="304" width="12.140625" style="316" bestFit="1" customWidth="1"/>
    <col min="305" max="305" width="4" style="316" bestFit="1" customWidth="1"/>
    <col min="306" max="306" width="12.140625" style="316" bestFit="1" customWidth="1"/>
    <col min="307" max="307" width="4" style="316" bestFit="1" customWidth="1"/>
    <col min="308" max="308" width="12.7109375" style="316" bestFit="1" customWidth="1"/>
    <col min="309" max="309" width="4" style="316" bestFit="1" customWidth="1"/>
    <col min="310" max="310" width="12.140625" style="316" bestFit="1" customWidth="1"/>
    <col min="311" max="311" width="4" style="316" bestFit="1" customWidth="1"/>
    <col min="312" max="312" width="12.140625" style="316" bestFit="1" customWidth="1"/>
    <col min="313" max="313" width="4" style="316" bestFit="1" customWidth="1"/>
    <col min="314" max="314" width="12.140625" style="316" bestFit="1" customWidth="1"/>
    <col min="315" max="315" width="4" style="316" bestFit="1" customWidth="1"/>
    <col min="316" max="316" width="12.140625" style="316" bestFit="1" customWidth="1"/>
    <col min="317" max="317" width="4" style="316" bestFit="1" customWidth="1"/>
    <col min="318" max="318" width="12.140625" style="316" bestFit="1" customWidth="1"/>
    <col min="319" max="319" width="4" style="316" bestFit="1" customWidth="1"/>
    <col min="320" max="320" width="12.140625" style="316" bestFit="1" customWidth="1"/>
    <col min="321" max="321" width="4" style="316" bestFit="1" customWidth="1"/>
    <col min="322" max="322" width="11.140625" style="316" bestFit="1" customWidth="1"/>
    <col min="323" max="323" width="4" style="316" bestFit="1" customWidth="1"/>
    <col min="324" max="324" width="12.140625" style="316" bestFit="1" customWidth="1"/>
    <col min="325" max="325" width="4" style="316" bestFit="1" customWidth="1"/>
    <col min="326" max="326" width="12.140625" style="316" bestFit="1" customWidth="1"/>
    <col min="327" max="327" width="4" style="316" bestFit="1" customWidth="1"/>
    <col min="328" max="328" width="12.140625" style="316" bestFit="1" customWidth="1"/>
    <col min="329" max="329" width="4" style="316" bestFit="1" customWidth="1"/>
    <col min="330" max="330" width="12.140625" style="316" bestFit="1" customWidth="1"/>
    <col min="331" max="331" width="4" style="316" bestFit="1" customWidth="1"/>
    <col min="332" max="332" width="12.140625" style="316" bestFit="1" customWidth="1"/>
    <col min="333" max="333" width="4" style="316" bestFit="1" customWidth="1"/>
    <col min="334" max="334" width="12.7109375" style="316" bestFit="1" customWidth="1"/>
    <col min="335" max="335" width="4" style="316" bestFit="1" customWidth="1"/>
    <col min="336" max="336" width="12.140625" style="316" bestFit="1" customWidth="1"/>
    <col min="337" max="337" width="4" style="316" bestFit="1" customWidth="1"/>
    <col min="338" max="338" width="12.7109375" style="316" bestFit="1" customWidth="1"/>
    <col min="339" max="339" width="4" style="316" bestFit="1" customWidth="1"/>
    <col min="340" max="340" width="12.140625" style="316" bestFit="1" customWidth="1"/>
    <col min="341" max="341" width="4" style="316" bestFit="1" customWidth="1"/>
    <col min="342" max="342" width="12.140625" style="316" bestFit="1" customWidth="1"/>
    <col min="343" max="343" width="4" style="316" bestFit="1" customWidth="1"/>
    <col min="344" max="344" width="12.140625" style="316" bestFit="1" customWidth="1"/>
    <col min="345" max="345" width="4" style="316" bestFit="1" customWidth="1"/>
    <col min="346" max="346" width="12.140625" style="316" bestFit="1" customWidth="1"/>
    <col min="347" max="347" width="4" style="316" bestFit="1" customWidth="1"/>
    <col min="348" max="348" width="12.140625" style="316" bestFit="1" customWidth="1"/>
    <col min="349" max="349" width="4" style="316" bestFit="1" customWidth="1"/>
    <col min="350" max="350" width="10.140625" style="316" bestFit="1" customWidth="1"/>
    <col min="351" max="351" width="4" style="316" bestFit="1" customWidth="1"/>
    <col min="352" max="352" width="12.140625" style="316" bestFit="1" customWidth="1"/>
    <col min="353" max="353" width="4" style="316" bestFit="1" customWidth="1"/>
    <col min="354" max="354" width="12.140625" style="316" bestFit="1" customWidth="1"/>
    <col min="355" max="355" width="4" style="316" bestFit="1" customWidth="1"/>
    <col min="356" max="356" width="11.140625" style="316" bestFit="1" customWidth="1"/>
    <col min="357" max="357" width="4" style="316" bestFit="1" customWidth="1"/>
    <col min="358" max="358" width="12.140625" style="316" bestFit="1" customWidth="1"/>
    <col min="359" max="359" width="4" style="316" bestFit="1" customWidth="1"/>
    <col min="360" max="360" width="12.140625" style="316" bestFit="1" customWidth="1"/>
    <col min="361" max="361" width="4" style="316" bestFit="1" customWidth="1"/>
    <col min="362" max="362" width="12.7109375" style="316" bestFit="1" customWidth="1"/>
    <col min="363" max="363" width="4" style="316" bestFit="1" customWidth="1"/>
    <col min="364" max="364" width="12.140625" style="316" bestFit="1" customWidth="1"/>
    <col min="365" max="365" width="4" style="316" bestFit="1" customWidth="1"/>
    <col min="366" max="366" width="12.7109375" style="316" bestFit="1" customWidth="1"/>
    <col min="367" max="367" width="4" style="316" bestFit="1" customWidth="1"/>
    <col min="368" max="368" width="12.140625" style="316" bestFit="1" customWidth="1"/>
    <col min="369" max="369" width="4" style="316" bestFit="1" customWidth="1"/>
    <col min="370" max="370" width="11.140625" style="316" bestFit="1" customWidth="1"/>
    <col min="371" max="371" width="4" style="316" bestFit="1" customWidth="1"/>
    <col min="372" max="372" width="11.140625" style="316" bestFit="1" customWidth="1"/>
    <col min="373" max="373" width="4" style="316" bestFit="1" customWidth="1"/>
    <col min="374" max="374" width="12.140625" style="316" bestFit="1" customWidth="1"/>
    <col min="375" max="375" width="4" style="316" bestFit="1" customWidth="1"/>
    <col min="376" max="376" width="12.140625" style="316" bestFit="1" customWidth="1"/>
    <col min="377" max="377" width="4" style="316" bestFit="1" customWidth="1"/>
    <col min="378" max="378" width="12.140625" style="316" bestFit="1" customWidth="1"/>
    <col min="379" max="379" width="4" style="316" bestFit="1" customWidth="1"/>
    <col min="380" max="380" width="12.140625" style="316" bestFit="1" customWidth="1"/>
    <col min="381" max="381" width="4" style="316" bestFit="1" customWidth="1"/>
    <col min="382" max="382" width="12.140625" style="316" bestFit="1" customWidth="1"/>
    <col min="383" max="383" width="4" style="316" bestFit="1" customWidth="1"/>
    <col min="384" max="384" width="11.140625" style="316" bestFit="1" customWidth="1"/>
    <col min="385" max="385" width="4" style="316" bestFit="1" customWidth="1"/>
    <col min="386" max="386" width="12.140625" style="316" bestFit="1" customWidth="1"/>
    <col min="387" max="387" width="4" style="316" bestFit="1" customWidth="1"/>
    <col min="388" max="388" width="12.140625" style="316" bestFit="1" customWidth="1"/>
    <col min="389" max="389" width="4" style="316" bestFit="1" customWidth="1"/>
    <col min="390" max="390" width="12.140625" style="316" bestFit="1" customWidth="1"/>
    <col min="391" max="391" width="4" style="316" bestFit="1" customWidth="1"/>
    <col min="392" max="392" width="12.140625" style="316" bestFit="1" customWidth="1"/>
    <col min="393" max="393" width="4" style="316" bestFit="1" customWidth="1"/>
    <col min="394" max="394" width="12.140625" style="316" bestFit="1" customWidth="1"/>
    <col min="395" max="395" width="4" style="316" bestFit="1" customWidth="1"/>
    <col min="396" max="396" width="12.140625" style="316" bestFit="1" customWidth="1"/>
    <col min="397" max="397" width="4" style="316" bestFit="1" customWidth="1"/>
    <col min="398" max="398" width="12.140625" style="316" bestFit="1" customWidth="1"/>
    <col min="399" max="399" width="4" style="316" bestFit="1" customWidth="1"/>
    <col min="400" max="400" width="12.140625" style="316" bestFit="1" customWidth="1"/>
    <col min="401" max="401" width="4" style="316" bestFit="1" customWidth="1"/>
    <col min="402" max="402" width="12.140625" style="316" bestFit="1" customWidth="1"/>
    <col min="403" max="403" width="4" style="316" bestFit="1" customWidth="1"/>
    <col min="404" max="404" width="12.140625" style="316" bestFit="1" customWidth="1"/>
    <col min="405" max="405" width="4" style="316" bestFit="1" customWidth="1"/>
    <col min="406" max="406" width="12.140625" style="316" bestFit="1" customWidth="1"/>
    <col min="407" max="407" width="4" style="316" bestFit="1" customWidth="1"/>
    <col min="408" max="408" width="12.140625" style="316" bestFit="1" customWidth="1"/>
    <col min="409" max="409" width="4" style="316" bestFit="1" customWidth="1"/>
    <col min="410" max="410" width="12.140625" style="316" bestFit="1" customWidth="1"/>
    <col min="411" max="411" width="4" style="316" bestFit="1" customWidth="1"/>
    <col min="412" max="412" width="12.140625" style="316" bestFit="1" customWidth="1"/>
    <col min="413" max="413" width="4" style="316" bestFit="1" customWidth="1"/>
    <col min="414" max="414" width="12.140625" style="316" bestFit="1" customWidth="1"/>
    <col min="415" max="415" width="4" style="316" bestFit="1" customWidth="1"/>
    <col min="416" max="416" width="12.140625" style="316" bestFit="1" customWidth="1"/>
    <col min="417" max="417" width="4" style="316" bestFit="1" customWidth="1"/>
    <col min="418" max="418" width="12.140625" style="316" bestFit="1" customWidth="1"/>
    <col min="419" max="419" width="4" style="316" bestFit="1" customWidth="1"/>
    <col min="420" max="420" width="12.140625" style="316" bestFit="1" customWidth="1"/>
    <col min="421" max="421" width="4" style="316" bestFit="1" customWidth="1"/>
    <col min="422" max="422" width="12.140625" style="316" bestFit="1" customWidth="1"/>
    <col min="423" max="423" width="4" style="316" bestFit="1" customWidth="1"/>
    <col min="424" max="424" width="12.140625" style="316" bestFit="1" customWidth="1"/>
    <col min="425" max="425" width="4" style="316" bestFit="1" customWidth="1"/>
    <col min="426" max="426" width="12.140625" style="316" bestFit="1" customWidth="1"/>
    <col min="427" max="427" width="4" style="316" bestFit="1" customWidth="1"/>
    <col min="428" max="428" width="12.140625" style="316" bestFit="1" customWidth="1"/>
    <col min="429" max="429" width="4" style="316" bestFit="1" customWidth="1"/>
    <col min="430" max="512" width="9.140625" style="316"/>
    <col min="513" max="513" width="46.42578125" style="316" bestFit="1" customWidth="1"/>
    <col min="514" max="514" width="12.5703125" style="316" bestFit="1" customWidth="1"/>
    <col min="515" max="515" width="4" style="316" bestFit="1" customWidth="1"/>
    <col min="516" max="516" width="12.140625" style="316" bestFit="1" customWidth="1"/>
    <col min="517" max="517" width="4" style="316" bestFit="1" customWidth="1"/>
    <col min="518" max="518" width="12.140625" style="316" bestFit="1" customWidth="1"/>
    <col min="519" max="519" width="4" style="316" bestFit="1" customWidth="1"/>
    <col min="520" max="520" width="12.140625" style="316" bestFit="1" customWidth="1"/>
    <col min="521" max="521" width="4" style="316" bestFit="1" customWidth="1"/>
    <col min="522" max="522" width="12.140625" style="316" bestFit="1" customWidth="1"/>
    <col min="523" max="523" width="4" style="316" bestFit="1" customWidth="1"/>
    <col min="524" max="524" width="12.140625" style="316" bestFit="1" customWidth="1"/>
    <col min="525" max="525" width="4" style="316" bestFit="1" customWidth="1"/>
    <col min="526" max="526" width="12.140625" style="316" bestFit="1" customWidth="1"/>
    <col min="527" max="527" width="4" style="316" bestFit="1" customWidth="1"/>
    <col min="528" max="528" width="12.140625" style="316" bestFit="1" customWidth="1"/>
    <col min="529" max="529" width="4" style="316" bestFit="1" customWidth="1"/>
    <col min="530" max="530" width="12.140625" style="316" bestFit="1" customWidth="1"/>
    <col min="531" max="531" width="4" style="316" bestFit="1" customWidth="1"/>
    <col min="532" max="532" width="12.7109375" style="316" bestFit="1" customWidth="1"/>
    <col min="533" max="533" width="4" style="316" bestFit="1" customWidth="1"/>
    <col min="534" max="534" width="12.140625" style="316" bestFit="1" customWidth="1"/>
    <col min="535" max="535" width="4" style="316" bestFit="1" customWidth="1"/>
    <col min="536" max="536" width="12.140625" style="316" bestFit="1" customWidth="1"/>
    <col min="537" max="537" width="4" style="316" bestFit="1" customWidth="1"/>
    <col min="538" max="538" width="12.140625" style="316" bestFit="1" customWidth="1"/>
    <col min="539" max="539" width="4" style="316" bestFit="1" customWidth="1"/>
    <col min="540" max="540" width="12.140625" style="316" bestFit="1" customWidth="1"/>
    <col min="541" max="541" width="4" style="316" bestFit="1" customWidth="1"/>
    <col min="542" max="542" width="12.140625" style="316" bestFit="1" customWidth="1"/>
    <col min="543" max="543" width="4" style="316" bestFit="1" customWidth="1"/>
    <col min="544" max="544" width="12.140625" style="316" bestFit="1" customWidth="1"/>
    <col min="545" max="545" width="4" style="316" bestFit="1" customWidth="1"/>
    <col min="546" max="546" width="12.140625" style="316" bestFit="1" customWidth="1"/>
    <col min="547" max="547" width="4" style="316" bestFit="1" customWidth="1"/>
    <col min="548" max="548" width="12.140625" style="316" bestFit="1" customWidth="1"/>
    <col min="549" max="549" width="4" style="316" bestFit="1" customWidth="1"/>
    <col min="550" max="550" width="12.140625" style="316" bestFit="1" customWidth="1"/>
    <col min="551" max="551" width="4" style="316" bestFit="1" customWidth="1"/>
    <col min="552" max="552" width="12.140625" style="316" bestFit="1" customWidth="1"/>
    <col min="553" max="553" width="4" style="316" bestFit="1" customWidth="1"/>
    <col min="554" max="554" width="12.140625" style="316" bestFit="1" customWidth="1"/>
    <col min="555" max="555" width="4" style="316" bestFit="1" customWidth="1"/>
    <col min="556" max="556" width="12.140625" style="316" bestFit="1" customWidth="1"/>
    <col min="557" max="557" width="4" style="316" bestFit="1" customWidth="1"/>
    <col min="558" max="558" width="12.140625" style="316" bestFit="1" customWidth="1"/>
    <col min="559" max="559" width="4" style="316" bestFit="1" customWidth="1"/>
    <col min="560" max="560" width="12.140625" style="316" bestFit="1" customWidth="1"/>
    <col min="561" max="561" width="4" style="316" bestFit="1" customWidth="1"/>
    <col min="562" max="562" width="12.140625" style="316" bestFit="1" customWidth="1"/>
    <col min="563" max="563" width="4" style="316" bestFit="1" customWidth="1"/>
    <col min="564" max="564" width="12.7109375" style="316" bestFit="1" customWidth="1"/>
    <col min="565" max="565" width="4" style="316" bestFit="1" customWidth="1"/>
    <col min="566" max="566" width="12.140625" style="316" bestFit="1" customWidth="1"/>
    <col min="567" max="567" width="4" style="316" bestFit="1" customWidth="1"/>
    <col min="568" max="568" width="12.140625" style="316" bestFit="1" customWidth="1"/>
    <col min="569" max="569" width="4" style="316" bestFit="1" customWidth="1"/>
    <col min="570" max="570" width="12.140625" style="316" bestFit="1" customWidth="1"/>
    <col min="571" max="571" width="4" style="316" bestFit="1" customWidth="1"/>
    <col min="572" max="572" width="12.140625" style="316" bestFit="1" customWidth="1"/>
    <col min="573" max="573" width="4" style="316" bestFit="1" customWidth="1"/>
    <col min="574" max="574" width="12.140625" style="316" bestFit="1" customWidth="1"/>
    <col min="575" max="575" width="4" style="316" bestFit="1" customWidth="1"/>
    <col min="576" max="576" width="12.140625" style="316" bestFit="1" customWidth="1"/>
    <col min="577" max="577" width="4" style="316" bestFit="1" customWidth="1"/>
    <col min="578" max="578" width="11.140625" style="316" bestFit="1" customWidth="1"/>
    <col min="579" max="579" width="4" style="316" bestFit="1" customWidth="1"/>
    <col min="580" max="580" width="12.140625" style="316" bestFit="1" customWidth="1"/>
    <col min="581" max="581" width="4" style="316" bestFit="1" customWidth="1"/>
    <col min="582" max="582" width="12.140625" style="316" bestFit="1" customWidth="1"/>
    <col min="583" max="583" width="4" style="316" bestFit="1" customWidth="1"/>
    <col min="584" max="584" width="12.140625" style="316" bestFit="1" customWidth="1"/>
    <col min="585" max="585" width="4" style="316" bestFit="1" customWidth="1"/>
    <col min="586" max="586" width="12.140625" style="316" bestFit="1" customWidth="1"/>
    <col min="587" max="587" width="4" style="316" bestFit="1" customWidth="1"/>
    <col min="588" max="588" width="12.140625" style="316" bestFit="1" customWidth="1"/>
    <col min="589" max="589" width="4" style="316" bestFit="1" customWidth="1"/>
    <col min="590" max="590" width="12.7109375" style="316" bestFit="1" customWidth="1"/>
    <col min="591" max="591" width="4" style="316" bestFit="1" customWidth="1"/>
    <col min="592" max="592" width="12.140625" style="316" bestFit="1" customWidth="1"/>
    <col min="593" max="593" width="4" style="316" bestFit="1" customWidth="1"/>
    <col min="594" max="594" width="12.7109375" style="316" bestFit="1" customWidth="1"/>
    <col min="595" max="595" width="4" style="316" bestFit="1" customWidth="1"/>
    <col min="596" max="596" width="12.140625" style="316" bestFit="1" customWidth="1"/>
    <col min="597" max="597" width="4" style="316" bestFit="1" customWidth="1"/>
    <col min="598" max="598" width="12.140625" style="316" bestFit="1" customWidth="1"/>
    <col min="599" max="599" width="4" style="316" bestFit="1" customWidth="1"/>
    <col min="600" max="600" width="12.140625" style="316" bestFit="1" customWidth="1"/>
    <col min="601" max="601" width="4" style="316" bestFit="1" customWidth="1"/>
    <col min="602" max="602" width="12.140625" style="316" bestFit="1" customWidth="1"/>
    <col min="603" max="603" width="4" style="316" bestFit="1" customWidth="1"/>
    <col min="604" max="604" width="12.140625" style="316" bestFit="1" customWidth="1"/>
    <col min="605" max="605" width="4" style="316" bestFit="1" customWidth="1"/>
    <col min="606" max="606" width="10.140625" style="316" bestFit="1" customWidth="1"/>
    <col min="607" max="607" width="4" style="316" bestFit="1" customWidth="1"/>
    <col min="608" max="608" width="12.140625" style="316" bestFit="1" customWidth="1"/>
    <col min="609" max="609" width="4" style="316" bestFit="1" customWidth="1"/>
    <col min="610" max="610" width="12.140625" style="316" bestFit="1" customWidth="1"/>
    <col min="611" max="611" width="4" style="316" bestFit="1" customWidth="1"/>
    <col min="612" max="612" width="11.140625" style="316" bestFit="1" customWidth="1"/>
    <col min="613" max="613" width="4" style="316" bestFit="1" customWidth="1"/>
    <col min="614" max="614" width="12.140625" style="316" bestFit="1" customWidth="1"/>
    <col min="615" max="615" width="4" style="316" bestFit="1" customWidth="1"/>
    <col min="616" max="616" width="12.140625" style="316" bestFit="1" customWidth="1"/>
    <col min="617" max="617" width="4" style="316" bestFit="1" customWidth="1"/>
    <col min="618" max="618" width="12.7109375" style="316" bestFit="1" customWidth="1"/>
    <col min="619" max="619" width="4" style="316" bestFit="1" customWidth="1"/>
    <col min="620" max="620" width="12.140625" style="316" bestFit="1" customWidth="1"/>
    <col min="621" max="621" width="4" style="316" bestFit="1" customWidth="1"/>
    <col min="622" max="622" width="12.7109375" style="316" bestFit="1" customWidth="1"/>
    <col min="623" max="623" width="4" style="316" bestFit="1" customWidth="1"/>
    <col min="624" max="624" width="12.140625" style="316" bestFit="1" customWidth="1"/>
    <col min="625" max="625" width="4" style="316" bestFit="1" customWidth="1"/>
    <col min="626" max="626" width="11.140625" style="316" bestFit="1" customWidth="1"/>
    <col min="627" max="627" width="4" style="316" bestFit="1" customWidth="1"/>
    <col min="628" max="628" width="11.140625" style="316" bestFit="1" customWidth="1"/>
    <col min="629" max="629" width="4" style="316" bestFit="1" customWidth="1"/>
    <col min="630" max="630" width="12.140625" style="316" bestFit="1" customWidth="1"/>
    <col min="631" max="631" width="4" style="316" bestFit="1" customWidth="1"/>
    <col min="632" max="632" width="12.140625" style="316" bestFit="1" customWidth="1"/>
    <col min="633" max="633" width="4" style="316" bestFit="1" customWidth="1"/>
    <col min="634" max="634" width="12.140625" style="316" bestFit="1" customWidth="1"/>
    <col min="635" max="635" width="4" style="316" bestFit="1" customWidth="1"/>
    <col min="636" max="636" width="12.140625" style="316" bestFit="1" customWidth="1"/>
    <col min="637" max="637" width="4" style="316" bestFit="1" customWidth="1"/>
    <col min="638" max="638" width="12.140625" style="316" bestFit="1" customWidth="1"/>
    <col min="639" max="639" width="4" style="316" bestFit="1" customWidth="1"/>
    <col min="640" max="640" width="11.140625" style="316" bestFit="1" customWidth="1"/>
    <col min="641" max="641" width="4" style="316" bestFit="1" customWidth="1"/>
    <col min="642" max="642" width="12.140625" style="316" bestFit="1" customWidth="1"/>
    <col min="643" max="643" width="4" style="316" bestFit="1" customWidth="1"/>
    <col min="644" max="644" width="12.140625" style="316" bestFit="1" customWidth="1"/>
    <col min="645" max="645" width="4" style="316" bestFit="1" customWidth="1"/>
    <col min="646" max="646" width="12.140625" style="316" bestFit="1" customWidth="1"/>
    <col min="647" max="647" width="4" style="316" bestFit="1" customWidth="1"/>
    <col min="648" max="648" width="12.140625" style="316" bestFit="1" customWidth="1"/>
    <col min="649" max="649" width="4" style="316" bestFit="1" customWidth="1"/>
    <col min="650" max="650" width="12.140625" style="316" bestFit="1" customWidth="1"/>
    <col min="651" max="651" width="4" style="316" bestFit="1" customWidth="1"/>
    <col min="652" max="652" width="12.140625" style="316" bestFit="1" customWidth="1"/>
    <col min="653" max="653" width="4" style="316" bestFit="1" customWidth="1"/>
    <col min="654" max="654" width="12.140625" style="316" bestFit="1" customWidth="1"/>
    <col min="655" max="655" width="4" style="316" bestFit="1" customWidth="1"/>
    <col min="656" max="656" width="12.140625" style="316" bestFit="1" customWidth="1"/>
    <col min="657" max="657" width="4" style="316" bestFit="1" customWidth="1"/>
    <col min="658" max="658" width="12.140625" style="316" bestFit="1" customWidth="1"/>
    <col min="659" max="659" width="4" style="316" bestFit="1" customWidth="1"/>
    <col min="660" max="660" width="12.140625" style="316" bestFit="1" customWidth="1"/>
    <col min="661" max="661" width="4" style="316" bestFit="1" customWidth="1"/>
    <col min="662" max="662" width="12.140625" style="316" bestFit="1" customWidth="1"/>
    <col min="663" max="663" width="4" style="316" bestFit="1" customWidth="1"/>
    <col min="664" max="664" width="12.140625" style="316" bestFit="1" customWidth="1"/>
    <col min="665" max="665" width="4" style="316" bestFit="1" customWidth="1"/>
    <col min="666" max="666" width="12.140625" style="316" bestFit="1" customWidth="1"/>
    <col min="667" max="667" width="4" style="316" bestFit="1" customWidth="1"/>
    <col min="668" max="668" width="12.140625" style="316" bestFit="1" customWidth="1"/>
    <col min="669" max="669" width="4" style="316" bestFit="1" customWidth="1"/>
    <col min="670" max="670" width="12.140625" style="316" bestFit="1" customWidth="1"/>
    <col min="671" max="671" width="4" style="316" bestFit="1" customWidth="1"/>
    <col min="672" max="672" width="12.140625" style="316" bestFit="1" customWidth="1"/>
    <col min="673" max="673" width="4" style="316" bestFit="1" customWidth="1"/>
    <col min="674" max="674" width="12.140625" style="316" bestFit="1" customWidth="1"/>
    <col min="675" max="675" width="4" style="316" bestFit="1" customWidth="1"/>
    <col min="676" max="676" width="12.140625" style="316" bestFit="1" customWidth="1"/>
    <col min="677" max="677" width="4" style="316" bestFit="1" customWidth="1"/>
    <col min="678" max="678" width="12.140625" style="316" bestFit="1" customWidth="1"/>
    <col min="679" max="679" width="4" style="316" bestFit="1" customWidth="1"/>
    <col min="680" max="680" width="12.140625" style="316" bestFit="1" customWidth="1"/>
    <col min="681" max="681" width="4" style="316" bestFit="1" customWidth="1"/>
    <col min="682" max="682" width="12.140625" style="316" bestFit="1" customWidth="1"/>
    <col min="683" max="683" width="4" style="316" bestFit="1" customWidth="1"/>
    <col min="684" max="684" width="12.140625" style="316" bestFit="1" customWidth="1"/>
    <col min="685" max="685" width="4" style="316" bestFit="1" customWidth="1"/>
    <col min="686" max="768" width="9.140625" style="316"/>
    <col min="769" max="769" width="46.42578125" style="316" bestFit="1" customWidth="1"/>
    <col min="770" max="770" width="12.5703125" style="316" bestFit="1" customWidth="1"/>
    <col min="771" max="771" width="4" style="316" bestFit="1" customWidth="1"/>
    <col min="772" max="772" width="12.140625" style="316" bestFit="1" customWidth="1"/>
    <col min="773" max="773" width="4" style="316" bestFit="1" customWidth="1"/>
    <col min="774" max="774" width="12.140625" style="316" bestFit="1" customWidth="1"/>
    <col min="775" max="775" width="4" style="316" bestFit="1" customWidth="1"/>
    <col min="776" max="776" width="12.140625" style="316" bestFit="1" customWidth="1"/>
    <col min="777" max="777" width="4" style="316" bestFit="1" customWidth="1"/>
    <col min="778" max="778" width="12.140625" style="316" bestFit="1" customWidth="1"/>
    <col min="779" max="779" width="4" style="316" bestFit="1" customWidth="1"/>
    <col min="780" max="780" width="12.140625" style="316" bestFit="1" customWidth="1"/>
    <col min="781" max="781" width="4" style="316" bestFit="1" customWidth="1"/>
    <col min="782" max="782" width="12.140625" style="316" bestFit="1" customWidth="1"/>
    <col min="783" max="783" width="4" style="316" bestFit="1" customWidth="1"/>
    <col min="784" max="784" width="12.140625" style="316" bestFit="1" customWidth="1"/>
    <col min="785" max="785" width="4" style="316" bestFit="1" customWidth="1"/>
    <col min="786" max="786" width="12.140625" style="316" bestFit="1" customWidth="1"/>
    <col min="787" max="787" width="4" style="316" bestFit="1" customWidth="1"/>
    <col min="788" max="788" width="12.7109375" style="316" bestFit="1" customWidth="1"/>
    <col min="789" max="789" width="4" style="316" bestFit="1" customWidth="1"/>
    <col min="790" max="790" width="12.140625" style="316" bestFit="1" customWidth="1"/>
    <col min="791" max="791" width="4" style="316" bestFit="1" customWidth="1"/>
    <col min="792" max="792" width="12.140625" style="316" bestFit="1" customWidth="1"/>
    <col min="793" max="793" width="4" style="316" bestFit="1" customWidth="1"/>
    <col min="794" max="794" width="12.140625" style="316" bestFit="1" customWidth="1"/>
    <col min="795" max="795" width="4" style="316" bestFit="1" customWidth="1"/>
    <col min="796" max="796" width="12.140625" style="316" bestFit="1" customWidth="1"/>
    <col min="797" max="797" width="4" style="316" bestFit="1" customWidth="1"/>
    <col min="798" max="798" width="12.140625" style="316" bestFit="1" customWidth="1"/>
    <col min="799" max="799" width="4" style="316" bestFit="1" customWidth="1"/>
    <col min="800" max="800" width="12.140625" style="316" bestFit="1" customWidth="1"/>
    <col min="801" max="801" width="4" style="316" bestFit="1" customWidth="1"/>
    <col min="802" max="802" width="12.140625" style="316" bestFit="1" customWidth="1"/>
    <col min="803" max="803" width="4" style="316" bestFit="1" customWidth="1"/>
    <col min="804" max="804" width="12.140625" style="316" bestFit="1" customWidth="1"/>
    <col min="805" max="805" width="4" style="316" bestFit="1" customWidth="1"/>
    <col min="806" max="806" width="12.140625" style="316" bestFit="1" customWidth="1"/>
    <col min="807" max="807" width="4" style="316" bestFit="1" customWidth="1"/>
    <col min="808" max="808" width="12.140625" style="316" bestFit="1" customWidth="1"/>
    <col min="809" max="809" width="4" style="316" bestFit="1" customWidth="1"/>
    <col min="810" max="810" width="12.140625" style="316" bestFit="1" customWidth="1"/>
    <col min="811" max="811" width="4" style="316" bestFit="1" customWidth="1"/>
    <col min="812" max="812" width="12.140625" style="316" bestFit="1" customWidth="1"/>
    <col min="813" max="813" width="4" style="316" bestFit="1" customWidth="1"/>
    <col min="814" max="814" width="12.140625" style="316" bestFit="1" customWidth="1"/>
    <col min="815" max="815" width="4" style="316" bestFit="1" customWidth="1"/>
    <col min="816" max="816" width="12.140625" style="316" bestFit="1" customWidth="1"/>
    <col min="817" max="817" width="4" style="316" bestFit="1" customWidth="1"/>
    <col min="818" max="818" width="12.140625" style="316" bestFit="1" customWidth="1"/>
    <col min="819" max="819" width="4" style="316" bestFit="1" customWidth="1"/>
    <col min="820" max="820" width="12.7109375" style="316" bestFit="1" customWidth="1"/>
    <col min="821" max="821" width="4" style="316" bestFit="1" customWidth="1"/>
    <col min="822" max="822" width="12.140625" style="316" bestFit="1" customWidth="1"/>
    <col min="823" max="823" width="4" style="316" bestFit="1" customWidth="1"/>
    <col min="824" max="824" width="12.140625" style="316" bestFit="1" customWidth="1"/>
    <col min="825" max="825" width="4" style="316" bestFit="1" customWidth="1"/>
    <col min="826" max="826" width="12.140625" style="316" bestFit="1" customWidth="1"/>
    <col min="827" max="827" width="4" style="316" bestFit="1" customWidth="1"/>
    <col min="828" max="828" width="12.140625" style="316" bestFit="1" customWidth="1"/>
    <col min="829" max="829" width="4" style="316" bestFit="1" customWidth="1"/>
    <col min="830" max="830" width="12.140625" style="316" bestFit="1" customWidth="1"/>
    <col min="831" max="831" width="4" style="316" bestFit="1" customWidth="1"/>
    <col min="832" max="832" width="12.140625" style="316" bestFit="1" customWidth="1"/>
    <col min="833" max="833" width="4" style="316" bestFit="1" customWidth="1"/>
    <col min="834" max="834" width="11.140625" style="316" bestFit="1" customWidth="1"/>
    <col min="835" max="835" width="4" style="316" bestFit="1" customWidth="1"/>
    <col min="836" max="836" width="12.140625" style="316" bestFit="1" customWidth="1"/>
    <col min="837" max="837" width="4" style="316" bestFit="1" customWidth="1"/>
    <col min="838" max="838" width="12.140625" style="316" bestFit="1" customWidth="1"/>
    <col min="839" max="839" width="4" style="316" bestFit="1" customWidth="1"/>
    <col min="840" max="840" width="12.140625" style="316" bestFit="1" customWidth="1"/>
    <col min="841" max="841" width="4" style="316" bestFit="1" customWidth="1"/>
    <col min="842" max="842" width="12.140625" style="316" bestFit="1" customWidth="1"/>
    <col min="843" max="843" width="4" style="316" bestFit="1" customWidth="1"/>
    <col min="844" max="844" width="12.140625" style="316" bestFit="1" customWidth="1"/>
    <col min="845" max="845" width="4" style="316" bestFit="1" customWidth="1"/>
    <col min="846" max="846" width="12.7109375" style="316" bestFit="1" customWidth="1"/>
    <col min="847" max="847" width="4" style="316" bestFit="1" customWidth="1"/>
    <col min="848" max="848" width="12.140625" style="316" bestFit="1" customWidth="1"/>
    <col min="849" max="849" width="4" style="316" bestFit="1" customWidth="1"/>
    <col min="850" max="850" width="12.7109375" style="316" bestFit="1" customWidth="1"/>
    <col min="851" max="851" width="4" style="316" bestFit="1" customWidth="1"/>
    <col min="852" max="852" width="12.140625" style="316" bestFit="1" customWidth="1"/>
    <col min="853" max="853" width="4" style="316" bestFit="1" customWidth="1"/>
    <col min="854" max="854" width="12.140625" style="316" bestFit="1" customWidth="1"/>
    <col min="855" max="855" width="4" style="316" bestFit="1" customWidth="1"/>
    <col min="856" max="856" width="12.140625" style="316" bestFit="1" customWidth="1"/>
    <col min="857" max="857" width="4" style="316" bestFit="1" customWidth="1"/>
    <col min="858" max="858" width="12.140625" style="316" bestFit="1" customWidth="1"/>
    <col min="859" max="859" width="4" style="316" bestFit="1" customWidth="1"/>
    <col min="860" max="860" width="12.140625" style="316" bestFit="1" customWidth="1"/>
    <col min="861" max="861" width="4" style="316" bestFit="1" customWidth="1"/>
    <col min="862" max="862" width="10.140625" style="316" bestFit="1" customWidth="1"/>
    <col min="863" max="863" width="4" style="316" bestFit="1" customWidth="1"/>
    <col min="864" max="864" width="12.140625" style="316" bestFit="1" customWidth="1"/>
    <col min="865" max="865" width="4" style="316" bestFit="1" customWidth="1"/>
    <col min="866" max="866" width="12.140625" style="316" bestFit="1" customWidth="1"/>
    <col min="867" max="867" width="4" style="316" bestFit="1" customWidth="1"/>
    <col min="868" max="868" width="11.140625" style="316" bestFit="1" customWidth="1"/>
    <col min="869" max="869" width="4" style="316" bestFit="1" customWidth="1"/>
    <col min="870" max="870" width="12.140625" style="316" bestFit="1" customWidth="1"/>
    <col min="871" max="871" width="4" style="316" bestFit="1" customWidth="1"/>
    <col min="872" max="872" width="12.140625" style="316" bestFit="1" customWidth="1"/>
    <col min="873" max="873" width="4" style="316" bestFit="1" customWidth="1"/>
    <col min="874" max="874" width="12.7109375" style="316" bestFit="1" customWidth="1"/>
    <col min="875" max="875" width="4" style="316" bestFit="1" customWidth="1"/>
    <col min="876" max="876" width="12.140625" style="316" bestFit="1" customWidth="1"/>
    <col min="877" max="877" width="4" style="316" bestFit="1" customWidth="1"/>
    <col min="878" max="878" width="12.7109375" style="316" bestFit="1" customWidth="1"/>
    <col min="879" max="879" width="4" style="316" bestFit="1" customWidth="1"/>
    <col min="880" max="880" width="12.140625" style="316" bestFit="1" customWidth="1"/>
    <col min="881" max="881" width="4" style="316" bestFit="1" customWidth="1"/>
    <col min="882" max="882" width="11.140625" style="316" bestFit="1" customWidth="1"/>
    <col min="883" max="883" width="4" style="316" bestFit="1" customWidth="1"/>
    <col min="884" max="884" width="11.140625" style="316" bestFit="1" customWidth="1"/>
    <col min="885" max="885" width="4" style="316" bestFit="1" customWidth="1"/>
    <col min="886" max="886" width="12.140625" style="316" bestFit="1" customWidth="1"/>
    <col min="887" max="887" width="4" style="316" bestFit="1" customWidth="1"/>
    <col min="888" max="888" width="12.140625" style="316" bestFit="1" customWidth="1"/>
    <col min="889" max="889" width="4" style="316" bestFit="1" customWidth="1"/>
    <col min="890" max="890" width="12.140625" style="316" bestFit="1" customWidth="1"/>
    <col min="891" max="891" width="4" style="316" bestFit="1" customWidth="1"/>
    <col min="892" max="892" width="12.140625" style="316" bestFit="1" customWidth="1"/>
    <col min="893" max="893" width="4" style="316" bestFit="1" customWidth="1"/>
    <col min="894" max="894" width="12.140625" style="316" bestFit="1" customWidth="1"/>
    <col min="895" max="895" width="4" style="316" bestFit="1" customWidth="1"/>
    <col min="896" max="896" width="11.140625" style="316" bestFit="1" customWidth="1"/>
    <col min="897" max="897" width="4" style="316" bestFit="1" customWidth="1"/>
    <col min="898" max="898" width="12.140625" style="316" bestFit="1" customWidth="1"/>
    <col min="899" max="899" width="4" style="316" bestFit="1" customWidth="1"/>
    <col min="900" max="900" width="12.140625" style="316" bestFit="1" customWidth="1"/>
    <col min="901" max="901" width="4" style="316" bestFit="1" customWidth="1"/>
    <col min="902" max="902" width="12.140625" style="316" bestFit="1" customWidth="1"/>
    <col min="903" max="903" width="4" style="316" bestFit="1" customWidth="1"/>
    <col min="904" max="904" width="12.140625" style="316" bestFit="1" customWidth="1"/>
    <col min="905" max="905" width="4" style="316" bestFit="1" customWidth="1"/>
    <col min="906" max="906" width="12.140625" style="316" bestFit="1" customWidth="1"/>
    <col min="907" max="907" width="4" style="316" bestFit="1" customWidth="1"/>
    <col min="908" max="908" width="12.140625" style="316" bestFit="1" customWidth="1"/>
    <col min="909" max="909" width="4" style="316" bestFit="1" customWidth="1"/>
    <col min="910" max="910" width="12.140625" style="316" bestFit="1" customWidth="1"/>
    <col min="911" max="911" width="4" style="316" bestFit="1" customWidth="1"/>
    <col min="912" max="912" width="12.140625" style="316" bestFit="1" customWidth="1"/>
    <col min="913" max="913" width="4" style="316" bestFit="1" customWidth="1"/>
    <col min="914" max="914" width="12.140625" style="316" bestFit="1" customWidth="1"/>
    <col min="915" max="915" width="4" style="316" bestFit="1" customWidth="1"/>
    <col min="916" max="916" width="12.140625" style="316" bestFit="1" customWidth="1"/>
    <col min="917" max="917" width="4" style="316" bestFit="1" customWidth="1"/>
    <col min="918" max="918" width="12.140625" style="316" bestFit="1" customWidth="1"/>
    <col min="919" max="919" width="4" style="316" bestFit="1" customWidth="1"/>
    <col min="920" max="920" width="12.140625" style="316" bestFit="1" customWidth="1"/>
    <col min="921" max="921" width="4" style="316" bestFit="1" customWidth="1"/>
    <col min="922" max="922" width="12.140625" style="316" bestFit="1" customWidth="1"/>
    <col min="923" max="923" width="4" style="316" bestFit="1" customWidth="1"/>
    <col min="924" max="924" width="12.140625" style="316" bestFit="1" customWidth="1"/>
    <col min="925" max="925" width="4" style="316" bestFit="1" customWidth="1"/>
    <col min="926" max="926" width="12.140625" style="316" bestFit="1" customWidth="1"/>
    <col min="927" max="927" width="4" style="316" bestFit="1" customWidth="1"/>
    <col min="928" max="928" width="12.140625" style="316" bestFit="1" customWidth="1"/>
    <col min="929" max="929" width="4" style="316" bestFit="1" customWidth="1"/>
    <col min="930" max="930" width="12.140625" style="316" bestFit="1" customWidth="1"/>
    <col min="931" max="931" width="4" style="316" bestFit="1" customWidth="1"/>
    <col min="932" max="932" width="12.140625" style="316" bestFit="1" customWidth="1"/>
    <col min="933" max="933" width="4" style="316" bestFit="1" customWidth="1"/>
    <col min="934" max="934" width="12.140625" style="316" bestFit="1" customWidth="1"/>
    <col min="935" max="935" width="4" style="316" bestFit="1" customWidth="1"/>
    <col min="936" max="936" width="12.140625" style="316" bestFit="1" customWidth="1"/>
    <col min="937" max="937" width="4" style="316" bestFit="1" customWidth="1"/>
    <col min="938" max="938" width="12.140625" style="316" bestFit="1" customWidth="1"/>
    <col min="939" max="939" width="4" style="316" bestFit="1" customWidth="1"/>
    <col min="940" max="940" width="12.140625" style="316" bestFit="1" customWidth="1"/>
    <col min="941" max="941" width="4" style="316" bestFit="1" customWidth="1"/>
    <col min="942" max="1024" width="9.140625" style="316"/>
    <col min="1025" max="1025" width="46.42578125" style="316" bestFit="1" customWidth="1"/>
    <col min="1026" max="1026" width="12.5703125" style="316" bestFit="1" customWidth="1"/>
    <col min="1027" max="1027" width="4" style="316" bestFit="1" customWidth="1"/>
    <col min="1028" max="1028" width="12.140625" style="316" bestFit="1" customWidth="1"/>
    <col min="1029" max="1029" width="4" style="316" bestFit="1" customWidth="1"/>
    <col min="1030" max="1030" width="12.140625" style="316" bestFit="1" customWidth="1"/>
    <col min="1031" max="1031" width="4" style="316" bestFit="1" customWidth="1"/>
    <col min="1032" max="1032" width="12.140625" style="316" bestFit="1" customWidth="1"/>
    <col min="1033" max="1033" width="4" style="316" bestFit="1" customWidth="1"/>
    <col min="1034" max="1034" width="12.140625" style="316" bestFit="1" customWidth="1"/>
    <col min="1035" max="1035" width="4" style="316" bestFit="1" customWidth="1"/>
    <col min="1036" max="1036" width="12.140625" style="316" bestFit="1" customWidth="1"/>
    <col min="1037" max="1037" width="4" style="316" bestFit="1" customWidth="1"/>
    <col min="1038" max="1038" width="12.140625" style="316" bestFit="1" customWidth="1"/>
    <col min="1039" max="1039" width="4" style="316" bestFit="1" customWidth="1"/>
    <col min="1040" max="1040" width="12.140625" style="316" bestFit="1" customWidth="1"/>
    <col min="1041" max="1041" width="4" style="316" bestFit="1" customWidth="1"/>
    <col min="1042" max="1042" width="12.140625" style="316" bestFit="1" customWidth="1"/>
    <col min="1043" max="1043" width="4" style="316" bestFit="1" customWidth="1"/>
    <col min="1044" max="1044" width="12.7109375" style="316" bestFit="1" customWidth="1"/>
    <col min="1045" max="1045" width="4" style="316" bestFit="1" customWidth="1"/>
    <col min="1046" max="1046" width="12.140625" style="316" bestFit="1" customWidth="1"/>
    <col min="1047" max="1047" width="4" style="316" bestFit="1" customWidth="1"/>
    <col min="1048" max="1048" width="12.140625" style="316" bestFit="1" customWidth="1"/>
    <col min="1049" max="1049" width="4" style="316" bestFit="1" customWidth="1"/>
    <col min="1050" max="1050" width="12.140625" style="316" bestFit="1" customWidth="1"/>
    <col min="1051" max="1051" width="4" style="316" bestFit="1" customWidth="1"/>
    <col min="1052" max="1052" width="12.140625" style="316" bestFit="1" customWidth="1"/>
    <col min="1053" max="1053" width="4" style="316" bestFit="1" customWidth="1"/>
    <col min="1054" max="1054" width="12.140625" style="316" bestFit="1" customWidth="1"/>
    <col min="1055" max="1055" width="4" style="316" bestFit="1" customWidth="1"/>
    <col min="1056" max="1056" width="12.140625" style="316" bestFit="1" customWidth="1"/>
    <col min="1057" max="1057" width="4" style="316" bestFit="1" customWidth="1"/>
    <col min="1058" max="1058" width="12.140625" style="316" bestFit="1" customWidth="1"/>
    <col min="1059" max="1059" width="4" style="316" bestFit="1" customWidth="1"/>
    <col min="1060" max="1060" width="12.140625" style="316" bestFit="1" customWidth="1"/>
    <col min="1061" max="1061" width="4" style="316" bestFit="1" customWidth="1"/>
    <col min="1062" max="1062" width="12.140625" style="316" bestFit="1" customWidth="1"/>
    <col min="1063" max="1063" width="4" style="316" bestFit="1" customWidth="1"/>
    <col min="1064" max="1064" width="12.140625" style="316" bestFit="1" customWidth="1"/>
    <col min="1065" max="1065" width="4" style="316" bestFit="1" customWidth="1"/>
    <col min="1066" max="1066" width="12.140625" style="316" bestFit="1" customWidth="1"/>
    <col min="1067" max="1067" width="4" style="316" bestFit="1" customWidth="1"/>
    <col min="1068" max="1068" width="12.140625" style="316" bestFit="1" customWidth="1"/>
    <col min="1069" max="1069" width="4" style="316" bestFit="1" customWidth="1"/>
    <col min="1070" max="1070" width="12.140625" style="316" bestFit="1" customWidth="1"/>
    <col min="1071" max="1071" width="4" style="316" bestFit="1" customWidth="1"/>
    <col min="1072" max="1072" width="12.140625" style="316" bestFit="1" customWidth="1"/>
    <col min="1073" max="1073" width="4" style="316" bestFit="1" customWidth="1"/>
    <col min="1074" max="1074" width="12.140625" style="316" bestFit="1" customWidth="1"/>
    <col min="1075" max="1075" width="4" style="316" bestFit="1" customWidth="1"/>
    <col min="1076" max="1076" width="12.7109375" style="316" bestFit="1" customWidth="1"/>
    <col min="1077" max="1077" width="4" style="316" bestFit="1" customWidth="1"/>
    <col min="1078" max="1078" width="12.140625" style="316" bestFit="1" customWidth="1"/>
    <col min="1079" max="1079" width="4" style="316" bestFit="1" customWidth="1"/>
    <col min="1080" max="1080" width="12.140625" style="316" bestFit="1" customWidth="1"/>
    <col min="1081" max="1081" width="4" style="316" bestFit="1" customWidth="1"/>
    <col min="1082" max="1082" width="12.140625" style="316" bestFit="1" customWidth="1"/>
    <col min="1083" max="1083" width="4" style="316" bestFit="1" customWidth="1"/>
    <col min="1084" max="1084" width="12.140625" style="316" bestFit="1" customWidth="1"/>
    <col min="1085" max="1085" width="4" style="316" bestFit="1" customWidth="1"/>
    <col min="1086" max="1086" width="12.140625" style="316" bestFit="1" customWidth="1"/>
    <col min="1087" max="1087" width="4" style="316" bestFit="1" customWidth="1"/>
    <col min="1088" max="1088" width="12.140625" style="316" bestFit="1" customWidth="1"/>
    <col min="1089" max="1089" width="4" style="316" bestFit="1" customWidth="1"/>
    <col min="1090" max="1090" width="11.140625" style="316" bestFit="1" customWidth="1"/>
    <col min="1091" max="1091" width="4" style="316" bestFit="1" customWidth="1"/>
    <col min="1092" max="1092" width="12.140625" style="316" bestFit="1" customWidth="1"/>
    <col min="1093" max="1093" width="4" style="316" bestFit="1" customWidth="1"/>
    <col min="1094" max="1094" width="12.140625" style="316" bestFit="1" customWidth="1"/>
    <col min="1095" max="1095" width="4" style="316" bestFit="1" customWidth="1"/>
    <col min="1096" max="1096" width="12.140625" style="316" bestFit="1" customWidth="1"/>
    <col min="1097" max="1097" width="4" style="316" bestFit="1" customWidth="1"/>
    <col min="1098" max="1098" width="12.140625" style="316" bestFit="1" customWidth="1"/>
    <col min="1099" max="1099" width="4" style="316" bestFit="1" customWidth="1"/>
    <col min="1100" max="1100" width="12.140625" style="316" bestFit="1" customWidth="1"/>
    <col min="1101" max="1101" width="4" style="316" bestFit="1" customWidth="1"/>
    <col min="1102" max="1102" width="12.7109375" style="316" bestFit="1" customWidth="1"/>
    <col min="1103" max="1103" width="4" style="316" bestFit="1" customWidth="1"/>
    <col min="1104" max="1104" width="12.140625" style="316" bestFit="1" customWidth="1"/>
    <col min="1105" max="1105" width="4" style="316" bestFit="1" customWidth="1"/>
    <col min="1106" max="1106" width="12.7109375" style="316" bestFit="1" customWidth="1"/>
    <col min="1107" max="1107" width="4" style="316" bestFit="1" customWidth="1"/>
    <col min="1108" max="1108" width="12.140625" style="316" bestFit="1" customWidth="1"/>
    <col min="1109" max="1109" width="4" style="316" bestFit="1" customWidth="1"/>
    <col min="1110" max="1110" width="12.140625" style="316" bestFit="1" customWidth="1"/>
    <col min="1111" max="1111" width="4" style="316" bestFit="1" customWidth="1"/>
    <col min="1112" max="1112" width="12.140625" style="316" bestFit="1" customWidth="1"/>
    <col min="1113" max="1113" width="4" style="316" bestFit="1" customWidth="1"/>
    <col min="1114" max="1114" width="12.140625" style="316" bestFit="1" customWidth="1"/>
    <col min="1115" max="1115" width="4" style="316" bestFit="1" customWidth="1"/>
    <col min="1116" max="1116" width="12.140625" style="316" bestFit="1" customWidth="1"/>
    <col min="1117" max="1117" width="4" style="316" bestFit="1" customWidth="1"/>
    <col min="1118" max="1118" width="10.140625" style="316" bestFit="1" customWidth="1"/>
    <col min="1119" max="1119" width="4" style="316" bestFit="1" customWidth="1"/>
    <col min="1120" max="1120" width="12.140625" style="316" bestFit="1" customWidth="1"/>
    <col min="1121" max="1121" width="4" style="316" bestFit="1" customWidth="1"/>
    <col min="1122" max="1122" width="12.140625" style="316" bestFit="1" customWidth="1"/>
    <col min="1123" max="1123" width="4" style="316" bestFit="1" customWidth="1"/>
    <col min="1124" max="1124" width="11.140625" style="316" bestFit="1" customWidth="1"/>
    <col min="1125" max="1125" width="4" style="316" bestFit="1" customWidth="1"/>
    <col min="1126" max="1126" width="12.140625" style="316" bestFit="1" customWidth="1"/>
    <col min="1127" max="1127" width="4" style="316" bestFit="1" customWidth="1"/>
    <col min="1128" max="1128" width="12.140625" style="316" bestFit="1" customWidth="1"/>
    <col min="1129" max="1129" width="4" style="316" bestFit="1" customWidth="1"/>
    <col min="1130" max="1130" width="12.7109375" style="316" bestFit="1" customWidth="1"/>
    <col min="1131" max="1131" width="4" style="316" bestFit="1" customWidth="1"/>
    <col min="1132" max="1132" width="12.140625" style="316" bestFit="1" customWidth="1"/>
    <col min="1133" max="1133" width="4" style="316" bestFit="1" customWidth="1"/>
    <col min="1134" max="1134" width="12.7109375" style="316" bestFit="1" customWidth="1"/>
    <col min="1135" max="1135" width="4" style="316" bestFit="1" customWidth="1"/>
    <col min="1136" max="1136" width="12.140625" style="316" bestFit="1" customWidth="1"/>
    <col min="1137" max="1137" width="4" style="316" bestFit="1" customWidth="1"/>
    <col min="1138" max="1138" width="11.140625" style="316" bestFit="1" customWidth="1"/>
    <col min="1139" max="1139" width="4" style="316" bestFit="1" customWidth="1"/>
    <col min="1140" max="1140" width="11.140625" style="316" bestFit="1" customWidth="1"/>
    <col min="1141" max="1141" width="4" style="316" bestFit="1" customWidth="1"/>
    <col min="1142" max="1142" width="12.140625" style="316" bestFit="1" customWidth="1"/>
    <col min="1143" max="1143" width="4" style="316" bestFit="1" customWidth="1"/>
    <col min="1144" max="1144" width="12.140625" style="316" bestFit="1" customWidth="1"/>
    <col min="1145" max="1145" width="4" style="316" bestFit="1" customWidth="1"/>
    <col min="1146" max="1146" width="12.140625" style="316" bestFit="1" customWidth="1"/>
    <col min="1147" max="1147" width="4" style="316" bestFit="1" customWidth="1"/>
    <col min="1148" max="1148" width="12.140625" style="316" bestFit="1" customWidth="1"/>
    <col min="1149" max="1149" width="4" style="316" bestFit="1" customWidth="1"/>
    <col min="1150" max="1150" width="12.140625" style="316" bestFit="1" customWidth="1"/>
    <col min="1151" max="1151" width="4" style="316" bestFit="1" customWidth="1"/>
    <col min="1152" max="1152" width="11.140625" style="316" bestFit="1" customWidth="1"/>
    <col min="1153" max="1153" width="4" style="316" bestFit="1" customWidth="1"/>
    <col min="1154" max="1154" width="12.140625" style="316" bestFit="1" customWidth="1"/>
    <col min="1155" max="1155" width="4" style="316" bestFit="1" customWidth="1"/>
    <col min="1156" max="1156" width="12.140625" style="316" bestFit="1" customWidth="1"/>
    <col min="1157" max="1157" width="4" style="316" bestFit="1" customWidth="1"/>
    <col min="1158" max="1158" width="12.140625" style="316" bestFit="1" customWidth="1"/>
    <col min="1159" max="1159" width="4" style="316" bestFit="1" customWidth="1"/>
    <col min="1160" max="1160" width="12.140625" style="316" bestFit="1" customWidth="1"/>
    <col min="1161" max="1161" width="4" style="316" bestFit="1" customWidth="1"/>
    <col min="1162" max="1162" width="12.140625" style="316" bestFit="1" customWidth="1"/>
    <col min="1163" max="1163" width="4" style="316" bestFit="1" customWidth="1"/>
    <col min="1164" max="1164" width="12.140625" style="316" bestFit="1" customWidth="1"/>
    <col min="1165" max="1165" width="4" style="316" bestFit="1" customWidth="1"/>
    <col min="1166" max="1166" width="12.140625" style="316" bestFit="1" customWidth="1"/>
    <col min="1167" max="1167" width="4" style="316" bestFit="1" customWidth="1"/>
    <col min="1168" max="1168" width="12.140625" style="316" bestFit="1" customWidth="1"/>
    <col min="1169" max="1169" width="4" style="316" bestFit="1" customWidth="1"/>
    <col min="1170" max="1170" width="12.140625" style="316" bestFit="1" customWidth="1"/>
    <col min="1171" max="1171" width="4" style="316" bestFit="1" customWidth="1"/>
    <col min="1172" max="1172" width="12.140625" style="316" bestFit="1" customWidth="1"/>
    <col min="1173" max="1173" width="4" style="316" bestFit="1" customWidth="1"/>
    <col min="1174" max="1174" width="12.140625" style="316" bestFit="1" customWidth="1"/>
    <col min="1175" max="1175" width="4" style="316" bestFit="1" customWidth="1"/>
    <col min="1176" max="1176" width="12.140625" style="316" bestFit="1" customWidth="1"/>
    <col min="1177" max="1177" width="4" style="316" bestFit="1" customWidth="1"/>
    <col min="1178" max="1178" width="12.140625" style="316" bestFit="1" customWidth="1"/>
    <col min="1179" max="1179" width="4" style="316" bestFit="1" customWidth="1"/>
    <col min="1180" max="1180" width="12.140625" style="316" bestFit="1" customWidth="1"/>
    <col min="1181" max="1181" width="4" style="316" bestFit="1" customWidth="1"/>
    <col min="1182" max="1182" width="12.140625" style="316" bestFit="1" customWidth="1"/>
    <col min="1183" max="1183" width="4" style="316" bestFit="1" customWidth="1"/>
    <col min="1184" max="1184" width="12.140625" style="316" bestFit="1" customWidth="1"/>
    <col min="1185" max="1185" width="4" style="316" bestFit="1" customWidth="1"/>
    <col min="1186" max="1186" width="12.140625" style="316" bestFit="1" customWidth="1"/>
    <col min="1187" max="1187" width="4" style="316" bestFit="1" customWidth="1"/>
    <col min="1188" max="1188" width="12.140625" style="316" bestFit="1" customWidth="1"/>
    <col min="1189" max="1189" width="4" style="316" bestFit="1" customWidth="1"/>
    <col min="1190" max="1190" width="12.140625" style="316" bestFit="1" customWidth="1"/>
    <col min="1191" max="1191" width="4" style="316" bestFit="1" customWidth="1"/>
    <col min="1192" max="1192" width="12.140625" style="316" bestFit="1" customWidth="1"/>
    <col min="1193" max="1193" width="4" style="316" bestFit="1" customWidth="1"/>
    <col min="1194" max="1194" width="12.140625" style="316" bestFit="1" customWidth="1"/>
    <col min="1195" max="1195" width="4" style="316" bestFit="1" customWidth="1"/>
    <col min="1196" max="1196" width="12.140625" style="316" bestFit="1" customWidth="1"/>
    <col min="1197" max="1197" width="4" style="316" bestFit="1" customWidth="1"/>
    <col min="1198" max="1280" width="9.140625" style="316"/>
    <col min="1281" max="1281" width="46.42578125" style="316" bestFit="1" customWidth="1"/>
    <col min="1282" max="1282" width="12.5703125" style="316" bestFit="1" customWidth="1"/>
    <col min="1283" max="1283" width="4" style="316" bestFit="1" customWidth="1"/>
    <col min="1284" max="1284" width="12.140625" style="316" bestFit="1" customWidth="1"/>
    <col min="1285" max="1285" width="4" style="316" bestFit="1" customWidth="1"/>
    <col min="1286" max="1286" width="12.140625" style="316" bestFit="1" customWidth="1"/>
    <col min="1287" max="1287" width="4" style="316" bestFit="1" customWidth="1"/>
    <col min="1288" max="1288" width="12.140625" style="316" bestFit="1" customWidth="1"/>
    <col min="1289" max="1289" width="4" style="316" bestFit="1" customWidth="1"/>
    <col min="1290" max="1290" width="12.140625" style="316" bestFit="1" customWidth="1"/>
    <col min="1291" max="1291" width="4" style="316" bestFit="1" customWidth="1"/>
    <col min="1292" max="1292" width="12.140625" style="316" bestFit="1" customWidth="1"/>
    <col min="1293" max="1293" width="4" style="316" bestFit="1" customWidth="1"/>
    <col min="1294" max="1294" width="12.140625" style="316" bestFit="1" customWidth="1"/>
    <col min="1295" max="1295" width="4" style="316" bestFit="1" customWidth="1"/>
    <col min="1296" max="1296" width="12.140625" style="316" bestFit="1" customWidth="1"/>
    <col min="1297" max="1297" width="4" style="316" bestFit="1" customWidth="1"/>
    <col min="1298" max="1298" width="12.140625" style="316" bestFit="1" customWidth="1"/>
    <col min="1299" max="1299" width="4" style="316" bestFit="1" customWidth="1"/>
    <col min="1300" max="1300" width="12.7109375" style="316" bestFit="1" customWidth="1"/>
    <col min="1301" max="1301" width="4" style="316" bestFit="1" customWidth="1"/>
    <col min="1302" max="1302" width="12.140625" style="316" bestFit="1" customWidth="1"/>
    <col min="1303" max="1303" width="4" style="316" bestFit="1" customWidth="1"/>
    <col min="1304" max="1304" width="12.140625" style="316" bestFit="1" customWidth="1"/>
    <col min="1305" max="1305" width="4" style="316" bestFit="1" customWidth="1"/>
    <col min="1306" max="1306" width="12.140625" style="316" bestFit="1" customWidth="1"/>
    <col min="1307" max="1307" width="4" style="316" bestFit="1" customWidth="1"/>
    <col min="1308" max="1308" width="12.140625" style="316" bestFit="1" customWidth="1"/>
    <col min="1309" max="1309" width="4" style="316" bestFit="1" customWidth="1"/>
    <col min="1310" max="1310" width="12.140625" style="316" bestFit="1" customWidth="1"/>
    <col min="1311" max="1311" width="4" style="316" bestFit="1" customWidth="1"/>
    <col min="1312" max="1312" width="12.140625" style="316" bestFit="1" customWidth="1"/>
    <col min="1313" max="1313" width="4" style="316" bestFit="1" customWidth="1"/>
    <col min="1314" max="1314" width="12.140625" style="316" bestFit="1" customWidth="1"/>
    <col min="1315" max="1315" width="4" style="316" bestFit="1" customWidth="1"/>
    <col min="1316" max="1316" width="12.140625" style="316" bestFit="1" customWidth="1"/>
    <col min="1317" max="1317" width="4" style="316" bestFit="1" customWidth="1"/>
    <col min="1318" max="1318" width="12.140625" style="316" bestFit="1" customWidth="1"/>
    <col min="1319" max="1319" width="4" style="316" bestFit="1" customWidth="1"/>
    <col min="1320" max="1320" width="12.140625" style="316" bestFit="1" customWidth="1"/>
    <col min="1321" max="1321" width="4" style="316" bestFit="1" customWidth="1"/>
    <col min="1322" max="1322" width="12.140625" style="316" bestFit="1" customWidth="1"/>
    <col min="1323" max="1323" width="4" style="316" bestFit="1" customWidth="1"/>
    <col min="1324" max="1324" width="12.140625" style="316" bestFit="1" customWidth="1"/>
    <col min="1325" max="1325" width="4" style="316" bestFit="1" customWidth="1"/>
    <col min="1326" max="1326" width="12.140625" style="316" bestFit="1" customWidth="1"/>
    <col min="1327" max="1327" width="4" style="316" bestFit="1" customWidth="1"/>
    <col min="1328" max="1328" width="12.140625" style="316" bestFit="1" customWidth="1"/>
    <col min="1329" max="1329" width="4" style="316" bestFit="1" customWidth="1"/>
    <col min="1330" max="1330" width="12.140625" style="316" bestFit="1" customWidth="1"/>
    <col min="1331" max="1331" width="4" style="316" bestFit="1" customWidth="1"/>
    <col min="1332" max="1332" width="12.7109375" style="316" bestFit="1" customWidth="1"/>
    <col min="1333" max="1333" width="4" style="316" bestFit="1" customWidth="1"/>
    <col min="1334" max="1334" width="12.140625" style="316" bestFit="1" customWidth="1"/>
    <col min="1335" max="1335" width="4" style="316" bestFit="1" customWidth="1"/>
    <col min="1336" max="1336" width="12.140625" style="316" bestFit="1" customWidth="1"/>
    <col min="1337" max="1337" width="4" style="316" bestFit="1" customWidth="1"/>
    <col min="1338" max="1338" width="12.140625" style="316" bestFit="1" customWidth="1"/>
    <col min="1339" max="1339" width="4" style="316" bestFit="1" customWidth="1"/>
    <col min="1340" max="1340" width="12.140625" style="316" bestFit="1" customWidth="1"/>
    <col min="1341" max="1341" width="4" style="316" bestFit="1" customWidth="1"/>
    <col min="1342" max="1342" width="12.140625" style="316" bestFit="1" customWidth="1"/>
    <col min="1343" max="1343" width="4" style="316" bestFit="1" customWidth="1"/>
    <col min="1344" max="1344" width="12.140625" style="316" bestFit="1" customWidth="1"/>
    <col min="1345" max="1345" width="4" style="316" bestFit="1" customWidth="1"/>
    <col min="1346" max="1346" width="11.140625" style="316" bestFit="1" customWidth="1"/>
    <col min="1347" max="1347" width="4" style="316" bestFit="1" customWidth="1"/>
    <col min="1348" max="1348" width="12.140625" style="316" bestFit="1" customWidth="1"/>
    <col min="1349" max="1349" width="4" style="316" bestFit="1" customWidth="1"/>
    <col min="1350" max="1350" width="12.140625" style="316" bestFit="1" customWidth="1"/>
    <col min="1351" max="1351" width="4" style="316" bestFit="1" customWidth="1"/>
    <col min="1352" max="1352" width="12.140625" style="316" bestFit="1" customWidth="1"/>
    <col min="1353" max="1353" width="4" style="316" bestFit="1" customWidth="1"/>
    <col min="1354" max="1354" width="12.140625" style="316" bestFit="1" customWidth="1"/>
    <col min="1355" max="1355" width="4" style="316" bestFit="1" customWidth="1"/>
    <col min="1356" max="1356" width="12.140625" style="316" bestFit="1" customWidth="1"/>
    <col min="1357" max="1357" width="4" style="316" bestFit="1" customWidth="1"/>
    <col min="1358" max="1358" width="12.7109375" style="316" bestFit="1" customWidth="1"/>
    <col min="1359" max="1359" width="4" style="316" bestFit="1" customWidth="1"/>
    <col min="1360" max="1360" width="12.140625" style="316" bestFit="1" customWidth="1"/>
    <col min="1361" max="1361" width="4" style="316" bestFit="1" customWidth="1"/>
    <col min="1362" max="1362" width="12.7109375" style="316" bestFit="1" customWidth="1"/>
    <col min="1363" max="1363" width="4" style="316" bestFit="1" customWidth="1"/>
    <col min="1364" max="1364" width="12.140625" style="316" bestFit="1" customWidth="1"/>
    <col min="1365" max="1365" width="4" style="316" bestFit="1" customWidth="1"/>
    <col min="1366" max="1366" width="12.140625" style="316" bestFit="1" customWidth="1"/>
    <col min="1367" max="1367" width="4" style="316" bestFit="1" customWidth="1"/>
    <col min="1368" max="1368" width="12.140625" style="316" bestFit="1" customWidth="1"/>
    <col min="1369" max="1369" width="4" style="316" bestFit="1" customWidth="1"/>
    <col min="1370" max="1370" width="12.140625" style="316" bestFit="1" customWidth="1"/>
    <col min="1371" max="1371" width="4" style="316" bestFit="1" customWidth="1"/>
    <col min="1372" max="1372" width="12.140625" style="316" bestFit="1" customWidth="1"/>
    <col min="1373" max="1373" width="4" style="316" bestFit="1" customWidth="1"/>
    <col min="1374" max="1374" width="10.140625" style="316" bestFit="1" customWidth="1"/>
    <col min="1375" max="1375" width="4" style="316" bestFit="1" customWidth="1"/>
    <col min="1376" max="1376" width="12.140625" style="316" bestFit="1" customWidth="1"/>
    <col min="1377" max="1377" width="4" style="316" bestFit="1" customWidth="1"/>
    <col min="1378" max="1378" width="12.140625" style="316" bestFit="1" customWidth="1"/>
    <col min="1379" max="1379" width="4" style="316" bestFit="1" customWidth="1"/>
    <col min="1380" max="1380" width="11.140625" style="316" bestFit="1" customWidth="1"/>
    <col min="1381" max="1381" width="4" style="316" bestFit="1" customWidth="1"/>
    <col min="1382" max="1382" width="12.140625" style="316" bestFit="1" customWidth="1"/>
    <col min="1383" max="1383" width="4" style="316" bestFit="1" customWidth="1"/>
    <col min="1384" max="1384" width="12.140625" style="316" bestFit="1" customWidth="1"/>
    <col min="1385" max="1385" width="4" style="316" bestFit="1" customWidth="1"/>
    <col min="1386" max="1386" width="12.7109375" style="316" bestFit="1" customWidth="1"/>
    <col min="1387" max="1387" width="4" style="316" bestFit="1" customWidth="1"/>
    <col min="1388" max="1388" width="12.140625" style="316" bestFit="1" customWidth="1"/>
    <col min="1389" max="1389" width="4" style="316" bestFit="1" customWidth="1"/>
    <col min="1390" max="1390" width="12.7109375" style="316" bestFit="1" customWidth="1"/>
    <col min="1391" max="1391" width="4" style="316" bestFit="1" customWidth="1"/>
    <col min="1392" max="1392" width="12.140625" style="316" bestFit="1" customWidth="1"/>
    <col min="1393" max="1393" width="4" style="316" bestFit="1" customWidth="1"/>
    <col min="1394" max="1394" width="11.140625" style="316" bestFit="1" customWidth="1"/>
    <col min="1395" max="1395" width="4" style="316" bestFit="1" customWidth="1"/>
    <col min="1396" max="1396" width="11.140625" style="316" bestFit="1" customWidth="1"/>
    <col min="1397" max="1397" width="4" style="316" bestFit="1" customWidth="1"/>
    <col min="1398" max="1398" width="12.140625" style="316" bestFit="1" customWidth="1"/>
    <col min="1399" max="1399" width="4" style="316" bestFit="1" customWidth="1"/>
    <col min="1400" max="1400" width="12.140625" style="316" bestFit="1" customWidth="1"/>
    <col min="1401" max="1401" width="4" style="316" bestFit="1" customWidth="1"/>
    <col min="1402" max="1402" width="12.140625" style="316" bestFit="1" customWidth="1"/>
    <col min="1403" max="1403" width="4" style="316" bestFit="1" customWidth="1"/>
    <col min="1404" max="1404" width="12.140625" style="316" bestFit="1" customWidth="1"/>
    <col min="1405" max="1405" width="4" style="316" bestFit="1" customWidth="1"/>
    <col min="1406" max="1406" width="12.140625" style="316" bestFit="1" customWidth="1"/>
    <col min="1407" max="1407" width="4" style="316" bestFit="1" customWidth="1"/>
    <col min="1408" max="1408" width="11.140625" style="316" bestFit="1" customWidth="1"/>
    <col min="1409" max="1409" width="4" style="316" bestFit="1" customWidth="1"/>
    <col min="1410" max="1410" width="12.140625" style="316" bestFit="1" customWidth="1"/>
    <col min="1411" max="1411" width="4" style="316" bestFit="1" customWidth="1"/>
    <col min="1412" max="1412" width="12.140625" style="316" bestFit="1" customWidth="1"/>
    <col min="1413" max="1413" width="4" style="316" bestFit="1" customWidth="1"/>
    <col min="1414" max="1414" width="12.140625" style="316" bestFit="1" customWidth="1"/>
    <col min="1415" max="1415" width="4" style="316" bestFit="1" customWidth="1"/>
    <col min="1416" max="1416" width="12.140625" style="316" bestFit="1" customWidth="1"/>
    <col min="1417" max="1417" width="4" style="316" bestFit="1" customWidth="1"/>
    <col min="1418" max="1418" width="12.140625" style="316" bestFit="1" customWidth="1"/>
    <col min="1419" max="1419" width="4" style="316" bestFit="1" customWidth="1"/>
    <col min="1420" max="1420" width="12.140625" style="316" bestFit="1" customWidth="1"/>
    <col min="1421" max="1421" width="4" style="316" bestFit="1" customWidth="1"/>
    <col min="1422" max="1422" width="12.140625" style="316" bestFit="1" customWidth="1"/>
    <col min="1423" max="1423" width="4" style="316" bestFit="1" customWidth="1"/>
    <col min="1424" max="1424" width="12.140625" style="316" bestFit="1" customWidth="1"/>
    <col min="1425" max="1425" width="4" style="316" bestFit="1" customWidth="1"/>
    <col min="1426" max="1426" width="12.140625" style="316" bestFit="1" customWidth="1"/>
    <col min="1427" max="1427" width="4" style="316" bestFit="1" customWidth="1"/>
    <col min="1428" max="1428" width="12.140625" style="316" bestFit="1" customWidth="1"/>
    <col min="1429" max="1429" width="4" style="316" bestFit="1" customWidth="1"/>
    <col min="1430" max="1430" width="12.140625" style="316" bestFit="1" customWidth="1"/>
    <col min="1431" max="1431" width="4" style="316" bestFit="1" customWidth="1"/>
    <col min="1432" max="1432" width="12.140625" style="316" bestFit="1" customWidth="1"/>
    <col min="1433" max="1433" width="4" style="316" bestFit="1" customWidth="1"/>
    <col min="1434" max="1434" width="12.140625" style="316" bestFit="1" customWidth="1"/>
    <col min="1435" max="1435" width="4" style="316" bestFit="1" customWidth="1"/>
    <col min="1436" max="1436" width="12.140625" style="316" bestFit="1" customWidth="1"/>
    <col min="1437" max="1437" width="4" style="316" bestFit="1" customWidth="1"/>
    <col min="1438" max="1438" width="12.140625" style="316" bestFit="1" customWidth="1"/>
    <col min="1439" max="1439" width="4" style="316" bestFit="1" customWidth="1"/>
    <col min="1440" max="1440" width="12.140625" style="316" bestFit="1" customWidth="1"/>
    <col min="1441" max="1441" width="4" style="316" bestFit="1" customWidth="1"/>
    <col min="1442" max="1442" width="12.140625" style="316" bestFit="1" customWidth="1"/>
    <col min="1443" max="1443" width="4" style="316" bestFit="1" customWidth="1"/>
    <col min="1444" max="1444" width="12.140625" style="316" bestFit="1" customWidth="1"/>
    <col min="1445" max="1445" width="4" style="316" bestFit="1" customWidth="1"/>
    <col min="1446" max="1446" width="12.140625" style="316" bestFit="1" customWidth="1"/>
    <col min="1447" max="1447" width="4" style="316" bestFit="1" customWidth="1"/>
    <col min="1448" max="1448" width="12.140625" style="316" bestFit="1" customWidth="1"/>
    <col min="1449" max="1449" width="4" style="316" bestFit="1" customWidth="1"/>
    <col min="1450" max="1450" width="12.140625" style="316" bestFit="1" customWidth="1"/>
    <col min="1451" max="1451" width="4" style="316" bestFit="1" customWidth="1"/>
    <col min="1452" max="1452" width="12.140625" style="316" bestFit="1" customWidth="1"/>
    <col min="1453" max="1453" width="4" style="316" bestFit="1" customWidth="1"/>
    <col min="1454" max="1536" width="9.140625" style="316"/>
    <col min="1537" max="1537" width="46.42578125" style="316" bestFit="1" customWidth="1"/>
    <col min="1538" max="1538" width="12.5703125" style="316" bestFit="1" customWidth="1"/>
    <col min="1539" max="1539" width="4" style="316" bestFit="1" customWidth="1"/>
    <col min="1540" max="1540" width="12.140625" style="316" bestFit="1" customWidth="1"/>
    <col min="1541" max="1541" width="4" style="316" bestFit="1" customWidth="1"/>
    <col min="1542" max="1542" width="12.140625" style="316" bestFit="1" customWidth="1"/>
    <col min="1543" max="1543" width="4" style="316" bestFit="1" customWidth="1"/>
    <col min="1544" max="1544" width="12.140625" style="316" bestFit="1" customWidth="1"/>
    <col min="1545" max="1545" width="4" style="316" bestFit="1" customWidth="1"/>
    <col min="1546" max="1546" width="12.140625" style="316" bestFit="1" customWidth="1"/>
    <col min="1547" max="1547" width="4" style="316" bestFit="1" customWidth="1"/>
    <col min="1548" max="1548" width="12.140625" style="316" bestFit="1" customWidth="1"/>
    <col min="1549" max="1549" width="4" style="316" bestFit="1" customWidth="1"/>
    <col min="1550" max="1550" width="12.140625" style="316" bestFit="1" customWidth="1"/>
    <col min="1551" max="1551" width="4" style="316" bestFit="1" customWidth="1"/>
    <col min="1552" max="1552" width="12.140625" style="316" bestFit="1" customWidth="1"/>
    <col min="1553" max="1553" width="4" style="316" bestFit="1" customWidth="1"/>
    <col min="1554" max="1554" width="12.140625" style="316" bestFit="1" customWidth="1"/>
    <col min="1555" max="1555" width="4" style="316" bestFit="1" customWidth="1"/>
    <col min="1556" max="1556" width="12.7109375" style="316" bestFit="1" customWidth="1"/>
    <col min="1557" max="1557" width="4" style="316" bestFit="1" customWidth="1"/>
    <col min="1558" max="1558" width="12.140625" style="316" bestFit="1" customWidth="1"/>
    <col min="1559" max="1559" width="4" style="316" bestFit="1" customWidth="1"/>
    <col min="1560" max="1560" width="12.140625" style="316" bestFit="1" customWidth="1"/>
    <col min="1561" max="1561" width="4" style="316" bestFit="1" customWidth="1"/>
    <col min="1562" max="1562" width="12.140625" style="316" bestFit="1" customWidth="1"/>
    <col min="1563" max="1563" width="4" style="316" bestFit="1" customWidth="1"/>
    <col min="1564" max="1564" width="12.140625" style="316" bestFit="1" customWidth="1"/>
    <col min="1565" max="1565" width="4" style="316" bestFit="1" customWidth="1"/>
    <col min="1566" max="1566" width="12.140625" style="316" bestFit="1" customWidth="1"/>
    <col min="1567" max="1567" width="4" style="316" bestFit="1" customWidth="1"/>
    <col min="1568" max="1568" width="12.140625" style="316" bestFit="1" customWidth="1"/>
    <col min="1569" max="1569" width="4" style="316" bestFit="1" customWidth="1"/>
    <col min="1570" max="1570" width="12.140625" style="316" bestFit="1" customWidth="1"/>
    <col min="1571" max="1571" width="4" style="316" bestFit="1" customWidth="1"/>
    <col min="1572" max="1572" width="12.140625" style="316" bestFit="1" customWidth="1"/>
    <col min="1573" max="1573" width="4" style="316" bestFit="1" customWidth="1"/>
    <col min="1574" max="1574" width="12.140625" style="316" bestFit="1" customWidth="1"/>
    <col min="1575" max="1575" width="4" style="316" bestFit="1" customWidth="1"/>
    <col min="1576" max="1576" width="12.140625" style="316" bestFit="1" customWidth="1"/>
    <col min="1577" max="1577" width="4" style="316" bestFit="1" customWidth="1"/>
    <col min="1578" max="1578" width="12.140625" style="316" bestFit="1" customWidth="1"/>
    <col min="1579" max="1579" width="4" style="316" bestFit="1" customWidth="1"/>
    <col min="1580" max="1580" width="12.140625" style="316" bestFit="1" customWidth="1"/>
    <col min="1581" max="1581" width="4" style="316" bestFit="1" customWidth="1"/>
    <col min="1582" max="1582" width="12.140625" style="316" bestFit="1" customWidth="1"/>
    <col min="1583" max="1583" width="4" style="316" bestFit="1" customWidth="1"/>
    <col min="1584" max="1584" width="12.140625" style="316" bestFit="1" customWidth="1"/>
    <col min="1585" max="1585" width="4" style="316" bestFit="1" customWidth="1"/>
    <col min="1586" max="1586" width="12.140625" style="316" bestFit="1" customWidth="1"/>
    <col min="1587" max="1587" width="4" style="316" bestFit="1" customWidth="1"/>
    <col min="1588" max="1588" width="12.7109375" style="316" bestFit="1" customWidth="1"/>
    <col min="1589" max="1589" width="4" style="316" bestFit="1" customWidth="1"/>
    <col min="1590" max="1590" width="12.140625" style="316" bestFit="1" customWidth="1"/>
    <col min="1591" max="1591" width="4" style="316" bestFit="1" customWidth="1"/>
    <col min="1592" max="1592" width="12.140625" style="316" bestFit="1" customWidth="1"/>
    <col min="1593" max="1593" width="4" style="316" bestFit="1" customWidth="1"/>
    <col min="1594" max="1594" width="12.140625" style="316" bestFit="1" customWidth="1"/>
    <col min="1595" max="1595" width="4" style="316" bestFit="1" customWidth="1"/>
    <col min="1596" max="1596" width="12.140625" style="316" bestFit="1" customWidth="1"/>
    <col min="1597" max="1597" width="4" style="316" bestFit="1" customWidth="1"/>
    <col min="1598" max="1598" width="12.140625" style="316" bestFit="1" customWidth="1"/>
    <col min="1599" max="1599" width="4" style="316" bestFit="1" customWidth="1"/>
    <col min="1600" max="1600" width="12.140625" style="316" bestFit="1" customWidth="1"/>
    <col min="1601" max="1601" width="4" style="316" bestFit="1" customWidth="1"/>
    <col min="1602" max="1602" width="11.140625" style="316" bestFit="1" customWidth="1"/>
    <col min="1603" max="1603" width="4" style="316" bestFit="1" customWidth="1"/>
    <col min="1604" max="1604" width="12.140625" style="316" bestFit="1" customWidth="1"/>
    <col min="1605" max="1605" width="4" style="316" bestFit="1" customWidth="1"/>
    <col min="1606" max="1606" width="12.140625" style="316" bestFit="1" customWidth="1"/>
    <col min="1607" max="1607" width="4" style="316" bestFit="1" customWidth="1"/>
    <col min="1608" max="1608" width="12.140625" style="316" bestFit="1" customWidth="1"/>
    <col min="1609" max="1609" width="4" style="316" bestFit="1" customWidth="1"/>
    <col min="1610" max="1610" width="12.140625" style="316" bestFit="1" customWidth="1"/>
    <col min="1611" max="1611" width="4" style="316" bestFit="1" customWidth="1"/>
    <col min="1612" max="1612" width="12.140625" style="316" bestFit="1" customWidth="1"/>
    <col min="1613" max="1613" width="4" style="316" bestFit="1" customWidth="1"/>
    <col min="1614" max="1614" width="12.7109375" style="316" bestFit="1" customWidth="1"/>
    <col min="1615" max="1615" width="4" style="316" bestFit="1" customWidth="1"/>
    <col min="1616" max="1616" width="12.140625" style="316" bestFit="1" customWidth="1"/>
    <col min="1617" max="1617" width="4" style="316" bestFit="1" customWidth="1"/>
    <col min="1618" max="1618" width="12.7109375" style="316" bestFit="1" customWidth="1"/>
    <col min="1619" max="1619" width="4" style="316" bestFit="1" customWidth="1"/>
    <col min="1620" max="1620" width="12.140625" style="316" bestFit="1" customWidth="1"/>
    <col min="1621" max="1621" width="4" style="316" bestFit="1" customWidth="1"/>
    <col min="1622" max="1622" width="12.140625" style="316" bestFit="1" customWidth="1"/>
    <col min="1623" max="1623" width="4" style="316" bestFit="1" customWidth="1"/>
    <col min="1624" max="1624" width="12.140625" style="316" bestFit="1" customWidth="1"/>
    <col min="1625" max="1625" width="4" style="316" bestFit="1" customWidth="1"/>
    <col min="1626" max="1626" width="12.140625" style="316" bestFit="1" customWidth="1"/>
    <col min="1627" max="1627" width="4" style="316" bestFit="1" customWidth="1"/>
    <col min="1628" max="1628" width="12.140625" style="316" bestFit="1" customWidth="1"/>
    <col min="1629" max="1629" width="4" style="316" bestFit="1" customWidth="1"/>
    <col min="1630" max="1630" width="10.140625" style="316" bestFit="1" customWidth="1"/>
    <col min="1631" max="1631" width="4" style="316" bestFit="1" customWidth="1"/>
    <col min="1632" max="1632" width="12.140625" style="316" bestFit="1" customWidth="1"/>
    <col min="1633" max="1633" width="4" style="316" bestFit="1" customWidth="1"/>
    <col min="1634" max="1634" width="12.140625" style="316" bestFit="1" customWidth="1"/>
    <col min="1635" max="1635" width="4" style="316" bestFit="1" customWidth="1"/>
    <col min="1636" max="1636" width="11.140625" style="316" bestFit="1" customWidth="1"/>
    <col min="1637" max="1637" width="4" style="316" bestFit="1" customWidth="1"/>
    <col min="1638" max="1638" width="12.140625" style="316" bestFit="1" customWidth="1"/>
    <col min="1639" max="1639" width="4" style="316" bestFit="1" customWidth="1"/>
    <col min="1640" max="1640" width="12.140625" style="316" bestFit="1" customWidth="1"/>
    <col min="1641" max="1641" width="4" style="316" bestFit="1" customWidth="1"/>
    <col min="1642" max="1642" width="12.7109375" style="316" bestFit="1" customWidth="1"/>
    <col min="1643" max="1643" width="4" style="316" bestFit="1" customWidth="1"/>
    <col min="1644" max="1644" width="12.140625" style="316" bestFit="1" customWidth="1"/>
    <col min="1645" max="1645" width="4" style="316" bestFit="1" customWidth="1"/>
    <col min="1646" max="1646" width="12.7109375" style="316" bestFit="1" customWidth="1"/>
    <col min="1647" max="1647" width="4" style="316" bestFit="1" customWidth="1"/>
    <col min="1648" max="1648" width="12.140625" style="316" bestFit="1" customWidth="1"/>
    <col min="1649" max="1649" width="4" style="316" bestFit="1" customWidth="1"/>
    <col min="1650" max="1650" width="11.140625" style="316" bestFit="1" customWidth="1"/>
    <col min="1651" max="1651" width="4" style="316" bestFit="1" customWidth="1"/>
    <col min="1652" max="1652" width="11.140625" style="316" bestFit="1" customWidth="1"/>
    <col min="1653" max="1653" width="4" style="316" bestFit="1" customWidth="1"/>
    <col min="1654" max="1654" width="12.140625" style="316" bestFit="1" customWidth="1"/>
    <col min="1655" max="1655" width="4" style="316" bestFit="1" customWidth="1"/>
    <col min="1656" max="1656" width="12.140625" style="316" bestFit="1" customWidth="1"/>
    <col min="1657" max="1657" width="4" style="316" bestFit="1" customWidth="1"/>
    <col min="1658" max="1658" width="12.140625" style="316" bestFit="1" customWidth="1"/>
    <col min="1659" max="1659" width="4" style="316" bestFit="1" customWidth="1"/>
    <col min="1660" max="1660" width="12.140625" style="316" bestFit="1" customWidth="1"/>
    <col min="1661" max="1661" width="4" style="316" bestFit="1" customWidth="1"/>
    <col min="1662" max="1662" width="12.140625" style="316" bestFit="1" customWidth="1"/>
    <col min="1663" max="1663" width="4" style="316" bestFit="1" customWidth="1"/>
    <col min="1664" max="1664" width="11.140625" style="316" bestFit="1" customWidth="1"/>
    <col min="1665" max="1665" width="4" style="316" bestFit="1" customWidth="1"/>
    <col min="1666" max="1666" width="12.140625" style="316" bestFit="1" customWidth="1"/>
    <col min="1667" max="1667" width="4" style="316" bestFit="1" customWidth="1"/>
    <col min="1668" max="1668" width="12.140625" style="316" bestFit="1" customWidth="1"/>
    <col min="1669" max="1669" width="4" style="316" bestFit="1" customWidth="1"/>
    <col min="1670" max="1670" width="12.140625" style="316" bestFit="1" customWidth="1"/>
    <col min="1671" max="1671" width="4" style="316" bestFit="1" customWidth="1"/>
    <col min="1672" max="1672" width="12.140625" style="316" bestFit="1" customWidth="1"/>
    <col min="1673" max="1673" width="4" style="316" bestFit="1" customWidth="1"/>
    <col min="1674" max="1674" width="12.140625" style="316" bestFit="1" customWidth="1"/>
    <col min="1675" max="1675" width="4" style="316" bestFit="1" customWidth="1"/>
    <col min="1676" max="1676" width="12.140625" style="316" bestFit="1" customWidth="1"/>
    <col min="1677" max="1677" width="4" style="316" bestFit="1" customWidth="1"/>
    <col min="1678" max="1678" width="12.140625" style="316" bestFit="1" customWidth="1"/>
    <col min="1679" max="1679" width="4" style="316" bestFit="1" customWidth="1"/>
    <col min="1680" max="1680" width="12.140625" style="316" bestFit="1" customWidth="1"/>
    <col min="1681" max="1681" width="4" style="316" bestFit="1" customWidth="1"/>
    <col min="1682" max="1682" width="12.140625" style="316" bestFit="1" customWidth="1"/>
    <col min="1683" max="1683" width="4" style="316" bestFit="1" customWidth="1"/>
    <col min="1684" max="1684" width="12.140625" style="316" bestFit="1" customWidth="1"/>
    <col min="1685" max="1685" width="4" style="316" bestFit="1" customWidth="1"/>
    <col min="1686" max="1686" width="12.140625" style="316" bestFit="1" customWidth="1"/>
    <col min="1687" max="1687" width="4" style="316" bestFit="1" customWidth="1"/>
    <col min="1688" max="1688" width="12.140625" style="316" bestFit="1" customWidth="1"/>
    <col min="1689" max="1689" width="4" style="316" bestFit="1" customWidth="1"/>
    <col min="1690" max="1690" width="12.140625" style="316" bestFit="1" customWidth="1"/>
    <col min="1691" max="1691" width="4" style="316" bestFit="1" customWidth="1"/>
    <col min="1692" max="1692" width="12.140625" style="316" bestFit="1" customWidth="1"/>
    <col min="1693" max="1693" width="4" style="316" bestFit="1" customWidth="1"/>
    <col min="1694" max="1694" width="12.140625" style="316" bestFit="1" customWidth="1"/>
    <col min="1695" max="1695" width="4" style="316" bestFit="1" customWidth="1"/>
    <col min="1696" max="1696" width="12.140625" style="316" bestFit="1" customWidth="1"/>
    <col min="1697" max="1697" width="4" style="316" bestFit="1" customWidth="1"/>
    <col min="1698" max="1698" width="12.140625" style="316" bestFit="1" customWidth="1"/>
    <col min="1699" max="1699" width="4" style="316" bestFit="1" customWidth="1"/>
    <col min="1700" max="1700" width="12.140625" style="316" bestFit="1" customWidth="1"/>
    <col min="1701" max="1701" width="4" style="316" bestFit="1" customWidth="1"/>
    <col min="1702" max="1702" width="12.140625" style="316" bestFit="1" customWidth="1"/>
    <col min="1703" max="1703" width="4" style="316" bestFit="1" customWidth="1"/>
    <col min="1704" max="1704" width="12.140625" style="316" bestFit="1" customWidth="1"/>
    <col min="1705" max="1705" width="4" style="316" bestFit="1" customWidth="1"/>
    <col min="1706" max="1706" width="12.140625" style="316" bestFit="1" customWidth="1"/>
    <col min="1707" max="1707" width="4" style="316" bestFit="1" customWidth="1"/>
    <col min="1708" max="1708" width="12.140625" style="316" bestFit="1" customWidth="1"/>
    <col min="1709" max="1709" width="4" style="316" bestFit="1" customWidth="1"/>
    <col min="1710" max="1792" width="9.140625" style="316"/>
    <col min="1793" max="1793" width="46.42578125" style="316" bestFit="1" customWidth="1"/>
    <col min="1794" max="1794" width="12.5703125" style="316" bestFit="1" customWidth="1"/>
    <col min="1795" max="1795" width="4" style="316" bestFit="1" customWidth="1"/>
    <col min="1796" max="1796" width="12.140625" style="316" bestFit="1" customWidth="1"/>
    <col min="1797" max="1797" width="4" style="316" bestFit="1" customWidth="1"/>
    <col min="1798" max="1798" width="12.140625" style="316" bestFit="1" customWidth="1"/>
    <col min="1799" max="1799" width="4" style="316" bestFit="1" customWidth="1"/>
    <col min="1800" max="1800" width="12.140625" style="316" bestFit="1" customWidth="1"/>
    <col min="1801" max="1801" width="4" style="316" bestFit="1" customWidth="1"/>
    <col min="1802" max="1802" width="12.140625" style="316" bestFit="1" customWidth="1"/>
    <col min="1803" max="1803" width="4" style="316" bestFit="1" customWidth="1"/>
    <col min="1804" max="1804" width="12.140625" style="316" bestFit="1" customWidth="1"/>
    <col min="1805" max="1805" width="4" style="316" bestFit="1" customWidth="1"/>
    <col min="1806" max="1806" width="12.140625" style="316" bestFit="1" customWidth="1"/>
    <col min="1807" max="1807" width="4" style="316" bestFit="1" customWidth="1"/>
    <col min="1808" max="1808" width="12.140625" style="316" bestFit="1" customWidth="1"/>
    <col min="1809" max="1809" width="4" style="316" bestFit="1" customWidth="1"/>
    <col min="1810" max="1810" width="12.140625" style="316" bestFit="1" customWidth="1"/>
    <col min="1811" max="1811" width="4" style="316" bestFit="1" customWidth="1"/>
    <col min="1812" max="1812" width="12.7109375" style="316" bestFit="1" customWidth="1"/>
    <col min="1813" max="1813" width="4" style="316" bestFit="1" customWidth="1"/>
    <col min="1814" max="1814" width="12.140625" style="316" bestFit="1" customWidth="1"/>
    <col min="1815" max="1815" width="4" style="316" bestFit="1" customWidth="1"/>
    <col min="1816" max="1816" width="12.140625" style="316" bestFit="1" customWidth="1"/>
    <col min="1817" max="1817" width="4" style="316" bestFit="1" customWidth="1"/>
    <col min="1818" max="1818" width="12.140625" style="316" bestFit="1" customWidth="1"/>
    <col min="1819" max="1819" width="4" style="316" bestFit="1" customWidth="1"/>
    <col min="1820" max="1820" width="12.140625" style="316" bestFit="1" customWidth="1"/>
    <col min="1821" max="1821" width="4" style="316" bestFit="1" customWidth="1"/>
    <col min="1822" max="1822" width="12.140625" style="316" bestFit="1" customWidth="1"/>
    <col min="1823" max="1823" width="4" style="316" bestFit="1" customWidth="1"/>
    <col min="1824" max="1824" width="12.140625" style="316" bestFit="1" customWidth="1"/>
    <col min="1825" max="1825" width="4" style="316" bestFit="1" customWidth="1"/>
    <col min="1826" max="1826" width="12.140625" style="316" bestFit="1" customWidth="1"/>
    <col min="1827" max="1827" width="4" style="316" bestFit="1" customWidth="1"/>
    <col min="1828" max="1828" width="12.140625" style="316" bestFit="1" customWidth="1"/>
    <col min="1829" max="1829" width="4" style="316" bestFit="1" customWidth="1"/>
    <col min="1830" max="1830" width="12.140625" style="316" bestFit="1" customWidth="1"/>
    <col min="1831" max="1831" width="4" style="316" bestFit="1" customWidth="1"/>
    <col min="1832" max="1832" width="12.140625" style="316" bestFit="1" customWidth="1"/>
    <col min="1833" max="1833" width="4" style="316" bestFit="1" customWidth="1"/>
    <col min="1834" max="1834" width="12.140625" style="316" bestFit="1" customWidth="1"/>
    <col min="1835" max="1835" width="4" style="316" bestFit="1" customWidth="1"/>
    <col min="1836" max="1836" width="12.140625" style="316" bestFit="1" customWidth="1"/>
    <col min="1837" max="1837" width="4" style="316" bestFit="1" customWidth="1"/>
    <col min="1838" max="1838" width="12.140625" style="316" bestFit="1" customWidth="1"/>
    <col min="1839" max="1839" width="4" style="316" bestFit="1" customWidth="1"/>
    <col min="1840" max="1840" width="12.140625" style="316" bestFit="1" customWidth="1"/>
    <col min="1841" max="1841" width="4" style="316" bestFit="1" customWidth="1"/>
    <col min="1842" max="1842" width="12.140625" style="316" bestFit="1" customWidth="1"/>
    <col min="1843" max="1843" width="4" style="316" bestFit="1" customWidth="1"/>
    <col min="1844" max="1844" width="12.7109375" style="316" bestFit="1" customWidth="1"/>
    <col min="1845" max="1845" width="4" style="316" bestFit="1" customWidth="1"/>
    <col min="1846" max="1846" width="12.140625" style="316" bestFit="1" customWidth="1"/>
    <col min="1847" max="1847" width="4" style="316" bestFit="1" customWidth="1"/>
    <col min="1848" max="1848" width="12.140625" style="316" bestFit="1" customWidth="1"/>
    <col min="1849" max="1849" width="4" style="316" bestFit="1" customWidth="1"/>
    <col min="1850" max="1850" width="12.140625" style="316" bestFit="1" customWidth="1"/>
    <col min="1851" max="1851" width="4" style="316" bestFit="1" customWidth="1"/>
    <col min="1852" max="1852" width="12.140625" style="316" bestFit="1" customWidth="1"/>
    <col min="1853" max="1853" width="4" style="316" bestFit="1" customWidth="1"/>
    <col min="1854" max="1854" width="12.140625" style="316" bestFit="1" customWidth="1"/>
    <col min="1855" max="1855" width="4" style="316" bestFit="1" customWidth="1"/>
    <col min="1856" max="1856" width="12.140625" style="316" bestFit="1" customWidth="1"/>
    <col min="1857" max="1857" width="4" style="316" bestFit="1" customWidth="1"/>
    <col min="1858" max="1858" width="11.140625" style="316" bestFit="1" customWidth="1"/>
    <col min="1859" max="1859" width="4" style="316" bestFit="1" customWidth="1"/>
    <col min="1860" max="1860" width="12.140625" style="316" bestFit="1" customWidth="1"/>
    <col min="1861" max="1861" width="4" style="316" bestFit="1" customWidth="1"/>
    <col min="1862" max="1862" width="12.140625" style="316" bestFit="1" customWidth="1"/>
    <col min="1863" max="1863" width="4" style="316" bestFit="1" customWidth="1"/>
    <col min="1864" max="1864" width="12.140625" style="316" bestFit="1" customWidth="1"/>
    <col min="1865" max="1865" width="4" style="316" bestFit="1" customWidth="1"/>
    <col min="1866" max="1866" width="12.140625" style="316" bestFit="1" customWidth="1"/>
    <col min="1867" max="1867" width="4" style="316" bestFit="1" customWidth="1"/>
    <col min="1868" max="1868" width="12.140625" style="316" bestFit="1" customWidth="1"/>
    <col min="1869" max="1869" width="4" style="316" bestFit="1" customWidth="1"/>
    <col min="1870" max="1870" width="12.7109375" style="316" bestFit="1" customWidth="1"/>
    <col min="1871" max="1871" width="4" style="316" bestFit="1" customWidth="1"/>
    <col min="1872" max="1872" width="12.140625" style="316" bestFit="1" customWidth="1"/>
    <col min="1873" max="1873" width="4" style="316" bestFit="1" customWidth="1"/>
    <col min="1874" max="1874" width="12.7109375" style="316" bestFit="1" customWidth="1"/>
    <col min="1875" max="1875" width="4" style="316" bestFit="1" customWidth="1"/>
    <col min="1876" max="1876" width="12.140625" style="316" bestFit="1" customWidth="1"/>
    <col min="1877" max="1877" width="4" style="316" bestFit="1" customWidth="1"/>
    <col min="1878" max="1878" width="12.140625" style="316" bestFit="1" customWidth="1"/>
    <col min="1879" max="1879" width="4" style="316" bestFit="1" customWidth="1"/>
    <col min="1880" max="1880" width="12.140625" style="316" bestFit="1" customWidth="1"/>
    <col min="1881" max="1881" width="4" style="316" bestFit="1" customWidth="1"/>
    <col min="1882" max="1882" width="12.140625" style="316" bestFit="1" customWidth="1"/>
    <col min="1883" max="1883" width="4" style="316" bestFit="1" customWidth="1"/>
    <col min="1884" max="1884" width="12.140625" style="316" bestFit="1" customWidth="1"/>
    <col min="1885" max="1885" width="4" style="316" bestFit="1" customWidth="1"/>
    <col min="1886" max="1886" width="10.140625" style="316" bestFit="1" customWidth="1"/>
    <col min="1887" max="1887" width="4" style="316" bestFit="1" customWidth="1"/>
    <col min="1888" max="1888" width="12.140625" style="316" bestFit="1" customWidth="1"/>
    <col min="1889" max="1889" width="4" style="316" bestFit="1" customWidth="1"/>
    <col min="1890" max="1890" width="12.140625" style="316" bestFit="1" customWidth="1"/>
    <col min="1891" max="1891" width="4" style="316" bestFit="1" customWidth="1"/>
    <col min="1892" max="1892" width="11.140625" style="316" bestFit="1" customWidth="1"/>
    <col min="1893" max="1893" width="4" style="316" bestFit="1" customWidth="1"/>
    <col min="1894" max="1894" width="12.140625" style="316" bestFit="1" customWidth="1"/>
    <col min="1895" max="1895" width="4" style="316" bestFit="1" customWidth="1"/>
    <col min="1896" max="1896" width="12.140625" style="316" bestFit="1" customWidth="1"/>
    <col min="1897" max="1897" width="4" style="316" bestFit="1" customWidth="1"/>
    <col min="1898" max="1898" width="12.7109375" style="316" bestFit="1" customWidth="1"/>
    <col min="1899" max="1899" width="4" style="316" bestFit="1" customWidth="1"/>
    <col min="1900" max="1900" width="12.140625" style="316" bestFit="1" customWidth="1"/>
    <col min="1901" max="1901" width="4" style="316" bestFit="1" customWidth="1"/>
    <col min="1902" max="1902" width="12.7109375" style="316" bestFit="1" customWidth="1"/>
    <col min="1903" max="1903" width="4" style="316" bestFit="1" customWidth="1"/>
    <col min="1904" max="1904" width="12.140625" style="316" bestFit="1" customWidth="1"/>
    <col min="1905" max="1905" width="4" style="316" bestFit="1" customWidth="1"/>
    <col min="1906" max="1906" width="11.140625" style="316" bestFit="1" customWidth="1"/>
    <col min="1907" max="1907" width="4" style="316" bestFit="1" customWidth="1"/>
    <col min="1908" max="1908" width="11.140625" style="316" bestFit="1" customWidth="1"/>
    <col min="1909" max="1909" width="4" style="316" bestFit="1" customWidth="1"/>
    <col min="1910" max="1910" width="12.140625" style="316" bestFit="1" customWidth="1"/>
    <col min="1911" max="1911" width="4" style="316" bestFit="1" customWidth="1"/>
    <col min="1912" max="1912" width="12.140625" style="316" bestFit="1" customWidth="1"/>
    <col min="1913" max="1913" width="4" style="316" bestFit="1" customWidth="1"/>
    <col min="1914" max="1914" width="12.140625" style="316" bestFit="1" customWidth="1"/>
    <col min="1915" max="1915" width="4" style="316" bestFit="1" customWidth="1"/>
    <col min="1916" max="1916" width="12.140625" style="316" bestFit="1" customWidth="1"/>
    <col min="1917" max="1917" width="4" style="316" bestFit="1" customWidth="1"/>
    <col min="1918" max="1918" width="12.140625" style="316" bestFit="1" customWidth="1"/>
    <col min="1919" max="1919" width="4" style="316" bestFit="1" customWidth="1"/>
    <col min="1920" max="1920" width="11.140625" style="316" bestFit="1" customWidth="1"/>
    <col min="1921" max="1921" width="4" style="316" bestFit="1" customWidth="1"/>
    <col min="1922" max="1922" width="12.140625" style="316" bestFit="1" customWidth="1"/>
    <col min="1923" max="1923" width="4" style="316" bestFit="1" customWidth="1"/>
    <col min="1924" max="1924" width="12.140625" style="316" bestFit="1" customWidth="1"/>
    <col min="1925" max="1925" width="4" style="316" bestFit="1" customWidth="1"/>
    <col min="1926" max="1926" width="12.140625" style="316" bestFit="1" customWidth="1"/>
    <col min="1927" max="1927" width="4" style="316" bestFit="1" customWidth="1"/>
    <col min="1928" max="1928" width="12.140625" style="316" bestFit="1" customWidth="1"/>
    <col min="1929" max="1929" width="4" style="316" bestFit="1" customWidth="1"/>
    <col min="1930" max="1930" width="12.140625" style="316" bestFit="1" customWidth="1"/>
    <col min="1931" max="1931" width="4" style="316" bestFit="1" customWidth="1"/>
    <col min="1932" max="1932" width="12.140625" style="316" bestFit="1" customWidth="1"/>
    <col min="1933" max="1933" width="4" style="316" bestFit="1" customWidth="1"/>
    <col min="1934" max="1934" width="12.140625" style="316" bestFit="1" customWidth="1"/>
    <col min="1935" max="1935" width="4" style="316" bestFit="1" customWidth="1"/>
    <col min="1936" max="1936" width="12.140625" style="316" bestFit="1" customWidth="1"/>
    <col min="1937" max="1937" width="4" style="316" bestFit="1" customWidth="1"/>
    <col min="1938" max="1938" width="12.140625" style="316" bestFit="1" customWidth="1"/>
    <col min="1939" max="1939" width="4" style="316" bestFit="1" customWidth="1"/>
    <col min="1940" max="1940" width="12.140625" style="316" bestFit="1" customWidth="1"/>
    <col min="1941" max="1941" width="4" style="316" bestFit="1" customWidth="1"/>
    <col min="1942" max="1942" width="12.140625" style="316" bestFit="1" customWidth="1"/>
    <col min="1943" max="1943" width="4" style="316" bestFit="1" customWidth="1"/>
    <col min="1944" max="1944" width="12.140625" style="316" bestFit="1" customWidth="1"/>
    <col min="1945" max="1945" width="4" style="316" bestFit="1" customWidth="1"/>
    <col min="1946" max="1946" width="12.140625" style="316" bestFit="1" customWidth="1"/>
    <col min="1947" max="1947" width="4" style="316" bestFit="1" customWidth="1"/>
    <col min="1948" max="1948" width="12.140625" style="316" bestFit="1" customWidth="1"/>
    <col min="1949" max="1949" width="4" style="316" bestFit="1" customWidth="1"/>
    <col min="1950" max="1950" width="12.140625" style="316" bestFit="1" customWidth="1"/>
    <col min="1951" max="1951" width="4" style="316" bestFit="1" customWidth="1"/>
    <col min="1952" max="1952" width="12.140625" style="316" bestFit="1" customWidth="1"/>
    <col min="1953" max="1953" width="4" style="316" bestFit="1" customWidth="1"/>
    <col min="1954" max="1954" width="12.140625" style="316" bestFit="1" customWidth="1"/>
    <col min="1955" max="1955" width="4" style="316" bestFit="1" customWidth="1"/>
    <col min="1956" max="1956" width="12.140625" style="316" bestFit="1" customWidth="1"/>
    <col min="1957" max="1957" width="4" style="316" bestFit="1" customWidth="1"/>
    <col min="1958" max="1958" width="12.140625" style="316" bestFit="1" customWidth="1"/>
    <col min="1959" max="1959" width="4" style="316" bestFit="1" customWidth="1"/>
    <col min="1960" max="1960" width="12.140625" style="316" bestFit="1" customWidth="1"/>
    <col min="1961" max="1961" width="4" style="316" bestFit="1" customWidth="1"/>
    <col min="1962" max="1962" width="12.140625" style="316" bestFit="1" customWidth="1"/>
    <col min="1963" max="1963" width="4" style="316" bestFit="1" customWidth="1"/>
    <col min="1964" max="1964" width="12.140625" style="316" bestFit="1" customWidth="1"/>
    <col min="1965" max="1965" width="4" style="316" bestFit="1" customWidth="1"/>
    <col min="1966" max="2048" width="9.140625" style="316"/>
    <col min="2049" max="2049" width="46.42578125" style="316" bestFit="1" customWidth="1"/>
    <col min="2050" max="2050" width="12.5703125" style="316" bestFit="1" customWidth="1"/>
    <col min="2051" max="2051" width="4" style="316" bestFit="1" customWidth="1"/>
    <col min="2052" max="2052" width="12.140625" style="316" bestFit="1" customWidth="1"/>
    <col min="2053" max="2053" width="4" style="316" bestFit="1" customWidth="1"/>
    <col min="2054" max="2054" width="12.140625" style="316" bestFit="1" customWidth="1"/>
    <col min="2055" max="2055" width="4" style="316" bestFit="1" customWidth="1"/>
    <col min="2056" max="2056" width="12.140625" style="316" bestFit="1" customWidth="1"/>
    <col min="2057" max="2057" width="4" style="316" bestFit="1" customWidth="1"/>
    <col min="2058" max="2058" width="12.140625" style="316" bestFit="1" customWidth="1"/>
    <col min="2059" max="2059" width="4" style="316" bestFit="1" customWidth="1"/>
    <col min="2060" max="2060" width="12.140625" style="316" bestFit="1" customWidth="1"/>
    <col min="2061" max="2061" width="4" style="316" bestFit="1" customWidth="1"/>
    <col min="2062" max="2062" width="12.140625" style="316" bestFit="1" customWidth="1"/>
    <col min="2063" max="2063" width="4" style="316" bestFit="1" customWidth="1"/>
    <col min="2064" max="2064" width="12.140625" style="316" bestFit="1" customWidth="1"/>
    <col min="2065" max="2065" width="4" style="316" bestFit="1" customWidth="1"/>
    <col min="2066" max="2066" width="12.140625" style="316" bestFit="1" customWidth="1"/>
    <col min="2067" max="2067" width="4" style="316" bestFit="1" customWidth="1"/>
    <col min="2068" max="2068" width="12.7109375" style="316" bestFit="1" customWidth="1"/>
    <col min="2069" max="2069" width="4" style="316" bestFit="1" customWidth="1"/>
    <col min="2070" max="2070" width="12.140625" style="316" bestFit="1" customWidth="1"/>
    <col min="2071" max="2071" width="4" style="316" bestFit="1" customWidth="1"/>
    <col min="2072" max="2072" width="12.140625" style="316" bestFit="1" customWidth="1"/>
    <col min="2073" max="2073" width="4" style="316" bestFit="1" customWidth="1"/>
    <col min="2074" max="2074" width="12.140625" style="316" bestFit="1" customWidth="1"/>
    <col min="2075" max="2075" width="4" style="316" bestFit="1" customWidth="1"/>
    <col min="2076" max="2076" width="12.140625" style="316" bestFit="1" customWidth="1"/>
    <col min="2077" max="2077" width="4" style="316" bestFit="1" customWidth="1"/>
    <col min="2078" max="2078" width="12.140625" style="316" bestFit="1" customWidth="1"/>
    <col min="2079" max="2079" width="4" style="316" bestFit="1" customWidth="1"/>
    <col min="2080" max="2080" width="12.140625" style="316" bestFit="1" customWidth="1"/>
    <col min="2081" max="2081" width="4" style="316" bestFit="1" customWidth="1"/>
    <col min="2082" max="2082" width="12.140625" style="316" bestFit="1" customWidth="1"/>
    <col min="2083" max="2083" width="4" style="316" bestFit="1" customWidth="1"/>
    <col min="2084" max="2084" width="12.140625" style="316" bestFit="1" customWidth="1"/>
    <col min="2085" max="2085" width="4" style="316" bestFit="1" customWidth="1"/>
    <col min="2086" max="2086" width="12.140625" style="316" bestFit="1" customWidth="1"/>
    <col min="2087" max="2087" width="4" style="316" bestFit="1" customWidth="1"/>
    <col min="2088" max="2088" width="12.140625" style="316" bestFit="1" customWidth="1"/>
    <col min="2089" max="2089" width="4" style="316" bestFit="1" customWidth="1"/>
    <col min="2090" max="2090" width="12.140625" style="316" bestFit="1" customWidth="1"/>
    <col min="2091" max="2091" width="4" style="316" bestFit="1" customWidth="1"/>
    <col min="2092" max="2092" width="12.140625" style="316" bestFit="1" customWidth="1"/>
    <col min="2093" max="2093" width="4" style="316" bestFit="1" customWidth="1"/>
    <col min="2094" max="2094" width="12.140625" style="316" bestFit="1" customWidth="1"/>
    <col min="2095" max="2095" width="4" style="316" bestFit="1" customWidth="1"/>
    <col min="2096" max="2096" width="12.140625" style="316" bestFit="1" customWidth="1"/>
    <col min="2097" max="2097" width="4" style="316" bestFit="1" customWidth="1"/>
    <col min="2098" max="2098" width="12.140625" style="316" bestFit="1" customWidth="1"/>
    <col min="2099" max="2099" width="4" style="316" bestFit="1" customWidth="1"/>
    <col min="2100" max="2100" width="12.7109375" style="316" bestFit="1" customWidth="1"/>
    <col min="2101" max="2101" width="4" style="316" bestFit="1" customWidth="1"/>
    <col min="2102" max="2102" width="12.140625" style="316" bestFit="1" customWidth="1"/>
    <col min="2103" max="2103" width="4" style="316" bestFit="1" customWidth="1"/>
    <col min="2104" max="2104" width="12.140625" style="316" bestFit="1" customWidth="1"/>
    <col min="2105" max="2105" width="4" style="316" bestFit="1" customWidth="1"/>
    <col min="2106" max="2106" width="12.140625" style="316" bestFit="1" customWidth="1"/>
    <col min="2107" max="2107" width="4" style="316" bestFit="1" customWidth="1"/>
    <col min="2108" max="2108" width="12.140625" style="316" bestFit="1" customWidth="1"/>
    <col min="2109" max="2109" width="4" style="316" bestFit="1" customWidth="1"/>
    <col min="2110" max="2110" width="12.140625" style="316" bestFit="1" customWidth="1"/>
    <col min="2111" max="2111" width="4" style="316" bestFit="1" customWidth="1"/>
    <col min="2112" max="2112" width="12.140625" style="316" bestFit="1" customWidth="1"/>
    <col min="2113" max="2113" width="4" style="316" bestFit="1" customWidth="1"/>
    <col min="2114" max="2114" width="11.140625" style="316" bestFit="1" customWidth="1"/>
    <col min="2115" max="2115" width="4" style="316" bestFit="1" customWidth="1"/>
    <col min="2116" max="2116" width="12.140625" style="316" bestFit="1" customWidth="1"/>
    <col min="2117" max="2117" width="4" style="316" bestFit="1" customWidth="1"/>
    <col min="2118" max="2118" width="12.140625" style="316" bestFit="1" customWidth="1"/>
    <col min="2119" max="2119" width="4" style="316" bestFit="1" customWidth="1"/>
    <col min="2120" max="2120" width="12.140625" style="316" bestFit="1" customWidth="1"/>
    <col min="2121" max="2121" width="4" style="316" bestFit="1" customWidth="1"/>
    <col min="2122" max="2122" width="12.140625" style="316" bestFit="1" customWidth="1"/>
    <col min="2123" max="2123" width="4" style="316" bestFit="1" customWidth="1"/>
    <col min="2124" max="2124" width="12.140625" style="316" bestFit="1" customWidth="1"/>
    <col min="2125" max="2125" width="4" style="316" bestFit="1" customWidth="1"/>
    <col min="2126" max="2126" width="12.7109375" style="316" bestFit="1" customWidth="1"/>
    <col min="2127" max="2127" width="4" style="316" bestFit="1" customWidth="1"/>
    <col min="2128" max="2128" width="12.140625" style="316" bestFit="1" customWidth="1"/>
    <col min="2129" max="2129" width="4" style="316" bestFit="1" customWidth="1"/>
    <col min="2130" max="2130" width="12.7109375" style="316" bestFit="1" customWidth="1"/>
    <col min="2131" max="2131" width="4" style="316" bestFit="1" customWidth="1"/>
    <col min="2132" max="2132" width="12.140625" style="316" bestFit="1" customWidth="1"/>
    <col min="2133" max="2133" width="4" style="316" bestFit="1" customWidth="1"/>
    <col min="2134" max="2134" width="12.140625" style="316" bestFit="1" customWidth="1"/>
    <col min="2135" max="2135" width="4" style="316" bestFit="1" customWidth="1"/>
    <col min="2136" max="2136" width="12.140625" style="316" bestFit="1" customWidth="1"/>
    <col min="2137" max="2137" width="4" style="316" bestFit="1" customWidth="1"/>
    <col min="2138" max="2138" width="12.140625" style="316" bestFit="1" customWidth="1"/>
    <col min="2139" max="2139" width="4" style="316" bestFit="1" customWidth="1"/>
    <col min="2140" max="2140" width="12.140625" style="316" bestFit="1" customWidth="1"/>
    <col min="2141" max="2141" width="4" style="316" bestFit="1" customWidth="1"/>
    <col min="2142" max="2142" width="10.140625" style="316" bestFit="1" customWidth="1"/>
    <col min="2143" max="2143" width="4" style="316" bestFit="1" customWidth="1"/>
    <col min="2144" max="2144" width="12.140625" style="316" bestFit="1" customWidth="1"/>
    <col min="2145" max="2145" width="4" style="316" bestFit="1" customWidth="1"/>
    <col min="2146" max="2146" width="12.140625" style="316" bestFit="1" customWidth="1"/>
    <col min="2147" max="2147" width="4" style="316" bestFit="1" customWidth="1"/>
    <col min="2148" max="2148" width="11.140625" style="316" bestFit="1" customWidth="1"/>
    <col min="2149" max="2149" width="4" style="316" bestFit="1" customWidth="1"/>
    <col min="2150" max="2150" width="12.140625" style="316" bestFit="1" customWidth="1"/>
    <col min="2151" max="2151" width="4" style="316" bestFit="1" customWidth="1"/>
    <col min="2152" max="2152" width="12.140625" style="316" bestFit="1" customWidth="1"/>
    <col min="2153" max="2153" width="4" style="316" bestFit="1" customWidth="1"/>
    <col min="2154" max="2154" width="12.7109375" style="316" bestFit="1" customWidth="1"/>
    <col min="2155" max="2155" width="4" style="316" bestFit="1" customWidth="1"/>
    <col min="2156" max="2156" width="12.140625" style="316" bestFit="1" customWidth="1"/>
    <col min="2157" max="2157" width="4" style="316" bestFit="1" customWidth="1"/>
    <col min="2158" max="2158" width="12.7109375" style="316" bestFit="1" customWidth="1"/>
    <col min="2159" max="2159" width="4" style="316" bestFit="1" customWidth="1"/>
    <col min="2160" max="2160" width="12.140625" style="316" bestFit="1" customWidth="1"/>
    <col min="2161" max="2161" width="4" style="316" bestFit="1" customWidth="1"/>
    <col min="2162" max="2162" width="11.140625" style="316" bestFit="1" customWidth="1"/>
    <col min="2163" max="2163" width="4" style="316" bestFit="1" customWidth="1"/>
    <col min="2164" max="2164" width="11.140625" style="316" bestFit="1" customWidth="1"/>
    <col min="2165" max="2165" width="4" style="316" bestFit="1" customWidth="1"/>
    <col min="2166" max="2166" width="12.140625" style="316" bestFit="1" customWidth="1"/>
    <col min="2167" max="2167" width="4" style="316" bestFit="1" customWidth="1"/>
    <col min="2168" max="2168" width="12.140625" style="316" bestFit="1" customWidth="1"/>
    <col min="2169" max="2169" width="4" style="316" bestFit="1" customWidth="1"/>
    <col min="2170" max="2170" width="12.140625" style="316" bestFit="1" customWidth="1"/>
    <col min="2171" max="2171" width="4" style="316" bestFit="1" customWidth="1"/>
    <col min="2172" max="2172" width="12.140625" style="316" bestFit="1" customWidth="1"/>
    <col min="2173" max="2173" width="4" style="316" bestFit="1" customWidth="1"/>
    <col min="2174" max="2174" width="12.140625" style="316" bestFit="1" customWidth="1"/>
    <col min="2175" max="2175" width="4" style="316" bestFit="1" customWidth="1"/>
    <col min="2176" max="2176" width="11.140625" style="316" bestFit="1" customWidth="1"/>
    <col min="2177" max="2177" width="4" style="316" bestFit="1" customWidth="1"/>
    <col min="2178" max="2178" width="12.140625" style="316" bestFit="1" customWidth="1"/>
    <col min="2179" max="2179" width="4" style="316" bestFit="1" customWidth="1"/>
    <col min="2180" max="2180" width="12.140625" style="316" bestFit="1" customWidth="1"/>
    <col min="2181" max="2181" width="4" style="316" bestFit="1" customWidth="1"/>
    <col min="2182" max="2182" width="12.140625" style="316" bestFit="1" customWidth="1"/>
    <col min="2183" max="2183" width="4" style="316" bestFit="1" customWidth="1"/>
    <col min="2184" max="2184" width="12.140625" style="316" bestFit="1" customWidth="1"/>
    <col min="2185" max="2185" width="4" style="316" bestFit="1" customWidth="1"/>
    <col min="2186" max="2186" width="12.140625" style="316" bestFit="1" customWidth="1"/>
    <col min="2187" max="2187" width="4" style="316" bestFit="1" customWidth="1"/>
    <col min="2188" max="2188" width="12.140625" style="316" bestFit="1" customWidth="1"/>
    <col min="2189" max="2189" width="4" style="316" bestFit="1" customWidth="1"/>
    <col min="2190" max="2190" width="12.140625" style="316" bestFit="1" customWidth="1"/>
    <col min="2191" max="2191" width="4" style="316" bestFit="1" customWidth="1"/>
    <col min="2192" max="2192" width="12.140625" style="316" bestFit="1" customWidth="1"/>
    <col min="2193" max="2193" width="4" style="316" bestFit="1" customWidth="1"/>
    <col min="2194" max="2194" width="12.140625" style="316" bestFit="1" customWidth="1"/>
    <col min="2195" max="2195" width="4" style="316" bestFit="1" customWidth="1"/>
    <col min="2196" max="2196" width="12.140625" style="316" bestFit="1" customWidth="1"/>
    <col min="2197" max="2197" width="4" style="316" bestFit="1" customWidth="1"/>
    <col min="2198" max="2198" width="12.140625" style="316" bestFit="1" customWidth="1"/>
    <col min="2199" max="2199" width="4" style="316" bestFit="1" customWidth="1"/>
    <col min="2200" max="2200" width="12.140625" style="316" bestFit="1" customWidth="1"/>
    <col min="2201" max="2201" width="4" style="316" bestFit="1" customWidth="1"/>
    <col min="2202" max="2202" width="12.140625" style="316" bestFit="1" customWidth="1"/>
    <col min="2203" max="2203" width="4" style="316" bestFit="1" customWidth="1"/>
    <col min="2204" max="2204" width="12.140625" style="316" bestFit="1" customWidth="1"/>
    <col min="2205" max="2205" width="4" style="316" bestFit="1" customWidth="1"/>
    <col min="2206" max="2206" width="12.140625" style="316" bestFit="1" customWidth="1"/>
    <col min="2207" max="2207" width="4" style="316" bestFit="1" customWidth="1"/>
    <col min="2208" max="2208" width="12.140625" style="316" bestFit="1" customWidth="1"/>
    <col min="2209" max="2209" width="4" style="316" bestFit="1" customWidth="1"/>
    <col min="2210" max="2210" width="12.140625" style="316" bestFit="1" customWidth="1"/>
    <col min="2211" max="2211" width="4" style="316" bestFit="1" customWidth="1"/>
    <col min="2212" max="2212" width="12.140625" style="316" bestFit="1" customWidth="1"/>
    <col min="2213" max="2213" width="4" style="316" bestFit="1" customWidth="1"/>
    <col min="2214" max="2214" width="12.140625" style="316" bestFit="1" customWidth="1"/>
    <col min="2215" max="2215" width="4" style="316" bestFit="1" customWidth="1"/>
    <col min="2216" max="2216" width="12.140625" style="316" bestFit="1" customWidth="1"/>
    <col min="2217" max="2217" width="4" style="316" bestFit="1" customWidth="1"/>
    <col min="2218" max="2218" width="12.140625" style="316" bestFit="1" customWidth="1"/>
    <col min="2219" max="2219" width="4" style="316" bestFit="1" customWidth="1"/>
    <col min="2220" max="2220" width="12.140625" style="316" bestFit="1" customWidth="1"/>
    <col min="2221" max="2221" width="4" style="316" bestFit="1" customWidth="1"/>
    <col min="2222" max="2304" width="9.140625" style="316"/>
    <col min="2305" max="2305" width="46.42578125" style="316" bestFit="1" customWidth="1"/>
    <col min="2306" max="2306" width="12.5703125" style="316" bestFit="1" customWidth="1"/>
    <col min="2307" max="2307" width="4" style="316" bestFit="1" customWidth="1"/>
    <col min="2308" max="2308" width="12.140625" style="316" bestFit="1" customWidth="1"/>
    <col min="2309" max="2309" width="4" style="316" bestFit="1" customWidth="1"/>
    <col min="2310" max="2310" width="12.140625" style="316" bestFit="1" customWidth="1"/>
    <col min="2311" max="2311" width="4" style="316" bestFit="1" customWidth="1"/>
    <col min="2312" max="2312" width="12.140625" style="316" bestFit="1" customWidth="1"/>
    <col min="2313" max="2313" width="4" style="316" bestFit="1" customWidth="1"/>
    <col min="2314" max="2314" width="12.140625" style="316" bestFit="1" customWidth="1"/>
    <col min="2315" max="2315" width="4" style="316" bestFit="1" customWidth="1"/>
    <col min="2316" max="2316" width="12.140625" style="316" bestFit="1" customWidth="1"/>
    <col min="2317" max="2317" width="4" style="316" bestFit="1" customWidth="1"/>
    <col min="2318" max="2318" width="12.140625" style="316" bestFit="1" customWidth="1"/>
    <col min="2319" max="2319" width="4" style="316" bestFit="1" customWidth="1"/>
    <col min="2320" max="2320" width="12.140625" style="316" bestFit="1" customWidth="1"/>
    <col min="2321" max="2321" width="4" style="316" bestFit="1" customWidth="1"/>
    <col min="2322" max="2322" width="12.140625" style="316" bestFit="1" customWidth="1"/>
    <col min="2323" max="2323" width="4" style="316" bestFit="1" customWidth="1"/>
    <col min="2324" max="2324" width="12.7109375" style="316" bestFit="1" customWidth="1"/>
    <col min="2325" max="2325" width="4" style="316" bestFit="1" customWidth="1"/>
    <col min="2326" max="2326" width="12.140625" style="316" bestFit="1" customWidth="1"/>
    <col min="2327" max="2327" width="4" style="316" bestFit="1" customWidth="1"/>
    <col min="2328" max="2328" width="12.140625" style="316" bestFit="1" customWidth="1"/>
    <col min="2329" max="2329" width="4" style="316" bestFit="1" customWidth="1"/>
    <col min="2330" max="2330" width="12.140625" style="316" bestFit="1" customWidth="1"/>
    <col min="2331" max="2331" width="4" style="316" bestFit="1" customWidth="1"/>
    <col min="2332" max="2332" width="12.140625" style="316" bestFit="1" customWidth="1"/>
    <col min="2333" max="2333" width="4" style="316" bestFit="1" customWidth="1"/>
    <col min="2334" max="2334" width="12.140625" style="316" bestFit="1" customWidth="1"/>
    <col min="2335" max="2335" width="4" style="316" bestFit="1" customWidth="1"/>
    <col min="2336" max="2336" width="12.140625" style="316" bestFit="1" customWidth="1"/>
    <col min="2337" max="2337" width="4" style="316" bestFit="1" customWidth="1"/>
    <col min="2338" max="2338" width="12.140625" style="316" bestFit="1" customWidth="1"/>
    <col min="2339" max="2339" width="4" style="316" bestFit="1" customWidth="1"/>
    <col min="2340" max="2340" width="12.140625" style="316" bestFit="1" customWidth="1"/>
    <col min="2341" max="2341" width="4" style="316" bestFit="1" customWidth="1"/>
    <col min="2342" max="2342" width="12.140625" style="316" bestFit="1" customWidth="1"/>
    <col min="2343" max="2343" width="4" style="316" bestFit="1" customWidth="1"/>
    <col min="2344" max="2344" width="12.140625" style="316" bestFit="1" customWidth="1"/>
    <col min="2345" max="2345" width="4" style="316" bestFit="1" customWidth="1"/>
    <col min="2346" max="2346" width="12.140625" style="316" bestFit="1" customWidth="1"/>
    <col min="2347" max="2347" width="4" style="316" bestFit="1" customWidth="1"/>
    <col min="2348" max="2348" width="12.140625" style="316" bestFit="1" customWidth="1"/>
    <col min="2349" max="2349" width="4" style="316" bestFit="1" customWidth="1"/>
    <col min="2350" max="2350" width="12.140625" style="316" bestFit="1" customWidth="1"/>
    <col min="2351" max="2351" width="4" style="316" bestFit="1" customWidth="1"/>
    <col min="2352" max="2352" width="12.140625" style="316" bestFit="1" customWidth="1"/>
    <col min="2353" max="2353" width="4" style="316" bestFit="1" customWidth="1"/>
    <col min="2354" max="2354" width="12.140625" style="316" bestFit="1" customWidth="1"/>
    <col min="2355" max="2355" width="4" style="316" bestFit="1" customWidth="1"/>
    <col min="2356" max="2356" width="12.7109375" style="316" bestFit="1" customWidth="1"/>
    <col min="2357" max="2357" width="4" style="316" bestFit="1" customWidth="1"/>
    <col min="2358" max="2358" width="12.140625" style="316" bestFit="1" customWidth="1"/>
    <col min="2359" max="2359" width="4" style="316" bestFit="1" customWidth="1"/>
    <col min="2360" max="2360" width="12.140625" style="316" bestFit="1" customWidth="1"/>
    <col min="2361" max="2361" width="4" style="316" bestFit="1" customWidth="1"/>
    <col min="2362" max="2362" width="12.140625" style="316" bestFit="1" customWidth="1"/>
    <col min="2363" max="2363" width="4" style="316" bestFit="1" customWidth="1"/>
    <col min="2364" max="2364" width="12.140625" style="316" bestFit="1" customWidth="1"/>
    <col min="2365" max="2365" width="4" style="316" bestFit="1" customWidth="1"/>
    <col min="2366" max="2366" width="12.140625" style="316" bestFit="1" customWidth="1"/>
    <col min="2367" max="2367" width="4" style="316" bestFit="1" customWidth="1"/>
    <col min="2368" max="2368" width="12.140625" style="316" bestFit="1" customWidth="1"/>
    <col min="2369" max="2369" width="4" style="316" bestFit="1" customWidth="1"/>
    <col min="2370" max="2370" width="11.140625" style="316" bestFit="1" customWidth="1"/>
    <col min="2371" max="2371" width="4" style="316" bestFit="1" customWidth="1"/>
    <col min="2372" max="2372" width="12.140625" style="316" bestFit="1" customWidth="1"/>
    <col min="2373" max="2373" width="4" style="316" bestFit="1" customWidth="1"/>
    <col min="2374" max="2374" width="12.140625" style="316" bestFit="1" customWidth="1"/>
    <col min="2375" max="2375" width="4" style="316" bestFit="1" customWidth="1"/>
    <col min="2376" max="2376" width="12.140625" style="316" bestFit="1" customWidth="1"/>
    <col min="2377" max="2377" width="4" style="316" bestFit="1" customWidth="1"/>
    <col min="2378" max="2378" width="12.140625" style="316" bestFit="1" customWidth="1"/>
    <col min="2379" max="2379" width="4" style="316" bestFit="1" customWidth="1"/>
    <col min="2380" max="2380" width="12.140625" style="316" bestFit="1" customWidth="1"/>
    <col min="2381" max="2381" width="4" style="316" bestFit="1" customWidth="1"/>
    <col min="2382" max="2382" width="12.7109375" style="316" bestFit="1" customWidth="1"/>
    <col min="2383" max="2383" width="4" style="316" bestFit="1" customWidth="1"/>
    <col min="2384" max="2384" width="12.140625" style="316" bestFit="1" customWidth="1"/>
    <col min="2385" max="2385" width="4" style="316" bestFit="1" customWidth="1"/>
    <col min="2386" max="2386" width="12.7109375" style="316" bestFit="1" customWidth="1"/>
    <col min="2387" max="2387" width="4" style="316" bestFit="1" customWidth="1"/>
    <col min="2388" max="2388" width="12.140625" style="316" bestFit="1" customWidth="1"/>
    <col min="2389" max="2389" width="4" style="316" bestFit="1" customWidth="1"/>
    <col min="2390" max="2390" width="12.140625" style="316" bestFit="1" customWidth="1"/>
    <col min="2391" max="2391" width="4" style="316" bestFit="1" customWidth="1"/>
    <col min="2392" max="2392" width="12.140625" style="316" bestFit="1" customWidth="1"/>
    <col min="2393" max="2393" width="4" style="316" bestFit="1" customWidth="1"/>
    <col min="2394" max="2394" width="12.140625" style="316" bestFit="1" customWidth="1"/>
    <col min="2395" max="2395" width="4" style="316" bestFit="1" customWidth="1"/>
    <col min="2396" max="2396" width="12.140625" style="316" bestFit="1" customWidth="1"/>
    <col min="2397" max="2397" width="4" style="316" bestFit="1" customWidth="1"/>
    <col min="2398" max="2398" width="10.140625" style="316" bestFit="1" customWidth="1"/>
    <col min="2399" max="2399" width="4" style="316" bestFit="1" customWidth="1"/>
    <col min="2400" max="2400" width="12.140625" style="316" bestFit="1" customWidth="1"/>
    <col min="2401" max="2401" width="4" style="316" bestFit="1" customWidth="1"/>
    <col min="2402" max="2402" width="12.140625" style="316" bestFit="1" customWidth="1"/>
    <col min="2403" max="2403" width="4" style="316" bestFit="1" customWidth="1"/>
    <col min="2404" max="2404" width="11.140625" style="316" bestFit="1" customWidth="1"/>
    <col min="2405" max="2405" width="4" style="316" bestFit="1" customWidth="1"/>
    <col min="2406" max="2406" width="12.140625" style="316" bestFit="1" customWidth="1"/>
    <col min="2407" max="2407" width="4" style="316" bestFit="1" customWidth="1"/>
    <col min="2408" max="2408" width="12.140625" style="316" bestFit="1" customWidth="1"/>
    <col min="2409" max="2409" width="4" style="316" bestFit="1" customWidth="1"/>
    <col min="2410" max="2410" width="12.7109375" style="316" bestFit="1" customWidth="1"/>
    <col min="2411" max="2411" width="4" style="316" bestFit="1" customWidth="1"/>
    <col min="2412" max="2412" width="12.140625" style="316" bestFit="1" customWidth="1"/>
    <col min="2413" max="2413" width="4" style="316" bestFit="1" customWidth="1"/>
    <col min="2414" max="2414" width="12.7109375" style="316" bestFit="1" customWidth="1"/>
    <col min="2415" max="2415" width="4" style="316" bestFit="1" customWidth="1"/>
    <col min="2416" max="2416" width="12.140625" style="316" bestFit="1" customWidth="1"/>
    <col min="2417" max="2417" width="4" style="316" bestFit="1" customWidth="1"/>
    <col min="2418" max="2418" width="11.140625" style="316" bestFit="1" customWidth="1"/>
    <col min="2419" max="2419" width="4" style="316" bestFit="1" customWidth="1"/>
    <col min="2420" max="2420" width="11.140625" style="316" bestFit="1" customWidth="1"/>
    <col min="2421" max="2421" width="4" style="316" bestFit="1" customWidth="1"/>
    <col min="2422" max="2422" width="12.140625" style="316" bestFit="1" customWidth="1"/>
    <col min="2423" max="2423" width="4" style="316" bestFit="1" customWidth="1"/>
    <col min="2424" max="2424" width="12.140625" style="316" bestFit="1" customWidth="1"/>
    <col min="2425" max="2425" width="4" style="316" bestFit="1" customWidth="1"/>
    <col min="2426" max="2426" width="12.140625" style="316" bestFit="1" customWidth="1"/>
    <col min="2427" max="2427" width="4" style="316" bestFit="1" customWidth="1"/>
    <col min="2428" max="2428" width="12.140625" style="316" bestFit="1" customWidth="1"/>
    <col min="2429" max="2429" width="4" style="316" bestFit="1" customWidth="1"/>
    <col min="2430" max="2430" width="12.140625" style="316" bestFit="1" customWidth="1"/>
    <col min="2431" max="2431" width="4" style="316" bestFit="1" customWidth="1"/>
    <col min="2432" max="2432" width="11.140625" style="316" bestFit="1" customWidth="1"/>
    <col min="2433" max="2433" width="4" style="316" bestFit="1" customWidth="1"/>
    <col min="2434" max="2434" width="12.140625" style="316" bestFit="1" customWidth="1"/>
    <col min="2435" max="2435" width="4" style="316" bestFit="1" customWidth="1"/>
    <col min="2436" max="2436" width="12.140625" style="316" bestFit="1" customWidth="1"/>
    <col min="2437" max="2437" width="4" style="316" bestFit="1" customWidth="1"/>
    <col min="2438" max="2438" width="12.140625" style="316" bestFit="1" customWidth="1"/>
    <col min="2439" max="2439" width="4" style="316" bestFit="1" customWidth="1"/>
    <col min="2440" max="2440" width="12.140625" style="316" bestFit="1" customWidth="1"/>
    <col min="2441" max="2441" width="4" style="316" bestFit="1" customWidth="1"/>
    <col min="2442" max="2442" width="12.140625" style="316" bestFit="1" customWidth="1"/>
    <col min="2443" max="2443" width="4" style="316" bestFit="1" customWidth="1"/>
    <col min="2444" max="2444" width="12.140625" style="316" bestFit="1" customWidth="1"/>
    <col min="2445" max="2445" width="4" style="316" bestFit="1" customWidth="1"/>
    <col min="2446" max="2446" width="12.140625" style="316" bestFit="1" customWidth="1"/>
    <col min="2447" max="2447" width="4" style="316" bestFit="1" customWidth="1"/>
    <col min="2448" max="2448" width="12.140625" style="316" bestFit="1" customWidth="1"/>
    <col min="2449" max="2449" width="4" style="316" bestFit="1" customWidth="1"/>
    <col min="2450" max="2450" width="12.140625" style="316" bestFit="1" customWidth="1"/>
    <col min="2451" max="2451" width="4" style="316" bestFit="1" customWidth="1"/>
    <col min="2452" max="2452" width="12.140625" style="316" bestFit="1" customWidth="1"/>
    <col min="2453" max="2453" width="4" style="316" bestFit="1" customWidth="1"/>
    <col min="2454" max="2454" width="12.140625" style="316" bestFit="1" customWidth="1"/>
    <col min="2455" max="2455" width="4" style="316" bestFit="1" customWidth="1"/>
    <col min="2456" max="2456" width="12.140625" style="316" bestFit="1" customWidth="1"/>
    <col min="2457" max="2457" width="4" style="316" bestFit="1" customWidth="1"/>
    <col min="2458" max="2458" width="12.140625" style="316" bestFit="1" customWidth="1"/>
    <col min="2459" max="2459" width="4" style="316" bestFit="1" customWidth="1"/>
    <col min="2460" max="2460" width="12.140625" style="316" bestFit="1" customWidth="1"/>
    <col min="2461" max="2461" width="4" style="316" bestFit="1" customWidth="1"/>
    <col min="2462" max="2462" width="12.140625" style="316" bestFit="1" customWidth="1"/>
    <col min="2463" max="2463" width="4" style="316" bestFit="1" customWidth="1"/>
    <col min="2464" max="2464" width="12.140625" style="316" bestFit="1" customWidth="1"/>
    <col min="2465" max="2465" width="4" style="316" bestFit="1" customWidth="1"/>
    <col min="2466" max="2466" width="12.140625" style="316" bestFit="1" customWidth="1"/>
    <col min="2467" max="2467" width="4" style="316" bestFit="1" customWidth="1"/>
    <col min="2468" max="2468" width="12.140625" style="316" bestFit="1" customWidth="1"/>
    <col min="2469" max="2469" width="4" style="316" bestFit="1" customWidth="1"/>
    <col min="2470" max="2470" width="12.140625" style="316" bestFit="1" customWidth="1"/>
    <col min="2471" max="2471" width="4" style="316" bestFit="1" customWidth="1"/>
    <col min="2472" max="2472" width="12.140625" style="316" bestFit="1" customWidth="1"/>
    <col min="2473" max="2473" width="4" style="316" bestFit="1" customWidth="1"/>
    <col min="2474" max="2474" width="12.140625" style="316" bestFit="1" customWidth="1"/>
    <col min="2475" max="2475" width="4" style="316" bestFit="1" customWidth="1"/>
    <col min="2476" max="2476" width="12.140625" style="316" bestFit="1" customWidth="1"/>
    <col min="2477" max="2477" width="4" style="316" bestFit="1" customWidth="1"/>
    <col min="2478" max="2560" width="9.140625" style="316"/>
    <col min="2561" max="2561" width="46.42578125" style="316" bestFit="1" customWidth="1"/>
    <col min="2562" max="2562" width="12.5703125" style="316" bestFit="1" customWidth="1"/>
    <col min="2563" max="2563" width="4" style="316" bestFit="1" customWidth="1"/>
    <col min="2564" max="2564" width="12.140625" style="316" bestFit="1" customWidth="1"/>
    <col min="2565" max="2565" width="4" style="316" bestFit="1" customWidth="1"/>
    <col min="2566" max="2566" width="12.140625" style="316" bestFit="1" customWidth="1"/>
    <col min="2567" max="2567" width="4" style="316" bestFit="1" customWidth="1"/>
    <col min="2568" max="2568" width="12.140625" style="316" bestFit="1" customWidth="1"/>
    <col min="2569" max="2569" width="4" style="316" bestFit="1" customWidth="1"/>
    <col min="2570" max="2570" width="12.140625" style="316" bestFit="1" customWidth="1"/>
    <col min="2571" max="2571" width="4" style="316" bestFit="1" customWidth="1"/>
    <col min="2572" max="2572" width="12.140625" style="316" bestFit="1" customWidth="1"/>
    <col min="2573" max="2573" width="4" style="316" bestFit="1" customWidth="1"/>
    <col min="2574" max="2574" width="12.140625" style="316" bestFit="1" customWidth="1"/>
    <col min="2575" max="2575" width="4" style="316" bestFit="1" customWidth="1"/>
    <col min="2576" max="2576" width="12.140625" style="316" bestFit="1" customWidth="1"/>
    <col min="2577" max="2577" width="4" style="316" bestFit="1" customWidth="1"/>
    <col min="2578" max="2578" width="12.140625" style="316" bestFit="1" customWidth="1"/>
    <col min="2579" max="2579" width="4" style="316" bestFit="1" customWidth="1"/>
    <col min="2580" max="2580" width="12.7109375" style="316" bestFit="1" customWidth="1"/>
    <col min="2581" max="2581" width="4" style="316" bestFit="1" customWidth="1"/>
    <col min="2582" max="2582" width="12.140625" style="316" bestFit="1" customWidth="1"/>
    <col min="2583" max="2583" width="4" style="316" bestFit="1" customWidth="1"/>
    <col min="2584" max="2584" width="12.140625" style="316" bestFit="1" customWidth="1"/>
    <col min="2585" max="2585" width="4" style="316" bestFit="1" customWidth="1"/>
    <col min="2586" max="2586" width="12.140625" style="316" bestFit="1" customWidth="1"/>
    <col min="2587" max="2587" width="4" style="316" bestFit="1" customWidth="1"/>
    <col min="2588" max="2588" width="12.140625" style="316" bestFit="1" customWidth="1"/>
    <col min="2589" max="2589" width="4" style="316" bestFit="1" customWidth="1"/>
    <col min="2590" max="2590" width="12.140625" style="316" bestFit="1" customWidth="1"/>
    <col min="2591" max="2591" width="4" style="316" bestFit="1" customWidth="1"/>
    <col min="2592" max="2592" width="12.140625" style="316" bestFit="1" customWidth="1"/>
    <col min="2593" max="2593" width="4" style="316" bestFit="1" customWidth="1"/>
    <col min="2594" max="2594" width="12.140625" style="316" bestFit="1" customWidth="1"/>
    <col min="2595" max="2595" width="4" style="316" bestFit="1" customWidth="1"/>
    <col min="2596" max="2596" width="12.140625" style="316" bestFit="1" customWidth="1"/>
    <col min="2597" max="2597" width="4" style="316" bestFit="1" customWidth="1"/>
    <col min="2598" max="2598" width="12.140625" style="316" bestFit="1" customWidth="1"/>
    <col min="2599" max="2599" width="4" style="316" bestFit="1" customWidth="1"/>
    <col min="2600" max="2600" width="12.140625" style="316" bestFit="1" customWidth="1"/>
    <col min="2601" max="2601" width="4" style="316" bestFit="1" customWidth="1"/>
    <col min="2602" max="2602" width="12.140625" style="316" bestFit="1" customWidth="1"/>
    <col min="2603" max="2603" width="4" style="316" bestFit="1" customWidth="1"/>
    <col min="2604" max="2604" width="12.140625" style="316" bestFit="1" customWidth="1"/>
    <col min="2605" max="2605" width="4" style="316" bestFit="1" customWidth="1"/>
    <col min="2606" max="2606" width="12.140625" style="316" bestFit="1" customWidth="1"/>
    <col min="2607" max="2607" width="4" style="316" bestFit="1" customWidth="1"/>
    <col min="2608" max="2608" width="12.140625" style="316" bestFit="1" customWidth="1"/>
    <col min="2609" max="2609" width="4" style="316" bestFit="1" customWidth="1"/>
    <col min="2610" max="2610" width="12.140625" style="316" bestFit="1" customWidth="1"/>
    <col min="2611" max="2611" width="4" style="316" bestFit="1" customWidth="1"/>
    <col min="2612" max="2612" width="12.7109375" style="316" bestFit="1" customWidth="1"/>
    <col min="2613" max="2613" width="4" style="316" bestFit="1" customWidth="1"/>
    <col min="2614" max="2614" width="12.140625" style="316" bestFit="1" customWidth="1"/>
    <col min="2615" max="2615" width="4" style="316" bestFit="1" customWidth="1"/>
    <col min="2616" max="2616" width="12.140625" style="316" bestFit="1" customWidth="1"/>
    <col min="2617" max="2617" width="4" style="316" bestFit="1" customWidth="1"/>
    <col min="2618" max="2618" width="12.140625" style="316" bestFit="1" customWidth="1"/>
    <col min="2619" max="2619" width="4" style="316" bestFit="1" customWidth="1"/>
    <col min="2620" max="2620" width="12.140625" style="316" bestFit="1" customWidth="1"/>
    <col min="2621" max="2621" width="4" style="316" bestFit="1" customWidth="1"/>
    <col min="2622" max="2622" width="12.140625" style="316" bestFit="1" customWidth="1"/>
    <col min="2623" max="2623" width="4" style="316" bestFit="1" customWidth="1"/>
    <col min="2624" max="2624" width="12.140625" style="316" bestFit="1" customWidth="1"/>
    <col min="2625" max="2625" width="4" style="316" bestFit="1" customWidth="1"/>
    <col min="2626" max="2626" width="11.140625" style="316" bestFit="1" customWidth="1"/>
    <col min="2627" max="2627" width="4" style="316" bestFit="1" customWidth="1"/>
    <col min="2628" max="2628" width="12.140625" style="316" bestFit="1" customWidth="1"/>
    <col min="2629" max="2629" width="4" style="316" bestFit="1" customWidth="1"/>
    <col min="2630" max="2630" width="12.140625" style="316" bestFit="1" customWidth="1"/>
    <col min="2631" max="2631" width="4" style="316" bestFit="1" customWidth="1"/>
    <col min="2632" max="2632" width="12.140625" style="316" bestFit="1" customWidth="1"/>
    <col min="2633" max="2633" width="4" style="316" bestFit="1" customWidth="1"/>
    <col min="2634" max="2634" width="12.140625" style="316" bestFit="1" customWidth="1"/>
    <col min="2635" max="2635" width="4" style="316" bestFit="1" customWidth="1"/>
    <col min="2636" max="2636" width="12.140625" style="316" bestFit="1" customWidth="1"/>
    <col min="2637" max="2637" width="4" style="316" bestFit="1" customWidth="1"/>
    <col min="2638" max="2638" width="12.7109375" style="316" bestFit="1" customWidth="1"/>
    <col min="2639" max="2639" width="4" style="316" bestFit="1" customWidth="1"/>
    <col min="2640" max="2640" width="12.140625" style="316" bestFit="1" customWidth="1"/>
    <col min="2641" max="2641" width="4" style="316" bestFit="1" customWidth="1"/>
    <col min="2642" max="2642" width="12.7109375" style="316" bestFit="1" customWidth="1"/>
    <col min="2643" max="2643" width="4" style="316" bestFit="1" customWidth="1"/>
    <col min="2644" max="2644" width="12.140625" style="316" bestFit="1" customWidth="1"/>
    <col min="2645" max="2645" width="4" style="316" bestFit="1" customWidth="1"/>
    <col min="2646" max="2646" width="12.140625" style="316" bestFit="1" customWidth="1"/>
    <col min="2647" max="2647" width="4" style="316" bestFit="1" customWidth="1"/>
    <col min="2648" max="2648" width="12.140625" style="316" bestFit="1" customWidth="1"/>
    <col min="2649" max="2649" width="4" style="316" bestFit="1" customWidth="1"/>
    <col min="2650" max="2650" width="12.140625" style="316" bestFit="1" customWidth="1"/>
    <col min="2651" max="2651" width="4" style="316" bestFit="1" customWidth="1"/>
    <col min="2652" max="2652" width="12.140625" style="316" bestFit="1" customWidth="1"/>
    <col min="2653" max="2653" width="4" style="316" bestFit="1" customWidth="1"/>
    <col min="2654" max="2654" width="10.140625" style="316" bestFit="1" customWidth="1"/>
    <col min="2655" max="2655" width="4" style="316" bestFit="1" customWidth="1"/>
    <col min="2656" max="2656" width="12.140625" style="316" bestFit="1" customWidth="1"/>
    <col min="2657" max="2657" width="4" style="316" bestFit="1" customWidth="1"/>
    <col min="2658" max="2658" width="12.140625" style="316" bestFit="1" customWidth="1"/>
    <col min="2659" max="2659" width="4" style="316" bestFit="1" customWidth="1"/>
    <col min="2660" max="2660" width="11.140625" style="316" bestFit="1" customWidth="1"/>
    <col min="2661" max="2661" width="4" style="316" bestFit="1" customWidth="1"/>
    <col min="2662" max="2662" width="12.140625" style="316" bestFit="1" customWidth="1"/>
    <col min="2663" max="2663" width="4" style="316" bestFit="1" customWidth="1"/>
    <col min="2664" max="2664" width="12.140625" style="316" bestFit="1" customWidth="1"/>
    <col min="2665" max="2665" width="4" style="316" bestFit="1" customWidth="1"/>
    <col min="2666" max="2666" width="12.7109375" style="316" bestFit="1" customWidth="1"/>
    <col min="2667" max="2667" width="4" style="316" bestFit="1" customWidth="1"/>
    <col min="2668" max="2668" width="12.140625" style="316" bestFit="1" customWidth="1"/>
    <col min="2669" max="2669" width="4" style="316" bestFit="1" customWidth="1"/>
    <col min="2670" max="2670" width="12.7109375" style="316" bestFit="1" customWidth="1"/>
    <col min="2671" max="2671" width="4" style="316" bestFit="1" customWidth="1"/>
    <col min="2672" max="2672" width="12.140625" style="316" bestFit="1" customWidth="1"/>
    <col min="2673" max="2673" width="4" style="316" bestFit="1" customWidth="1"/>
    <col min="2674" max="2674" width="11.140625" style="316" bestFit="1" customWidth="1"/>
    <col min="2675" max="2675" width="4" style="316" bestFit="1" customWidth="1"/>
    <col min="2676" max="2676" width="11.140625" style="316" bestFit="1" customWidth="1"/>
    <col min="2677" max="2677" width="4" style="316" bestFit="1" customWidth="1"/>
    <col min="2678" max="2678" width="12.140625" style="316" bestFit="1" customWidth="1"/>
    <col min="2679" max="2679" width="4" style="316" bestFit="1" customWidth="1"/>
    <col min="2680" max="2680" width="12.140625" style="316" bestFit="1" customWidth="1"/>
    <col min="2681" max="2681" width="4" style="316" bestFit="1" customWidth="1"/>
    <col min="2682" max="2682" width="12.140625" style="316" bestFit="1" customWidth="1"/>
    <col min="2683" max="2683" width="4" style="316" bestFit="1" customWidth="1"/>
    <col min="2684" max="2684" width="12.140625" style="316" bestFit="1" customWidth="1"/>
    <col min="2685" max="2685" width="4" style="316" bestFit="1" customWidth="1"/>
    <col min="2686" max="2686" width="12.140625" style="316" bestFit="1" customWidth="1"/>
    <col min="2687" max="2687" width="4" style="316" bestFit="1" customWidth="1"/>
    <col min="2688" max="2688" width="11.140625" style="316" bestFit="1" customWidth="1"/>
    <col min="2689" max="2689" width="4" style="316" bestFit="1" customWidth="1"/>
    <col min="2690" max="2690" width="12.140625" style="316" bestFit="1" customWidth="1"/>
    <col min="2691" max="2691" width="4" style="316" bestFit="1" customWidth="1"/>
    <col min="2692" max="2692" width="12.140625" style="316" bestFit="1" customWidth="1"/>
    <col min="2693" max="2693" width="4" style="316" bestFit="1" customWidth="1"/>
    <col min="2694" max="2694" width="12.140625" style="316" bestFit="1" customWidth="1"/>
    <col min="2695" max="2695" width="4" style="316" bestFit="1" customWidth="1"/>
    <col min="2696" max="2696" width="12.140625" style="316" bestFit="1" customWidth="1"/>
    <col min="2697" max="2697" width="4" style="316" bestFit="1" customWidth="1"/>
    <col min="2698" max="2698" width="12.140625" style="316" bestFit="1" customWidth="1"/>
    <col min="2699" max="2699" width="4" style="316" bestFit="1" customWidth="1"/>
    <col min="2700" max="2700" width="12.140625" style="316" bestFit="1" customWidth="1"/>
    <col min="2701" max="2701" width="4" style="316" bestFit="1" customWidth="1"/>
    <col min="2702" max="2702" width="12.140625" style="316" bestFit="1" customWidth="1"/>
    <col min="2703" max="2703" width="4" style="316" bestFit="1" customWidth="1"/>
    <col min="2704" max="2704" width="12.140625" style="316" bestFit="1" customWidth="1"/>
    <col min="2705" max="2705" width="4" style="316" bestFit="1" customWidth="1"/>
    <col min="2706" max="2706" width="12.140625" style="316" bestFit="1" customWidth="1"/>
    <col min="2707" max="2707" width="4" style="316" bestFit="1" customWidth="1"/>
    <col min="2708" max="2708" width="12.140625" style="316" bestFit="1" customWidth="1"/>
    <col min="2709" max="2709" width="4" style="316" bestFit="1" customWidth="1"/>
    <col min="2710" max="2710" width="12.140625" style="316" bestFit="1" customWidth="1"/>
    <col min="2711" max="2711" width="4" style="316" bestFit="1" customWidth="1"/>
    <col min="2712" max="2712" width="12.140625" style="316" bestFit="1" customWidth="1"/>
    <col min="2713" max="2713" width="4" style="316" bestFit="1" customWidth="1"/>
    <col min="2714" max="2714" width="12.140625" style="316" bestFit="1" customWidth="1"/>
    <col min="2715" max="2715" width="4" style="316" bestFit="1" customWidth="1"/>
    <col min="2716" max="2716" width="12.140625" style="316" bestFit="1" customWidth="1"/>
    <col min="2717" max="2717" width="4" style="316" bestFit="1" customWidth="1"/>
    <col min="2718" max="2718" width="12.140625" style="316" bestFit="1" customWidth="1"/>
    <col min="2719" max="2719" width="4" style="316" bestFit="1" customWidth="1"/>
    <col min="2720" max="2720" width="12.140625" style="316" bestFit="1" customWidth="1"/>
    <col min="2721" max="2721" width="4" style="316" bestFit="1" customWidth="1"/>
    <col min="2722" max="2722" width="12.140625" style="316" bestFit="1" customWidth="1"/>
    <col min="2723" max="2723" width="4" style="316" bestFit="1" customWidth="1"/>
    <col min="2724" max="2724" width="12.140625" style="316" bestFit="1" customWidth="1"/>
    <col min="2725" max="2725" width="4" style="316" bestFit="1" customWidth="1"/>
    <col min="2726" max="2726" width="12.140625" style="316" bestFit="1" customWidth="1"/>
    <col min="2727" max="2727" width="4" style="316" bestFit="1" customWidth="1"/>
    <col min="2728" max="2728" width="12.140625" style="316" bestFit="1" customWidth="1"/>
    <col min="2729" max="2729" width="4" style="316" bestFit="1" customWidth="1"/>
    <col min="2730" max="2730" width="12.140625" style="316" bestFit="1" customWidth="1"/>
    <col min="2731" max="2731" width="4" style="316" bestFit="1" customWidth="1"/>
    <col min="2732" max="2732" width="12.140625" style="316" bestFit="1" customWidth="1"/>
    <col min="2733" max="2733" width="4" style="316" bestFit="1" customWidth="1"/>
    <col min="2734" max="2816" width="9.140625" style="316"/>
    <col min="2817" max="2817" width="46.42578125" style="316" bestFit="1" customWidth="1"/>
    <col min="2818" max="2818" width="12.5703125" style="316" bestFit="1" customWidth="1"/>
    <col min="2819" max="2819" width="4" style="316" bestFit="1" customWidth="1"/>
    <col min="2820" max="2820" width="12.140625" style="316" bestFit="1" customWidth="1"/>
    <col min="2821" max="2821" width="4" style="316" bestFit="1" customWidth="1"/>
    <col min="2822" max="2822" width="12.140625" style="316" bestFit="1" customWidth="1"/>
    <col min="2823" max="2823" width="4" style="316" bestFit="1" customWidth="1"/>
    <col min="2824" max="2824" width="12.140625" style="316" bestFit="1" customWidth="1"/>
    <col min="2825" max="2825" width="4" style="316" bestFit="1" customWidth="1"/>
    <col min="2826" max="2826" width="12.140625" style="316" bestFit="1" customWidth="1"/>
    <col min="2827" max="2827" width="4" style="316" bestFit="1" customWidth="1"/>
    <col min="2828" max="2828" width="12.140625" style="316" bestFit="1" customWidth="1"/>
    <col min="2829" max="2829" width="4" style="316" bestFit="1" customWidth="1"/>
    <col min="2830" max="2830" width="12.140625" style="316" bestFit="1" customWidth="1"/>
    <col min="2831" max="2831" width="4" style="316" bestFit="1" customWidth="1"/>
    <col min="2832" max="2832" width="12.140625" style="316" bestFit="1" customWidth="1"/>
    <col min="2833" max="2833" width="4" style="316" bestFit="1" customWidth="1"/>
    <col min="2834" max="2834" width="12.140625" style="316" bestFit="1" customWidth="1"/>
    <col min="2835" max="2835" width="4" style="316" bestFit="1" customWidth="1"/>
    <col min="2836" max="2836" width="12.7109375" style="316" bestFit="1" customWidth="1"/>
    <col min="2837" max="2837" width="4" style="316" bestFit="1" customWidth="1"/>
    <col min="2838" max="2838" width="12.140625" style="316" bestFit="1" customWidth="1"/>
    <col min="2839" max="2839" width="4" style="316" bestFit="1" customWidth="1"/>
    <col min="2840" max="2840" width="12.140625" style="316" bestFit="1" customWidth="1"/>
    <col min="2841" max="2841" width="4" style="316" bestFit="1" customWidth="1"/>
    <col min="2842" max="2842" width="12.140625" style="316" bestFit="1" customWidth="1"/>
    <col min="2843" max="2843" width="4" style="316" bestFit="1" customWidth="1"/>
    <col min="2844" max="2844" width="12.140625" style="316" bestFit="1" customWidth="1"/>
    <col min="2845" max="2845" width="4" style="316" bestFit="1" customWidth="1"/>
    <col min="2846" max="2846" width="12.140625" style="316" bestFit="1" customWidth="1"/>
    <col min="2847" max="2847" width="4" style="316" bestFit="1" customWidth="1"/>
    <col min="2848" max="2848" width="12.140625" style="316" bestFit="1" customWidth="1"/>
    <col min="2849" max="2849" width="4" style="316" bestFit="1" customWidth="1"/>
    <col min="2850" max="2850" width="12.140625" style="316" bestFit="1" customWidth="1"/>
    <col min="2851" max="2851" width="4" style="316" bestFit="1" customWidth="1"/>
    <col min="2852" max="2852" width="12.140625" style="316" bestFit="1" customWidth="1"/>
    <col min="2853" max="2853" width="4" style="316" bestFit="1" customWidth="1"/>
    <col min="2854" max="2854" width="12.140625" style="316" bestFit="1" customWidth="1"/>
    <col min="2855" max="2855" width="4" style="316" bestFit="1" customWidth="1"/>
    <col min="2856" max="2856" width="12.140625" style="316" bestFit="1" customWidth="1"/>
    <col min="2857" max="2857" width="4" style="316" bestFit="1" customWidth="1"/>
    <col min="2858" max="2858" width="12.140625" style="316" bestFit="1" customWidth="1"/>
    <col min="2859" max="2859" width="4" style="316" bestFit="1" customWidth="1"/>
    <col min="2860" max="2860" width="12.140625" style="316" bestFit="1" customWidth="1"/>
    <col min="2861" max="2861" width="4" style="316" bestFit="1" customWidth="1"/>
    <col min="2862" max="2862" width="12.140625" style="316" bestFit="1" customWidth="1"/>
    <col min="2863" max="2863" width="4" style="316" bestFit="1" customWidth="1"/>
    <col min="2864" max="2864" width="12.140625" style="316" bestFit="1" customWidth="1"/>
    <col min="2865" max="2865" width="4" style="316" bestFit="1" customWidth="1"/>
    <col min="2866" max="2866" width="12.140625" style="316" bestFit="1" customWidth="1"/>
    <col min="2867" max="2867" width="4" style="316" bestFit="1" customWidth="1"/>
    <col min="2868" max="2868" width="12.7109375" style="316" bestFit="1" customWidth="1"/>
    <col min="2869" max="2869" width="4" style="316" bestFit="1" customWidth="1"/>
    <col min="2870" max="2870" width="12.140625" style="316" bestFit="1" customWidth="1"/>
    <col min="2871" max="2871" width="4" style="316" bestFit="1" customWidth="1"/>
    <col min="2872" max="2872" width="12.140625" style="316" bestFit="1" customWidth="1"/>
    <col min="2873" max="2873" width="4" style="316" bestFit="1" customWidth="1"/>
    <col min="2874" max="2874" width="12.140625" style="316" bestFit="1" customWidth="1"/>
    <col min="2875" max="2875" width="4" style="316" bestFit="1" customWidth="1"/>
    <col min="2876" max="2876" width="12.140625" style="316" bestFit="1" customWidth="1"/>
    <col min="2877" max="2877" width="4" style="316" bestFit="1" customWidth="1"/>
    <col min="2878" max="2878" width="12.140625" style="316" bestFit="1" customWidth="1"/>
    <col min="2879" max="2879" width="4" style="316" bestFit="1" customWidth="1"/>
    <col min="2880" max="2880" width="12.140625" style="316" bestFit="1" customWidth="1"/>
    <col min="2881" max="2881" width="4" style="316" bestFit="1" customWidth="1"/>
    <col min="2882" max="2882" width="11.140625" style="316" bestFit="1" customWidth="1"/>
    <col min="2883" max="2883" width="4" style="316" bestFit="1" customWidth="1"/>
    <col min="2884" max="2884" width="12.140625" style="316" bestFit="1" customWidth="1"/>
    <col min="2885" max="2885" width="4" style="316" bestFit="1" customWidth="1"/>
    <col min="2886" max="2886" width="12.140625" style="316" bestFit="1" customWidth="1"/>
    <col min="2887" max="2887" width="4" style="316" bestFit="1" customWidth="1"/>
    <col min="2888" max="2888" width="12.140625" style="316" bestFit="1" customWidth="1"/>
    <col min="2889" max="2889" width="4" style="316" bestFit="1" customWidth="1"/>
    <col min="2890" max="2890" width="12.140625" style="316" bestFit="1" customWidth="1"/>
    <col min="2891" max="2891" width="4" style="316" bestFit="1" customWidth="1"/>
    <col min="2892" max="2892" width="12.140625" style="316" bestFit="1" customWidth="1"/>
    <col min="2893" max="2893" width="4" style="316" bestFit="1" customWidth="1"/>
    <col min="2894" max="2894" width="12.7109375" style="316" bestFit="1" customWidth="1"/>
    <col min="2895" max="2895" width="4" style="316" bestFit="1" customWidth="1"/>
    <col min="2896" max="2896" width="12.140625" style="316" bestFit="1" customWidth="1"/>
    <col min="2897" max="2897" width="4" style="316" bestFit="1" customWidth="1"/>
    <col min="2898" max="2898" width="12.7109375" style="316" bestFit="1" customWidth="1"/>
    <col min="2899" max="2899" width="4" style="316" bestFit="1" customWidth="1"/>
    <col min="2900" max="2900" width="12.140625" style="316" bestFit="1" customWidth="1"/>
    <col min="2901" max="2901" width="4" style="316" bestFit="1" customWidth="1"/>
    <col min="2902" max="2902" width="12.140625" style="316" bestFit="1" customWidth="1"/>
    <col min="2903" max="2903" width="4" style="316" bestFit="1" customWidth="1"/>
    <col min="2904" max="2904" width="12.140625" style="316" bestFit="1" customWidth="1"/>
    <col min="2905" max="2905" width="4" style="316" bestFit="1" customWidth="1"/>
    <col min="2906" max="2906" width="12.140625" style="316" bestFit="1" customWidth="1"/>
    <col min="2907" max="2907" width="4" style="316" bestFit="1" customWidth="1"/>
    <col min="2908" max="2908" width="12.140625" style="316" bestFit="1" customWidth="1"/>
    <col min="2909" max="2909" width="4" style="316" bestFit="1" customWidth="1"/>
    <col min="2910" max="2910" width="10.140625" style="316" bestFit="1" customWidth="1"/>
    <col min="2911" max="2911" width="4" style="316" bestFit="1" customWidth="1"/>
    <col min="2912" max="2912" width="12.140625" style="316" bestFit="1" customWidth="1"/>
    <col min="2913" max="2913" width="4" style="316" bestFit="1" customWidth="1"/>
    <col min="2914" max="2914" width="12.140625" style="316" bestFit="1" customWidth="1"/>
    <col min="2915" max="2915" width="4" style="316" bestFit="1" customWidth="1"/>
    <col min="2916" max="2916" width="11.140625" style="316" bestFit="1" customWidth="1"/>
    <col min="2917" max="2917" width="4" style="316" bestFit="1" customWidth="1"/>
    <col min="2918" max="2918" width="12.140625" style="316" bestFit="1" customWidth="1"/>
    <col min="2919" max="2919" width="4" style="316" bestFit="1" customWidth="1"/>
    <col min="2920" max="2920" width="12.140625" style="316" bestFit="1" customWidth="1"/>
    <col min="2921" max="2921" width="4" style="316" bestFit="1" customWidth="1"/>
    <col min="2922" max="2922" width="12.7109375" style="316" bestFit="1" customWidth="1"/>
    <col min="2923" max="2923" width="4" style="316" bestFit="1" customWidth="1"/>
    <col min="2924" max="2924" width="12.140625" style="316" bestFit="1" customWidth="1"/>
    <col min="2925" max="2925" width="4" style="316" bestFit="1" customWidth="1"/>
    <col min="2926" max="2926" width="12.7109375" style="316" bestFit="1" customWidth="1"/>
    <col min="2927" max="2927" width="4" style="316" bestFit="1" customWidth="1"/>
    <col min="2928" max="2928" width="12.140625" style="316" bestFit="1" customWidth="1"/>
    <col min="2929" max="2929" width="4" style="316" bestFit="1" customWidth="1"/>
    <col min="2930" max="2930" width="11.140625" style="316" bestFit="1" customWidth="1"/>
    <col min="2931" max="2931" width="4" style="316" bestFit="1" customWidth="1"/>
    <col min="2932" max="2932" width="11.140625" style="316" bestFit="1" customWidth="1"/>
    <col min="2933" max="2933" width="4" style="316" bestFit="1" customWidth="1"/>
    <col min="2934" max="2934" width="12.140625" style="316" bestFit="1" customWidth="1"/>
    <col min="2935" max="2935" width="4" style="316" bestFit="1" customWidth="1"/>
    <col min="2936" max="2936" width="12.140625" style="316" bestFit="1" customWidth="1"/>
    <col min="2937" max="2937" width="4" style="316" bestFit="1" customWidth="1"/>
    <col min="2938" max="2938" width="12.140625" style="316" bestFit="1" customWidth="1"/>
    <col min="2939" max="2939" width="4" style="316" bestFit="1" customWidth="1"/>
    <col min="2940" max="2940" width="12.140625" style="316" bestFit="1" customWidth="1"/>
    <col min="2941" max="2941" width="4" style="316" bestFit="1" customWidth="1"/>
    <col min="2942" max="2942" width="12.140625" style="316" bestFit="1" customWidth="1"/>
    <col min="2943" max="2943" width="4" style="316" bestFit="1" customWidth="1"/>
    <col min="2944" max="2944" width="11.140625" style="316" bestFit="1" customWidth="1"/>
    <col min="2945" max="2945" width="4" style="316" bestFit="1" customWidth="1"/>
    <col min="2946" max="2946" width="12.140625" style="316" bestFit="1" customWidth="1"/>
    <col min="2947" max="2947" width="4" style="316" bestFit="1" customWidth="1"/>
    <col min="2948" max="2948" width="12.140625" style="316" bestFit="1" customWidth="1"/>
    <col min="2949" max="2949" width="4" style="316" bestFit="1" customWidth="1"/>
    <col min="2950" max="2950" width="12.140625" style="316" bestFit="1" customWidth="1"/>
    <col min="2951" max="2951" width="4" style="316" bestFit="1" customWidth="1"/>
    <col min="2952" max="2952" width="12.140625" style="316" bestFit="1" customWidth="1"/>
    <col min="2953" max="2953" width="4" style="316" bestFit="1" customWidth="1"/>
    <col min="2954" max="2954" width="12.140625" style="316" bestFit="1" customWidth="1"/>
    <col min="2955" max="2955" width="4" style="316" bestFit="1" customWidth="1"/>
    <col min="2956" max="2956" width="12.140625" style="316" bestFit="1" customWidth="1"/>
    <col min="2957" max="2957" width="4" style="316" bestFit="1" customWidth="1"/>
    <col min="2958" max="2958" width="12.140625" style="316" bestFit="1" customWidth="1"/>
    <col min="2959" max="2959" width="4" style="316" bestFit="1" customWidth="1"/>
    <col min="2960" max="2960" width="12.140625" style="316" bestFit="1" customWidth="1"/>
    <col min="2961" max="2961" width="4" style="316" bestFit="1" customWidth="1"/>
    <col min="2962" max="2962" width="12.140625" style="316" bestFit="1" customWidth="1"/>
    <col min="2963" max="2963" width="4" style="316" bestFit="1" customWidth="1"/>
    <col min="2964" max="2964" width="12.140625" style="316" bestFit="1" customWidth="1"/>
    <col min="2965" max="2965" width="4" style="316" bestFit="1" customWidth="1"/>
    <col min="2966" max="2966" width="12.140625" style="316" bestFit="1" customWidth="1"/>
    <col min="2967" max="2967" width="4" style="316" bestFit="1" customWidth="1"/>
    <col min="2968" max="2968" width="12.140625" style="316" bestFit="1" customWidth="1"/>
    <col min="2969" max="2969" width="4" style="316" bestFit="1" customWidth="1"/>
    <col min="2970" max="2970" width="12.140625" style="316" bestFit="1" customWidth="1"/>
    <col min="2971" max="2971" width="4" style="316" bestFit="1" customWidth="1"/>
    <col min="2972" max="2972" width="12.140625" style="316" bestFit="1" customWidth="1"/>
    <col min="2973" max="2973" width="4" style="316" bestFit="1" customWidth="1"/>
    <col min="2974" max="2974" width="12.140625" style="316" bestFit="1" customWidth="1"/>
    <col min="2975" max="2975" width="4" style="316" bestFit="1" customWidth="1"/>
    <col min="2976" max="2976" width="12.140625" style="316" bestFit="1" customWidth="1"/>
    <col min="2977" max="2977" width="4" style="316" bestFit="1" customWidth="1"/>
    <col min="2978" max="2978" width="12.140625" style="316" bestFit="1" customWidth="1"/>
    <col min="2979" max="2979" width="4" style="316" bestFit="1" customWidth="1"/>
    <col min="2980" max="2980" width="12.140625" style="316" bestFit="1" customWidth="1"/>
    <col min="2981" max="2981" width="4" style="316" bestFit="1" customWidth="1"/>
    <col min="2982" max="2982" width="12.140625" style="316" bestFit="1" customWidth="1"/>
    <col min="2983" max="2983" width="4" style="316" bestFit="1" customWidth="1"/>
    <col min="2984" max="2984" width="12.140625" style="316" bestFit="1" customWidth="1"/>
    <col min="2985" max="2985" width="4" style="316" bestFit="1" customWidth="1"/>
    <col min="2986" max="2986" width="12.140625" style="316" bestFit="1" customWidth="1"/>
    <col min="2987" max="2987" width="4" style="316" bestFit="1" customWidth="1"/>
    <col min="2988" max="2988" width="12.140625" style="316" bestFit="1" customWidth="1"/>
    <col min="2989" max="2989" width="4" style="316" bestFit="1" customWidth="1"/>
    <col min="2990" max="3072" width="9.140625" style="316"/>
    <col min="3073" max="3073" width="46.42578125" style="316" bestFit="1" customWidth="1"/>
    <col min="3074" max="3074" width="12.5703125" style="316" bestFit="1" customWidth="1"/>
    <col min="3075" max="3075" width="4" style="316" bestFit="1" customWidth="1"/>
    <col min="3076" max="3076" width="12.140625" style="316" bestFit="1" customWidth="1"/>
    <col min="3077" max="3077" width="4" style="316" bestFit="1" customWidth="1"/>
    <col min="3078" max="3078" width="12.140625" style="316" bestFit="1" customWidth="1"/>
    <col min="3079" max="3079" width="4" style="316" bestFit="1" customWidth="1"/>
    <col min="3080" max="3080" width="12.140625" style="316" bestFit="1" customWidth="1"/>
    <col min="3081" max="3081" width="4" style="316" bestFit="1" customWidth="1"/>
    <col min="3082" max="3082" width="12.140625" style="316" bestFit="1" customWidth="1"/>
    <col min="3083" max="3083" width="4" style="316" bestFit="1" customWidth="1"/>
    <col min="3084" max="3084" width="12.140625" style="316" bestFit="1" customWidth="1"/>
    <col min="3085" max="3085" width="4" style="316" bestFit="1" customWidth="1"/>
    <col min="3086" max="3086" width="12.140625" style="316" bestFit="1" customWidth="1"/>
    <col min="3087" max="3087" width="4" style="316" bestFit="1" customWidth="1"/>
    <col min="3088" max="3088" width="12.140625" style="316" bestFit="1" customWidth="1"/>
    <col min="3089" max="3089" width="4" style="316" bestFit="1" customWidth="1"/>
    <col min="3090" max="3090" width="12.140625" style="316" bestFit="1" customWidth="1"/>
    <col min="3091" max="3091" width="4" style="316" bestFit="1" customWidth="1"/>
    <col min="3092" max="3092" width="12.7109375" style="316" bestFit="1" customWidth="1"/>
    <col min="3093" max="3093" width="4" style="316" bestFit="1" customWidth="1"/>
    <col min="3094" max="3094" width="12.140625" style="316" bestFit="1" customWidth="1"/>
    <col min="3095" max="3095" width="4" style="316" bestFit="1" customWidth="1"/>
    <col min="3096" max="3096" width="12.140625" style="316" bestFit="1" customWidth="1"/>
    <col min="3097" max="3097" width="4" style="316" bestFit="1" customWidth="1"/>
    <col min="3098" max="3098" width="12.140625" style="316" bestFit="1" customWidth="1"/>
    <col min="3099" max="3099" width="4" style="316" bestFit="1" customWidth="1"/>
    <col min="3100" max="3100" width="12.140625" style="316" bestFit="1" customWidth="1"/>
    <col min="3101" max="3101" width="4" style="316" bestFit="1" customWidth="1"/>
    <col min="3102" max="3102" width="12.140625" style="316" bestFit="1" customWidth="1"/>
    <col min="3103" max="3103" width="4" style="316" bestFit="1" customWidth="1"/>
    <col min="3104" max="3104" width="12.140625" style="316" bestFit="1" customWidth="1"/>
    <col min="3105" max="3105" width="4" style="316" bestFit="1" customWidth="1"/>
    <col min="3106" max="3106" width="12.140625" style="316" bestFit="1" customWidth="1"/>
    <col min="3107" max="3107" width="4" style="316" bestFit="1" customWidth="1"/>
    <col min="3108" max="3108" width="12.140625" style="316" bestFit="1" customWidth="1"/>
    <col min="3109" max="3109" width="4" style="316" bestFit="1" customWidth="1"/>
    <col min="3110" max="3110" width="12.140625" style="316" bestFit="1" customWidth="1"/>
    <col min="3111" max="3111" width="4" style="316" bestFit="1" customWidth="1"/>
    <col min="3112" max="3112" width="12.140625" style="316" bestFit="1" customWidth="1"/>
    <col min="3113" max="3113" width="4" style="316" bestFit="1" customWidth="1"/>
    <col min="3114" max="3114" width="12.140625" style="316" bestFit="1" customWidth="1"/>
    <col min="3115" max="3115" width="4" style="316" bestFit="1" customWidth="1"/>
    <col min="3116" max="3116" width="12.140625" style="316" bestFit="1" customWidth="1"/>
    <col min="3117" max="3117" width="4" style="316" bestFit="1" customWidth="1"/>
    <col min="3118" max="3118" width="12.140625" style="316" bestFit="1" customWidth="1"/>
    <col min="3119" max="3119" width="4" style="316" bestFit="1" customWidth="1"/>
    <col min="3120" max="3120" width="12.140625" style="316" bestFit="1" customWidth="1"/>
    <col min="3121" max="3121" width="4" style="316" bestFit="1" customWidth="1"/>
    <col min="3122" max="3122" width="12.140625" style="316" bestFit="1" customWidth="1"/>
    <col min="3123" max="3123" width="4" style="316" bestFit="1" customWidth="1"/>
    <col min="3124" max="3124" width="12.7109375" style="316" bestFit="1" customWidth="1"/>
    <col min="3125" max="3125" width="4" style="316" bestFit="1" customWidth="1"/>
    <col min="3126" max="3126" width="12.140625" style="316" bestFit="1" customWidth="1"/>
    <col min="3127" max="3127" width="4" style="316" bestFit="1" customWidth="1"/>
    <col min="3128" max="3128" width="12.140625" style="316" bestFit="1" customWidth="1"/>
    <col min="3129" max="3129" width="4" style="316" bestFit="1" customWidth="1"/>
    <col min="3130" max="3130" width="12.140625" style="316" bestFit="1" customWidth="1"/>
    <col min="3131" max="3131" width="4" style="316" bestFit="1" customWidth="1"/>
    <col min="3132" max="3132" width="12.140625" style="316" bestFit="1" customWidth="1"/>
    <col min="3133" max="3133" width="4" style="316" bestFit="1" customWidth="1"/>
    <col min="3134" max="3134" width="12.140625" style="316" bestFit="1" customWidth="1"/>
    <col min="3135" max="3135" width="4" style="316" bestFit="1" customWidth="1"/>
    <col min="3136" max="3136" width="12.140625" style="316" bestFit="1" customWidth="1"/>
    <col min="3137" max="3137" width="4" style="316" bestFit="1" customWidth="1"/>
    <col min="3138" max="3138" width="11.140625" style="316" bestFit="1" customWidth="1"/>
    <col min="3139" max="3139" width="4" style="316" bestFit="1" customWidth="1"/>
    <col min="3140" max="3140" width="12.140625" style="316" bestFit="1" customWidth="1"/>
    <col min="3141" max="3141" width="4" style="316" bestFit="1" customWidth="1"/>
    <col min="3142" max="3142" width="12.140625" style="316" bestFit="1" customWidth="1"/>
    <col min="3143" max="3143" width="4" style="316" bestFit="1" customWidth="1"/>
    <col min="3144" max="3144" width="12.140625" style="316" bestFit="1" customWidth="1"/>
    <col min="3145" max="3145" width="4" style="316" bestFit="1" customWidth="1"/>
    <col min="3146" max="3146" width="12.140625" style="316" bestFit="1" customWidth="1"/>
    <col min="3147" max="3147" width="4" style="316" bestFit="1" customWidth="1"/>
    <col min="3148" max="3148" width="12.140625" style="316" bestFit="1" customWidth="1"/>
    <col min="3149" max="3149" width="4" style="316" bestFit="1" customWidth="1"/>
    <col min="3150" max="3150" width="12.7109375" style="316" bestFit="1" customWidth="1"/>
    <col min="3151" max="3151" width="4" style="316" bestFit="1" customWidth="1"/>
    <col min="3152" max="3152" width="12.140625" style="316" bestFit="1" customWidth="1"/>
    <col min="3153" max="3153" width="4" style="316" bestFit="1" customWidth="1"/>
    <col min="3154" max="3154" width="12.7109375" style="316" bestFit="1" customWidth="1"/>
    <col min="3155" max="3155" width="4" style="316" bestFit="1" customWidth="1"/>
    <col min="3156" max="3156" width="12.140625" style="316" bestFit="1" customWidth="1"/>
    <col min="3157" max="3157" width="4" style="316" bestFit="1" customWidth="1"/>
    <col min="3158" max="3158" width="12.140625" style="316" bestFit="1" customWidth="1"/>
    <col min="3159" max="3159" width="4" style="316" bestFit="1" customWidth="1"/>
    <col min="3160" max="3160" width="12.140625" style="316" bestFit="1" customWidth="1"/>
    <col min="3161" max="3161" width="4" style="316" bestFit="1" customWidth="1"/>
    <col min="3162" max="3162" width="12.140625" style="316" bestFit="1" customWidth="1"/>
    <col min="3163" max="3163" width="4" style="316" bestFit="1" customWidth="1"/>
    <col min="3164" max="3164" width="12.140625" style="316" bestFit="1" customWidth="1"/>
    <col min="3165" max="3165" width="4" style="316" bestFit="1" customWidth="1"/>
    <col min="3166" max="3166" width="10.140625" style="316" bestFit="1" customWidth="1"/>
    <col min="3167" max="3167" width="4" style="316" bestFit="1" customWidth="1"/>
    <col min="3168" max="3168" width="12.140625" style="316" bestFit="1" customWidth="1"/>
    <col min="3169" max="3169" width="4" style="316" bestFit="1" customWidth="1"/>
    <col min="3170" max="3170" width="12.140625" style="316" bestFit="1" customWidth="1"/>
    <col min="3171" max="3171" width="4" style="316" bestFit="1" customWidth="1"/>
    <col min="3172" max="3172" width="11.140625" style="316" bestFit="1" customWidth="1"/>
    <col min="3173" max="3173" width="4" style="316" bestFit="1" customWidth="1"/>
    <col min="3174" max="3174" width="12.140625" style="316" bestFit="1" customWidth="1"/>
    <col min="3175" max="3175" width="4" style="316" bestFit="1" customWidth="1"/>
    <col min="3176" max="3176" width="12.140625" style="316" bestFit="1" customWidth="1"/>
    <col min="3177" max="3177" width="4" style="316" bestFit="1" customWidth="1"/>
    <col min="3178" max="3178" width="12.7109375" style="316" bestFit="1" customWidth="1"/>
    <col min="3179" max="3179" width="4" style="316" bestFit="1" customWidth="1"/>
    <col min="3180" max="3180" width="12.140625" style="316" bestFit="1" customWidth="1"/>
    <col min="3181" max="3181" width="4" style="316" bestFit="1" customWidth="1"/>
    <col min="3182" max="3182" width="12.7109375" style="316" bestFit="1" customWidth="1"/>
    <col min="3183" max="3183" width="4" style="316" bestFit="1" customWidth="1"/>
    <col min="3184" max="3184" width="12.140625" style="316" bestFit="1" customWidth="1"/>
    <col min="3185" max="3185" width="4" style="316" bestFit="1" customWidth="1"/>
    <col min="3186" max="3186" width="11.140625" style="316" bestFit="1" customWidth="1"/>
    <col min="3187" max="3187" width="4" style="316" bestFit="1" customWidth="1"/>
    <col min="3188" max="3188" width="11.140625" style="316" bestFit="1" customWidth="1"/>
    <col min="3189" max="3189" width="4" style="316" bestFit="1" customWidth="1"/>
    <col min="3190" max="3190" width="12.140625" style="316" bestFit="1" customWidth="1"/>
    <col min="3191" max="3191" width="4" style="316" bestFit="1" customWidth="1"/>
    <col min="3192" max="3192" width="12.140625" style="316" bestFit="1" customWidth="1"/>
    <col min="3193" max="3193" width="4" style="316" bestFit="1" customWidth="1"/>
    <col min="3194" max="3194" width="12.140625" style="316" bestFit="1" customWidth="1"/>
    <col min="3195" max="3195" width="4" style="316" bestFit="1" customWidth="1"/>
    <col min="3196" max="3196" width="12.140625" style="316" bestFit="1" customWidth="1"/>
    <col min="3197" max="3197" width="4" style="316" bestFit="1" customWidth="1"/>
    <col min="3198" max="3198" width="12.140625" style="316" bestFit="1" customWidth="1"/>
    <col min="3199" max="3199" width="4" style="316" bestFit="1" customWidth="1"/>
    <col min="3200" max="3200" width="11.140625" style="316" bestFit="1" customWidth="1"/>
    <col min="3201" max="3201" width="4" style="316" bestFit="1" customWidth="1"/>
    <col min="3202" max="3202" width="12.140625" style="316" bestFit="1" customWidth="1"/>
    <col min="3203" max="3203" width="4" style="316" bestFit="1" customWidth="1"/>
    <col min="3204" max="3204" width="12.140625" style="316" bestFit="1" customWidth="1"/>
    <col min="3205" max="3205" width="4" style="316" bestFit="1" customWidth="1"/>
    <col min="3206" max="3206" width="12.140625" style="316" bestFit="1" customWidth="1"/>
    <col min="3207" max="3207" width="4" style="316" bestFit="1" customWidth="1"/>
    <col min="3208" max="3208" width="12.140625" style="316" bestFit="1" customWidth="1"/>
    <col min="3209" max="3209" width="4" style="316" bestFit="1" customWidth="1"/>
    <col min="3210" max="3210" width="12.140625" style="316" bestFit="1" customWidth="1"/>
    <col min="3211" max="3211" width="4" style="316" bestFit="1" customWidth="1"/>
    <col min="3212" max="3212" width="12.140625" style="316" bestFit="1" customWidth="1"/>
    <col min="3213" max="3213" width="4" style="316" bestFit="1" customWidth="1"/>
    <col min="3214" max="3214" width="12.140625" style="316" bestFit="1" customWidth="1"/>
    <col min="3215" max="3215" width="4" style="316" bestFit="1" customWidth="1"/>
    <col min="3216" max="3216" width="12.140625" style="316" bestFit="1" customWidth="1"/>
    <col min="3217" max="3217" width="4" style="316" bestFit="1" customWidth="1"/>
    <col min="3218" max="3218" width="12.140625" style="316" bestFit="1" customWidth="1"/>
    <col min="3219" max="3219" width="4" style="316" bestFit="1" customWidth="1"/>
    <col min="3220" max="3220" width="12.140625" style="316" bestFit="1" customWidth="1"/>
    <col min="3221" max="3221" width="4" style="316" bestFit="1" customWidth="1"/>
    <col min="3222" max="3222" width="12.140625" style="316" bestFit="1" customWidth="1"/>
    <col min="3223" max="3223" width="4" style="316" bestFit="1" customWidth="1"/>
    <col min="3224" max="3224" width="12.140625" style="316" bestFit="1" customWidth="1"/>
    <col min="3225" max="3225" width="4" style="316" bestFit="1" customWidth="1"/>
    <col min="3226" max="3226" width="12.140625" style="316" bestFit="1" customWidth="1"/>
    <col min="3227" max="3227" width="4" style="316" bestFit="1" customWidth="1"/>
    <col min="3228" max="3228" width="12.140625" style="316" bestFit="1" customWidth="1"/>
    <col min="3229" max="3229" width="4" style="316" bestFit="1" customWidth="1"/>
    <col min="3230" max="3230" width="12.140625" style="316" bestFit="1" customWidth="1"/>
    <col min="3231" max="3231" width="4" style="316" bestFit="1" customWidth="1"/>
    <col min="3232" max="3232" width="12.140625" style="316" bestFit="1" customWidth="1"/>
    <col min="3233" max="3233" width="4" style="316" bestFit="1" customWidth="1"/>
    <col min="3234" max="3234" width="12.140625" style="316" bestFit="1" customWidth="1"/>
    <col min="3235" max="3235" width="4" style="316" bestFit="1" customWidth="1"/>
    <col min="3236" max="3236" width="12.140625" style="316" bestFit="1" customWidth="1"/>
    <col min="3237" max="3237" width="4" style="316" bestFit="1" customWidth="1"/>
    <col min="3238" max="3238" width="12.140625" style="316" bestFit="1" customWidth="1"/>
    <col min="3239" max="3239" width="4" style="316" bestFit="1" customWidth="1"/>
    <col min="3240" max="3240" width="12.140625" style="316" bestFit="1" customWidth="1"/>
    <col min="3241" max="3241" width="4" style="316" bestFit="1" customWidth="1"/>
    <col min="3242" max="3242" width="12.140625" style="316" bestFit="1" customWidth="1"/>
    <col min="3243" max="3243" width="4" style="316" bestFit="1" customWidth="1"/>
    <col min="3244" max="3244" width="12.140625" style="316" bestFit="1" customWidth="1"/>
    <col min="3245" max="3245" width="4" style="316" bestFit="1" customWidth="1"/>
    <col min="3246" max="3328" width="9.140625" style="316"/>
    <col min="3329" max="3329" width="46.42578125" style="316" bestFit="1" customWidth="1"/>
    <col min="3330" max="3330" width="12.5703125" style="316" bestFit="1" customWidth="1"/>
    <col min="3331" max="3331" width="4" style="316" bestFit="1" customWidth="1"/>
    <col min="3332" max="3332" width="12.140625" style="316" bestFit="1" customWidth="1"/>
    <col min="3333" max="3333" width="4" style="316" bestFit="1" customWidth="1"/>
    <col min="3334" max="3334" width="12.140625" style="316" bestFit="1" customWidth="1"/>
    <col min="3335" max="3335" width="4" style="316" bestFit="1" customWidth="1"/>
    <col min="3336" max="3336" width="12.140625" style="316" bestFit="1" customWidth="1"/>
    <col min="3337" max="3337" width="4" style="316" bestFit="1" customWidth="1"/>
    <col min="3338" max="3338" width="12.140625" style="316" bestFit="1" customWidth="1"/>
    <col min="3339" max="3339" width="4" style="316" bestFit="1" customWidth="1"/>
    <col min="3340" max="3340" width="12.140625" style="316" bestFit="1" customWidth="1"/>
    <col min="3341" max="3341" width="4" style="316" bestFit="1" customWidth="1"/>
    <col min="3342" max="3342" width="12.140625" style="316" bestFit="1" customWidth="1"/>
    <col min="3343" max="3343" width="4" style="316" bestFit="1" customWidth="1"/>
    <col min="3344" max="3344" width="12.140625" style="316" bestFit="1" customWidth="1"/>
    <col min="3345" max="3345" width="4" style="316" bestFit="1" customWidth="1"/>
    <col min="3346" max="3346" width="12.140625" style="316" bestFit="1" customWidth="1"/>
    <col min="3347" max="3347" width="4" style="316" bestFit="1" customWidth="1"/>
    <col min="3348" max="3348" width="12.7109375" style="316" bestFit="1" customWidth="1"/>
    <col min="3349" max="3349" width="4" style="316" bestFit="1" customWidth="1"/>
    <col min="3350" max="3350" width="12.140625" style="316" bestFit="1" customWidth="1"/>
    <col min="3351" max="3351" width="4" style="316" bestFit="1" customWidth="1"/>
    <col min="3352" max="3352" width="12.140625" style="316" bestFit="1" customWidth="1"/>
    <col min="3353" max="3353" width="4" style="316" bestFit="1" customWidth="1"/>
    <col min="3354" max="3354" width="12.140625" style="316" bestFit="1" customWidth="1"/>
    <col min="3355" max="3355" width="4" style="316" bestFit="1" customWidth="1"/>
    <col min="3356" max="3356" width="12.140625" style="316" bestFit="1" customWidth="1"/>
    <col min="3357" max="3357" width="4" style="316" bestFit="1" customWidth="1"/>
    <col min="3358" max="3358" width="12.140625" style="316" bestFit="1" customWidth="1"/>
    <col min="3359" max="3359" width="4" style="316" bestFit="1" customWidth="1"/>
    <col min="3360" max="3360" width="12.140625" style="316" bestFit="1" customWidth="1"/>
    <col min="3361" max="3361" width="4" style="316" bestFit="1" customWidth="1"/>
    <col min="3362" max="3362" width="12.140625" style="316" bestFit="1" customWidth="1"/>
    <col min="3363" max="3363" width="4" style="316" bestFit="1" customWidth="1"/>
    <col min="3364" max="3364" width="12.140625" style="316" bestFit="1" customWidth="1"/>
    <col min="3365" max="3365" width="4" style="316" bestFit="1" customWidth="1"/>
    <col min="3366" max="3366" width="12.140625" style="316" bestFit="1" customWidth="1"/>
    <col min="3367" max="3367" width="4" style="316" bestFit="1" customWidth="1"/>
    <col min="3368" max="3368" width="12.140625" style="316" bestFit="1" customWidth="1"/>
    <col min="3369" max="3369" width="4" style="316" bestFit="1" customWidth="1"/>
    <col min="3370" max="3370" width="12.140625" style="316" bestFit="1" customWidth="1"/>
    <col min="3371" max="3371" width="4" style="316" bestFit="1" customWidth="1"/>
    <col min="3372" max="3372" width="12.140625" style="316" bestFit="1" customWidth="1"/>
    <col min="3373" max="3373" width="4" style="316" bestFit="1" customWidth="1"/>
    <col min="3374" max="3374" width="12.140625" style="316" bestFit="1" customWidth="1"/>
    <col min="3375" max="3375" width="4" style="316" bestFit="1" customWidth="1"/>
    <col min="3376" max="3376" width="12.140625" style="316" bestFit="1" customWidth="1"/>
    <col min="3377" max="3377" width="4" style="316" bestFit="1" customWidth="1"/>
    <col min="3378" max="3378" width="12.140625" style="316" bestFit="1" customWidth="1"/>
    <col min="3379" max="3379" width="4" style="316" bestFit="1" customWidth="1"/>
    <col min="3380" max="3380" width="12.7109375" style="316" bestFit="1" customWidth="1"/>
    <col min="3381" max="3381" width="4" style="316" bestFit="1" customWidth="1"/>
    <col min="3382" max="3382" width="12.140625" style="316" bestFit="1" customWidth="1"/>
    <col min="3383" max="3383" width="4" style="316" bestFit="1" customWidth="1"/>
    <col min="3384" max="3384" width="12.140625" style="316" bestFit="1" customWidth="1"/>
    <col min="3385" max="3385" width="4" style="316" bestFit="1" customWidth="1"/>
    <col min="3386" max="3386" width="12.140625" style="316" bestFit="1" customWidth="1"/>
    <col min="3387" max="3387" width="4" style="316" bestFit="1" customWidth="1"/>
    <col min="3388" max="3388" width="12.140625" style="316" bestFit="1" customWidth="1"/>
    <col min="3389" max="3389" width="4" style="316" bestFit="1" customWidth="1"/>
    <col min="3390" max="3390" width="12.140625" style="316" bestFit="1" customWidth="1"/>
    <col min="3391" max="3391" width="4" style="316" bestFit="1" customWidth="1"/>
    <col min="3392" max="3392" width="12.140625" style="316" bestFit="1" customWidth="1"/>
    <col min="3393" max="3393" width="4" style="316" bestFit="1" customWidth="1"/>
    <col min="3394" max="3394" width="11.140625" style="316" bestFit="1" customWidth="1"/>
    <col min="3395" max="3395" width="4" style="316" bestFit="1" customWidth="1"/>
    <col min="3396" max="3396" width="12.140625" style="316" bestFit="1" customWidth="1"/>
    <col min="3397" max="3397" width="4" style="316" bestFit="1" customWidth="1"/>
    <col min="3398" max="3398" width="12.140625" style="316" bestFit="1" customWidth="1"/>
    <col min="3399" max="3399" width="4" style="316" bestFit="1" customWidth="1"/>
    <col min="3400" max="3400" width="12.140625" style="316" bestFit="1" customWidth="1"/>
    <col min="3401" max="3401" width="4" style="316" bestFit="1" customWidth="1"/>
    <col min="3402" max="3402" width="12.140625" style="316" bestFit="1" customWidth="1"/>
    <col min="3403" max="3403" width="4" style="316" bestFit="1" customWidth="1"/>
    <col min="3404" max="3404" width="12.140625" style="316" bestFit="1" customWidth="1"/>
    <col min="3405" max="3405" width="4" style="316" bestFit="1" customWidth="1"/>
    <col min="3406" max="3406" width="12.7109375" style="316" bestFit="1" customWidth="1"/>
    <col min="3407" max="3407" width="4" style="316" bestFit="1" customWidth="1"/>
    <col min="3408" max="3408" width="12.140625" style="316" bestFit="1" customWidth="1"/>
    <col min="3409" max="3409" width="4" style="316" bestFit="1" customWidth="1"/>
    <col min="3410" max="3410" width="12.7109375" style="316" bestFit="1" customWidth="1"/>
    <col min="3411" max="3411" width="4" style="316" bestFit="1" customWidth="1"/>
    <col min="3412" max="3412" width="12.140625" style="316" bestFit="1" customWidth="1"/>
    <col min="3413" max="3413" width="4" style="316" bestFit="1" customWidth="1"/>
    <col min="3414" max="3414" width="12.140625" style="316" bestFit="1" customWidth="1"/>
    <col min="3415" max="3415" width="4" style="316" bestFit="1" customWidth="1"/>
    <col min="3416" max="3416" width="12.140625" style="316" bestFit="1" customWidth="1"/>
    <col min="3417" max="3417" width="4" style="316" bestFit="1" customWidth="1"/>
    <col min="3418" max="3418" width="12.140625" style="316" bestFit="1" customWidth="1"/>
    <col min="3419" max="3419" width="4" style="316" bestFit="1" customWidth="1"/>
    <col min="3420" max="3420" width="12.140625" style="316" bestFit="1" customWidth="1"/>
    <col min="3421" max="3421" width="4" style="316" bestFit="1" customWidth="1"/>
    <col min="3422" max="3422" width="10.140625" style="316" bestFit="1" customWidth="1"/>
    <col min="3423" max="3423" width="4" style="316" bestFit="1" customWidth="1"/>
    <col min="3424" max="3424" width="12.140625" style="316" bestFit="1" customWidth="1"/>
    <col min="3425" max="3425" width="4" style="316" bestFit="1" customWidth="1"/>
    <col min="3426" max="3426" width="12.140625" style="316" bestFit="1" customWidth="1"/>
    <col min="3427" max="3427" width="4" style="316" bestFit="1" customWidth="1"/>
    <col min="3428" max="3428" width="11.140625" style="316" bestFit="1" customWidth="1"/>
    <col min="3429" max="3429" width="4" style="316" bestFit="1" customWidth="1"/>
    <col min="3430" max="3430" width="12.140625" style="316" bestFit="1" customWidth="1"/>
    <col min="3431" max="3431" width="4" style="316" bestFit="1" customWidth="1"/>
    <col min="3432" max="3432" width="12.140625" style="316" bestFit="1" customWidth="1"/>
    <col min="3433" max="3433" width="4" style="316" bestFit="1" customWidth="1"/>
    <col min="3434" max="3434" width="12.7109375" style="316" bestFit="1" customWidth="1"/>
    <col min="3435" max="3435" width="4" style="316" bestFit="1" customWidth="1"/>
    <col min="3436" max="3436" width="12.140625" style="316" bestFit="1" customWidth="1"/>
    <col min="3437" max="3437" width="4" style="316" bestFit="1" customWidth="1"/>
    <col min="3438" max="3438" width="12.7109375" style="316" bestFit="1" customWidth="1"/>
    <col min="3439" max="3439" width="4" style="316" bestFit="1" customWidth="1"/>
    <col min="3440" max="3440" width="12.140625" style="316" bestFit="1" customWidth="1"/>
    <col min="3441" max="3441" width="4" style="316" bestFit="1" customWidth="1"/>
    <col min="3442" max="3442" width="11.140625" style="316" bestFit="1" customWidth="1"/>
    <col min="3443" max="3443" width="4" style="316" bestFit="1" customWidth="1"/>
    <col min="3444" max="3444" width="11.140625" style="316" bestFit="1" customWidth="1"/>
    <col min="3445" max="3445" width="4" style="316" bestFit="1" customWidth="1"/>
    <col min="3446" max="3446" width="12.140625" style="316" bestFit="1" customWidth="1"/>
    <col min="3447" max="3447" width="4" style="316" bestFit="1" customWidth="1"/>
    <col min="3448" max="3448" width="12.140625" style="316" bestFit="1" customWidth="1"/>
    <col min="3449" max="3449" width="4" style="316" bestFit="1" customWidth="1"/>
    <col min="3450" max="3450" width="12.140625" style="316" bestFit="1" customWidth="1"/>
    <col min="3451" max="3451" width="4" style="316" bestFit="1" customWidth="1"/>
    <col min="3452" max="3452" width="12.140625" style="316" bestFit="1" customWidth="1"/>
    <col min="3453" max="3453" width="4" style="316" bestFit="1" customWidth="1"/>
    <col min="3454" max="3454" width="12.140625" style="316" bestFit="1" customWidth="1"/>
    <col min="3455" max="3455" width="4" style="316" bestFit="1" customWidth="1"/>
    <col min="3456" max="3456" width="11.140625" style="316" bestFit="1" customWidth="1"/>
    <col min="3457" max="3457" width="4" style="316" bestFit="1" customWidth="1"/>
    <col min="3458" max="3458" width="12.140625" style="316" bestFit="1" customWidth="1"/>
    <col min="3459" max="3459" width="4" style="316" bestFit="1" customWidth="1"/>
    <col min="3460" max="3460" width="12.140625" style="316" bestFit="1" customWidth="1"/>
    <col min="3461" max="3461" width="4" style="316" bestFit="1" customWidth="1"/>
    <col min="3462" max="3462" width="12.140625" style="316" bestFit="1" customWidth="1"/>
    <col min="3463" max="3463" width="4" style="316" bestFit="1" customWidth="1"/>
    <col min="3464" max="3464" width="12.140625" style="316" bestFit="1" customWidth="1"/>
    <col min="3465" max="3465" width="4" style="316" bestFit="1" customWidth="1"/>
    <col min="3466" max="3466" width="12.140625" style="316" bestFit="1" customWidth="1"/>
    <col min="3467" max="3467" width="4" style="316" bestFit="1" customWidth="1"/>
    <col min="3468" max="3468" width="12.140625" style="316" bestFit="1" customWidth="1"/>
    <col min="3469" max="3469" width="4" style="316" bestFit="1" customWidth="1"/>
    <col min="3470" max="3470" width="12.140625" style="316" bestFit="1" customWidth="1"/>
    <col min="3471" max="3471" width="4" style="316" bestFit="1" customWidth="1"/>
    <col min="3472" max="3472" width="12.140625" style="316" bestFit="1" customWidth="1"/>
    <col min="3473" max="3473" width="4" style="316" bestFit="1" customWidth="1"/>
    <col min="3474" max="3474" width="12.140625" style="316" bestFit="1" customWidth="1"/>
    <col min="3475" max="3475" width="4" style="316" bestFit="1" customWidth="1"/>
    <col min="3476" max="3476" width="12.140625" style="316" bestFit="1" customWidth="1"/>
    <col min="3477" max="3477" width="4" style="316" bestFit="1" customWidth="1"/>
    <col min="3478" max="3478" width="12.140625" style="316" bestFit="1" customWidth="1"/>
    <col min="3479" max="3479" width="4" style="316" bestFit="1" customWidth="1"/>
    <col min="3480" max="3480" width="12.140625" style="316" bestFit="1" customWidth="1"/>
    <col min="3481" max="3481" width="4" style="316" bestFit="1" customWidth="1"/>
    <col min="3482" max="3482" width="12.140625" style="316" bestFit="1" customWidth="1"/>
    <col min="3483" max="3483" width="4" style="316" bestFit="1" customWidth="1"/>
    <col min="3484" max="3484" width="12.140625" style="316" bestFit="1" customWidth="1"/>
    <col min="3485" max="3485" width="4" style="316" bestFit="1" customWidth="1"/>
    <col min="3486" max="3486" width="12.140625" style="316" bestFit="1" customWidth="1"/>
    <col min="3487" max="3487" width="4" style="316" bestFit="1" customWidth="1"/>
    <col min="3488" max="3488" width="12.140625" style="316" bestFit="1" customWidth="1"/>
    <col min="3489" max="3489" width="4" style="316" bestFit="1" customWidth="1"/>
    <col min="3490" max="3490" width="12.140625" style="316" bestFit="1" customWidth="1"/>
    <col min="3491" max="3491" width="4" style="316" bestFit="1" customWidth="1"/>
    <col min="3492" max="3492" width="12.140625" style="316" bestFit="1" customWidth="1"/>
    <col min="3493" max="3493" width="4" style="316" bestFit="1" customWidth="1"/>
    <col min="3494" max="3494" width="12.140625" style="316" bestFit="1" customWidth="1"/>
    <col min="3495" max="3495" width="4" style="316" bestFit="1" customWidth="1"/>
    <col min="3496" max="3496" width="12.140625" style="316" bestFit="1" customWidth="1"/>
    <col min="3497" max="3497" width="4" style="316" bestFit="1" customWidth="1"/>
    <col min="3498" max="3498" width="12.140625" style="316" bestFit="1" customWidth="1"/>
    <col min="3499" max="3499" width="4" style="316" bestFit="1" customWidth="1"/>
    <col min="3500" max="3500" width="12.140625" style="316" bestFit="1" customWidth="1"/>
    <col min="3501" max="3501" width="4" style="316" bestFit="1" customWidth="1"/>
    <col min="3502" max="3584" width="9.140625" style="316"/>
    <col min="3585" max="3585" width="46.42578125" style="316" bestFit="1" customWidth="1"/>
    <col min="3586" max="3586" width="12.5703125" style="316" bestFit="1" customWidth="1"/>
    <col min="3587" max="3587" width="4" style="316" bestFit="1" customWidth="1"/>
    <col min="3588" max="3588" width="12.140625" style="316" bestFit="1" customWidth="1"/>
    <col min="3589" max="3589" width="4" style="316" bestFit="1" customWidth="1"/>
    <col min="3590" max="3590" width="12.140625" style="316" bestFit="1" customWidth="1"/>
    <col min="3591" max="3591" width="4" style="316" bestFit="1" customWidth="1"/>
    <col min="3592" max="3592" width="12.140625" style="316" bestFit="1" customWidth="1"/>
    <col min="3593" max="3593" width="4" style="316" bestFit="1" customWidth="1"/>
    <col min="3594" max="3594" width="12.140625" style="316" bestFit="1" customWidth="1"/>
    <col min="3595" max="3595" width="4" style="316" bestFit="1" customWidth="1"/>
    <col min="3596" max="3596" width="12.140625" style="316" bestFit="1" customWidth="1"/>
    <col min="3597" max="3597" width="4" style="316" bestFit="1" customWidth="1"/>
    <col min="3598" max="3598" width="12.140625" style="316" bestFit="1" customWidth="1"/>
    <col min="3599" max="3599" width="4" style="316" bestFit="1" customWidth="1"/>
    <col min="3600" max="3600" width="12.140625" style="316" bestFit="1" customWidth="1"/>
    <col min="3601" max="3601" width="4" style="316" bestFit="1" customWidth="1"/>
    <col min="3602" max="3602" width="12.140625" style="316" bestFit="1" customWidth="1"/>
    <col min="3603" max="3603" width="4" style="316" bestFit="1" customWidth="1"/>
    <col min="3604" max="3604" width="12.7109375" style="316" bestFit="1" customWidth="1"/>
    <col min="3605" max="3605" width="4" style="316" bestFit="1" customWidth="1"/>
    <col min="3606" max="3606" width="12.140625" style="316" bestFit="1" customWidth="1"/>
    <col min="3607" max="3607" width="4" style="316" bestFit="1" customWidth="1"/>
    <col min="3608" max="3608" width="12.140625" style="316" bestFit="1" customWidth="1"/>
    <col min="3609" max="3609" width="4" style="316" bestFit="1" customWidth="1"/>
    <col min="3610" max="3610" width="12.140625" style="316" bestFit="1" customWidth="1"/>
    <col min="3611" max="3611" width="4" style="316" bestFit="1" customWidth="1"/>
    <col min="3612" max="3612" width="12.140625" style="316" bestFit="1" customWidth="1"/>
    <col min="3613" max="3613" width="4" style="316" bestFit="1" customWidth="1"/>
    <col min="3614" max="3614" width="12.140625" style="316" bestFit="1" customWidth="1"/>
    <col min="3615" max="3615" width="4" style="316" bestFit="1" customWidth="1"/>
    <col min="3616" max="3616" width="12.140625" style="316" bestFit="1" customWidth="1"/>
    <col min="3617" max="3617" width="4" style="316" bestFit="1" customWidth="1"/>
    <col min="3618" max="3618" width="12.140625" style="316" bestFit="1" customWidth="1"/>
    <col min="3619" max="3619" width="4" style="316" bestFit="1" customWidth="1"/>
    <col min="3620" max="3620" width="12.140625" style="316" bestFit="1" customWidth="1"/>
    <col min="3621" max="3621" width="4" style="316" bestFit="1" customWidth="1"/>
    <col min="3622" max="3622" width="12.140625" style="316" bestFit="1" customWidth="1"/>
    <col min="3623" max="3623" width="4" style="316" bestFit="1" customWidth="1"/>
    <col min="3624" max="3624" width="12.140625" style="316" bestFit="1" customWidth="1"/>
    <col min="3625" max="3625" width="4" style="316" bestFit="1" customWidth="1"/>
    <col min="3626" max="3626" width="12.140625" style="316" bestFit="1" customWidth="1"/>
    <col min="3627" max="3627" width="4" style="316" bestFit="1" customWidth="1"/>
    <col min="3628" max="3628" width="12.140625" style="316" bestFit="1" customWidth="1"/>
    <col min="3629" max="3629" width="4" style="316" bestFit="1" customWidth="1"/>
    <col min="3630" max="3630" width="12.140625" style="316" bestFit="1" customWidth="1"/>
    <col min="3631" max="3631" width="4" style="316" bestFit="1" customWidth="1"/>
    <col min="3632" max="3632" width="12.140625" style="316" bestFit="1" customWidth="1"/>
    <col min="3633" max="3633" width="4" style="316" bestFit="1" customWidth="1"/>
    <col min="3634" max="3634" width="12.140625" style="316" bestFit="1" customWidth="1"/>
    <col min="3635" max="3635" width="4" style="316" bestFit="1" customWidth="1"/>
    <col min="3636" max="3636" width="12.7109375" style="316" bestFit="1" customWidth="1"/>
    <col min="3637" max="3637" width="4" style="316" bestFit="1" customWidth="1"/>
    <col min="3638" max="3638" width="12.140625" style="316" bestFit="1" customWidth="1"/>
    <col min="3639" max="3639" width="4" style="316" bestFit="1" customWidth="1"/>
    <col min="3640" max="3640" width="12.140625" style="316" bestFit="1" customWidth="1"/>
    <col min="3641" max="3641" width="4" style="316" bestFit="1" customWidth="1"/>
    <col min="3642" max="3642" width="12.140625" style="316" bestFit="1" customWidth="1"/>
    <col min="3643" max="3643" width="4" style="316" bestFit="1" customWidth="1"/>
    <col min="3644" max="3644" width="12.140625" style="316" bestFit="1" customWidth="1"/>
    <col min="3645" max="3645" width="4" style="316" bestFit="1" customWidth="1"/>
    <col min="3646" max="3646" width="12.140625" style="316" bestFit="1" customWidth="1"/>
    <col min="3647" max="3647" width="4" style="316" bestFit="1" customWidth="1"/>
    <col min="3648" max="3648" width="12.140625" style="316" bestFit="1" customWidth="1"/>
    <col min="3649" max="3649" width="4" style="316" bestFit="1" customWidth="1"/>
    <col min="3650" max="3650" width="11.140625" style="316" bestFit="1" customWidth="1"/>
    <col min="3651" max="3651" width="4" style="316" bestFit="1" customWidth="1"/>
    <col min="3652" max="3652" width="12.140625" style="316" bestFit="1" customWidth="1"/>
    <col min="3653" max="3653" width="4" style="316" bestFit="1" customWidth="1"/>
    <col min="3654" max="3654" width="12.140625" style="316" bestFit="1" customWidth="1"/>
    <col min="3655" max="3655" width="4" style="316" bestFit="1" customWidth="1"/>
    <col min="3656" max="3656" width="12.140625" style="316" bestFit="1" customWidth="1"/>
    <col min="3657" max="3657" width="4" style="316" bestFit="1" customWidth="1"/>
    <col min="3658" max="3658" width="12.140625" style="316" bestFit="1" customWidth="1"/>
    <col min="3659" max="3659" width="4" style="316" bestFit="1" customWidth="1"/>
    <col min="3660" max="3660" width="12.140625" style="316" bestFit="1" customWidth="1"/>
    <col min="3661" max="3661" width="4" style="316" bestFit="1" customWidth="1"/>
    <col min="3662" max="3662" width="12.7109375" style="316" bestFit="1" customWidth="1"/>
    <col min="3663" max="3663" width="4" style="316" bestFit="1" customWidth="1"/>
    <col min="3664" max="3664" width="12.140625" style="316" bestFit="1" customWidth="1"/>
    <col min="3665" max="3665" width="4" style="316" bestFit="1" customWidth="1"/>
    <col min="3666" max="3666" width="12.7109375" style="316" bestFit="1" customWidth="1"/>
    <col min="3667" max="3667" width="4" style="316" bestFit="1" customWidth="1"/>
    <col min="3668" max="3668" width="12.140625" style="316" bestFit="1" customWidth="1"/>
    <col min="3669" max="3669" width="4" style="316" bestFit="1" customWidth="1"/>
    <col min="3670" max="3670" width="12.140625" style="316" bestFit="1" customWidth="1"/>
    <col min="3671" max="3671" width="4" style="316" bestFit="1" customWidth="1"/>
    <col min="3672" max="3672" width="12.140625" style="316" bestFit="1" customWidth="1"/>
    <col min="3673" max="3673" width="4" style="316" bestFit="1" customWidth="1"/>
    <col min="3674" max="3674" width="12.140625" style="316" bestFit="1" customWidth="1"/>
    <col min="3675" max="3675" width="4" style="316" bestFit="1" customWidth="1"/>
    <col min="3676" max="3676" width="12.140625" style="316" bestFit="1" customWidth="1"/>
    <col min="3677" max="3677" width="4" style="316" bestFit="1" customWidth="1"/>
    <col min="3678" max="3678" width="10.140625" style="316" bestFit="1" customWidth="1"/>
    <col min="3679" max="3679" width="4" style="316" bestFit="1" customWidth="1"/>
    <col min="3680" max="3680" width="12.140625" style="316" bestFit="1" customWidth="1"/>
    <col min="3681" max="3681" width="4" style="316" bestFit="1" customWidth="1"/>
    <col min="3682" max="3682" width="12.140625" style="316" bestFit="1" customWidth="1"/>
    <col min="3683" max="3683" width="4" style="316" bestFit="1" customWidth="1"/>
    <col min="3684" max="3684" width="11.140625" style="316" bestFit="1" customWidth="1"/>
    <col min="3685" max="3685" width="4" style="316" bestFit="1" customWidth="1"/>
    <col min="3686" max="3686" width="12.140625" style="316" bestFit="1" customWidth="1"/>
    <col min="3687" max="3687" width="4" style="316" bestFit="1" customWidth="1"/>
    <col min="3688" max="3688" width="12.140625" style="316" bestFit="1" customWidth="1"/>
    <col min="3689" max="3689" width="4" style="316" bestFit="1" customWidth="1"/>
    <col min="3690" max="3690" width="12.7109375" style="316" bestFit="1" customWidth="1"/>
    <col min="3691" max="3691" width="4" style="316" bestFit="1" customWidth="1"/>
    <col min="3692" max="3692" width="12.140625" style="316" bestFit="1" customWidth="1"/>
    <col min="3693" max="3693" width="4" style="316" bestFit="1" customWidth="1"/>
    <col min="3694" max="3694" width="12.7109375" style="316" bestFit="1" customWidth="1"/>
    <col min="3695" max="3695" width="4" style="316" bestFit="1" customWidth="1"/>
    <col min="3696" max="3696" width="12.140625" style="316" bestFit="1" customWidth="1"/>
    <col min="3697" max="3697" width="4" style="316" bestFit="1" customWidth="1"/>
    <col min="3698" max="3698" width="11.140625" style="316" bestFit="1" customWidth="1"/>
    <col min="3699" max="3699" width="4" style="316" bestFit="1" customWidth="1"/>
    <col min="3700" max="3700" width="11.140625" style="316" bestFit="1" customWidth="1"/>
    <col min="3701" max="3701" width="4" style="316" bestFit="1" customWidth="1"/>
    <col min="3702" max="3702" width="12.140625" style="316" bestFit="1" customWidth="1"/>
    <col min="3703" max="3703" width="4" style="316" bestFit="1" customWidth="1"/>
    <col min="3704" max="3704" width="12.140625" style="316" bestFit="1" customWidth="1"/>
    <col min="3705" max="3705" width="4" style="316" bestFit="1" customWidth="1"/>
    <col min="3706" max="3706" width="12.140625" style="316" bestFit="1" customWidth="1"/>
    <col min="3707" max="3707" width="4" style="316" bestFit="1" customWidth="1"/>
    <col min="3708" max="3708" width="12.140625" style="316" bestFit="1" customWidth="1"/>
    <col min="3709" max="3709" width="4" style="316" bestFit="1" customWidth="1"/>
    <col min="3710" max="3710" width="12.140625" style="316" bestFit="1" customWidth="1"/>
    <col min="3711" max="3711" width="4" style="316" bestFit="1" customWidth="1"/>
    <col min="3712" max="3712" width="11.140625" style="316" bestFit="1" customWidth="1"/>
    <col min="3713" max="3713" width="4" style="316" bestFit="1" customWidth="1"/>
    <col min="3714" max="3714" width="12.140625" style="316" bestFit="1" customWidth="1"/>
    <col min="3715" max="3715" width="4" style="316" bestFit="1" customWidth="1"/>
    <col min="3716" max="3716" width="12.140625" style="316" bestFit="1" customWidth="1"/>
    <col min="3717" max="3717" width="4" style="316" bestFit="1" customWidth="1"/>
    <col min="3718" max="3718" width="12.140625" style="316" bestFit="1" customWidth="1"/>
    <col min="3719" max="3719" width="4" style="316" bestFit="1" customWidth="1"/>
    <col min="3720" max="3720" width="12.140625" style="316" bestFit="1" customWidth="1"/>
    <col min="3721" max="3721" width="4" style="316" bestFit="1" customWidth="1"/>
    <col min="3722" max="3722" width="12.140625" style="316" bestFit="1" customWidth="1"/>
    <col min="3723" max="3723" width="4" style="316" bestFit="1" customWidth="1"/>
    <col min="3724" max="3724" width="12.140625" style="316" bestFit="1" customWidth="1"/>
    <col min="3725" max="3725" width="4" style="316" bestFit="1" customWidth="1"/>
    <col min="3726" max="3726" width="12.140625" style="316" bestFit="1" customWidth="1"/>
    <col min="3727" max="3727" width="4" style="316" bestFit="1" customWidth="1"/>
    <col min="3728" max="3728" width="12.140625" style="316" bestFit="1" customWidth="1"/>
    <col min="3729" max="3729" width="4" style="316" bestFit="1" customWidth="1"/>
    <col min="3730" max="3730" width="12.140625" style="316" bestFit="1" customWidth="1"/>
    <col min="3731" max="3731" width="4" style="316" bestFit="1" customWidth="1"/>
    <col min="3732" max="3732" width="12.140625" style="316" bestFit="1" customWidth="1"/>
    <col min="3733" max="3733" width="4" style="316" bestFit="1" customWidth="1"/>
    <col min="3734" max="3734" width="12.140625" style="316" bestFit="1" customWidth="1"/>
    <col min="3735" max="3735" width="4" style="316" bestFit="1" customWidth="1"/>
    <col min="3736" max="3736" width="12.140625" style="316" bestFit="1" customWidth="1"/>
    <col min="3737" max="3737" width="4" style="316" bestFit="1" customWidth="1"/>
    <col min="3738" max="3738" width="12.140625" style="316" bestFit="1" customWidth="1"/>
    <col min="3739" max="3739" width="4" style="316" bestFit="1" customWidth="1"/>
    <col min="3740" max="3740" width="12.140625" style="316" bestFit="1" customWidth="1"/>
    <col min="3741" max="3741" width="4" style="316" bestFit="1" customWidth="1"/>
    <col min="3742" max="3742" width="12.140625" style="316" bestFit="1" customWidth="1"/>
    <col min="3743" max="3743" width="4" style="316" bestFit="1" customWidth="1"/>
    <col min="3744" max="3744" width="12.140625" style="316" bestFit="1" customWidth="1"/>
    <col min="3745" max="3745" width="4" style="316" bestFit="1" customWidth="1"/>
    <col min="3746" max="3746" width="12.140625" style="316" bestFit="1" customWidth="1"/>
    <col min="3747" max="3747" width="4" style="316" bestFit="1" customWidth="1"/>
    <col min="3748" max="3748" width="12.140625" style="316" bestFit="1" customWidth="1"/>
    <col min="3749" max="3749" width="4" style="316" bestFit="1" customWidth="1"/>
    <col min="3750" max="3750" width="12.140625" style="316" bestFit="1" customWidth="1"/>
    <col min="3751" max="3751" width="4" style="316" bestFit="1" customWidth="1"/>
    <col min="3752" max="3752" width="12.140625" style="316" bestFit="1" customWidth="1"/>
    <col min="3753" max="3753" width="4" style="316" bestFit="1" customWidth="1"/>
    <col min="3754" max="3754" width="12.140625" style="316" bestFit="1" customWidth="1"/>
    <col min="3755" max="3755" width="4" style="316" bestFit="1" customWidth="1"/>
    <col min="3756" max="3756" width="12.140625" style="316" bestFit="1" customWidth="1"/>
    <col min="3757" max="3757" width="4" style="316" bestFit="1" customWidth="1"/>
    <col min="3758" max="3840" width="9.140625" style="316"/>
    <col min="3841" max="3841" width="46.42578125" style="316" bestFit="1" customWidth="1"/>
    <col min="3842" max="3842" width="12.5703125" style="316" bestFit="1" customWidth="1"/>
    <col min="3843" max="3843" width="4" style="316" bestFit="1" customWidth="1"/>
    <col min="3844" max="3844" width="12.140625" style="316" bestFit="1" customWidth="1"/>
    <col min="3845" max="3845" width="4" style="316" bestFit="1" customWidth="1"/>
    <col min="3846" max="3846" width="12.140625" style="316" bestFit="1" customWidth="1"/>
    <col min="3847" max="3847" width="4" style="316" bestFit="1" customWidth="1"/>
    <col min="3848" max="3848" width="12.140625" style="316" bestFit="1" customWidth="1"/>
    <col min="3849" max="3849" width="4" style="316" bestFit="1" customWidth="1"/>
    <col min="3850" max="3850" width="12.140625" style="316" bestFit="1" customWidth="1"/>
    <col min="3851" max="3851" width="4" style="316" bestFit="1" customWidth="1"/>
    <col min="3852" max="3852" width="12.140625" style="316" bestFit="1" customWidth="1"/>
    <col min="3853" max="3853" width="4" style="316" bestFit="1" customWidth="1"/>
    <col min="3854" max="3854" width="12.140625" style="316" bestFit="1" customWidth="1"/>
    <col min="3855" max="3855" width="4" style="316" bestFit="1" customWidth="1"/>
    <col min="3856" max="3856" width="12.140625" style="316" bestFit="1" customWidth="1"/>
    <col min="3857" max="3857" width="4" style="316" bestFit="1" customWidth="1"/>
    <col min="3858" max="3858" width="12.140625" style="316" bestFit="1" customWidth="1"/>
    <col min="3859" max="3859" width="4" style="316" bestFit="1" customWidth="1"/>
    <col min="3860" max="3860" width="12.7109375" style="316" bestFit="1" customWidth="1"/>
    <col min="3861" max="3861" width="4" style="316" bestFit="1" customWidth="1"/>
    <col min="3862" max="3862" width="12.140625" style="316" bestFit="1" customWidth="1"/>
    <col min="3863" max="3863" width="4" style="316" bestFit="1" customWidth="1"/>
    <col min="3864" max="3864" width="12.140625" style="316" bestFit="1" customWidth="1"/>
    <col min="3865" max="3865" width="4" style="316" bestFit="1" customWidth="1"/>
    <col min="3866" max="3866" width="12.140625" style="316" bestFit="1" customWidth="1"/>
    <col min="3867" max="3867" width="4" style="316" bestFit="1" customWidth="1"/>
    <col min="3868" max="3868" width="12.140625" style="316" bestFit="1" customWidth="1"/>
    <col min="3869" max="3869" width="4" style="316" bestFit="1" customWidth="1"/>
    <col min="3870" max="3870" width="12.140625" style="316" bestFit="1" customWidth="1"/>
    <col min="3871" max="3871" width="4" style="316" bestFit="1" customWidth="1"/>
    <col min="3872" max="3872" width="12.140625" style="316" bestFit="1" customWidth="1"/>
    <col min="3873" max="3873" width="4" style="316" bestFit="1" customWidth="1"/>
    <col min="3874" max="3874" width="12.140625" style="316" bestFit="1" customWidth="1"/>
    <col min="3875" max="3875" width="4" style="316" bestFit="1" customWidth="1"/>
    <col min="3876" max="3876" width="12.140625" style="316" bestFit="1" customWidth="1"/>
    <col min="3877" max="3877" width="4" style="316" bestFit="1" customWidth="1"/>
    <col min="3878" max="3878" width="12.140625" style="316" bestFit="1" customWidth="1"/>
    <col min="3879" max="3879" width="4" style="316" bestFit="1" customWidth="1"/>
    <col min="3880" max="3880" width="12.140625" style="316" bestFit="1" customWidth="1"/>
    <col min="3881" max="3881" width="4" style="316" bestFit="1" customWidth="1"/>
    <col min="3882" max="3882" width="12.140625" style="316" bestFit="1" customWidth="1"/>
    <col min="3883" max="3883" width="4" style="316" bestFit="1" customWidth="1"/>
    <col min="3884" max="3884" width="12.140625" style="316" bestFit="1" customWidth="1"/>
    <col min="3885" max="3885" width="4" style="316" bestFit="1" customWidth="1"/>
    <col min="3886" max="3886" width="12.140625" style="316" bestFit="1" customWidth="1"/>
    <col min="3887" max="3887" width="4" style="316" bestFit="1" customWidth="1"/>
    <col min="3888" max="3888" width="12.140625" style="316" bestFit="1" customWidth="1"/>
    <col min="3889" max="3889" width="4" style="316" bestFit="1" customWidth="1"/>
    <col min="3890" max="3890" width="12.140625" style="316" bestFit="1" customWidth="1"/>
    <col min="3891" max="3891" width="4" style="316" bestFit="1" customWidth="1"/>
    <col min="3892" max="3892" width="12.7109375" style="316" bestFit="1" customWidth="1"/>
    <col min="3893" max="3893" width="4" style="316" bestFit="1" customWidth="1"/>
    <col min="3894" max="3894" width="12.140625" style="316" bestFit="1" customWidth="1"/>
    <col min="3895" max="3895" width="4" style="316" bestFit="1" customWidth="1"/>
    <col min="3896" max="3896" width="12.140625" style="316" bestFit="1" customWidth="1"/>
    <col min="3897" max="3897" width="4" style="316" bestFit="1" customWidth="1"/>
    <col min="3898" max="3898" width="12.140625" style="316" bestFit="1" customWidth="1"/>
    <col min="3899" max="3899" width="4" style="316" bestFit="1" customWidth="1"/>
    <col min="3900" max="3900" width="12.140625" style="316" bestFit="1" customWidth="1"/>
    <col min="3901" max="3901" width="4" style="316" bestFit="1" customWidth="1"/>
    <col min="3902" max="3902" width="12.140625" style="316" bestFit="1" customWidth="1"/>
    <col min="3903" max="3903" width="4" style="316" bestFit="1" customWidth="1"/>
    <col min="3904" max="3904" width="12.140625" style="316" bestFit="1" customWidth="1"/>
    <col min="3905" max="3905" width="4" style="316" bestFit="1" customWidth="1"/>
    <col min="3906" max="3906" width="11.140625" style="316" bestFit="1" customWidth="1"/>
    <col min="3907" max="3907" width="4" style="316" bestFit="1" customWidth="1"/>
    <col min="3908" max="3908" width="12.140625" style="316" bestFit="1" customWidth="1"/>
    <col min="3909" max="3909" width="4" style="316" bestFit="1" customWidth="1"/>
    <col min="3910" max="3910" width="12.140625" style="316" bestFit="1" customWidth="1"/>
    <col min="3911" max="3911" width="4" style="316" bestFit="1" customWidth="1"/>
    <col min="3912" max="3912" width="12.140625" style="316" bestFit="1" customWidth="1"/>
    <col min="3913" max="3913" width="4" style="316" bestFit="1" customWidth="1"/>
    <col min="3914" max="3914" width="12.140625" style="316" bestFit="1" customWidth="1"/>
    <col min="3915" max="3915" width="4" style="316" bestFit="1" customWidth="1"/>
    <col min="3916" max="3916" width="12.140625" style="316" bestFit="1" customWidth="1"/>
    <col min="3917" max="3917" width="4" style="316" bestFit="1" customWidth="1"/>
    <col min="3918" max="3918" width="12.7109375" style="316" bestFit="1" customWidth="1"/>
    <col min="3919" max="3919" width="4" style="316" bestFit="1" customWidth="1"/>
    <col min="3920" max="3920" width="12.140625" style="316" bestFit="1" customWidth="1"/>
    <col min="3921" max="3921" width="4" style="316" bestFit="1" customWidth="1"/>
    <col min="3922" max="3922" width="12.7109375" style="316" bestFit="1" customWidth="1"/>
    <col min="3923" max="3923" width="4" style="316" bestFit="1" customWidth="1"/>
    <col min="3924" max="3924" width="12.140625" style="316" bestFit="1" customWidth="1"/>
    <col min="3925" max="3925" width="4" style="316" bestFit="1" customWidth="1"/>
    <col min="3926" max="3926" width="12.140625" style="316" bestFit="1" customWidth="1"/>
    <col min="3927" max="3927" width="4" style="316" bestFit="1" customWidth="1"/>
    <col min="3928" max="3928" width="12.140625" style="316" bestFit="1" customWidth="1"/>
    <col min="3929" max="3929" width="4" style="316" bestFit="1" customWidth="1"/>
    <col min="3930" max="3930" width="12.140625" style="316" bestFit="1" customWidth="1"/>
    <col min="3931" max="3931" width="4" style="316" bestFit="1" customWidth="1"/>
    <col min="3932" max="3932" width="12.140625" style="316" bestFit="1" customWidth="1"/>
    <col min="3933" max="3933" width="4" style="316" bestFit="1" customWidth="1"/>
    <col min="3934" max="3934" width="10.140625" style="316" bestFit="1" customWidth="1"/>
    <col min="3935" max="3935" width="4" style="316" bestFit="1" customWidth="1"/>
    <col min="3936" max="3936" width="12.140625" style="316" bestFit="1" customWidth="1"/>
    <col min="3937" max="3937" width="4" style="316" bestFit="1" customWidth="1"/>
    <col min="3938" max="3938" width="12.140625" style="316" bestFit="1" customWidth="1"/>
    <col min="3939" max="3939" width="4" style="316" bestFit="1" customWidth="1"/>
    <col min="3940" max="3940" width="11.140625" style="316" bestFit="1" customWidth="1"/>
    <col min="3941" max="3941" width="4" style="316" bestFit="1" customWidth="1"/>
    <col min="3942" max="3942" width="12.140625" style="316" bestFit="1" customWidth="1"/>
    <col min="3943" max="3943" width="4" style="316" bestFit="1" customWidth="1"/>
    <col min="3944" max="3944" width="12.140625" style="316" bestFit="1" customWidth="1"/>
    <col min="3945" max="3945" width="4" style="316" bestFit="1" customWidth="1"/>
    <col min="3946" max="3946" width="12.7109375" style="316" bestFit="1" customWidth="1"/>
    <col min="3947" max="3947" width="4" style="316" bestFit="1" customWidth="1"/>
    <col min="3948" max="3948" width="12.140625" style="316" bestFit="1" customWidth="1"/>
    <col min="3949" max="3949" width="4" style="316" bestFit="1" customWidth="1"/>
    <col min="3950" max="3950" width="12.7109375" style="316" bestFit="1" customWidth="1"/>
    <col min="3951" max="3951" width="4" style="316" bestFit="1" customWidth="1"/>
    <col min="3952" max="3952" width="12.140625" style="316" bestFit="1" customWidth="1"/>
    <col min="3953" max="3953" width="4" style="316" bestFit="1" customWidth="1"/>
    <col min="3954" max="3954" width="11.140625" style="316" bestFit="1" customWidth="1"/>
    <col min="3955" max="3955" width="4" style="316" bestFit="1" customWidth="1"/>
    <col min="3956" max="3956" width="11.140625" style="316" bestFit="1" customWidth="1"/>
    <col min="3957" max="3957" width="4" style="316" bestFit="1" customWidth="1"/>
    <col min="3958" max="3958" width="12.140625" style="316" bestFit="1" customWidth="1"/>
    <col min="3959" max="3959" width="4" style="316" bestFit="1" customWidth="1"/>
    <col min="3960" max="3960" width="12.140625" style="316" bestFit="1" customWidth="1"/>
    <col min="3961" max="3961" width="4" style="316" bestFit="1" customWidth="1"/>
    <col min="3962" max="3962" width="12.140625" style="316" bestFit="1" customWidth="1"/>
    <col min="3963" max="3963" width="4" style="316" bestFit="1" customWidth="1"/>
    <col min="3964" max="3964" width="12.140625" style="316" bestFit="1" customWidth="1"/>
    <col min="3965" max="3965" width="4" style="316" bestFit="1" customWidth="1"/>
    <col min="3966" max="3966" width="12.140625" style="316" bestFit="1" customWidth="1"/>
    <col min="3967" max="3967" width="4" style="316" bestFit="1" customWidth="1"/>
    <col min="3968" max="3968" width="11.140625" style="316" bestFit="1" customWidth="1"/>
    <col min="3969" max="3969" width="4" style="316" bestFit="1" customWidth="1"/>
    <col min="3970" max="3970" width="12.140625" style="316" bestFit="1" customWidth="1"/>
    <col min="3971" max="3971" width="4" style="316" bestFit="1" customWidth="1"/>
    <col min="3972" max="3972" width="12.140625" style="316" bestFit="1" customWidth="1"/>
    <col min="3973" max="3973" width="4" style="316" bestFit="1" customWidth="1"/>
    <col min="3974" max="3974" width="12.140625" style="316" bestFit="1" customWidth="1"/>
    <col min="3975" max="3975" width="4" style="316" bestFit="1" customWidth="1"/>
    <col min="3976" max="3976" width="12.140625" style="316" bestFit="1" customWidth="1"/>
    <col min="3977" max="3977" width="4" style="316" bestFit="1" customWidth="1"/>
    <col min="3978" max="3978" width="12.140625" style="316" bestFit="1" customWidth="1"/>
    <col min="3979" max="3979" width="4" style="316" bestFit="1" customWidth="1"/>
    <col min="3980" max="3980" width="12.140625" style="316" bestFit="1" customWidth="1"/>
    <col min="3981" max="3981" width="4" style="316" bestFit="1" customWidth="1"/>
    <col min="3982" max="3982" width="12.140625" style="316" bestFit="1" customWidth="1"/>
    <col min="3983" max="3983" width="4" style="316" bestFit="1" customWidth="1"/>
    <col min="3984" max="3984" width="12.140625" style="316" bestFit="1" customWidth="1"/>
    <col min="3985" max="3985" width="4" style="316" bestFit="1" customWidth="1"/>
    <col min="3986" max="3986" width="12.140625" style="316" bestFit="1" customWidth="1"/>
    <col min="3987" max="3987" width="4" style="316" bestFit="1" customWidth="1"/>
    <col min="3988" max="3988" width="12.140625" style="316" bestFit="1" customWidth="1"/>
    <col min="3989" max="3989" width="4" style="316" bestFit="1" customWidth="1"/>
    <col min="3990" max="3990" width="12.140625" style="316" bestFit="1" customWidth="1"/>
    <col min="3991" max="3991" width="4" style="316" bestFit="1" customWidth="1"/>
    <col min="3992" max="3992" width="12.140625" style="316" bestFit="1" customWidth="1"/>
    <col min="3993" max="3993" width="4" style="316" bestFit="1" customWidth="1"/>
    <col min="3994" max="3994" width="12.140625" style="316" bestFit="1" customWidth="1"/>
    <col min="3995" max="3995" width="4" style="316" bestFit="1" customWidth="1"/>
    <col min="3996" max="3996" width="12.140625" style="316" bestFit="1" customWidth="1"/>
    <col min="3997" max="3997" width="4" style="316" bestFit="1" customWidth="1"/>
    <col min="3998" max="3998" width="12.140625" style="316" bestFit="1" customWidth="1"/>
    <col min="3999" max="3999" width="4" style="316" bestFit="1" customWidth="1"/>
    <col min="4000" max="4000" width="12.140625" style="316" bestFit="1" customWidth="1"/>
    <col min="4001" max="4001" width="4" style="316" bestFit="1" customWidth="1"/>
    <col min="4002" max="4002" width="12.140625" style="316" bestFit="1" customWidth="1"/>
    <col min="4003" max="4003" width="4" style="316" bestFit="1" customWidth="1"/>
    <col min="4004" max="4004" width="12.140625" style="316" bestFit="1" customWidth="1"/>
    <col min="4005" max="4005" width="4" style="316" bestFit="1" customWidth="1"/>
    <col min="4006" max="4006" width="12.140625" style="316" bestFit="1" customWidth="1"/>
    <col min="4007" max="4007" width="4" style="316" bestFit="1" customWidth="1"/>
    <col min="4008" max="4008" width="12.140625" style="316" bestFit="1" customWidth="1"/>
    <col min="4009" max="4009" width="4" style="316" bestFit="1" customWidth="1"/>
    <col min="4010" max="4010" width="12.140625" style="316" bestFit="1" customWidth="1"/>
    <col min="4011" max="4011" width="4" style="316" bestFit="1" customWidth="1"/>
    <col min="4012" max="4012" width="12.140625" style="316" bestFit="1" customWidth="1"/>
    <col min="4013" max="4013" width="4" style="316" bestFit="1" customWidth="1"/>
    <col min="4014" max="4096" width="9.140625" style="316"/>
    <col min="4097" max="4097" width="46.42578125" style="316" bestFit="1" customWidth="1"/>
    <col min="4098" max="4098" width="12.5703125" style="316" bestFit="1" customWidth="1"/>
    <col min="4099" max="4099" width="4" style="316" bestFit="1" customWidth="1"/>
    <col min="4100" max="4100" width="12.140625" style="316" bestFit="1" customWidth="1"/>
    <col min="4101" max="4101" width="4" style="316" bestFit="1" customWidth="1"/>
    <col min="4102" max="4102" width="12.140625" style="316" bestFit="1" customWidth="1"/>
    <col min="4103" max="4103" width="4" style="316" bestFit="1" customWidth="1"/>
    <col min="4104" max="4104" width="12.140625" style="316" bestFit="1" customWidth="1"/>
    <col min="4105" max="4105" width="4" style="316" bestFit="1" customWidth="1"/>
    <col min="4106" max="4106" width="12.140625" style="316" bestFit="1" customWidth="1"/>
    <col min="4107" max="4107" width="4" style="316" bestFit="1" customWidth="1"/>
    <col min="4108" max="4108" width="12.140625" style="316" bestFit="1" customWidth="1"/>
    <col min="4109" max="4109" width="4" style="316" bestFit="1" customWidth="1"/>
    <col min="4110" max="4110" width="12.140625" style="316" bestFit="1" customWidth="1"/>
    <col min="4111" max="4111" width="4" style="316" bestFit="1" customWidth="1"/>
    <col min="4112" max="4112" width="12.140625" style="316" bestFit="1" customWidth="1"/>
    <col min="4113" max="4113" width="4" style="316" bestFit="1" customWidth="1"/>
    <col min="4114" max="4114" width="12.140625" style="316" bestFit="1" customWidth="1"/>
    <col min="4115" max="4115" width="4" style="316" bestFit="1" customWidth="1"/>
    <col min="4116" max="4116" width="12.7109375" style="316" bestFit="1" customWidth="1"/>
    <col min="4117" max="4117" width="4" style="316" bestFit="1" customWidth="1"/>
    <col min="4118" max="4118" width="12.140625" style="316" bestFit="1" customWidth="1"/>
    <col min="4119" max="4119" width="4" style="316" bestFit="1" customWidth="1"/>
    <col min="4120" max="4120" width="12.140625" style="316" bestFit="1" customWidth="1"/>
    <col min="4121" max="4121" width="4" style="316" bestFit="1" customWidth="1"/>
    <col min="4122" max="4122" width="12.140625" style="316" bestFit="1" customWidth="1"/>
    <col min="4123" max="4123" width="4" style="316" bestFit="1" customWidth="1"/>
    <col min="4124" max="4124" width="12.140625" style="316" bestFit="1" customWidth="1"/>
    <col min="4125" max="4125" width="4" style="316" bestFit="1" customWidth="1"/>
    <col min="4126" max="4126" width="12.140625" style="316" bestFit="1" customWidth="1"/>
    <col min="4127" max="4127" width="4" style="316" bestFit="1" customWidth="1"/>
    <col min="4128" max="4128" width="12.140625" style="316" bestFit="1" customWidth="1"/>
    <col min="4129" max="4129" width="4" style="316" bestFit="1" customWidth="1"/>
    <col min="4130" max="4130" width="12.140625" style="316" bestFit="1" customWidth="1"/>
    <col min="4131" max="4131" width="4" style="316" bestFit="1" customWidth="1"/>
    <col min="4132" max="4132" width="12.140625" style="316" bestFit="1" customWidth="1"/>
    <col min="4133" max="4133" width="4" style="316" bestFit="1" customWidth="1"/>
    <col min="4134" max="4134" width="12.140625" style="316" bestFit="1" customWidth="1"/>
    <col min="4135" max="4135" width="4" style="316" bestFit="1" customWidth="1"/>
    <col min="4136" max="4136" width="12.140625" style="316" bestFit="1" customWidth="1"/>
    <col min="4137" max="4137" width="4" style="316" bestFit="1" customWidth="1"/>
    <col min="4138" max="4138" width="12.140625" style="316" bestFit="1" customWidth="1"/>
    <col min="4139" max="4139" width="4" style="316" bestFit="1" customWidth="1"/>
    <col min="4140" max="4140" width="12.140625" style="316" bestFit="1" customWidth="1"/>
    <col min="4141" max="4141" width="4" style="316" bestFit="1" customWidth="1"/>
    <col min="4142" max="4142" width="12.140625" style="316" bestFit="1" customWidth="1"/>
    <col min="4143" max="4143" width="4" style="316" bestFit="1" customWidth="1"/>
    <col min="4144" max="4144" width="12.140625" style="316" bestFit="1" customWidth="1"/>
    <col min="4145" max="4145" width="4" style="316" bestFit="1" customWidth="1"/>
    <col min="4146" max="4146" width="12.140625" style="316" bestFit="1" customWidth="1"/>
    <col min="4147" max="4147" width="4" style="316" bestFit="1" customWidth="1"/>
    <col min="4148" max="4148" width="12.7109375" style="316" bestFit="1" customWidth="1"/>
    <col min="4149" max="4149" width="4" style="316" bestFit="1" customWidth="1"/>
    <col min="4150" max="4150" width="12.140625" style="316" bestFit="1" customWidth="1"/>
    <col min="4151" max="4151" width="4" style="316" bestFit="1" customWidth="1"/>
    <col min="4152" max="4152" width="12.140625" style="316" bestFit="1" customWidth="1"/>
    <col min="4153" max="4153" width="4" style="316" bestFit="1" customWidth="1"/>
    <col min="4154" max="4154" width="12.140625" style="316" bestFit="1" customWidth="1"/>
    <col min="4155" max="4155" width="4" style="316" bestFit="1" customWidth="1"/>
    <col min="4156" max="4156" width="12.140625" style="316" bestFit="1" customWidth="1"/>
    <col min="4157" max="4157" width="4" style="316" bestFit="1" customWidth="1"/>
    <col min="4158" max="4158" width="12.140625" style="316" bestFit="1" customWidth="1"/>
    <col min="4159" max="4159" width="4" style="316" bestFit="1" customWidth="1"/>
    <col min="4160" max="4160" width="12.140625" style="316" bestFit="1" customWidth="1"/>
    <col min="4161" max="4161" width="4" style="316" bestFit="1" customWidth="1"/>
    <col min="4162" max="4162" width="11.140625" style="316" bestFit="1" customWidth="1"/>
    <col min="4163" max="4163" width="4" style="316" bestFit="1" customWidth="1"/>
    <col min="4164" max="4164" width="12.140625" style="316" bestFit="1" customWidth="1"/>
    <col min="4165" max="4165" width="4" style="316" bestFit="1" customWidth="1"/>
    <col min="4166" max="4166" width="12.140625" style="316" bestFit="1" customWidth="1"/>
    <col min="4167" max="4167" width="4" style="316" bestFit="1" customWidth="1"/>
    <col min="4168" max="4168" width="12.140625" style="316" bestFit="1" customWidth="1"/>
    <col min="4169" max="4169" width="4" style="316" bestFit="1" customWidth="1"/>
    <col min="4170" max="4170" width="12.140625" style="316" bestFit="1" customWidth="1"/>
    <col min="4171" max="4171" width="4" style="316" bestFit="1" customWidth="1"/>
    <col min="4172" max="4172" width="12.140625" style="316" bestFit="1" customWidth="1"/>
    <col min="4173" max="4173" width="4" style="316" bestFit="1" customWidth="1"/>
    <col min="4174" max="4174" width="12.7109375" style="316" bestFit="1" customWidth="1"/>
    <col min="4175" max="4175" width="4" style="316" bestFit="1" customWidth="1"/>
    <col min="4176" max="4176" width="12.140625" style="316" bestFit="1" customWidth="1"/>
    <col min="4177" max="4177" width="4" style="316" bestFit="1" customWidth="1"/>
    <col min="4178" max="4178" width="12.7109375" style="316" bestFit="1" customWidth="1"/>
    <col min="4179" max="4179" width="4" style="316" bestFit="1" customWidth="1"/>
    <col min="4180" max="4180" width="12.140625" style="316" bestFit="1" customWidth="1"/>
    <col min="4181" max="4181" width="4" style="316" bestFit="1" customWidth="1"/>
    <col min="4182" max="4182" width="12.140625" style="316" bestFit="1" customWidth="1"/>
    <col min="4183" max="4183" width="4" style="316" bestFit="1" customWidth="1"/>
    <col min="4184" max="4184" width="12.140625" style="316" bestFit="1" customWidth="1"/>
    <col min="4185" max="4185" width="4" style="316" bestFit="1" customWidth="1"/>
    <col min="4186" max="4186" width="12.140625" style="316" bestFit="1" customWidth="1"/>
    <col min="4187" max="4187" width="4" style="316" bestFit="1" customWidth="1"/>
    <col min="4188" max="4188" width="12.140625" style="316" bestFit="1" customWidth="1"/>
    <col min="4189" max="4189" width="4" style="316" bestFit="1" customWidth="1"/>
    <col min="4190" max="4190" width="10.140625" style="316" bestFit="1" customWidth="1"/>
    <col min="4191" max="4191" width="4" style="316" bestFit="1" customWidth="1"/>
    <col min="4192" max="4192" width="12.140625" style="316" bestFit="1" customWidth="1"/>
    <col min="4193" max="4193" width="4" style="316" bestFit="1" customWidth="1"/>
    <col min="4194" max="4194" width="12.140625" style="316" bestFit="1" customWidth="1"/>
    <col min="4195" max="4195" width="4" style="316" bestFit="1" customWidth="1"/>
    <col min="4196" max="4196" width="11.140625" style="316" bestFit="1" customWidth="1"/>
    <col min="4197" max="4197" width="4" style="316" bestFit="1" customWidth="1"/>
    <col min="4198" max="4198" width="12.140625" style="316" bestFit="1" customWidth="1"/>
    <col min="4199" max="4199" width="4" style="316" bestFit="1" customWidth="1"/>
    <col min="4200" max="4200" width="12.140625" style="316" bestFit="1" customWidth="1"/>
    <col min="4201" max="4201" width="4" style="316" bestFit="1" customWidth="1"/>
    <col min="4202" max="4202" width="12.7109375" style="316" bestFit="1" customWidth="1"/>
    <col min="4203" max="4203" width="4" style="316" bestFit="1" customWidth="1"/>
    <col min="4204" max="4204" width="12.140625" style="316" bestFit="1" customWidth="1"/>
    <col min="4205" max="4205" width="4" style="316" bestFit="1" customWidth="1"/>
    <col min="4206" max="4206" width="12.7109375" style="316" bestFit="1" customWidth="1"/>
    <col min="4207" max="4207" width="4" style="316" bestFit="1" customWidth="1"/>
    <col min="4208" max="4208" width="12.140625" style="316" bestFit="1" customWidth="1"/>
    <col min="4209" max="4209" width="4" style="316" bestFit="1" customWidth="1"/>
    <col min="4210" max="4210" width="11.140625" style="316" bestFit="1" customWidth="1"/>
    <col min="4211" max="4211" width="4" style="316" bestFit="1" customWidth="1"/>
    <col min="4212" max="4212" width="11.140625" style="316" bestFit="1" customWidth="1"/>
    <col min="4213" max="4213" width="4" style="316" bestFit="1" customWidth="1"/>
    <col min="4214" max="4214" width="12.140625" style="316" bestFit="1" customWidth="1"/>
    <col min="4215" max="4215" width="4" style="316" bestFit="1" customWidth="1"/>
    <col min="4216" max="4216" width="12.140625" style="316" bestFit="1" customWidth="1"/>
    <col min="4217" max="4217" width="4" style="316" bestFit="1" customWidth="1"/>
    <col min="4218" max="4218" width="12.140625" style="316" bestFit="1" customWidth="1"/>
    <col min="4219" max="4219" width="4" style="316" bestFit="1" customWidth="1"/>
    <col min="4220" max="4220" width="12.140625" style="316" bestFit="1" customWidth="1"/>
    <col min="4221" max="4221" width="4" style="316" bestFit="1" customWidth="1"/>
    <col min="4222" max="4222" width="12.140625" style="316" bestFit="1" customWidth="1"/>
    <col min="4223" max="4223" width="4" style="316" bestFit="1" customWidth="1"/>
    <col min="4224" max="4224" width="11.140625" style="316" bestFit="1" customWidth="1"/>
    <col min="4225" max="4225" width="4" style="316" bestFit="1" customWidth="1"/>
    <col min="4226" max="4226" width="12.140625" style="316" bestFit="1" customWidth="1"/>
    <col min="4227" max="4227" width="4" style="316" bestFit="1" customWidth="1"/>
    <col min="4228" max="4228" width="12.140625" style="316" bestFit="1" customWidth="1"/>
    <col min="4229" max="4229" width="4" style="316" bestFit="1" customWidth="1"/>
    <col min="4230" max="4230" width="12.140625" style="316" bestFit="1" customWidth="1"/>
    <col min="4231" max="4231" width="4" style="316" bestFit="1" customWidth="1"/>
    <col min="4232" max="4232" width="12.140625" style="316" bestFit="1" customWidth="1"/>
    <col min="4233" max="4233" width="4" style="316" bestFit="1" customWidth="1"/>
    <col min="4234" max="4234" width="12.140625" style="316" bestFit="1" customWidth="1"/>
    <col min="4235" max="4235" width="4" style="316" bestFit="1" customWidth="1"/>
    <col min="4236" max="4236" width="12.140625" style="316" bestFit="1" customWidth="1"/>
    <col min="4237" max="4237" width="4" style="316" bestFit="1" customWidth="1"/>
    <col min="4238" max="4238" width="12.140625" style="316" bestFit="1" customWidth="1"/>
    <col min="4239" max="4239" width="4" style="316" bestFit="1" customWidth="1"/>
    <col min="4240" max="4240" width="12.140625" style="316" bestFit="1" customWidth="1"/>
    <col min="4241" max="4241" width="4" style="316" bestFit="1" customWidth="1"/>
    <col min="4242" max="4242" width="12.140625" style="316" bestFit="1" customWidth="1"/>
    <col min="4243" max="4243" width="4" style="316" bestFit="1" customWidth="1"/>
    <col min="4244" max="4244" width="12.140625" style="316" bestFit="1" customWidth="1"/>
    <col min="4245" max="4245" width="4" style="316" bestFit="1" customWidth="1"/>
    <col min="4246" max="4246" width="12.140625" style="316" bestFit="1" customWidth="1"/>
    <col min="4247" max="4247" width="4" style="316" bestFit="1" customWidth="1"/>
    <col min="4248" max="4248" width="12.140625" style="316" bestFit="1" customWidth="1"/>
    <col min="4249" max="4249" width="4" style="316" bestFit="1" customWidth="1"/>
    <col min="4250" max="4250" width="12.140625" style="316" bestFit="1" customWidth="1"/>
    <col min="4251" max="4251" width="4" style="316" bestFit="1" customWidth="1"/>
    <col min="4252" max="4252" width="12.140625" style="316" bestFit="1" customWidth="1"/>
    <col min="4253" max="4253" width="4" style="316" bestFit="1" customWidth="1"/>
    <col min="4254" max="4254" width="12.140625" style="316" bestFit="1" customWidth="1"/>
    <col min="4255" max="4255" width="4" style="316" bestFit="1" customWidth="1"/>
    <col min="4256" max="4256" width="12.140625" style="316" bestFit="1" customWidth="1"/>
    <col min="4257" max="4257" width="4" style="316" bestFit="1" customWidth="1"/>
    <col min="4258" max="4258" width="12.140625" style="316" bestFit="1" customWidth="1"/>
    <col min="4259" max="4259" width="4" style="316" bestFit="1" customWidth="1"/>
    <col min="4260" max="4260" width="12.140625" style="316" bestFit="1" customWidth="1"/>
    <col min="4261" max="4261" width="4" style="316" bestFit="1" customWidth="1"/>
    <col min="4262" max="4262" width="12.140625" style="316" bestFit="1" customWidth="1"/>
    <col min="4263" max="4263" width="4" style="316" bestFit="1" customWidth="1"/>
    <col min="4264" max="4264" width="12.140625" style="316" bestFit="1" customWidth="1"/>
    <col min="4265" max="4265" width="4" style="316" bestFit="1" customWidth="1"/>
    <col min="4266" max="4266" width="12.140625" style="316" bestFit="1" customWidth="1"/>
    <col min="4267" max="4267" width="4" style="316" bestFit="1" customWidth="1"/>
    <col min="4268" max="4268" width="12.140625" style="316" bestFit="1" customWidth="1"/>
    <col min="4269" max="4269" width="4" style="316" bestFit="1" customWidth="1"/>
    <col min="4270" max="4352" width="9.140625" style="316"/>
    <col min="4353" max="4353" width="46.42578125" style="316" bestFit="1" customWidth="1"/>
    <col min="4354" max="4354" width="12.5703125" style="316" bestFit="1" customWidth="1"/>
    <col min="4355" max="4355" width="4" style="316" bestFit="1" customWidth="1"/>
    <col min="4356" max="4356" width="12.140625" style="316" bestFit="1" customWidth="1"/>
    <col min="4357" max="4357" width="4" style="316" bestFit="1" customWidth="1"/>
    <col min="4358" max="4358" width="12.140625" style="316" bestFit="1" customWidth="1"/>
    <col min="4359" max="4359" width="4" style="316" bestFit="1" customWidth="1"/>
    <col min="4360" max="4360" width="12.140625" style="316" bestFit="1" customWidth="1"/>
    <col min="4361" max="4361" width="4" style="316" bestFit="1" customWidth="1"/>
    <col min="4362" max="4362" width="12.140625" style="316" bestFit="1" customWidth="1"/>
    <col min="4363" max="4363" width="4" style="316" bestFit="1" customWidth="1"/>
    <col min="4364" max="4364" width="12.140625" style="316" bestFit="1" customWidth="1"/>
    <col min="4365" max="4365" width="4" style="316" bestFit="1" customWidth="1"/>
    <col min="4366" max="4366" width="12.140625" style="316" bestFit="1" customWidth="1"/>
    <col min="4367" max="4367" width="4" style="316" bestFit="1" customWidth="1"/>
    <col min="4368" max="4368" width="12.140625" style="316" bestFit="1" customWidth="1"/>
    <col min="4369" max="4369" width="4" style="316" bestFit="1" customWidth="1"/>
    <col min="4370" max="4370" width="12.140625" style="316" bestFit="1" customWidth="1"/>
    <col min="4371" max="4371" width="4" style="316" bestFit="1" customWidth="1"/>
    <col min="4372" max="4372" width="12.7109375" style="316" bestFit="1" customWidth="1"/>
    <col min="4373" max="4373" width="4" style="316" bestFit="1" customWidth="1"/>
    <col min="4374" max="4374" width="12.140625" style="316" bestFit="1" customWidth="1"/>
    <col min="4375" max="4375" width="4" style="316" bestFit="1" customWidth="1"/>
    <col min="4376" max="4376" width="12.140625" style="316" bestFit="1" customWidth="1"/>
    <col min="4377" max="4377" width="4" style="316" bestFit="1" customWidth="1"/>
    <col min="4378" max="4378" width="12.140625" style="316" bestFit="1" customWidth="1"/>
    <col min="4379" max="4379" width="4" style="316" bestFit="1" customWidth="1"/>
    <col min="4380" max="4380" width="12.140625" style="316" bestFit="1" customWidth="1"/>
    <col min="4381" max="4381" width="4" style="316" bestFit="1" customWidth="1"/>
    <col min="4382" max="4382" width="12.140625" style="316" bestFit="1" customWidth="1"/>
    <col min="4383" max="4383" width="4" style="316" bestFit="1" customWidth="1"/>
    <col min="4384" max="4384" width="12.140625" style="316" bestFit="1" customWidth="1"/>
    <col min="4385" max="4385" width="4" style="316" bestFit="1" customWidth="1"/>
    <col min="4386" max="4386" width="12.140625" style="316" bestFit="1" customWidth="1"/>
    <col min="4387" max="4387" width="4" style="316" bestFit="1" customWidth="1"/>
    <col min="4388" max="4388" width="12.140625" style="316" bestFit="1" customWidth="1"/>
    <col min="4389" max="4389" width="4" style="316" bestFit="1" customWidth="1"/>
    <col min="4390" max="4390" width="12.140625" style="316" bestFit="1" customWidth="1"/>
    <col min="4391" max="4391" width="4" style="316" bestFit="1" customWidth="1"/>
    <col min="4392" max="4392" width="12.140625" style="316" bestFit="1" customWidth="1"/>
    <col min="4393" max="4393" width="4" style="316" bestFit="1" customWidth="1"/>
    <col min="4394" max="4394" width="12.140625" style="316" bestFit="1" customWidth="1"/>
    <col min="4395" max="4395" width="4" style="316" bestFit="1" customWidth="1"/>
    <col min="4396" max="4396" width="12.140625" style="316" bestFit="1" customWidth="1"/>
    <col min="4397" max="4397" width="4" style="316" bestFit="1" customWidth="1"/>
    <col min="4398" max="4398" width="12.140625" style="316" bestFit="1" customWidth="1"/>
    <col min="4399" max="4399" width="4" style="316" bestFit="1" customWidth="1"/>
    <col min="4400" max="4400" width="12.140625" style="316" bestFit="1" customWidth="1"/>
    <col min="4401" max="4401" width="4" style="316" bestFit="1" customWidth="1"/>
    <col min="4402" max="4402" width="12.140625" style="316" bestFit="1" customWidth="1"/>
    <col min="4403" max="4403" width="4" style="316" bestFit="1" customWidth="1"/>
    <col min="4404" max="4404" width="12.7109375" style="316" bestFit="1" customWidth="1"/>
    <col min="4405" max="4405" width="4" style="316" bestFit="1" customWidth="1"/>
    <col min="4406" max="4406" width="12.140625" style="316" bestFit="1" customWidth="1"/>
    <col min="4407" max="4407" width="4" style="316" bestFit="1" customWidth="1"/>
    <col min="4408" max="4408" width="12.140625" style="316" bestFit="1" customWidth="1"/>
    <col min="4409" max="4409" width="4" style="316" bestFit="1" customWidth="1"/>
    <col min="4410" max="4410" width="12.140625" style="316" bestFit="1" customWidth="1"/>
    <col min="4411" max="4411" width="4" style="316" bestFit="1" customWidth="1"/>
    <col min="4412" max="4412" width="12.140625" style="316" bestFit="1" customWidth="1"/>
    <col min="4413" max="4413" width="4" style="316" bestFit="1" customWidth="1"/>
    <col min="4414" max="4414" width="12.140625" style="316" bestFit="1" customWidth="1"/>
    <col min="4415" max="4415" width="4" style="316" bestFit="1" customWidth="1"/>
    <col min="4416" max="4416" width="12.140625" style="316" bestFit="1" customWidth="1"/>
    <col min="4417" max="4417" width="4" style="316" bestFit="1" customWidth="1"/>
    <col min="4418" max="4418" width="11.140625" style="316" bestFit="1" customWidth="1"/>
    <col min="4419" max="4419" width="4" style="316" bestFit="1" customWidth="1"/>
    <col min="4420" max="4420" width="12.140625" style="316" bestFit="1" customWidth="1"/>
    <col min="4421" max="4421" width="4" style="316" bestFit="1" customWidth="1"/>
    <col min="4422" max="4422" width="12.140625" style="316" bestFit="1" customWidth="1"/>
    <col min="4423" max="4423" width="4" style="316" bestFit="1" customWidth="1"/>
    <col min="4424" max="4424" width="12.140625" style="316" bestFit="1" customWidth="1"/>
    <col min="4425" max="4425" width="4" style="316" bestFit="1" customWidth="1"/>
    <col min="4426" max="4426" width="12.140625" style="316" bestFit="1" customWidth="1"/>
    <col min="4427" max="4427" width="4" style="316" bestFit="1" customWidth="1"/>
    <col min="4428" max="4428" width="12.140625" style="316" bestFit="1" customWidth="1"/>
    <col min="4429" max="4429" width="4" style="316" bestFit="1" customWidth="1"/>
    <col min="4430" max="4430" width="12.7109375" style="316" bestFit="1" customWidth="1"/>
    <col min="4431" max="4431" width="4" style="316" bestFit="1" customWidth="1"/>
    <col min="4432" max="4432" width="12.140625" style="316" bestFit="1" customWidth="1"/>
    <col min="4433" max="4433" width="4" style="316" bestFit="1" customWidth="1"/>
    <col min="4434" max="4434" width="12.7109375" style="316" bestFit="1" customWidth="1"/>
    <col min="4435" max="4435" width="4" style="316" bestFit="1" customWidth="1"/>
    <col min="4436" max="4436" width="12.140625" style="316" bestFit="1" customWidth="1"/>
    <col min="4437" max="4437" width="4" style="316" bestFit="1" customWidth="1"/>
    <col min="4438" max="4438" width="12.140625" style="316" bestFit="1" customWidth="1"/>
    <col min="4439" max="4439" width="4" style="316" bestFit="1" customWidth="1"/>
    <col min="4440" max="4440" width="12.140625" style="316" bestFit="1" customWidth="1"/>
    <col min="4441" max="4441" width="4" style="316" bestFit="1" customWidth="1"/>
    <col min="4442" max="4442" width="12.140625" style="316" bestFit="1" customWidth="1"/>
    <col min="4443" max="4443" width="4" style="316" bestFit="1" customWidth="1"/>
    <col min="4444" max="4444" width="12.140625" style="316" bestFit="1" customWidth="1"/>
    <col min="4445" max="4445" width="4" style="316" bestFit="1" customWidth="1"/>
    <col min="4446" max="4446" width="10.140625" style="316" bestFit="1" customWidth="1"/>
    <col min="4447" max="4447" width="4" style="316" bestFit="1" customWidth="1"/>
    <col min="4448" max="4448" width="12.140625" style="316" bestFit="1" customWidth="1"/>
    <col min="4449" max="4449" width="4" style="316" bestFit="1" customWidth="1"/>
    <col min="4450" max="4450" width="12.140625" style="316" bestFit="1" customWidth="1"/>
    <col min="4451" max="4451" width="4" style="316" bestFit="1" customWidth="1"/>
    <col min="4452" max="4452" width="11.140625" style="316" bestFit="1" customWidth="1"/>
    <col min="4453" max="4453" width="4" style="316" bestFit="1" customWidth="1"/>
    <col min="4454" max="4454" width="12.140625" style="316" bestFit="1" customWidth="1"/>
    <col min="4455" max="4455" width="4" style="316" bestFit="1" customWidth="1"/>
    <col min="4456" max="4456" width="12.140625" style="316" bestFit="1" customWidth="1"/>
    <col min="4457" max="4457" width="4" style="316" bestFit="1" customWidth="1"/>
    <col min="4458" max="4458" width="12.7109375" style="316" bestFit="1" customWidth="1"/>
    <col min="4459" max="4459" width="4" style="316" bestFit="1" customWidth="1"/>
    <col min="4460" max="4460" width="12.140625" style="316" bestFit="1" customWidth="1"/>
    <col min="4461" max="4461" width="4" style="316" bestFit="1" customWidth="1"/>
    <col min="4462" max="4462" width="12.7109375" style="316" bestFit="1" customWidth="1"/>
    <col min="4463" max="4463" width="4" style="316" bestFit="1" customWidth="1"/>
    <col min="4464" max="4464" width="12.140625" style="316" bestFit="1" customWidth="1"/>
    <col min="4465" max="4465" width="4" style="316" bestFit="1" customWidth="1"/>
    <col min="4466" max="4466" width="11.140625" style="316" bestFit="1" customWidth="1"/>
    <col min="4467" max="4467" width="4" style="316" bestFit="1" customWidth="1"/>
    <col min="4468" max="4468" width="11.140625" style="316" bestFit="1" customWidth="1"/>
    <col min="4469" max="4469" width="4" style="316" bestFit="1" customWidth="1"/>
    <col min="4470" max="4470" width="12.140625" style="316" bestFit="1" customWidth="1"/>
    <col min="4471" max="4471" width="4" style="316" bestFit="1" customWidth="1"/>
    <col min="4472" max="4472" width="12.140625" style="316" bestFit="1" customWidth="1"/>
    <col min="4473" max="4473" width="4" style="316" bestFit="1" customWidth="1"/>
    <col min="4474" max="4474" width="12.140625" style="316" bestFit="1" customWidth="1"/>
    <col min="4475" max="4475" width="4" style="316" bestFit="1" customWidth="1"/>
    <col min="4476" max="4476" width="12.140625" style="316" bestFit="1" customWidth="1"/>
    <col min="4477" max="4477" width="4" style="316" bestFit="1" customWidth="1"/>
    <col min="4478" max="4478" width="12.140625" style="316" bestFit="1" customWidth="1"/>
    <col min="4479" max="4479" width="4" style="316" bestFit="1" customWidth="1"/>
    <col min="4480" max="4480" width="11.140625" style="316" bestFit="1" customWidth="1"/>
    <col min="4481" max="4481" width="4" style="316" bestFit="1" customWidth="1"/>
    <col min="4482" max="4482" width="12.140625" style="316" bestFit="1" customWidth="1"/>
    <col min="4483" max="4483" width="4" style="316" bestFit="1" customWidth="1"/>
    <col min="4484" max="4484" width="12.140625" style="316" bestFit="1" customWidth="1"/>
    <col min="4485" max="4485" width="4" style="316" bestFit="1" customWidth="1"/>
    <col min="4486" max="4486" width="12.140625" style="316" bestFit="1" customWidth="1"/>
    <col min="4487" max="4487" width="4" style="316" bestFit="1" customWidth="1"/>
    <col min="4488" max="4488" width="12.140625" style="316" bestFit="1" customWidth="1"/>
    <col min="4489" max="4489" width="4" style="316" bestFit="1" customWidth="1"/>
    <col min="4490" max="4490" width="12.140625" style="316" bestFit="1" customWidth="1"/>
    <col min="4491" max="4491" width="4" style="316" bestFit="1" customWidth="1"/>
    <col min="4492" max="4492" width="12.140625" style="316" bestFit="1" customWidth="1"/>
    <col min="4493" max="4493" width="4" style="316" bestFit="1" customWidth="1"/>
    <col min="4494" max="4494" width="12.140625" style="316" bestFit="1" customWidth="1"/>
    <col min="4495" max="4495" width="4" style="316" bestFit="1" customWidth="1"/>
    <col min="4496" max="4496" width="12.140625" style="316" bestFit="1" customWidth="1"/>
    <col min="4497" max="4497" width="4" style="316" bestFit="1" customWidth="1"/>
    <col min="4498" max="4498" width="12.140625" style="316" bestFit="1" customWidth="1"/>
    <col min="4499" max="4499" width="4" style="316" bestFit="1" customWidth="1"/>
    <col min="4500" max="4500" width="12.140625" style="316" bestFit="1" customWidth="1"/>
    <col min="4501" max="4501" width="4" style="316" bestFit="1" customWidth="1"/>
    <col min="4502" max="4502" width="12.140625" style="316" bestFit="1" customWidth="1"/>
    <col min="4503" max="4503" width="4" style="316" bestFit="1" customWidth="1"/>
    <col min="4504" max="4504" width="12.140625" style="316" bestFit="1" customWidth="1"/>
    <col min="4505" max="4505" width="4" style="316" bestFit="1" customWidth="1"/>
    <col min="4506" max="4506" width="12.140625" style="316" bestFit="1" customWidth="1"/>
    <col min="4507" max="4507" width="4" style="316" bestFit="1" customWidth="1"/>
    <col min="4508" max="4508" width="12.140625" style="316" bestFit="1" customWidth="1"/>
    <col min="4509" max="4509" width="4" style="316" bestFit="1" customWidth="1"/>
    <col min="4510" max="4510" width="12.140625" style="316" bestFit="1" customWidth="1"/>
    <col min="4511" max="4511" width="4" style="316" bestFit="1" customWidth="1"/>
    <col min="4512" max="4512" width="12.140625" style="316" bestFit="1" customWidth="1"/>
    <col min="4513" max="4513" width="4" style="316" bestFit="1" customWidth="1"/>
    <col min="4514" max="4514" width="12.140625" style="316" bestFit="1" customWidth="1"/>
    <col min="4515" max="4515" width="4" style="316" bestFit="1" customWidth="1"/>
    <col min="4516" max="4516" width="12.140625" style="316" bestFit="1" customWidth="1"/>
    <col min="4517" max="4517" width="4" style="316" bestFit="1" customWidth="1"/>
    <col min="4518" max="4518" width="12.140625" style="316" bestFit="1" customWidth="1"/>
    <col min="4519" max="4519" width="4" style="316" bestFit="1" customWidth="1"/>
    <col min="4520" max="4520" width="12.140625" style="316" bestFit="1" customWidth="1"/>
    <col min="4521" max="4521" width="4" style="316" bestFit="1" customWidth="1"/>
    <col min="4522" max="4522" width="12.140625" style="316" bestFit="1" customWidth="1"/>
    <col min="4523" max="4523" width="4" style="316" bestFit="1" customWidth="1"/>
    <col min="4524" max="4524" width="12.140625" style="316" bestFit="1" customWidth="1"/>
    <col min="4525" max="4525" width="4" style="316" bestFit="1" customWidth="1"/>
    <col min="4526" max="4608" width="9.140625" style="316"/>
    <col min="4609" max="4609" width="46.42578125" style="316" bestFit="1" customWidth="1"/>
    <col min="4610" max="4610" width="12.5703125" style="316" bestFit="1" customWidth="1"/>
    <col min="4611" max="4611" width="4" style="316" bestFit="1" customWidth="1"/>
    <col min="4612" max="4612" width="12.140625" style="316" bestFit="1" customWidth="1"/>
    <col min="4613" max="4613" width="4" style="316" bestFit="1" customWidth="1"/>
    <col min="4614" max="4614" width="12.140625" style="316" bestFit="1" customWidth="1"/>
    <col min="4615" max="4615" width="4" style="316" bestFit="1" customWidth="1"/>
    <col min="4616" max="4616" width="12.140625" style="316" bestFit="1" customWidth="1"/>
    <col min="4617" max="4617" width="4" style="316" bestFit="1" customWidth="1"/>
    <col min="4618" max="4618" width="12.140625" style="316" bestFit="1" customWidth="1"/>
    <col min="4619" max="4619" width="4" style="316" bestFit="1" customWidth="1"/>
    <col min="4620" max="4620" width="12.140625" style="316" bestFit="1" customWidth="1"/>
    <col min="4621" max="4621" width="4" style="316" bestFit="1" customWidth="1"/>
    <col min="4622" max="4622" width="12.140625" style="316" bestFit="1" customWidth="1"/>
    <col min="4623" max="4623" width="4" style="316" bestFit="1" customWidth="1"/>
    <col min="4624" max="4624" width="12.140625" style="316" bestFit="1" customWidth="1"/>
    <col min="4625" max="4625" width="4" style="316" bestFit="1" customWidth="1"/>
    <col min="4626" max="4626" width="12.140625" style="316" bestFit="1" customWidth="1"/>
    <col min="4627" max="4627" width="4" style="316" bestFit="1" customWidth="1"/>
    <col min="4628" max="4628" width="12.7109375" style="316" bestFit="1" customWidth="1"/>
    <col min="4629" max="4629" width="4" style="316" bestFit="1" customWidth="1"/>
    <col min="4630" max="4630" width="12.140625" style="316" bestFit="1" customWidth="1"/>
    <col min="4631" max="4631" width="4" style="316" bestFit="1" customWidth="1"/>
    <col min="4632" max="4632" width="12.140625" style="316" bestFit="1" customWidth="1"/>
    <col min="4633" max="4633" width="4" style="316" bestFit="1" customWidth="1"/>
    <col min="4634" max="4634" width="12.140625" style="316" bestFit="1" customWidth="1"/>
    <col min="4635" max="4635" width="4" style="316" bestFit="1" customWidth="1"/>
    <col min="4636" max="4636" width="12.140625" style="316" bestFit="1" customWidth="1"/>
    <col min="4637" max="4637" width="4" style="316" bestFit="1" customWidth="1"/>
    <col min="4638" max="4638" width="12.140625" style="316" bestFit="1" customWidth="1"/>
    <col min="4639" max="4639" width="4" style="316" bestFit="1" customWidth="1"/>
    <col min="4640" max="4640" width="12.140625" style="316" bestFit="1" customWidth="1"/>
    <col min="4641" max="4641" width="4" style="316" bestFit="1" customWidth="1"/>
    <col min="4642" max="4642" width="12.140625" style="316" bestFit="1" customWidth="1"/>
    <col min="4643" max="4643" width="4" style="316" bestFit="1" customWidth="1"/>
    <col min="4644" max="4644" width="12.140625" style="316" bestFit="1" customWidth="1"/>
    <col min="4645" max="4645" width="4" style="316" bestFit="1" customWidth="1"/>
    <col min="4646" max="4646" width="12.140625" style="316" bestFit="1" customWidth="1"/>
    <col min="4647" max="4647" width="4" style="316" bestFit="1" customWidth="1"/>
    <col min="4648" max="4648" width="12.140625" style="316" bestFit="1" customWidth="1"/>
    <col min="4649" max="4649" width="4" style="316" bestFit="1" customWidth="1"/>
    <col min="4650" max="4650" width="12.140625" style="316" bestFit="1" customWidth="1"/>
    <col min="4651" max="4651" width="4" style="316" bestFit="1" customWidth="1"/>
    <col min="4652" max="4652" width="12.140625" style="316" bestFit="1" customWidth="1"/>
    <col min="4653" max="4653" width="4" style="316" bestFit="1" customWidth="1"/>
    <col min="4654" max="4654" width="12.140625" style="316" bestFit="1" customWidth="1"/>
    <col min="4655" max="4655" width="4" style="316" bestFit="1" customWidth="1"/>
    <col min="4656" max="4656" width="12.140625" style="316" bestFit="1" customWidth="1"/>
    <col min="4657" max="4657" width="4" style="316" bestFit="1" customWidth="1"/>
    <col min="4658" max="4658" width="12.140625" style="316" bestFit="1" customWidth="1"/>
    <col min="4659" max="4659" width="4" style="316" bestFit="1" customWidth="1"/>
    <col min="4660" max="4660" width="12.7109375" style="316" bestFit="1" customWidth="1"/>
    <col min="4661" max="4661" width="4" style="316" bestFit="1" customWidth="1"/>
    <col min="4662" max="4662" width="12.140625" style="316" bestFit="1" customWidth="1"/>
    <col min="4663" max="4663" width="4" style="316" bestFit="1" customWidth="1"/>
    <col min="4664" max="4664" width="12.140625" style="316" bestFit="1" customWidth="1"/>
    <col min="4665" max="4665" width="4" style="316" bestFit="1" customWidth="1"/>
    <col min="4666" max="4666" width="12.140625" style="316" bestFit="1" customWidth="1"/>
    <col min="4667" max="4667" width="4" style="316" bestFit="1" customWidth="1"/>
    <col min="4668" max="4668" width="12.140625" style="316" bestFit="1" customWidth="1"/>
    <col min="4669" max="4669" width="4" style="316" bestFit="1" customWidth="1"/>
    <col min="4670" max="4670" width="12.140625" style="316" bestFit="1" customWidth="1"/>
    <col min="4671" max="4671" width="4" style="316" bestFit="1" customWidth="1"/>
    <col min="4672" max="4672" width="12.140625" style="316" bestFit="1" customWidth="1"/>
    <col min="4673" max="4673" width="4" style="316" bestFit="1" customWidth="1"/>
    <col min="4674" max="4674" width="11.140625" style="316" bestFit="1" customWidth="1"/>
    <col min="4675" max="4675" width="4" style="316" bestFit="1" customWidth="1"/>
    <col min="4676" max="4676" width="12.140625" style="316" bestFit="1" customWidth="1"/>
    <col min="4677" max="4677" width="4" style="316" bestFit="1" customWidth="1"/>
    <col min="4678" max="4678" width="12.140625" style="316" bestFit="1" customWidth="1"/>
    <col min="4679" max="4679" width="4" style="316" bestFit="1" customWidth="1"/>
    <col min="4680" max="4680" width="12.140625" style="316" bestFit="1" customWidth="1"/>
    <col min="4681" max="4681" width="4" style="316" bestFit="1" customWidth="1"/>
    <col min="4682" max="4682" width="12.140625" style="316" bestFit="1" customWidth="1"/>
    <col min="4683" max="4683" width="4" style="316" bestFit="1" customWidth="1"/>
    <col min="4684" max="4684" width="12.140625" style="316" bestFit="1" customWidth="1"/>
    <col min="4685" max="4685" width="4" style="316" bestFit="1" customWidth="1"/>
    <col min="4686" max="4686" width="12.7109375" style="316" bestFit="1" customWidth="1"/>
    <col min="4687" max="4687" width="4" style="316" bestFit="1" customWidth="1"/>
    <col min="4688" max="4688" width="12.140625" style="316" bestFit="1" customWidth="1"/>
    <col min="4689" max="4689" width="4" style="316" bestFit="1" customWidth="1"/>
    <col min="4690" max="4690" width="12.7109375" style="316" bestFit="1" customWidth="1"/>
    <col min="4691" max="4691" width="4" style="316" bestFit="1" customWidth="1"/>
    <col min="4692" max="4692" width="12.140625" style="316" bestFit="1" customWidth="1"/>
    <col min="4693" max="4693" width="4" style="316" bestFit="1" customWidth="1"/>
    <col min="4694" max="4694" width="12.140625" style="316" bestFit="1" customWidth="1"/>
    <col min="4695" max="4695" width="4" style="316" bestFit="1" customWidth="1"/>
    <col min="4696" max="4696" width="12.140625" style="316" bestFit="1" customWidth="1"/>
    <col min="4697" max="4697" width="4" style="316" bestFit="1" customWidth="1"/>
    <col min="4698" max="4698" width="12.140625" style="316" bestFit="1" customWidth="1"/>
    <col min="4699" max="4699" width="4" style="316" bestFit="1" customWidth="1"/>
    <col min="4700" max="4700" width="12.140625" style="316" bestFit="1" customWidth="1"/>
    <col min="4701" max="4701" width="4" style="316" bestFit="1" customWidth="1"/>
    <col min="4702" max="4702" width="10.140625" style="316" bestFit="1" customWidth="1"/>
    <col min="4703" max="4703" width="4" style="316" bestFit="1" customWidth="1"/>
    <col min="4704" max="4704" width="12.140625" style="316" bestFit="1" customWidth="1"/>
    <col min="4705" max="4705" width="4" style="316" bestFit="1" customWidth="1"/>
    <col min="4706" max="4706" width="12.140625" style="316" bestFit="1" customWidth="1"/>
    <col min="4707" max="4707" width="4" style="316" bestFit="1" customWidth="1"/>
    <col min="4708" max="4708" width="11.140625" style="316" bestFit="1" customWidth="1"/>
    <col min="4709" max="4709" width="4" style="316" bestFit="1" customWidth="1"/>
    <col min="4710" max="4710" width="12.140625" style="316" bestFit="1" customWidth="1"/>
    <col min="4711" max="4711" width="4" style="316" bestFit="1" customWidth="1"/>
    <col min="4712" max="4712" width="12.140625" style="316" bestFit="1" customWidth="1"/>
    <col min="4713" max="4713" width="4" style="316" bestFit="1" customWidth="1"/>
    <col min="4714" max="4714" width="12.7109375" style="316" bestFit="1" customWidth="1"/>
    <col min="4715" max="4715" width="4" style="316" bestFit="1" customWidth="1"/>
    <col min="4716" max="4716" width="12.140625" style="316" bestFit="1" customWidth="1"/>
    <col min="4717" max="4717" width="4" style="316" bestFit="1" customWidth="1"/>
    <col min="4718" max="4718" width="12.7109375" style="316" bestFit="1" customWidth="1"/>
    <col min="4719" max="4719" width="4" style="316" bestFit="1" customWidth="1"/>
    <col min="4720" max="4720" width="12.140625" style="316" bestFit="1" customWidth="1"/>
    <col min="4721" max="4721" width="4" style="316" bestFit="1" customWidth="1"/>
    <col min="4722" max="4722" width="11.140625" style="316" bestFit="1" customWidth="1"/>
    <col min="4723" max="4723" width="4" style="316" bestFit="1" customWidth="1"/>
    <col min="4724" max="4724" width="11.140625" style="316" bestFit="1" customWidth="1"/>
    <col min="4725" max="4725" width="4" style="316" bestFit="1" customWidth="1"/>
    <col min="4726" max="4726" width="12.140625" style="316" bestFit="1" customWidth="1"/>
    <col min="4727" max="4727" width="4" style="316" bestFit="1" customWidth="1"/>
    <col min="4728" max="4728" width="12.140625" style="316" bestFit="1" customWidth="1"/>
    <col min="4729" max="4729" width="4" style="316" bestFit="1" customWidth="1"/>
    <col min="4730" max="4730" width="12.140625" style="316" bestFit="1" customWidth="1"/>
    <col min="4731" max="4731" width="4" style="316" bestFit="1" customWidth="1"/>
    <col min="4732" max="4732" width="12.140625" style="316" bestFit="1" customWidth="1"/>
    <col min="4733" max="4733" width="4" style="316" bestFit="1" customWidth="1"/>
    <col min="4734" max="4734" width="12.140625" style="316" bestFit="1" customWidth="1"/>
    <col min="4735" max="4735" width="4" style="316" bestFit="1" customWidth="1"/>
    <col min="4736" max="4736" width="11.140625" style="316" bestFit="1" customWidth="1"/>
    <col min="4737" max="4737" width="4" style="316" bestFit="1" customWidth="1"/>
    <col min="4738" max="4738" width="12.140625" style="316" bestFit="1" customWidth="1"/>
    <col min="4739" max="4739" width="4" style="316" bestFit="1" customWidth="1"/>
    <col min="4740" max="4740" width="12.140625" style="316" bestFit="1" customWidth="1"/>
    <col min="4741" max="4741" width="4" style="316" bestFit="1" customWidth="1"/>
    <col min="4742" max="4742" width="12.140625" style="316" bestFit="1" customWidth="1"/>
    <col min="4743" max="4743" width="4" style="316" bestFit="1" customWidth="1"/>
    <col min="4744" max="4744" width="12.140625" style="316" bestFit="1" customWidth="1"/>
    <col min="4745" max="4745" width="4" style="316" bestFit="1" customWidth="1"/>
    <col min="4746" max="4746" width="12.140625" style="316" bestFit="1" customWidth="1"/>
    <col min="4747" max="4747" width="4" style="316" bestFit="1" customWidth="1"/>
    <col min="4748" max="4748" width="12.140625" style="316" bestFit="1" customWidth="1"/>
    <col min="4749" max="4749" width="4" style="316" bestFit="1" customWidth="1"/>
    <col min="4750" max="4750" width="12.140625" style="316" bestFit="1" customWidth="1"/>
    <col min="4751" max="4751" width="4" style="316" bestFit="1" customWidth="1"/>
    <col min="4752" max="4752" width="12.140625" style="316" bestFit="1" customWidth="1"/>
    <col min="4753" max="4753" width="4" style="316" bestFit="1" customWidth="1"/>
    <col min="4754" max="4754" width="12.140625" style="316" bestFit="1" customWidth="1"/>
    <col min="4755" max="4755" width="4" style="316" bestFit="1" customWidth="1"/>
    <col min="4756" max="4756" width="12.140625" style="316" bestFit="1" customWidth="1"/>
    <col min="4757" max="4757" width="4" style="316" bestFit="1" customWidth="1"/>
    <col min="4758" max="4758" width="12.140625" style="316" bestFit="1" customWidth="1"/>
    <col min="4759" max="4759" width="4" style="316" bestFit="1" customWidth="1"/>
    <col min="4760" max="4760" width="12.140625" style="316" bestFit="1" customWidth="1"/>
    <col min="4761" max="4761" width="4" style="316" bestFit="1" customWidth="1"/>
    <col min="4762" max="4762" width="12.140625" style="316" bestFit="1" customWidth="1"/>
    <col min="4763" max="4763" width="4" style="316" bestFit="1" customWidth="1"/>
    <col min="4764" max="4764" width="12.140625" style="316" bestFit="1" customWidth="1"/>
    <col min="4765" max="4765" width="4" style="316" bestFit="1" customWidth="1"/>
    <col min="4766" max="4766" width="12.140625" style="316" bestFit="1" customWidth="1"/>
    <col min="4767" max="4767" width="4" style="316" bestFit="1" customWidth="1"/>
    <col min="4768" max="4768" width="12.140625" style="316" bestFit="1" customWidth="1"/>
    <col min="4769" max="4769" width="4" style="316" bestFit="1" customWidth="1"/>
    <col min="4770" max="4770" width="12.140625" style="316" bestFit="1" customWidth="1"/>
    <col min="4771" max="4771" width="4" style="316" bestFit="1" customWidth="1"/>
    <col min="4772" max="4772" width="12.140625" style="316" bestFit="1" customWidth="1"/>
    <col min="4773" max="4773" width="4" style="316" bestFit="1" customWidth="1"/>
    <col min="4774" max="4774" width="12.140625" style="316" bestFit="1" customWidth="1"/>
    <col min="4775" max="4775" width="4" style="316" bestFit="1" customWidth="1"/>
    <col min="4776" max="4776" width="12.140625" style="316" bestFit="1" customWidth="1"/>
    <col min="4777" max="4777" width="4" style="316" bestFit="1" customWidth="1"/>
    <col min="4778" max="4778" width="12.140625" style="316" bestFit="1" customWidth="1"/>
    <col min="4779" max="4779" width="4" style="316" bestFit="1" customWidth="1"/>
    <col min="4780" max="4780" width="12.140625" style="316" bestFit="1" customWidth="1"/>
    <col min="4781" max="4781" width="4" style="316" bestFit="1" customWidth="1"/>
    <col min="4782" max="4864" width="9.140625" style="316"/>
    <col min="4865" max="4865" width="46.42578125" style="316" bestFit="1" customWidth="1"/>
    <col min="4866" max="4866" width="12.5703125" style="316" bestFit="1" customWidth="1"/>
    <col min="4867" max="4867" width="4" style="316" bestFit="1" customWidth="1"/>
    <col min="4868" max="4868" width="12.140625" style="316" bestFit="1" customWidth="1"/>
    <col min="4869" max="4869" width="4" style="316" bestFit="1" customWidth="1"/>
    <col min="4870" max="4870" width="12.140625" style="316" bestFit="1" customWidth="1"/>
    <col min="4871" max="4871" width="4" style="316" bestFit="1" customWidth="1"/>
    <col min="4872" max="4872" width="12.140625" style="316" bestFit="1" customWidth="1"/>
    <col min="4873" max="4873" width="4" style="316" bestFit="1" customWidth="1"/>
    <col min="4874" max="4874" width="12.140625" style="316" bestFit="1" customWidth="1"/>
    <col min="4875" max="4875" width="4" style="316" bestFit="1" customWidth="1"/>
    <col min="4876" max="4876" width="12.140625" style="316" bestFit="1" customWidth="1"/>
    <col min="4877" max="4877" width="4" style="316" bestFit="1" customWidth="1"/>
    <col min="4878" max="4878" width="12.140625" style="316" bestFit="1" customWidth="1"/>
    <col min="4879" max="4879" width="4" style="316" bestFit="1" customWidth="1"/>
    <col min="4880" max="4880" width="12.140625" style="316" bestFit="1" customWidth="1"/>
    <col min="4881" max="4881" width="4" style="316" bestFit="1" customWidth="1"/>
    <col min="4882" max="4882" width="12.140625" style="316" bestFit="1" customWidth="1"/>
    <col min="4883" max="4883" width="4" style="316" bestFit="1" customWidth="1"/>
    <col min="4884" max="4884" width="12.7109375" style="316" bestFit="1" customWidth="1"/>
    <col min="4885" max="4885" width="4" style="316" bestFit="1" customWidth="1"/>
    <col min="4886" max="4886" width="12.140625" style="316" bestFit="1" customWidth="1"/>
    <col min="4887" max="4887" width="4" style="316" bestFit="1" customWidth="1"/>
    <col min="4888" max="4888" width="12.140625" style="316" bestFit="1" customWidth="1"/>
    <col min="4889" max="4889" width="4" style="316" bestFit="1" customWidth="1"/>
    <col min="4890" max="4890" width="12.140625" style="316" bestFit="1" customWidth="1"/>
    <col min="4891" max="4891" width="4" style="316" bestFit="1" customWidth="1"/>
    <col min="4892" max="4892" width="12.140625" style="316" bestFit="1" customWidth="1"/>
    <col min="4893" max="4893" width="4" style="316" bestFit="1" customWidth="1"/>
    <col min="4894" max="4894" width="12.140625" style="316" bestFit="1" customWidth="1"/>
    <col min="4895" max="4895" width="4" style="316" bestFit="1" customWidth="1"/>
    <col min="4896" max="4896" width="12.140625" style="316" bestFit="1" customWidth="1"/>
    <col min="4897" max="4897" width="4" style="316" bestFit="1" customWidth="1"/>
    <col min="4898" max="4898" width="12.140625" style="316" bestFit="1" customWidth="1"/>
    <col min="4899" max="4899" width="4" style="316" bestFit="1" customWidth="1"/>
    <col min="4900" max="4900" width="12.140625" style="316" bestFit="1" customWidth="1"/>
    <col min="4901" max="4901" width="4" style="316" bestFit="1" customWidth="1"/>
    <col min="4902" max="4902" width="12.140625" style="316" bestFit="1" customWidth="1"/>
    <col min="4903" max="4903" width="4" style="316" bestFit="1" customWidth="1"/>
    <col min="4904" max="4904" width="12.140625" style="316" bestFit="1" customWidth="1"/>
    <col min="4905" max="4905" width="4" style="316" bestFit="1" customWidth="1"/>
    <col min="4906" max="4906" width="12.140625" style="316" bestFit="1" customWidth="1"/>
    <col min="4907" max="4907" width="4" style="316" bestFit="1" customWidth="1"/>
    <col min="4908" max="4908" width="12.140625" style="316" bestFit="1" customWidth="1"/>
    <col min="4909" max="4909" width="4" style="316" bestFit="1" customWidth="1"/>
    <col min="4910" max="4910" width="12.140625" style="316" bestFit="1" customWidth="1"/>
    <col min="4911" max="4911" width="4" style="316" bestFit="1" customWidth="1"/>
    <col min="4912" max="4912" width="12.140625" style="316" bestFit="1" customWidth="1"/>
    <col min="4913" max="4913" width="4" style="316" bestFit="1" customWidth="1"/>
    <col min="4914" max="4914" width="12.140625" style="316" bestFit="1" customWidth="1"/>
    <col min="4915" max="4915" width="4" style="316" bestFit="1" customWidth="1"/>
    <col min="4916" max="4916" width="12.7109375" style="316" bestFit="1" customWidth="1"/>
    <col min="4917" max="4917" width="4" style="316" bestFit="1" customWidth="1"/>
    <col min="4918" max="4918" width="12.140625" style="316" bestFit="1" customWidth="1"/>
    <col min="4919" max="4919" width="4" style="316" bestFit="1" customWidth="1"/>
    <col min="4920" max="4920" width="12.140625" style="316" bestFit="1" customWidth="1"/>
    <col min="4921" max="4921" width="4" style="316" bestFit="1" customWidth="1"/>
    <col min="4922" max="4922" width="12.140625" style="316" bestFit="1" customWidth="1"/>
    <col min="4923" max="4923" width="4" style="316" bestFit="1" customWidth="1"/>
    <col min="4924" max="4924" width="12.140625" style="316" bestFit="1" customWidth="1"/>
    <col min="4925" max="4925" width="4" style="316" bestFit="1" customWidth="1"/>
    <col min="4926" max="4926" width="12.140625" style="316" bestFit="1" customWidth="1"/>
    <col min="4927" max="4927" width="4" style="316" bestFit="1" customWidth="1"/>
    <col min="4928" max="4928" width="12.140625" style="316" bestFit="1" customWidth="1"/>
    <col min="4929" max="4929" width="4" style="316" bestFit="1" customWidth="1"/>
    <col min="4930" max="4930" width="11.140625" style="316" bestFit="1" customWidth="1"/>
    <col min="4931" max="4931" width="4" style="316" bestFit="1" customWidth="1"/>
    <col min="4932" max="4932" width="12.140625" style="316" bestFit="1" customWidth="1"/>
    <col min="4933" max="4933" width="4" style="316" bestFit="1" customWidth="1"/>
    <col min="4934" max="4934" width="12.140625" style="316" bestFit="1" customWidth="1"/>
    <col min="4935" max="4935" width="4" style="316" bestFit="1" customWidth="1"/>
    <col min="4936" max="4936" width="12.140625" style="316" bestFit="1" customWidth="1"/>
    <col min="4937" max="4937" width="4" style="316" bestFit="1" customWidth="1"/>
    <col min="4938" max="4938" width="12.140625" style="316" bestFit="1" customWidth="1"/>
    <col min="4939" max="4939" width="4" style="316" bestFit="1" customWidth="1"/>
    <col min="4940" max="4940" width="12.140625" style="316" bestFit="1" customWidth="1"/>
    <col min="4941" max="4941" width="4" style="316" bestFit="1" customWidth="1"/>
    <col min="4942" max="4942" width="12.7109375" style="316" bestFit="1" customWidth="1"/>
    <col min="4943" max="4943" width="4" style="316" bestFit="1" customWidth="1"/>
    <col min="4944" max="4944" width="12.140625" style="316" bestFit="1" customWidth="1"/>
    <col min="4945" max="4945" width="4" style="316" bestFit="1" customWidth="1"/>
    <col min="4946" max="4946" width="12.7109375" style="316" bestFit="1" customWidth="1"/>
    <col min="4947" max="4947" width="4" style="316" bestFit="1" customWidth="1"/>
    <col min="4948" max="4948" width="12.140625" style="316" bestFit="1" customWidth="1"/>
    <col min="4949" max="4949" width="4" style="316" bestFit="1" customWidth="1"/>
    <col min="4950" max="4950" width="12.140625" style="316" bestFit="1" customWidth="1"/>
    <col min="4951" max="4951" width="4" style="316" bestFit="1" customWidth="1"/>
    <col min="4952" max="4952" width="12.140625" style="316" bestFit="1" customWidth="1"/>
    <col min="4953" max="4953" width="4" style="316" bestFit="1" customWidth="1"/>
    <col min="4954" max="4954" width="12.140625" style="316" bestFit="1" customWidth="1"/>
    <col min="4955" max="4955" width="4" style="316" bestFit="1" customWidth="1"/>
    <col min="4956" max="4956" width="12.140625" style="316" bestFit="1" customWidth="1"/>
    <col min="4957" max="4957" width="4" style="316" bestFit="1" customWidth="1"/>
    <col min="4958" max="4958" width="10.140625" style="316" bestFit="1" customWidth="1"/>
    <col min="4959" max="4959" width="4" style="316" bestFit="1" customWidth="1"/>
    <col min="4960" max="4960" width="12.140625" style="316" bestFit="1" customWidth="1"/>
    <col min="4961" max="4961" width="4" style="316" bestFit="1" customWidth="1"/>
    <col min="4962" max="4962" width="12.140625" style="316" bestFit="1" customWidth="1"/>
    <col min="4963" max="4963" width="4" style="316" bestFit="1" customWidth="1"/>
    <col min="4964" max="4964" width="11.140625" style="316" bestFit="1" customWidth="1"/>
    <col min="4965" max="4965" width="4" style="316" bestFit="1" customWidth="1"/>
    <col min="4966" max="4966" width="12.140625" style="316" bestFit="1" customWidth="1"/>
    <col min="4967" max="4967" width="4" style="316" bestFit="1" customWidth="1"/>
    <col min="4968" max="4968" width="12.140625" style="316" bestFit="1" customWidth="1"/>
    <col min="4969" max="4969" width="4" style="316" bestFit="1" customWidth="1"/>
    <col min="4970" max="4970" width="12.7109375" style="316" bestFit="1" customWidth="1"/>
    <col min="4971" max="4971" width="4" style="316" bestFit="1" customWidth="1"/>
    <col min="4972" max="4972" width="12.140625" style="316" bestFit="1" customWidth="1"/>
    <col min="4973" max="4973" width="4" style="316" bestFit="1" customWidth="1"/>
    <col min="4974" max="4974" width="12.7109375" style="316" bestFit="1" customWidth="1"/>
    <col min="4975" max="4975" width="4" style="316" bestFit="1" customWidth="1"/>
    <col min="4976" max="4976" width="12.140625" style="316" bestFit="1" customWidth="1"/>
    <col min="4977" max="4977" width="4" style="316" bestFit="1" customWidth="1"/>
    <col min="4978" max="4978" width="11.140625" style="316" bestFit="1" customWidth="1"/>
    <col min="4979" max="4979" width="4" style="316" bestFit="1" customWidth="1"/>
    <col min="4980" max="4980" width="11.140625" style="316" bestFit="1" customWidth="1"/>
    <col min="4981" max="4981" width="4" style="316" bestFit="1" customWidth="1"/>
    <col min="4982" max="4982" width="12.140625" style="316" bestFit="1" customWidth="1"/>
    <col min="4983" max="4983" width="4" style="316" bestFit="1" customWidth="1"/>
    <col min="4984" max="4984" width="12.140625" style="316" bestFit="1" customWidth="1"/>
    <col min="4985" max="4985" width="4" style="316" bestFit="1" customWidth="1"/>
    <col min="4986" max="4986" width="12.140625" style="316" bestFit="1" customWidth="1"/>
    <col min="4987" max="4987" width="4" style="316" bestFit="1" customWidth="1"/>
    <col min="4988" max="4988" width="12.140625" style="316" bestFit="1" customWidth="1"/>
    <col min="4989" max="4989" width="4" style="316" bestFit="1" customWidth="1"/>
    <col min="4990" max="4990" width="12.140625" style="316" bestFit="1" customWidth="1"/>
    <col min="4991" max="4991" width="4" style="316" bestFit="1" customWidth="1"/>
    <col min="4992" max="4992" width="11.140625" style="316" bestFit="1" customWidth="1"/>
    <col min="4993" max="4993" width="4" style="316" bestFit="1" customWidth="1"/>
    <col min="4994" max="4994" width="12.140625" style="316" bestFit="1" customWidth="1"/>
    <col min="4995" max="4995" width="4" style="316" bestFit="1" customWidth="1"/>
    <col min="4996" max="4996" width="12.140625" style="316" bestFit="1" customWidth="1"/>
    <col min="4997" max="4997" width="4" style="316" bestFit="1" customWidth="1"/>
    <col min="4998" max="4998" width="12.140625" style="316" bestFit="1" customWidth="1"/>
    <col min="4999" max="4999" width="4" style="316" bestFit="1" customWidth="1"/>
    <col min="5000" max="5000" width="12.140625" style="316" bestFit="1" customWidth="1"/>
    <col min="5001" max="5001" width="4" style="316" bestFit="1" customWidth="1"/>
    <col min="5002" max="5002" width="12.140625" style="316" bestFit="1" customWidth="1"/>
    <col min="5003" max="5003" width="4" style="316" bestFit="1" customWidth="1"/>
    <col min="5004" max="5004" width="12.140625" style="316" bestFit="1" customWidth="1"/>
    <col min="5005" max="5005" width="4" style="316" bestFit="1" customWidth="1"/>
    <col min="5006" max="5006" width="12.140625" style="316" bestFit="1" customWidth="1"/>
    <col min="5007" max="5007" width="4" style="316" bestFit="1" customWidth="1"/>
    <col min="5008" max="5008" width="12.140625" style="316" bestFit="1" customWidth="1"/>
    <col min="5009" max="5009" width="4" style="316" bestFit="1" customWidth="1"/>
    <col min="5010" max="5010" width="12.140625" style="316" bestFit="1" customWidth="1"/>
    <col min="5011" max="5011" width="4" style="316" bestFit="1" customWidth="1"/>
    <col min="5012" max="5012" width="12.140625" style="316" bestFit="1" customWidth="1"/>
    <col min="5013" max="5013" width="4" style="316" bestFit="1" customWidth="1"/>
    <col min="5014" max="5014" width="12.140625" style="316" bestFit="1" customWidth="1"/>
    <col min="5015" max="5015" width="4" style="316" bestFit="1" customWidth="1"/>
    <col min="5016" max="5016" width="12.140625" style="316" bestFit="1" customWidth="1"/>
    <col min="5017" max="5017" width="4" style="316" bestFit="1" customWidth="1"/>
    <col min="5018" max="5018" width="12.140625" style="316" bestFit="1" customWidth="1"/>
    <col min="5019" max="5019" width="4" style="316" bestFit="1" customWidth="1"/>
    <col min="5020" max="5020" width="12.140625" style="316" bestFit="1" customWidth="1"/>
    <col min="5021" max="5021" width="4" style="316" bestFit="1" customWidth="1"/>
    <col min="5022" max="5022" width="12.140625" style="316" bestFit="1" customWidth="1"/>
    <col min="5023" max="5023" width="4" style="316" bestFit="1" customWidth="1"/>
    <col min="5024" max="5024" width="12.140625" style="316" bestFit="1" customWidth="1"/>
    <col min="5025" max="5025" width="4" style="316" bestFit="1" customWidth="1"/>
    <col min="5026" max="5026" width="12.140625" style="316" bestFit="1" customWidth="1"/>
    <col min="5027" max="5027" width="4" style="316" bestFit="1" customWidth="1"/>
    <col min="5028" max="5028" width="12.140625" style="316" bestFit="1" customWidth="1"/>
    <col min="5029" max="5029" width="4" style="316" bestFit="1" customWidth="1"/>
    <col min="5030" max="5030" width="12.140625" style="316" bestFit="1" customWidth="1"/>
    <col min="5031" max="5031" width="4" style="316" bestFit="1" customWidth="1"/>
    <col min="5032" max="5032" width="12.140625" style="316" bestFit="1" customWidth="1"/>
    <col min="5033" max="5033" width="4" style="316" bestFit="1" customWidth="1"/>
    <col min="5034" max="5034" width="12.140625" style="316" bestFit="1" customWidth="1"/>
    <col min="5035" max="5035" width="4" style="316" bestFit="1" customWidth="1"/>
    <col min="5036" max="5036" width="12.140625" style="316" bestFit="1" customWidth="1"/>
    <col min="5037" max="5037" width="4" style="316" bestFit="1" customWidth="1"/>
    <col min="5038" max="5120" width="9.140625" style="316"/>
    <col min="5121" max="5121" width="46.42578125" style="316" bestFit="1" customWidth="1"/>
    <col min="5122" max="5122" width="12.5703125" style="316" bestFit="1" customWidth="1"/>
    <col min="5123" max="5123" width="4" style="316" bestFit="1" customWidth="1"/>
    <col min="5124" max="5124" width="12.140625" style="316" bestFit="1" customWidth="1"/>
    <col min="5125" max="5125" width="4" style="316" bestFit="1" customWidth="1"/>
    <col min="5126" max="5126" width="12.140625" style="316" bestFit="1" customWidth="1"/>
    <col min="5127" max="5127" width="4" style="316" bestFit="1" customWidth="1"/>
    <col min="5128" max="5128" width="12.140625" style="316" bestFit="1" customWidth="1"/>
    <col min="5129" max="5129" width="4" style="316" bestFit="1" customWidth="1"/>
    <col min="5130" max="5130" width="12.140625" style="316" bestFit="1" customWidth="1"/>
    <col min="5131" max="5131" width="4" style="316" bestFit="1" customWidth="1"/>
    <col min="5132" max="5132" width="12.140625" style="316" bestFit="1" customWidth="1"/>
    <col min="5133" max="5133" width="4" style="316" bestFit="1" customWidth="1"/>
    <col min="5134" max="5134" width="12.140625" style="316" bestFit="1" customWidth="1"/>
    <col min="5135" max="5135" width="4" style="316" bestFit="1" customWidth="1"/>
    <col min="5136" max="5136" width="12.140625" style="316" bestFit="1" customWidth="1"/>
    <col min="5137" max="5137" width="4" style="316" bestFit="1" customWidth="1"/>
    <col min="5138" max="5138" width="12.140625" style="316" bestFit="1" customWidth="1"/>
    <col min="5139" max="5139" width="4" style="316" bestFit="1" customWidth="1"/>
    <col min="5140" max="5140" width="12.7109375" style="316" bestFit="1" customWidth="1"/>
    <col min="5141" max="5141" width="4" style="316" bestFit="1" customWidth="1"/>
    <col min="5142" max="5142" width="12.140625" style="316" bestFit="1" customWidth="1"/>
    <col min="5143" max="5143" width="4" style="316" bestFit="1" customWidth="1"/>
    <col min="5144" max="5144" width="12.140625" style="316" bestFit="1" customWidth="1"/>
    <col min="5145" max="5145" width="4" style="316" bestFit="1" customWidth="1"/>
    <col min="5146" max="5146" width="12.140625" style="316" bestFit="1" customWidth="1"/>
    <col min="5147" max="5147" width="4" style="316" bestFit="1" customWidth="1"/>
    <col min="5148" max="5148" width="12.140625" style="316" bestFit="1" customWidth="1"/>
    <col min="5149" max="5149" width="4" style="316" bestFit="1" customWidth="1"/>
    <col min="5150" max="5150" width="12.140625" style="316" bestFit="1" customWidth="1"/>
    <col min="5151" max="5151" width="4" style="316" bestFit="1" customWidth="1"/>
    <col min="5152" max="5152" width="12.140625" style="316" bestFit="1" customWidth="1"/>
    <col min="5153" max="5153" width="4" style="316" bestFit="1" customWidth="1"/>
    <col min="5154" max="5154" width="12.140625" style="316" bestFit="1" customWidth="1"/>
    <col min="5155" max="5155" width="4" style="316" bestFit="1" customWidth="1"/>
    <col min="5156" max="5156" width="12.140625" style="316" bestFit="1" customWidth="1"/>
    <col min="5157" max="5157" width="4" style="316" bestFit="1" customWidth="1"/>
    <col min="5158" max="5158" width="12.140625" style="316" bestFit="1" customWidth="1"/>
    <col min="5159" max="5159" width="4" style="316" bestFit="1" customWidth="1"/>
    <col min="5160" max="5160" width="12.140625" style="316" bestFit="1" customWidth="1"/>
    <col min="5161" max="5161" width="4" style="316" bestFit="1" customWidth="1"/>
    <col min="5162" max="5162" width="12.140625" style="316" bestFit="1" customWidth="1"/>
    <col min="5163" max="5163" width="4" style="316" bestFit="1" customWidth="1"/>
    <col min="5164" max="5164" width="12.140625" style="316" bestFit="1" customWidth="1"/>
    <col min="5165" max="5165" width="4" style="316" bestFit="1" customWidth="1"/>
    <col min="5166" max="5166" width="12.140625" style="316" bestFit="1" customWidth="1"/>
    <col min="5167" max="5167" width="4" style="316" bestFit="1" customWidth="1"/>
    <col min="5168" max="5168" width="12.140625" style="316" bestFit="1" customWidth="1"/>
    <col min="5169" max="5169" width="4" style="316" bestFit="1" customWidth="1"/>
    <col min="5170" max="5170" width="12.140625" style="316" bestFit="1" customWidth="1"/>
    <col min="5171" max="5171" width="4" style="316" bestFit="1" customWidth="1"/>
    <col min="5172" max="5172" width="12.7109375" style="316" bestFit="1" customWidth="1"/>
    <col min="5173" max="5173" width="4" style="316" bestFit="1" customWidth="1"/>
    <col min="5174" max="5174" width="12.140625" style="316" bestFit="1" customWidth="1"/>
    <col min="5175" max="5175" width="4" style="316" bestFit="1" customWidth="1"/>
    <col min="5176" max="5176" width="12.140625" style="316" bestFit="1" customWidth="1"/>
    <col min="5177" max="5177" width="4" style="316" bestFit="1" customWidth="1"/>
    <col min="5178" max="5178" width="12.140625" style="316" bestFit="1" customWidth="1"/>
    <col min="5179" max="5179" width="4" style="316" bestFit="1" customWidth="1"/>
    <col min="5180" max="5180" width="12.140625" style="316" bestFit="1" customWidth="1"/>
    <col min="5181" max="5181" width="4" style="316" bestFit="1" customWidth="1"/>
    <col min="5182" max="5182" width="12.140625" style="316" bestFit="1" customWidth="1"/>
    <col min="5183" max="5183" width="4" style="316" bestFit="1" customWidth="1"/>
    <col min="5184" max="5184" width="12.140625" style="316" bestFit="1" customWidth="1"/>
    <col min="5185" max="5185" width="4" style="316" bestFit="1" customWidth="1"/>
    <col min="5186" max="5186" width="11.140625" style="316" bestFit="1" customWidth="1"/>
    <col min="5187" max="5187" width="4" style="316" bestFit="1" customWidth="1"/>
    <col min="5188" max="5188" width="12.140625" style="316" bestFit="1" customWidth="1"/>
    <col min="5189" max="5189" width="4" style="316" bestFit="1" customWidth="1"/>
    <col min="5190" max="5190" width="12.140625" style="316" bestFit="1" customWidth="1"/>
    <col min="5191" max="5191" width="4" style="316" bestFit="1" customWidth="1"/>
    <col min="5192" max="5192" width="12.140625" style="316" bestFit="1" customWidth="1"/>
    <col min="5193" max="5193" width="4" style="316" bestFit="1" customWidth="1"/>
    <col min="5194" max="5194" width="12.140625" style="316" bestFit="1" customWidth="1"/>
    <col min="5195" max="5195" width="4" style="316" bestFit="1" customWidth="1"/>
    <col min="5196" max="5196" width="12.140625" style="316" bestFit="1" customWidth="1"/>
    <col min="5197" max="5197" width="4" style="316" bestFit="1" customWidth="1"/>
    <col min="5198" max="5198" width="12.7109375" style="316" bestFit="1" customWidth="1"/>
    <col min="5199" max="5199" width="4" style="316" bestFit="1" customWidth="1"/>
    <col min="5200" max="5200" width="12.140625" style="316" bestFit="1" customWidth="1"/>
    <col min="5201" max="5201" width="4" style="316" bestFit="1" customWidth="1"/>
    <col min="5202" max="5202" width="12.7109375" style="316" bestFit="1" customWidth="1"/>
    <col min="5203" max="5203" width="4" style="316" bestFit="1" customWidth="1"/>
    <col min="5204" max="5204" width="12.140625" style="316" bestFit="1" customWidth="1"/>
    <col min="5205" max="5205" width="4" style="316" bestFit="1" customWidth="1"/>
    <col min="5206" max="5206" width="12.140625" style="316" bestFit="1" customWidth="1"/>
    <col min="5207" max="5207" width="4" style="316" bestFit="1" customWidth="1"/>
    <col min="5208" max="5208" width="12.140625" style="316" bestFit="1" customWidth="1"/>
    <col min="5209" max="5209" width="4" style="316" bestFit="1" customWidth="1"/>
    <col min="5210" max="5210" width="12.140625" style="316" bestFit="1" customWidth="1"/>
    <col min="5211" max="5211" width="4" style="316" bestFit="1" customWidth="1"/>
    <col min="5212" max="5212" width="12.140625" style="316" bestFit="1" customWidth="1"/>
    <col min="5213" max="5213" width="4" style="316" bestFit="1" customWidth="1"/>
    <col min="5214" max="5214" width="10.140625" style="316" bestFit="1" customWidth="1"/>
    <col min="5215" max="5215" width="4" style="316" bestFit="1" customWidth="1"/>
    <col min="5216" max="5216" width="12.140625" style="316" bestFit="1" customWidth="1"/>
    <col min="5217" max="5217" width="4" style="316" bestFit="1" customWidth="1"/>
    <col min="5218" max="5218" width="12.140625" style="316" bestFit="1" customWidth="1"/>
    <col min="5219" max="5219" width="4" style="316" bestFit="1" customWidth="1"/>
    <col min="5220" max="5220" width="11.140625" style="316" bestFit="1" customWidth="1"/>
    <col min="5221" max="5221" width="4" style="316" bestFit="1" customWidth="1"/>
    <col min="5222" max="5222" width="12.140625" style="316" bestFit="1" customWidth="1"/>
    <col min="5223" max="5223" width="4" style="316" bestFit="1" customWidth="1"/>
    <col min="5224" max="5224" width="12.140625" style="316" bestFit="1" customWidth="1"/>
    <col min="5225" max="5225" width="4" style="316" bestFit="1" customWidth="1"/>
    <col min="5226" max="5226" width="12.7109375" style="316" bestFit="1" customWidth="1"/>
    <col min="5227" max="5227" width="4" style="316" bestFit="1" customWidth="1"/>
    <col min="5228" max="5228" width="12.140625" style="316" bestFit="1" customWidth="1"/>
    <col min="5229" max="5229" width="4" style="316" bestFit="1" customWidth="1"/>
    <col min="5230" max="5230" width="12.7109375" style="316" bestFit="1" customWidth="1"/>
    <col min="5231" max="5231" width="4" style="316" bestFit="1" customWidth="1"/>
    <col min="5232" max="5232" width="12.140625" style="316" bestFit="1" customWidth="1"/>
    <col min="5233" max="5233" width="4" style="316" bestFit="1" customWidth="1"/>
    <col min="5234" max="5234" width="11.140625" style="316" bestFit="1" customWidth="1"/>
    <col min="5235" max="5235" width="4" style="316" bestFit="1" customWidth="1"/>
    <col min="5236" max="5236" width="11.140625" style="316" bestFit="1" customWidth="1"/>
    <col min="5237" max="5237" width="4" style="316" bestFit="1" customWidth="1"/>
    <col min="5238" max="5238" width="12.140625" style="316" bestFit="1" customWidth="1"/>
    <col min="5239" max="5239" width="4" style="316" bestFit="1" customWidth="1"/>
    <col min="5240" max="5240" width="12.140625" style="316" bestFit="1" customWidth="1"/>
    <col min="5241" max="5241" width="4" style="316" bestFit="1" customWidth="1"/>
    <col min="5242" max="5242" width="12.140625" style="316" bestFit="1" customWidth="1"/>
    <col min="5243" max="5243" width="4" style="316" bestFit="1" customWidth="1"/>
    <col min="5244" max="5244" width="12.140625" style="316" bestFit="1" customWidth="1"/>
    <col min="5245" max="5245" width="4" style="316" bestFit="1" customWidth="1"/>
    <col min="5246" max="5246" width="12.140625" style="316" bestFit="1" customWidth="1"/>
    <col min="5247" max="5247" width="4" style="316" bestFit="1" customWidth="1"/>
    <col min="5248" max="5248" width="11.140625" style="316" bestFit="1" customWidth="1"/>
    <col min="5249" max="5249" width="4" style="316" bestFit="1" customWidth="1"/>
    <col min="5250" max="5250" width="12.140625" style="316" bestFit="1" customWidth="1"/>
    <col min="5251" max="5251" width="4" style="316" bestFit="1" customWidth="1"/>
    <col min="5252" max="5252" width="12.140625" style="316" bestFit="1" customWidth="1"/>
    <col min="5253" max="5253" width="4" style="316" bestFit="1" customWidth="1"/>
    <col min="5254" max="5254" width="12.140625" style="316" bestFit="1" customWidth="1"/>
    <col min="5255" max="5255" width="4" style="316" bestFit="1" customWidth="1"/>
    <col min="5256" max="5256" width="12.140625" style="316" bestFit="1" customWidth="1"/>
    <col min="5257" max="5257" width="4" style="316" bestFit="1" customWidth="1"/>
    <col min="5258" max="5258" width="12.140625" style="316" bestFit="1" customWidth="1"/>
    <col min="5259" max="5259" width="4" style="316" bestFit="1" customWidth="1"/>
    <col min="5260" max="5260" width="12.140625" style="316" bestFit="1" customWidth="1"/>
    <col min="5261" max="5261" width="4" style="316" bestFit="1" customWidth="1"/>
    <col min="5262" max="5262" width="12.140625" style="316" bestFit="1" customWidth="1"/>
    <col min="5263" max="5263" width="4" style="316" bestFit="1" customWidth="1"/>
    <col min="5264" max="5264" width="12.140625" style="316" bestFit="1" customWidth="1"/>
    <col min="5265" max="5265" width="4" style="316" bestFit="1" customWidth="1"/>
    <col min="5266" max="5266" width="12.140625" style="316" bestFit="1" customWidth="1"/>
    <col min="5267" max="5267" width="4" style="316" bestFit="1" customWidth="1"/>
    <col min="5268" max="5268" width="12.140625" style="316" bestFit="1" customWidth="1"/>
    <col min="5269" max="5269" width="4" style="316" bestFit="1" customWidth="1"/>
    <col min="5270" max="5270" width="12.140625" style="316" bestFit="1" customWidth="1"/>
    <col min="5271" max="5271" width="4" style="316" bestFit="1" customWidth="1"/>
    <col min="5272" max="5272" width="12.140625" style="316" bestFit="1" customWidth="1"/>
    <col min="5273" max="5273" width="4" style="316" bestFit="1" customWidth="1"/>
    <col min="5274" max="5274" width="12.140625" style="316" bestFit="1" customWidth="1"/>
    <col min="5275" max="5275" width="4" style="316" bestFit="1" customWidth="1"/>
    <col min="5276" max="5276" width="12.140625" style="316" bestFit="1" customWidth="1"/>
    <col min="5277" max="5277" width="4" style="316" bestFit="1" customWidth="1"/>
    <col min="5278" max="5278" width="12.140625" style="316" bestFit="1" customWidth="1"/>
    <col min="5279" max="5279" width="4" style="316" bestFit="1" customWidth="1"/>
    <col min="5280" max="5280" width="12.140625" style="316" bestFit="1" customWidth="1"/>
    <col min="5281" max="5281" width="4" style="316" bestFit="1" customWidth="1"/>
    <col min="5282" max="5282" width="12.140625" style="316" bestFit="1" customWidth="1"/>
    <col min="5283" max="5283" width="4" style="316" bestFit="1" customWidth="1"/>
    <col min="5284" max="5284" width="12.140625" style="316" bestFit="1" customWidth="1"/>
    <col min="5285" max="5285" width="4" style="316" bestFit="1" customWidth="1"/>
    <col min="5286" max="5286" width="12.140625" style="316" bestFit="1" customWidth="1"/>
    <col min="5287" max="5287" width="4" style="316" bestFit="1" customWidth="1"/>
    <col min="5288" max="5288" width="12.140625" style="316" bestFit="1" customWidth="1"/>
    <col min="5289" max="5289" width="4" style="316" bestFit="1" customWidth="1"/>
    <col min="5290" max="5290" width="12.140625" style="316" bestFit="1" customWidth="1"/>
    <col min="5291" max="5291" width="4" style="316" bestFit="1" customWidth="1"/>
    <col min="5292" max="5292" width="12.140625" style="316" bestFit="1" customWidth="1"/>
    <col min="5293" max="5293" width="4" style="316" bestFit="1" customWidth="1"/>
    <col min="5294" max="5376" width="9.140625" style="316"/>
    <col min="5377" max="5377" width="46.42578125" style="316" bestFit="1" customWidth="1"/>
    <col min="5378" max="5378" width="12.5703125" style="316" bestFit="1" customWidth="1"/>
    <col min="5379" max="5379" width="4" style="316" bestFit="1" customWidth="1"/>
    <col min="5380" max="5380" width="12.140625" style="316" bestFit="1" customWidth="1"/>
    <col min="5381" max="5381" width="4" style="316" bestFit="1" customWidth="1"/>
    <col min="5382" max="5382" width="12.140625" style="316" bestFit="1" customWidth="1"/>
    <col min="5383" max="5383" width="4" style="316" bestFit="1" customWidth="1"/>
    <col min="5384" max="5384" width="12.140625" style="316" bestFit="1" customWidth="1"/>
    <col min="5385" max="5385" width="4" style="316" bestFit="1" customWidth="1"/>
    <col min="5386" max="5386" width="12.140625" style="316" bestFit="1" customWidth="1"/>
    <col min="5387" max="5387" width="4" style="316" bestFit="1" customWidth="1"/>
    <col min="5388" max="5388" width="12.140625" style="316" bestFit="1" customWidth="1"/>
    <col min="5389" max="5389" width="4" style="316" bestFit="1" customWidth="1"/>
    <col min="5390" max="5390" width="12.140625" style="316" bestFit="1" customWidth="1"/>
    <col min="5391" max="5391" width="4" style="316" bestFit="1" customWidth="1"/>
    <col min="5392" max="5392" width="12.140625" style="316" bestFit="1" customWidth="1"/>
    <col min="5393" max="5393" width="4" style="316" bestFit="1" customWidth="1"/>
    <col min="5394" max="5394" width="12.140625" style="316" bestFit="1" customWidth="1"/>
    <col min="5395" max="5395" width="4" style="316" bestFit="1" customWidth="1"/>
    <col min="5396" max="5396" width="12.7109375" style="316" bestFit="1" customWidth="1"/>
    <col min="5397" max="5397" width="4" style="316" bestFit="1" customWidth="1"/>
    <col min="5398" max="5398" width="12.140625" style="316" bestFit="1" customWidth="1"/>
    <col min="5399" max="5399" width="4" style="316" bestFit="1" customWidth="1"/>
    <col min="5400" max="5400" width="12.140625" style="316" bestFit="1" customWidth="1"/>
    <col min="5401" max="5401" width="4" style="316" bestFit="1" customWidth="1"/>
    <col min="5402" max="5402" width="12.140625" style="316" bestFit="1" customWidth="1"/>
    <col min="5403" max="5403" width="4" style="316" bestFit="1" customWidth="1"/>
    <col min="5404" max="5404" width="12.140625" style="316" bestFit="1" customWidth="1"/>
    <col min="5405" max="5405" width="4" style="316" bestFit="1" customWidth="1"/>
    <col min="5406" max="5406" width="12.140625" style="316" bestFit="1" customWidth="1"/>
    <col min="5407" max="5407" width="4" style="316" bestFit="1" customWidth="1"/>
    <col min="5408" max="5408" width="12.140625" style="316" bestFit="1" customWidth="1"/>
    <col min="5409" max="5409" width="4" style="316" bestFit="1" customWidth="1"/>
    <col min="5410" max="5410" width="12.140625" style="316" bestFit="1" customWidth="1"/>
    <col min="5411" max="5411" width="4" style="316" bestFit="1" customWidth="1"/>
    <col min="5412" max="5412" width="12.140625" style="316" bestFit="1" customWidth="1"/>
    <col min="5413" max="5413" width="4" style="316" bestFit="1" customWidth="1"/>
    <col min="5414" max="5414" width="12.140625" style="316" bestFit="1" customWidth="1"/>
    <col min="5415" max="5415" width="4" style="316" bestFit="1" customWidth="1"/>
    <col min="5416" max="5416" width="12.140625" style="316" bestFit="1" customWidth="1"/>
    <col min="5417" max="5417" width="4" style="316" bestFit="1" customWidth="1"/>
    <col min="5418" max="5418" width="12.140625" style="316" bestFit="1" customWidth="1"/>
    <col min="5419" max="5419" width="4" style="316" bestFit="1" customWidth="1"/>
    <col min="5420" max="5420" width="12.140625" style="316" bestFit="1" customWidth="1"/>
    <col min="5421" max="5421" width="4" style="316" bestFit="1" customWidth="1"/>
    <col min="5422" max="5422" width="12.140625" style="316" bestFit="1" customWidth="1"/>
    <col min="5423" max="5423" width="4" style="316" bestFit="1" customWidth="1"/>
    <col min="5424" max="5424" width="12.140625" style="316" bestFit="1" customWidth="1"/>
    <col min="5425" max="5425" width="4" style="316" bestFit="1" customWidth="1"/>
    <col min="5426" max="5426" width="12.140625" style="316" bestFit="1" customWidth="1"/>
    <col min="5427" max="5427" width="4" style="316" bestFit="1" customWidth="1"/>
    <col min="5428" max="5428" width="12.7109375" style="316" bestFit="1" customWidth="1"/>
    <col min="5429" max="5429" width="4" style="316" bestFit="1" customWidth="1"/>
    <col min="5430" max="5430" width="12.140625" style="316" bestFit="1" customWidth="1"/>
    <col min="5431" max="5431" width="4" style="316" bestFit="1" customWidth="1"/>
    <col min="5432" max="5432" width="12.140625" style="316" bestFit="1" customWidth="1"/>
    <col min="5433" max="5433" width="4" style="316" bestFit="1" customWidth="1"/>
    <col min="5434" max="5434" width="12.140625" style="316" bestFit="1" customWidth="1"/>
    <col min="5435" max="5435" width="4" style="316" bestFit="1" customWidth="1"/>
    <col min="5436" max="5436" width="12.140625" style="316" bestFit="1" customWidth="1"/>
    <col min="5437" max="5437" width="4" style="316" bestFit="1" customWidth="1"/>
    <col min="5438" max="5438" width="12.140625" style="316" bestFit="1" customWidth="1"/>
    <col min="5439" max="5439" width="4" style="316" bestFit="1" customWidth="1"/>
    <col min="5440" max="5440" width="12.140625" style="316" bestFit="1" customWidth="1"/>
    <col min="5441" max="5441" width="4" style="316" bestFit="1" customWidth="1"/>
    <col min="5442" max="5442" width="11.140625" style="316" bestFit="1" customWidth="1"/>
    <col min="5443" max="5443" width="4" style="316" bestFit="1" customWidth="1"/>
    <col min="5444" max="5444" width="12.140625" style="316" bestFit="1" customWidth="1"/>
    <col min="5445" max="5445" width="4" style="316" bestFit="1" customWidth="1"/>
    <col min="5446" max="5446" width="12.140625" style="316" bestFit="1" customWidth="1"/>
    <col min="5447" max="5447" width="4" style="316" bestFit="1" customWidth="1"/>
    <col min="5448" max="5448" width="12.140625" style="316" bestFit="1" customWidth="1"/>
    <col min="5449" max="5449" width="4" style="316" bestFit="1" customWidth="1"/>
    <col min="5450" max="5450" width="12.140625" style="316" bestFit="1" customWidth="1"/>
    <col min="5451" max="5451" width="4" style="316" bestFit="1" customWidth="1"/>
    <col min="5452" max="5452" width="12.140625" style="316" bestFit="1" customWidth="1"/>
    <col min="5453" max="5453" width="4" style="316" bestFit="1" customWidth="1"/>
    <col min="5454" max="5454" width="12.7109375" style="316" bestFit="1" customWidth="1"/>
    <col min="5455" max="5455" width="4" style="316" bestFit="1" customWidth="1"/>
    <col min="5456" max="5456" width="12.140625" style="316" bestFit="1" customWidth="1"/>
    <col min="5457" max="5457" width="4" style="316" bestFit="1" customWidth="1"/>
    <col min="5458" max="5458" width="12.7109375" style="316" bestFit="1" customWidth="1"/>
    <col min="5459" max="5459" width="4" style="316" bestFit="1" customWidth="1"/>
    <col min="5460" max="5460" width="12.140625" style="316" bestFit="1" customWidth="1"/>
    <col min="5461" max="5461" width="4" style="316" bestFit="1" customWidth="1"/>
    <col min="5462" max="5462" width="12.140625" style="316" bestFit="1" customWidth="1"/>
    <col min="5463" max="5463" width="4" style="316" bestFit="1" customWidth="1"/>
    <col min="5464" max="5464" width="12.140625" style="316" bestFit="1" customWidth="1"/>
    <col min="5465" max="5465" width="4" style="316" bestFit="1" customWidth="1"/>
    <col min="5466" max="5466" width="12.140625" style="316" bestFit="1" customWidth="1"/>
    <col min="5467" max="5467" width="4" style="316" bestFit="1" customWidth="1"/>
    <col min="5468" max="5468" width="12.140625" style="316" bestFit="1" customWidth="1"/>
    <col min="5469" max="5469" width="4" style="316" bestFit="1" customWidth="1"/>
    <col min="5470" max="5470" width="10.140625" style="316" bestFit="1" customWidth="1"/>
    <col min="5471" max="5471" width="4" style="316" bestFit="1" customWidth="1"/>
    <col min="5472" max="5472" width="12.140625" style="316" bestFit="1" customWidth="1"/>
    <col min="5473" max="5473" width="4" style="316" bestFit="1" customWidth="1"/>
    <col min="5474" max="5474" width="12.140625" style="316" bestFit="1" customWidth="1"/>
    <col min="5475" max="5475" width="4" style="316" bestFit="1" customWidth="1"/>
    <col min="5476" max="5476" width="11.140625" style="316" bestFit="1" customWidth="1"/>
    <col min="5477" max="5477" width="4" style="316" bestFit="1" customWidth="1"/>
    <col min="5478" max="5478" width="12.140625" style="316" bestFit="1" customWidth="1"/>
    <col min="5479" max="5479" width="4" style="316" bestFit="1" customWidth="1"/>
    <col min="5480" max="5480" width="12.140625" style="316" bestFit="1" customWidth="1"/>
    <col min="5481" max="5481" width="4" style="316" bestFit="1" customWidth="1"/>
    <col min="5482" max="5482" width="12.7109375" style="316" bestFit="1" customWidth="1"/>
    <col min="5483" max="5483" width="4" style="316" bestFit="1" customWidth="1"/>
    <col min="5484" max="5484" width="12.140625" style="316" bestFit="1" customWidth="1"/>
    <col min="5485" max="5485" width="4" style="316" bestFit="1" customWidth="1"/>
    <col min="5486" max="5486" width="12.7109375" style="316" bestFit="1" customWidth="1"/>
    <col min="5487" max="5487" width="4" style="316" bestFit="1" customWidth="1"/>
    <col min="5488" max="5488" width="12.140625" style="316" bestFit="1" customWidth="1"/>
    <col min="5489" max="5489" width="4" style="316" bestFit="1" customWidth="1"/>
    <col min="5490" max="5490" width="11.140625" style="316" bestFit="1" customWidth="1"/>
    <col min="5491" max="5491" width="4" style="316" bestFit="1" customWidth="1"/>
    <col min="5492" max="5492" width="11.140625" style="316" bestFit="1" customWidth="1"/>
    <col min="5493" max="5493" width="4" style="316" bestFit="1" customWidth="1"/>
    <col min="5494" max="5494" width="12.140625" style="316" bestFit="1" customWidth="1"/>
    <col min="5495" max="5495" width="4" style="316" bestFit="1" customWidth="1"/>
    <col min="5496" max="5496" width="12.140625" style="316" bestFit="1" customWidth="1"/>
    <col min="5497" max="5497" width="4" style="316" bestFit="1" customWidth="1"/>
    <col min="5498" max="5498" width="12.140625" style="316" bestFit="1" customWidth="1"/>
    <col min="5499" max="5499" width="4" style="316" bestFit="1" customWidth="1"/>
    <col min="5500" max="5500" width="12.140625" style="316" bestFit="1" customWidth="1"/>
    <col min="5501" max="5501" width="4" style="316" bestFit="1" customWidth="1"/>
    <col min="5502" max="5502" width="12.140625" style="316" bestFit="1" customWidth="1"/>
    <col min="5503" max="5503" width="4" style="316" bestFit="1" customWidth="1"/>
    <col min="5504" max="5504" width="11.140625" style="316" bestFit="1" customWidth="1"/>
    <col min="5505" max="5505" width="4" style="316" bestFit="1" customWidth="1"/>
    <col min="5506" max="5506" width="12.140625" style="316" bestFit="1" customWidth="1"/>
    <col min="5507" max="5507" width="4" style="316" bestFit="1" customWidth="1"/>
    <col min="5508" max="5508" width="12.140625" style="316" bestFit="1" customWidth="1"/>
    <col min="5509" max="5509" width="4" style="316" bestFit="1" customWidth="1"/>
    <col min="5510" max="5510" width="12.140625" style="316" bestFit="1" customWidth="1"/>
    <col min="5511" max="5511" width="4" style="316" bestFit="1" customWidth="1"/>
    <col min="5512" max="5512" width="12.140625" style="316" bestFit="1" customWidth="1"/>
    <col min="5513" max="5513" width="4" style="316" bestFit="1" customWidth="1"/>
    <col min="5514" max="5514" width="12.140625" style="316" bestFit="1" customWidth="1"/>
    <col min="5515" max="5515" width="4" style="316" bestFit="1" customWidth="1"/>
    <col min="5516" max="5516" width="12.140625" style="316" bestFit="1" customWidth="1"/>
    <col min="5517" max="5517" width="4" style="316" bestFit="1" customWidth="1"/>
    <col min="5518" max="5518" width="12.140625" style="316" bestFit="1" customWidth="1"/>
    <col min="5519" max="5519" width="4" style="316" bestFit="1" customWidth="1"/>
    <col min="5520" max="5520" width="12.140625" style="316" bestFit="1" customWidth="1"/>
    <col min="5521" max="5521" width="4" style="316" bestFit="1" customWidth="1"/>
    <col min="5522" max="5522" width="12.140625" style="316" bestFit="1" customWidth="1"/>
    <col min="5523" max="5523" width="4" style="316" bestFit="1" customWidth="1"/>
    <col min="5524" max="5524" width="12.140625" style="316" bestFit="1" customWidth="1"/>
    <col min="5525" max="5525" width="4" style="316" bestFit="1" customWidth="1"/>
    <col min="5526" max="5526" width="12.140625" style="316" bestFit="1" customWidth="1"/>
    <col min="5527" max="5527" width="4" style="316" bestFit="1" customWidth="1"/>
    <col min="5528" max="5528" width="12.140625" style="316" bestFit="1" customWidth="1"/>
    <col min="5529" max="5529" width="4" style="316" bestFit="1" customWidth="1"/>
    <col min="5530" max="5530" width="12.140625" style="316" bestFit="1" customWidth="1"/>
    <col min="5531" max="5531" width="4" style="316" bestFit="1" customWidth="1"/>
    <col min="5532" max="5532" width="12.140625" style="316" bestFit="1" customWidth="1"/>
    <col min="5533" max="5533" width="4" style="316" bestFit="1" customWidth="1"/>
    <col min="5534" max="5534" width="12.140625" style="316" bestFit="1" customWidth="1"/>
    <col min="5535" max="5535" width="4" style="316" bestFit="1" customWidth="1"/>
    <col min="5536" max="5536" width="12.140625" style="316" bestFit="1" customWidth="1"/>
    <col min="5537" max="5537" width="4" style="316" bestFit="1" customWidth="1"/>
    <col min="5538" max="5538" width="12.140625" style="316" bestFit="1" customWidth="1"/>
    <col min="5539" max="5539" width="4" style="316" bestFit="1" customWidth="1"/>
    <col min="5540" max="5540" width="12.140625" style="316" bestFit="1" customWidth="1"/>
    <col min="5541" max="5541" width="4" style="316" bestFit="1" customWidth="1"/>
    <col min="5542" max="5542" width="12.140625" style="316" bestFit="1" customWidth="1"/>
    <col min="5543" max="5543" width="4" style="316" bestFit="1" customWidth="1"/>
    <col min="5544" max="5544" width="12.140625" style="316" bestFit="1" customWidth="1"/>
    <col min="5545" max="5545" width="4" style="316" bestFit="1" customWidth="1"/>
    <col min="5546" max="5546" width="12.140625" style="316" bestFit="1" customWidth="1"/>
    <col min="5547" max="5547" width="4" style="316" bestFit="1" customWidth="1"/>
    <col min="5548" max="5548" width="12.140625" style="316" bestFit="1" customWidth="1"/>
    <col min="5549" max="5549" width="4" style="316" bestFit="1" customWidth="1"/>
    <col min="5550" max="5632" width="9.140625" style="316"/>
    <col min="5633" max="5633" width="46.42578125" style="316" bestFit="1" customWidth="1"/>
    <col min="5634" max="5634" width="12.5703125" style="316" bestFit="1" customWidth="1"/>
    <col min="5635" max="5635" width="4" style="316" bestFit="1" customWidth="1"/>
    <col min="5636" max="5636" width="12.140625" style="316" bestFit="1" customWidth="1"/>
    <col min="5637" max="5637" width="4" style="316" bestFit="1" customWidth="1"/>
    <col min="5638" max="5638" width="12.140625" style="316" bestFit="1" customWidth="1"/>
    <col min="5639" max="5639" width="4" style="316" bestFit="1" customWidth="1"/>
    <col min="5640" max="5640" width="12.140625" style="316" bestFit="1" customWidth="1"/>
    <col min="5641" max="5641" width="4" style="316" bestFit="1" customWidth="1"/>
    <col min="5642" max="5642" width="12.140625" style="316" bestFit="1" customWidth="1"/>
    <col min="5643" max="5643" width="4" style="316" bestFit="1" customWidth="1"/>
    <col min="5644" max="5644" width="12.140625" style="316" bestFit="1" customWidth="1"/>
    <col min="5645" max="5645" width="4" style="316" bestFit="1" customWidth="1"/>
    <col min="5646" max="5646" width="12.140625" style="316" bestFit="1" customWidth="1"/>
    <col min="5647" max="5647" width="4" style="316" bestFit="1" customWidth="1"/>
    <col min="5648" max="5648" width="12.140625" style="316" bestFit="1" customWidth="1"/>
    <col min="5649" max="5649" width="4" style="316" bestFit="1" customWidth="1"/>
    <col min="5650" max="5650" width="12.140625" style="316" bestFit="1" customWidth="1"/>
    <col min="5651" max="5651" width="4" style="316" bestFit="1" customWidth="1"/>
    <col min="5652" max="5652" width="12.7109375" style="316" bestFit="1" customWidth="1"/>
    <col min="5653" max="5653" width="4" style="316" bestFit="1" customWidth="1"/>
    <col min="5654" max="5654" width="12.140625" style="316" bestFit="1" customWidth="1"/>
    <col min="5655" max="5655" width="4" style="316" bestFit="1" customWidth="1"/>
    <col min="5656" max="5656" width="12.140625" style="316" bestFit="1" customWidth="1"/>
    <col min="5657" max="5657" width="4" style="316" bestFit="1" customWidth="1"/>
    <col min="5658" max="5658" width="12.140625" style="316" bestFit="1" customWidth="1"/>
    <col min="5659" max="5659" width="4" style="316" bestFit="1" customWidth="1"/>
    <col min="5660" max="5660" width="12.140625" style="316" bestFit="1" customWidth="1"/>
    <col min="5661" max="5661" width="4" style="316" bestFit="1" customWidth="1"/>
    <col min="5662" max="5662" width="12.140625" style="316" bestFit="1" customWidth="1"/>
    <col min="5663" max="5663" width="4" style="316" bestFit="1" customWidth="1"/>
    <col min="5664" max="5664" width="12.140625" style="316" bestFit="1" customWidth="1"/>
    <col min="5665" max="5665" width="4" style="316" bestFit="1" customWidth="1"/>
    <col min="5666" max="5666" width="12.140625" style="316" bestFit="1" customWidth="1"/>
    <col min="5667" max="5667" width="4" style="316" bestFit="1" customWidth="1"/>
    <col min="5668" max="5668" width="12.140625" style="316" bestFit="1" customWidth="1"/>
    <col min="5669" max="5669" width="4" style="316" bestFit="1" customWidth="1"/>
    <col min="5670" max="5670" width="12.140625" style="316" bestFit="1" customWidth="1"/>
    <col min="5671" max="5671" width="4" style="316" bestFit="1" customWidth="1"/>
    <col min="5672" max="5672" width="12.140625" style="316" bestFit="1" customWidth="1"/>
    <col min="5673" max="5673" width="4" style="316" bestFit="1" customWidth="1"/>
    <col min="5674" max="5674" width="12.140625" style="316" bestFit="1" customWidth="1"/>
    <col min="5675" max="5675" width="4" style="316" bestFit="1" customWidth="1"/>
    <col min="5676" max="5676" width="12.140625" style="316" bestFit="1" customWidth="1"/>
    <col min="5677" max="5677" width="4" style="316" bestFit="1" customWidth="1"/>
    <col min="5678" max="5678" width="12.140625" style="316" bestFit="1" customWidth="1"/>
    <col min="5679" max="5679" width="4" style="316" bestFit="1" customWidth="1"/>
    <col min="5680" max="5680" width="12.140625" style="316" bestFit="1" customWidth="1"/>
    <col min="5681" max="5681" width="4" style="316" bestFit="1" customWidth="1"/>
    <col min="5682" max="5682" width="12.140625" style="316" bestFit="1" customWidth="1"/>
    <col min="5683" max="5683" width="4" style="316" bestFit="1" customWidth="1"/>
    <col min="5684" max="5684" width="12.7109375" style="316" bestFit="1" customWidth="1"/>
    <col min="5685" max="5685" width="4" style="316" bestFit="1" customWidth="1"/>
    <col min="5686" max="5686" width="12.140625" style="316" bestFit="1" customWidth="1"/>
    <col min="5687" max="5687" width="4" style="316" bestFit="1" customWidth="1"/>
    <col min="5688" max="5688" width="12.140625" style="316" bestFit="1" customWidth="1"/>
    <col min="5689" max="5689" width="4" style="316" bestFit="1" customWidth="1"/>
    <col min="5690" max="5690" width="12.140625" style="316" bestFit="1" customWidth="1"/>
    <col min="5691" max="5691" width="4" style="316" bestFit="1" customWidth="1"/>
    <col min="5692" max="5692" width="12.140625" style="316" bestFit="1" customWidth="1"/>
    <col min="5693" max="5693" width="4" style="316" bestFit="1" customWidth="1"/>
    <col min="5694" max="5694" width="12.140625" style="316" bestFit="1" customWidth="1"/>
    <col min="5695" max="5695" width="4" style="316" bestFit="1" customWidth="1"/>
    <col min="5696" max="5696" width="12.140625" style="316" bestFit="1" customWidth="1"/>
    <col min="5697" max="5697" width="4" style="316" bestFit="1" customWidth="1"/>
    <col min="5698" max="5698" width="11.140625" style="316" bestFit="1" customWidth="1"/>
    <col min="5699" max="5699" width="4" style="316" bestFit="1" customWidth="1"/>
    <col min="5700" max="5700" width="12.140625" style="316" bestFit="1" customWidth="1"/>
    <col min="5701" max="5701" width="4" style="316" bestFit="1" customWidth="1"/>
    <col min="5702" max="5702" width="12.140625" style="316" bestFit="1" customWidth="1"/>
    <col min="5703" max="5703" width="4" style="316" bestFit="1" customWidth="1"/>
    <col min="5704" max="5704" width="12.140625" style="316" bestFit="1" customWidth="1"/>
    <col min="5705" max="5705" width="4" style="316" bestFit="1" customWidth="1"/>
    <col min="5706" max="5706" width="12.140625" style="316" bestFit="1" customWidth="1"/>
    <col min="5707" max="5707" width="4" style="316" bestFit="1" customWidth="1"/>
    <col min="5708" max="5708" width="12.140625" style="316" bestFit="1" customWidth="1"/>
    <col min="5709" max="5709" width="4" style="316" bestFit="1" customWidth="1"/>
    <col min="5710" max="5710" width="12.7109375" style="316" bestFit="1" customWidth="1"/>
    <col min="5711" max="5711" width="4" style="316" bestFit="1" customWidth="1"/>
    <col min="5712" max="5712" width="12.140625" style="316" bestFit="1" customWidth="1"/>
    <col min="5713" max="5713" width="4" style="316" bestFit="1" customWidth="1"/>
    <col min="5714" max="5714" width="12.7109375" style="316" bestFit="1" customWidth="1"/>
    <col min="5715" max="5715" width="4" style="316" bestFit="1" customWidth="1"/>
    <col min="5716" max="5716" width="12.140625" style="316" bestFit="1" customWidth="1"/>
    <col min="5717" max="5717" width="4" style="316" bestFit="1" customWidth="1"/>
    <col min="5718" max="5718" width="12.140625" style="316" bestFit="1" customWidth="1"/>
    <col min="5719" max="5719" width="4" style="316" bestFit="1" customWidth="1"/>
    <col min="5720" max="5720" width="12.140625" style="316" bestFit="1" customWidth="1"/>
    <col min="5721" max="5721" width="4" style="316" bestFit="1" customWidth="1"/>
    <col min="5722" max="5722" width="12.140625" style="316" bestFit="1" customWidth="1"/>
    <col min="5723" max="5723" width="4" style="316" bestFit="1" customWidth="1"/>
    <col min="5724" max="5724" width="12.140625" style="316" bestFit="1" customWidth="1"/>
    <col min="5725" max="5725" width="4" style="316" bestFit="1" customWidth="1"/>
    <col min="5726" max="5726" width="10.140625" style="316" bestFit="1" customWidth="1"/>
    <col min="5727" max="5727" width="4" style="316" bestFit="1" customWidth="1"/>
    <col min="5728" max="5728" width="12.140625" style="316" bestFit="1" customWidth="1"/>
    <col min="5729" max="5729" width="4" style="316" bestFit="1" customWidth="1"/>
    <col min="5730" max="5730" width="12.140625" style="316" bestFit="1" customWidth="1"/>
    <col min="5731" max="5731" width="4" style="316" bestFit="1" customWidth="1"/>
    <col min="5732" max="5732" width="11.140625" style="316" bestFit="1" customWidth="1"/>
    <col min="5733" max="5733" width="4" style="316" bestFit="1" customWidth="1"/>
    <col min="5734" max="5734" width="12.140625" style="316" bestFit="1" customWidth="1"/>
    <col min="5735" max="5735" width="4" style="316" bestFit="1" customWidth="1"/>
    <col min="5736" max="5736" width="12.140625" style="316" bestFit="1" customWidth="1"/>
    <col min="5737" max="5737" width="4" style="316" bestFit="1" customWidth="1"/>
    <col min="5738" max="5738" width="12.7109375" style="316" bestFit="1" customWidth="1"/>
    <col min="5739" max="5739" width="4" style="316" bestFit="1" customWidth="1"/>
    <col min="5740" max="5740" width="12.140625" style="316" bestFit="1" customWidth="1"/>
    <col min="5741" max="5741" width="4" style="316" bestFit="1" customWidth="1"/>
    <col min="5742" max="5742" width="12.7109375" style="316" bestFit="1" customWidth="1"/>
    <col min="5743" max="5743" width="4" style="316" bestFit="1" customWidth="1"/>
    <col min="5744" max="5744" width="12.140625" style="316" bestFit="1" customWidth="1"/>
    <col min="5745" max="5745" width="4" style="316" bestFit="1" customWidth="1"/>
    <col min="5746" max="5746" width="11.140625" style="316" bestFit="1" customWidth="1"/>
    <col min="5747" max="5747" width="4" style="316" bestFit="1" customWidth="1"/>
    <col min="5748" max="5748" width="11.140625" style="316" bestFit="1" customWidth="1"/>
    <col min="5749" max="5749" width="4" style="316" bestFit="1" customWidth="1"/>
    <col min="5750" max="5750" width="12.140625" style="316" bestFit="1" customWidth="1"/>
    <col min="5751" max="5751" width="4" style="316" bestFit="1" customWidth="1"/>
    <col min="5752" max="5752" width="12.140625" style="316" bestFit="1" customWidth="1"/>
    <col min="5753" max="5753" width="4" style="316" bestFit="1" customWidth="1"/>
    <col min="5754" max="5754" width="12.140625" style="316" bestFit="1" customWidth="1"/>
    <col min="5755" max="5755" width="4" style="316" bestFit="1" customWidth="1"/>
    <col min="5756" max="5756" width="12.140625" style="316" bestFit="1" customWidth="1"/>
    <col min="5757" max="5757" width="4" style="316" bestFit="1" customWidth="1"/>
    <col min="5758" max="5758" width="12.140625" style="316" bestFit="1" customWidth="1"/>
    <col min="5759" max="5759" width="4" style="316" bestFit="1" customWidth="1"/>
    <col min="5760" max="5760" width="11.140625" style="316" bestFit="1" customWidth="1"/>
    <col min="5761" max="5761" width="4" style="316" bestFit="1" customWidth="1"/>
    <col min="5762" max="5762" width="12.140625" style="316" bestFit="1" customWidth="1"/>
    <col min="5763" max="5763" width="4" style="316" bestFit="1" customWidth="1"/>
    <col min="5764" max="5764" width="12.140625" style="316" bestFit="1" customWidth="1"/>
    <col min="5765" max="5765" width="4" style="316" bestFit="1" customWidth="1"/>
    <col min="5766" max="5766" width="12.140625" style="316" bestFit="1" customWidth="1"/>
    <col min="5767" max="5767" width="4" style="316" bestFit="1" customWidth="1"/>
    <col min="5768" max="5768" width="12.140625" style="316" bestFit="1" customWidth="1"/>
    <col min="5769" max="5769" width="4" style="316" bestFit="1" customWidth="1"/>
    <col min="5770" max="5770" width="12.140625" style="316" bestFit="1" customWidth="1"/>
    <col min="5771" max="5771" width="4" style="316" bestFit="1" customWidth="1"/>
    <col min="5772" max="5772" width="12.140625" style="316" bestFit="1" customWidth="1"/>
    <col min="5773" max="5773" width="4" style="316" bestFit="1" customWidth="1"/>
    <col min="5774" max="5774" width="12.140625" style="316" bestFit="1" customWidth="1"/>
    <col min="5775" max="5775" width="4" style="316" bestFit="1" customWidth="1"/>
    <col min="5776" max="5776" width="12.140625" style="316" bestFit="1" customWidth="1"/>
    <col min="5777" max="5777" width="4" style="316" bestFit="1" customWidth="1"/>
    <col min="5778" max="5778" width="12.140625" style="316" bestFit="1" customWidth="1"/>
    <col min="5779" max="5779" width="4" style="316" bestFit="1" customWidth="1"/>
    <col min="5780" max="5780" width="12.140625" style="316" bestFit="1" customWidth="1"/>
    <col min="5781" max="5781" width="4" style="316" bestFit="1" customWidth="1"/>
    <col min="5782" max="5782" width="12.140625" style="316" bestFit="1" customWidth="1"/>
    <col min="5783" max="5783" width="4" style="316" bestFit="1" customWidth="1"/>
    <col min="5784" max="5784" width="12.140625" style="316" bestFit="1" customWidth="1"/>
    <col min="5785" max="5785" width="4" style="316" bestFit="1" customWidth="1"/>
    <col min="5786" max="5786" width="12.140625" style="316" bestFit="1" customWidth="1"/>
    <col min="5787" max="5787" width="4" style="316" bestFit="1" customWidth="1"/>
    <col min="5788" max="5788" width="12.140625" style="316" bestFit="1" customWidth="1"/>
    <col min="5789" max="5789" width="4" style="316" bestFit="1" customWidth="1"/>
    <col min="5790" max="5790" width="12.140625" style="316" bestFit="1" customWidth="1"/>
    <col min="5791" max="5791" width="4" style="316" bestFit="1" customWidth="1"/>
    <col min="5792" max="5792" width="12.140625" style="316" bestFit="1" customWidth="1"/>
    <col min="5793" max="5793" width="4" style="316" bestFit="1" customWidth="1"/>
    <col min="5794" max="5794" width="12.140625" style="316" bestFit="1" customWidth="1"/>
    <col min="5795" max="5795" width="4" style="316" bestFit="1" customWidth="1"/>
    <col min="5796" max="5796" width="12.140625" style="316" bestFit="1" customWidth="1"/>
    <col min="5797" max="5797" width="4" style="316" bestFit="1" customWidth="1"/>
    <col min="5798" max="5798" width="12.140625" style="316" bestFit="1" customWidth="1"/>
    <col min="5799" max="5799" width="4" style="316" bestFit="1" customWidth="1"/>
    <col min="5800" max="5800" width="12.140625" style="316" bestFit="1" customWidth="1"/>
    <col min="5801" max="5801" width="4" style="316" bestFit="1" customWidth="1"/>
    <col min="5802" max="5802" width="12.140625" style="316" bestFit="1" customWidth="1"/>
    <col min="5803" max="5803" width="4" style="316" bestFit="1" customWidth="1"/>
    <col min="5804" max="5804" width="12.140625" style="316" bestFit="1" customWidth="1"/>
    <col min="5805" max="5805" width="4" style="316" bestFit="1" customWidth="1"/>
    <col min="5806" max="5888" width="9.140625" style="316"/>
    <col min="5889" max="5889" width="46.42578125" style="316" bestFit="1" customWidth="1"/>
    <col min="5890" max="5890" width="12.5703125" style="316" bestFit="1" customWidth="1"/>
    <col min="5891" max="5891" width="4" style="316" bestFit="1" customWidth="1"/>
    <col min="5892" max="5892" width="12.140625" style="316" bestFit="1" customWidth="1"/>
    <col min="5893" max="5893" width="4" style="316" bestFit="1" customWidth="1"/>
    <col min="5894" max="5894" width="12.140625" style="316" bestFit="1" customWidth="1"/>
    <col min="5895" max="5895" width="4" style="316" bestFit="1" customWidth="1"/>
    <col min="5896" max="5896" width="12.140625" style="316" bestFit="1" customWidth="1"/>
    <col min="5897" max="5897" width="4" style="316" bestFit="1" customWidth="1"/>
    <col min="5898" max="5898" width="12.140625" style="316" bestFit="1" customWidth="1"/>
    <col min="5899" max="5899" width="4" style="316" bestFit="1" customWidth="1"/>
    <col min="5900" max="5900" width="12.140625" style="316" bestFit="1" customWidth="1"/>
    <col min="5901" max="5901" width="4" style="316" bestFit="1" customWidth="1"/>
    <col min="5902" max="5902" width="12.140625" style="316" bestFit="1" customWidth="1"/>
    <col min="5903" max="5903" width="4" style="316" bestFit="1" customWidth="1"/>
    <col min="5904" max="5904" width="12.140625" style="316" bestFit="1" customWidth="1"/>
    <col min="5905" max="5905" width="4" style="316" bestFit="1" customWidth="1"/>
    <col min="5906" max="5906" width="12.140625" style="316" bestFit="1" customWidth="1"/>
    <col min="5907" max="5907" width="4" style="316" bestFit="1" customWidth="1"/>
    <col min="5908" max="5908" width="12.7109375" style="316" bestFit="1" customWidth="1"/>
    <col min="5909" max="5909" width="4" style="316" bestFit="1" customWidth="1"/>
    <col min="5910" max="5910" width="12.140625" style="316" bestFit="1" customWidth="1"/>
    <col min="5911" max="5911" width="4" style="316" bestFit="1" customWidth="1"/>
    <col min="5912" max="5912" width="12.140625" style="316" bestFit="1" customWidth="1"/>
    <col min="5913" max="5913" width="4" style="316" bestFit="1" customWidth="1"/>
    <col min="5914" max="5914" width="12.140625" style="316" bestFit="1" customWidth="1"/>
    <col min="5915" max="5915" width="4" style="316" bestFit="1" customWidth="1"/>
    <col min="5916" max="5916" width="12.140625" style="316" bestFit="1" customWidth="1"/>
    <col min="5917" max="5917" width="4" style="316" bestFit="1" customWidth="1"/>
    <col min="5918" max="5918" width="12.140625" style="316" bestFit="1" customWidth="1"/>
    <col min="5919" max="5919" width="4" style="316" bestFit="1" customWidth="1"/>
    <col min="5920" max="5920" width="12.140625" style="316" bestFit="1" customWidth="1"/>
    <col min="5921" max="5921" width="4" style="316" bestFit="1" customWidth="1"/>
    <col min="5922" max="5922" width="12.140625" style="316" bestFit="1" customWidth="1"/>
    <col min="5923" max="5923" width="4" style="316" bestFit="1" customWidth="1"/>
    <col min="5924" max="5924" width="12.140625" style="316" bestFit="1" customWidth="1"/>
    <col min="5925" max="5925" width="4" style="316" bestFit="1" customWidth="1"/>
    <col min="5926" max="5926" width="12.140625" style="316" bestFit="1" customWidth="1"/>
    <col min="5927" max="5927" width="4" style="316" bestFit="1" customWidth="1"/>
    <col min="5928" max="5928" width="12.140625" style="316" bestFit="1" customWidth="1"/>
    <col min="5929" max="5929" width="4" style="316" bestFit="1" customWidth="1"/>
    <col min="5930" max="5930" width="12.140625" style="316" bestFit="1" customWidth="1"/>
    <col min="5931" max="5931" width="4" style="316" bestFit="1" customWidth="1"/>
    <col min="5932" max="5932" width="12.140625" style="316" bestFit="1" customWidth="1"/>
    <col min="5933" max="5933" width="4" style="316" bestFit="1" customWidth="1"/>
    <col min="5934" max="5934" width="12.140625" style="316" bestFit="1" customWidth="1"/>
    <col min="5935" max="5935" width="4" style="316" bestFit="1" customWidth="1"/>
    <col min="5936" max="5936" width="12.140625" style="316" bestFit="1" customWidth="1"/>
    <col min="5937" max="5937" width="4" style="316" bestFit="1" customWidth="1"/>
    <col min="5938" max="5938" width="12.140625" style="316" bestFit="1" customWidth="1"/>
    <col min="5939" max="5939" width="4" style="316" bestFit="1" customWidth="1"/>
    <col min="5940" max="5940" width="12.7109375" style="316" bestFit="1" customWidth="1"/>
    <col min="5941" max="5941" width="4" style="316" bestFit="1" customWidth="1"/>
    <col min="5942" max="5942" width="12.140625" style="316" bestFit="1" customWidth="1"/>
    <col min="5943" max="5943" width="4" style="316" bestFit="1" customWidth="1"/>
    <col min="5944" max="5944" width="12.140625" style="316" bestFit="1" customWidth="1"/>
    <col min="5945" max="5945" width="4" style="316" bestFit="1" customWidth="1"/>
    <col min="5946" max="5946" width="12.140625" style="316" bestFit="1" customWidth="1"/>
    <col min="5947" max="5947" width="4" style="316" bestFit="1" customWidth="1"/>
    <col min="5948" max="5948" width="12.140625" style="316" bestFit="1" customWidth="1"/>
    <col min="5949" max="5949" width="4" style="316" bestFit="1" customWidth="1"/>
    <col min="5950" max="5950" width="12.140625" style="316" bestFit="1" customWidth="1"/>
    <col min="5951" max="5951" width="4" style="316" bestFit="1" customWidth="1"/>
    <col min="5952" max="5952" width="12.140625" style="316" bestFit="1" customWidth="1"/>
    <col min="5953" max="5953" width="4" style="316" bestFit="1" customWidth="1"/>
    <col min="5954" max="5954" width="11.140625" style="316" bestFit="1" customWidth="1"/>
    <col min="5955" max="5955" width="4" style="316" bestFit="1" customWidth="1"/>
    <col min="5956" max="5956" width="12.140625" style="316" bestFit="1" customWidth="1"/>
    <col min="5957" max="5957" width="4" style="316" bestFit="1" customWidth="1"/>
    <col min="5958" max="5958" width="12.140625" style="316" bestFit="1" customWidth="1"/>
    <col min="5959" max="5959" width="4" style="316" bestFit="1" customWidth="1"/>
    <col min="5960" max="5960" width="12.140625" style="316" bestFit="1" customWidth="1"/>
    <col min="5961" max="5961" width="4" style="316" bestFit="1" customWidth="1"/>
    <col min="5962" max="5962" width="12.140625" style="316" bestFit="1" customWidth="1"/>
    <col min="5963" max="5963" width="4" style="316" bestFit="1" customWidth="1"/>
    <col min="5964" max="5964" width="12.140625" style="316" bestFit="1" customWidth="1"/>
    <col min="5965" max="5965" width="4" style="316" bestFit="1" customWidth="1"/>
    <col min="5966" max="5966" width="12.7109375" style="316" bestFit="1" customWidth="1"/>
    <col min="5967" max="5967" width="4" style="316" bestFit="1" customWidth="1"/>
    <col min="5968" max="5968" width="12.140625" style="316" bestFit="1" customWidth="1"/>
    <col min="5969" max="5969" width="4" style="316" bestFit="1" customWidth="1"/>
    <col min="5970" max="5970" width="12.7109375" style="316" bestFit="1" customWidth="1"/>
    <col min="5971" max="5971" width="4" style="316" bestFit="1" customWidth="1"/>
    <col min="5972" max="5972" width="12.140625" style="316" bestFit="1" customWidth="1"/>
    <col min="5973" max="5973" width="4" style="316" bestFit="1" customWidth="1"/>
    <col min="5974" max="5974" width="12.140625" style="316" bestFit="1" customWidth="1"/>
    <col min="5975" max="5975" width="4" style="316" bestFit="1" customWidth="1"/>
    <col min="5976" max="5976" width="12.140625" style="316" bestFit="1" customWidth="1"/>
    <col min="5977" max="5977" width="4" style="316" bestFit="1" customWidth="1"/>
    <col min="5978" max="5978" width="12.140625" style="316" bestFit="1" customWidth="1"/>
    <col min="5979" max="5979" width="4" style="316" bestFit="1" customWidth="1"/>
    <col min="5980" max="5980" width="12.140625" style="316" bestFit="1" customWidth="1"/>
    <col min="5981" max="5981" width="4" style="316" bestFit="1" customWidth="1"/>
    <col min="5982" max="5982" width="10.140625" style="316" bestFit="1" customWidth="1"/>
    <col min="5983" max="5983" width="4" style="316" bestFit="1" customWidth="1"/>
    <col min="5984" max="5984" width="12.140625" style="316" bestFit="1" customWidth="1"/>
    <col min="5985" max="5985" width="4" style="316" bestFit="1" customWidth="1"/>
    <col min="5986" max="5986" width="12.140625" style="316" bestFit="1" customWidth="1"/>
    <col min="5987" max="5987" width="4" style="316" bestFit="1" customWidth="1"/>
    <col min="5988" max="5988" width="11.140625" style="316" bestFit="1" customWidth="1"/>
    <col min="5989" max="5989" width="4" style="316" bestFit="1" customWidth="1"/>
    <col min="5990" max="5990" width="12.140625" style="316" bestFit="1" customWidth="1"/>
    <col min="5991" max="5991" width="4" style="316" bestFit="1" customWidth="1"/>
    <col min="5992" max="5992" width="12.140625" style="316" bestFit="1" customWidth="1"/>
    <col min="5993" max="5993" width="4" style="316" bestFit="1" customWidth="1"/>
    <col min="5994" max="5994" width="12.7109375" style="316" bestFit="1" customWidth="1"/>
    <col min="5995" max="5995" width="4" style="316" bestFit="1" customWidth="1"/>
    <col min="5996" max="5996" width="12.140625" style="316" bestFit="1" customWidth="1"/>
    <col min="5997" max="5997" width="4" style="316" bestFit="1" customWidth="1"/>
    <col min="5998" max="5998" width="12.7109375" style="316" bestFit="1" customWidth="1"/>
    <col min="5999" max="5999" width="4" style="316" bestFit="1" customWidth="1"/>
    <col min="6000" max="6000" width="12.140625" style="316" bestFit="1" customWidth="1"/>
    <col min="6001" max="6001" width="4" style="316" bestFit="1" customWidth="1"/>
    <col min="6002" max="6002" width="11.140625" style="316" bestFit="1" customWidth="1"/>
    <col min="6003" max="6003" width="4" style="316" bestFit="1" customWidth="1"/>
    <col min="6004" max="6004" width="11.140625" style="316" bestFit="1" customWidth="1"/>
    <col min="6005" max="6005" width="4" style="316" bestFit="1" customWidth="1"/>
    <col min="6006" max="6006" width="12.140625" style="316" bestFit="1" customWidth="1"/>
    <col min="6007" max="6007" width="4" style="316" bestFit="1" customWidth="1"/>
    <col min="6008" max="6008" width="12.140625" style="316" bestFit="1" customWidth="1"/>
    <col min="6009" max="6009" width="4" style="316" bestFit="1" customWidth="1"/>
    <col min="6010" max="6010" width="12.140625" style="316" bestFit="1" customWidth="1"/>
    <col min="6011" max="6011" width="4" style="316" bestFit="1" customWidth="1"/>
    <col min="6012" max="6012" width="12.140625" style="316" bestFit="1" customWidth="1"/>
    <col min="6013" max="6013" width="4" style="316" bestFit="1" customWidth="1"/>
    <col min="6014" max="6014" width="12.140625" style="316" bestFit="1" customWidth="1"/>
    <col min="6015" max="6015" width="4" style="316" bestFit="1" customWidth="1"/>
    <col min="6016" max="6016" width="11.140625" style="316" bestFit="1" customWidth="1"/>
    <col min="6017" max="6017" width="4" style="316" bestFit="1" customWidth="1"/>
    <col min="6018" max="6018" width="12.140625" style="316" bestFit="1" customWidth="1"/>
    <col min="6019" max="6019" width="4" style="316" bestFit="1" customWidth="1"/>
    <col min="6020" max="6020" width="12.140625" style="316" bestFit="1" customWidth="1"/>
    <col min="6021" max="6021" width="4" style="316" bestFit="1" customWidth="1"/>
    <col min="6022" max="6022" width="12.140625" style="316" bestFit="1" customWidth="1"/>
    <col min="6023" max="6023" width="4" style="316" bestFit="1" customWidth="1"/>
    <col min="6024" max="6024" width="12.140625" style="316" bestFit="1" customWidth="1"/>
    <col min="6025" max="6025" width="4" style="316" bestFit="1" customWidth="1"/>
    <col min="6026" max="6026" width="12.140625" style="316" bestFit="1" customWidth="1"/>
    <col min="6027" max="6027" width="4" style="316" bestFit="1" customWidth="1"/>
    <col min="6028" max="6028" width="12.140625" style="316" bestFit="1" customWidth="1"/>
    <col min="6029" max="6029" width="4" style="316" bestFit="1" customWidth="1"/>
    <col min="6030" max="6030" width="12.140625" style="316" bestFit="1" customWidth="1"/>
    <col min="6031" max="6031" width="4" style="316" bestFit="1" customWidth="1"/>
    <col min="6032" max="6032" width="12.140625" style="316" bestFit="1" customWidth="1"/>
    <col min="6033" max="6033" width="4" style="316" bestFit="1" customWidth="1"/>
    <col min="6034" max="6034" width="12.140625" style="316" bestFit="1" customWidth="1"/>
    <col min="6035" max="6035" width="4" style="316" bestFit="1" customWidth="1"/>
    <col min="6036" max="6036" width="12.140625" style="316" bestFit="1" customWidth="1"/>
    <col min="6037" max="6037" width="4" style="316" bestFit="1" customWidth="1"/>
    <col min="6038" max="6038" width="12.140625" style="316" bestFit="1" customWidth="1"/>
    <col min="6039" max="6039" width="4" style="316" bestFit="1" customWidth="1"/>
    <col min="6040" max="6040" width="12.140625" style="316" bestFit="1" customWidth="1"/>
    <col min="6041" max="6041" width="4" style="316" bestFit="1" customWidth="1"/>
    <col min="6042" max="6042" width="12.140625" style="316" bestFit="1" customWidth="1"/>
    <col min="6043" max="6043" width="4" style="316" bestFit="1" customWidth="1"/>
    <col min="6044" max="6044" width="12.140625" style="316" bestFit="1" customWidth="1"/>
    <col min="6045" max="6045" width="4" style="316" bestFit="1" customWidth="1"/>
    <col min="6046" max="6046" width="12.140625" style="316" bestFit="1" customWidth="1"/>
    <col min="6047" max="6047" width="4" style="316" bestFit="1" customWidth="1"/>
    <col min="6048" max="6048" width="12.140625" style="316" bestFit="1" customWidth="1"/>
    <col min="6049" max="6049" width="4" style="316" bestFit="1" customWidth="1"/>
    <col min="6050" max="6050" width="12.140625" style="316" bestFit="1" customWidth="1"/>
    <col min="6051" max="6051" width="4" style="316" bestFit="1" customWidth="1"/>
    <col min="6052" max="6052" width="12.140625" style="316" bestFit="1" customWidth="1"/>
    <col min="6053" max="6053" width="4" style="316" bestFit="1" customWidth="1"/>
    <col min="6054" max="6054" width="12.140625" style="316" bestFit="1" customWidth="1"/>
    <col min="6055" max="6055" width="4" style="316" bestFit="1" customWidth="1"/>
    <col min="6056" max="6056" width="12.140625" style="316" bestFit="1" customWidth="1"/>
    <col min="6057" max="6057" width="4" style="316" bestFit="1" customWidth="1"/>
    <col min="6058" max="6058" width="12.140625" style="316" bestFit="1" customWidth="1"/>
    <col min="6059" max="6059" width="4" style="316" bestFit="1" customWidth="1"/>
    <col min="6060" max="6060" width="12.140625" style="316" bestFit="1" customWidth="1"/>
    <col min="6061" max="6061" width="4" style="316" bestFit="1" customWidth="1"/>
    <col min="6062" max="6144" width="9.140625" style="316"/>
    <col min="6145" max="6145" width="46.42578125" style="316" bestFit="1" customWidth="1"/>
    <col min="6146" max="6146" width="12.5703125" style="316" bestFit="1" customWidth="1"/>
    <col min="6147" max="6147" width="4" style="316" bestFit="1" customWidth="1"/>
    <col min="6148" max="6148" width="12.140625" style="316" bestFit="1" customWidth="1"/>
    <col min="6149" max="6149" width="4" style="316" bestFit="1" customWidth="1"/>
    <col min="6150" max="6150" width="12.140625" style="316" bestFit="1" customWidth="1"/>
    <col min="6151" max="6151" width="4" style="316" bestFit="1" customWidth="1"/>
    <col min="6152" max="6152" width="12.140625" style="316" bestFit="1" customWidth="1"/>
    <col min="6153" max="6153" width="4" style="316" bestFit="1" customWidth="1"/>
    <col min="6154" max="6154" width="12.140625" style="316" bestFit="1" customWidth="1"/>
    <col min="6155" max="6155" width="4" style="316" bestFit="1" customWidth="1"/>
    <col min="6156" max="6156" width="12.140625" style="316" bestFit="1" customWidth="1"/>
    <col min="6157" max="6157" width="4" style="316" bestFit="1" customWidth="1"/>
    <col min="6158" max="6158" width="12.140625" style="316" bestFit="1" customWidth="1"/>
    <col min="6159" max="6159" width="4" style="316" bestFit="1" customWidth="1"/>
    <col min="6160" max="6160" width="12.140625" style="316" bestFit="1" customWidth="1"/>
    <col min="6161" max="6161" width="4" style="316" bestFit="1" customWidth="1"/>
    <col min="6162" max="6162" width="12.140625" style="316" bestFit="1" customWidth="1"/>
    <col min="6163" max="6163" width="4" style="316" bestFit="1" customWidth="1"/>
    <col min="6164" max="6164" width="12.7109375" style="316" bestFit="1" customWidth="1"/>
    <col min="6165" max="6165" width="4" style="316" bestFit="1" customWidth="1"/>
    <col min="6166" max="6166" width="12.140625" style="316" bestFit="1" customWidth="1"/>
    <col min="6167" max="6167" width="4" style="316" bestFit="1" customWidth="1"/>
    <col min="6168" max="6168" width="12.140625" style="316" bestFit="1" customWidth="1"/>
    <col min="6169" max="6169" width="4" style="316" bestFit="1" customWidth="1"/>
    <col min="6170" max="6170" width="12.140625" style="316" bestFit="1" customWidth="1"/>
    <col min="6171" max="6171" width="4" style="316" bestFit="1" customWidth="1"/>
    <col min="6172" max="6172" width="12.140625" style="316" bestFit="1" customWidth="1"/>
    <col min="6173" max="6173" width="4" style="316" bestFit="1" customWidth="1"/>
    <col min="6174" max="6174" width="12.140625" style="316" bestFit="1" customWidth="1"/>
    <col min="6175" max="6175" width="4" style="316" bestFit="1" customWidth="1"/>
    <col min="6176" max="6176" width="12.140625" style="316" bestFit="1" customWidth="1"/>
    <col min="6177" max="6177" width="4" style="316" bestFit="1" customWidth="1"/>
    <col min="6178" max="6178" width="12.140625" style="316" bestFit="1" customWidth="1"/>
    <col min="6179" max="6179" width="4" style="316" bestFit="1" customWidth="1"/>
    <col min="6180" max="6180" width="12.140625" style="316" bestFit="1" customWidth="1"/>
    <col min="6181" max="6181" width="4" style="316" bestFit="1" customWidth="1"/>
    <col min="6182" max="6182" width="12.140625" style="316" bestFit="1" customWidth="1"/>
    <col min="6183" max="6183" width="4" style="316" bestFit="1" customWidth="1"/>
    <col min="6184" max="6184" width="12.140625" style="316" bestFit="1" customWidth="1"/>
    <col min="6185" max="6185" width="4" style="316" bestFit="1" customWidth="1"/>
    <col min="6186" max="6186" width="12.140625" style="316" bestFit="1" customWidth="1"/>
    <col min="6187" max="6187" width="4" style="316" bestFit="1" customWidth="1"/>
    <col min="6188" max="6188" width="12.140625" style="316" bestFit="1" customWidth="1"/>
    <col min="6189" max="6189" width="4" style="316" bestFit="1" customWidth="1"/>
    <col min="6190" max="6190" width="12.140625" style="316" bestFit="1" customWidth="1"/>
    <col min="6191" max="6191" width="4" style="316" bestFit="1" customWidth="1"/>
    <col min="6192" max="6192" width="12.140625" style="316" bestFit="1" customWidth="1"/>
    <col min="6193" max="6193" width="4" style="316" bestFit="1" customWidth="1"/>
    <col min="6194" max="6194" width="12.140625" style="316" bestFit="1" customWidth="1"/>
    <col min="6195" max="6195" width="4" style="316" bestFit="1" customWidth="1"/>
    <col min="6196" max="6196" width="12.7109375" style="316" bestFit="1" customWidth="1"/>
    <col min="6197" max="6197" width="4" style="316" bestFit="1" customWidth="1"/>
    <col min="6198" max="6198" width="12.140625" style="316" bestFit="1" customWidth="1"/>
    <col min="6199" max="6199" width="4" style="316" bestFit="1" customWidth="1"/>
    <col min="6200" max="6200" width="12.140625" style="316" bestFit="1" customWidth="1"/>
    <col min="6201" max="6201" width="4" style="316" bestFit="1" customWidth="1"/>
    <col min="6202" max="6202" width="12.140625" style="316" bestFit="1" customWidth="1"/>
    <col min="6203" max="6203" width="4" style="316" bestFit="1" customWidth="1"/>
    <col min="6204" max="6204" width="12.140625" style="316" bestFit="1" customWidth="1"/>
    <col min="6205" max="6205" width="4" style="316" bestFit="1" customWidth="1"/>
    <col min="6206" max="6206" width="12.140625" style="316" bestFit="1" customWidth="1"/>
    <col min="6207" max="6207" width="4" style="316" bestFit="1" customWidth="1"/>
    <col min="6208" max="6208" width="12.140625" style="316" bestFit="1" customWidth="1"/>
    <col min="6209" max="6209" width="4" style="316" bestFit="1" customWidth="1"/>
    <col min="6210" max="6210" width="11.140625" style="316" bestFit="1" customWidth="1"/>
    <col min="6211" max="6211" width="4" style="316" bestFit="1" customWidth="1"/>
    <col min="6212" max="6212" width="12.140625" style="316" bestFit="1" customWidth="1"/>
    <col min="6213" max="6213" width="4" style="316" bestFit="1" customWidth="1"/>
    <col min="6214" max="6214" width="12.140625" style="316" bestFit="1" customWidth="1"/>
    <col min="6215" max="6215" width="4" style="316" bestFit="1" customWidth="1"/>
    <col min="6216" max="6216" width="12.140625" style="316" bestFit="1" customWidth="1"/>
    <col min="6217" max="6217" width="4" style="316" bestFit="1" customWidth="1"/>
    <col min="6218" max="6218" width="12.140625" style="316" bestFit="1" customWidth="1"/>
    <col min="6219" max="6219" width="4" style="316" bestFit="1" customWidth="1"/>
    <col min="6220" max="6220" width="12.140625" style="316" bestFit="1" customWidth="1"/>
    <col min="6221" max="6221" width="4" style="316" bestFit="1" customWidth="1"/>
    <col min="6222" max="6222" width="12.7109375" style="316" bestFit="1" customWidth="1"/>
    <col min="6223" max="6223" width="4" style="316" bestFit="1" customWidth="1"/>
    <col min="6224" max="6224" width="12.140625" style="316" bestFit="1" customWidth="1"/>
    <col min="6225" max="6225" width="4" style="316" bestFit="1" customWidth="1"/>
    <col min="6226" max="6226" width="12.7109375" style="316" bestFit="1" customWidth="1"/>
    <col min="6227" max="6227" width="4" style="316" bestFit="1" customWidth="1"/>
    <col min="6228" max="6228" width="12.140625" style="316" bestFit="1" customWidth="1"/>
    <col min="6229" max="6229" width="4" style="316" bestFit="1" customWidth="1"/>
    <col min="6230" max="6230" width="12.140625" style="316" bestFit="1" customWidth="1"/>
    <col min="6231" max="6231" width="4" style="316" bestFit="1" customWidth="1"/>
    <col min="6232" max="6232" width="12.140625" style="316" bestFit="1" customWidth="1"/>
    <col min="6233" max="6233" width="4" style="316" bestFit="1" customWidth="1"/>
    <col min="6234" max="6234" width="12.140625" style="316" bestFit="1" customWidth="1"/>
    <col min="6235" max="6235" width="4" style="316" bestFit="1" customWidth="1"/>
    <col min="6236" max="6236" width="12.140625" style="316" bestFit="1" customWidth="1"/>
    <col min="6237" max="6237" width="4" style="316" bestFit="1" customWidth="1"/>
    <col min="6238" max="6238" width="10.140625" style="316" bestFit="1" customWidth="1"/>
    <col min="6239" max="6239" width="4" style="316" bestFit="1" customWidth="1"/>
    <col min="6240" max="6240" width="12.140625" style="316" bestFit="1" customWidth="1"/>
    <col min="6241" max="6241" width="4" style="316" bestFit="1" customWidth="1"/>
    <col min="6242" max="6242" width="12.140625" style="316" bestFit="1" customWidth="1"/>
    <col min="6243" max="6243" width="4" style="316" bestFit="1" customWidth="1"/>
    <col min="6244" max="6244" width="11.140625" style="316" bestFit="1" customWidth="1"/>
    <col min="6245" max="6245" width="4" style="316" bestFit="1" customWidth="1"/>
    <col min="6246" max="6246" width="12.140625" style="316" bestFit="1" customWidth="1"/>
    <col min="6247" max="6247" width="4" style="316" bestFit="1" customWidth="1"/>
    <col min="6248" max="6248" width="12.140625" style="316" bestFit="1" customWidth="1"/>
    <col min="6249" max="6249" width="4" style="316" bestFit="1" customWidth="1"/>
    <col min="6250" max="6250" width="12.7109375" style="316" bestFit="1" customWidth="1"/>
    <col min="6251" max="6251" width="4" style="316" bestFit="1" customWidth="1"/>
    <col min="6252" max="6252" width="12.140625" style="316" bestFit="1" customWidth="1"/>
    <col min="6253" max="6253" width="4" style="316" bestFit="1" customWidth="1"/>
    <col min="6254" max="6254" width="12.7109375" style="316" bestFit="1" customWidth="1"/>
    <col min="6255" max="6255" width="4" style="316" bestFit="1" customWidth="1"/>
    <col min="6256" max="6256" width="12.140625" style="316" bestFit="1" customWidth="1"/>
    <col min="6257" max="6257" width="4" style="316" bestFit="1" customWidth="1"/>
    <col min="6258" max="6258" width="11.140625" style="316" bestFit="1" customWidth="1"/>
    <col min="6259" max="6259" width="4" style="316" bestFit="1" customWidth="1"/>
    <col min="6260" max="6260" width="11.140625" style="316" bestFit="1" customWidth="1"/>
    <col min="6261" max="6261" width="4" style="316" bestFit="1" customWidth="1"/>
    <col min="6262" max="6262" width="12.140625" style="316" bestFit="1" customWidth="1"/>
    <col min="6263" max="6263" width="4" style="316" bestFit="1" customWidth="1"/>
    <col min="6264" max="6264" width="12.140625" style="316" bestFit="1" customWidth="1"/>
    <col min="6265" max="6265" width="4" style="316" bestFit="1" customWidth="1"/>
    <col min="6266" max="6266" width="12.140625" style="316" bestFit="1" customWidth="1"/>
    <col min="6267" max="6267" width="4" style="316" bestFit="1" customWidth="1"/>
    <col min="6268" max="6268" width="12.140625" style="316" bestFit="1" customWidth="1"/>
    <col min="6269" max="6269" width="4" style="316" bestFit="1" customWidth="1"/>
    <col min="6270" max="6270" width="12.140625" style="316" bestFit="1" customWidth="1"/>
    <col min="6271" max="6271" width="4" style="316" bestFit="1" customWidth="1"/>
    <col min="6272" max="6272" width="11.140625" style="316" bestFit="1" customWidth="1"/>
    <col min="6273" max="6273" width="4" style="316" bestFit="1" customWidth="1"/>
    <col min="6274" max="6274" width="12.140625" style="316" bestFit="1" customWidth="1"/>
    <col min="6275" max="6275" width="4" style="316" bestFit="1" customWidth="1"/>
    <col min="6276" max="6276" width="12.140625" style="316" bestFit="1" customWidth="1"/>
    <col min="6277" max="6277" width="4" style="316" bestFit="1" customWidth="1"/>
    <col min="6278" max="6278" width="12.140625" style="316" bestFit="1" customWidth="1"/>
    <col min="6279" max="6279" width="4" style="316" bestFit="1" customWidth="1"/>
    <col min="6280" max="6280" width="12.140625" style="316" bestFit="1" customWidth="1"/>
    <col min="6281" max="6281" width="4" style="316" bestFit="1" customWidth="1"/>
    <col min="6282" max="6282" width="12.140625" style="316" bestFit="1" customWidth="1"/>
    <col min="6283" max="6283" width="4" style="316" bestFit="1" customWidth="1"/>
    <col min="6284" max="6284" width="12.140625" style="316" bestFit="1" customWidth="1"/>
    <col min="6285" max="6285" width="4" style="316" bestFit="1" customWidth="1"/>
    <col min="6286" max="6286" width="12.140625" style="316" bestFit="1" customWidth="1"/>
    <col min="6287" max="6287" width="4" style="316" bestFit="1" customWidth="1"/>
    <col min="6288" max="6288" width="12.140625" style="316" bestFit="1" customWidth="1"/>
    <col min="6289" max="6289" width="4" style="316" bestFit="1" customWidth="1"/>
    <col min="6290" max="6290" width="12.140625" style="316" bestFit="1" customWidth="1"/>
    <col min="6291" max="6291" width="4" style="316" bestFit="1" customWidth="1"/>
    <col min="6292" max="6292" width="12.140625" style="316" bestFit="1" customWidth="1"/>
    <col min="6293" max="6293" width="4" style="316" bestFit="1" customWidth="1"/>
    <col min="6294" max="6294" width="12.140625" style="316" bestFit="1" customWidth="1"/>
    <col min="6295" max="6295" width="4" style="316" bestFit="1" customWidth="1"/>
    <col min="6296" max="6296" width="12.140625" style="316" bestFit="1" customWidth="1"/>
    <col min="6297" max="6297" width="4" style="316" bestFit="1" customWidth="1"/>
    <col min="6298" max="6298" width="12.140625" style="316" bestFit="1" customWidth="1"/>
    <col min="6299" max="6299" width="4" style="316" bestFit="1" customWidth="1"/>
    <col min="6300" max="6300" width="12.140625" style="316" bestFit="1" customWidth="1"/>
    <col min="6301" max="6301" width="4" style="316" bestFit="1" customWidth="1"/>
    <col min="6302" max="6302" width="12.140625" style="316" bestFit="1" customWidth="1"/>
    <col min="6303" max="6303" width="4" style="316" bestFit="1" customWidth="1"/>
    <col min="6304" max="6304" width="12.140625" style="316" bestFit="1" customWidth="1"/>
    <col min="6305" max="6305" width="4" style="316" bestFit="1" customWidth="1"/>
    <col min="6306" max="6306" width="12.140625" style="316" bestFit="1" customWidth="1"/>
    <col min="6307" max="6307" width="4" style="316" bestFit="1" customWidth="1"/>
    <col min="6308" max="6308" width="12.140625" style="316" bestFit="1" customWidth="1"/>
    <col min="6309" max="6309" width="4" style="316" bestFit="1" customWidth="1"/>
    <col min="6310" max="6310" width="12.140625" style="316" bestFit="1" customWidth="1"/>
    <col min="6311" max="6311" width="4" style="316" bestFit="1" customWidth="1"/>
    <col min="6312" max="6312" width="12.140625" style="316" bestFit="1" customWidth="1"/>
    <col min="6313" max="6313" width="4" style="316" bestFit="1" customWidth="1"/>
    <col min="6314" max="6314" width="12.140625" style="316" bestFit="1" customWidth="1"/>
    <col min="6315" max="6315" width="4" style="316" bestFit="1" customWidth="1"/>
    <col min="6316" max="6316" width="12.140625" style="316" bestFit="1" customWidth="1"/>
    <col min="6317" max="6317" width="4" style="316" bestFit="1" customWidth="1"/>
    <col min="6318" max="6400" width="9.140625" style="316"/>
    <col min="6401" max="6401" width="46.42578125" style="316" bestFit="1" customWidth="1"/>
    <col min="6402" max="6402" width="12.5703125" style="316" bestFit="1" customWidth="1"/>
    <col min="6403" max="6403" width="4" style="316" bestFit="1" customWidth="1"/>
    <col min="6404" max="6404" width="12.140625" style="316" bestFit="1" customWidth="1"/>
    <col min="6405" max="6405" width="4" style="316" bestFit="1" customWidth="1"/>
    <col min="6406" max="6406" width="12.140625" style="316" bestFit="1" customWidth="1"/>
    <col min="6407" max="6407" width="4" style="316" bestFit="1" customWidth="1"/>
    <col min="6408" max="6408" width="12.140625" style="316" bestFit="1" customWidth="1"/>
    <col min="6409" max="6409" width="4" style="316" bestFit="1" customWidth="1"/>
    <col min="6410" max="6410" width="12.140625" style="316" bestFit="1" customWidth="1"/>
    <col min="6411" max="6411" width="4" style="316" bestFit="1" customWidth="1"/>
    <col min="6412" max="6412" width="12.140625" style="316" bestFit="1" customWidth="1"/>
    <col min="6413" max="6413" width="4" style="316" bestFit="1" customWidth="1"/>
    <col min="6414" max="6414" width="12.140625" style="316" bestFit="1" customWidth="1"/>
    <col min="6415" max="6415" width="4" style="316" bestFit="1" customWidth="1"/>
    <col min="6416" max="6416" width="12.140625" style="316" bestFit="1" customWidth="1"/>
    <col min="6417" max="6417" width="4" style="316" bestFit="1" customWidth="1"/>
    <col min="6418" max="6418" width="12.140625" style="316" bestFit="1" customWidth="1"/>
    <col min="6419" max="6419" width="4" style="316" bestFit="1" customWidth="1"/>
    <col min="6420" max="6420" width="12.7109375" style="316" bestFit="1" customWidth="1"/>
    <col min="6421" max="6421" width="4" style="316" bestFit="1" customWidth="1"/>
    <col min="6422" max="6422" width="12.140625" style="316" bestFit="1" customWidth="1"/>
    <col min="6423" max="6423" width="4" style="316" bestFit="1" customWidth="1"/>
    <col min="6424" max="6424" width="12.140625" style="316" bestFit="1" customWidth="1"/>
    <col min="6425" max="6425" width="4" style="316" bestFit="1" customWidth="1"/>
    <col min="6426" max="6426" width="12.140625" style="316" bestFit="1" customWidth="1"/>
    <col min="6427" max="6427" width="4" style="316" bestFit="1" customWidth="1"/>
    <col min="6428" max="6428" width="12.140625" style="316" bestFit="1" customWidth="1"/>
    <col min="6429" max="6429" width="4" style="316" bestFit="1" customWidth="1"/>
    <col min="6430" max="6430" width="12.140625" style="316" bestFit="1" customWidth="1"/>
    <col min="6431" max="6431" width="4" style="316" bestFit="1" customWidth="1"/>
    <col min="6432" max="6432" width="12.140625" style="316" bestFit="1" customWidth="1"/>
    <col min="6433" max="6433" width="4" style="316" bestFit="1" customWidth="1"/>
    <col min="6434" max="6434" width="12.140625" style="316" bestFit="1" customWidth="1"/>
    <col min="6435" max="6435" width="4" style="316" bestFit="1" customWidth="1"/>
    <col min="6436" max="6436" width="12.140625" style="316" bestFit="1" customWidth="1"/>
    <col min="6437" max="6437" width="4" style="316" bestFit="1" customWidth="1"/>
    <col min="6438" max="6438" width="12.140625" style="316" bestFit="1" customWidth="1"/>
    <col min="6439" max="6439" width="4" style="316" bestFit="1" customWidth="1"/>
    <col min="6440" max="6440" width="12.140625" style="316" bestFit="1" customWidth="1"/>
    <col min="6441" max="6441" width="4" style="316" bestFit="1" customWidth="1"/>
    <col min="6442" max="6442" width="12.140625" style="316" bestFit="1" customWidth="1"/>
    <col min="6443" max="6443" width="4" style="316" bestFit="1" customWidth="1"/>
    <col min="6444" max="6444" width="12.140625" style="316" bestFit="1" customWidth="1"/>
    <col min="6445" max="6445" width="4" style="316" bestFit="1" customWidth="1"/>
    <col min="6446" max="6446" width="12.140625" style="316" bestFit="1" customWidth="1"/>
    <col min="6447" max="6447" width="4" style="316" bestFit="1" customWidth="1"/>
    <col min="6448" max="6448" width="12.140625" style="316" bestFit="1" customWidth="1"/>
    <col min="6449" max="6449" width="4" style="316" bestFit="1" customWidth="1"/>
    <col min="6450" max="6450" width="12.140625" style="316" bestFit="1" customWidth="1"/>
    <col min="6451" max="6451" width="4" style="316" bestFit="1" customWidth="1"/>
    <col min="6452" max="6452" width="12.7109375" style="316" bestFit="1" customWidth="1"/>
    <col min="6453" max="6453" width="4" style="316" bestFit="1" customWidth="1"/>
    <col min="6454" max="6454" width="12.140625" style="316" bestFit="1" customWidth="1"/>
    <col min="6455" max="6455" width="4" style="316" bestFit="1" customWidth="1"/>
    <col min="6456" max="6456" width="12.140625" style="316" bestFit="1" customWidth="1"/>
    <col min="6457" max="6457" width="4" style="316" bestFit="1" customWidth="1"/>
    <col min="6458" max="6458" width="12.140625" style="316" bestFit="1" customWidth="1"/>
    <col min="6459" max="6459" width="4" style="316" bestFit="1" customWidth="1"/>
    <col min="6460" max="6460" width="12.140625" style="316" bestFit="1" customWidth="1"/>
    <col min="6461" max="6461" width="4" style="316" bestFit="1" customWidth="1"/>
    <col min="6462" max="6462" width="12.140625" style="316" bestFit="1" customWidth="1"/>
    <col min="6463" max="6463" width="4" style="316" bestFit="1" customWidth="1"/>
    <col min="6464" max="6464" width="12.140625" style="316" bestFit="1" customWidth="1"/>
    <col min="6465" max="6465" width="4" style="316" bestFit="1" customWidth="1"/>
    <col min="6466" max="6466" width="11.140625" style="316" bestFit="1" customWidth="1"/>
    <col min="6467" max="6467" width="4" style="316" bestFit="1" customWidth="1"/>
    <col min="6468" max="6468" width="12.140625" style="316" bestFit="1" customWidth="1"/>
    <col min="6469" max="6469" width="4" style="316" bestFit="1" customWidth="1"/>
    <col min="6470" max="6470" width="12.140625" style="316" bestFit="1" customWidth="1"/>
    <col min="6471" max="6471" width="4" style="316" bestFit="1" customWidth="1"/>
    <col min="6472" max="6472" width="12.140625" style="316" bestFit="1" customWidth="1"/>
    <col min="6473" max="6473" width="4" style="316" bestFit="1" customWidth="1"/>
    <col min="6474" max="6474" width="12.140625" style="316" bestFit="1" customWidth="1"/>
    <col min="6475" max="6475" width="4" style="316" bestFit="1" customWidth="1"/>
    <col min="6476" max="6476" width="12.140625" style="316" bestFit="1" customWidth="1"/>
    <col min="6477" max="6477" width="4" style="316" bestFit="1" customWidth="1"/>
    <col min="6478" max="6478" width="12.7109375" style="316" bestFit="1" customWidth="1"/>
    <col min="6479" max="6479" width="4" style="316" bestFit="1" customWidth="1"/>
    <col min="6480" max="6480" width="12.140625" style="316" bestFit="1" customWidth="1"/>
    <col min="6481" max="6481" width="4" style="316" bestFit="1" customWidth="1"/>
    <col min="6482" max="6482" width="12.7109375" style="316" bestFit="1" customWidth="1"/>
    <col min="6483" max="6483" width="4" style="316" bestFit="1" customWidth="1"/>
    <col min="6484" max="6484" width="12.140625" style="316" bestFit="1" customWidth="1"/>
    <col min="6485" max="6485" width="4" style="316" bestFit="1" customWidth="1"/>
    <col min="6486" max="6486" width="12.140625" style="316" bestFit="1" customWidth="1"/>
    <col min="6487" max="6487" width="4" style="316" bestFit="1" customWidth="1"/>
    <col min="6488" max="6488" width="12.140625" style="316" bestFit="1" customWidth="1"/>
    <col min="6489" max="6489" width="4" style="316" bestFit="1" customWidth="1"/>
    <col min="6490" max="6490" width="12.140625" style="316" bestFit="1" customWidth="1"/>
    <col min="6491" max="6491" width="4" style="316" bestFit="1" customWidth="1"/>
    <col min="6492" max="6492" width="12.140625" style="316" bestFit="1" customWidth="1"/>
    <col min="6493" max="6493" width="4" style="316" bestFit="1" customWidth="1"/>
    <col min="6494" max="6494" width="10.140625" style="316" bestFit="1" customWidth="1"/>
    <col min="6495" max="6495" width="4" style="316" bestFit="1" customWidth="1"/>
    <col min="6496" max="6496" width="12.140625" style="316" bestFit="1" customWidth="1"/>
    <col min="6497" max="6497" width="4" style="316" bestFit="1" customWidth="1"/>
    <col min="6498" max="6498" width="12.140625" style="316" bestFit="1" customWidth="1"/>
    <col min="6499" max="6499" width="4" style="316" bestFit="1" customWidth="1"/>
    <col min="6500" max="6500" width="11.140625" style="316" bestFit="1" customWidth="1"/>
    <col min="6501" max="6501" width="4" style="316" bestFit="1" customWidth="1"/>
    <col min="6502" max="6502" width="12.140625" style="316" bestFit="1" customWidth="1"/>
    <col min="6503" max="6503" width="4" style="316" bestFit="1" customWidth="1"/>
    <col min="6504" max="6504" width="12.140625" style="316" bestFit="1" customWidth="1"/>
    <col min="6505" max="6505" width="4" style="316" bestFit="1" customWidth="1"/>
    <col min="6506" max="6506" width="12.7109375" style="316" bestFit="1" customWidth="1"/>
    <col min="6507" max="6507" width="4" style="316" bestFit="1" customWidth="1"/>
    <col min="6508" max="6508" width="12.140625" style="316" bestFit="1" customWidth="1"/>
    <col min="6509" max="6509" width="4" style="316" bestFit="1" customWidth="1"/>
    <col min="6510" max="6510" width="12.7109375" style="316" bestFit="1" customWidth="1"/>
    <col min="6511" max="6511" width="4" style="316" bestFit="1" customWidth="1"/>
    <col min="6512" max="6512" width="12.140625" style="316" bestFit="1" customWidth="1"/>
    <col min="6513" max="6513" width="4" style="316" bestFit="1" customWidth="1"/>
    <col min="6514" max="6514" width="11.140625" style="316" bestFit="1" customWidth="1"/>
    <col min="6515" max="6515" width="4" style="316" bestFit="1" customWidth="1"/>
    <col min="6516" max="6516" width="11.140625" style="316" bestFit="1" customWidth="1"/>
    <col min="6517" max="6517" width="4" style="316" bestFit="1" customWidth="1"/>
    <col min="6518" max="6518" width="12.140625" style="316" bestFit="1" customWidth="1"/>
    <col min="6519" max="6519" width="4" style="316" bestFit="1" customWidth="1"/>
    <col min="6520" max="6520" width="12.140625" style="316" bestFit="1" customWidth="1"/>
    <col min="6521" max="6521" width="4" style="316" bestFit="1" customWidth="1"/>
    <col min="6522" max="6522" width="12.140625" style="316" bestFit="1" customWidth="1"/>
    <col min="6523" max="6523" width="4" style="316" bestFit="1" customWidth="1"/>
    <col min="6524" max="6524" width="12.140625" style="316" bestFit="1" customWidth="1"/>
    <col min="6525" max="6525" width="4" style="316" bestFit="1" customWidth="1"/>
    <col min="6526" max="6526" width="12.140625" style="316" bestFit="1" customWidth="1"/>
    <col min="6527" max="6527" width="4" style="316" bestFit="1" customWidth="1"/>
    <col min="6528" max="6528" width="11.140625" style="316" bestFit="1" customWidth="1"/>
    <col min="6529" max="6529" width="4" style="316" bestFit="1" customWidth="1"/>
    <col min="6530" max="6530" width="12.140625" style="316" bestFit="1" customWidth="1"/>
    <col min="6531" max="6531" width="4" style="316" bestFit="1" customWidth="1"/>
    <col min="6532" max="6532" width="12.140625" style="316" bestFit="1" customWidth="1"/>
    <col min="6533" max="6533" width="4" style="316" bestFit="1" customWidth="1"/>
    <col min="6534" max="6534" width="12.140625" style="316" bestFit="1" customWidth="1"/>
    <col min="6535" max="6535" width="4" style="316" bestFit="1" customWidth="1"/>
    <col min="6536" max="6536" width="12.140625" style="316" bestFit="1" customWidth="1"/>
    <col min="6537" max="6537" width="4" style="316" bestFit="1" customWidth="1"/>
    <col min="6538" max="6538" width="12.140625" style="316" bestFit="1" customWidth="1"/>
    <col min="6539" max="6539" width="4" style="316" bestFit="1" customWidth="1"/>
    <col min="6540" max="6540" width="12.140625" style="316" bestFit="1" customWidth="1"/>
    <col min="6541" max="6541" width="4" style="316" bestFit="1" customWidth="1"/>
    <col min="6542" max="6542" width="12.140625" style="316" bestFit="1" customWidth="1"/>
    <col min="6543" max="6543" width="4" style="316" bestFit="1" customWidth="1"/>
    <col min="6544" max="6544" width="12.140625" style="316" bestFit="1" customWidth="1"/>
    <col min="6545" max="6545" width="4" style="316" bestFit="1" customWidth="1"/>
    <col min="6546" max="6546" width="12.140625" style="316" bestFit="1" customWidth="1"/>
    <col min="6547" max="6547" width="4" style="316" bestFit="1" customWidth="1"/>
    <col min="6548" max="6548" width="12.140625" style="316" bestFit="1" customWidth="1"/>
    <col min="6549" max="6549" width="4" style="316" bestFit="1" customWidth="1"/>
    <col min="6550" max="6550" width="12.140625" style="316" bestFit="1" customWidth="1"/>
    <col min="6551" max="6551" width="4" style="316" bestFit="1" customWidth="1"/>
    <col min="6552" max="6552" width="12.140625" style="316" bestFit="1" customWidth="1"/>
    <col min="6553" max="6553" width="4" style="316" bestFit="1" customWidth="1"/>
    <col min="6554" max="6554" width="12.140625" style="316" bestFit="1" customWidth="1"/>
    <col min="6555" max="6555" width="4" style="316" bestFit="1" customWidth="1"/>
    <col min="6556" max="6556" width="12.140625" style="316" bestFit="1" customWidth="1"/>
    <col min="6557" max="6557" width="4" style="316" bestFit="1" customWidth="1"/>
    <col min="6558" max="6558" width="12.140625" style="316" bestFit="1" customWidth="1"/>
    <col min="6559" max="6559" width="4" style="316" bestFit="1" customWidth="1"/>
    <col min="6560" max="6560" width="12.140625" style="316" bestFit="1" customWidth="1"/>
    <col min="6561" max="6561" width="4" style="316" bestFit="1" customWidth="1"/>
    <col min="6562" max="6562" width="12.140625" style="316" bestFit="1" customWidth="1"/>
    <col min="6563" max="6563" width="4" style="316" bestFit="1" customWidth="1"/>
    <col min="6564" max="6564" width="12.140625" style="316" bestFit="1" customWidth="1"/>
    <col min="6565" max="6565" width="4" style="316" bestFit="1" customWidth="1"/>
    <col min="6566" max="6566" width="12.140625" style="316" bestFit="1" customWidth="1"/>
    <col min="6567" max="6567" width="4" style="316" bestFit="1" customWidth="1"/>
    <col min="6568" max="6568" width="12.140625" style="316" bestFit="1" customWidth="1"/>
    <col min="6569" max="6569" width="4" style="316" bestFit="1" customWidth="1"/>
    <col min="6570" max="6570" width="12.140625" style="316" bestFit="1" customWidth="1"/>
    <col min="6571" max="6571" width="4" style="316" bestFit="1" customWidth="1"/>
    <col min="6572" max="6572" width="12.140625" style="316" bestFit="1" customWidth="1"/>
    <col min="6573" max="6573" width="4" style="316" bestFit="1" customWidth="1"/>
    <col min="6574" max="6656" width="9.140625" style="316"/>
    <col min="6657" max="6657" width="46.42578125" style="316" bestFit="1" customWidth="1"/>
    <col min="6658" max="6658" width="12.5703125" style="316" bestFit="1" customWidth="1"/>
    <col min="6659" max="6659" width="4" style="316" bestFit="1" customWidth="1"/>
    <col min="6660" max="6660" width="12.140625" style="316" bestFit="1" customWidth="1"/>
    <col min="6661" max="6661" width="4" style="316" bestFit="1" customWidth="1"/>
    <col min="6662" max="6662" width="12.140625" style="316" bestFit="1" customWidth="1"/>
    <col min="6663" max="6663" width="4" style="316" bestFit="1" customWidth="1"/>
    <col min="6664" max="6664" width="12.140625" style="316" bestFit="1" customWidth="1"/>
    <col min="6665" max="6665" width="4" style="316" bestFit="1" customWidth="1"/>
    <col min="6666" max="6666" width="12.140625" style="316" bestFit="1" customWidth="1"/>
    <col min="6667" max="6667" width="4" style="316" bestFit="1" customWidth="1"/>
    <col min="6668" max="6668" width="12.140625" style="316" bestFit="1" customWidth="1"/>
    <col min="6669" max="6669" width="4" style="316" bestFit="1" customWidth="1"/>
    <col min="6670" max="6670" width="12.140625" style="316" bestFit="1" customWidth="1"/>
    <col min="6671" max="6671" width="4" style="316" bestFit="1" customWidth="1"/>
    <col min="6672" max="6672" width="12.140625" style="316" bestFit="1" customWidth="1"/>
    <col min="6673" max="6673" width="4" style="316" bestFit="1" customWidth="1"/>
    <col min="6674" max="6674" width="12.140625" style="316" bestFit="1" customWidth="1"/>
    <col min="6675" max="6675" width="4" style="316" bestFit="1" customWidth="1"/>
    <col min="6676" max="6676" width="12.7109375" style="316" bestFit="1" customWidth="1"/>
    <col min="6677" max="6677" width="4" style="316" bestFit="1" customWidth="1"/>
    <col min="6678" max="6678" width="12.140625" style="316" bestFit="1" customWidth="1"/>
    <col min="6679" max="6679" width="4" style="316" bestFit="1" customWidth="1"/>
    <col min="6680" max="6680" width="12.140625" style="316" bestFit="1" customWidth="1"/>
    <col min="6681" max="6681" width="4" style="316" bestFit="1" customWidth="1"/>
    <col min="6682" max="6682" width="12.140625" style="316" bestFit="1" customWidth="1"/>
    <col min="6683" max="6683" width="4" style="316" bestFit="1" customWidth="1"/>
    <col min="6684" max="6684" width="12.140625" style="316" bestFit="1" customWidth="1"/>
    <col min="6685" max="6685" width="4" style="316" bestFit="1" customWidth="1"/>
    <col min="6686" max="6686" width="12.140625" style="316" bestFit="1" customWidth="1"/>
    <col min="6687" max="6687" width="4" style="316" bestFit="1" customWidth="1"/>
    <col min="6688" max="6688" width="12.140625" style="316" bestFit="1" customWidth="1"/>
    <col min="6689" max="6689" width="4" style="316" bestFit="1" customWidth="1"/>
    <col min="6690" max="6690" width="12.140625" style="316" bestFit="1" customWidth="1"/>
    <col min="6691" max="6691" width="4" style="316" bestFit="1" customWidth="1"/>
    <col min="6692" max="6692" width="12.140625" style="316" bestFit="1" customWidth="1"/>
    <col min="6693" max="6693" width="4" style="316" bestFit="1" customWidth="1"/>
    <col min="6694" max="6694" width="12.140625" style="316" bestFit="1" customWidth="1"/>
    <col min="6695" max="6695" width="4" style="316" bestFit="1" customWidth="1"/>
    <col min="6696" max="6696" width="12.140625" style="316" bestFit="1" customWidth="1"/>
    <col min="6697" max="6697" width="4" style="316" bestFit="1" customWidth="1"/>
    <col min="6698" max="6698" width="12.140625" style="316" bestFit="1" customWidth="1"/>
    <col min="6699" max="6699" width="4" style="316" bestFit="1" customWidth="1"/>
    <col min="6700" max="6700" width="12.140625" style="316" bestFit="1" customWidth="1"/>
    <col min="6701" max="6701" width="4" style="316" bestFit="1" customWidth="1"/>
    <col min="6702" max="6702" width="12.140625" style="316" bestFit="1" customWidth="1"/>
    <col min="6703" max="6703" width="4" style="316" bestFit="1" customWidth="1"/>
    <col min="6704" max="6704" width="12.140625" style="316" bestFit="1" customWidth="1"/>
    <col min="6705" max="6705" width="4" style="316" bestFit="1" customWidth="1"/>
    <col min="6706" max="6706" width="12.140625" style="316" bestFit="1" customWidth="1"/>
    <col min="6707" max="6707" width="4" style="316" bestFit="1" customWidth="1"/>
    <col min="6708" max="6708" width="12.7109375" style="316" bestFit="1" customWidth="1"/>
    <col min="6709" max="6709" width="4" style="316" bestFit="1" customWidth="1"/>
    <col min="6710" max="6710" width="12.140625" style="316" bestFit="1" customWidth="1"/>
    <col min="6711" max="6711" width="4" style="316" bestFit="1" customWidth="1"/>
    <col min="6712" max="6712" width="12.140625" style="316" bestFit="1" customWidth="1"/>
    <col min="6713" max="6713" width="4" style="316" bestFit="1" customWidth="1"/>
    <col min="6714" max="6714" width="12.140625" style="316" bestFit="1" customWidth="1"/>
    <col min="6715" max="6715" width="4" style="316" bestFit="1" customWidth="1"/>
    <col min="6716" max="6716" width="12.140625" style="316" bestFit="1" customWidth="1"/>
    <col min="6717" max="6717" width="4" style="316" bestFit="1" customWidth="1"/>
    <col min="6718" max="6718" width="12.140625" style="316" bestFit="1" customWidth="1"/>
    <col min="6719" max="6719" width="4" style="316" bestFit="1" customWidth="1"/>
    <col min="6720" max="6720" width="12.140625" style="316" bestFit="1" customWidth="1"/>
    <col min="6721" max="6721" width="4" style="316" bestFit="1" customWidth="1"/>
    <col min="6722" max="6722" width="11.140625" style="316" bestFit="1" customWidth="1"/>
    <col min="6723" max="6723" width="4" style="316" bestFit="1" customWidth="1"/>
    <col min="6724" max="6724" width="12.140625" style="316" bestFit="1" customWidth="1"/>
    <col min="6725" max="6725" width="4" style="316" bestFit="1" customWidth="1"/>
    <col min="6726" max="6726" width="12.140625" style="316" bestFit="1" customWidth="1"/>
    <col min="6727" max="6727" width="4" style="316" bestFit="1" customWidth="1"/>
    <col min="6728" max="6728" width="12.140625" style="316" bestFit="1" customWidth="1"/>
    <col min="6729" max="6729" width="4" style="316" bestFit="1" customWidth="1"/>
    <col min="6730" max="6730" width="12.140625" style="316" bestFit="1" customWidth="1"/>
    <col min="6731" max="6731" width="4" style="316" bestFit="1" customWidth="1"/>
    <col min="6732" max="6732" width="12.140625" style="316" bestFit="1" customWidth="1"/>
    <col min="6733" max="6733" width="4" style="316" bestFit="1" customWidth="1"/>
    <col min="6734" max="6734" width="12.7109375" style="316" bestFit="1" customWidth="1"/>
    <col min="6735" max="6735" width="4" style="316" bestFit="1" customWidth="1"/>
    <col min="6736" max="6736" width="12.140625" style="316" bestFit="1" customWidth="1"/>
    <col min="6737" max="6737" width="4" style="316" bestFit="1" customWidth="1"/>
    <col min="6738" max="6738" width="12.7109375" style="316" bestFit="1" customWidth="1"/>
    <col min="6739" max="6739" width="4" style="316" bestFit="1" customWidth="1"/>
    <col min="6740" max="6740" width="12.140625" style="316" bestFit="1" customWidth="1"/>
    <col min="6741" max="6741" width="4" style="316" bestFit="1" customWidth="1"/>
    <col min="6742" max="6742" width="12.140625" style="316" bestFit="1" customWidth="1"/>
    <col min="6743" max="6743" width="4" style="316" bestFit="1" customWidth="1"/>
    <col min="6744" max="6744" width="12.140625" style="316" bestFit="1" customWidth="1"/>
    <col min="6745" max="6745" width="4" style="316" bestFit="1" customWidth="1"/>
    <col min="6746" max="6746" width="12.140625" style="316" bestFit="1" customWidth="1"/>
    <col min="6747" max="6747" width="4" style="316" bestFit="1" customWidth="1"/>
    <col min="6748" max="6748" width="12.140625" style="316" bestFit="1" customWidth="1"/>
    <col min="6749" max="6749" width="4" style="316" bestFit="1" customWidth="1"/>
    <col min="6750" max="6750" width="10.140625" style="316" bestFit="1" customWidth="1"/>
    <col min="6751" max="6751" width="4" style="316" bestFit="1" customWidth="1"/>
    <col min="6752" max="6752" width="12.140625" style="316" bestFit="1" customWidth="1"/>
    <col min="6753" max="6753" width="4" style="316" bestFit="1" customWidth="1"/>
    <col min="6754" max="6754" width="12.140625" style="316" bestFit="1" customWidth="1"/>
    <col min="6755" max="6755" width="4" style="316" bestFit="1" customWidth="1"/>
    <col min="6756" max="6756" width="11.140625" style="316" bestFit="1" customWidth="1"/>
    <col min="6757" max="6757" width="4" style="316" bestFit="1" customWidth="1"/>
    <col min="6758" max="6758" width="12.140625" style="316" bestFit="1" customWidth="1"/>
    <col min="6759" max="6759" width="4" style="316" bestFit="1" customWidth="1"/>
    <col min="6760" max="6760" width="12.140625" style="316" bestFit="1" customWidth="1"/>
    <col min="6761" max="6761" width="4" style="316" bestFit="1" customWidth="1"/>
    <col min="6762" max="6762" width="12.7109375" style="316" bestFit="1" customWidth="1"/>
    <col min="6763" max="6763" width="4" style="316" bestFit="1" customWidth="1"/>
    <col min="6764" max="6764" width="12.140625" style="316" bestFit="1" customWidth="1"/>
    <col min="6765" max="6765" width="4" style="316" bestFit="1" customWidth="1"/>
    <col min="6766" max="6766" width="12.7109375" style="316" bestFit="1" customWidth="1"/>
    <col min="6767" max="6767" width="4" style="316" bestFit="1" customWidth="1"/>
    <col min="6768" max="6768" width="12.140625" style="316" bestFit="1" customWidth="1"/>
    <col min="6769" max="6769" width="4" style="316" bestFit="1" customWidth="1"/>
    <col min="6770" max="6770" width="11.140625" style="316" bestFit="1" customWidth="1"/>
    <col min="6771" max="6771" width="4" style="316" bestFit="1" customWidth="1"/>
    <col min="6772" max="6772" width="11.140625" style="316" bestFit="1" customWidth="1"/>
    <col min="6773" max="6773" width="4" style="316" bestFit="1" customWidth="1"/>
    <col min="6774" max="6774" width="12.140625" style="316" bestFit="1" customWidth="1"/>
    <col min="6775" max="6775" width="4" style="316" bestFit="1" customWidth="1"/>
    <col min="6776" max="6776" width="12.140625" style="316" bestFit="1" customWidth="1"/>
    <col min="6777" max="6777" width="4" style="316" bestFit="1" customWidth="1"/>
    <col min="6778" max="6778" width="12.140625" style="316" bestFit="1" customWidth="1"/>
    <col min="6779" max="6779" width="4" style="316" bestFit="1" customWidth="1"/>
    <col min="6780" max="6780" width="12.140625" style="316" bestFit="1" customWidth="1"/>
    <col min="6781" max="6781" width="4" style="316" bestFit="1" customWidth="1"/>
    <col min="6782" max="6782" width="12.140625" style="316" bestFit="1" customWidth="1"/>
    <col min="6783" max="6783" width="4" style="316" bestFit="1" customWidth="1"/>
    <col min="6784" max="6784" width="11.140625" style="316" bestFit="1" customWidth="1"/>
    <col min="6785" max="6785" width="4" style="316" bestFit="1" customWidth="1"/>
    <col min="6786" max="6786" width="12.140625" style="316" bestFit="1" customWidth="1"/>
    <col min="6787" max="6787" width="4" style="316" bestFit="1" customWidth="1"/>
    <col min="6788" max="6788" width="12.140625" style="316" bestFit="1" customWidth="1"/>
    <col min="6789" max="6789" width="4" style="316" bestFit="1" customWidth="1"/>
    <col min="6790" max="6790" width="12.140625" style="316" bestFit="1" customWidth="1"/>
    <col min="6791" max="6791" width="4" style="316" bestFit="1" customWidth="1"/>
    <col min="6792" max="6792" width="12.140625" style="316" bestFit="1" customWidth="1"/>
    <col min="6793" max="6793" width="4" style="316" bestFit="1" customWidth="1"/>
    <col min="6794" max="6794" width="12.140625" style="316" bestFit="1" customWidth="1"/>
    <col min="6795" max="6795" width="4" style="316" bestFit="1" customWidth="1"/>
    <col min="6796" max="6796" width="12.140625" style="316" bestFit="1" customWidth="1"/>
    <col min="6797" max="6797" width="4" style="316" bestFit="1" customWidth="1"/>
    <col min="6798" max="6798" width="12.140625" style="316" bestFit="1" customWidth="1"/>
    <col min="6799" max="6799" width="4" style="316" bestFit="1" customWidth="1"/>
    <col min="6800" max="6800" width="12.140625" style="316" bestFit="1" customWidth="1"/>
    <col min="6801" max="6801" width="4" style="316" bestFit="1" customWidth="1"/>
    <col min="6802" max="6802" width="12.140625" style="316" bestFit="1" customWidth="1"/>
    <col min="6803" max="6803" width="4" style="316" bestFit="1" customWidth="1"/>
    <col min="6804" max="6804" width="12.140625" style="316" bestFit="1" customWidth="1"/>
    <col min="6805" max="6805" width="4" style="316" bestFit="1" customWidth="1"/>
    <col min="6806" max="6806" width="12.140625" style="316" bestFit="1" customWidth="1"/>
    <col min="6807" max="6807" width="4" style="316" bestFit="1" customWidth="1"/>
    <col min="6808" max="6808" width="12.140625" style="316" bestFit="1" customWidth="1"/>
    <col min="6809" max="6809" width="4" style="316" bestFit="1" customWidth="1"/>
    <col min="6810" max="6810" width="12.140625" style="316" bestFit="1" customWidth="1"/>
    <col min="6811" max="6811" width="4" style="316" bestFit="1" customWidth="1"/>
    <col min="6812" max="6812" width="12.140625" style="316" bestFit="1" customWidth="1"/>
    <col min="6813" max="6813" width="4" style="316" bestFit="1" customWidth="1"/>
    <col min="6814" max="6814" width="12.140625" style="316" bestFit="1" customWidth="1"/>
    <col min="6815" max="6815" width="4" style="316" bestFit="1" customWidth="1"/>
    <col min="6816" max="6816" width="12.140625" style="316" bestFit="1" customWidth="1"/>
    <col min="6817" max="6817" width="4" style="316" bestFit="1" customWidth="1"/>
    <col min="6818" max="6818" width="12.140625" style="316" bestFit="1" customWidth="1"/>
    <col min="6819" max="6819" width="4" style="316" bestFit="1" customWidth="1"/>
    <col min="6820" max="6820" width="12.140625" style="316" bestFit="1" customWidth="1"/>
    <col min="6821" max="6821" width="4" style="316" bestFit="1" customWidth="1"/>
    <col min="6822" max="6822" width="12.140625" style="316" bestFit="1" customWidth="1"/>
    <col min="6823" max="6823" width="4" style="316" bestFit="1" customWidth="1"/>
    <col min="6824" max="6824" width="12.140625" style="316" bestFit="1" customWidth="1"/>
    <col min="6825" max="6825" width="4" style="316" bestFit="1" customWidth="1"/>
    <col min="6826" max="6826" width="12.140625" style="316" bestFit="1" customWidth="1"/>
    <col min="6827" max="6827" width="4" style="316" bestFit="1" customWidth="1"/>
    <col min="6828" max="6828" width="12.140625" style="316" bestFit="1" customWidth="1"/>
    <col min="6829" max="6829" width="4" style="316" bestFit="1" customWidth="1"/>
    <col min="6830" max="6912" width="9.140625" style="316"/>
    <col min="6913" max="6913" width="46.42578125" style="316" bestFit="1" customWidth="1"/>
    <col min="6914" max="6914" width="12.5703125" style="316" bestFit="1" customWidth="1"/>
    <col min="6915" max="6915" width="4" style="316" bestFit="1" customWidth="1"/>
    <col min="6916" max="6916" width="12.140625" style="316" bestFit="1" customWidth="1"/>
    <col min="6917" max="6917" width="4" style="316" bestFit="1" customWidth="1"/>
    <col min="6918" max="6918" width="12.140625" style="316" bestFit="1" customWidth="1"/>
    <col min="6919" max="6919" width="4" style="316" bestFit="1" customWidth="1"/>
    <col min="6920" max="6920" width="12.140625" style="316" bestFit="1" customWidth="1"/>
    <col min="6921" max="6921" width="4" style="316" bestFit="1" customWidth="1"/>
    <col min="6922" max="6922" width="12.140625" style="316" bestFit="1" customWidth="1"/>
    <col min="6923" max="6923" width="4" style="316" bestFit="1" customWidth="1"/>
    <col min="6924" max="6924" width="12.140625" style="316" bestFit="1" customWidth="1"/>
    <col min="6925" max="6925" width="4" style="316" bestFit="1" customWidth="1"/>
    <col min="6926" max="6926" width="12.140625" style="316" bestFit="1" customWidth="1"/>
    <col min="6927" max="6927" width="4" style="316" bestFit="1" customWidth="1"/>
    <col min="6928" max="6928" width="12.140625" style="316" bestFit="1" customWidth="1"/>
    <col min="6929" max="6929" width="4" style="316" bestFit="1" customWidth="1"/>
    <col min="6930" max="6930" width="12.140625" style="316" bestFit="1" customWidth="1"/>
    <col min="6931" max="6931" width="4" style="316" bestFit="1" customWidth="1"/>
    <col min="6932" max="6932" width="12.7109375" style="316" bestFit="1" customWidth="1"/>
    <col min="6933" max="6933" width="4" style="316" bestFit="1" customWidth="1"/>
    <col min="6934" max="6934" width="12.140625" style="316" bestFit="1" customWidth="1"/>
    <col min="6935" max="6935" width="4" style="316" bestFit="1" customWidth="1"/>
    <col min="6936" max="6936" width="12.140625" style="316" bestFit="1" customWidth="1"/>
    <col min="6937" max="6937" width="4" style="316" bestFit="1" customWidth="1"/>
    <col min="6938" max="6938" width="12.140625" style="316" bestFit="1" customWidth="1"/>
    <col min="6939" max="6939" width="4" style="316" bestFit="1" customWidth="1"/>
    <col min="6940" max="6940" width="12.140625" style="316" bestFit="1" customWidth="1"/>
    <col min="6941" max="6941" width="4" style="316" bestFit="1" customWidth="1"/>
    <col min="6942" max="6942" width="12.140625" style="316" bestFit="1" customWidth="1"/>
    <col min="6943" max="6943" width="4" style="316" bestFit="1" customWidth="1"/>
    <col min="6944" max="6944" width="12.140625" style="316" bestFit="1" customWidth="1"/>
    <col min="6945" max="6945" width="4" style="316" bestFit="1" customWidth="1"/>
    <col min="6946" max="6946" width="12.140625" style="316" bestFit="1" customWidth="1"/>
    <col min="6947" max="6947" width="4" style="316" bestFit="1" customWidth="1"/>
    <col min="6948" max="6948" width="12.140625" style="316" bestFit="1" customWidth="1"/>
    <col min="6949" max="6949" width="4" style="316" bestFit="1" customWidth="1"/>
    <col min="6950" max="6950" width="12.140625" style="316" bestFit="1" customWidth="1"/>
    <col min="6951" max="6951" width="4" style="316" bestFit="1" customWidth="1"/>
    <col min="6952" max="6952" width="12.140625" style="316" bestFit="1" customWidth="1"/>
    <col min="6953" max="6953" width="4" style="316" bestFit="1" customWidth="1"/>
    <col min="6954" max="6954" width="12.140625" style="316" bestFit="1" customWidth="1"/>
    <col min="6955" max="6955" width="4" style="316" bestFit="1" customWidth="1"/>
    <col min="6956" max="6956" width="12.140625" style="316" bestFit="1" customWidth="1"/>
    <col min="6957" max="6957" width="4" style="316" bestFit="1" customWidth="1"/>
    <col min="6958" max="6958" width="12.140625" style="316" bestFit="1" customWidth="1"/>
    <col min="6959" max="6959" width="4" style="316" bestFit="1" customWidth="1"/>
    <col min="6960" max="6960" width="12.140625" style="316" bestFit="1" customWidth="1"/>
    <col min="6961" max="6961" width="4" style="316" bestFit="1" customWidth="1"/>
    <col min="6962" max="6962" width="12.140625" style="316" bestFit="1" customWidth="1"/>
    <col min="6963" max="6963" width="4" style="316" bestFit="1" customWidth="1"/>
    <col min="6964" max="6964" width="12.7109375" style="316" bestFit="1" customWidth="1"/>
    <col min="6965" max="6965" width="4" style="316" bestFit="1" customWidth="1"/>
    <col min="6966" max="6966" width="12.140625" style="316" bestFit="1" customWidth="1"/>
    <col min="6967" max="6967" width="4" style="316" bestFit="1" customWidth="1"/>
    <col min="6968" max="6968" width="12.140625" style="316" bestFit="1" customWidth="1"/>
    <col min="6969" max="6969" width="4" style="316" bestFit="1" customWidth="1"/>
    <col min="6970" max="6970" width="12.140625" style="316" bestFit="1" customWidth="1"/>
    <col min="6971" max="6971" width="4" style="316" bestFit="1" customWidth="1"/>
    <col min="6972" max="6972" width="12.140625" style="316" bestFit="1" customWidth="1"/>
    <col min="6973" max="6973" width="4" style="316" bestFit="1" customWidth="1"/>
    <col min="6974" max="6974" width="12.140625" style="316" bestFit="1" customWidth="1"/>
    <col min="6975" max="6975" width="4" style="316" bestFit="1" customWidth="1"/>
    <col min="6976" max="6976" width="12.140625" style="316" bestFit="1" customWidth="1"/>
    <col min="6977" max="6977" width="4" style="316" bestFit="1" customWidth="1"/>
    <col min="6978" max="6978" width="11.140625" style="316" bestFit="1" customWidth="1"/>
    <col min="6979" max="6979" width="4" style="316" bestFit="1" customWidth="1"/>
    <col min="6980" max="6980" width="12.140625" style="316" bestFit="1" customWidth="1"/>
    <col min="6981" max="6981" width="4" style="316" bestFit="1" customWidth="1"/>
    <col min="6982" max="6982" width="12.140625" style="316" bestFit="1" customWidth="1"/>
    <col min="6983" max="6983" width="4" style="316" bestFit="1" customWidth="1"/>
    <col min="6984" max="6984" width="12.140625" style="316" bestFit="1" customWidth="1"/>
    <col min="6985" max="6985" width="4" style="316" bestFit="1" customWidth="1"/>
    <col min="6986" max="6986" width="12.140625" style="316" bestFit="1" customWidth="1"/>
    <col min="6987" max="6987" width="4" style="316" bestFit="1" customWidth="1"/>
    <col min="6988" max="6988" width="12.140625" style="316" bestFit="1" customWidth="1"/>
    <col min="6989" max="6989" width="4" style="316" bestFit="1" customWidth="1"/>
    <col min="6990" max="6990" width="12.7109375" style="316" bestFit="1" customWidth="1"/>
    <col min="6991" max="6991" width="4" style="316" bestFit="1" customWidth="1"/>
    <col min="6992" max="6992" width="12.140625" style="316" bestFit="1" customWidth="1"/>
    <col min="6993" max="6993" width="4" style="316" bestFit="1" customWidth="1"/>
    <col min="6994" max="6994" width="12.7109375" style="316" bestFit="1" customWidth="1"/>
    <col min="6995" max="6995" width="4" style="316" bestFit="1" customWidth="1"/>
    <col min="6996" max="6996" width="12.140625" style="316" bestFit="1" customWidth="1"/>
    <col min="6997" max="6997" width="4" style="316" bestFit="1" customWidth="1"/>
    <col min="6998" max="6998" width="12.140625" style="316" bestFit="1" customWidth="1"/>
    <col min="6999" max="6999" width="4" style="316" bestFit="1" customWidth="1"/>
    <col min="7000" max="7000" width="12.140625" style="316" bestFit="1" customWidth="1"/>
    <col min="7001" max="7001" width="4" style="316" bestFit="1" customWidth="1"/>
    <col min="7002" max="7002" width="12.140625" style="316" bestFit="1" customWidth="1"/>
    <col min="7003" max="7003" width="4" style="316" bestFit="1" customWidth="1"/>
    <col min="7004" max="7004" width="12.140625" style="316" bestFit="1" customWidth="1"/>
    <col min="7005" max="7005" width="4" style="316" bestFit="1" customWidth="1"/>
    <col min="7006" max="7006" width="10.140625" style="316" bestFit="1" customWidth="1"/>
    <col min="7007" max="7007" width="4" style="316" bestFit="1" customWidth="1"/>
    <col min="7008" max="7008" width="12.140625" style="316" bestFit="1" customWidth="1"/>
    <col min="7009" max="7009" width="4" style="316" bestFit="1" customWidth="1"/>
    <col min="7010" max="7010" width="12.140625" style="316" bestFit="1" customWidth="1"/>
    <col min="7011" max="7011" width="4" style="316" bestFit="1" customWidth="1"/>
    <col min="7012" max="7012" width="11.140625" style="316" bestFit="1" customWidth="1"/>
    <col min="7013" max="7013" width="4" style="316" bestFit="1" customWidth="1"/>
    <col min="7014" max="7014" width="12.140625" style="316" bestFit="1" customWidth="1"/>
    <col min="7015" max="7015" width="4" style="316" bestFit="1" customWidth="1"/>
    <col min="7016" max="7016" width="12.140625" style="316" bestFit="1" customWidth="1"/>
    <col min="7017" max="7017" width="4" style="316" bestFit="1" customWidth="1"/>
    <col min="7018" max="7018" width="12.7109375" style="316" bestFit="1" customWidth="1"/>
    <col min="7019" max="7019" width="4" style="316" bestFit="1" customWidth="1"/>
    <col min="7020" max="7020" width="12.140625" style="316" bestFit="1" customWidth="1"/>
    <col min="7021" max="7021" width="4" style="316" bestFit="1" customWidth="1"/>
    <col min="7022" max="7022" width="12.7109375" style="316" bestFit="1" customWidth="1"/>
    <col min="7023" max="7023" width="4" style="316" bestFit="1" customWidth="1"/>
    <col min="7024" max="7024" width="12.140625" style="316" bestFit="1" customWidth="1"/>
    <col min="7025" max="7025" width="4" style="316" bestFit="1" customWidth="1"/>
    <col min="7026" max="7026" width="11.140625" style="316" bestFit="1" customWidth="1"/>
    <col min="7027" max="7027" width="4" style="316" bestFit="1" customWidth="1"/>
    <col min="7028" max="7028" width="11.140625" style="316" bestFit="1" customWidth="1"/>
    <col min="7029" max="7029" width="4" style="316" bestFit="1" customWidth="1"/>
    <col min="7030" max="7030" width="12.140625" style="316" bestFit="1" customWidth="1"/>
    <col min="7031" max="7031" width="4" style="316" bestFit="1" customWidth="1"/>
    <col min="7032" max="7032" width="12.140625" style="316" bestFit="1" customWidth="1"/>
    <col min="7033" max="7033" width="4" style="316" bestFit="1" customWidth="1"/>
    <col min="7034" max="7034" width="12.140625" style="316" bestFit="1" customWidth="1"/>
    <col min="7035" max="7035" width="4" style="316" bestFit="1" customWidth="1"/>
    <col min="7036" max="7036" width="12.140625" style="316" bestFit="1" customWidth="1"/>
    <col min="7037" max="7037" width="4" style="316" bestFit="1" customWidth="1"/>
    <col min="7038" max="7038" width="12.140625" style="316" bestFit="1" customWidth="1"/>
    <col min="7039" max="7039" width="4" style="316" bestFit="1" customWidth="1"/>
    <col min="7040" max="7040" width="11.140625" style="316" bestFit="1" customWidth="1"/>
    <col min="7041" max="7041" width="4" style="316" bestFit="1" customWidth="1"/>
    <col min="7042" max="7042" width="12.140625" style="316" bestFit="1" customWidth="1"/>
    <col min="7043" max="7043" width="4" style="316" bestFit="1" customWidth="1"/>
    <col min="7044" max="7044" width="12.140625" style="316" bestFit="1" customWidth="1"/>
    <col min="7045" max="7045" width="4" style="316" bestFit="1" customWidth="1"/>
    <col min="7046" max="7046" width="12.140625" style="316" bestFit="1" customWidth="1"/>
    <col min="7047" max="7047" width="4" style="316" bestFit="1" customWidth="1"/>
    <col min="7048" max="7048" width="12.140625" style="316" bestFit="1" customWidth="1"/>
    <col min="7049" max="7049" width="4" style="316" bestFit="1" customWidth="1"/>
    <col min="7050" max="7050" width="12.140625" style="316" bestFit="1" customWidth="1"/>
    <col min="7051" max="7051" width="4" style="316" bestFit="1" customWidth="1"/>
    <col min="7052" max="7052" width="12.140625" style="316" bestFit="1" customWidth="1"/>
    <col min="7053" max="7053" width="4" style="316" bestFit="1" customWidth="1"/>
    <col min="7054" max="7054" width="12.140625" style="316" bestFit="1" customWidth="1"/>
    <col min="7055" max="7055" width="4" style="316" bestFit="1" customWidth="1"/>
    <col min="7056" max="7056" width="12.140625" style="316" bestFit="1" customWidth="1"/>
    <col min="7057" max="7057" width="4" style="316" bestFit="1" customWidth="1"/>
    <col min="7058" max="7058" width="12.140625" style="316" bestFit="1" customWidth="1"/>
    <col min="7059" max="7059" width="4" style="316" bestFit="1" customWidth="1"/>
    <col min="7060" max="7060" width="12.140625" style="316" bestFit="1" customWidth="1"/>
    <col min="7061" max="7061" width="4" style="316" bestFit="1" customWidth="1"/>
    <col min="7062" max="7062" width="12.140625" style="316" bestFit="1" customWidth="1"/>
    <col min="7063" max="7063" width="4" style="316" bestFit="1" customWidth="1"/>
    <col min="7064" max="7064" width="12.140625" style="316" bestFit="1" customWidth="1"/>
    <col min="7065" max="7065" width="4" style="316" bestFit="1" customWidth="1"/>
    <col min="7066" max="7066" width="12.140625" style="316" bestFit="1" customWidth="1"/>
    <col min="7067" max="7067" width="4" style="316" bestFit="1" customWidth="1"/>
    <col min="7068" max="7068" width="12.140625" style="316" bestFit="1" customWidth="1"/>
    <col min="7069" max="7069" width="4" style="316" bestFit="1" customWidth="1"/>
    <col min="7070" max="7070" width="12.140625" style="316" bestFit="1" customWidth="1"/>
    <col min="7071" max="7071" width="4" style="316" bestFit="1" customWidth="1"/>
    <col min="7072" max="7072" width="12.140625" style="316" bestFit="1" customWidth="1"/>
    <col min="7073" max="7073" width="4" style="316" bestFit="1" customWidth="1"/>
    <col min="7074" max="7074" width="12.140625" style="316" bestFit="1" customWidth="1"/>
    <col min="7075" max="7075" width="4" style="316" bestFit="1" customWidth="1"/>
    <col min="7076" max="7076" width="12.140625" style="316" bestFit="1" customWidth="1"/>
    <col min="7077" max="7077" width="4" style="316" bestFit="1" customWidth="1"/>
    <col min="7078" max="7078" width="12.140625" style="316" bestFit="1" customWidth="1"/>
    <col min="7079" max="7079" width="4" style="316" bestFit="1" customWidth="1"/>
    <col min="7080" max="7080" width="12.140625" style="316" bestFit="1" customWidth="1"/>
    <col min="7081" max="7081" width="4" style="316" bestFit="1" customWidth="1"/>
    <col min="7082" max="7082" width="12.140625" style="316" bestFit="1" customWidth="1"/>
    <col min="7083" max="7083" width="4" style="316" bestFit="1" customWidth="1"/>
    <col min="7084" max="7084" width="12.140625" style="316" bestFit="1" customWidth="1"/>
    <col min="7085" max="7085" width="4" style="316" bestFit="1" customWidth="1"/>
    <col min="7086" max="7168" width="9.140625" style="316"/>
    <col min="7169" max="7169" width="46.42578125" style="316" bestFit="1" customWidth="1"/>
    <col min="7170" max="7170" width="12.5703125" style="316" bestFit="1" customWidth="1"/>
    <col min="7171" max="7171" width="4" style="316" bestFit="1" customWidth="1"/>
    <col min="7172" max="7172" width="12.140625" style="316" bestFit="1" customWidth="1"/>
    <col min="7173" max="7173" width="4" style="316" bestFit="1" customWidth="1"/>
    <col min="7174" max="7174" width="12.140625" style="316" bestFit="1" customWidth="1"/>
    <col min="7175" max="7175" width="4" style="316" bestFit="1" customWidth="1"/>
    <col min="7176" max="7176" width="12.140625" style="316" bestFit="1" customWidth="1"/>
    <col min="7177" max="7177" width="4" style="316" bestFit="1" customWidth="1"/>
    <col min="7178" max="7178" width="12.140625" style="316" bestFit="1" customWidth="1"/>
    <col min="7179" max="7179" width="4" style="316" bestFit="1" customWidth="1"/>
    <col min="7180" max="7180" width="12.140625" style="316" bestFit="1" customWidth="1"/>
    <col min="7181" max="7181" width="4" style="316" bestFit="1" customWidth="1"/>
    <col min="7182" max="7182" width="12.140625" style="316" bestFit="1" customWidth="1"/>
    <col min="7183" max="7183" width="4" style="316" bestFit="1" customWidth="1"/>
    <col min="7184" max="7184" width="12.140625" style="316" bestFit="1" customWidth="1"/>
    <col min="7185" max="7185" width="4" style="316" bestFit="1" customWidth="1"/>
    <col min="7186" max="7186" width="12.140625" style="316" bestFit="1" customWidth="1"/>
    <col min="7187" max="7187" width="4" style="316" bestFit="1" customWidth="1"/>
    <col min="7188" max="7188" width="12.7109375" style="316" bestFit="1" customWidth="1"/>
    <col min="7189" max="7189" width="4" style="316" bestFit="1" customWidth="1"/>
    <col min="7190" max="7190" width="12.140625" style="316" bestFit="1" customWidth="1"/>
    <col min="7191" max="7191" width="4" style="316" bestFit="1" customWidth="1"/>
    <col min="7192" max="7192" width="12.140625" style="316" bestFit="1" customWidth="1"/>
    <col min="7193" max="7193" width="4" style="316" bestFit="1" customWidth="1"/>
    <col min="7194" max="7194" width="12.140625" style="316" bestFit="1" customWidth="1"/>
    <col min="7195" max="7195" width="4" style="316" bestFit="1" customWidth="1"/>
    <col min="7196" max="7196" width="12.140625" style="316" bestFit="1" customWidth="1"/>
    <col min="7197" max="7197" width="4" style="316" bestFit="1" customWidth="1"/>
    <col min="7198" max="7198" width="12.140625" style="316" bestFit="1" customWidth="1"/>
    <col min="7199" max="7199" width="4" style="316" bestFit="1" customWidth="1"/>
    <col min="7200" max="7200" width="12.140625" style="316" bestFit="1" customWidth="1"/>
    <col min="7201" max="7201" width="4" style="316" bestFit="1" customWidth="1"/>
    <col min="7202" max="7202" width="12.140625" style="316" bestFit="1" customWidth="1"/>
    <col min="7203" max="7203" width="4" style="316" bestFit="1" customWidth="1"/>
    <col min="7204" max="7204" width="12.140625" style="316" bestFit="1" customWidth="1"/>
    <col min="7205" max="7205" width="4" style="316" bestFit="1" customWidth="1"/>
    <col min="7206" max="7206" width="12.140625" style="316" bestFit="1" customWidth="1"/>
    <col min="7207" max="7207" width="4" style="316" bestFit="1" customWidth="1"/>
    <col min="7208" max="7208" width="12.140625" style="316" bestFit="1" customWidth="1"/>
    <col min="7209" max="7209" width="4" style="316" bestFit="1" customWidth="1"/>
    <col min="7210" max="7210" width="12.140625" style="316" bestFit="1" customWidth="1"/>
    <col min="7211" max="7211" width="4" style="316" bestFit="1" customWidth="1"/>
    <col min="7212" max="7212" width="12.140625" style="316" bestFit="1" customWidth="1"/>
    <col min="7213" max="7213" width="4" style="316" bestFit="1" customWidth="1"/>
    <col min="7214" max="7214" width="12.140625" style="316" bestFit="1" customWidth="1"/>
    <col min="7215" max="7215" width="4" style="316" bestFit="1" customWidth="1"/>
    <col min="7216" max="7216" width="12.140625" style="316" bestFit="1" customWidth="1"/>
    <col min="7217" max="7217" width="4" style="316" bestFit="1" customWidth="1"/>
    <col min="7218" max="7218" width="12.140625" style="316" bestFit="1" customWidth="1"/>
    <col min="7219" max="7219" width="4" style="316" bestFit="1" customWidth="1"/>
    <col min="7220" max="7220" width="12.7109375" style="316" bestFit="1" customWidth="1"/>
    <col min="7221" max="7221" width="4" style="316" bestFit="1" customWidth="1"/>
    <col min="7222" max="7222" width="12.140625" style="316" bestFit="1" customWidth="1"/>
    <col min="7223" max="7223" width="4" style="316" bestFit="1" customWidth="1"/>
    <col min="7224" max="7224" width="12.140625" style="316" bestFit="1" customWidth="1"/>
    <col min="7225" max="7225" width="4" style="316" bestFit="1" customWidth="1"/>
    <col min="7226" max="7226" width="12.140625" style="316" bestFit="1" customWidth="1"/>
    <col min="7227" max="7227" width="4" style="316" bestFit="1" customWidth="1"/>
    <col min="7228" max="7228" width="12.140625" style="316" bestFit="1" customWidth="1"/>
    <col min="7229" max="7229" width="4" style="316" bestFit="1" customWidth="1"/>
    <col min="7230" max="7230" width="12.140625" style="316" bestFit="1" customWidth="1"/>
    <col min="7231" max="7231" width="4" style="316" bestFit="1" customWidth="1"/>
    <col min="7232" max="7232" width="12.140625" style="316" bestFit="1" customWidth="1"/>
    <col min="7233" max="7233" width="4" style="316" bestFit="1" customWidth="1"/>
    <col min="7234" max="7234" width="11.140625" style="316" bestFit="1" customWidth="1"/>
    <col min="7235" max="7235" width="4" style="316" bestFit="1" customWidth="1"/>
    <col min="7236" max="7236" width="12.140625" style="316" bestFit="1" customWidth="1"/>
    <col min="7237" max="7237" width="4" style="316" bestFit="1" customWidth="1"/>
    <col min="7238" max="7238" width="12.140625" style="316" bestFit="1" customWidth="1"/>
    <col min="7239" max="7239" width="4" style="316" bestFit="1" customWidth="1"/>
    <col min="7240" max="7240" width="12.140625" style="316" bestFit="1" customWidth="1"/>
    <col min="7241" max="7241" width="4" style="316" bestFit="1" customWidth="1"/>
    <col min="7242" max="7242" width="12.140625" style="316" bestFit="1" customWidth="1"/>
    <col min="7243" max="7243" width="4" style="316" bestFit="1" customWidth="1"/>
    <col min="7244" max="7244" width="12.140625" style="316" bestFit="1" customWidth="1"/>
    <col min="7245" max="7245" width="4" style="316" bestFit="1" customWidth="1"/>
    <col min="7246" max="7246" width="12.7109375" style="316" bestFit="1" customWidth="1"/>
    <col min="7247" max="7247" width="4" style="316" bestFit="1" customWidth="1"/>
    <col min="7248" max="7248" width="12.140625" style="316" bestFit="1" customWidth="1"/>
    <col min="7249" max="7249" width="4" style="316" bestFit="1" customWidth="1"/>
    <col min="7250" max="7250" width="12.7109375" style="316" bestFit="1" customWidth="1"/>
    <col min="7251" max="7251" width="4" style="316" bestFit="1" customWidth="1"/>
    <col min="7252" max="7252" width="12.140625" style="316" bestFit="1" customWidth="1"/>
    <col min="7253" max="7253" width="4" style="316" bestFit="1" customWidth="1"/>
    <col min="7254" max="7254" width="12.140625" style="316" bestFit="1" customWidth="1"/>
    <col min="7255" max="7255" width="4" style="316" bestFit="1" customWidth="1"/>
    <col min="7256" max="7256" width="12.140625" style="316" bestFit="1" customWidth="1"/>
    <col min="7257" max="7257" width="4" style="316" bestFit="1" customWidth="1"/>
    <col min="7258" max="7258" width="12.140625" style="316" bestFit="1" customWidth="1"/>
    <col min="7259" max="7259" width="4" style="316" bestFit="1" customWidth="1"/>
    <col min="7260" max="7260" width="12.140625" style="316" bestFit="1" customWidth="1"/>
    <col min="7261" max="7261" width="4" style="316" bestFit="1" customWidth="1"/>
    <col min="7262" max="7262" width="10.140625" style="316" bestFit="1" customWidth="1"/>
    <col min="7263" max="7263" width="4" style="316" bestFit="1" customWidth="1"/>
    <col min="7264" max="7264" width="12.140625" style="316" bestFit="1" customWidth="1"/>
    <col min="7265" max="7265" width="4" style="316" bestFit="1" customWidth="1"/>
    <col min="7266" max="7266" width="12.140625" style="316" bestFit="1" customWidth="1"/>
    <col min="7267" max="7267" width="4" style="316" bestFit="1" customWidth="1"/>
    <col min="7268" max="7268" width="11.140625" style="316" bestFit="1" customWidth="1"/>
    <col min="7269" max="7269" width="4" style="316" bestFit="1" customWidth="1"/>
    <col min="7270" max="7270" width="12.140625" style="316" bestFit="1" customWidth="1"/>
    <col min="7271" max="7271" width="4" style="316" bestFit="1" customWidth="1"/>
    <col min="7272" max="7272" width="12.140625" style="316" bestFit="1" customWidth="1"/>
    <col min="7273" max="7273" width="4" style="316" bestFit="1" customWidth="1"/>
    <col min="7274" max="7274" width="12.7109375" style="316" bestFit="1" customWidth="1"/>
    <col min="7275" max="7275" width="4" style="316" bestFit="1" customWidth="1"/>
    <col min="7276" max="7276" width="12.140625" style="316" bestFit="1" customWidth="1"/>
    <col min="7277" max="7277" width="4" style="316" bestFit="1" customWidth="1"/>
    <col min="7278" max="7278" width="12.7109375" style="316" bestFit="1" customWidth="1"/>
    <col min="7279" max="7279" width="4" style="316" bestFit="1" customWidth="1"/>
    <col min="7280" max="7280" width="12.140625" style="316" bestFit="1" customWidth="1"/>
    <col min="7281" max="7281" width="4" style="316" bestFit="1" customWidth="1"/>
    <col min="7282" max="7282" width="11.140625" style="316" bestFit="1" customWidth="1"/>
    <col min="7283" max="7283" width="4" style="316" bestFit="1" customWidth="1"/>
    <col min="7284" max="7284" width="11.140625" style="316" bestFit="1" customWidth="1"/>
    <col min="7285" max="7285" width="4" style="316" bestFit="1" customWidth="1"/>
    <col min="7286" max="7286" width="12.140625" style="316" bestFit="1" customWidth="1"/>
    <col min="7287" max="7287" width="4" style="316" bestFit="1" customWidth="1"/>
    <col min="7288" max="7288" width="12.140625" style="316" bestFit="1" customWidth="1"/>
    <col min="7289" max="7289" width="4" style="316" bestFit="1" customWidth="1"/>
    <col min="7290" max="7290" width="12.140625" style="316" bestFit="1" customWidth="1"/>
    <col min="7291" max="7291" width="4" style="316" bestFit="1" customWidth="1"/>
    <col min="7292" max="7292" width="12.140625" style="316" bestFit="1" customWidth="1"/>
    <col min="7293" max="7293" width="4" style="316" bestFit="1" customWidth="1"/>
    <col min="7294" max="7294" width="12.140625" style="316" bestFit="1" customWidth="1"/>
    <col min="7295" max="7295" width="4" style="316" bestFit="1" customWidth="1"/>
    <col min="7296" max="7296" width="11.140625" style="316" bestFit="1" customWidth="1"/>
    <col min="7297" max="7297" width="4" style="316" bestFit="1" customWidth="1"/>
    <col min="7298" max="7298" width="12.140625" style="316" bestFit="1" customWidth="1"/>
    <col min="7299" max="7299" width="4" style="316" bestFit="1" customWidth="1"/>
    <col min="7300" max="7300" width="12.140625" style="316" bestFit="1" customWidth="1"/>
    <col min="7301" max="7301" width="4" style="316" bestFit="1" customWidth="1"/>
    <col min="7302" max="7302" width="12.140625" style="316" bestFit="1" customWidth="1"/>
    <col min="7303" max="7303" width="4" style="316" bestFit="1" customWidth="1"/>
    <col min="7304" max="7304" width="12.140625" style="316" bestFit="1" customWidth="1"/>
    <col min="7305" max="7305" width="4" style="316" bestFit="1" customWidth="1"/>
    <col min="7306" max="7306" width="12.140625" style="316" bestFit="1" customWidth="1"/>
    <col min="7307" max="7307" width="4" style="316" bestFit="1" customWidth="1"/>
    <col min="7308" max="7308" width="12.140625" style="316" bestFit="1" customWidth="1"/>
    <col min="7309" max="7309" width="4" style="316" bestFit="1" customWidth="1"/>
    <col min="7310" max="7310" width="12.140625" style="316" bestFit="1" customWidth="1"/>
    <col min="7311" max="7311" width="4" style="316" bestFit="1" customWidth="1"/>
    <col min="7312" max="7312" width="12.140625" style="316" bestFit="1" customWidth="1"/>
    <col min="7313" max="7313" width="4" style="316" bestFit="1" customWidth="1"/>
    <col min="7314" max="7314" width="12.140625" style="316" bestFit="1" customWidth="1"/>
    <col min="7315" max="7315" width="4" style="316" bestFit="1" customWidth="1"/>
    <col min="7316" max="7316" width="12.140625" style="316" bestFit="1" customWidth="1"/>
    <col min="7317" max="7317" width="4" style="316" bestFit="1" customWidth="1"/>
    <col min="7318" max="7318" width="12.140625" style="316" bestFit="1" customWidth="1"/>
    <col min="7319" max="7319" width="4" style="316" bestFit="1" customWidth="1"/>
    <col min="7320" max="7320" width="12.140625" style="316" bestFit="1" customWidth="1"/>
    <col min="7321" max="7321" width="4" style="316" bestFit="1" customWidth="1"/>
    <col min="7322" max="7322" width="12.140625" style="316" bestFit="1" customWidth="1"/>
    <col min="7323" max="7323" width="4" style="316" bestFit="1" customWidth="1"/>
    <col min="7324" max="7324" width="12.140625" style="316" bestFit="1" customWidth="1"/>
    <col min="7325" max="7325" width="4" style="316" bestFit="1" customWidth="1"/>
    <col min="7326" max="7326" width="12.140625" style="316" bestFit="1" customWidth="1"/>
    <col min="7327" max="7327" width="4" style="316" bestFit="1" customWidth="1"/>
    <col min="7328" max="7328" width="12.140625" style="316" bestFit="1" customWidth="1"/>
    <col min="7329" max="7329" width="4" style="316" bestFit="1" customWidth="1"/>
    <col min="7330" max="7330" width="12.140625" style="316" bestFit="1" customWidth="1"/>
    <col min="7331" max="7331" width="4" style="316" bestFit="1" customWidth="1"/>
    <col min="7332" max="7332" width="12.140625" style="316" bestFit="1" customWidth="1"/>
    <col min="7333" max="7333" width="4" style="316" bestFit="1" customWidth="1"/>
    <col min="7334" max="7334" width="12.140625" style="316" bestFit="1" customWidth="1"/>
    <col min="7335" max="7335" width="4" style="316" bestFit="1" customWidth="1"/>
    <col min="7336" max="7336" width="12.140625" style="316" bestFit="1" customWidth="1"/>
    <col min="7337" max="7337" width="4" style="316" bestFit="1" customWidth="1"/>
    <col min="7338" max="7338" width="12.140625" style="316" bestFit="1" customWidth="1"/>
    <col min="7339" max="7339" width="4" style="316" bestFit="1" customWidth="1"/>
    <col min="7340" max="7340" width="12.140625" style="316" bestFit="1" customWidth="1"/>
    <col min="7341" max="7341" width="4" style="316" bestFit="1" customWidth="1"/>
    <col min="7342" max="7424" width="9.140625" style="316"/>
    <col min="7425" max="7425" width="46.42578125" style="316" bestFit="1" customWidth="1"/>
    <col min="7426" max="7426" width="12.5703125" style="316" bestFit="1" customWidth="1"/>
    <col min="7427" max="7427" width="4" style="316" bestFit="1" customWidth="1"/>
    <col min="7428" max="7428" width="12.140625" style="316" bestFit="1" customWidth="1"/>
    <col min="7429" max="7429" width="4" style="316" bestFit="1" customWidth="1"/>
    <col min="7430" max="7430" width="12.140625" style="316" bestFit="1" customWidth="1"/>
    <col min="7431" max="7431" width="4" style="316" bestFit="1" customWidth="1"/>
    <col min="7432" max="7432" width="12.140625" style="316" bestFit="1" customWidth="1"/>
    <col min="7433" max="7433" width="4" style="316" bestFit="1" customWidth="1"/>
    <col min="7434" max="7434" width="12.140625" style="316" bestFit="1" customWidth="1"/>
    <col min="7435" max="7435" width="4" style="316" bestFit="1" customWidth="1"/>
    <col min="7436" max="7436" width="12.140625" style="316" bestFit="1" customWidth="1"/>
    <col min="7437" max="7437" width="4" style="316" bestFit="1" customWidth="1"/>
    <col min="7438" max="7438" width="12.140625" style="316" bestFit="1" customWidth="1"/>
    <col min="7439" max="7439" width="4" style="316" bestFit="1" customWidth="1"/>
    <col min="7440" max="7440" width="12.140625" style="316" bestFit="1" customWidth="1"/>
    <col min="7441" max="7441" width="4" style="316" bestFit="1" customWidth="1"/>
    <col min="7442" max="7442" width="12.140625" style="316" bestFit="1" customWidth="1"/>
    <col min="7443" max="7443" width="4" style="316" bestFit="1" customWidth="1"/>
    <col min="7444" max="7444" width="12.7109375" style="316" bestFit="1" customWidth="1"/>
    <col min="7445" max="7445" width="4" style="316" bestFit="1" customWidth="1"/>
    <col min="7446" max="7446" width="12.140625" style="316" bestFit="1" customWidth="1"/>
    <col min="7447" max="7447" width="4" style="316" bestFit="1" customWidth="1"/>
    <col min="7448" max="7448" width="12.140625" style="316" bestFit="1" customWidth="1"/>
    <col min="7449" max="7449" width="4" style="316" bestFit="1" customWidth="1"/>
    <col min="7450" max="7450" width="12.140625" style="316" bestFit="1" customWidth="1"/>
    <col min="7451" max="7451" width="4" style="316" bestFit="1" customWidth="1"/>
    <col min="7452" max="7452" width="12.140625" style="316" bestFit="1" customWidth="1"/>
    <col min="7453" max="7453" width="4" style="316" bestFit="1" customWidth="1"/>
    <col min="7454" max="7454" width="12.140625" style="316" bestFit="1" customWidth="1"/>
    <col min="7455" max="7455" width="4" style="316" bestFit="1" customWidth="1"/>
    <col min="7456" max="7456" width="12.140625" style="316" bestFit="1" customWidth="1"/>
    <col min="7457" max="7457" width="4" style="316" bestFit="1" customWidth="1"/>
    <col min="7458" max="7458" width="12.140625" style="316" bestFit="1" customWidth="1"/>
    <col min="7459" max="7459" width="4" style="316" bestFit="1" customWidth="1"/>
    <col min="7460" max="7460" width="12.140625" style="316" bestFit="1" customWidth="1"/>
    <col min="7461" max="7461" width="4" style="316" bestFit="1" customWidth="1"/>
    <col min="7462" max="7462" width="12.140625" style="316" bestFit="1" customWidth="1"/>
    <col min="7463" max="7463" width="4" style="316" bestFit="1" customWidth="1"/>
    <col min="7464" max="7464" width="12.140625" style="316" bestFit="1" customWidth="1"/>
    <col min="7465" max="7465" width="4" style="316" bestFit="1" customWidth="1"/>
    <col min="7466" max="7466" width="12.140625" style="316" bestFit="1" customWidth="1"/>
    <col min="7467" max="7467" width="4" style="316" bestFit="1" customWidth="1"/>
    <col min="7468" max="7468" width="12.140625" style="316" bestFit="1" customWidth="1"/>
    <col min="7469" max="7469" width="4" style="316" bestFit="1" customWidth="1"/>
    <col min="7470" max="7470" width="12.140625" style="316" bestFit="1" customWidth="1"/>
    <col min="7471" max="7471" width="4" style="316" bestFit="1" customWidth="1"/>
    <col min="7472" max="7472" width="12.140625" style="316" bestFit="1" customWidth="1"/>
    <col min="7473" max="7473" width="4" style="316" bestFit="1" customWidth="1"/>
    <col min="7474" max="7474" width="12.140625" style="316" bestFit="1" customWidth="1"/>
    <col min="7475" max="7475" width="4" style="316" bestFit="1" customWidth="1"/>
    <col min="7476" max="7476" width="12.7109375" style="316" bestFit="1" customWidth="1"/>
    <col min="7477" max="7477" width="4" style="316" bestFit="1" customWidth="1"/>
    <col min="7478" max="7478" width="12.140625" style="316" bestFit="1" customWidth="1"/>
    <col min="7479" max="7479" width="4" style="316" bestFit="1" customWidth="1"/>
    <col min="7480" max="7480" width="12.140625" style="316" bestFit="1" customWidth="1"/>
    <col min="7481" max="7481" width="4" style="316" bestFit="1" customWidth="1"/>
    <col min="7482" max="7482" width="12.140625" style="316" bestFit="1" customWidth="1"/>
    <col min="7483" max="7483" width="4" style="316" bestFit="1" customWidth="1"/>
    <col min="7484" max="7484" width="12.140625" style="316" bestFit="1" customWidth="1"/>
    <col min="7485" max="7485" width="4" style="316" bestFit="1" customWidth="1"/>
    <col min="7486" max="7486" width="12.140625" style="316" bestFit="1" customWidth="1"/>
    <col min="7487" max="7487" width="4" style="316" bestFit="1" customWidth="1"/>
    <col min="7488" max="7488" width="12.140625" style="316" bestFit="1" customWidth="1"/>
    <col min="7489" max="7489" width="4" style="316" bestFit="1" customWidth="1"/>
    <col min="7490" max="7490" width="11.140625" style="316" bestFit="1" customWidth="1"/>
    <col min="7491" max="7491" width="4" style="316" bestFit="1" customWidth="1"/>
    <col min="7492" max="7492" width="12.140625" style="316" bestFit="1" customWidth="1"/>
    <col min="7493" max="7493" width="4" style="316" bestFit="1" customWidth="1"/>
    <col min="7494" max="7494" width="12.140625" style="316" bestFit="1" customWidth="1"/>
    <col min="7495" max="7495" width="4" style="316" bestFit="1" customWidth="1"/>
    <col min="7496" max="7496" width="12.140625" style="316" bestFit="1" customWidth="1"/>
    <col min="7497" max="7497" width="4" style="316" bestFit="1" customWidth="1"/>
    <col min="7498" max="7498" width="12.140625" style="316" bestFit="1" customWidth="1"/>
    <col min="7499" max="7499" width="4" style="316" bestFit="1" customWidth="1"/>
    <col min="7500" max="7500" width="12.140625" style="316" bestFit="1" customWidth="1"/>
    <col min="7501" max="7501" width="4" style="316" bestFit="1" customWidth="1"/>
    <col min="7502" max="7502" width="12.7109375" style="316" bestFit="1" customWidth="1"/>
    <col min="7503" max="7503" width="4" style="316" bestFit="1" customWidth="1"/>
    <col min="7504" max="7504" width="12.140625" style="316" bestFit="1" customWidth="1"/>
    <col min="7505" max="7505" width="4" style="316" bestFit="1" customWidth="1"/>
    <col min="7506" max="7506" width="12.7109375" style="316" bestFit="1" customWidth="1"/>
    <col min="7507" max="7507" width="4" style="316" bestFit="1" customWidth="1"/>
    <col min="7508" max="7508" width="12.140625" style="316" bestFit="1" customWidth="1"/>
    <col min="7509" max="7509" width="4" style="316" bestFit="1" customWidth="1"/>
    <col min="7510" max="7510" width="12.140625" style="316" bestFit="1" customWidth="1"/>
    <col min="7511" max="7511" width="4" style="316" bestFit="1" customWidth="1"/>
    <col min="7512" max="7512" width="12.140625" style="316" bestFit="1" customWidth="1"/>
    <col min="7513" max="7513" width="4" style="316" bestFit="1" customWidth="1"/>
    <col min="7514" max="7514" width="12.140625" style="316" bestFit="1" customWidth="1"/>
    <col min="7515" max="7515" width="4" style="316" bestFit="1" customWidth="1"/>
    <col min="7516" max="7516" width="12.140625" style="316" bestFit="1" customWidth="1"/>
    <col min="7517" max="7517" width="4" style="316" bestFit="1" customWidth="1"/>
    <col min="7518" max="7518" width="10.140625" style="316" bestFit="1" customWidth="1"/>
    <col min="7519" max="7519" width="4" style="316" bestFit="1" customWidth="1"/>
    <col min="7520" max="7520" width="12.140625" style="316" bestFit="1" customWidth="1"/>
    <col min="7521" max="7521" width="4" style="316" bestFit="1" customWidth="1"/>
    <col min="7522" max="7522" width="12.140625" style="316" bestFit="1" customWidth="1"/>
    <col min="7523" max="7523" width="4" style="316" bestFit="1" customWidth="1"/>
    <col min="7524" max="7524" width="11.140625" style="316" bestFit="1" customWidth="1"/>
    <col min="7525" max="7525" width="4" style="316" bestFit="1" customWidth="1"/>
    <col min="7526" max="7526" width="12.140625" style="316" bestFit="1" customWidth="1"/>
    <col min="7527" max="7527" width="4" style="316" bestFit="1" customWidth="1"/>
    <col min="7528" max="7528" width="12.140625" style="316" bestFit="1" customWidth="1"/>
    <col min="7529" max="7529" width="4" style="316" bestFit="1" customWidth="1"/>
    <col min="7530" max="7530" width="12.7109375" style="316" bestFit="1" customWidth="1"/>
    <col min="7531" max="7531" width="4" style="316" bestFit="1" customWidth="1"/>
    <col min="7532" max="7532" width="12.140625" style="316" bestFit="1" customWidth="1"/>
    <col min="7533" max="7533" width="4" style="316" bestFit="1" customWidth="1"/>
    <col min="7534" max="7534" width="12.7109375" style="316" bestFit="1" customWidth="1"/>
    <col min="7535" max="7535" width="4" style="316" bestFit="1" customWidth="1"/>
    <col min="7536" max="7536" width="12.140625" style="316" bestFit="1" customWidth="1"/>
    <col min="7537" max="7537" width="4" style="316" bestFit="1" customWidth="1"/>
    <col min="7538" max="7538" width="11.140625" style="316" bestFit="1" customWidth="1"/>
    <col min="7539" max="7539" width="4" style="316" bestFit="1" customWidth="1"/>
    <col min="7540" max="7540" width="11.140625" style="316" bestFit="1" customWidth="1"/>
    <col min="7541" max="7541" width="4" style="316" bestFit="1" customWidth="1"/>
    <col min="7542" max="7542" width="12.140625" style="316" bestFit="1" customWidth="1"/>
    <col min="7543" max="7543" width="4" style="316" bestFit="1" customWidth="1"/>
    <col min="7544" max="7544" width="12.140625" style="316" bestFit="1" customWidth="1"/>
    <col min="7545" max="7545" width="4" style="316" bestFit="1" customWidth="1"/>
    <col min="7546" max="7546" width="12.140625" style="316" bestFit="1" customWidth="1"/>
    <col min="7547" max="7547" width="4" style="316" bestFit="1" customWidth="1"/>
    <col min="7548" max="7548" width="12.140625" style="316" bestFit="1" customWidth="1"/>
    <col min="7549" max="7549" width="4" style="316" bestFit="1" customWidth="1"/>
    <col min="7550" max="7550" width="12.140625" style="316" bestFit="1" customWidth="1"/>
    <col min="7551" max="7551" width="4" style="316" bestFit="1" customWidth="1"/>
    <col min="7552" max="7552" width="11.140625" style="316" bestFit="1" customWidth="1"/>
    <col min="7553" max="7553" width="4" style="316" bestFit="1" customWidth="1"/>
    <col min="7554" max="7554" width="12.140625" style="316" bestFit="1" customWidth="1"/>
    <col min="7555" max="7555" width="4" style="316" bestFit="1" customWidth="1"/>
    <col min="7556" max="7556" width="12.140625" style="316" bestFit="1" customWidth="1"/>
    <col min="7557" max="7557" width="4" style="316" bestFit="1" customWidth="1"/>
    <col min="7558" max="7558" width="12.140625" style="316" bestFit="1" customWidth="1"/>
    <col min="7559" max="7559" width="4" style="316" bestFit="1" customWidth="1"/>
    <col min="7560" max="7560" width="12.140625" style="316" bestFit="1" customWidth="1"/>
    <col min="7561" max="7561" width="4" style="316" bestFit="1" customWidth="1"/>
    <col min="7562" max="7562" width="12.140625" style="316" bestFit="1" customWidth="1"/>
    <col min="7563" max="7563" width="4" style="316" bestFit="1" customWidth="1"/>
    <col min="7564" max="7564" width="12.140625" style="316" bestFit="1" customWidth="1"/>
    <col min="7565" max="7565" width="4" style="316" bestFit="1" customWidth="1"/>
    <col min="7566" max="7566" width="12.140625" style="316" bestFit="1" customWidth="1"/>
    <col min="7567" max="7567" width="4" style="316" bestFit="1" customWidth="1"/>
    <col min="7568" max="7568" width="12.140625" style="316" bestFit="1" customWidth="1"/>
    <col min="7569" max="7569" width="4" style="316" bestFit="1" customWidth="1"/>
    <col min="7570" max="7570" width="12.140625" style="316" bestFit="1" customWidth="1"/>
    <col min="7571" max="7571" width="4" style="316" bestFit="1" customWidth="1"/>
    <col min="7572" max="7572" width="12.140625" style="316" bestFit="1" customWidth="1"/>
    <col min="7573" max="7573" width="4" style="316" bestFit="1" customWidth="1"/>
    <col min="7574" max="7574" width="12.140625" style="316" bestFit="1" customWidth="1"/>
    <col min="7575" max="7575" width="4" style="316" bestFit="1" customWidth="1"/>
    <col min="7576" max="7576" width="12.140625" style="316" bestFit="1" customWidth="1"/>
    <col min="7577" max="7577" width="4" style="316" bestFit="1" customWidth="1"/>
    <col min="7578" max="7578" width="12.140625" style="316" bestFit="1" customWidth="1"/>
    <col min="7579" max="7579" width="4" style="316" bestFit="1" customWidth="1"/>
    <col min="7580" max="7580" width="12.140625" style="316" bestFit="1" customWidth="1"/>
    <col min="7581" max="7581" width="4" style="316" bestFit="1" customWidth="1"/>
    <col min="7582" max="7582" width="12.140625" style="316" bestFit="1" customWidth="1"/>
    <col min="7583" max="7583" width="4" style="316" bestFit="1" customWidth="1"/>
    <col min="7584" max="7584" width="12.140625" style="316" bestFit="1" customWidth="1"/>
    <col min="7585" max="7585" width="4" style="316" bestFit="1" customWidth="1"/>
    <col min="7586" max="7586" width="12.140625" style="316" bestFit="1" customWidth="1"/>
    <col min="7587" max="7587" width="4" style="316" bestFit="1" customWidth="1"/>
    <col min="7588" max="7588" width="12.140625" style="316" bestFit="1" customWidth="1"/>
    <col min="7589" max="7589" width="4" style="316" bestFit="1" customWidth="1"/>
    <col min="7590" max="7590" width="12.140625" style="316" bestFit="1" customWidth="1"/>
    <col min="7591" max="7591" width="4" style="316" bestFit="1" customWidth="1"/>
    <col min="7592" max="7592" width="12.140625" style="316" bestFit="1" customWidth="1"/>
    <col min="7593" max="7593" width="4" style="316" bestFit="1" customWidth="1"/>
    <col min="7594" max="7594" width="12.140625" style="316" bestFit="1" customWidth="1"/>
    <col min="7595" max="7595" width="4" style="316" bestFit="1" customWidth="1"/>
    <col min="7596" max="7596" width="12.140625" style="316" bestFit="1" customWidth="1"/>
    <col min="7597" max="7597" width="4" style="316" bestFit="1" customWidth="1"/>
    <col min="7598" max="7680" width="9.140625" style="316"/>
    <col min="7681" max="7681" width="46.42578125" style="316" bestFit="1" customWidth="1"/>
    <col min="7682" max="7682" width="12.5703125" style="316" bestFit="1" customWidth="1"/>
    <col min="7683" max="7683" width="4" style="316" bestFit="1" customWidth="1"/>
    <col min="7684" max="7684" width="12.140625" style="316" bestFit="1" customWidth="1"/>
    <col min="7685" max="7685" width="4" style="316" bestFit="1" customWidth="1"/>
    <col min="7686" max="7686" width="12.140625" style="316" bestFit="1" customWidth="1"/>
    <col min="7687" max="7687" width="4" style="316" bestFit="1" customWidth="1"/>
    <col min="7688" max="7688" width="12.140625" style="316" bestFit="1" customWidth="1"/>
    <col min="7689" max="7689" width="4" style="316" bestFit="1" customWidth="1"/>
    <col min="7690" max="7690" width="12.140625" style="316" bestFit="1" customWidth="1"/>
    <col min="7691" max="7691" width="4" style="316" bestFit="1" customWidth="1"/>
    <col min="7692" max="7692" width="12.140625" style="316" bestFit="1" customWidth="1"/>
    <col min="7693" max="7693" width="4" style="316" bestFit="1" customWidth="1"/>
    <col min="7694" max="7694" width="12.140625" style="316" bestFit="1" customWidth="1"/>
    <col min="7695" max="7695" width="4" style="316" bestFit="1" customWidth="1"/>
    <col min="7696" max="7696" width="12.140625" style="316" bestFit="1" customWidth="1"/>
    <col min="7697" max="7697" width="4" style="316" bestFit="1" customWidth="1"/>
    <col min="7698" max="7698" width="12.140625" style="316" bestFit="1" customWidth="1"/>
    <col min="7699" max="7699" width="4" style="316" bestFit="1" customWidth="1"/>
    <col min="7700" max="7700" width="12.7109375" style="316" bestFit="1" customWidth="1"/>
    <col min="7701" max="7701" width="4" style="316" bestFit="1" customWidth="1"/>
    <col min="7702" max="7702" width="12.140625" style="316" bestFit="1" customWidth="1"/>
    <col min="7703" max="7703" width="4" style="316" bestFit="1" customWidth="1"/>
    <col min="7704" max="7704" width="12.140625" style="316" bestFit="1" customWidth="1"/>
    <col min="7705" max="7705" width="4" style="316" bestFit="1" customWidth="1"/>
    <col min="7706" max="7706" width="12.140625" style="316" bestFit="1" customWidth="1"/>
    <col min="7707" max="7707" width="4" style="316" bestFit="1" customWidth="1"/>
    <col min="7708" max="7708" width="12.140625" style="316" bestFit="1" customWidth="1"/>
    <col min="7709" max="7709" width="4" style="316" bestFit="1" customWidth="1"/>
    <col min="7710" max="7710" width="12.140625" style="316" bestFit="1" customWidth="1"/>
    <col min="7711" max="7711" width="4" style="316" bestFit="1" customWidth="1"/>
    <col min="7712" max="7712" width="12.140625" style="316" bestFit="1" customWidth="1"/>
    <col min="7713" max="7713" width="4" style="316" bestFit="1" customWidth="1"/>
    <col min="7714" max="7714" width="12.140625" style="316" bestFit="1" customWidth="1"/>
    <col min="7715" max="7715" width="4" style="316" bestFit="1" customWidth="1"/>
    <col min="7716" max="7716" width="12.140625" style="316" bestFit="1" customWidth="1"/>
    <col min="7717" max="7717" width="4" style="316" bestFit="1" customWidth="1"/>
    <col min="7718" max="7718" width="12.140625" style="316" bestFit="1" customWidth="1"/>
    <col min="7719" max="7719" width="4" style="316" bestFit="1" customWidth="1"/>
    <col min="7720" max="7720" width="12.140625" style="316" bestFit="1" customWidth="1"/>
    <col min="7721" max="7721" width="4" style="316" bestFit="1" customWidth="1"/>
    <col min="7722" max="7722" width="12.140625" style="316" bestFit="1" customWidth="1"/>
    <col min="7723" max="7723" width="4" style="316" bestFit="1" customWidth="1"/>
    <col min="7724" max="7724" width="12.140625" style="316" bestFit="1" customWidth="1"/>
    <col min="7725" max="7725" width="4" style="316" bestFit="1" customWidth="1"/>
    <col min="7726" max="7726" width="12.140625" style="316" bestFit="1" customWidth="1"/>
    <col min="7727" max="7727" width="4" style="316" bestFit="1" customWidth="1"/>
    <col min="7728" max="7728" width="12.140625" style="316" bestFit="1" customWidth="1"/>
    <col min="7729" max="7729" width="4" style="316" bestFit="1" customWidth="1"/>
    <col min="7730" max="7730" width="12.140625" style="316" bestFit="1" customWidth="1"/>
    <col min="7731" max="7731" width="4" style="316" bestFit="1" customWidth="1"/>
    <col min="7732" max="7732" width="12.7109375" style="316" bestFit="1" customWidth="1"/>
    <col min="7733" max="7733" width="4" style="316" bestFit="1" customWidth="1"/>
    <col min="7734" max="7734" width="12.140625" style="316" bestFit="1" customWidth="1"/>
    <col min="7735" max="7735" width="4" style="316" bestFit="1" customWidth="1"/>
    <col min="7736" max="7736" width="12.140625" style="316" bestFit="1" customWidth="1"/>
    <col min="7737" max="7737" width="4" style="316" bestFit="1" customWidth="1"/>
    <col min="7738" max="7738" width="12.140625" style="316" bestFit="1" customWidth="1"/>
    <col min="7739" max="7739" width="4" style="316" bestFit="1" customWidth="1"/>
    <col min="7740" max="7740" width="12.140625" style="316" bestFit="1" customWidth="1"/>
    <col min="7741" max="7741" width="4" style="316" bestFit="1" customWidth="1"/>
    <col min="7742" max="7742" width="12.140625" style="316" bestFit="1" customWidth="1"/>
    <col min="7743" max="7743" width="4" style="316" bestFit="1" customWidth="1"/>
    <col min="7744" max="7744" width="12.140625" style="316" bestFit="1" customWidth="1"/>
    <col min="7745" max="7745" width="4" style="316" bestFit="1" customWidth="1"/>
    <col min="7746" max="7746" width="11.140625" style="316" bestFit="1" customWidth="1"/>
    <col min="7747" max="7747" width="4" style="316" bestFit="1" customWidth="1"/>
    <col min="7748" max="7748" width="12.140625" style="316" bestFit="1" customWidth="1"/>
    <col min="7749" max="7749" width="4" style="316" bestFit="1" customWidth="1"/>
    <col min="7750" max="7750" width="12.140625" style="316" bestFit="1" customWidth="1"/>
    <col min="7751" max="7751" width="4" style="316" bestFit="1" customWidth="1"/>
    <col min="7752" max="7752" width="12.140625" style="316" bestFit="1" customWidth="1"/>
    <col min="7753" max="7753" width="4" style="316" bestFit="1" customWidth="1"/>
    <col min="7754" max="7754" width="12.140625" style="316" bestFit="1" customWidth="1"/>
    <col min="7755" max="7755" width="4" style="316" bestFit="1" customWidth="1"/>
    <col min="7756" max="7756" width="12.140625" style="316" bestFit="1" customWidth="1"/>
    <col min="7757" max="7757" width="4" style="316" bestFit="1" customWidth="1"/>
    <col min="7758" max="7758" width="12.7109375" style="316" bestFit="1" customWidth="1"/>
    <col min="7759" max="7759" width="4" style="316" bestFit="1" customWidth="1"/>
    <col min="7760" max="7760" width="12.140625" style="316" bestFit="1" customWidth="1"/>
    <col min="7761" max="7761" width="4" style="316" bestFit="1" customWidth="1"/>
    <col min="7762" max="7762" width="12.7109375" style="316" bestFit="1" customWidth="1"/>
    <col min="7763" max="7763" width="4" style="316" bestFit="1" customWidth="1"/>
    <col min="7764" max="7764" width="12.140625" style="316" bestFit="1" customWidth="1"/>
    <col min="7765" max="7765" width="4" style="316" bestFit="1" customWidth="1"/>
    <col min="7766" max="7766" width="12.140625" style="316" bestFit="1" customWidth="1"/>
    <col min="7767" max="7767" width="4" style="316" bestFit="1" customWidth="1"/>
    <col min="7768" max="7768" width="12.140625" style="316" bestFit="1" customWidth="1"/>
    <col min="7769" max="7769" width="4" style="316" bestFit="1" customWidth="1"/>
    <col min="7770" max="7770" width="12.140625" style="316" bestFit="1" customWidth="1"/>
    <col min="7771" max="7771" width="4" style="316" bestFit="1" customWidth="1"/>
    <col min="7772" max="7772" width="12.140625" style="316" bestFit="1" customWidth="1"/>
    <col min="7773" max="7773" width="4" style="316" bestFit="1" customWidth="1"/>
    <col min="7774" max="7774" width="10.140625" style="316" bestFit="1" customWidth="1"/>
    <col min="7775" max="7775" width="4" style="316" bestFit="1" customWidth="1"/>
    <col min="7776" max="7776" width="12.140625" style="316" bestFit="1" customWidth="1"/>
    <col min="7777" max="7777" width="4" style="316" bestFit="1" customWidth="1"/>
    <col min="7778" max="7778" width="12.140625" style="316" bestFit="1" customWidth="1"/>
    <col min="7779" max="7779" width="4" style="316" bestFit="1" customWidth="1"/>
    <col min="7780" max="7780" width="11.140625" style="316" bestFit="1" customWidth="1"/>
    <col min="7781" max="7781" width="4" style="316" bestFit="1" customWidth="1"/>
    <col min="7782" max="7782" width="12.140625" style="316" bestFit="1" customWidth="1"/>
    <col min="7783" max="7783" width="4" style="316" bestFit="1" customWidth="1"/>
    <col min="7784" max="7784" width="12.140625" style="316" bestFit="1" customWidth="1"/>
    <col min="7785" max="7785" width="4" style="316" bestFit="1" customWidth="1"/>
    <col min="7786" max="7786" width="12.7109375" style="316" bestFit="1" customWidth="1"/>
    <col min="7787" max="7787" width="4" style="316" bestFit="1" customWidth="1"/>
    <col min="7788" max="7788" width="12.140625" style="316" bestFit="1" customWidth="1"/>
    <col min="7789" max="7789" width="4" style="316" bestFit="1" customWidth="1"/>
    <col min="7790" max="7790" width="12.7109375" style="316" bestFit="1" customWidth="1"/>
    <col min="7791" max="7791" width="4" style="316" bestFit="1" customWidth="1"/>
    <col min="7792" max="7792" width="12.140625" style="316" bestFit="1" customWidth="1"/>
    <col min="7793" max="7793" width="4" style="316" bestFit="1" customWidth="1"/>
    <col min="7794" max="7794" width="11.140625" style="316" bestFit="1" customWidth="1"/>
    <col min="7795" max="7795" width="4" style="316" bestFit="1" customWidth="1"/>
    <col min="7796" max="7796" width="11.140625" style="316" bestFit="1" customWidth="1"/>
    <col min="7797" max="7797" width="4" style="316" bestFit="1" customWidth="1"/>
    <col min="7798" max="7798" width="12.140625" style="316" bestFit="1" customWidth="1"/>
    <col min="7799" max="7799" width="4" style="316" bestFit="1" customWidth="1"/>
    <col min="7800" max="7800" width="12.140625" style="316" bestFit="1" customWidth="1"/>
    <col min="7801" max="7801" width="4" style="316" bestFit="1" customWidth="1"/>
    <col min="7802" max="7802" width="12.140625" style="316" bestFit="1" customWidth="1"/>
    <col min="7803" max="7803" width="4" style="316" bestFit="1" customWidth="1"/>
    <col min="7804" max="7804" width="12.140625" style="316" bestFit="1" customWidth="1"/>
    <col min="7805" max="7805" width="4" style="316" bestFit="1" customWidth="1"/>
    <col min="7806" max="7806" width="12.140625" style="316" bestFit="1" customWidth="1"/>
    <col min="7807" max="7807" width="4" style="316" bestFit="1" customWidth="1"/>
    <col min="7808" max="7808" width="11.140625" style="316" bestFit="1" customWidth="1"/>
    <col min="7809" max="7809" width="4" style="316" bestFit="1" customWidth="1"/>
    <col min="7810" max="7810" width="12.140625" style="316" bestFit="1" customWidth="1"/>
    <col min="7811" max="7811" width="4" style="316" bestFit="1" customWidth="1"/>
    <col min="7812" max="7812" width="12.140625" style="316" bestFit="1" customWidth="1"/>
    <col min="7813" max="7813" width="4" style="316" bestFit="1" customWidth="1"/>
    <col min="7814" max="7814" width="12.140625" style="316" bestFit="1" customWidth="1"/>
    <col min="7815" max="7815" width="4" style="316" bestFit="1" customWidth="1"/>
    <col min="7816" max="7816" width="12.140625" style="316" bestFit="1" customWidth="1"/>
    <col min="7817" max="7817" width="4" style="316" bestFit="1" customWidth="1"/>
    <col min="7818" max="7818" width="12.140625" style="316" bestFit="1" customWidth="1"/>
    <col min="7819" max="7819" width="4" style="316" bestFit="1" customWidth="1"/>
    <col min="7820" max="7820" width="12.140625" style="316" bestFit="1" customWidth="1"/>
    <col min="7821" max="7821" width="4" style="316" bestFit="1" customWidth="1"/>
    <col min="7822" max="7822" width="12.140625" style="316" bestFit="1" customWidth="1"/>
    <col min="7823" max="7823" width="4" style="316" bestFit="1" customWidth="1"/>
    <col min="7824" max="7824" width="12.140625" style="316" bestFit="1" customWidth="1"/>
    <col min="7825" max="7825" width="4" style="316" bestFit="1" customWidth="1"/>
    <col min="7826" max="7826" width="12.140625" style="316" bestFit="1" customWidth="1"/>
    <col min="7827" max="7827" width="4" style="316" bestFit="1" customWidth="1"/>
    <col min="7828" max="7828" width="12.140625" style="316" bestFit="1" customWidth="1"/>
    <col min="7829" max="7829" width="4" style="316" bestFit="1" customWidth="1"/>
    <col min="7830" max="7830" width="12.140625" style="316" bestFit="1" customWidth="1"/>
    <col min="7831" max="7831" width="4" style="316" bestFit="1" customWidth="1"/>
    <col min="7832" max="7832" width="12.140625" style="316" bestFit="1" customWidth="1"/>
    <col min="7833" max="7833" width="4" style="316" bestFit="1" customWidth="1"/>
    <col min="7834" max="7834" width="12.140625" style="316" bestFit="1" customWidth="1"/>
    <col min="7835" max="7835" width="4" style="316" bestFit="1" customWidth="1"/>
    <col min="7836" max="7836" width="12.140625" style="316" bestFit="1" customWidth="1"/>
    <col min="7837" max="7837" width="4" style="316" bestFit="1" customWidth="1"/>
    <col min="7838" max="7838" width="12.140625" style="316" bestFit="1" customWidth="1"/>
    <col min="7839" max="7839" width="4" style="316" bestFit="1" customWidth="1"/>
    <col min="7840" max="7840" width="12.140625" style="316" bestFit="1" customWidth="1"/>
    <col min="7841" max="7841" width="4" style="316" bestFit="1" customWidth="1"/>
    <col min="7842" max="7842" width="12.140625" style="316" bestFit="1" customWidth="1"/>
    <col min="7843" max="7843" width="4" style="316" bestFit="1" customWidth="1"/>
    <col min="7844" max="7844" width="12.140625" style="316" bestFit="1" customWidth="1"/>
    <col min="7845" max="7845" width="4" style="316" bestFit="1" customWidth="1"/>
    <col min="7846" max="7846" width="12.140625" style="316" bestFit="1" customWidth="1"/>
    <col min="7847" max="7847" width="4" style="316" bestFit="1" customWidth="1"/>
    <col min="7848" max="7848" width="12.140625" style="316" bestFit="1" customWidth="1"/>
    <col min="7849" max="7849" width="4" style="316" bestFit="1" customWidth="1"/>
    <col min="7850" max="7850" width="12.140625" style="316" bestFit="1" customWidth="1"/>
    <col min="7851" max="7851" width="4" style="316" bestFit="1" customWidth="1"/>
    <col min="7852" max="7852" width="12.140625" style="316" bestFit="1" customWidth="1"/>
    <col min="7853" max="7853" width="4" style="316" bestFit="1" customWidth="1"/>
    <col min="7854" max="7936" width="9.140625" style="316"/>
    <col min="7937" max="7937" width="46.42578125" style="316" bestFit="1" customWidth="1"/>
    <col min="7938" max="7938" width="12.5703125" style="316" bestFit="1" customWidth="1"/>
    <col min="7939" max="7939" width="4" style="316" bestFit="1" customWidth="1"/>
    <col min="7940" max="7940" width="12.140625" style="316" bestFit="1" customWidth="1"/>
    <col min="7941" max="7941" width="4" style="316" bestFit="1" customWidth="1"/>
    <col min="7942" max="7942" width="12.140625" style="316" bestFit="1" customWidth="1"/>
    <col min="7943" max="7943" width="4" style="316" bestFit="1" customWidth="1"/>
    <col min="7944" max="7944" width="12.140625" style="316" bestFit="1" customWidth="1"/>
    <col min="7945" max="7945" width="4" style="316" bestFit="1" customWidth="1"/>
    <col min="7946" max="7946" width="12.140625" style="316" bestFit="1" customWidth="1"/>
    <col min="7947" max="7947" width="4" style="316" bestFit="1" customWidth="1"/>
    <col min="7948" max="7948" width="12.140625" style="316" bestFit="1" customWidth="1"/>
    <col min="7949" max="7949" width="4" style="316" bestFit="1" customWidth="1"/>
    <col min="7950" max="7950" width="12.140625" style="316" bestFit="1" customWidth="1"/>
    <col min="7951" max="7951" width="4" style="316" bestFit="1" customWidth="1"/>
    <col min="7952" max="7952" width="12.140625" style="316" bestFit="1" customWidth="1"/>
    <col min="7953" max="7953" width="4" style="316" bestFit="1" customWidth="1"/>
    <col min="7954" max="7954" width="12.140625" style="316" bestFit="1" customWidth="1"/>
    <col min="7955" max="7955" width="4" style="316" bestFit="1" customWidth="1"/>
    <col min="7956" max="7956" width="12.7109375" style="316" bestFit="1" customWidth="1"/>
    <col min="7957" max="7957" width="4" style="316" bestFit="1" customWidth="1"/>
    <col min="7958" max="7958" width="12.140625" style="316" bestFit="1" customWidth="1"/>
    <col min="7959" max="7959" width="4" style="316" bestFit="1" customWidth="1"/>
    <col min="7960" max="7960" width="12.140625" style="316" bestFit="1" customWidth="1"/>
    <col min="7961" max="7961" width="4" style="316" bestFit="1" customWidth="1"/>
    <col min="7962" max="7962" width="12.140625" style="316" bestFit="1" customWidth="1"/>
    <col min="7963" max="7963" width="4" style="316" bestFit="1" customWidth="1"/>
    <col min="7964" max="7964" width="12.140625" style="316" bestFit="1" customWidth="1"/>
    <col min="7965" max="7965" width="4" style="316" bestFit="1" customWidth="1"/>
    <col min="7966" max="7966" width="12.140625" style="316" bestFit="1" customWidth="1"/>
    <col min="7967" max="7967" width="4" style="316" bestFit="1" customWidth="1"/>
    <col min="7968" max="7968" width="12.140625" style="316" bestFit="1" customWidth="1"/>
    <col min="7969" max="7969" width="4" style="316" bestFit="1" customWidth="1"/>
    <col min="7970" max="7970" width="12.140625" style="316" bestFit="1" customWidth="1"/>
    <col min="7971" max="7971" width="4" style="316" bestFit="1" customWidth="1"/>
    <col min="7972" max="7972" width="12.140625" style="316" bestFit="1" customWidth="1"/>
    <col min="7973" max="7973" width="4" style="316" bestFit="1" customWidth="1"/>
    <col min="7974" max="7974" width="12.140625" style="316" bestFit="1" customWidth="1"/>
    <col min="7975" max="7975" width="4" style="316" bestFit="1" customWidth="1"/>
    <col min="7976" max="7976" width="12.140625" style="316" bestFit="1" customWidth="1"/>
    <col min="7977" max="7977" width="4" style="316" bestFit="1" customWidth="1"/>
    <col min="7978" max="7978" width="12.140625" style="316" bestFit="1" customWidth="1"/>
    <col min="7979" max="7979" width="4" style="316" bestFit="1" customWidth="1"/>
    <col min="7980" max="7980" width="12.140625" style="316" bestFit="1" customWidth="1"/>
    <col min="7981" max="7981" width="4" style="316" bestFit="1" customWidth="1"/>
    <col min="7982" max="7982" width="12.140625" style="316" bestFit="1" customWidth="1"/>
    <col min="7983" max="7983" width="4" style="316" bestFit="1" customWidth="1"/>
    <col min="7984" max="7984" width="12.140625" style="316" bestFit="1" customWidth="1"/>
    <col min="7985" max="7985" width="4" style="316" bestFit="1" customWidth="1"/>
    <col min="7986" max="7986" width="12.140625" style="316" bestFit="1" customWidth="1"/>
    <col min="7987" max="7987" width="4" style="316" bestFit="1" customWidth="1"/>
    <col min="7988" max="7988" width="12.7109375" style="316" bestFit="1" customWidth="1"/>
    <col min="7989" max="7989" width="4" style="316" bestFit="1" customWidth="1"/>
    <col min="7990" max="7990" width="12.140625" style="316" bestFit="1" customWidth="1"/>
    <col min="7991" max="7991" width="4" style="316" bestFit="1" customWidth="1"/>
    <col min="7992" max="7992" width="12.140625" style="316" bestFit="1" customWidth="1"/>
    <col min="7993" max="7993" width="4" style="316" bestFit="1" customWidth="1"/>
    <col min="7994" max="7994" width="12.140625" style="316" bestFit="1" customWidth="1"/>
    <col min="7995" max="7995" width="4" style="316" bestFit="1" customWidth="1"/>
    <col min="7996" max="7996" width="12.140625" style="316" bestFit="1" customWidth="1"/>
    <col min="7997" max="7997" width="4" style="316" bestFit="1" customWidth="1"/>
    <col min="7998" max="7998" width="12.140625" style="316" bestFit="1" customWidth="1"/>
    <col min="7999" max="7999" width="4" style="316" bestFit="1" customWidth="1"/>
    <col min="8000" max="8000" width="12.140625" style="316" bestFit="1" customWidth="1"/>
    <col min="8001" max="8001" width="4" style="316" bestFit="1" customWidth="1"/>
    <col min="8002" max="8002" width="11.140625" style="316" bestFit="1" customWidth="1"/>
    <col min="8003" max="8003" width="4" style="316" bestFit="1" customWidth="1"/>
    <col min="8004" max="8004" width="12.140625" style="316" bestFit="1" customWidth="1"/>
    <col min="8005" max="8005" width="4" style="316" bestFit="1" customWidth="1"/>
    <col min="8006" max="8006" width="12.140625" style="316" bestFit="1" customWidth="1"/>
    <col min="8007" max="8007" width="4" style="316" bestFit="1" customWidth="1"/>
    <col min="8008" max="8008" width="12.140625" style="316" bestFit="1" customWidth="1"/>
    <col min="8009" max="8009" width="4" style="316" bestFit="1" customWidth="1"/>
    <col min="8010" max="8010" width="12.140625" style="316" bestFit="1" customWidth="1"/>
    <col min="8011" max="8011" width="4" style="316" bestFit="1" customWidth="1"/>
    <col min="8012" max="8012" width="12.140625" style="316" bestFit="1" customWidth="1"/>
    <col min="8013" max="8013" width="4" style="316" bestFit="1" customWidth="1"/>
    <col min="8014" max="8014" width="12.7109375" style="316" bestFit="1" customWidth="1"/>
    <col min="8015" max="8015" width="4" style="316" bestFit="1" customWidth="1"/>
    <col min="8016" max="8016" width="12.140625" style="316" bestFit="1" customWidth="1"/>
    <col min="8017" max="8017" width="4" style="316" bestFit="1" customWidth="1"/>
    <col min="8018" max="8018" width="12.7109375" style="316" bestFit="1" customWidth="1"/>
    <col min="8019" max="8019" width="4" style="316" bestFit="1" customWidth="1"/>
    <col min="8020" max="8020" width="12.140625" style="316" bestFit="1" customWidth="1"/>
    <col min="8021" max="8021" width="4" style="316" bestFit="1" customWidth="1"/>
    <col min="8022" max="8022" width="12.140625" style="316" bestFit="1" customWidth="1"/>
    <col min="8023" max="8023" width="4" style="316" bestFit="1" customWidth="1"/>
    <col min="8024" max="8024" width="12.140625" style="316" bestFit="1" customWidth="1"/>
    <col min="8025" max="8025" width="4" style="316" bestFit="1" customWidth="1"/>
    <col min="8026" max="8026" width="12.140625" style="316" bestFit="1" customWidth="1"/>
    <col min="8027" max="8027" width="4" style="316" bestFit="1" customWidth="1"/>
    <col min="8028" max="8028" width="12.140625" style="316" bestFit="1" customWidth="1"/>
    <col min="8029" max="8029" width="4" style="316" bestFit="1" customWidth="1"/>
    <col min="8030" max="8030" width="10.140625" style="316" bestFit="1" customWidth="1"/>
    <col min="8031" max="8031" width="4" style="316" bestFit="1" customWidth="1"/>
    <col min="8032" max="8032" width="12.140625" style="316" bestFit="1" customWidth="1"/>
    <col min="8033" max="8033" width="4" style="316" bestFit="1" customWidth="1"/>
    <col min="8034" max="8034" width="12.140625" style="316" bestFit="1" customWidth="1"/>
    <col min="8035" max="8035" width="4" style="316" bestFit="1" customWidth="1"/>
    <col min="8036" max="8036" width="11.140625" style="316" bestFit="1" customWidth="1"/>
    <col min="8037" max="8037" width="4" style="316" bestFit="1" customWidth="1"/>
    <col min="8038" max="8038" width="12.140625" style="316" bestFit="1" customWidth="1"/>
    <col min="8039" max="8039" width="4" style="316" bestFit="1" customWidth="1"/>
    <col min="8040" max="8040" width="12.140625" style="316" bestFit="1" customWidth="1"/>
    <col min="8041" max="8041" width="4" style="316" bestFit="1" customWidth="1"/>
    <col min="8042" max="8042" width="12.7109375" style="316" bestFit="1" customWidth="1"/>
    <col min="8043" max="8043" width="4" style="316" bestFit="1" customWidth="1"/>
    <col min="8044" max="8044" width="12.140625" style="316" bestFit="1" customWidth="1"/>
    <col min="8045" max="8045" width="4" style="316" bestFit="1" customWidth="1"/>
    <col min="8046" max="8046" width="12.7109375" style="316" bestFit="1" customWidth="1"/>
    <col min="8047" max="8047" width="4" style="316" bestFit="1" customWidth="1"/>
    <col min="8048" max="8048" width="12.140625" style="316" bestFit="1" customWidth="1"/>
    <col min="8049" max="8049" width="4" style="316" bestFit="1" customWidth="1"/>
    <col min="8050" max="8050" width="11.140625" style="316" bestFit="1" customWidth="1"/>
    <col min="8051" max="8051" width="4" style="316" bestFit="1" customWidth="1"/>
    <col min="8052" max="8052" width="11.140625" style="316" bestFit="1" customWidth="1"/>
    <col min="8053" max="8053" width="4" style="316" bestFit="1" customWidth="1"/>
    <col min="8054" max="8054" width="12.140625" style="316" bestFit="1" customWidth="1"/>
    <col min="8055" max="8055" width="4" style="316" bestFit="1" customWidth="1"/>
    <col min="8056" max="8056" width="12.140625" style="316" bestFit="1" customWidth="1"/>
    <col min="8057" max="8057" width="4" style="316" bestFit="1" customWidth="1"/>
    <col min="8058" max="8058" width="12.140625" style="316" bestFit="1" customWidth="1"/>
    <col min="8059" max="8059" width="4" style="316" bestFit="1" customWidth="1"/>
    <col min="8060" max="8060" width="12.140625" style="316" bestFit="1" customWidth="1"/>
    <col min="8061" max="8061" width="4" style="316" bestFit="1" customWidth="1"/>
    <col min="8062" max="8062" width="12.140625" style="316" bestFit="1" customWidth="1"/>
    <col min="8063" max="8063" width="4" style="316" bestFit="1" customWidth="1"/>
    <col min="8064" max="8064" width="11.140625" style="316" bestFit="1" customWidth="1"/>
    <col min="8065" max="8065" width="4" style="316" bestFit="1" customWidth="1"/>
    <col min="8066" max="8066" width="12.140625" style="316" bestFit="1" customWidth="1"/>
    <col min="8067" max="8067" width="4" style="316" bestFit="1" customWidth="1"/>
    <col min="8068" max="8068" width="12.140625" style="316" bestFit="1" customWidth="1"/>
    <col min="8069" max="8069" width="4" style="316" bestFit="1" customWidth="1"/>
    <col min="8070" max="8070" width="12.140625" style="316" bestFit="1" customWidth="1"/>
    <col min="8071" max="8071" width="4" style="316" bestFit="1" customWidth="1"/>
    <col min="8072" max="8072" width="12.140625" style="316" bestFit="1" customWidth="1"/>
    <col min="8073" max="8073" width="4" style="316" bestFit="1" customWidth="1"/>
    <col min="8074" max="8074" width="12.140625" style="316" bestFit="1" customWidth="1"/>
    <col min="8075" max="8075" width="4" style="316" bestFit="1" customWidth="1"/>
    <col min="8076" max="8076" width="12.140625" style="316" bestFit="1" customWidth="1"/>
    <col min="8077" max="8077" width="4" style="316" bestFit="1" customWidth="1"/>
    <col min="8078" max="8078" width="12.140625" style="316" bestFit="1" customWidth="1"/>
    <col min="8079" max="8079" width="4" style="316" bestFit="1" customWidth="1"/>
    <col min="8080" max="8080" width="12.140625" style="316" bestFit="1" customWidth="1"/>
    <col min="8081" max="8081" width="4" style="316" bestFit="1" customWidth="1"/>
    <col min="8082" max="8082" width="12.140625" style="316" bestFit="1" customWidth="1"/>
    <col min="8083" max="8083" width="4" style="316" bestFit="1" customWidth="1"/>
    <col min="8084" max="8084" width="12.140625" style="316" bestFit="1" customWidth="1"/>
    <col min="8085" max="8085" width="4" style="316" bestFit="1" customWidth="1"/>
    <col min="8086" max="8086" width="12.140625" style="316" bestFit="1" customWidth="1"/>
    <col min="8087" max="8087" width="4" style="316" bestFit="1" customWidth="1"/>
    <col min="8088" max="8088" width="12.140625" style="316" bestFit="1" customWidth="1"/>
    <col min="8089" max="8089" width="4" style="316" bestFit="1" customWidth="1"/>
    <col min="8090" max="8090" width="12.140625" style="316" bestFit="1" customWidth="1"/>
    <col min="8091" max="8091" width="4" style="316" bestFit="1" customWidth="1"/>
    <col min="8092" max="8092" width="12.140625" style="316" bestFit="1" customWidth="1"/>
    <col min="8093" max="8093" width="4" style="316" bestFit="1" customWidth="1"/>
    <col min="8094" max="8094" width="12.140625" style="316" bestFit="1" customWidth="1"/>
    <col min="8095" max="8095" width="4" style="316" bestFit="1" customWidth="1"/>
    <col min="8096" max="8096" width="12.140625" style="316" bestFit="1" customWidth="1"/>
    <col min="8097" max="8097" width="4" style="316" bestFit="1" customWidth="1"/>
    <col min="8098" max="8098" width="12.140625" style="316" bestFit="1" customWidth="1"/>
    <col min="8099" max="8099" width="4" style="316" bestFit="1" customWidth="1"/>
    <col min="8100" max="8100" width="12.140625" style="316" bestFit="1" customWidth="1"/>
    <col min="8101" max="8101" width="4" style="316" bestFit="1" customWidth="1"/>
    <col min="8102" max="8102" width="12.140625" style="316" bestFit="1" customWidth="1"/>
    <col min="8103" max="8103" width="4" style="316" bestFit="1" customWidth="1"/>
    <col min="8104" max="8104" width="12.140625" style="316" bestFit="1" customWidth="1"/>
    <col min="8105" max="8105" width="4" style="316" bestFit="1" customWidth="1"/>
    <col min="8106" max="8106" width="12.140625" style="316" bestFit="1" customWidth="1"/>
    <col min="8107" max="8107" width="4" style="316" bestFit="1" customWidth="1"/>
    <col min="8108" max="8108" width="12.140625" style="316" bestFit="1" customWidth="1"/>
    <col min="8109" max="8109" width="4" style="316" bestFit="1" customWidth="1"/>
    <col min="8110" max="8192" width="9.140625" style="316"/>
    <col min="8193" max="8193" width="46.42578125" style="316" bestFit="1" customWidth="1"/>
    <col min="8194" max="8194" width="12.5703125" style="316" bestFit="1" customWidth="1"/>
    <col min="8195" max="8195" width="4" style="316" bestFit="1" customWidth="1"/>
    <col min="8196" max="8196" width="12.140625" style="316" bestFit="1" customWidth="1"/>
    <col min="8197" max="8197" width="4" style="316" bestFit="1" customWidth="1"/>
    <col min="8198" max="8198" width="12.140625" style="316" bestFit="1" customWidth="1"/>
    <col min="8199" max="8199" width="4" style="316" bestFit="1" customWidth="1"/>
    <col min="8200" max="8200" width="12.140625" style="316" bestFit="1" customWidth="1"/>
    <col min="8201" max="8201" width="4" style="316" bestFit="1" customWidth="1"/>
    <col min="8202" max="8202" width="12.140625" style="316" bestFit="1" customWidth="1"/>
    <col min="8203" max="8203" width="4" style="316" bestFit="1" customWidth="1"/>
    <col min="8204" max="8204" width="12.140625" style="316" bestFit="1" customWidth="1"/>
    <col min="8205" max="8205" width="4" style="316" bestFit="1" customWidth="1"/>
    <col min="8206" max="8206" width="12.140625" style="316" bestFit="1" customWidth="1"/>
    <col min="8207" max="8207" width="4" style="316" bestFit="1" customWidth="1"/>
    <col min="8208" max="8208" width="12.140625" style="316" bestFit="1" customWidth="1"/>
    <col min="8209" max="8209" width="4" style="316" bestFit="1" customWidth="1"/>
    <col min="8210" max="8210" width="12.140625" style="316" bestFit="1" customWidth="1"/>
    <col min="8211" max="8211" width="4" style="316" bestFit="1" customWidth="1"/>
    <col min="8212" max="8212" width="12.7109375" style="316" bestFit="1" customWidth="1"/>
    <col min="8213" max="8213" width="4" style="316" bestFit="1" customWidth="1"/>
    <col min="8214" max="8214" width="12.140625" style="316" bestFit="1" customWidth="1"/>
    <col min="8215" max="8215" width="4" style="316" bestFit="1" customWidth="1"/>
    <col min="8216" max="8216" width="12.140625" style="316" bestFit="1" customWidth="1"/>
    <col min="8217" max="8217" width="4" style="316" bestFit="1" customWidth="1"/>
    <col min="8218" max="8218" width="12.140625" style="316" bestFit="1" customWidth="1"/>
    <col min="8219" max="8219" width="4" style="316" bestFit="1" customWidth="1"/>
    <col min="8220" max="8220" width="12.140625" style="316" bestFit="1" customWidth="1"/>
    <col min="8221" max="8221" width="4" style="316" bestFit="1" customWidth="1"/>
    <col min="8222" max="8222" width="12.140625" style="316" bestFit="1" customWidth="1"/>
    <col min="8223" max="8223" width="4" style="316" bestFit="1" customWidth="1"/>
    <col min="8224" max="8224" width="12.140625" style="316" bestFit="1" customWidth="1"/>
    <col min="8225" max="8225" width="4" style="316" bestFit="1" customWidth="1"/>
    <col min="8226" max="8226" width="12.140625" style="316" bestFit="1" customWidth="1"/>
    <col min="8227" max="8227" width="4" style="316" bestFit="1" customWidth="1"/>
    <col min="8228" max="8228" width="12.140625" style="316" bestFit="1" customWidth="1"/>
    <col min="8229" max="8229" width="4" style="316" bestFit="1" customWidth="1"/>
    <col min="8230" max="8230" width="12.140625" style="316" bestFit="1" customWidth="1"/>
    <col min="8231" max="8231" width="4" style="316" bestFit="1" customWidth="1"/>
    <col min="8232" max="8232" width="12.140625" style="316" bestFit="1" customWidth="1"/>
    <col min="8233" max="8233" width="4" style="316" bestFit="1" customWidth="1"/>
    <col min="8234" max="8234" width="12.140625" style="316" bestFit="1" customWidth="1"/>
    <col min="8235" max="8235" width="4" style="316" bestFit="1" customWidth="1"/>
    <col min="8236" max="8236" width="12.140625" style="316" bestFit="1" customWidth="1"/>
    <col min="8237" max="8237" width="4" style="316" bestFit="1" customWidth="1"/>
    <col min="8238" max="8238" width="12.140625" style="316" bestFit="1" customWidth="1"/>
    <col min="8239" max="8239" width="4" style="316" bestFit="1" customWidth="1"/>
    <col min="8240" max="8240" width="12.140625" style="316" bestFit="1" customWidth="1"/>
    <col min="8241" max="8241" width="4" style="316" bestFit="1" customWidth="1"/>
    <col min="8242" max="8242" width="12.140625" style="316" bestFit="1" customWidth="1"/>
    <col min="8243" max="8243" width="4" style="316" bestFit="1" customWidth="1"/>
    <col min="8244" max="8244" width="12.7109375" style="316" bestFit="1" customWidth="1"/>
    <col min="8245" max="8245" width="4" style="316" bestFit="1" customWidth="1"/>
    <col min="8246" max="8246" width="12.140625" style="316" bestFit="1" customWidth="1"/>
    <col min="8247" max="8247" width="4" style="316" bestFit="1" customWidth="1"/>
    <col min="8248" max="8248" width="12.140625" style="316" bestFit="1" customWidth="1"/>
    <col min="8249" max="8249" width="4" style="316" bestFit="1" customWidth="1"/>
    <col min="8250" max="8250" width="12.140625" style="316" bestFit="1" customWidth="1"/>
    <col min="8251" max="8251" width="4" style="316" bestFit="1" customWidth="1"/>
    <col min="8252" max="8252" width="12.140625" style="316" bestFit="1" customWidth="1"/>
    <col min="8253" max="8253" width="4" style="316" bestFit="1" customWidth="1"/>
    <col min="8254" max="8254" width="12.140625" style="316" bestFit="1" customWidth="1"/>
    <col min="8255" max="8255" width="4" style="316" bestFit="1" customWidth="1"/>
    <col min="8256" max="8256" width="12.140625" style="316" bestFit="1" customWidth="1"/>
    <col min="8257" max="8257" width="4" style="316" bestFit="1" customWidth="1"/>
    <col min="8258" max="8258" width="11.140625" style="316" bestFit="1" customWidth="1"/>
    <col min="8259" max="8259" width="4" style="316" bestFit="1" customWidth="1"/>
    <col min="8260" max="8260" width="12.140625" style="316" bestFit="1" customWidth="1"/>
    <col min="8261" max="8261" width="4" style="316" bestFit="1" customWidth="1"/>
    <col min="8262" max="8262" width="12.140625" style="316" bestFit="1" customWidth="1"/>
    <col min="8263" max="8263" width="4" style="316" bestFit="1" customWidth="1"/>
    <col min="8264" max="8264" width="12.140625" style="316" bestFit="1" customWidth="1"/>
    <col min="8265" max="8265" width="4" style="316" bestFit="1" customWidth="1"/>
    <col min="8266" max="8266" width="12.140625" style="316" bestFit="1" customWidth="1"/>
    <col min="8267" max="8267" width="4" style="316" bestFit="1" customWidth="1"/>
    <col min="8268" max="8268" width="12.140625" style="316" bestFit="1" customWidth="1"/>
    <col min="8269" max="8269" width="4" style="316" bestFit="1" customWidth="1"/>
    <col min="8270" max="8270" width="12.7109375" style="316" bestFit="1" customWidth="1"/>
    <col min="8271" max="8271" width="4" style="316" bestFit="1" customWidth="1"/>
    <col min="8272" max="8272" width="12.140625" style="316" bestFit="1" customWidth="1"/>
    <col min="8273" max="8273" width="4" style="316" bestFit="1" customWidth="1"/>
    <col min="8274" max="8274" width="12.7109375" style="316" bestFit="1" customWidth="1"/>
    <col min="8275" max="8275" width="4" style="316" bestFit="1" customWidth="1"/>
    <col min="8276" max="8276" width="12.140625" style="316" bestFit="1" customWidth="1"/>
    <col min="8277" max="8277" width="4" style="316" bestFit="1" customWidth="1"/>
    <col min="8278" max="8278" width="12.140625" style="316" bestFit="1" customWidth="1"/>
    <col min="8279" max="8279" width="4" style="316" bestFit="1" customWidth="1"/>
    <col min="8280" max="8280" width="12.140625" style="316" bestFit="1" customWidth="1"/>
    <col min="8281" max="8281" width="4" style="316" bestFit="1" customWidth="1"/>
    <col min="8282" max="8282" width="12.140625" style="316" bestFit="1" customWidth="1"/>
    <col min="8283" max="8283" width="4" style="316" bestFit="1" customWidth="1"/>
    <col min="8284" max="8284" width="12.140625" style="316" bestFit="1" customWidth="1"/>
    <col min="8285" max="8285" width="4" style="316" bestFit="1" customWidth="1"/>
    <col min="8286" max="8286" width="10.140625" style="316" bestFit="1" customWidth="1"/>
    <col min="8287" max="8287" width="4" style="316" bestFit="1" customWidth="1"/>
    <col min="8288" max="8288" width="12.140625" style="316" bestFit="1" customWidth="1"/>
    <col min="8289" max="8289" width="4" style="316" bestFit="1" customWidth="1"/>
    <col min="8290" max="8290" width="12.140625" style="316" bestFit="1" customWidth="1"/>
    <col min="8291" max="8291" width="4" style="316" bestFit="1" customWidth="1"/>
    <col min="8292" max="8292" width="11.140625" style="316" bestFit="1" customWidth="1"/>
    <col min="8293" max="8293" width="4" style="316" bestFit="1" customWidth="1"/>
    <col min="8294" max="8294" width="12.140625" style="316" bestFit="1" customWidth="1"/>
    <col min="8295" max="8295" width="4" style="316" bestFit="1" customWidth="1"/>
    <col min="8296" max="8296" width="12.140625" style="316" bestFit="1" customWidth="1"/>
    <col min="8297" max="8297" width="4" style="316" bestFit="1" customWidth="1"/>
    <col min="8298" max="8298" width="12.7109375" style="316" bestFit="1" customWidth="1"/>
    <col min="8299" max="8299" width="4" style="316" bestFit="1" customWidth="1"/>
    <col min="8300" max="8300" width="12.140625" style="316" bestFit="1" customWidth="1"/>
    <col min="8301" max="8301" width="4" style="316" bestFit="1" customWidth="1"/>
    <col min="8302" max="8302" width="12.7109375" style="316" bestFit="1" customWidth="1"/>
    <col min="8303" max="8303" width="4" style="316" bestFit="1" customWidth="1"/>
    <col min="8304" max="8304" width="12.140625" style="316" bestFit="1" customWidth="1"/>
    <col min="8305" max="8305" width="4" style="316" bestFit="1" customWidth="1"/>
    <col min="8306" max="8306" width="11.140625" style="316" bestFit="1" customWidth="1"/>
    <col min="8307" max="8307" width="4" style="316" bestFit="1" customWidth="1"/>
    <col min="8308" max="8308" width="11.140625" style="316" bestFit="1" customWidth="1"/>
    <col min="8309" max="8309" width="4" style="316" bestFit="1" customWidth="1"/>
    <col min="8310" max="8310" width="12.140625" style="316" bestFit="1" customWidth="1"/>
    <col min="8311" max="8311" width="4" style="316" bestFit="1" customWidth="1"/>
    <col min="8312" max="8312" width="12.140625" style="316" bestFit="1" customWidth="1"/>
    <col min="8313" max="8313" width="4" style="316" bestFit="1" customWidth="1"/>
    <col min="8314" max="8314" width="12.140625" style="316" bestFit="1" customWidth="1"/>
    <col min="8315" max="8315" width="4" style="316" bestFit="1" customWidth="1"/>
    <col min="8316" max="8316" width="12.140625" style="316" bestFit="1" customWidth="1"/>
    <col min="8317" max="8317" width="4" style="316" bestFit="1" customWidth="1"/>
    <col min="8318" max="8318" width="12.140625" style="316" bestFit="1" customWidth="1"/>
    <col min="8319" max="8319" width="4" style="316" bestFit="1" customWidth="1"/>
    <col min="8320" max="8320" width="11.140625" style="316" bestFit="1" customWidth="1"/>
    <col min="8321" max="8321" width="4" style="316" bestFit="1" customWidth="1"/>
    <col min="8322" max="8322" width="12.140625" style="316" bestFit="1" customWidth="1"/>
    <col min="8323" max="8323" width="4" style="316" bestFit="1" customWidth="1"/>
    <col min="8324" max="8324" width="12.140625" style="316" bestFit="1" customWidth="1"/>
    <col min="8325" max="8325" width="4" style="316" bestFit="1" customWidth="1"/>
    <col min="8326" max="8326" width="12.140625" style="316" bestFit="1" customWidth="1"/>
    <col min="8327" max="8327" width="4" style="316" bestFit="1" customWidth="1"/>
    <col min="8328" max="8328" width="12.140625" style="316" bestFit="1" customWidth="1"/>
    <col min="8329" max="8329" width="4" style="316" bestFit="1" customWidth="1"/>
    <col min="8330" max="8330" width="12.140625" style="316" bestFit="1" customWidth="1"/>
    <col min="8331" max="8331" width="4" style="316" bestFit="1" customWidth="1"/>
    <col min="8332" max="8332" width="12.140625" style="316" bestFit="1" customWidth="1"/>
    <col min="8333" max="8333" width="4" style="316" bestFit="1" customWidth="1"/>
    <col min="8334" max="8334" width="12.140625" style="316" bestFit="1" customWidth="1"/>
    <col min="8335" max="8335" width="4" style="316" bestFit="1" customWidth="1"/>
    <col min="8336" max="8336" width="12.140625" style="316" bestFit="1" customWidth="1"/>
    <col min="8337" max="8337" width="4" style="316" bestFit="1" customWidth="1"/>
    <col min="8338" max="8338" width="12.140625" style="316" bestFit="1" customWidth="1"/>
    <col min="8339" max="8339" width="4" style="316" bestFit="1" customWidth="1"/>
    <col min="8340" max="8340" width="12.140625" style="316" bestFit="1" customWidth="1"/>
    <col min="8341" max="8341" width="4" style="316" bestFit="1" customWidth="1"/>
    <col min="8342" max="8342" width="12.140625" style="316" bestFit="1" customWidth="1"/>
    <col min="8343" max="8343" width="4" style="316" bestFit="1" customWidth="1"/>
    <col min="8344" max="8344" width="12.140625" style="316" bestFit="1" customWidth="1"/>
    <col min="8345" max="8345" width="4" style="316" bestFit="1" customWidth="1"/>
    <col min="8346" max="8346" width="12.140625" style="316" bestFit="1" customWidth="1"/>
    <col min="8347" max="8347" width="4" style="316" bestFit="1" customWidth="1"/>
    <col min="8348" max="8348" width="12.140625" style="316" bestFit="1" customWidth="1"/>
    <col min="8349" max="8349" width="4" style="316" bestFit="1" customWidth="1"/>
    <col min="8350" max="8350" width="12.140625" style="316" bestFit="1" customWidth="1"/>
    <col min="8351" max="8351" width="4" style="316" bestFit="1" customWidth="1"/>
    <col min="8352" max="8352" width="12.140625" style="316" bestFit="1" customWidth="1"/>
    <col min="8353" max="8353" width="4" style="316" bestFit="1" customWidth="1"/>
    <col min="8354" max="8354" width="12.140625" style="316" bestFit="1" customWidth="1"/>
    <col min="8355" max="8355" width="4" style="316" bestFit="1" customWidth="1"/>
    <col min="8356" max="8356" width="12.140625" style="316" bestFit="1" customWidth="1"/>
    <col min="8357" max="8357" width="4" style="316" bestFit="1" customWidth="1"/>
    <col min="8358" max="8358" width="12.140625" style="316" bestFit="1" customWidth="1"/>
    <col min="8359" max="8359" width="4" style="316" bestFit="1" customWidth="1"/>
    <col min="8360" max="8360" width="12.140625" style="316" bestFit="1" customWidth="1"/>
    <col min="8361" max="8361" width="4" style="316" bestFit="1" customWidth="1"/>
    <col min="8362" max="8362" width="12.140625" style="316" bestFit="1" customWidth="1"/>
    <col min="8363" max="8363" width="4" style="316" bestFit="1" customWidth="1"/>
    <col min="8364" max="8364" width="12.140625" style="316" bestFit="1" customWidth="1"/>
    <col min="8365" max="8365" width="4" style="316" bestFit="1" customWidth="1"/>
    <col min="8366" max="8448" width="9.140625" style="316"/>
    <col min="8449" max="8449" width="46.42578125" style="316" bestFit="1" customWidth="1"/>
    <col min="8450" max="8450" width="12.5703125" style="316" bestFit="1" customWidth="1"/>
    <col min="8451" max="8451" width="4" style="316" bestFit="1" customWidth="1"/>
    <col min="8452" max="8452" width="12.140625" style="316" bestFit="1" customWidth="1"/>
    <col min="8453" max="8453" width="4" style="316" bestFit="1" customWidth="1"/>
    <col min="8454" max="8454" width="12.140625" style="316" bestFit="1" customWidth="1"/>
    <col min="8455" max="8455" width="4" style="316" bestFit="1" customWidth="1"/>
    <col min="8456" max="8456" width="12.140625" style="316" bestFit="1" customWidth="1"/>
    <col min="8457" max="8457" width="4" style="316" bestFit="1" customWidth="1"/>
    <col min="8458" max="8458" width="12.140625" style="316" bestFit="1" customWidth="1"/>
    <col min="8459" max="8459" width="4" style="316" bestFit="1" customWidth="1"/>
    <col min="8460" max="8460" width="12.140625" style="316" bestFit="1" customWidth="1"/>
    <col min="8461" max="8461" width="4" style="316" bestFit="1" customWidth="1"/>
    <col min="8462" max="8462" width="12.140625" style="316" bestFit="1" customWidth="1"/>
    <col min="8463" max="8463" width="4" style="316" bestFit="1" customWidth="1"/>
    <col min="8464" max="8464" width="12.140625" style="316" bestFit="1" customWidth="1"/>
    <col min="8465" max="8465" width="4" style="316" bestFit="1" customWidth="1"/>
    <col min="8466" max="8466" width="12.140625" style="316" bestFit="1" customWidth="1"/>
    <col min="8467" max="8467" width="4" style="316" bestFit="1" customWidth="1"/>
    <col min="8468" max="8468" width="12.7109375" style="316" bestFit="1" customWidth="1"/>
    <col min="8469" max="8469" width="4" style="316" bestFit="1" customWidth="1"/>
    <col min="8470" max="8470" width="12.140625" style="316" bestFit="1" customWidth="1"/>
    <col min="8471" max="8471" width="4" style="316" bestFit="1" customWidth="1"/>
    <col min="8472" max="8472" width="12.140625" style="316" bestFit="1" customWidth="1"/>
    <col min="8473" max="8473" width="4" style="316" bestFit="1" customWidth="1"/>
    <col min="8474" max="8474" width="12.140625" style="316" bestFit="1" customWidth="1"/>
    <col min="8475" max="8475" width="4" style="316" bestFit="1" customWidth="1"/>
    <col min="8476" max="8476" width="12.140625" style="316" bestFit="1" customWidth="1"/>
    <col min="8477" max="8477" width="4" style="316" bestFit="1" customWidth="1"/>
    <col min="8478" max="8478" width="12.140625" style="316" bestFit="1" customWidth="1"/>
    <col min="8479" max="8479" width="4" style="316" bestFit="1" customWidth="1"/>
    <col min="8480" max="8480" width="12.140625" style="316" bestFit="1" customWidth="1"/>
    <col min="8481" max="8481" width="4" style="316" bestFit="1" customWidth="1"/>
    <col min="8482" max="8482" width="12.140625" style="316" bestFit="1" customWidth="1"/>
    <col min="8483" max="8483" width="4" style="316" bestFit="1" customWidth="1"/>
    <col min="8484" max="8484" width="12.140625" style="316" bestFit="1" customWidth="1"/>
    <col min="8485" max="8485" width="4" style="316" bestFit="1" customWidth="1"/>
    <col min="8486" max="8486" width="12.140625" style="316" bestFit="1" customWidth="1"/>
    <col min="8487" max="8487" width="4" style="316" bestFit="1" customWidth="1"/>
    <col min="8488" max="8488" width="12.140625" style="316" bestFit="1" customWidth="1"/>
    <col min="8489" max="8489" width="4" style="316" bestFit="1" customWidth="1"/>
    <col min="8490" max="8490" width="12.140625" style="316" bestFit="1" customWidth="1"/>
    <col min="8491" max="8491" width="4" style="316" bestFit="1" customWidth="1"/>
    <col min="8492" max="8492" width="12.140625" style="316" bestFit="1" customWidth="1"/>
    <col min="8493" max="8493" width="4" style="316" bestFit="1" customWidth="1"/>
    <col min="8494" max="8494" width="12.140625" style="316" bestFit="1" customWidth="1"/>
    <col min="8495" max="8495" width="4" style="316" bestFit="1" customWidth="1"/>
    <col min="8496" max="8496" width="12.140625" style="316" bestFit="1" customWidth="1"/>
    <col min="8497" max="8497" width="4" style="316" bestFit="1" customWidth="1"/>
    <col min="8498" max="8498" width="12.140625" style="316" bestFit="1" customWidth="1"/>
    <col min="8499" max="8499" width="4" style="316" bestFit="1" customWidth="1"/>
    <col min="8500" max="8500" width="12.7109375" style="316" bestFit="1" customWidth="1"/>
    <col min="8501" max="8501" width="4" style="316" bestFit="1" customWidth="1"/>
    <col min="8502" max="8502" width="12.140625" style="316" bestFit="1" customWidth="1"/>
    <col min="8503" max="8503" width="4" style="316" bestFit="1" customWidth="1"/>
    <col min="8504" max="8504" width="12.140625" style="316" bestFit="1" customWidth="1"/>
    <col min="8505" max="8505" width="4" style="316" bestFit="1" customWidth="1"/>
    <col min="8506" max="8506" width="12.140625" style="316" bestFit="1" customWidth="1"/>
    <col min="8507" max="8507" width="4" style="316" bestFit="1" customWidth="1"/>
    <col min="8508" max="8508" width="12.140625" style="316" bestFit="1" customWidth="1"/>
    <col min="8509" max="8509" width="4" style="316" bestFit="1" customWidth="1"/>
    <col min="8510" max="8510" width="12.140625" style="316" bestFit="1" customWidth="1"/>
    <col min="8511" max="8511" width="4" style="316" bestFit="1" customWidth="1"/>
    <col min="8512" max="8512" width="12.140625" style="316" bestFit="1" customWidth="1"/>
    <col min="8513" max="8513" width="4" style="316" bestFit="1" customWidth="1"/>
    <col min="8514" max="8514" width="11.140625" style="316" bestFit="1" customWidth="1"/>
    <col min="8515" max="8515" width="4" style="316" bestFit="1" customWidth="1"/>
    <col min="8516" max="8516" width="12.140625" style="316" bestFit="1" customWidth="1"/>
    <col min="8517" max="8517" width="4" style="316" bestFit="1" customWidth="1"/>
    <col min="8518" max="8518" width="12.140625" style="316" bestFit="1" customWidth="1"/>
    <col min="8519" max="8519" width="4" style="316" bestFit="1" customWidth="1"/>
    <col min="8520" max="8520" width="12.140625" style="316" bestFit="1" customWidth="1"/>
    <col min="8521" max="8521" width="4" style="316" bestFit="1" customWidth="1"/>
    <col min="8522" max="8522" width="12.140625" style="316" bestFit="1" customWidth="1"/>
    <col min="8523" max="8523" width="4" style="316" bestFit="1" customWidth="1"/>
    <col min="8524" max="8524" width="12.140625" style="316" bestFit="1" customWidth="1"/>
    <col min="8525" max="8525" width="4" style="316" bestFit="1" customWidth="1"/>
    <col min="8526" max="8526" width="12.7109375" style="316" bestFit="1" customWidth="1"/>
    <col min="8527" max="8527" width="4" style="316" bestFit="1" customWidth="1"/>
    <col min="8528" max="8528" width="12.140625" style="316" bestFit="1" customWidth="1"/>
    <col min="8529" max="8529" width="4" style="316" bestFit="1" customWidth="1"/>
    <col min="8530" max="8530" width="12.7109375" style="316" bestFit="1" customWidth="1"/>
    <col min="8531" max="8531" width="4" style="316" bestFit="1" customWidth="1"/>
    <col min="8532" max="8532" width="12.140625" style="316" bestFit="1" customWidth="1"/>
    <col min="8533" max="8533" width="4" style="316" bestFit="1" customWidth="1"/>
    <col min="8534" max="8534" width="12.140625" style="316" bestFit="1" customWidth="1"/>
    <col min="8535" max="8535" width="4" style="316" bestFit="1" customWidth="1"/>
    <col min="8536" max="8536" width="12.140625" style="316" bestFit="1" customWidth="1"/>
    <col min="8537" max="8537" width="4" style="316" bestFit="1" customWidth="1"/>
    <col min="8538" max="8538" width="12.140625" style="316" bestFit="1" customWidth="1"/>
    <col min="8539" max="8539" width="4" style="316" bestFit="1" customWidth="1"/>
    <col min="8540" max="8540" width="12.140625" style="316" bestFit="1" customWidth="1"/>
    <col min="8541" max="8541" width="4" style="316" bestFit="1" customWidth="1"/>
    <col min="8542" max="8542" width="10.140625" style="316" bestFit="1" customWidth="1"/>
    <col min="8543" max="8543" width="4" style="316" bestFit="1" customWidth="1"/>
    <col min="8544" max="8544" width="12.140625" style="316" bestFit="1" customWidth="1"/>
    <col min="8545" max="8545" width="4" style="316" bestFit="1" customWidth="1"/>
    <col min="8546" max="8546" width="12.140625" style="316" bestFit="1" customWidth="1"/>
    <col min="8547" max="8547" width="4" style="316" bestFit="1" customWidth="1"/>
    <col min="8548" max="8548" width="11.140625" style="316" bestFit="1" customWidth="1"/>
    <col min="8549" max="8549" width="4" style="316" bestFit="1" customWidth="1"/>
    <col min="8550" max="8550" width="12.140625" style="316" bestFit="1" customWidth="1"/>
    <col min="8551" max="8551" width="4" style="316" bestFit="1" customWidth="1"/>
    <col min="8552" max="8552" width="12.140625" style="316" bestFit="1" customWidth="1"/>
    <col min="8553" max="8553" width="4" style="316" bestFit="1" customWidth="1"/>
    <col min="8554" max="8554" width="12.7109375" style="316" bestFit="1" customWidth="1"/>
    <col min="8555" max="8555" width="4" style="316" bestFit="1" customWidth="1"/>
    <col min="8556" max="8556" width="12.140625" style="316" bestFit="1" customWidth="1"/>
    <col min="8557" max="8557" width="4" style="316" bestFit="1" customWidth="1"/>
    <col min="8558" max="8558" width="12.7109375" style="316" bestFit="1" customWidth="1"/>
    <col min="8559" max="8559" width="4" style="316" bestFit="1" customWidth="1"/>
    <col min="8560" max="8560" width="12.140625" style="316" bestFit="1" customWidth="1"/>
    <col min="8561" max="8561" width="4" style="316" bestFit="1" customWidth="1"/>
    <col min="8562" max="8562" width="11.140625" style="316" bestFit="1" customWidth="1"/>
    <col min="8563" max="8563" width="4" style="316" bestFit="1" customWidth="1"/>
    <col min="8564" max="8564" width="11.140625" style="316" bestFit="1" customWidth="1"/>
    <col min="8565" max="8565" width="4" style="316" bestFit="1" customWidth="1"/>
    <col min="8566" max="8566" width="12.140625" style="316" bestFit="1" customWidth="1"/>
    <col min="8567" max="8567" width="4" style="316" bestFit="1" customWidth="1"/>
    <col min="8568" max="8568" width="12.140625" style="316" bestFit="1" customWidth="1"/>
    <col min="8569" max="8569" width="4" style="316" bestFit="1" customWidth="1"/>
    <col min="8570" max="8570" width="12.140625" style="316" bestFit="1" customWidth="1"/>
    <col min="8571" max="8571" width="4" style="316" bestFit="1" customWidth="1"/>
    <col min="8572" max="8572" width="12.140625" style="316" bestFit="1" customWidth="1"/>
    <col min="8573" max="8573" width="4" style="316" bestFit="1" customWidth="1"/>
    <col min="8574" max="8574" width="12.140625" style="316" bestFit="1" customWidth="1"/>
    <col min="8575" max="8575" width="4" style="316" bestFit="1" customWidth="1"/>
    <col min="8576" max="8576" width="11.140625" style="316" bestFit="1" customWidth="1"/>
    <col min="8577" max="8577" width="4" style="316" bestFit="1" customWidth="1"/>
    <col min="8578" max="8578" width="12.140625" style="316" bestFit="1" customWidth="1"/>
    <col min="8579" max="8579" width="4" style="316" bestFit="1" customWidth="1"/>
    <col min="8580" max="8580" width="12.140625" style="316" bestFit="1" customWidth="1"/>
    <col min="8581" max="8581" width="4" style="316" bestFit="1" customWidth="1"/>
    <col min="8582" max="8582" width="12.140625" style="316" bestFit="1" customWidth="1"/>
    <col min="8583" max="8583" width="4" style="316" bestFit="1" customWidth="1"/>
    <col min="8584" max="8584" width="12.140625" style="316" bestFit="1" customWidth="1"/>
    <col min="8585" max="8585" width="4" style="316" bestFit="1" customWidth="1"/>
    <col min="8586" max="8586" width="12.140625" style="316" bestFit="1" customWidth="1"/>
    <col min="8587" max="8587" width="4" style="316" bestFit="1" customWidth="1"/>
    <col min="8588" max="8588" width="12.140625" style="316" bestFit="1" customWidth="1"/>
    <col min="8589" max="8589" width="4" style="316" bestFit="1" customWidth="1"/>
    <col min="8590" max="8590" width="12.140625" style="316" bestFit="1" customWidth="1"/>
    <col min="8591" max="8591" width="4" style="316" bestFit="1" customWidth="1"/>
    <col min="8592" max="8592" width="12.140625" style="316" bestFit="1" customWidth="1"/>
    <col min="8593" max="8593" width="4" style="316" bestFit="1" customWidth="1"/>
    <col min="8594" max="8594" width="12.140625" style="316" bestFit="1" customWidth="1"/>
    <col min="8595" max="8595" width="4" style="316" bestFit="1" customWidth="1"/>
    <col min="8596" max="8596" width="12.140625" style="316" bestFit="1" customWidth="1"/>
    <col min="8597" max="8597" width="4" style="316" bestFit="1" customWidth="1"/>
    <col min="8598" max="8598" width="12.140625" style="316" bestFit="1" customWidth="1"/>
    <col min="8599" max="8599" width="4" style="316" bestFit="1" customWidth="1"/>
    <col min="8600" max="8600" width="12.140625" style="316" bestFit="1" customWidth="1"/>
    <col min="8601" max="8601" width="4" style="316" bestFit="1" customWidth="1"/>
    <col min="8602" max="8602" width="12.140625" style="316" bestFit="1" customWidth="1"/>
    <col min="8603" max="8603" width="4" style="316" bestFit="1" customWidth="1"/>
    <col min="8604" max="8604" width="12.140625" style="316" bestFit="1" customWidth="1"/>
    <col min="8605" max="8605" width="4" style="316" bestFit="1" customWidth="1"/>
    <col min="8606" max="8606" width="12.140625" style="316" bestFit="1" customWidth="1"/>
    <col min="8607" max="8607" width="4" style="316" bestFit="1" customWidth="1"/>
    <col min="8608" max="8608" width="12.140625" style="316" bestFit="1" customWidth="1"/>
    <col min="8609" max="8609" width="4" style="316" bestFit="1" customWidth="1"/>
    <col min="8610" max="8610" width="12.140625" style="316" bestFit="1" customWidth="1"/>
    <col min="8611" max="8611" width="4" style="316" bestFit="1" customWidth="1"/>
    <col min="8612" max="8612" width="12.140625" style="316" bestFit="1" customWidth="1"/>
    <col min="8613" max="8613" width="4" style="316" bestFit="1" customWidth="1"/>
    <col min="8614" max="8614" width="12.140625" style="316" bestFit="1" customWidth="1"/>
    <col min="8615" max="8615" width="4" style="316" bestFit="1" customWidth="1"/>
    <col min="8616" max="8616" width="12.140625" style="316" bestFit="1" customWidth="1"/>
    <col min="8617" max="8617" width="4" style="316" bestFit="1" customWidth="1"/>
    <col min="8618" max="8618" width="12.140625" style="316" bestFit="1" customWidth="1"/>
    <col min="8619" max="8619" width="4" style="316" bestFit="1" customWidth="1"/>
    <col min="8620" max="8620" width="12.140625" style="316" bestFit="1" customWidth="1"/>
    <col min="8621" max="8621" width="4" style="316" bestFit="1" customWidth="1"/>
    <col min="8622" max="8704" width="9.140625" style="316"/>
    <col min="8705" max="8705" width="46.42578125" style="316" bestFit="1" customWidth="1"/>
    <col min="8706" max="8706" width="12.5703125" style="316" bestFit="1" customWidth="1"/>
    <col min="8707" max="8707" width="4" style="316" bestFit="1" customWidth="1"/>
    <col min="8708" max="8708" width="12.140625" style="316" bestFit="1" customWidth="1"/>
    <col min="8709" max="8709" width="4" style="316" bestFit="1" customWidth="1"/>
    <col min="8710" max="8710" width="12.140625" style="316" bestFit="1" customWidth="1"/>
    <col min="8711" max="8711" width="4" style="316" bestFit="1" customWidth="1"/>
    <col min="8712" max="8712" width="12.140625" style="316" bestFit="1" customWidth="1"/>
    <col min="8713" max="8713" width="4" style="316" bestFit="1" customWidth="1"/>
    <col min="8714" max="8714" width="12.140625" style="316" bestFit="1" customWidth="1"/>
    <col min="8715" max="8715" width="4" style="316" bestFit="1" customWidth="1"/>
    <col min="8716" max="8716" width="12.140625" style="316" bestFit="1" customWidth="1"/>
    <col min="8717" max="8717" width="4" style="316" bestFit="1" customWidth="1"/>
    <col min="8718" max="8718" width="12.140625" style="316" bestFit="1" customWidth="1"/>
    <col min="8719" max="8719" width="4" style="316" bestFit="1" customWidth="1"/>
    <col min="8720" max="8720" width="12.140625" style="316" bestFit="1" customWidth="1"/>
    <col min="8721" max="8721" width="4" style="316" bestFit="1" customWidth="1"/>
    <col min="8722" max="8722" width="12.140625" style="316" bestFit="1" customWidth="1"/>
    <col min="8723" max="8723" width="4" style="316" bestFit="1" customWidth="1"/>
    <col min="8724" max="8724" width="12.7109375" style="316" bestFit="1" customWidth="1"/>
    <col min="8725" max="8725" width="4" style="316" bestFit="1" customWidth="1"/>
    <col min="8726" max="8726" width="12.140625" style="316" bestFit="1" customWidth="1"/>
    <col min="8727" max="8727" width="4" style="316" bestFit="1" customWidth="1"/>
    <col min="8728" max="8728" width="12.140625" style="316" bestFit="1" customWidth="1"/>
    <col min="8729" max="8729" width="4" style="316" bestFit="1" customWidth="1"/>
    <col min="8730" max="8730" width="12.140625" style="316" bestFit="1" customWidth="1"/>
    <col min="8731" max="8731" width="4" style="316" bestFit="1" customWidth="1"/>
    <col min="8732" max="8732" width="12.140625" style="316" bestFit="1" customWidth="1"/>
    <col min="8733" max="8733" width="4" style="316" bestFit="1" customWidth="1"/>
    <col min="8734" max="8734" width="12.140625" style="316" bestFit="1" customWidth="1"/>
    <col min="8735" max="8735" width="4" style="316" bestFit="1" customWidth="1"/>
    <col min="8736" max="8736" width="12.140625" style="316" bestFit="1" customWidth="1"/>
    <col min="8737" max="8737" width="4" style="316" bestFit="1" customWidth="1"/>
    <col min="8738" max="8738" width="12.140625" style="316" bestFit="1" customWidth="1"/>
    <col min="8739" max="8739" width="4" style="316" bestFit="1" customWidth="1"/>
    <col min="8740" max="8740" width="12.140625" style="316" bestFit="1" customWidth="1"/>
    <col min="8741" max="8741" width="4" style="316" bestFit="1" customWidth="1"/>
    <col min="8742" max="8742" width="12.140625" style="316" bestFit="1" customWidth="1"/>
    <col min="8743" max="8743" width="4" style="316" bestFit="1" customWidth="1"/>
    <col min="8744" max="8744" width="12.140625" style="316" bestFit="1" customWidth="1"/>
    <col min="8745" max="8745" width="4" style="316" bestFit="1" customWidth="1"/>
    <col min="8746" max="8746" width="12.140625" style="316" bestFit="1" customWidth="1"/>
    <col min="8747" max="8747" width="4" style="316" bestFit="1" customWidth="1"/>
    <col min="8748" max="8748" width="12.140625" style="316" bestFit="1" customWidth="1"/>
    <col min="8749" max="8749" width="4" style="316" bestFit="1" customWidth="1"/>
    <col min="8750" max="8750" width="12.140625" style="316" bestFit="1" customWidth="1"/>
    <col min="8751" max="8751" width="4" style="316" bestFit="1" customWidth="1"/>
    <col min="8752" max="8752" width="12.140625" style="316" bestFit="1" customWidth="1"/>
    <col min="8753" max="8753" width="4" style="316" bestFit="1" customWidth="1"/>
    <col min="8754" max="8754" width="12.140625" style="316" bestFit="1" customWidth="1"/>
    <col min="8755" max="8755" width="4" style="316" bestFit="1" customWidth="1"/>
    <col min="8756" max="8756" width="12.7109375" style="316" bestFit="1" customWidth="1"/>
    <col min="8757" max="8757" width="4" style="316" bestFit="1" customWidth="1"/>
    <col min="8758" max="8758" width="12.140625" style="316" bestFit="1" customWidth="1"/>
    <col min="8759" max="8759" width="4" style="316" bestFit="1" customWidth="1"/>
    <col min="8760" max="8760" width="12.140625" style="316" bestFit="1" customWidth="1"/>
    <col min="8761" max="8761" width="4" style="316" bestFit="1" customWidth="1"/>
    <col min="8762" max="8762" width="12.140625" style="316" bestFit="1" customWidth="1"/>
    <col min="8763" max="8763" width="4" style="316" bestFit="1" customWidth="1"/>
    <col min="8764" max="8764" width="12.140625" style="316" bestFit="1" customWidth="1"/>
    <col min="8765" max="8765" width="4" style="316" bestFit="1" customWidth="1"/>
    <col min="8766" max="8766" width="12.140625" style="316" bestFit="1" customWidth="1"/>
    <col min="8767" max="8767" width="4" style="316" bestFit="1" customWidth="1"/>
    <col min="8768" max="8768" width="12.140625" style="316" bestFit="1" customWidth="1"/>
    <col min="8769" max="8769" width="4" style="316" bestFit="1" customWidth="1"/>
    <col min="8770" max="8770" width="11.140625" style="316" bestFit="1" customWidth="1"/>
    <col min="8771" max="8771" width="4" style="316" bestFit="1" customWidth="1"/>
    <col min="8772" max="8772" width="12.140625" style="316" bestFit="1" customWidth="1"/>
    <col min="8773" max="8773" width="4" style="316" bestFit="1" customWidth="1"/>
    <col min="8774" max="8774" width="12.140625" style="316" bestFit="1" customWidth="1"/>
    <col min="8775" max="8775" width="4" style="316" bestFit="1" customWidth="1"/>
    <col min="8776" max="8776" width="12.140625" style="316" bestFit="1" customWidth="1"/>
    <col min="8777" max="8777" width="4" style="316" bestFit="1" customWidth="1"/>
    <col min="8778" max="8778" width="12.140625" style="316" bestFit="1" customWidth="1"/>
    <col min="8779" max="8779" width="4" style="316" bestFit="1" customWidth="1"/>
    <col min="8780" max="8780" width="12.140625" style="316" bestFit="1" customWidth="1"/>
    <col min="8781" max="8781" width="4" style="316" bestFit="1" customWidth="1"/>
    <col min="8782" max="8782" width="12.7109375" style="316" bestFit="1" customWidth="1"/>
    <col min="8783" max="8783" width="4" style="316" bestFit="1" customWidth="1"/>
    <col min="8784" max="8784" width="12.140625" style="316" bestFit="1" customWidth="1"/>
    <col min="8785" max="8785" width="4" style="316" bestFit="1" customWidth="1"/>
    <col min="8786" max="8786" width="12.7109375" style="316" bestFit="1" customWidth="1"/>
    <col min="8787" max="8787" width="4" style="316" bestFit="1" customWidth="1"/>
    <col min="8788" max="8788" width="12.140625" style="316" bestFit="1" customWidth="1"/>
    <col min="8789" max="8789" width="4" style="316" bestFit="1" customWidth="1"/>
    <col min="8790" max="8790" width="12.140625" style="316" bestFit="1" customWidth="1"/>
    <col min="8791" max="8791" width="4" style="316" bestFit="1" customWidth="1"/>
    <col min="8792" max="8792" width="12.140625" style="316" bestFit="1" customWidth="1"/>
    <col min="8793" max="8793" width="4" style="316" bestFit="1" customWidth="1"/>
    <col min="8794" max="8794" width="12.140625" style="316" bestFit="1" customWidth="1"/>
    <col min="8795" max="8795" width="4" style="316" bestFit="1" customWidth="1"/>
    <col min="8796" max="8796" width="12.140625" style="316" bestFit="1" customWidth="1"/>
    <col min="8797" max="8797" width="4" style="316" bestFit="1" customWidth="1"/>
    <col min="8798" max="8798" width="10.140625" style="316" bestFit="1" customWidth="1"/>
    <col min="8799" max="8799" width="4" style="316" bestFit="1" customWidth="1"/>
    <col min="8800" max="8800" width="12.140625" style="316" bestFit="1" customWidth="1"/>
    <col min="8801" max="8801" width="4" style="316" bestFit="1" customWidth="1"/>
    <col min="8802" max="8802" width="12.140625" style="316" bestFit="1" customWidth="1"/>
    <col min="8803" max="8803" width="4" style="316" bestFit="1" customWidth="1"/>
    <col min="8804" max="8804" width="11.140625" style="316" bestFit="1" customWidth="1"/>
    <col min="8805" max="8805" width="4" style="316" bestFit="1" customWidth="1"/>
    <col min="8806" max="8806" width="12.140625" style="316" bestFit="1" customWidth="1"/>
    <col min="8807" max="8807" width="4" style="316" bestFit="1" customWidth="1"/>
    <col min="8808" max="8808" width="12.140625" style="316" bestFit="1" customWidth="1"/>
    <col min="8809" max="8809" width="4" style="316" bestFit="1" customWidth="1"/>
    <col min="8810" max="8810" width="12.7109375" style="316" bestFit="1" customWidth="1"/>
    <col min="8811" max="8811" width="4" style="316" bestFit="1" customWidth="1"/>
    <col min="8812" max="8812" width="12.140625" style="316" bestFit="1" customWidth="1"/>
    <col min="8813" max="8813" width="4" style="316" bestFit="1" customWidth="1"/>
    <col min="8814" max="8814" width="12.7109375" style="316" bestFit="1" customWidth="1"/>
    <col min="8815" max="8815" width="4" style="316" bestFit="1" customWidth="1"/>
    <col min="8816" max="8816" width="12.140625" style="316" bestFit="1" customWidth="1"/>
    <col min="8817" max="8817" width="4" style="316" bestFit="1" customWidth="1"/>
    <col min="8818" max="8818" width="11.140625" style="316" bestFit="1" customWidth="1"/>
    <col min="8819" max="8819" width="4" style="316" bestFit="1" customWidth="1"/>
    <col min="8820" max="8820" width="11.140625" style="316" bestFit="1" customWidth="1"/>
    <col min="8821" max="8821" width="4" style="316" bestFit="1" customWidth="1"/>
    <col min="8822" max="8822" width="12.140625" style="316" bestFit="1" customWidth="1"/>
    <col min="8823" max="8823" width="4" style="316" bestFit="1" customWidth="1"/>
    <col min="8824" max="8824" width="12.140625" style="316" bestFit="1" customWidth="1"/>
    <col min="8825" max="8825" width="4" style="316" bestFit="1" customWidth="1"/>
    <col min="8826" max="8826" width="12.140625" style="316" bestFit="1" customWidth="1"/>
    <col min="8827" max="8827" width="4" style="316" bestFit="1" customWidth="1"/>
    <col min="8828" max="8828" width="12.140625" style="316" bestFit="1" customWidth="1"/>
    <col min="8829" max="8829" width="4" style="316" bestFit="1" customWidth="1"/>
    <col min="8830" max="8830" width="12.140625" style="316" bestFit="1" customWidth="1"/>
    <col min="8831" max="8831" width="4" style="316" bestFit="1" customWidth="1"/>
    <col min="8832" max="8832" width="11.140625" style="316" bestFit="1" customWidth="1"/>
    <col min="8833" max="8833" width="4" style="316" bestFit="1" customWidth="1"/>
    <col min="8834" max="8834" width="12.140625" style="316" bestFit="1" customWidth="1"/>
    <col min="8835" max="8835" width="4" style="316" bestFit="1" customWidth="1"/>
    <col min="8836" max="8836" width="12.140625" style="316" bestFit="1" customWidth="1"/>
    <col min="8837" max="8837" width="4" style="316" bestFit="1" customWidth="1"/>
    <col min="8838" max="8838" width="12.140625" style="316" bestFit="1" customWidth="1"/>
    <col min="8839" max="8839" width="4" style="316" bestFit="1" customWidth="1"/>
    <col min="8840" max="8840" width="12.140625" style="316" bestFit="1" customWidth="1"/>
    <col min="8841" max="8841" width="4" style="316" bestFit="1" customWidth="1"/>
    <col min="8842" max="8842" width="12.140625" style="316" bestFit="1" customWidth="1"/>
    <col min="8843" max="8843" width="4" style="316" bestFit="1" customWidth="1"/>
    <col min="8844" max="8844" width="12.140625" style="316" bestFit="1" customWidth="1"/>
    <col min="8845" max="8845" width="4" style="316" bestFit="1" customWidth="1"/>
    <col min="8846" max="8846" width="12.140625" style="316" bestFit="1" customWidth="1"/>
    <col min="8847" max="8847" width="4" style="316" bestFit="1" customWidth="1"/>
    <col min="8848" max="8848" width="12.140625" style="316" bestFit="1" customWidth="1"/>
    <col min="8849" max="8849" width="4" style="316" bestFit="1" customWidth="1"/>
    <col min="8850" max="8850" width="12.140625" style="316" bestFit="1" customWidth="1"/>
    <col min="8851" max="8851" width="4" style="316" bestFit="1" customWidth="1"/>
    <col min="8852" max="8852" width="12.140625" style="316" bestFit="1" customWidth="1"/>
    <col min="8853" max="8853" width="4" style="316" bestFit="1" customWidth="1"/>
    <col min="8854" max="8854" width="12.140625" style="316" bestFit="1" customWidth="1"/>
    <col min="8855" max="8855" width="4" style="316" bestFit="1" customWidth="1"/>
    <col min="8856" max="8856" width="12.140625" style="316" bestFit="1" customWidth="1"/>
    <col min="8857" max="8857" width="4" style="316" bestFit="1" customWidth="1"/>
    <col min="8858" max="8858" width="12.140625" style="316" bestFit="1" customWidth="1"/>
    <col min="8859" max="8859" width="4" style="316" bestFit="1" customWidth="1"/>
    <col min="8860" max="8860" width="12.140625" style="316" bestFit="1" customWidth="1"/>
    <col min="8861" max="8861" width="4" style="316" bestFit="1" customWidth="1"/>
    <col min="8862" max="8862" width="12.140625" style="316" bestFit="1" customWidth="1"/>
    <col min="8863" max="8863" width="4" style="316" bestFit="1" customWidth="1"/>
    <col min="8864" max="8864" width="12.140625" style="316" bestFit="1" customWidth="1"/>
    <col min="8865" max="8865" width="4" style="316" bestFit="1" customWidth="1"/>
    <col min="8866" max="8866" width="12.140625" style="316" bestFit="1" customWidth="1"/>
    <col min="8867" max="8867" width="4" style="316" bestFit="1" customWidth="1"/>
    <col min="8868" max="8868" width="12.140625" style="316" bestFit="1" customWidth="1"/>
    <col min="8869" max="8869" width="4" style="316" bestFit="1" customWidth="1"/>
    <col min="8870" max="8870" width="12.140625" style="316" bestFit="1" customWidth="1"/>
    <col min="8871" max="8871" width="4" style="316" bestFit="1" customWidth="1"/>
    <col min="8872" max="8872" width="12.140625" style="316" bestFit="1" customWidth="1"/>
    <col min="8873" max="8873" width="4" style="316" bestFit="1" customWidth="1"/>
    <col min="8874" max="8874" width="12.140625" style="316" bestFit="1" customWidth="1"/>
    <col min="8875" max="8875" width="4" style="316" bestFit="1" customWidth="1"/>
    <col min="8876" max="8876" width="12.140625" style="316" bestFit="1" customWidth="1"/>
    <col min="8877" max="8877" width="4" style="316" bestFit="1" customWidth="1"/>
    <col min="8878" max="8960" width="9.140625" style="316"/>
    <col min="8961" max="8961" width="46.42578125" style="316" bestFit="1" customWidth="1"/>
    <col min="8962" max="8962" width="12.5703125" style="316" bestFit="1" customWidth="1"/>
    <col min="8963" max="8963" width="4" style="316" bestFit="1" customWidth="1"/>
    <col min="8964" max="8964" width="12.140625" style="316" bestFit="1" customWidth="1"/>
    <col min="8965" max="8965" width="4" style="316" bestFit="1" customWidth="1"/>
    <col min="8966" max="8966" width="12.140625" style="316" bestFit="1" customWidth="1"/>
    <col min="8967" max="8967" width="4" style="316" bestFit="1" customWidth="1"/>
    <col min="8968" max="8968" width="12.140625" style="316" bestFit="1" customWidth="1"/>
    <col min="8969" max="8969" width="4" style="316" bestFit="1" customWidth="1"/>
    <col min="8970" max="8970" width="12.140625" style="316" bestFit="1" customWidth="1"/>
    <col min="8971" max="8971" width="4" style="316" bestFit="1" customWidth="1"/>
    <col min="8972" max="8972" width="12.140625" style="316" bestFit="1" customWidth="1"/>
    <col min="8973" max="8973" width="4" style="316" bestFit="1" customWidth="1"/>
    <col min="8974" max="8974" width="12.140625" style="316" bestFit="1" customWidth="1"/>
    <col min="8975" max="8975" width="4" style="316" bestFit="1" customWidth="1"/>
    <col min="8976" max="8976" width="12.140625" style="316" bestFit="1" customWidth="1"/>
    <col min="8977" max="8977" width="4" style="316" bestFit="1" customWidth="1"/>
    <col min="8978" max="8978" width="12.140625" style="316" bestFit="1" customWidth="1"/>
    <col min="8979" max="8979" width="4" style="316" bestFit="1" customWidth="1"/>
    <col min="8980" max="8980" width="12.7109375" style="316" bestFit="1" customWidth="1"/>
    <col min="8981" max="8981" width="4" style="316" bestFit="1" customWidth="1"/>
    <col min="8982" max="8982" width="12.140625" style="316" bestFit="1" customWidth="1"/>
    <col min="8983" max="8983" width="4" style="316" bestFit="1" customWidth="1"/>
    <col min="8984" max="8984" width="12.140625" style="316" bestFit="1" customWidth="1"/>
    <col min="8985" max="8985" width="4" style="316" bestFit="1" customWidth="1"/>
    <col min="8986" max="8986" width="12.140625" style="316" bestFit="1" customWidth="1"/>
    <col min="8987" max="8987" width="4" style="316" bestFit="1" customWidth="1"/>
    <col min="8988" max="8988" width="12.140625" style="316" bestFit="1" customWidth="1"/>
    <col min="8989" max="8989" width="4" style="316" bestFit="1" customWidth="1"/>
    <col min="8990" max="8990" width="12.140625" style="316" bestFit="1" customWidth="1"/>
    <col min="8991" max="8991" width="4" style="316" bestFit="1" customWidth="1"/>
    <col min="8992" max="8992" width="12.140625" style="316" bestFit="1" customWidth="1"/>
    <col min="8993" max="8993" width="4" style="316" bestFit="1" customWidth="1"/>
    <col min="8994" max="8994" width="12.140625" style="316" bestFit="1" customWidth="1"/>
    <col min="8995" max="8995" width="4" style="316" bestFit="1" customWidth="1"/>
    <col min="8996" max="8996" width="12.140625" style="316" bestFit="1" customWidth="1"/>
    <col min="8997" max="8997" width="4" style="316" bestFit="1" customWidth="1"/>
    <col min="8998" max="8998" width="12.140625" style="316" bestFit="1" customWidth="1"/>
    <col min="8999" max="8999" width="4" style="316" bestFit="1" customWidth="1"/>
    <col min="9000" max="9000" width="12.140625" style="316" bestFit="1" customWidth="1"/>
    <col min="9001" max="9001" width="4" style="316" bestFit="1" customWidth="1"/>
    <col min="9002" max="9002" width="12.140625" style="316" bestFit="1" customWidth="1"/>
    <col min="9003" max="9003" width="4" style="316" bestFit="1" customWidth="1"/>
    <col min="9004" max="9004" width="12.140625" style="316" bestFit="1" customWidth="1"/>
    <col min="9005" max="9005" width="4" style="316" bestFit="1" customWidth="1"/>
    <col min="9006" max="9006" width="12.140625" style="316" bestFit="1" customWidth="1"/>
    <col min="9007" max="9007" width="4" style="316" bestFit="1" customWidth="1"/>
    <col min="9008" max="9008" width="12.140625" style="316" bestFit="1" customWidth="1"/>
    <col min="9009" max="9009" width="4" style="316" bestFit="1" customWidth="1"/>
    <col min="9010" max="9010" width="12.140625" style="316" bestFit="1" customWidth="1"/>
    <col min="9011" max="9011" width="4" style="316" bestFit="1" customWidth="1"/>
    <col min="9012" max="9012" width="12.7109375" style="316" bestFit="1" customWidth="1"/>
    <col min="9013" max="9013" width="4" style="316" bestFit="1" customWidth="1"/>
    <col min="9014" max="9014" width="12.140625" style="316" bestFit="1" customWidth="1"/>
    <col min="9015" max="9015" width="4" style="316" bestFit="1" customWidth="1"/>
    <col min="9016" max="9016" width="12.140625" style="316" bestFit="1" customWidth="1"/>
    <col min="9017" max="9017" width="4" style="316" bestFit="1" customWidth="1"/>
    <col min="9018" max="9018" width="12.140625" style="316" bestFit="1" customWidth="1"/>
    <col min="9019" max="9019" width="4" style="316" bestFit="1" customWidth="1"/>
    <col min="9020" max="9020" width="12.140625" style="316" bestFit="1" customWidth="1"/>
    <col min="9021" max="9021" width="4" style="316" bestFit="1" customWidth="1"/>
    <col min="9022" max="9022" width="12.140625" style="316" bestFit="1" customWidth="1"/>
    <col min="9023" max="9023" width="4" style="316" bestFit="1" customWidth="1"/>
    <col min="9024" max="9024" width="12.140625" style="316" bestFit="1" customWidth="1"/>
    <col min="9025" max="9025" width="4" style="316" bestFit="1" customWidth="1"/>
    <col min="9026" max="9026" width="11.140625" style="316" bestFit="1" customWidth="1"/>
    <col min="9027" max="9027" width="4" style="316" bestFit="1" customWidth="1"/>
    <col min="9028" max="9028" width="12.140625" style="316" bestFit="1" customWidth="1"/>
    <col min="9029" max="9029" width="4" style="316" bestFit="1" customWidth="1"/>
    <col min="9030" max="9030" width="12.140625" style="316" bestFit="1" customWidth="1"/>
    <col min="9031" max="9031" width="4" style="316" bestFit="1" customWidth="1"/>
    <col min="9032" max="9032" width="12.140625" style="316" bestFit="1" customWidth="1"/>
    <col min="9033" max="9033" width="4" style="316" bestFit="1" customWidth="1"/>
    <col min="9034" max="9034" width="12.140625" style="316" bestFit="1" customWidth="1"/>
    <col min="9035" max="9035" width="4" style="316" bestFit="1" customWidth="1"/>
    <col min="9036" max="9036" width="12.140625" style="316" bestFit="1" customWidth="1"/>
    <col min="9037" max="9037" width="4" style="316" bestFit="1" customWidth="1"/>
    <col min="9038" max="9038" width="12.7109375" style="316" bestFit="1" customWidth="1"/>
    <col min="9039" max="9039" width="4" style="316" bestFit="1" customWidth="1"/>
    <col min="9040" max="9040" width="12.140625" style="316" bestFit="1" customWidth="1"/>
    <col min="9041" max="9041" width="4" style="316" bestFit="1" customWidth="1"/>
    <col min="9042" max="9042" width="12.7109375" style="316" bestFit="1" customWidth="1"/>
    <col min="9043" max="9043" width="4" style="316" bestFit="1" customWidth="1"/>
    <col min="9044" max="9044" width="12.140625" style="316" bestFit="1" customWidth="1"/>
    <col min="9045" max="9045" width="4" style="316" bestFit="1" customWidth="1"/>
    <col min="9046" max="9046" width="12.140625" style="316" bestFit="1" customWidth="1"/>
    <col min="9047" max="9047" width="4" style="316" bestFit="1" customWidth="1"/>
    <col min="9048" max="9048" width="12.140625" style="316" bestFit="1" customWidth="1"/>
    <col min="9049" max="9049" width="4" style="316" bestFit="1" customWidth="1"/>
    <col min="9050" max="9050" width="12.140625" style="316" bestFit="1" customWidth="1"/>
    <col min="9051" max="9051" width="4" style="316" bestFit="1" customWidth="1"/>
    <col min="9052" max="9052" width="12.140625" style="316" bestFit="1" customWidth="1"/>
    <col min="9053" max="9053" width="4" style="316" bestFit="1" customWidth="1"/>
    <col min="9054" max="9054" width="10.140625" style="316" bestFit="1" customWidth="1"/>
    <col min="9055" max="9055" width="4" style="316" bestFit="1" customWidth="1"/>
    <col min="9056" max="9056" width="12.140625" style="316" bestFit="1" customWidth="1"/>
    <col min="9057" max="9057" width="4" style="316" bestFit="1" customWidth="1"/>
    <col min="9058" max="9058" width="12.140625" style="316" bestFit="1" customWidth="1"/>
    <col min="9059" max="9059" width="4" style="316" bestFit="1" customWidth="1"/>
    <col min="9060" max="9060" width="11.140625" style="316" bestFit="1" customWidth="1"/>
    <col min="9061" max="9061" width="4" style="316" bestFit="1" customWidth="1"/>
    <col min="9062" max="9062" width="12.140625" style="316" bestFit="1" customWidth="1"/>
    <col min="9063" max="9063" width="4" style="316" bestFit="1" customWidth="1"/>
    <col min="9064" max="9064" width="12.140625" style="316" bestFit="1" customWidth="1"/>
    <col min="9065" max="9065" width="4" style="316" bestFit="1" customWidth="1"/>
    <col min="9066" max="9066" width="12.7109375" style="316" bestFit="1" customWidth="1"/>
    <col min="9067" max="9067" width="4" style="316" bestFit="1" customWidth="1"/>
    <col min="9068" max="9068" width="12.140625" style="316" bestFit="1" customWidth="1"/>
    <col min="9069" max="9069" width="4" style="316" bestFit="1" customWidth="1"/>
    <col min="9070" max="9070" width="12.7109375" style="316" bestFit="1" customWidth="1"/>
    <col min="9071" max="9071" width="4" style="316" bestFit="1" customWidth="1"/>
    <col min="9072" max="9072" width="12.140625" style="316" bestFit="1" customWidth="1"/>
    <col min="9073" max="9073" width="4" style="316" bestFit="1" customWidth="1"/>
    <col min="9074" max="9074" width="11.140625" style="316" bestFit="1" customWidth="1"/>
    <col min="9075" max="9075" width="4" style="316" bestFit="1" customWidth="1"/>
    <col min="9076" max="9076" width="11.140625" style="316" bestFit="1" customWidth="1"/>
    <col min="9077" max="9077" width="4" style="316" bestFit="1" customWidth="1"/>
    <col min="9078" max="9078" width="12.140625" style="316" bestFit="1" customWidth="1"/>
    <col min="9079" max="9079" width="4" style="316" bestFit="1" customWidth="1"/>
    <col min="9080" max="9080" width="12.140625" style="316" bestFit="1" customWidth="1"/>
    <col min="9081" max="9081" width="4" style="316" bestFit="1" customWidth="1"/>
    <col min="9082" max="9082" width="12.140625" style="316" bestFit="1" customWidth="1"/>
    <col min="9083" max="9083" width="4" style="316" bestFit="1" customWidth="1"/>
    <col min="9084" max="9084" width="12.140625" style="316" bestFit="1" customWidth="1"/>
    <col min="9085" max="9085" width="4" style="316" bestFit="1" customWidth="1"/>
    <col min="9086" max="9086" width="12.140625" style="316" bestFit="1" customWidth="1"/>
    <col min="9087" max="9087" width="4" style="316" bestFit="1" customWidth="1"/>
    <col min="9088" max="9088" width="11.140625" style="316" bestFit="1" customWidth="1"/>
    <col min="9089" max="9089" width="4" style="316" bestFit="1" customWidth="1"/>
    <col min="9090" max="9090" width="12.140625" style="316" bestFit="1" customWidth="1"/>
    <col min="9091" max="9091" width="4" style="316" bestFit="1" customWidth="1"/>
    <col min="9092" max="9092" width="12.140625" style="316" bestFit="1" customWidth="1"/>
    <col min="9093" max="9093" width="4" style="316" bestFit="1" customWidth="1"/>
    <col min="9094" max="9094" width="12.140625" style="316" bestFit="1" customWidth="1"/>
    <col min="9095" max="9095" width="4" style="316" bestFit="1" customWidth="1"/>
    <col min="9096" max="9096" width="12.140625" style="316" bestFit="1" customWidth="1"/>
    <col min="9097" max="9097" width="4" style="316" bestFit="1" customWidth="1"/>
    <col min="9098" max="9098" width="12.140625" style="316" bestFit="1" customWidth="1"/>
    <col min="9099" max="9099" width="4" style="316" bestFit="1" customWidth="1"/>
    <col min="9100" max="9100" width="12.140625" style="316" bestFit="1" customWidth="1"/>
    <col min="9101" max="9101" width="4" style="316" bestFit="1" customWidth="1"/>
    <col min="9102" max="9102" width="12.140625" style="316" bestFit="1" customWidth="1"/>
    <col min="9103" max="9103" width="4" style="316" bestFit="1" customWidth="1"/>
    <col min="9104" max="9104" width="12.140625" style="316" bestFit="1" customWidth="1"/>
    <col min="9105" max="9105" width="4" style="316" bestFit="1" customWidth="1"/>
    <col min="9106" max="9106" width="12.140625" style="316" bestFit="1" customWidth="1"/>
    <col min="9107" max="9107" width="4" style="316" bestFit="1" customWidth="1"/>
    <col min="9108" max="9108" width="12.140625" style="316" bestFit="1" customWidth="1"/>
    <col min="9109" max="9109" width="4" style="316" bestFit="1" customWidth="1"/>
    <col min="9110" max="9110" width="12.140625" style="316" bestFit="1" customWidth="1"/>
    <col min="9111" max="9111" width="4" style="316" bestFit="1" customWidth="1"/>
    <col min="9112" max="9112" width="12.140625" style="316" bestFit="1" customWidth="1"/>
    <col min="9113" max="9113" width="4" style="316" bestFit="1" customWidth="1"/>
    <col min="9114" max="9114" width="12.140625" style="316" bestFit="1" customWidth="1"/>
    <col min="9115" max="9115" width="4" style="316" bestFit="1" customWidth="1"/>
    <col min="9116" max="9116" width="12.140625" style="316" bestFit="1" customWidth="1"/>
    <col min="9117" max="9117" width="4" style="316" bestFit="1" customWidth="1"/>
    <col min="9118" max="9118" width="12.140625" style="316" bestFit="1" customWidth="1"/>
    <col min="9119" max="9119" width="4" style="316" bestFit="1" customWidth="1"/>
    <col min="9120" max="9120" width="12.140625" style="316" bestFit="1" customWidth="1"/>
    <col min="9121" max="9121" width="4" style="316" bestFit="1" customWidth="1"/>
    <col min="9122" max="9122" width="12.140625" style="316" bestFit="1" customWidth="1"/>
    <col min="9123" max="9123" width="4" style="316" bestFit="1" customWidth="1"/>
    <col min="9124" max="9124" width="12.140625" style="316" bestFit="1" customWidth="1"/>
    <col min="9125" max="9125" width="4" style="316" bestFit="1" customWidth="1"/>
    <col min="9126" max="9126" width="12.140625" style="316" bestFit="1" customWidth="1"/>
    <col min="9127" max="9127" width="4" style="316" bestFit="1" customWidth="1"/>
    <col min="9128" max="9128" width="12.140625" style="316" bestFit="1" customWidth="1"/>
    <col min="9129" max="9129" width="4" style="316" bestFit="1" customWidth="1"/>
    <col min="9130" max="9130" width="12.140625" style="316" bestFit="1" customWidth="1"/>
    <col min="9131" max="9131" width="4" style="316" bestFit="1" customWidth="1"/>
    <col min="9132" max="9132" width="12.140625" style="316" bestFit="1" customWidth="1"/>
    <col min="9133" max="9133" width="4" style="316" bestFit="1" customWidth="1"/>
    <col min="9134" max="9216" width="9.140625" style="316"/>
    <col min="9217" max="9217" width="46.42578125" style="316" bestFit="1" customWidth="1"/>
    <col min="9218" max="9218" width="12.5703125" style="316" bestFit="1" customWidth="1"/>
    <col min="9219" max="9219" width="4" style="316" bestFit="1" customWidth="1"/>
    <col min="9220" max="9220" width="12.140625" style="316" bestFit="1" customWidth="1"/>
    <col min="9221" max="9221" width="4" style="316" bestFit="1" customWidth="1"/>
    <col min="9222" max="9222" width="12.140625" style="316" bestFit="1" customWidth="1"/>
    <col min="9223" max="9223" width="4" style="316" bestFit="1" customWidth="1"/>
    <col min="9224" max="9224" width="12.140625" style="316" bestFit="1" customWidth="1"/>
    <col min="9225" max="9225" width="4" style="316" bestFit="1" customWidth="1"/>
    <col min="9226" max="9226" width="12.140625" style="316" bestFit="1" customWidth="1"/>
    <col min="9227" max="9227" width="4" style="316" bestFit="1" customWidth="1"/>
    <col min="9228" max="9228" width="12.140625" style="316" bestFit="1" customWidth="1"/>
    <col min="9229" max="9229" width="4" style="316" bestFit="1" customWidth="1"/>
    <col min="9230" max="9230" width="12.140625" style="316" bestFit="1" customWidth="1"/>
    <col min="9231" max="9231" width="4" style="316" bestFit="1" customWidth="1"/>
    <col min="9232" max="9232" width="12.140625" style="316" bestFit="1" customWidth="1"/>
    <col min="9233" max="9233" width="4" style="316" bestFit="1" customWidth="1"/>
    <col min="9234" max="9234" width="12.140625" style="316" bestFit="1" customWidth="1"/>
    <col min="9235" max="9235" width="4" style="316" bestFit="1" customWidth="1"/>
    <col min="9236" max="9236" width="12.7109375" style="316" bestFit="1" customWidth="1"/>
    <col min="9237" max="9237" width="4" style="316" bestFit="1" customWidth="1"/>
    <col min="9238" max="9238" width="12.140625" style="316" bestFit="1" customWidth="1"/>
    <col min="9239" max="9239" width="4" style="316" bestFit="1" customWidth="1"/>
    <col min="9240" max="9240" width="12.140625" style="316" bestFit="1" customWidth="1"/>
    <col min="9241" max="9241" width="4" style="316" bestFit="1" customWidth="1"/>
    <col min="9242" max="9242" width="12.140625" style="316" bestFit="1" customWidth="1"/>
    <col min="9243" max="9243" width="4" style="316" bestFit="1" customWidth="1"/>
    <col min="9244" max="9244" width="12.140625" style="316" bestFit="1" customWidth="1"/>
    <col min="9245" max="9245" width="4" style="316" bestFit="1" customWidth="1"/>
    <col min="9246" max="9246" width="12.140625" style="316" bestFit="1" customWidth="1"/>
    <col min="9247" max="9247" width="4" style="316" bestFit="1" customWidth="1"/>
    <col min="9248" max="9248" width="12.140625" style="316" bestFit="1" customWidth="1"/>
    <col min="9249" max="9249" width="4" style="316" bestFit="1" customWidth="1"/>
    <col min="9250" max="9250" width="12.140625" style="316" bestFit="1" customWidth="1"/>
    <col min="9251" max="9251" width="4" style="316" bestFit="1" customWidth="1"/>
    <col min="9252" max="9252" width="12.140625" style="316" bestFit="1" customWidth="1"/>
    <col min="9253" max="9253" width="4" style="316" bestFit="1" customWidth="1"/>
    <col min="9254" max="9254" width="12.140625" style="316" bestFit="1" customWidth="1"/>
    <col min="9255" max="9255" width="4" style="316" bestFit="1" customWidth="1"/>
    <col min="9256" max="9256" width="12.140625" style="316" bestFit="1" customWidth="1"/>
    <col min="9257" max="9257" width="4" style="316" bestFit="1" customWidth="1"/>
    <col min="9258" max="9258" width="12.140625" style="316" bestFit="1" customWidth="1"/>
    <col min="9259" max="9259" width="4" style="316" bestFit="1" customWidth="1"/>
    <col min="9260" max="9260" width="12.140625" style="316" bestFit="1" customWidth="1"/>
    <col min="9261" max="9261" width="4" style="316" bestFit="1" customWidth="1"/>
    <col min="9262" max="9262" width="12.140625" style="316" bestFit="1" customWidth="1"/>
    <col min="9263" max="9263" width="4" style="316" bestFit="1" customWidth="1"/>
    <col min="9264" max="9264" width="12.140625" style="316" bestFit="1" customWidth="1"/>
    <col min="9265" max="9265" width="4" style="316" bestFit="1" customWidth="1"/>
    <col min="9266" max="9266" width="12.140625" style="316" bestFit="1" customWidth="1"/>
    <col min="9267" max="9267" width="4" style="316" bestFit="1" customWidth="1"/>
    <col min="9268" max="9268" width="12.7109375" style="316" bestFit="1" customWidth="1"/>
    <col min="9269" max="9269" width="4" style="316" bestFit="1" customWidth="1"/>
    <col min="9270" max="9270" width="12.140625" style="316" bestFit="1" customWidth="1"/>
    <col min="9271" max="9271" width="4" style="316" bestFit="1" customWidth="1"/>
    <col min="9272" max="9272" width="12.140625" style="316" bestFit="1" customWidth="1"/>
    <col min="9273" max="9273" width="4" style="316" bestFit="1" customWidth="1"/>
    <col min="9274" max="9274" width="12.140625" style="316" bestFit="1" customWidth="1"/>
    <col min="9275" max="9275" width="4" style="316" bestFit="1" customWidth="1"/>
    <col min="9276" max="9276" width="12.140625" style="316" bestFit="1" customWidth="1"/>
    <col min="9277" max="9277" width="4" style="316" bestFit="1" customWidth="1"/>
    <col min="9278" max="9278" width="12.140625" style="316" bestFit="1" customWidth="1"/>
    <col min="9279" max="9279" width="4" style="316" bestFit="1" customWidth="1"/>
    <col min="9280" max="9280" width="12.140625" style="316" bestFit="1" customWidth="1"/>
    <col min="9281" max="9281" width="4" style="316" bestFit="1" customWidth="1"/>
    <col min="9282" max="9282" width="11.140625" style="316" bestFit="1" customWidth="1"/>
    <col min="9283" max="9283" width="4" style="316" bestFit="1" customWidth="1"/>
    <col min="9284" max="9284" width="12.140625" style="316" bestFit="1" customWidth="1"/>
    <col min="9285" max="9285" width="4" style="316" bestFit="1" customWidth="1"/>
    <col min="9286" max="9286" width="12.140625" style="316" bestFit="1" customWidth="1"/>
    <col min="9287" max="9287" width="4" style="316" bestFit="1" customWidth="1"/>
    <col min="9288" max="9288" width="12.140625" style="316" bestFit="1" customWidth="1"/>
    <col min="9289" max="9289" width="4" style="316" bestFit="1" customWidth="1"/>
    <col min="9290" max="9290" width="12.140625" style="316" bestFit="1" customWidth="1"/>
    <col min="9291" max="9291" width="4" style="316" bestFit="1" customWidth="1"/>
    <col min="9292" max="9292" width="12.140625" style="316" bestFit="1" customWidth="1"/>
    <col min="9293" max="9293" width="4" style="316" bestFit="1" customWidth="1"/>
    <col min="9294" max="9294" width="12.7109375" style="316" bestFit="1" customWidth="1"/>
    <col min="9295" max="9295" width="4" style="316" bestFit="1" customWidth="1"/>
    <col min="9296" max="9296" width="12.140625" style="316" bestFit="1" customWidth="1"/>
    <col min="9297" max="9297" width="4" style="316" bestFit="1" customWidth="1"/>
    <col min="9298" max="9298" width="12.7109375" style="316" bestFit="1" customWidth="1"/>
    <col min="9299" max="9299" width="4" style="316" bestFit="1" customWidth="1"/>
    <col min="9300" max="9300" width="12.140625" style="316" bestFit="1" customWidth="1"/>
    <col min="9301" max="9301" width="4" style="316" bestFit="1" customWidth="1"/>
    <col min="9302" max="9302" width="12.140625" style="316" bestFit="1" customWidth="1"/>
    <col min="9303" max="9303" width="4" style="316" bestFit="1" customWidth="1"/>
    <col min="9304" max="9304" width="12.140625" style="316" bestFit="1" customWidth="1"/>
    <col min="9305" max="9305" width="4" style="316" bestFit="1" customWidth="1"/>
    <col min="9306" max="9306" width="12.140625" style="316" bestFit="1" customWidth="1"/>
    <col min="9307" max="9307" width="4" style="316" bestFit="1" customWidth="1"/>
    <col min="9308" max="9308" width="12.140625" style="316" bestFit="1" customWidth="1"/>
    <col min="9309" max="9309" width="4" style="316" bestFit="1" customWidth="1"/>
    <col min="9310" max="9310" width="10.140625" style="316" bestFit="1" customWidth="1"/>
    <col min="9311" max="9311" width="4" style="316" bestFit="1" customWidth="1"/>
    <col min="9312" max="9312" width="12.140625" style="316" bestFit="1" customWidth="1"/>
    <col min="9313" max="9313" width="4" style="316" bestFit="1" customWidth="1"/>
    <col min="9314" max="9314" width="12.140625" style="316" bestFit="1" customWidth="1"/>
    <col min="9315" max="9315" width="4" style="316" bestFit="1" customWidth="1"/>
    <col min="9316" max="9316" width="11.140625" style="316" bestFit="1" customWidth="1"/>
    <col min="9317" max="9317" width="4" style="316" bestFit="1" customWidth="1"/>
    <col min="9318" max="9318" width="12.140625" style="316" bestFit="1" customWidth="1"/>
    <col min="9319" max="9319" width="4" style="316" bestFit="1" customWidth="1"/>
    <col min="9320" max="9320" width="12.140625" style="316" bestFit="1" customWidth="1"/>
    <col min="9321" max="9321" width="4" style="316" bestFit="1" customWidth="1"/>
    <col min="9322" max="9322" width="12.7109375" style="316" bestFit="1" customWidth="1"/>
    <col min="9323" max="9323" width="4" style="316" bestFit="1" customWidth="1"/>
    <col min="9324" max="9324" width="12.140625" style="316" bestFit="1" customWidth="1"/>
    <col min="9325" max="9325" width="4" style="316" bestFit="1" customWidth="1"/>
    <col min="9326" max="9326" width="12.7109375" style="316" bestFit="1" customWidth="1"/>
    <col min="9327" max="9327" width="4" style="316" bestFit="1" customWidth="1"/>
    <col min="9328" max="9328" width="12.140625" style="316" bestFit="1" customWidth="1"/>
    <col min="9329" max="9329" width="4" style="316" bestFit="1" customWidth="1"/>
    <col min="9330" max="9330" width="11.140625" style="316" bestFit="1" customWidth="1"/>
    <col min="9331" max="9331" width="4" style="316" bestFit="1" customWidth="1"/>
    <col min="9332" max="9332" width="11.140625" style="316" bestFit="1" customWidth="1"/>
    <col min="9333" max="9333" width="4" style="316" bestFit="1" customWidth="1"/>
    <col min="9334" max="9334" width="12.140625" style="316" bestFit="1" customWidth="1"/>
    <col min="9335" max="9335" width="4" style="316" bestFit="1" customWidth="1"/>
    <col min="9336" max="9336" width="12.140625" style="316" bestFit="1" customWidth="1"/>
    <col min="9337" max="9337" width="4" style="316" bestFit="1" customWidth="1"/>
    <col min="9338" max="9338" width="12.140625" style="316" bestFit="1" customWidth="1"/>
    <col min="9339" max="9339" width="4" style="316" bestFit="1" customWidth="1"/>
    <col min="9340" max="9340" width="12.140625" style="316" bestFit="1" customWidth="1"/>
    <col min="9341" max="9341" width="4" style="316" bestFit="1" customWidth="1"/>
    <col min="9342" max="9342" width="12.140625" style="316" bestFit="1" customWidth="1"/>
    <col min="9343" max="9343" width="4" style="316" bestFit="1" customWidth="1"/>
    <col min="9344" max="9344" width="11.140625" style="316" bestFit="1" customWidth="1"/>
    <col min="9345" max="9345" width="4" style="316" bestFit="1" customWidth="1"/>
    <col min="9346" max="9346" width="12.140625" style="316" bestFit="1" customWidth="1"/>
    <col min="9347" max="9347" width="4" style="316" bestFit="1" customWidth="1"/>
    <col min="9348" max="9348" width="12.140625" style="316" bestFit="1" customWidth="1"/>
    <col min="9349" max="9349" width="4" style="316" bestFit="1" customWidth="1"/>
    <col min="9350" max="9350" width="12.140625" style="316" bestFit="1" customWidth="1"/>
    <col min="9351" max="9351" width="4" style="316" bestFit="1" customWidth="1"/>
    <col min="9352" max="9352" width="12.140625" style="316" bestFit="1" customWidth="1"/>
    <col min="9353" max="9353" width="4" style="316" bestFit="1" customWidth="1"/>
    <col min="9354" max="9354" width="12.140625" style="316" bestFit="1" customWidth="1"/>
    <col min="9355" max="9355" width="4" style="316" bestFit="1" customWidth="1"/>
    <col min="9356" max="9356" width="12.140625" style="316" bestFit="1" customWidth="1"/>
    <col min="9357" max="9357" width="4" style="316" bestFit="1" customWidth="1"/>
    <col min="9358" max="9358" width="12.140625" style="316" bestFit="1" customWidth="1"/>
    <col min="9359" max="9359" width="4" style="316" bestFit="1" customWidth="1"/>
    <col min="9360" max="9360" width="12.140625" style="316" bestFit="1" customWidth="1"/>
    <col min="9361" max="9361" width="4" style="316" bestFit="1" customWidth="1"/>
    <col min="9362" max="9362" width="12.140625" style="316" bestFit="1" customWidth="1"/>
    <col min="9363" max="9363" width="4" style="316" bestFit="1" customWidth="1"/>
    <col min="9364" max="9364" width="12.140625" style="316" bestFit="1" customWidth="1"/>
    <col min="9365" max="9365" width="4" style="316" bestFit="1" customWidth="1"/>
    <col min="9366" max="9366" width="12.140625" style="316" bestFit="1" customWidth="1"/>
    <col min="9367" max="9367" width="4" style="316" bestFit="1" customWidth="1"/>
    <col min="9368" max="9368" width="12.140625" style="316" bestFit="1" customWidth="1"/>
    <col min="9369" max="9369" width="4" style="316" bestFit="1" customWidth="1"/>
    <col min="9370" max="9370" width="12.140625" style="316" bestFit="1" customWidth="1"/>
    <col min="9371" max="9371" width="4" style="316" bestFit="1" customWidth="1"/>
    <col min="9372" max="9372" width="12.140625" style="316" bestFit="1" customWidth="1"/>
    <col min="9373" max="9373" width="4" style="316" bestFit="1" customWidth="1"/>
    <col min="9374" max="9374" width="12.140625" style="316" bestFit="1" customWidth="1"/>
    <col min="9375" max="9375" width="4" style="316" bestFit="1" customWidth="1"/>
    <col min="9376" max="9376" width="12.140625" style="316" bestFit="1" customWidth="1"/>
    <col min="9377" max="9377" width="4" style="316" bestFit="1" customWidth="1"/>
    <col min="9378" max="9378" width="12.140625" style="316" bestFit="1" customWidth="1"/>
    <col min="9379" max="9379" width="4" style="316" bestFit="1" customWidth="1"/>
    <col min="9380" max="9380" width="12.140625" style="316" bestFit="1" customWidth="1"/>
    <col min="9381" max="9381" width="4" style="316" bestFit="1" customWidth="1"/>
    <col min="9382" max="9382" width="12.140625" style="316" bestFit="1" customWidth="1"/>
    <col min="9383" max="9383" width="4" style="316" bestFit="1" customWidth="1"/>
    <col min="9384" max="9384" width="12.140625" style="316" bestFit="1" customWidth="1"/>
    <col min="9385" max="9385" width="4" style="316" bestFit="1" customWidth="1"/>
    <col min="9386" max="9386" width="12.140625" style="316" bestFit="1" customWidth="1"/>
    <col min="9387" max="9387" width="4" style="316" bestFit="1" customWidth="1"/>
    <col min="9388" max="9388" width="12.140625" style="316" bestFit="1" customWidth="1"/>
    <col min="9389" max="9389" width="4" style="316" bestFit="1" customWidth="1"/>
    <col min="9390" max="9472" width="9.140625" style="316"/>
    <col min="9473" max="9473" width="46.42578125" style="316" bestFit="1" customWidth="1"/>
    <col min="9474" max="9474" width="12.5703125" style="316" bestFit="1" customWidth="1"/>
    <col min="9475" max="9475" width="4" style="316" bestFit="1" customWidth="1"/>
    <col min="9476" max="9476" width="12.140625" style="316" bestFit="1" customWidth="1"/>
    <col min="9477" max="9477" width="4" style="316" bestFit="1" customWidth="1"/>
    <col min="9478" max="9478" width="12.140625" style="316" bestFit="1" customWidth="1"/>
    <col min="9479" max="9479" width="4" style="316" bestFit="1" customWidth="1"/>
    <col min="9480" max="9480" width="12.140625" style="316" bestFit="1" customWidth="1"/>
    <col min="9481" max="9481" width="4" style="316" bestFit="1" customWidth="1"/>
    <col min="9482" max="9482" width="12.140625" style="316" bestFit="1" customWidth="1"/>
    <col min="9483" max="9483" width="4" style="316" bestFit="1" customWidth="1"/>
    <col min="9484" max="9484" width="12.140625" style="316" bestFit="1" customWidth="1"/>
    <col min="9485" max="9485" width="4" style="316" bestFit="1" customWidth="1"/>
    <col min="9486" max="9486" width="12.140625" style="316" bestFit="1" customWidth="1"/>
    <col min="9487" max="9487" width="4" style="316" bestFit="1" customWidth="1"/>
    <col min="9488" max="9488" width="12.140625" style="316" bestFit="1" customWidth="1"/>
    <col min="9489" max="9489" width="4" style="316" bestFit="1" customWidth="1"/>
    <col min="9490" max="9490" width="12.140625" style="316" bestFit="1" customWidth="1"/>
    <col min="9491" max="9491" width="4" style="316" bestFit="1" customWidth="1"/>
    <col min="9492" max="9492" width="12.7109375" style="316" bestFit="1" customWidth="1"/>
    <col min="9493" max="9493" width="4" style="316" bestFit="1" customWidth="1"/>
    <col min="9494" max="9494" width="12.140625" style="316" bestFit="1" customWidth="1"/>
    <col min="9495" max="9495" width="4" style="316" bestFit="1" customWidth="1"/>
    <col min="9496" max="9496" width="12.140625" style="316" bestFit="1" customWidth="1"/>
    <col min="9497" max="9497" width="4" style="316" bestFit="1" customWidth="1"/>
    <col min="9498" max="9498" width="12.140625" style="316" bestFit="1" customWidth="1"/>
    <col min="9499" max="9499" width="4" style="316" bestFit="1" customWidth="1"/>
    <col min="9500" max="9500" width="12.140625" style="316" bestFit="1" customWidth="1"/>
    <col min="9501" max="9501" width="4" style="316" bestFit="1" customWidth="1"/>
    <col min="9502" max="9502" width="12.140625" style="316" bestFit="1" customWidth="1"/>
    <col min="9503" max="9503" width="4" style="316" bestFit="1" customWidth="1"/>
    <col min="9504" max="9504" width="12.140625" style="316" bestFit="1" customWidth="1"/>
    <col min="9505" max="9505" width="4" style="316" bestFit="1" customWidth="1"/>
    <col min="9506" max="9506" width="12.140625" style="316" bestFit="1" customWidth="1"/>
    <col min="9507" max="9507" width="4" style="316" bestFit="1" customWidth="1"/>
    <col min="9508" max="9508" width="12.140625" style="316" bestFit="1" customWidth="1"/>
    <col min="9509" max="9509" width="4" style="316" bestFit="1" customWidth="1"/>
    <col min="9510" max="9510" width="12.140625" style="316" bestFit="1" customWidth="1"/>
    <col min="9511" max="9511" width="4" style="316" bestFit="1" customWidth="1"/>
    <col min="9512" max="9512" width="12.140625" style="316" bestFit="1" customWidth="1"/>
    <col min="9513" max="9513" width="4" style="316" bestFit="1" customWidth="1"/>
    <col min="9514" max="9514" width="12.140625" style="316" bestFit="1" customWidth="1"/>
    <col min="9515" max="9515" width="4" style="316" bestFit="1" customWidth="1"/>
    <col min="9516" max="9516" width="12.140625" style="316" bestFit="1" customWidth="1"/>
    <col min="9517" max="9517" width="4" style="316" bestFit="1" customWidth="1"/>
    <col min="9518" max="9518" width="12.140625" style="316" bestFit="1" customWidth="1"/>
    <col min="9519" max="9519" width="4" style="316" bestFit="1" customWidth="1"/>
    <col min="9520" max="9520" width="12.140625" style="316" bestFit="1" customWidth="1"/>
    <col min="9521" max="9521" width="4" style="316" bestFit="1" customWidth="1"/>
    <col min="9522" max="9522" width="12.140625" style="316" bestFit="1" customWidth="1"/>
    <col min="9523" max="9523" width="4" style="316" bestFit="1" customWidth="1"/>
    <col min="9524" max="9524" width="12.7109375" style="316" bestFit="1" customWidth="1"/>
    <col min="9525" max="9525" width="4" style="316" bestFit="1" customWidth="1"/>
    <col min="9526" max="9526" width="12.140625" style="316" bestFit="1" customWidth="1"/>
    <col min="9527" max="9527" width="4" style="316" bestFit="1" customWidth="1"/>
    <col min="9528" max="9528" width="12.140625" style="316" bestFit="1" customWidth="1"/>
    <col min="9529" max="9529" width="4" style="316" bestFit="1" customWidth="1"/>
    <col min="9530" max="9530" width="12.140625" style="316" bestFit="1" customWidth="1"/>
    <col min="9531" max="9531" width="4" style="316" bestFit="1" customWidth="1"/>
    <col min="9532" max="9532" width="12.140625" style="316" bestFit="1" customWidth="1"/>
    <col min="9533" max="9533" width="4" style="316" bestFit="1" customWidth="1"/>
    <col min="9534" max="9534" width="12.140625" style="316" bestFit="1" customWidth="1"/>
    <col min="9535" max="9535" width="4" style="316" bestFit="1" customWidth="1"/>
    <col min="9536" max="9536" width="12.140625" style="316" bestFit="1" customWidth="1"/>
    <col min="9537" max="9537" width="4" style="316" bestFit="1" customWidth="1"/>
    <col min="9538" max="9538" width="11.140625" style="316" bestFit="1" customWidth="1"/>
    <col min="9539" max="9539" width="4" style="316" bestFit="1" customWidth="1"/>
    <col min="9540" max="9540" width="12.140625" style="316" bestFit="1" customWidth="1"/>
    <col min="9541" max="9541" width="4" style="316" bestFit="1" customWidth="1"/>
    <col min="9542" max="9542" width="12.140625" style="316" bestFit="1" customWidth="1"/>
    <col min="9543" max="9543" width="4" style="316" bestFit="1" customWidth="1"/>
    <col min="9544" max="9544" width="12.140625" style="316" bestFit="1" customWidth="1"/>
    <col min="9545" max="9545" width="4" style="316" bestFit="1" customWidth="1"/>
    <col min="9546" max="9546" width="12.140625" style="316" bestFit="1" customWidth="1"/>
    <col min="9547" max="9547" width="4" style="316" bestFit="1" customWidth="1"/>
    <col min="9548" max="9548" width="12.140625" style="316" bestFit="1" customWidth="1"/>
    <col min="9549" max="9549" width="4" style="316" bestFit="1" customWidth="1"/>
    <col min="9550" max="9550" width="12.7109375" style="316" bestFit="1" customWidth="1"/>
    <col min="9551" max="9551" width="4" style="316" bestFit="1" customWidth="1"/>
    <col min="9552" max="9552" width="12.140625" style="316" bestFit="1" customWidth="1"/>
    <col min="9553" max="9553" width="4" style="316" bestFit="1" customWidth="1"/>
    <col min="9554" max="9554" width="12.7109375" style="316" bestFit="1" customWidth="1"/>
    <col min="9555" max="9555" width="4" style="316" bestFit="1" customWidth="1"/>
    <col min="9556" max="9556" width="12.140625" style="316" bestFit="1" customWidth="1"/>
    <col min="9557" max="9557" width="4" style="316" bestFit="1" customWidth="1"/>
    <col min="9558" max="9558" width="12.140625" style="316" bestFit="1" customWidth="1"/>
    <col min="9559" max="9559" width="4" style="316" bestFit="1" customWidth="1"/>
    <col min="9560" max="9560" width="12.140625" style="316" bestFit="1" customWidth="1"/>
    <col min="9561" max="9561" width="4" style="316" bestFit="1" customWidth="1"/>
    <col min="9562" max="9562" width="12.140625" style="316" bestFit="1" customWidth="1"/>
    <col min="9563" max="9563" width="4" style="316" bestFit="1" customWidth="1"/>
    <col min="9564" max="9564" width="12.140625" style="316" bestFit="1" customWidth="1"/>
    <col min="9565" max="9565" width="4" style="316" bestFit="1" customWidth="1"/>
    <col min="9566" max="9566" width="10.140625" style="316" bestFit="1" customWidth="1"/>
    <col min="9567" max="9567" width="4" style="316" bestFit="1" customWidth="1"/>
    <col min="9568" max="9568" width="12.140625" style="316" bestFit="1" customWidth="1"/>
    <col min="9569" max="9569" width="4" style="316" bestFit="1" customWidth="1"/>
    <col min="9570" max="9570" width="12.140625" style="316" bestFit="1" customWidth="1"/>
    <col min="9571" max="9571" width="4" style="316" bestFit="1" customWidth="1"/>
    <col min="9572" max="9572" width="11.140625" style="316" bestFit="1" customWidth="1"/>
    <col min="9573" max="9573" width="4" style="316" bestFit="1" customWidth="1"/>
    <col min="9574" max="9574" width="12.140625" style="316" bestFit="1" customWidth="1"/>
    <col min="9575" max="9575" width="4" style="316" bestFit="1" customWidth="1"/>
    <col min="9576" max="9576" width="12.140625" style="316" bestFit="1" customWidth="1"/>
    <col min="9577" max="9577" width="4" style="316" bestFit="1" customWidth="1"/>
    <col min="9578" max="9578" width="12.7109375" style="316" bestFit="1" customWidth="1"/>
    <col min="9579" max="9579" width="4" style="316" bestFit="1" customWidth="1"/>
    <col min="9580" max="9580" width="12.140625" style="316" bestFit="1" customWidth="1"/>
    <col min="9581" max="9581" width="4" style="316" bestFit="1" customWidth="1"/>
    <col min="9582" max="9582" width="12.7109375" style="316" bestFit="1" customWidth="1"/>
    <col min="9583" max="9583" width="4" style="316" bestFit="1" customWidth="1"/>
    <col min="9584" max="9584" width="12.140625" style="316" bestFit="1" customWidth="1"/>
    <col min="9585" max="9585" width="4" style="316" bestFit="1" customWidth="1"/>
    <col min="9586" max="9586" width="11.140625" style="316" bestFit="1" customWidth="1"/>
    <col min="9587" max="9587" width="4" style="316" bestFit="1" customWidth="1"/>
    <col min="9588" max="9588" width="11.140625" style="316" bestFit="1" customWidth="1"/>
    <col min="9589" max="9589" width="4" style="316" bestFit="1" customWidth="1"/>
    <col min="9590" max="9590" width="12.140625" style="316" bestFit="1" customWidth="1"/>
    <col min="9591" max="9591" width="4" style="316" bestFit="1" customWidth="1"/>
    <col min="9592" max="9592" width="12.140625" style="316" bestFit="1" customWidth="1"/>
    <col min="9593" max="9593" width="4" style="316" bestFit="1" customWidth="1"/>
    <col min="9594" max="9594" width="12.140625" style="316" bestFit="1" customWidth="1"/>
    <col min="9595" max="9595" width="4" style="316" bestFit="1" customWidth="1"/>
    <col min="9596" max="9596" width="12.140625" style="316" bestFit="1" customWidth="1"/>
    <col min="9597" max="9597" width="4" style="316" bestFit="1" customWidth="1"/>
    <col min="9598" max="9598" width="12.140625" style="316" bestFit="1" customWidth="1"/>
    <col min="9599" max="9599" width="4" style="316" bestFit="1" customWidth="1"/>
    <col min="9600" max="9600" width="11.140625" style="316" bestFit="1" customWidth="1"/>
    <col min="9601" max="9601" width="4" style="316" bestFit="1" customWidth="1"/>
    <col min="9602" max="9602" width="12.140625" style="316" bestFit="1" customWidth="1"/>
    <col min="9603" max="9603" width="4" style="316" bestFit="1" customWidth="1"/>
    <col min="9604" max="9604" width="12.140625" style="316" bestFit="1" customWidth="1"/>
    <col min="9605" max="9605" width="4" style="316" bestFit="1" customWidth="1"/>
    <col min="9606" max="9606" width="12.140625" style="316" bestFit="1" customWidth="1"/>
    <col min="9607" max="9607" width="4" style="316" bestFit="1" customWidth="1"/>
    <col min="9608" max="9608" width="12.140625" style="316" bestFit="1" customWidth="1"/>
    <col min="9609" max="9609" width="4" style="316" bestFit="1" customWidth="1"/>
    <col min="9610" max="9610" width="12.140625" style="316" bestFit="1" customWidth="1"/>
    <col min="9611" max="9611" width="4" style="316" bestFit="1" customWidth="1"/>
    <col min="9612" max="9612" width="12.140625" style="316" bestFit="1" customWidth="1"/>
    <col min="9613" max="9613" width="4" style="316" bestFit="1" customWidth="1"/>
    <col min="9614" max="9614" width="12.140625" style="316" bestFit="1" customWidth="1"/>
    <col min="9615" max="9615" width="4" style="316" bestFit="1" customWidth="1"/>
    <col min="9616" max="9616" width="12.140625" style="316" bestFit="1" customWidth="1"/>
    <col min="9617" max="9617" width="4" style="316" bestFit="1" customWidth="1"/>
    <col min="9618" max="9618" width="12.140625" style="316" bestFit="1" customWidth="1"/>
    <col min="9619" max="9619" width="4" style="316" bestFit="1" customWidth="1"/>
    <col min="9620" max="9620" width="12.140625" style="316" bestFit="1" customWidth="1"/>
    <col min="9621" max="9621" width="4" style="316" bestFit="1" customWidth="1"/>
    <col min="9622" max="9622" width="12.140625" style="316" bestFit="1" customWidth="1"/>
    <col min="9623" max="9623" width="4" style="316" bestFit="1" customWidth="1"/>
    <col min="9624" max="9624" width="12.140625" style="316" bestFit="1" customWidth="1"/>
    <col min="9625" max="9625" width="4" style="316" bestFit="1" customWidth="1"/>
    <col min="9626" max="9626" width="12.140625" style="316" bestFit="1" customWidth="1"/>
    <col min="9627" max="9627" width="4" style="316" bestFit="1" customWidth="1"/>
    <col min="9628" max="9628" width="12.140625" style="316" bestFit="1" customWidth="1"/>
    <col min="9629" max="9629" width="4" style="316" bestFit="1" customWidth="1"/>
    <col min="9630" max="9630" width="12.140625" style="316" bestFit="1" customWidth="1"/>
    <col min="9631" max="9631" width="4" style="316" bestFit="1" customWidth="1"/>
    <col min="9632" max="9632" width="12.140625" style="316" bestFit="1" customWidth="1"/>
    <col min="9633" max="9633" width="4" style="316" bestFit="1" customWidth="1"/>
    <col min="9634" max="9634" width="12.140625" style="316" bestFit="1" customWidth="1"/>
    <col min="9635" max="9635" width="4" style="316" bestFit="1" customWidth="1"/>
    <col min="9636" max="9636" width="12.140625" style="316" bestFit="1" customWidth="1"/>
    <col min="9637" max="9637" width="4" style="316" bestFit="1" customWidth="1"/>
    <col min="9638" max="9638" width="12.140625" style="316" bestFit="1" customWidth="1"/>
    <col min="9639" max="9639" width="4" style="316" bestFit="1" customWidth="1"/>
    <col min="9640" max="9640" width="12.140625" style="316" bestFit="1" customWidth="1"/>
    <col min="9641" max="9641" width="4" style="316" bestFit="1" customWidth="1"/>
    <col min="9642" max="9642" width="12.140625" style="316" bestFit="1" customWidth="1"/>
    <col min="9643" max="9643" width="4" style="316" bestFit="1" customWidth="1"/>
    <col min="9644" max="9644" width="12.140625" style="316" bestFit="1" customWidth="1"/>
    <col min="9645" max="9645" width="4" style="316" bestFit="1" customWidth="1"/>
    <col min="9646" max="9728" width="9.140625" style="316"/>
    <col min="9729" max="9729" width="46.42578125" style="316" bestFit="1" customWidth="1"/>
    <col min="9730" max="9730" width="12.5703125" style="316" bestFit="1" customWidth="1"/>
    <col min="9731" max="9731" width="4" style="316" bestFit="1" customWidth="1"/>
    <col min="9732" max="9732" width="12.140625" style="316" bestFit="1" customWidth="1"/>
    <col min="9733" max="9733" width="4" style="316" bestFit="1" customWidth="1"/>
    <col min="9734" max="9734" width="12.140625" style="316" bestFit="1" customWidth="1"/>
    <col min="9735" max="9735" width="4" style="316" bestFit="1" customWidth="1"/>
    <col min="9736" max="9736" width="12.140625" style="316" bestFit="1" customWidth="1"/>
    <col min="9737" max="9737" width="4" style="316" bestFit="1" customWidth="1"/>
    <col min="9738" max="9738" width="12.140625" style="316" bestFit="1" customWidth="1"/>
    <col min="9739" max="9739" width="4" style="316" bestFit="1" customWidth="1"/>
    <col min="9740" max="9740" width="12.140625" style="316" bestFit="1" customWidth="1"/>
    <col min="9741" max="9741" width="4" style="316" bestFit="1" customWidth="1"/>
    <col min="9742" max="9742" width="12.140625" style="316" bestFit="1" customWidth="1"/>
    <col min="9743" max="9743" width="4" style="316" bestFit="1" customWidth="1"/>
    <col min="9744" max="9744" width="12.140625" style="316" bestFit="1" customWidth="1"/>
    <col min="9745" max="9745" width="4" style="316" bestFit="1" customWidth="1"/>
    <col min="9746" max="9746" width="12.140625" style="316" bestFit="1" customWidth="1"/>
    <col min="9747" max="9747" width="4" style="316" bestFit="1" customWidth="1"/>
    <col min="9748" max="9748" width="12.7109375" style="316" bestFit="1" customWidth="1"/>
    <col min="9749" max="9749" width="4" style="316" bestFit="1" customWidth="1"/>
    <col min="9750" max="9750" width="12.140625" style="316" bestFit="1" customWidth="1"/>
    <col min="9751" max="9751" width="4" style="316" bestFit="1" customWidth="1"/>
    <col min="9752" max="9752" width="12.140625" style="316" bestFit="1" customWidth="1"/>
    <col min="9753" max="9753" width="4" style="316" bestFit="1" customWidth="1"/>
    <col min="9754" max="9754" width="12.140625" style="316" bestFit="1" customWidth="1"/>
    <col min="9755" max="9755" width="4" style="316" bestFit="1" customWidth="1"/>
    <col min="9756" max="9756" width="12.140625" style="316" bestFit="1" customWidth="1"/>
    <col min="9757" max="9757" width="4" style="316" bestFit="1" customWidth="1"/>
    <col min="9758" max="9758" width="12.140625" style="316" bestFit="1" customWidth="1"/>
    <col min="9759" max="9759" width="4" style="316" bestFit="1" customWidth="1"/>
    <col min="9760" max="9760" width="12.140625" style="316" bestFit="1" customWidth="1"/>
    <col min="9761" max="9761" width="4" style="316" bestFit="1" customWidth="1"/>
    <col min="9762" max="9762" width="12.140625" style="316" bestFit="1" customWidth="1"/>
    <col min="9763" max="9763" width="4" style="316" bestFit="1" customWidth="1"/>
    <col min="9764" max="9764" width="12.140625" style="316" bestFit="1" customWidth="1"/>
    <col min="9765" max="9765" width="4" style="316" bestFit="1" customWidth="1"/>
    <col min="9766" max="9766" width="12.140625" style="316" bestFit="1" customWidth="1"/>
    <col min="9767" max="9767" width="4" style="316" bestFit="1" customWidth="1"/>
    <col min="9768" max="9768" width="12.140625" style="316" bestFit="1" customWidth="1"/>
    <col min="9769" max="9769" width="4" style="316" bestFit="1" customWidth="1"/>
    <col min="9770" max="9770" width="12.140625" style="316" bestFit="1" customWidth="1"/>
    <col min="9771" max="9771" width="4" style="316" bestFit="1" customWidth="1"/>
    <col min="9772" max="9772" width="12.140625" style="316" bestFit="1" customWidth="1"/>
    <col min="9773" max="9773" width="4" style="316" bestFit="1" customWidth="1"/>
    <col min="9774" max="9774" width="12.140625" style="316" bestFit="1" customWidth="1"/>
    <col min="9775" max="9775" width="4" style="316" bestFit="1" customWidth="1"/>
    <col min="9776" max="9776" width="12.140625" style="316" bestFit="1" customWidth="1"/>
    <col min="9777" max="9777" width="4" style="316" bestFit="1" customWidth="1"/>
    <col min="9778" max="9778" width="12.140625" style="316" bestFit="1" customWidth="1"/>
    <col min="9779" max="9779" width="4" style="316" bestFit="1" customWidth="1"/>
    <col min="9780" max="9780" width="12.7109375" style="316" bestFit="1" customWidth="1"/>
    <col min="9781" max="9781" width="4" style="316" bestFit="1" customWidth="1"/>
    <col min="9782" max="9782" width="12.140625" style="316" bestFit="1" customWidth="1"/>
    <col min="9783" max="9783" width="4" style="316" bestFit="1" customWidth="1"/>
    <col min="9784" max="9784" width="12.140625" style="316" bestFit="1" customWidth="1"/>
    <col min="9785" max="9785" width="4" style="316" bestFit="1" customWidth="1"/>
    <col min="9786" max="9786" width="12.140625" style="316" bestFit="1" customWidth="1"/>
    <col min="9787" max="9787" width="4" style="316" bestFit="1" customWidth="1"/>
    <col min="9788" max="9788" width="12.140625" style="316" bestFit="1" customWidth="1"/>
    <col min="9789" max="9789" width="4" style="316" bestFit="1" customWidth="1"/>
    <col min="9790" max="9790" width="12.140625" style="316" bestFit="1" customWidth="1"/>
    <col min="9791" max="9791" width="4" style="316" bestFit="1" customWidth="1"/>
    <col min="9792" max="9792" width="12.140625" style="316" bestFit="1" customWidth="1"/>
    <col min="9793" max="9793" width="4" style="316" bestFit="1" customWidth="1"/>
    <col min="9794" max="9794" width="11.140625" style="316" bestFit="1" customWidth="1"/>
    <col min="9795" max="9795" width="4" style="316" bestFit="1" customWidth="1"/>
    <col min="9796" max="9796" width="12.140625" style="316" bestFit="1" customWidth="1"/>
    <col min="9797" max="9797" width="4" style="316" bestFit="1" customWidth="1"/>
    <col min="9798" max="9798" width="12.140625" style="316" bestFit="1" customWidth="1"/>
    <col min="9799" max="9799" width="4" style="316" bestFit="1" customWidth="1"/>
    <col min="9800" max="9800" width="12.140625" style="316" bestFit="1" customWidth="1"/>
    <col min="9801" max="9801" width="4" style="316" bestFit="1" customWidth="1"/>
    <col min="9802" max="9802" width="12.140625" style="316" bestFit="1" customWidth="1"/>
    <col min="9803" max="9803" width="4" style="316" bestFit="1" customWidth="1"/>
    <col min="9804" max="9804" width="12.140625" style="316" bestFit="1" customWidth="1"/>
    <col min="9805" max="9805" width="4" style="316" bestFit="1" customWidth="1"/>
    <col min="9806" max="9806" width="12.7109375" style="316" bestFit="1" customWidth="1"/>
    <col min="9807" max="9807" width="4" style="316" bestFit="1" customWidth="1"/>
    <col min="9808" max="9808" width="12.140625" style="316" bestFit="1" customWidth="1"/>
    <col min="9809" max="9809" width="4" style="316" bestFit="1" customWidth="1"/>
    <col min="9810" max="9810" width="12.7109375" style="316" bestFit="1" customWidth="1"/>
    <col min="9811" max="9811" width="4" style="316" bestFit="1" customWidth="1"/>
    <col min="9812" max="9812" width="12.140625" style="316" bestFit="1" customWidth="1"/>
    <col min="9813" max="9813" width="4" style="316" bestFit="1" customWidth="1"/>
    <col min="9814" max="9814" width="12.140625" style="316" bestFit="1" customWidth="1"/>
    <col min="9815" max="9815" width="4" style="316" bestFit="1" customWidth="1"/>
    <col min="9816" max="9816" width="12.140625" style="316" bestFit="1" customWidth="1"/>
    <col min="9817" max="9817" width="4" style="316" bestFit="1" customWidth="1"/>
    <col min="9818" max="9818" width="12.140625" style="316" bestFit="1" customWidth="1"/>
    <col min="9819" max="9819" width="4" style="316" bestFit="1" customWidth="1"/>
    <col min="9820" max="9820" width="12.140625" style="316" bestFit="1" customWidth="1"/>
    <col min="9821" max="9821" width="4" style="316" bestFit="1" customWidth="1"/>
    <col min="9822" max="9822" width="10.140625" style="316" bestFit="1" customWidth="1"/>
    <col min="9823" max="9823" width="4" style="316" bestFit="1" customWidth="1"/>
    <col min="9824" max="9824" width="12.140625" style="316" bestFit="1" customWidth="1"/>
    <col min="9825" max="9825" width="4" style="316" bestFit="1" customWidth="1"/>
    <col min="9826" max="9826" width="12.140625" style="316" bestFit="1" customWidth="1"/>
    <col min="9827" max="9827" width="4" style="316" bestFit="1" customWidth="1"/>
    <col min="9828" max="9828" width="11.140625" style="316" bestFit="1" customWidth="1"/>
    <col min="9829" max="9829" width="4" style="316" bestFit="1" customWidth="1"/>
    <col min="9830" max="9830" width="12.140625" style="316" bestFit="1" customWidth="1"/>
    <col min="9831" max="9831" width="4" style="316" bestFit="1" customWidth="1"/>
    <col min="9832" max="9832" width="12.140625" style="316" bestFit="1" customWidth="1"/>
    <col min="9833" max="9833" width="4" style="316" bestFit="1" customWidth="1"/>
    <col min="9834" max="9834" width="12.7109375" style="316" bestFit="1" customWidth="1"/>
    <col min="9835" max="9835" width="4" style="316" bestFit="1" customWidth="1"/>
    <col min="9836" max="9836" width="12.140625" style="316" bestFit="1" customWidth="1"/>
    <col min="9837" max="9837" width="4" style="316" bestFit="1" customWidth="1"/>
    <col min="9838" max="9838" width="12.7109375" style="316" bestFit="1" customWidth="1"/>
    <col min="9839" max="9839" width="4" style="316" bestFit="1" customWidth="1"/>
    <col min="9840" max="9840" width="12.140625" style="316" bestFit="1" customWidth="1"/>
    <col min="9841" max="9841" width="4" style="316" bestFit="1" customWidth="1"/>
    <col min="9842" max="9842" width="11.140625" style="316" bestFit="1" customWidth="1"/>
    <col min="9843" max="9843" width="4" style="316" bestFit="1" customWidth="1"/>
    <col min="9844" max="9844" width="11.140625" style="316" bestFit="1" customWidth="1"/>
    <col min="9845" max="9845" width="4" style="316" bestFit="1" customWidth="1"/>
    <col min="9846" max="9846" width="12.140625" style="316" bestFit="1" customWidth="1"/>
    <col min="9847" max="9847" width="4" style="316" bestFit="1" customWidth="1"/>
    <col min="9848" max="9848" width="12.140625" style="316" bestFit="1" customWidth="1"/>
    <col min="9849" max="9849" width="4" style="316" bestFit="1" customWidth="1"/>
    <col min="9850" max="9850" width="12.140625" style="316" bestFit="1" customWidth="1"/>
    <col min="9851" max="9851" width="4" style="316" bestFit="1" customWidth="1"/>
    <col min="9852" max="9852" width="12.140625" style="316" bestFit="1" customWidth="1"/>
    <col min="9853" max="9853" width="4" style="316" bestFit="1" customWidth="1"/>
    <col min="9854" max="9854" width="12.140625" style="316" bestFit="1" customWidth="1"/>
    <col min="9855" max="9855" width="4" style="316" bestFit="1" customWidth="1"/>
    <col min="9856" max="9856" width="11.140625" style="316" bestFit="1" customWidth="1"/>
    <col min="9857" max="9857" width="4" style="316" bestFit="1" customWidth="1"/>
    <col min="9858" max="9858" width="12.140625" style="316" bestFit="1" customWidth="1"/>
    <col min="9859" max="9859" width="4" style="316" bestFit="1" customWidth="1"/>
    <col min="9860" max="9860" width="12.140625" style="316" bestFit="1" customWidth="1"/>
    <col min="9861" max="9861" width="4" style="316" bestFit="1" customWidth="1"/>
    <col min="9862" max="9862" width="12.140625" style="316" bestFit="1" customWidth="1"/>
    <col min="9863" max="9863" width="4" style="316" bestFit="1" customWidth="1"/>
    <col min="9864" max="9864" width="12.140625" style="316" bestFit="1" customWidth="1"/>
    <col min="9865" max="9865" width="4" style="316" bestFit="1" customWidth="1"/>
    <col min="9866" max="9866" width="12.140625" style="316" bestFit="1" customWidth="1"/>
    <col min="9867" max="9867" width="4" style="316" bestFit="1" customWidth="1"/>
    <col min="9868" max="9868" width="12.140625" style="316" bestFit="1" customWidth="1"/>
    <col min="9869" max="9869" width="4" style="316" bestFit="1" customWidth="1"/>
    <col min="9870" max="9870" width="12.140625" style="316" bestFit="1" customWidth="1"/>
    <col min="9871" max="9871" width="4" style="316" bestFit="1" customWidth="1"/>
    <col min="9872" max="9872" width="12.140625" style="316" bestFit="1" customWidth="1"/>
    <col min="9873" max="9873" width="4" style="316" bestFit="1" customWidth="1"/>
    <col min="9874" max="9874" width="12.140625" style="316" bestFit="1" customWidth="1"/>
    <col min="9875" max="9875" width="4" style="316" bestFit="1" customWidth="1"/>
    <col min="9876" max="9876" width="12.140625" style="316" bestFit="1" customWidth="1"/>
    <col min="9877" max="9877" width="4" style="316" bestFit="1" customWidth="1"/>
    <col min="9878" max="9878" width="12.140625" style="316" bestFit="1" customWidth="1"/>
    <col min="9879" max="9879" width="4" style="316" bestFit="1" customWidth="1"/>
    <col min="9880" max="9880" width="12.140625" style="316" bestFit="1" customWidth="1"/>
    <col min="9881" max="9881" width="4" style="316" bestFit="1" customWidth="1"/>
    <col min="9882" max="9882" width="12.140625" style="316" bestFit="1" customWidth="1"/>
    <col min="9883" max="9883" width="4" style="316" bestFit="1" customWidth="1"/>
    <col min="9884" max="9884" width="12.140625" style="316" bestFit="1" customWidth="1"/>
    <col min="9885" max="9885" width="4" style="316" bestFit="1" customWidth="1"/>
    <col min="9886" max="9886" width="12.140625" style="316" bestFit="1" customWidth="1"/>
    <col min="9887" max="9887" width="4" style="316" bestFit="1" customWidth="1"/>
    <col min="9888" max="9888" width="12.140625" style="316" bestFit="1" customWidth="1"/>
    <col min="9889" max="9889" width="4" style="316" bestFit="1" customWidth="1"/>
    <col min="9890" max="9890" width="12.140625" style="316" bestFit="1" customWidth="1"/>
    <col min="9891" max="9891" width="4" style="316" bestFit="1" customWidth="1"/>
    <col min="9892" max="9892" width="12.140625" style="316" bestFit="1" customWidth="1"/>
    <col min="9893" max="9893" width="4" style="316" bestFit="1" customWidth="1"/>
    <col min="9894" max="9894" width="12.140625" style="316" bestFit="1" customWidth="1"/>
    <col min="9895" max="9895" width="4" style="316" bestFit="1" customWidth="1"/>
    <col min="9896" max="9896" width="12.140625" style="316" bestFit="1" customWidth="1"/>
    <col min="9897" max="9897" width="4" style="316" bestFit="1" customWidth="1"/>
    <col min="9898" max="9898" width="12.140625" style="316" bestFit="1" customWidth="1"/>
    <col min="9899" max="9899" width="4" style="316" bestFit="1" customWidth="1"/>
    <col min="9900" max="9900" width="12.140625" style="316" bestFit="1" customWidth="1"/>
    <col min="9901" max="9901" width="4" style="316" bestFit="1" customWidth="1"/>
    <col min="9902" max="9984" width="9.140625" style="316"/>
    <col min="9985" max="9985" width="46.42578125" style="316" bestFit="1" customWidth="1"/>
    <col min="9986" max="9986" width="12.5703125" style="316" bestFit="1" customWidth="1"/>
    <col min="9987" max="9987" width="4" style="316" bestFit="1" customWidth="1"/>
    <col min="9988" max="9988" width="12.140625" style="316" bestFit="1" customWidth="1"/>
    <col min="9989" max="9989" width="4" style="316" bestFit="1" customWidth="1"/>
    <col min="9990" max="9990" width="12.140625" style="316" bestFit="1" customWidth="1"/>
    <col min="9991" max="9991" width="4" style="316" bestFit="1" customWidth="1"/>
    <col min="9992" max="9992" width="12.140625" style="316" bestFit="1" customWidth="1"/>
    <col min="9993" max="9993" width="4" style="316" bestFit="1" customWidth="1"/>
    <col min="9994" max="9994" width="12.140625" style="316" bestFit="1" customWidth="1"/>
    <col min="9995" max="9995" width="4" style="316" bestFit="1" customWidth="1"/>
    <col min="9996" max="9996" width="12.140625" style="316" bestFit="1" customWidth="1"/>
    <col min="9997" max="9997" width="4" style="316" bestFit="1" customWidth="1"/>
    <col min="9998" max="9998" width="12.140625" style="316" bestFit="1" customWidth="1"/>
    <col min="9999" max="9999" width="4" style="316" bestFit="1" customWidth="1"/>
    <col min="10000" max="10000" width="12.140625" style="316" bestFit="1" customWidth="1"/>
    <col min="10001" max="10001" width="4" style="316" bestFit="1" customWidth="1"/>
    <col min="10002" max="10002" width="12.140625" style="316" bestFit="1" customWidth="1"/>
    <col min="10003" max="10003" width="4" style="316" bestFit="1" customWidth="1"/>
    <col min="10004" max="10004" width="12.7109375" style="316" bestFit="1" customWidth="1"/>
    <col min="10005" max="10005" width="4" style="316" bestFit="1" customWidth="1"/>
    <col min="10006" max="10006" width="12.140625" style="316" bestFit="1" customWidth="1"/>
    <col min="10007" max="10007" width="4" style="316" bestFit="1" customWidth="1"/>
    <col min="10008" max="10008" width="12.140625" style="316" bestFit="1" customWidth="1"/>
    <col min="10009" max="10009" width="4" style="316" bestFit="1" customWidth="1"/>
    <col min="10010" max="10010" width="12.140625" style="316" bestFit="1" customWidth="1"/>
    <col min="10011" max="10011" width="4" style="316" bestFit="1" customWidth="1"/>
    <col min="10012" max="10012" width="12.140625" style="316" bestFit="1" customWidth="1"/>
    <col min="10013" max="10013" width="4" style="316" bestFit="1" customWidth="1"/>
    <col min="10014" max="10014" width="12.140625" style="316" bestFit="1" customWidth="1"/>
    <col min="10015" max="10015" width="4" style="316" bestFit="1" customWidth="1"/>
    <col min="10016" max="10016" width="12.140625" style="316" bestFit="1" customWidth="1"/>
    <col min="10017" max="10017" width="4" style="316" bestFit="1" customWidth="1"/>
    <col min="10018" max="10018" width="12.140625" style="316" bestFit="1" customWidth="1"/>
    <col min="10019" max="10019" width="4" style="316" bestFit="1" customWidth="1"/>
    <col min="10020" max="10020" width="12.140625" style="316" bestFit="1" customWidth="1"/>
    <col min="10021" max="10021" width="4" style="316" bestFit="1" customWidth="1"/>
    <col min="10022" max="10022" width="12.140625" style="316" bestFit="1" customWidth="1"/>
    <col min="10023" max="10023" width="4" style="316" bestFit="1" customWidth="1"/>
    <col min="10024" max="10024" width="12.140625" style="316" bestFit="1" customWidth="1"/>
    <col min="10025" max="10025" width="4" style="316" bestFit="1" customWidth="1"/>
    <col min="10026" max="10026" width="12.140625" style="316" bestFit="1" customWidth="1"/>
    <col min="10027" max="10027" width="4" style="316" bestFit="1" customWidth="1"/>
    <col min="10028" max="10028" width="12.140625" style="316" bestFit="1" customWidth="1"/>
    <col min="10029" max="10029" width="4" style="316" bestFit="1" customWidth="1"/>
    <col min="10030" max="10030" width="12.140625" style="316" bestFit="1" customWidth="1"/>
    <col min="10031" max="10031" width="4" style="316" bestFit="1" customWidth="1"/>
    <col min="10032" max="10032" width="12.140625" style="316" bestFit="1" customWidth="1"/>
    <col min="10033" max="10033" width="4" style="316" bestFit="1" customWidth="1"/>
    <col min="10034" max="10034" width="12.140625" style="316" bestFit="1" customWidth="1"/>
    <col min="10035" max="10035" width="4" style="316" bestFit="1" customWidth="1"/>
    <col min="10036" max="10036" width="12.7109375" style="316" bestFit="1" customWidth="1"/>
    <col min="10037" max="10037" width="4" style="316" bestFit="1" customWidth="1"/>
    <col min="10038" max="10038" width="12.140625" style="316" bestFit="1" customWidth="1"/>
    <col min="10039" max="10039" width="4" style="316" bestFit="1" customWidth="1"/>
    <col min="10040" max="10040" width="12.140625" style="316" bestFit="1" customWidth="1"/>
    <col min="10041" max="10041" width="4" style="316" bestFit="1" customWidth="1"/>
    <col min="10042" max="10042" width="12.140625" style="316" bestFit="1" customWidth="1"/>
    <col min="10043" max="10043" width="4" style="316" bestFit="1" customWidth="1"/>
    <col min="10044" max="10044" width="12.140625" style="316" bestFit="1" customWidth="1"/>
    <col min="10045" max="10045" width="4" style="316" bestFit="1" customWidth="1"/>
    <col min="10046" max="10046" width="12.140625" style="316" bestFit="1" customWidth="1"/>
    <col min="10047" max="10047" width="4" style="316" bestFit="1" customWidth="1"/>
    <col min="10048" max="10048" width="12.140625" style="316" bestFit="1" customWidth="1"/>
    <col min="10049" max="10049" width="4" style="316" bestFit="1" customWidth="1"/>
    <col min="10050" max="10050" width="11.140625" style="316" bestFit="1" customWidth="1"/>
    <col min="10051" max="10051" width="4" style="316" bestFit="1" customWidth="1"/>
    <col min="10052" max="10052" width="12.140625" style="316" bestFit="1" customWidth="1"/>
    <col min="10053" max="10053" width="4" style="316" bestFit="1" customWidth="1"/>
    <col min="10054" max="10054" width="12.140625" style="316" bestFit="1" customWidth="1"/>
    <col min="10055" max="10055" width="4" style="316" bestFit="1" customWidth="1"/>
    <col min="10056" max="10056" width="12.140625" style="316" bestFit="1" customWidth="1"/>
    <col min="10057" max="10057" width="4" style="316" bestFit="1" customWidth="1"/>
    <col min="10058" max="10058" width="12.140625" style="316" bestFit="1" customWidth="1"/>
    <col min="10059" max="10059" width="4" style="316" bestFit="1" customWidth="1"/>
    <col min="10060" max="10060" width="12.140625" style="316" bestFit="1" customWidth="1"/>
    <col min="10061" max="10061" width="4" style="316" bestFit="1" customWidth="1"/>
    <col min="10062" max="10062" width="12.7109375" style="316" bestFit="1" customWidth="1"/>
    <col min="10063" max="10063" width="4" style="316" bestFit="1" customWidth="1"/>
    <col min="10064" max="10064" width="12.140625" style="316" bestFit="1" customWidth="1"/>
    <col min="10065" max="10065" width="4" style="316" bestFit="1" customWidth="1"/>
    <col min="10066" max="10066" width="12.7109375" style="316" bestFit="1" customWidth="1"/>
    <col min="10067" max="10067" width="4" style="316" bestFit="1" customWidth="1"/>
    <col min="10068" max="10068" width="12.140625" style="316" bestFit="1" customWidth="1"/>
    <col min="10069" max="10069" width="4" style="316" bestFit="1" customWidth="1"/>
    <col min="10070" max="10070" width="12.140625" style="316" bestFit="1" customWidth="1"/>
    <col min="10071" max="10071" width="4" style="316" bestFit="1" customWidth="1"/>
    <col min="10072" max="10072" width="12.140625" style="316" bestFit="1" customWidth="1"/>
    <col min="10073" max="10073" width="4" style="316" bestFit="1" customWidth="1"/>
    <col min="10074" max="10074" width="12.140625" style="316" bestFit="1" customWidth="1"/>
    <col min="10075" max="10075" width="4" style="316" bestFit="1" customWidth="1"/>
    <col min="10076" max="10076" width="12.140625" style="316" bestFit="1" customWidth="1"/>
    <col min="10077" max="10077" width="4" style="316" bestFit="1" customWidth="1"/>
    <col min="10078" max="10078" width="10.140625" style="316" bestFit="1" customWidth="1"/>
    <col min="10079" max="10079" width="4" style="316" bestFit="1" customWidth="1"/>
    <col min="10080" max="10080" width="12.140625" style="316" bestFit="1" customWidth="1"/>
    <col min="10081" max="10081" width="4" style="316" bestFit="1" customWidth="1"/>
    <col min="10082" max="10082" width="12.140625" style="316" bestFit="1" customWidth="1"/>
    <col min="10083" max="10083" width="4" style="316" bestFit="1" customWidth="1"/>
    <col min="10084" max="10084" width="11.140625" style="316" bestFit="1" customWidth="1"/>
    <col min="10085" max="10085" width="4" style="316" bestFit="1" customWidth="1"/>
    <col min="10086" max="10086" width="12.140625" style="316" bestFit="1" customWidth="1"/>
    <col min="10087" max="10087" width="4" style="316" bestFit="1" customWidth="1"/>
    <col min="10088" max="10088" width="12.140625" style="316" bestFit="1" customWidth="1"/>
    <col min="10089" max="10089" width="4" style="316" bestFit="1" customWidth="1"/>
    <col min="10090" max="10090" width="12.7109375" style="316" bestFit="1" customWidth="1"/>
    <col min="10091" max="10091" width="4" style="316" bestFit="1" customWidth="1"/>
    <col min="10092" max="10092" width="12.140625" style="316" bestFit="1" customWidth="1"/>
    <col min="10093" max="10093" width="4" style="316" bestFit="1" customWidth="1"/>
    <col min="10094" max="10094" width="12.7109375" style="316" bestFit="1" customWidth="1"/>
    <col min="10095" max="10095" width="4" style="316" bestFit="1" customWidth="1"/>
    <col min="10096" max="10096" width="12.140625" style="316" bestFit="1" customWidth="1"/>
    <col min="10097" max="10097" width="4" style="316" bestFit="1" customWidth="1"/>
    <col min="10098" max="10098" width="11.140625" style="316" bestFit="1" customWidth="1"/>
    <col min="10099" max="10099" width="4" style="316" bestFit="1" customWidth="1"/>
    <col min="10100" max="10100" width="11.140625" style="316" bestFit="1" customWidth="1"/>
    <col min="10101" max="10101" width="4" style="316" bestFit="1" customWidth="1"/>
    <col min="10102" max="10102" width="12.140625" style="316" bestFit="1" customWidth="1"/>
    <col min="10103" max="10103" width="4" style="316" bestFit="1" customWidth="1"/>
    <col min="10104" max="10104" width="12.140625" style="316" bestFit="1" customWidth="1"/>
    <col min="10105" max="10105" width="4" style="316" bestFit="1" customWidth="1"/>
    <col min="10106" max="10106" width="12.140625" style="316" bestFit="1" customWidth="1"/>
    <col min="10107" max="10107" width="4" style="316" bestFit="1" customWidth="1"/>
    <col min="10108" max="10108" width="12.140625" style="316" bestFit="1" customWidth="1"/>
    <col min="10109" max="10109" width="4" style="316" bestFit="1" customWidth="1"/>
    <col min="10110" max="10110" width="12.140625" style="316" bestFit="1" customWidth="1"/>
    <col min="10111" max="10111" width="4" style="316" bestFit="1" customWidth="1"/>
    <col min="10112" max="10112" width="11.140625" style="316" bestFit="1" customWidth="1"/>
    <col min="10113" max="10113" width="4" style="316" bestFit="1" customWidth="1"/>
    <col min="10114" max="10114" width="12.140625" style="316" bestFit="1" customWidth="1"/>
    <col min="10115" max="10115" width="4" style="316" bestFit="1" customWidth="1"/>
    <col min="10116" max="10116" width="12.140625" style="316" bestFit="1" customWidth="1"/>
    <col min="10117" max="10117" width="4" style="316" bestFit="1" customWidth="1"/>
    <col min="10118" max="10118" width="12.140625" style="316" bestFit="1" customWidth="1"/>
    <col min="10119" max="10119" width="4" style="316" bestFit="1" customWidth="1"/>
    <col min="10120" max="10120" width="12.140625" style="316" bestFit="1" customWidth="1"/>
    <col min="10121" max="10121" width="4" style="316" bestFit="1" customWidth="1"/>
    <col min="10122" max="10122" width="12.140625" style="316" bestFit="1" customWidth="1"/>
    <col min="10123" max="10123" width="4" style="316" bestFit="1" customWidth="1"/>
    <col min="10124" max="10124" width="12.140625" style="316" bestFit="1" customWidth="1"/>
    <col min="10125" max="10125" width="4" style="316" bestFit="1" customWidth="1"/>
    <col min="10126" max="10126" width="12.140625" style="316" bestFit="1" customWidth="1"/>
    <col min="10127" max="10127" width="4" style="316" bestFit="1" customWidth="1"/>
    <col min="10128" max="10128" width="12.140625" style="316" bestFit="1" customWidth="1"/>
    <col min="10129" max="10129" width="4" style="316" bestFit="1" customWidth="1"/>
    <col min="10130" max="10130" width="12.140625" style="316" bestFit="1" customWidth="1"/>
    <col min="10131" max="10131" width="4" style="316" bestFit="1" customWidth="1"/>
    <col min="10132" max="10132" width="12.140625" style="316" bestFit="1" customWidth="1"/>
    <col min="10133" max="10133" width="4" style="316" bestFit="1" customWidth="1"/>
    <col min="10134" max="10134" width="12.140625" style="316" bestFit="1" customWidth="1"/>
    <col min="10135" max="10135" width="4" style="316" bestFit="1" customWidth="1"/>
    <col min="10136" max="10136" width="12.140625" style="316" bestFit="1" customWidth="1"/>
    <col min="10137" max="10137" width="4" style="316" bestFit="1" customWidth="1"/>
    <col min="10138" max="10138" width="12.140625" style="316" bestFit="1" customWidth="1"/>
    <col min="10139" max="10139" width="4" style="316" bestFit="1" customWidth="1"/>
    <col min="10140" max="10140" width="12.140625" style="316" bestFit="1" customWidth="1"/>
    <col min="10141" max="10141" width="4" style="316" bestFit="1" customWidth="1"/>
    <col min="10142" max="10142" width="12.140625" style="316" bestFit="1" customWidth="1"/>
    <col min="10143" max="10143" width="4" style="316" bestFit="1" customWidth="1"/>
    <col min="10144" max="10144" width="12.140625" style="316" bestFit="1" customWidth="1"/>
    <col min="10145" max="10145" width="4" style="316" bestFit="1" customWidth="1"/>
    <col min="10146" max="10146" width="12.140625" style="316" bestFit="1" customWidth="1"/>
    <col min="10147" max="10147" width="4" style="316" bestFit="1" customWidth="1"/>
    <col min="10148" max="10148" width="12.140625" style="316" bestFit="1" customWidth="1"/>
    <col min="10149" max="10149" width="4" style="316" bestFit="1" customWidth="1"/>
    <col min="10150" max="10150" width="12.140625" style="316" bestFit="1" customWidth="1"/>
    <col min="10151" max="10151" width="4" style="316" bestFit="1" customWidth="1"/>
    <col min="10152" max="10152" width="12.140625" style="316" bestFit="1" customWidth="1"/>
    <col min="10153" max="10153" width="4" style="316" bestFit="1" customWidth="1"/>
    <col min="10154" max="10154" width="12.140625" style="316" bestFit="1" customWidth="1"/>
    <col min="10155" max="10155" width="4" style="316" bestFit="1" customWidth="1"/>
    <col min="10156" max="10156" width="12.140625" style="316" bestFit="1" customWidth="1"/>
    <col min="10157" max="10157" width="4" style="316" bestFit="1" customWidth="1"/>
    <col min="10158" max="10240" width="9.140625" style="316"/>
    <col min="10241" max="10241" width="46.42578125" style="316" bestFit="1" customWidth="1"/>
    <col min="10242" max="10242" width="12.5703125" style="316" bestFit="1" customWidth="1"/>
    <col min="10243" max="10243" width="4" style="316" bestFit="1" customWidth="1"/>
    <col min="10244" max="10244" width="12.140625" style="316" bestFit="1" customWidth="1"/>
    <col min="10245" max="10245" width="4" style="316" bestFit="1" customWidth="1"/>
    <col min="10246" max="10246" width="12.140625" style="316" bestFit="1" customWidth="1"/>
    <col min="10247" max="10247" width="4" style="316" bestFit="1" customWidth="1"/>
    <col min="10248" max="10248" width="12.140625" style="316" bestFit="1" customWidth="1"/>
    <col min="10249" max="10249" width="4" style="316" bestFit="1" customWidth="1"/>
    <col min="10250" max="10250" width="12.140625" style="316" bestFit="1" customWidth="1"/>
    <col min="10251" max="10251" width="4" style="316" bestFit="1" customWidth="1"/>
    <col min="10252" max="10252" width="12.140625" style="316" bestFit="1" customWidth="1"/>
    <col min="10253" max="10253" width="4" style="316" bestFit="1" customWidth="1"/>
    <col min="10254" max="10254" width="12.140625" style="316" bestFit="1" customWidth="1"/>
    <col min="10255" max="10255" width="4" style="316" bestFit="1" customWidth="1"/>
    <col min="10256" max="10256" width="12.140625" style="316" bestFit="1" customWidth="1"/>
    <col min="10257" max="10257" width="4" style="316" bestFit="1" customWidth="1"/>
    <col min="10258" max="10258" width="12.140625" style="316" bestFit="1" customWidth="1"/>
    <col min="10259" max="10259" width="4" style="316" bestFit="1" customWidth="1"/>
    <col min="10260" max="10260" width="12.7109375" style="316" bestFit="1" customWidth="1"/>
    <col min="10261" max="10261" width="4" style="316" bestFit="1" customWidth="1"/>
    <col min="10262" max="10262" width="12.140625" style="316" bestFit="1" customWidth="1"/>
    <col min="10263" max="10263" width="4" style="316" bestFit="1" customWidth="1"/>
    <col min="10264" max="10264" width="12.140625" style="316" bestFit="1" customWidth="1"/>
    <col min="10265" max="10265" width="4" style="316" bestFit="1" customWidth="1"/>
    <col min="10266" max="10266" width="12.140625" style="316" bestFit="1" customWidth="1"/>
    <col min="10267" max="10267" width="4" style="316" bestFit="1" customWidth="1"/>
    <col min="10268" max="10268" width="12.140625" style="316" bestFit="1" customWidth="1"/>
    <col min="10269" max="10269" width="4" style="316" bestFit="1" customWidth="1"/>
    <col min="10270" max="10270" width="12.140625" style="316" bestFit="1" customWidth="1"/>
    <col min="10271" max="10271" width="4" style="316" bestFit="1" customWidth="1"/>
    <col min="10272" max="10272" width="12.140625" style="316" bestFit="1" customWidth="1"/>
    <col min="10273" max="10273" width="4" style="316" bestFit="1" customWidth="1"/>
    <col min="10274" max="10274" width="12.140625" style="316" bestFit="1" customWidth="1"/>
    <col min="10275" max="10275" width="4" style="316" bestFit="1" customWidth="1"/>
    <col min="10276" max="10276" width="12.140625" style="316" bestFit="1" customWidth="1"/>
    <col min="10277" max="10277" width="4" style="316" bestFit="1" customWidth="1"/>
    <col min="10278" max="10278" width="12.140625" style="316" bestFit="1" customWidth="1"/>
    <col min="10279" max="10279" width="4" style="316" bestFit="1" customWidth="1"/>
    <col min="10280" max="10280" width="12.140625" style="316" bestFit="1" customWidth="1"/>
    <col min="10281" max="10281" width="4" style="316" bestFit="1" customWidth="1"/>
    <col min="10282" max="10282" width="12.140625" style="316" bestFit="1" customWidth="1"/>
    <col min="10283" max="10283" width="4" style="316" bestFit="1" customWidth="1"/>
    <col min="10284" max="10284" width="12.140625" style="316" bestFit="1" customWidth="1"/>
    <col min="10285" max="10285" width="4" style="316" bestFit="1" customWidth="1"/>
    <col min="10286" max="10286" width="12.140625" style="316" bestFit="1" customWidth="1"/>
    <col min="10287" max="10287" width="4" style="316" bestFit="1" customWidth="1"/>
    <col min="10288" max="10288" width="12.140625" style="316" bestFit="1" customWidth="1"/>
    <col min="10289" max="10289" width="4" style="316" bestFit="1" customWidth="1"/>
    <col min="10290" max="10290" width="12.140625" style="316" bestFit="1" customWidth="1"/>
    <col min="10291" max="10291" width="4" style="316" bestFit="1" customWidth="1"/>
    <col min="10292" max="10292" width="12.7109375" style="316" bestFit="1" customWidth="1"/>
    <col min="10293" max="10293" width="4" style="316" bestFit="1" customWidth="1"/>
    <col min="10294" max="10294" width="12.140625" style="316" bestFit="1" customWidth="1"/>
    <col min="10295" max="10295" width="4" style="316" bestFit="1" customWidth="1"/>
    <col min="10296" max="10296" width="12.140625" style="316" bestFit="1" customWidth="1"/>
    <col min="10297" max="10297" width="4" style="316" bestFit="1" customWidth="1"/>
    <col min="10298" max="10298" width="12.140625" style="316" bestFit="1" customWidth="1"/>
    <col min="10299" max="10299" width="4" style="316" bestFit="1" customWidth="1"/>
    <col min="10300" max="10300" width="12.140625" style="316" bestFit="1" customWidth="1"/>
    <col min="10301" max="10301" width="4" style="316" bestFit="1" customWidth="1"/>
    <col min="10302" max="10302" width="12.140625" style="316" bestFit="1" customWidth="1"/>
    <col min="10303" max="10303" width="4" style="316" bestFit="1" customWidth="1"/>
    <col min="10304" max="10304" width="12.140625" style="316" bestFit="1" customWidth="1"/>
    <col min="10305" max="10305" width="4" style="316" bestFit="1" customWidth="1"/>
    <col min="10306" max="10306" width="11.140625" style="316" bestFit="1" customWidth="1"/>
    <col min="10307" max="10307" width="4" style="316" bestFit="1" customWidth="1"/>
    <col min="10308" max="10308" width="12.140625" style="316" bestFit="1" customWidth="1"/>
    <col min="10309" max="10309" width="4" style="316" bestFit="1" customWidth="1"/>
    <col min="10310" max="10310" width="12.140625" style="316" bestFit="1" customWidth="1"/>
    <col min="10311" max="10311" width="4" style="316" bestFit="1" customWidth="1"/>
    <col min="10312" max="10312" width="12.140625" style="316" bestFit="1" customWidth="1"/>
    <col min="10313" max="10313" width="4" style="316" bestFit="1" customWidth="1"/>
    <col min="10314" max="10314" width="12.140625" style="316" bestFit="1" customWidth="1"/>
    <col min="10315" max="10315" width="4" style="316" bestFit="1" customWidth="1"/>
    <col min="10316" max="10316" width="12.140625" style="316" bestFit="1" customWidth="1"/>
    <col min="10317" max="10317" width="4" style="316" bestFit="1" customWidth="1"/>
    <col min="10318" max="10318" width="12.7109375" style="316" bestFit="1" customWidth="1"/>
    <col min="10319" max="10319" width="4" style="316" bestFit="1" customWidth="1"/>
    <col min="10320" max="10320" width="12.140625" style="316" bestFit="1" customWidth="1"/>
    <col min="10321" max="10321" width="4" style="316" bestFit="1" customWidth="1"/>
    <col min="10322" max="10322" width="12.7109375" style="316" bestFit="1" customWidth="1"/>
    <col min="10323" max="10323" width="4" style="316" bestFit="1" customWidth="1"/>
    <col min="10324" max="10324" width="12.140625" style="316" bestFit="1" customWidth="1"/>
    <col min="10325" max="10325" width="4" style="316" bestFit="1" customWidth="1"/>
    <col min="10326" max="10326" width="12.140625" style="316" bestFit="1" customWidth="1"/>
    <col min="10327" max="10327" width="4" style="316" bestFit="1" customWidth="1"/>
    <col min="10328" max="10328" width="12.140625" style="316" bestFit="1" customWidth="1"/>
    <col min="10329" max="10329" width="4" style="316" bestFit="1" customWidth="1"/>
    <col min="10330" max="10330" width="12.140625" style="316" bestFit="1" customWidth="1"/>
    <col min="10331" max="10331" width="4" style="316" bestFit="1" customWidth="1"/>
    <col min="10332" max="10332" width="12.140625" style="316" bestFit="1" customWidth="1"/>
    <col min="10333" max="10333" width="4" style="316" bestFit="1" customWidth="1"/>
    <col min="10334" max="10334" width="10.140625" style="316" bestFit="1" customWidth="1"/>
    <col min="10335" max="10335" width="4" style="316" bestFit="1" customWidth="1"/>
    <col min="10336" max="10336" width="12.140625" style="316" bestFit="1" customWidth="1"/>
    <col min="10337" max="10337" width="4" style="316" bestFit="1" customWidth="1"/>
    <col min="10338" max="10338" width="12.140625" style="316" bestFit="1" customWidth="1"/>
    <col min="10339" max="10339" width="4" style="316" bestFit="1" customWidth="1"/>
    <col min="10340" max="10340" width="11.140625" style="316" bestFit="1" customWidth="1"/>
    <col min="10341" max="10341" width="4" style="316" bestFit="1" customWidth="1"/>
    <col min="10342" max="10342" width="12.140625" style="316" bestFit="1" customWidth="1"/>
    <col min="10343" max="10343" width="4" style="316" bestFit="1" customWidth="1"/>
    <col min="10344" max="10344" width="12.140625" style="316" bestFit="1" customWidth="1"/>
    <col min="10345" max="10345" width="4" style="316" bestFit="1" customWidth="1"/>
    <col min="10346" max="10346" width="12.7109375" style="316" bestFit="1" customWidth="1"/>
    <col min="10347" max="10347" width="4" style="316" bestFit="1" customWidth="1"/>
    <col min="10348" max="10348" width="12.140625" style="316" bestFit="1" customWidth="1"/>
    <col min="10349" max="10349" width="4" style="316" bestFit="1" customWidth="1"/>
    <col min="10350" max="10350" width="12.7109375" style="316" bestFit="1" customWidth="1"/>
    <col min="10351" max="10351" width="4" style="316" bestFit="1" customWidth="1"/>
    <col min="10352" max="10352" width="12.140625" style="316" bestFit="1" customWidth="1"/>
    <col min="10353" max="10353" width="4" style="316" bestFit="1" customWidth="1"/>
    <col min="10354" max="10354" width="11.140625" style="316" bestFit="1" customWidth="1"/>
    <col min="10355" max="10355" width="4" style="316" bestFit="1" customWidth="1"/>
    <col min="10356" max="10356" width="11.140625" style="316" bestFit="1" customWidth="1"/>
    <col min="10357" max="10357" width="4" style="316" bestFit="1" customWidth="1"/>
    <col min="10358" max="10358" width="12.140625" style="316" bestFit="1" customWidth="1"/>
    <col min="10359" max="10359" width="4" style="316" bestFit="1" customWidth="1"/>
    <col min="10360" max="10360" width="12.140625" style="316" bestFit="1" customWidth="1"/>
    <col min="10361" max="10361" width="4" style="316" bestFit="1" customWidth="1"/>
    <col min="10362" max="10362" width="12.140625" style="316" bestFit="1" customWidth="1"/>
    <col min="10363" max="10363" width="4" style="316" bestFit="1" customWidth="1"/>
    <col min="10364" max="10364" width="12.140625" style="316" bestFit="1" customWidth="1"/>
    <col min="10365" max="10365" width="4" style="316" bestFit="1" customWidth="1"/>
    <col min="10366" max="10366" width="12.140625" style="316" bestFit="1" customWidth="1"/>
    <col min="10367" max="10367" width="4" style="316" bestFit="1" customWidth="1"/>
    <col min="10368" max="10368" width="11.140625" style="316" bestFit="1" customWidth="1"/>
    <col min="10369" max="10369" width="4" style="316" bestFit="1" customWidth="1"/>
    <col min="10370" max="10370" width="12.140625" style="316" bestFit="1" customWidth="1"/>
    <col min="10371" max="10371" width="4" style="316" bestFit="1" customWidth="1"/>
    <col min="10372" max="10372" width="12.140625" style="316" bestFit="1" customWidth="1"/>
    <col min="10373" max="10373" width="4" style="316" bestFit="1" customWidth="1"/>
    <col min="10374" max="10374" width="12.140625" style="316" bestFit="1" customWidth="1"/>
    <col min="10375" max="10375" width="4" style="316" bestFit="1" customWidth="1"/>
    <col min="10376" max="10376" width="12.140625" style="316" bestFit="1" customWidth="1"/>
    <col min="10377" max="10377" width="4" style="316" bestFit="1" customWidth="1"/>
    <col min="10378" max="10378" width="12.140625" style="316" bestFit="1" customWidth="1"/>
    <col min="10379" max="10379" width="4" style="316" bestFit="1" customWidth="1"/>
    <col min="10380" max="10380" width="12.140625" style="316" bestFit="1" customWidth="1"/>
    <col min="10381" max="10381" width="4" style="316" bestFit="1" customWidth="1"/>
    <col min="10382" max="10382" width="12.140625" style="316" bestFit="1" customWidth="1"/>
    <col min="10383" max="10383" width="4" style="316" bestFit="1" customWidth="1"/>
    <col min="10384" max="10384" width="12.140625" style="316" bestFit="1" customWidth="1"/>
    <col min="10385" max="10385" width="4" style="316" bestFit="1" customWidth="1"/>
    <col min="10386" max="10386" width="12.140625" style="316" bestFit="1" customWidth="1"/>
    <col min="10387" max="10387" width="4" style="316" bestFit="1" customWidth="1"/>
    <col min="10388" max="10388" width="12.140625" style="316" bestFit="1" customWidth="1"/>
    <col min="10389" max="10389" width="4" style="316" bestFit="1" customWidth="1"/>
    <col min="10390" max="10390" width="12.140625" style="316" bestFit="1" customWidth="1"/>
    <col min="10391" max="10391" width="4" style="316" bestFit="1" customWidth="1"/>
    <col min="10392" max="10392" width="12.140625" style="316" bestFit="1" customWidth="1"/>
    <col min="10393" max="10393" width="4" style="316" bestFit="1" customWidth="1"/>
    <col min="10394" max="10394" width="12.140625" style="316" bestFit="1" customWidth="1"/>
    <col min="10395" max="10395" width="4" style="316" bestFit="1" customWidth="1"/>
    <col min="10396" max="10396" width="12.140625" style="316" bestFit="1" customWidth="1"/>
    <col min="10397" max="10397" width="4" style="316" bestFit="1" customWidth="1"/>
    <col min="10398" max="10398" width="12.140625" style="316" bestFit="1" customWidth="1"/>
    <col min="10399" max="10399" width="4" style="316" bestFit="1" customWidth="1"/>
    <col min="10400" max="10400" width="12.140625" style="316" bestFit="1" customWidth="1"/>
    <col min="10401" max="10401" width="4" style="316" bestFit="1" customWidth="1"/>
    <col min="10402" max="10402" width="12.140625" style="316" bestFit="1" customWidth="1"/>
    <col min="10403" max="10403" width="4" style="316" bestFit="1" customWidth="1"/>
    <col min="10404" max="10404" width="12.140625" style="316" bestFit="1" customWidth="1"/>
    <col min="10405" max="10405" width="4" style="316" bestFit="1" customWidth="1"/>
    <col min="10406" max="10406" width="12.140625" style="316" bestFit="1" customWidth="1"/>
    <col min="10407" max="10407" width="4" style="316" bestFit="1" customWidth="1"/>
    <col min="10408" max="10408" width="12.140625" style="316" bestFit="1" customWidth="1"/>
    <col min="10409" max="10409" width="4" style="316" bestFit="1" customWidth="1"/>
    <col min="10410" max="10410" width="12.140625" style="316" bestFit="1" customWidth="1"/>
    <col min="10411" max="10411" width="4" style="316" bestFit="1" customWidth="1"/>
    <col min="10412" max="10412" width="12.140625" style="316" bestFit="1" customWidth="1"/>
    <col min="10413" max="10413" width="4" style="316" bestFit="1" customWidth="1"/>
    <col min="10414" max="10496" width="9.140625" style="316"/>
    <col min="10497" max="10497" width="46.42578125" style="316" bestFit="1" customWidth="1"/>
    <col min="10498" max="10498" width="12.5703125" style="316" bestFit="1" customWidth="1"/>
    <col min="10499" max="10499" width="4" style="316" bestFit="1" customWidth="1"/>
    <col min="10500" max="10500" width="12.140625" style="316" bestFit="1" customWidth="1"/>
    <col min="10501" max="10501" width="4" style="316" bestFit="1" customWidth="1"/>
    <col min="10502" max="10502" width="12.140625" style="316" bestFit="1" customWidth="1"/>
    <col min="10503" max="10503" width="4" style="316" bestFit="1" customWidth="1"/>
    <col min="10504" max="10504" width="12.140625" style="316" bestFit="1" customWidth="1"/>
    <col min="10505" max="10505" width="4" style="316" bestFit="1" customWidth="1"/>
    <col min="10506" max="10506" width="12.140625" style="316" bestFit="1" customWidth="1"/>
    <col min="10507" max="10507" width="4" style="316" bestFit="1" customWidth="1"/>
    <col min="10508" max="10508" width="12.140625" style="316" bestFit="1" customWidth="1"/>
    <col min="10509" max="10509" width="4" style="316" bestFit="1" customWidth="1"/>
    <col min="10510" max="10510" width="12.140625" style="316" bestFit="1" customWidth="1"/>
    <col min="10511" max="10511" width="4" style="316" bestFit="1" customWidth="1"/>
    <col min="10512" max="10512" width="12.140625" style="316" bestFit="1" customWidth="1"/>
    <col min="10513" max="10513" width="4" style="316" bestFit="1" customWidth="1"/>
    <col min="10514" max="10514" width="12.140625" style="316" bestFit="1" customWidth="1"/>
    <col min="10515" max="10515" width="4" style="316" bestFit="1" customWidth="1"/>
    <col min="10516" max="10516" width="12.7109375" style="316" bestFit="1" customWidth="1"/>
    <col min="10517" max="10517" width="4" style="316" bestFit="1" customWidth="1"/>
    <col min="10518" max="10518" width="12.140625" style="316" bestFit="1" customWidth="1"/>
    <col min="10519" max="10519" width="4" style="316" bestFit="1" customWidth="1"/>
    <col min="10520" max="10520" width="12.140625" style="316" bestFit="1" customWidth="1"/>
    <col min="10521" max="10521" width="4" style="316" bestFit="1" customWidth="1"/>
    <col min="10522" max="10522" width="12.140625" style="316" bestFit="1" customWidth="1"/>
    <col min="10523" max="10523" width="4" style="316" bestFit="1" customWidth="1"/>
    <col min="10524" max="10524" width="12.140625" style="316" bestFit="1" customWidth="1"/>
    <col min="10525" max="10525" width="4" style="316" bestFit="1" customWidth="1"/>
    <col min="10526" max="10526" width="12.140625" style="316" bestFit="1" customWidth="1"/>
    <col min="10527" max="10527" width="4" style="316" bestFit="1" customWidth="1"/>
    <col min="10528" max="10528" width="12.140625" style="316" bestFit="1" customWidth="1"/>
    <col min="10529" max="10529" width="4" style="316" bestFit="1" customWidth="1"/>
    <col min="10530" max="10530" width="12.140625" style="316" bestFit="1" customWidth="1"/>
    <col min="10531" max="10531" width="4" style="316" bestFit="1" customWidth="1"/>
    <col min="10532" max="10532" width="12.140625" style="316" bestFit="1" customWidth="1"/>
    <col min="10533" max="10533" width="4" style="316" bestFit="1" customWidth="1"/>
    <col min="10534" max="10534" width="12.140625" style="316" bestFit="1" customWidth="1"/>
    <col min="10535" max="10535" width="4" style="316" bestFit="1" customWidth="1"/>
    <col min="10536" max="10536" width="12.140625" style="316" bestFit="1" customWidth="1"/>
    <col min="10537" max="10537" width="4" style="316" bestFit="1" customWidth="1"/>
    <col min="10538" max="10538" width="12.140625" style="316" bestFit="1" customWidth="1"/>
    <col min="10539" max="10539" width="4" style="316" bestFit="1" customWidth="1"/>
    <col min="10540" max="10540" width="12.140625" style="316" bestFit="1" customWidth="1"/>
    <col min="10541" max="10541" width="4" style="316" bestFit="1" customWidth="1"/>
    <col min="10542" max="10542" width="12.140625" style="316" bestFit="1" customWidth="1"/>
    <col min="10543" max="10543" width="4" style="316" bestFit="1" customWidth="1"/>
    <col min="10544" max="10544" width="12.140625" style="316" bestFit="1" customWidth="1"/>
    <col min="10545" max="10545" width="4" style="316" bestFit="1" customWidth="1"/>
    <col min="10546" max="10546" width="12.140625" style="316" bestFit="1" customWidth="1"/>
    <col min="10547" max="10547" width="4" style="316" bestFit="1" customWidth="1"/>
    <col min="10548" max="10548" width="12.7109375" style="316" bestFit="1" customWidth="1"/>
    <col min="10549" max="10549" width="4" style="316" bestFit="1" customWidth="1"/>
    <col min="10550" max="10550" width="12.140625" style="316" bestFit="1" customWidth="1"/>
    <col min="10551" max="10551" width="4" style="316" bestFit="1" customWidth="1"/>
    <col min="10552" max="10552" width="12.140625" style="316" bestFit="1" customWidth="1"/>
    <col min="10553" max="10553" width="4" style="316" bestFit="1" customWidth="1"/>
    <col min="10554" max="10554" width="12.140625" style="316" bestFit="1" customWidth="1"/>
    <col min="10555" max="10555" width="4" style="316" bestFit="1" customWidth="1"/>
    <col min="10556" max="10556" width="12.140625" style="316" bestFit="1" customWidth="1"/>
    <col min="10557" max="10557" width="4" style="316" bestFit="1" customWidth="1"/>
    <col min="10558" max="10558" width="12.140625" style="316" bestFit="1" customWidth="1"/>
    <col min="10559" max="10559" width="4" style="316" bestFit="1" customWidth="1"/>
    <col min="10560" max="10560" width="12.140625" style="316" bestFit="1" customWidth="1"/>
    <col min="10561" max="10561" width="4" style="316" bestFit="1" customWidth="1"/>
    <col min="10562" max="10562" width="11.140625" style="316" bestFit="1" customWidth="1"/>
    <col min="10563" max="10563" width="4" style="316" bestFit="1" customWidth="1"/>
    <col min="10564" max="10564" width="12.140625" style="316" bestFit="1" customWidth="1"/>
    <col min="10565" max="10565" width="4" style="316" bestFit="1" customWidth="1"/>
    <col min="10566" max="10566" width="12.140625" style="316" bestFit="1" customWidth="1"/>
    <col min="10567" max="10567" width="4" style="316" bestFit="1" customWidth="1"/>
    <col min="10568" max="10568" width="12.140625" style="316" bestFit="1" customWidth="1"/>
    <col min="10569" max="10569" width="4" style="316" bestFit="1" customWidth="1"/>
    <col min="10570" max="10570" width="12.140625" style="316" bestFit="1" customWidth="1"/>
    <col min="10571" max="10571" width="4" style="316" bestFit="1" customWidth="1"/>
    <col min="10572" max="10572" width="12.140625" style="316" bestFit="1" customWidth="1"/>
    <col min="10573" max="10573" width="4" style="316" bestFit="1" customWidth="1"/>
    <col min="10574" max="10574" width="12.7109375" style="316" bestFit="1" customWidth="1"/>
    <col min="10575" max="10575" width="4" style="316" bestFit="1" customWidth="1"/>
    <col min="10576" max="10576" width="12.140625" style="316" bestFit="1" customWidth="1"/>
    <col min="10577" max="10577" width="4" style="316" bestFit="1" customWidth="1"/>
    <col min="10578" max="10578" width="12.7109375" style="316" bestFit="1" customWidth="1"/>
    <col min="10579" max="10579" width="4" style="316" bestFit="1" customWidth="1"/>
    <col min="10580" max="10580" width="12.140625" style="316" bestFit="1" customWidth="1"/>
    <col min="10581" max="10581" width="4" style="316" bestFit="1" customWidth="1"/>
    <col min="10582" max="10582" width="12.140625" style="316" bestFit="1" customWidth="1"/>
    <col min="10583" max="10583" width="4" style="316" bestFit="1" customWidth="1"/>
    <col min="10584" max="10584" width="12.140625" style="316" bestFit="1" customWidth="1"/>
    <col min="10585" max="10585" width="4" style="316" bestFit="1" customWidth="1"/>
    <col min="10586" max="10586" width="12.140625" style="316" bestFit="1" customWidth="1"/>
    <col min="10587" max="10587" width="4" style="316" bestFit="1" customWidth="1"/>
    <col min="10588" max="10588" width="12.140625" style="316" bestFit="1" customWidth="1"/>
    <col min="10589" max="10589" width="4" style="316" bestFit="1" customWidth="1"/>
    <col min="10590" max="10590" width="10.140625" style="316" bestFit="1" customWidth="1"/>
    <col min="10591" max="10591" width="4" style="316" bestFit="1" customWidth="1"/>
    <col min="10592" max="10592" width="12.140625" style="316" bestFit="1" customWidth="1"/>
    <col min="10593" max="10593" width="4" style="316" bestFit="1" customWidth="1"/>
    <col min="10594" max="10594" width="12.140625" style="316" bestFit="1" customWidth="1"/>
    <col min="10595" max="10595" width="4" style="316" bestFit="1" customWidth="1"/>
    <col min="10596" max="10596" width="11.140625" style="316" bestFit="1" customWidth="1"/>
    <col min="10597" max="10597" width="4" style="316" bestFit="1" customWidth="1"/>
    <col min="10598" max="10598" width="12.140625" style="316" bestFit="1" customWidth="1"/>
    <col min="10599" max="10599" width="4" style="316" bestFit="1" customWidth="1"/>
    <col min="10600" max="10600" width="12.140625" style="316" bestFit="1" customWidth="1"/>
    <col min="10601" max="10601" width="4" style="316" bestFit="1" customWidth="1"/>
    <col min="10602" max="10602" width="12.7109375" style="316" bestFit="1" customWidth="1"/>
    <col min="10603" max="10603" width="4" style="316" bestFit="1" customWidth="1"/>
    <col min="10604" max="10604" width="12.140625" style="316" bestFit="1" customWidth="1"/>
    <col min="10605" max="10605" width="4" style="316" bestFit="1" customWidth="1"/>
    <col min="10606" max="10606" width="12.7109375" style="316" bestFit="1" customWidth="1"/>
    <col min="10607" max="10607" width="4" style="316" bestFit="1" customWidth="1"/>
    <col min="10608" max="10608" width="12.140625" style="316" bestFit="1" customWidth="1"/>
    <col min="10609" max="10609" width="4" style="316" bestFit="1" customWidth="1"/>
    <col min="10610" max="10610" width="11.140625" style="316" bestFit="1" customWidth="1"/>
    <col min="10611" max="10611" width="4" style="316" bestFit="1" customWidth="1"/>
    <col min="10612" max="10612" width="11.140625" style="316" bestFit="1" customWidth="1"/>
    <col min="10613" max="10613" width="4" style="316" bestFit="1" customWidth="1"/>
    <col min="10614" max="10614" width="12.140625" style="316" bestFit="1" customWidth="1"/>
    <col min="10615" max="10615" width="4" style="316" bestFit="1" customWidth="1"/>
    <col min="10616" max="10616" width="12.140625" style="316" bestFit="1" customWidth="1"/>
    <col min="10617" max="10617" width="4" style="316" bestFit="1" customWidth="1"/>
    <col min="10618" max="10618" width="12.140625" style="316" bestFit="1" customWidth="1"/>
    <col min="10619" max="10619" width="4" style="316" bestFit="1" customWidth="1"/>
    <col min="10620" max="10620" width="12.140625" style="316" bestFit="1" customWidth="1"/>
    <col min="10621" max="10621" width="4" style="316" bestFit="1" customWidth="1"/>
    <col min="10622" max="10622" width="12.140625" style="316" bestFit="1" customWidth="1"/>
    <col min="10623" max="10623" width="4" style="316" bestFit="1" customWidth="1"/>
    <col min="10624" max="10624" width="11.140625" style="316" bestFit="1" customWidth="1"/>
    <col min="10625" max="10625" width="4" style="316" bestFit="1" customWidth="1"/>
    <col min="10626" max="10626" width="12.140625" style="316" bestFit="1" customWidth="1"/>
    <col min="10627" max="10627" width="4" style="316" bestFit="1" customWidth="1"/>
    <col min="10628" max="10628" width="12.140625" style="316" bestFit="1" customWidth="1"/>
    <col min="10629" max="10629" width="4" style="316" bestFit="1" customWidth="1"/>
    <col min="10630" max="10630" width="12.140625" style="316" bestFit="1" customWidth="1"/>
    <col min="10631" max="10631" width="4" style="316" bestFit="1" customWidth="1"/>
    <col min="10632" max="10632" width="12.140625" style="316" bestFit="1" customWidth="1"/>
    <col min="10633" max="10633" width="4" style="316" bestFit="1" customWidth="1"/>
    <col min="10634" max="10634" width="12.140625" style="316" bestFit="1" customWidth="1"/>
    <col min="10635" max="10635" width="4" style="316" bestFit="1" customWidth="1"/>
    <col min="10636" max="10636" width="12.140625" style="316" bestFit="1" customWidth="1"/>
    <col min="10637" max="10637" width="4" style="316" bestFit="1" customWidth="1"/>
    <col min="10638" max="10638" width="12.140625" style="316" bestFit="1" customWidth="1"/>
    <col min="10639" max="10639" width="4" style="316" bestFit="1" customWidth="1"/>
    <col min="10640" max="10640" width="12.140625" style="316" bestFit="1" customWidth="1"/>
    <col min="10641" max="10641" width="4" style="316" bestFit="1" customWidth="1"/>
    <col min="10642" max="10642" width="12.140625" style="316" bestFit="1" customWidth="1"/>
    <col min="10643" max="10643" width="4" style="316" bestFit="1" customWidth="1"/>
    <col min="10644" max="10644" width="12.140625" style="316" bestFit="1" customWidth="1"/>
    <col min="10645" max="10645" width="4" style="316" bestFit="1" customWidth="1"/>
    <col min="10646" max="10646" width="12.140625" style="316" bestFit="1" customWidth="1"/>
    <col min="10647" max="10647" width="4" style="316" bestFit="1" customWidth="1"/>
    <col min="10648" max="10648" width="12.140625" style="316" bestFit="1" customWidth="1"/>
    <col min="10649" max="10649" width="4" style="316" bestFit="1" customWidth="1"/>
    <col min="10650" max="10650" width="12.140625" style="316" bestFit="1" customWidth="1"/>
    <col min="10651" max="10651" width="4" style="316" bestFit="1" customWidth="1"/>
    <col min="10652" max="10652" width="12.140625" style="316" bestFit="1" customWidth="1"/>
    <col min="10653" max="10653" width="4" style="316" bestFit="1" customWidth="1"/>
    <col min="10654" max="10654" width="12.140625" style="316" bestFit="1" customWidth="1"/>
    <col min="10655" max="10655" width="4" style="316" bestFit="1" customWidth="1"/>
    <col min="10656" max="10656" width="12.140625" style="316" bestFit="1" customWidth="1"/>
    <col min="10657" max="10657" width="4" style="316" bestFit="1" customWidth="1"/>
    <col min="10658" max="10658" width="12.140625" style="316" bestFit="1" customWidth="1"/>
    <col min="10659" max="10659" width="4" style="316" bestFit="1" customWidth="1"/>
    <col min="10660" max="10660" width="12.140625" style="316" bestFit="1" customWidth="1"/>
    <col min="10661" max="10661" width="4" style="316" bestFit="1" customWidth="1"/>
    <col min="10662" max="10662" width="12.140625" style="316" bestFit="1" customWidth="1"/>
    <col min="10663" max="10663" width="4" style="316" bestFit="1" customWidth="1"/>
    <col min="10664" max="10664" width="12.140625" style="316" bestFit="1" customWidth="1"/>
    <col min="10665" max="10665" width="4" style="316" bestFit="1" customWidth="1"/>
    <col min="10666" max="10666" width="12.140625" style="316" bestFit="1" customWidth="1"/>
    <col min="10667" max="10667" width="4" style="316" bestFit="1" customWidth="1"/>
    <col min="10668" max="10668" width="12.140625" style="316" bestFit="1" customWidth="1"/>
    <col min="10669" max="10669" width="4" style="316" bestFit="1" customWidth="1"/>
    <col min="10670" max="10752" width="9.140625" style="316"/>
    <col min="10753" max="10753" width="46.42578125" style="316" bestFit="1" customWidth="1"/>
    <col min="10754" max="10754" width="12.5703125" style="316" bestFit="1" customWidth="1"/>
    <col min="10755" max="10755" width="4" style="316" bestFit="1" customWidth="1"/>
    <col min="10756" max="10756" width="12.140625" style="316" bestFit="1" customWidth="1"/>
    <col min="10757" max="10757" width="4" style="316" bestFit="1" customWidth="1"/>
    <col min="10758" max="10758" width="12.140625" style="316" bestFit="1" customWidth="1"/>
    <col min="10759" max="10759" width="4" style="316" bestFit="1" customWidth="1"/>
    <col min="10760" max="10760" width="12.140625" style="316" bestFit="1" customWidth="1"/>
    <col min="10761" max="10761" width="4" style="316" bestFit="1" customWidth="1"/>
    <col min="10762" max="10762" width="12.140625" style="316" bestFit="1" customWidth="1"/>
    <col min="10763" max="10763" width="4" style="316" bestFit="1" customWidth="1"/>
    <col min="10764" max="10764" width="12.140625" style="316" bestFit="1" customWidth="1"/>
    <col min="10765" max="10765" width="4" style="316" bestFit="1" customWidth="1"/>
    <col min="10766" max="10766" width="12.140625" style="316" bestFit="1" customWidth="1"/>
    <col min="10767" max="10767" width="4" style="316" bestFit="1" customWidth="1"/>
    <col min="10768" max="10768" width="12.140625" style="316" bestFit="1" customWidth="1"/>
    <col min="10769" max="10769" width="4" style="316" bestFit="1" customWidth="1"/>
    <col min="10770" max="10770" width="12.140625" style="316" bestFit="1" customWidth="1"/>
    <col min="10771" max="10771" width="4" style="316" bestFit="1" customWidth="1"/>
    <col min="10772" max="10772" width="12.7109375" style="316" bestFit="1" customWidth="1"/>
    <col min="10773" max="10773" width="4" style="316" bestFit="1" customWidth="1"/>
    <col min="10774" max="10774" width="12.140625" style="316" bestFit="1" customWidth="1"/>
    <col min="10775" max="10775" width="4" style="316" bestFit="1" customWidth="1"/>
    <col min="10776" max="10776" width="12.140625" style="316" bestFit="1" customWidth="1"/>
    <col min="10777" max="10777" width="4" style="316" bestFit="1" customWidth="1"/>
    <col min="10778" max="10778" width="12.140625" style="316" bestFit="1" customWidth="1"/>
    <col min="10779" max="10779" width="4" style="316" bestFit="1" customWidth="1"/>
    <col min="10780" max="10780" width="12.140625" style="316" bestFit="1" customWidth="1"/>
    <col min="10781" max="10781" width="4" style="316" bestFit="1" customWidth="1"/>
    <col min="10782" max="10782" width="12.140625" style="316" bestFit="1" customWidth="1"/>
    <col min="10783" max="10783" width="4" style="316" bestFit="1" customWidth="1"/>
    <col min="10784" max="10784" width="12.140625" style="316" bestFit="1" customWidth="1"/>
    <col min="10785" max="10785" width="4" style="316" bestFit="1" customWidth="1"/>
    <col min="10786" max="10786" width="12.140625" style="316" bestFit="1" customWidth="1"/>
    <col min="10787" max="10787" width="4" style="316" bestFit="1" customWidth="1"/>
    <col min="10788" max="10788" width="12.140625" style="316" bestFit="1" customWidth="1"/>
    <col min="10789" max="10789" width="4" style="316" bestFit="1" customWidth="1"/>
    <col min="10790" max="10790" width="12.140625" style="316" bestFit="1" customWidth="1"/>
    <col min="10791" max="10791" width="4" style="316" bestFit="1" customWidth="1"/>
    <col min="10792" max="10792" width="12.140625" style="316" bestFit="1" customWidth="1"/>
    <col min="10793" max="10793" width="4" style="316" bestFit="1" customWidth="1"/>
    <col min="10794" max="10794" width="12.140625" style="316" bestFit="1" customWidth="1"/>
    <col min="10795" max="10795" width="4" style="316" bestFit="1" customWidth="1"/>
    <col min="10796" max="10796" width="12.140625" style="316" bestFit="1" customWidth="1"/>
    <col min="10797" max="10797" width="4" style="316" bestFit="1" customWidth="1"/>
    <col min="10798" max="10798" width="12.140625" style="316" bestFit="1" customWidth="1"/>
    <col min="10799" max="10799" width="4" style="316" bestFit="1" customWidth="1"/>
    <col min="10800" max="10800" width="12.140625" style="316" bestFit="1" customWidth="1"/>
    <col min="10801" max="10801" width="4" style="316" bestFit="1" customWidth="1"/>
    <col min="10802" max="10802" width="12.140625" style="316" bestFit="1" customWidth="1"/>
    <col min="10803" max="10803" width="4" style="316" bestFit="1" customWidth="1"/>
    <col min="10804" max="10804" width="12.7109375" style="316" bestFit="1" customWidth="1"/>
    <col min="10805" max="10805" width="4" style="316" bestFit="1" customWidth="1"/>
    <col min="10806" max="10806" width="12.140625" style="316" bestFit="1" customWidth="1"/>
    <col min="10807" max="10807" width="4" style="316" bestFit="1" customWidth="1"/>
    <col min="10808" max="10808" width="12.140625" style="316" bestFit="1" customWidth="1"/>
    <col min="10809" max="10809" width="4" style="316" bestFit="1" customWidth="1"/>
    <col min="10810" max="10810" width="12.140625" style="316" bestFit="1" customWidth="1"/>
    <col min="10811" max="10811" width="4" style="316" bestFit="1" customWidth="1"/>
    <col min="10812" max="10812" width="12.140625" style="316" bestFit="1" customWidth="1"/>
    <col min="10813" max="10813" width="4" style="316" bestFit="1" customWidth="1"/>
    <col min="10814" max="10814" width="12.140625" style="316" bestFit="1" customWidth="1"/>
    <col min="10815" max="10815" width="4" style="316" bestFit="1" customWidth="1"/>
    <col min="10816" max="10816" width="12.140625" style="316" bestFit="1" customWidth="1"/>
    <col min="10817" max="10817" width="4" style="316" bestFit="1" customWidth="1"/>
    <col min="10818" max="10818" width="11.140625" style="316" bestFit="1" customWidth="1"/>
    <col min="10819" max="10819" width="4" style="316" bestFit="1" customWidth="1"/>
    <col min="10820" max="10820" width="12.140625" style="316" bestFit="1" customWidth="1"/>
    <col min="10821" max="10821" width="4" style="316" bestFit="1" customWidth="1"/>
    <col min="10822" max="10822" width="12.140625" style="316" bestFit="1" customWidth="1"/>
    <col min="10823" max="10823" width="4" style="316" bestFit="1" customWidth="1"/>
    <col min="10824" max="10824" width="12.140625" style="316" bestFit="1" customWidth="1"/>
    <col min="10825" max="10825" width="4" style="316" bestFit="1" customWidth="1"/>
    <col min="10826" max="10826" width="12.140625" style="316" bestFit="1" customWidth="1"/>
    <col min="10827" max="10827" width="4" style="316" bestFit="1" customWidth="1"/>
    <col min="10828" max="10828" width="12.140625" style="316" bestFit="1" customWidth="1"/>
    <col min="10829" max="10829" width="4" style="316" bestFit="1" customWidth="1"/>
    <col min="10830" max="10830" width="12.7109375" style="316" bestFit="1" customWidth="1"/>
    <col min="10831" max="10831" width="4" style="316" bestFit="1" customWidth="1"/>
    <col min="10832" max="10832" width="12.140625" style="316" bestFit="1" customWidth="1"/>
    <col min="10833" max="10833" width="4" style="316" bestFit="1" customWidth="1"/>
    <col min="10834" max="10834" width="12.7109375" style="316" bestFit="1" customWidth="1"/>
    <col min="10835" max="10835" width="4" style="316" bestFit="1" customWidth="1"/>
    <col min="10836" max="10836" width="12.140625" style="316" bestFit="1" customWidth="1"/>
    <col min="10837" max="10837" width="4" style="316" bestFit="1" customWidth="1"/>
    <col min="10838" max="10838" width="12.140625" style="316" bestFit="1" customWidth="1"/>
    <col min="10839" max="10839" width="4" style="316" bestFit="1" customWidth="1"/>
    <col min="10840" max="10840" width="12.140625" style="316" bestFit="1" customWidth="1"/>
    <col min="10841" max="10841" width="4" style="316" bestFit="1" customWidth="1"/>
    <col min="10842" max="10842" width="12.140625" style="316" bestFit="1" customWidth="1"/>
    <col min="10843" max="10843" width="4" style="316" bestFit="1" customWidth="1"/>
    <col min="10844" max="10844" width="12.140625" style="316" bestFit="1" customWidth="1"/>
    <col min="10845" max="10845" width="4" style="316" bestFit="1" customWidth="1"/>
    <col min="10846" max="10846" width="10.140625" style="316" bestFit="1" customWidth="1"/>
    <col min="10847" max="10847" width="4" style="316" bestFit="1" customWidth="1"/>
    <col min="10848" max="10848" width="12.140625" style="316" bestFit="1" customWidth="1"/>
    <col min="10849" max="10849" width="4" style="316" bestFit="1" customWidth="1"/>
    <col min="10850" max="10850" width="12.140625" style="316" bestFit="1" customWidth="1"/>
    <col min="10851" max="10851" width="4" style="316" bestFit="1" customWidth="1"/>
    <col min="10852" max="10852" width="11.140625" style="316" bestFit="1" customWidth="1"/>
    <col min="10853" max="10853" width="4" style="316" bestFit="1" customWidth="1"/>
    <col min="10854" max="10854" width="12.140625" style="316" bestFit="1" customWidth="1"/>
    <col min="10855" max="10855" width="4" style="316" bestFit="1" customWidth="1"/>
    <col min="10856" max="10856" width="12.140625" style="316" bestFit="1" customWidth="1"/>
    <col min="10857" max="10857" width="4" style="316" bestFit="1" customWidth="1"/>
    <col min="10858" max="10858" width="12.7109375" style="316" bestFit="1" customWidth="1"/>
    <col min="10859" max="10859" width="4" style="316" bestFit="1" customWidth="1"/>
    <col min="10860" max="10860" width="12.140625" style="316" bestFit="1" customWidth="1"/>
    <col min="10861" max="10861" width="4" style="316" bestFit="1" customWidth="1"/>
    <col min="10862" max="10862" width="12.7109375" style="316" bestFit="1" customWidth="1"/>
    <col min="10863" max="10863" width="4" style="316" bestFit="1" customWidth="1"/>
    <col min="10864" max="10864" width="12.140625" style="316" bestFit="1" customWidth="1"/>
    <col min="10865" max="10865" width="4" style="316" bestFit="1" customWidth="1"/>
    <col min="10866" max="10866" width="11.140625" style="316" bestFit="1" customWidth="1"/>
    <col min="10867" max="10867" width="4" style="316" bestFit="1" customWidth="1"/>
    <col min="10868" max="10868" width="11.140625" style="316" bestFit="1" customWidth="1"/>
    <col min="10869" max="10869" width="4" style="316" bestFit="1" customWidth="1"/>
    <col min="10870" max="10870" width="12.140625" style="316" bestFit="1" customWidth="1"/>
    <col min="10871" max="10871" width="4" style="316" bestFit="1" customWidth="1"/>
    <col min="10872" max="10872" width="12.140625" style="316" bestFit="1" customWidth="1"/>
    <col min="10873" max="10873" width="4" style="316" bestFit="1" customWidth="1"/>
    <col min="10874" max="10874" width="12.140625" style="316" bestFit="1" customWidth="1"/>
    <col min="10875" max="10875" width="4" style="316" bestFit="1" customWidth="1"/>
    <col min="10876" max="10876" width="12.140625" style="316" bestFit="1" customWidth="1"/>
    <col min="10877" max="10877" width="4" style="316" bestFit="1" customWidth="1"/>
    <col min="10878" max="10878" width="12.140625" style="316" bestFit="1" customWidth="1"/>
    <col min="10879" max="10879" width="4" style="316" bestFit="1" customWidth="1"/>
    <col min="10880" max="10880" width="11.140625" style="316" bestFit="1" customWidth="1"/>
    <col min="10881" max="10881" width="4" style="316" bestFit="1" customWidth="1"/>
    <col min="10882" max="10882" width="12.140625" style="316" bestFit="1" customWidth="1"/>
    <col min="10883" max="10883" width="4" style="316" bestFit="1" customWidth="1"/>
    <col min="10884" max="10884" width="12.140625" style="316" bestFit="1" customWidth="1"/>
    <col min="10885" max="10885" width="4" style="316" bestFit="1" customWidth="1"/>
    <col min="10886" max="10886" width="12.140625" style="316" bestFit="1" customWidth="1"/>
    <col min="10887" max="10887" width="4" style="316" bestFit="1" customWidth="1"/>
    <col min="10888" max="10888" width="12.140625" style="316" bestFit="1" customWidth="1"/>
    <col min="10889" max="10889" width="4" style="316" bestFit="1" customWidth="1"/>
    <col min="10890" max="10890" width="12.140625" style="316" bestFit="1" customWidth="1"/>
    <col min="10891" max="10891" width="4" style="316" bestFit="1" customWidth="1"/>
    <col min="10892" max="10892" width="12.140625" style="316" bestFit="1" customWidth="1"/>
    <col min="10893" max="10893" width="4" style="316" bestFit="1" customWidth="1"/>
    <col min="10894" max="10894" width="12.140625" style="316" bestFit="1" customWidth="1"/>
    <col min="10895" max="10895" width="4" style="316" bestFit="1" customWidth="1"/>
    <col min="10896" max="10896" width="12.140625" style="316" bestFit="1" customWidth="1"/>
    <col min="10897" max="10897" width="4" style="316" bestFit="1" customWidth="1"/>
    <col min="10898" max="10898" width="12.140625" style="316" bestFit="1" customWidth="1"/>
    <col min="10899" max="10899" width="4" style="316" bestFit="1" customWidth="1"/>
    <col min="10900" max="10900" width="12.140625" style="316" bestFit="1" customWidth="1"/>
    <col min="10901" max="10901" width="4" style="316" bestFit="1" customWidth="1"/>
    <col min="10902" max="10902" width="12.140625" style="316" bestFit="1" customWidth="1"/>
    <col min="10903" max="10903" width="4" style="316" bestFit="1" customWidth="1"/>
    <col min="10904" max="10904" width="12.140625" style="316" bestFit="1" customWidth="1"/>
    <col min="10905" max="10905" width="4" style="316" bestFit="1" customWidth="1"/>
    <col min="10906" max="10906" width="12.140625" style="316" bestFit="1" customWidth="1"/>
    <col min="10907" max="10907" width="4" style="316" bestFit="1" customWidth="1"/>
    <col min="10908" max="10908" width="12.140625" style="316" bestFit="1" customWidth="1"/>
    <col min="10909" max="10909" width="4" style="316" bestFit="1" customWidth="1"/>
    <col min="10910" max="10910" width="12.140625" style="316" bestFit="1" customWidth="1"/>
    <col min="10911" max="10911" width="4" style="316" bestFit="1" customWidth="1"/>
    <col min="10912" max="10912" width="12.140625" style="316" bestFit="1" customWidth="1"/>
    <col min="10913" max="10913" width="4" style="316" bestFit="1" customWidth="1"/>
    <col min="10914" max="10914" width="12.140625" style="316" bestFit="1" customWidth="1"/>
    <col min="10915" max="10915" width="4" style="316" bestFit="1" customWidth="1"/>
    <col min="10916" max="10916" width="12.140625" style="316" bestFit="1" customWidth="1"/>
    <col min="10917" max="10917" width="4" style="316" bestFit="1" customWidth="1"/>
    <col min="10918" max="10918" width="12.140625" style="316" bestFit="1" customWidth="1"/>
    <col min="10919" max="10919" width="4" style="316" bestFit="1" customWidth="1"/>
    <col min="10920" max="10920" width="12.140625" style="316" bestFit="1" customWidth="1"/>
    <col min="10921" max="10921" width="4" style="316" bestFit="1" customWidth="1"/>
    <col min="10922" max="10922" width="12.140625" style="316" bestFit="1" customWidth="1"/>
    <col min="10923" max="10923" width="4" style="316" bestFit="1" customWidth="1"/>
    <col min="10924" max="10924" width="12.140625" style="316" bestFit="1" customWidth="1"/>
    <col min="10925" max="10925" width="4" style="316" bestFit="1" customWidth="1"/>
    <col min="10926" max="11008" width="9.140625" style="316"/>
    <col min="11009" max="11009" width="46.42578125" style="316" bestFit="1" customWidth="1"/>
    <col min="11010" max="11010" width="12.5703125" style="316" bestFit="1" customWidth="1"/>
    <col min="11011" max="11011" width="4" style="316" bestFit="1" customWidth="1"/>
    <col min="11012" max="11012" width="12.140625" style="316" bestFit="1" customWidth="1"/>
    <col min="11013" max="11013" width="4" style="316" bestFit="1" customWidth="1"/>
    <col min="11014" max="11014" width="12.140625" style="316" bestFit="1" customWidth="1"/>
    <col min="11015" max="11015" width="4" style="316" bestFit="1" customWidth="1"/>
    <col min="11016" max="11016" width="12.140625" style="316" bestFit="1" customWidth="1"/>
    <col min="11017" max="11017" width="4" style="316" bestFit="1" customWidth="1"/>
    <col min="11018" max="11018" width="12.140625" style="316" bestFit="1" customWidth="1"/>
    <col min="11019" max="11019" width="4" style="316" bestFit="1" customWidth="1"/>
    <col min="11020" max="11020" width="12.140625" style="316" bestFit="1" customWidth="1"/>
    <col min="11021" max="11021" width="4" style="316" bestFit="1" customWidth="1"/>
    <col min="11022" max="11022" width="12.140625" style="316" bestFit="1" customWidth="1"/>
    <col min="11023" max="11023" width="4" style="316" bestFit="1" customWidth="1"/>
    <col min="11024" max="11024" width="12.140625" style="316" bestFit="1" customWidth="1"/>
    <col min="11025" max="11025" width="4" style="316" bestFit="1" customWidth="1"/>
    <col min="11026" max="11026" width="12.140625" style="316" bestFit="1" customWidth="1"/>
    <col min="11027" max="11027" width="4" style="316" bestFit="1" customWidth="1"/>
    <col min="11028" max="11028" width="12.7109375" style="316" bestFit="1" customWidth="1"/>
    <col min="11029" max="11029" width="4" style="316" bestFit="1" customWidth="1"/>
    <col min="11030" max="11030" width="12.140625" style="316" bestFit="1" customWidth="1"/>
    <col min="11031" max="11031" width="4" style="316" bestFit="1" customWidth="1"/>
    <col min="11032" max="11032" width="12.140625" style="316" bestFit="1" customWidth="1"/>
    <col min="11033" max="11033" width="4" style="316" bestFit="1" customWidth="1"/>
    <col min="11034" max="11034" width="12.140625" style="316" bestFit="1" customWidth="1"/>
    <col min="11035" max="11035" width="4" style="316" bestFit="1" customWidth="1"/>
    <col min="11036" max="11036" width="12.140625" style="316" bestFit="1" customWidth="1"/>
    <col min="11037" max="11037" width="4" style="316" bestFit="1" customWidth="1"/>
    <col min="11038" max="11038" width="12.140625" style="316" bestFit="1" customWidth="1"/>
    <col min="11039" max="11039" width="4" style="316" bestFit="1" customWidth="1"/>
    <col min="11040" max="11040" width="12.140625" style="316" bestFit="1" customWidth="1"/>
    <col min="11041" max="11041" width="4" style="316" bestFit="1" customWidth="1"/>
    <col min="11042" max="11042" width="12.140625" style="316" bestFit="1" customWidth="1"/>
    <col min="11043" max="11043" width="4" style="316" bestFit="1" customWidth="1"/>
    <col min="11044" max="11044" width="12.140625" style="316" bestFit="1" customWidth="1"/>
    <col min="11045" max="11045" width="4" style="316" bestFit="1" customWidth="1"/>
    <col min="11046" max="11046" width="12.140625" style="316" bestFit="1" customWidth="1"/>
    <col min="11047" max="11047" width="4" style="316" bestFit="1" customWidth="1"/>
    <col min="11048" max="11048" width="12.140625" style="316" bestFit="1" customWidth="1"/>
    <col min="11049" max="11049" width="4" style="316" bestFit="1" customWidth="1"/>
    <col min="11050" max="11050" width="12.140625" style="316" bestFit="1" customWidth="1"/>
    <col min="11051" max="11051" width="4" style="316" bestFit="1" customWidth="1"/>
    <col min="11052" max="11052" width="12.140625" style="316" bestFit="1" customWidth="1"/>
    <col min="11053" max="11053" width="4" style="316" bestFit="1" customWidth="1"/>
    <col min="11054" max="11054" width="12.140625" style="316" bestFit="1" customWidth="1"/>
    <col min="11055" max="11055" width="4" style="316" bestFit="1" customWidth="1"/>
    <col min="11056" max="11056" width="12.140625" style="316" bestFit="1" customWidth="1"/>
    <col min="11057" max="11057" width="4" style="316" bestFit="1" customWidth="1"/>
    <col min="11058" max="11058" width="12.140625" style="316" bestFit="1" customWidth="1"/>
    <col min="11059" max="11059" width="4" style="316" bestFit="1" customWidth="1"/>
    <col min="11060" max="11060" width="12.7109375" style="316" bestFit="1" customWidth="1"/>
    <col min="11061" max="11061" width="4" style="316" bestFit="1" customWidth="1"/>
    <col min="11062" max="11062" width="12.140625" style="316" bestFit="1" customWidth="1"/>
    <col min="11063" max="11063" width="4" style="316" bestFit="1" customWidth="1"/>
    <col min="11064" max="11064" width="12.140625" style="316" bestFit="1" customWidth="1"/>
    <col min="11065" max="11065" width="4" style="316" bestFit="1" customWidth="1"/>
    <col min="11066" max="11066" width="12.140625" style="316" bestFit="1" customWidth="1"/>
    <col min="11067" max="11067" width="4" style="316" bestFit="1" customWidth="1"/>
    <col min="11068" max="11068" width="12.140625" style="316" bestFit="1" customWidth="1"/>
    <col min="11069" max="11069" width="4" style="316" bestFit="1" customWidth="1"/>
    <col min="11070" max="11070" width="12.140625" style="316" bestFit="1" customWidth="1"/>
    <col min="11071" max="11071" width="4" style="316" bestFit="1" customWidth="1"/>
    <col min="11072" max="11072" width="12.140625" style="316" bestFit="1" customWidth="1"/>
    <col min="11073" max="11073" width="4" style="316" bestFit="1" customWidth="1"/>
    <col min="11074" max="11074" width="11.140625" style="316" bestFit="1" customWidth="1"/>
    <col min="11075" max="11075" width="4" style="316" bestFit="1" customWidth="1"/>
    <col min="11076" max="11076" width="12.140625" style="316" bestFit="1" customWidth="1"/>
    <col min="11077" max="11077" width="4" style="316" bestFit="1" customWidth="1"/>
    <col min="11078" max="11078" width="12.140625" style="316" bestFit="1" customWidth="1"/>
    <col min="11079" max="11079" width="4" style="316" bestFit="1" customWidth="1"/>
    <col min="11080" max="11080" width="12.140625" style="316" bestFit="1" customWidth="1"/>
    <col min="11081" max="11081" width="4" style="316" bestFit="1" customWidth="1"/>
    <col min="11082" max="11082" width="12.140625" style="316" bestFit="1" customWidth="1"/>
    <col min="11083" max="11083" width="4" style="316" bestFit="1" customWidth="1"/>
    <col min="11084" max="11084" width="12.140625" style="316" bestFit="1" customWidth="1"/>
    <col min="11085" max="11085" width="4" style="316" bestFit="1" customWidth="1"/>
    <col min="11086" max="11086" width="12.7109375" style="316" bestFit="1" customWidth="1"/>
    <col min="11087" max="11087" width="4" style="316" bestFit="1" customWidth="1"/>
    <col min="11088" max="11088" width="12.140625" style="316" bestFit="1" customWidth="1"/>
    <col min="11089" max="11089" width="4" style="316" bestFit="1" customWidth="1"/>
    <col min="11090" max="11090" width="12.7109375" style="316" bestFit="1" customWidth="1"/>
    <col min="11091" max="11091" width="4" style="316" bestFit="1" customWidth="1"/>
    <col min="11092" max="11092" width="12.140625" style="316" bestFit="1" customWidth="1"/>
    <col min="11093" max="11093" width="4" style="316" bestFit="1" customWidth="1"/>
    <col min="11094" max="11094" width="12.140625" style="316" bestFit="1" customWidth="1"/>
    <col min="11095" max="11095" width="4" style="316" bestFit="1" customWidth="1"/>
    <col min="11096" max="11096" width="12.140625" style="316" bestFit="1" customWidth="1"/>
    <col min="11097" max="11097" width="4" style="316" bestFit="1" customWidth="1"/>
    <col min="11098" max="11098" width="12.140625" style="316" bestFit="1" customWidth="1"/>
    <col min="11099" max="11099" width="4" style="316" bestFit="1" customWidth="1"/>
    <col min="11100" max="11100" width="12.140625" style="316" bestFit="1" customWidth="1"/>
    <col min="11101" max="11101" width="4" style="316" bestFit="1" customWidth="1"/>
    <col min="11102" max="11102" width="10.140625" style="316" bestFit="1" customWidth="1"/>
    <col min="11103" max="11103" width="4" style="316" bestFit="1" customWidth="1"/>
    <col min="11104" max="11104" width="12.140625" style="316" bestFit="1" customWidth="1"/>
    <col min="11105" max="11105" width="4" style="316" bestFit="1" customWidth="1"/>
    <col min="11106" max="11106" width="12.140625" style="316" bestFit="1" customWidth="1"/>
    <col min="11107" max="11107" width="4" style="316" bestFit="1" customWidth="1"/>
    <col min="11108" max="11108" width="11.140625" style="316" bestFit="1" customWidth="1"/>
    <col min="11109" max="11109" width="4" style="316" bestFit="1" customWidth="1"/>
    <col min="11110" max="11110" width="12.140625" style="316" bestFit="1" customWidth="1"/>
    <col min="11111" max="11111" width="4" style="316" bestFit="1" customWidth="1"/>
    <col min="11112" max="11112" width="12.140625" style="316" bestFit="1" customWidth="1"/>
    <col min="11113" max="11113" width="4" style="316" bestFit="1" customWidth="1"/>
    <col min="11114" max="11114" width="12.7109375" style="316" bestFit="1" customWidth="1"/>
    <col min="11115" max="11115" width="4" style="316" bestFit="1" customWidth="1"/>
    <col min="11116" max="11116" width="12.140625" style="316" bestFit="1" customWidth="1"/>
    <col min="11117" max="11117" width="4" style="316" bestFit="1" customWidth="1"/>
    <col min="11118" max="11118" width="12.7109375" style="316" bestFit="1" customWidth="1"/>
    <col min="11119" max="11119" width="4" style="316" bestFit="1" customWidth="1"/>
    <col min="11120" max="11120" width="12.140625" style="316" bestFit="1" customWidth="1"/>
    <col min="11121" max="11121" width="4" style="316" bestFit="1" customWidth="1"/>
    <col min="11122" max="11122" width="11.140625" style="316" bestFit="1" customWidth="1"/>
    <col min="11123" max="11123" width="4" style="316" bestFit="1" customWidth="1"/>
    <col min="11124" max="11124" width="11.140625" style="316" bestFit="1" customWidth="1"/>
    <col min="11125" max="11125" width="4" style="316" bestFit="1" customWidth="1"/>
    <col min="11126" max="11126" width="12.140625" style="316" bestFit="1" customWidth="1"/>
    <col min="11127" max="11127" width="4" style="316" bestFit="1" customWidth="1"/>
    <col min="11128" max="11128" width="12.140625" style="316" bestFit="1" customWidth="1"/>
    <col min="11129" max="11129" width="4" style="316" bestFit="1" customWidth="1"/>
    <col min="11130" max="11130" width="12.140625" style="316" bestFit="1" customWidth="1"/>
    <col min="11131" max="11131" width="4" style="316" bestFit="1" customWidth="1"/>
    <col min="11132" max="11132" width="12.140625" style="316" bestFit="1" customWidth="1"/>
    <col min="11133" max="11133" width="4" style="316" bestFit="1" customWidth="1"/>
    <col min="11134" max="11134" width="12.140625" style="316" bestFit="1" customWidth="1"/>
    <col min="11135" max="11135" width="4" style="316" bestFit="1" customWidth="1"/>
    <col min="11136" max="11136" width="11.140625" style="316" bestFit="1" customWidth="1"/>
    <col min="11137" max="11137" width="4" style="316" bestFit="1" customWidth="1"/>
    <col min="11138" max="11138" width="12.140625" style="316" bestFit="1" customWidth="1"/>
    <col min="11139" max="11139" width="4" style="316" bestFit="1" customWidth="1"/>
    <col min="11140" max="11140" width="12.140625" style="316" bestFit="1" customWidth="1"/>
    <col min="11141" max="11141" width="4" style="316" bestFit="1" customWidth="1"/>
    <col min="11142" max="11142" width="12.140625" style="316" bestFit="1" customWidth="1"/>
    <col min="11143" max="11143" width="4" style="316" bestFit="1" customWidth="1"/>
    <col min="11144" max="11144" width="12.140625" style="316" bestFit="1" customWidth="1"/>
    <col min="11145" max="11145" width="4" style="316" bestFit="1" customWidth="1"/>
    <col min="11146" max="11146" width="12.140625" style="316" bestFit="1" customWidth="1"/>
    <col min="11147" max="11147" width="4" style="316" bestFit="1" customWidth="1"/>
    <col min="11148" max="11148" width="12.140625" style="316" bestFit="1" customWidth="1"/>
    <col min="11149" max="11149" width="4" style="316" bestFit="1" customWidth="1"/>
    <col min="11150" max="11150" width="12.140625" style="316" bestFit="1" customWidth="1"/>
    <col min="11151" max="11151" width="4" style="316" bestFit="1" customWidth="1"/>
    <col min="11152" max="11152" width="12.140625" style="316" bestFit="1" customWidth="1"/>
    <col min="11153" max="11153" width="4" style="316" bestFit="1" customWidth="1"/>
    <col min="11154" max="11154" width="12.140625" style="316" bestFit="1" customWidth="1"/>
    <col min="11155" max="11155" width="4" style="316" bestFit="1" customWidth="1"/>
    <col min="11156" max="11156" width="12.140625" style="316" bestFit="1" customWidth="1"/>
    <col min="11157" max="11157" width="4" style="316" bestFit="1" customWidth="1"/>
    <col min="11158" max="11158" width="12.140625" style="316" bestFit="1" customWidth="1"/>
    <col min="11159" max="11159" width="4" style="316" bestFit="1" customWidth="1"/>
    <col min="11160" max="11160" width="12.140625" style="316" bestFit="1" customWidth="1"/>
    <col min="11161" max="11161" width="4" style="316" bestFit="1" customWidth="1"/>
    <col min="11162" max="11162" width="12.140625" style="316" bestFit="1" customWidth="1"/>
    <col min="11163" max="11163" width="4" style="316" bestFit="1" customWidth="1"/>
    <col min="11164" max="11164" width="12.140625" style="316" bestFit="1" customWidth="1"/>
    <col min="11165" max="11165" width="4" style="316" bestFit="1" customWidth="1"/>
    <col min="11166" max="11166" width="12.140625" style="316" bestFit="1" customWidth="1"/>
    <col min="11167" max="11167" width="4" style="316" bestFit="1" customWidth="1"/>
    <col min="11168" max="11168" width="12.140625" style="316" bestFit="1" customWidth="1"/>
    <col min="11169" max="11169" width="4" style="316" bestFit="1" customWidth="1"/>
    <col min="11170" max="11170" width="12.140625" style="316" bestFit="1" customWidth="1"/>
    <col min="11171" max="11171" width="4" style="316" bestFit="1" customWidth="1"/>
    <col min="11172" max="11172" width="12.140625" style="316" bestFit="1" customWidth="1"/>
    <col min="11173" max="11173" width="4" style="316" bestFit="1" customWidth="1"/>
    <col min="11174" max="11174" width="12.140625" style="316" bestFit="1" customWidth="1"/>
    <col min="11175" max="11175" width="4" style="316" bestFit="1" customWidth="1"/>
    <col min="11176" max="11176" width="12.140625" style="316" bestFit="1" customWidth="1"/>
    <col min="11177" max="11177" width="4" style="316" bestFit="1" customWidth="1"/>
    <col min="11178" max="11178" width="12.140625" style="316" bestFit="1" customWidth="1"/>
    <col min="11179" max="11179" width="4" style="316" bestFit="1" customWidth="1"/>
    <col min="11180" max="11180" width="12.140625" style="316" bestFit="1" customWidth="1"/>
    <col min="11181" max="11181" width="4" style="316" bestFit="1" customWidth="1"/>
    <col min="11182" max="11264" width="9.140625" style="316"/>
    <col min="11265" max="11265" width="46.42578125" style="316" bestFit="1" customWidth="1"/>
    <col min="11266" max="11266" width="12.5703125" style="316" bestFit="1" customWidth="1"/>
    <col min="11267" max="11267" width="4" style="316" bestFit="1" customWidth="1"/>
    <col min="11268" max="11268" width="12.140625" style="316" bestFit="1" customWidth="1"/>
    <col min="11269" max="11269" width="4" style="316" bestFit="1" customWidth="1"/>
    <col min="11270" max="11270" width="12.140625" style="316" bestFit="1" customWidth="1"/>
    <col min="11271" max="11271" width="4" style="316" bestFit="1" customWidth="1"/>
    <col min="11272" max="11272" width="12.140625" style="316" bestFit="1" customWidth="1"/>
    <col min="11273" max="11273" width="4" style="316" bestFit="1" customWidth="1"/>
    <col min="11274" max="11274" width="12.140625" style="316" bestFit="1" customWidth="1"/>
    <col min="11275" max="11275" width="4" style="316" bestFit="1" customWidth="1"/>
    <col min="11276" max="11276" width="12.140625" style="316" bestFit="1" customWidth="1"/>
    <col min="11277" max="11277" width="4" style="316" bestFit="1" customWidth="1"/>
    <col min="11278" max="11278" width="12.140625" style="316" bestFit="1" customWidth="1"/>
    <col min="11279" max="11279" width="4" style="316" bestFit="1" customWidth="1"/>
    <col min="11280" max="11280" width="12.140625" style="316" bestFit="1" customWidth="1"/>
    <col min="11281" max="11281" width="4" style="316" bestFit="1" customWidth="1"/>
    <col min="11282" max="11282" width="12.140625" style="316" bestFit="1" customWidth="1"/>
    <col min="11283" max="11283" width="4" style="316" bestFit="1" customWidth="1"/>
    <col min="11284" max="11284" width="12.7109375" style="316" bestFit="1" customWidth="1"/>
    <col min="11285" max="11285" width="4" style="316" bestFit="1" customWidth="1"/>
    <col min="11286" max="11286" width="12.140625" style="316" bestFit="1" customWidth="1"/>
    <col min="11287" max="11287" width="4" style="316" bestFit="1" customWidth="1"/>
    <col min="11288" max="11288" width="12.140625" style="316" bestFit="1" customWidth="1"/>
    <col min="11289" max="11289" width="4" style="316" bestFit="1" customWidth="1"/>
    <col min="11290" max="11290" width="12.140625" style="316" bestFit="1" customWidth="1"/>
    <col min="11291" max="11291" width="4" style="316" bestFit="1" customWidth="1"/>
    <col min="11292" max="11292" width="12.140625" style="316" bestFit="1" customWidth="1"/>
    <col min="11293" max="11293" width="4" style="316" bestFit="1" customWidth="1"/>
    <col min="11294" max="11294" width="12.140625" style="316" bestFit="1" customWidth="1"/>
    <col min="11295" max="11295" width="4" style="316" bestFit="1" customWidth="1"/>
    <col min="11296" max="11296" width="12.140625" style="316" bestFit="1" customWidth="1"/>
    <col min="11297" max="11297" width="4" style="316" bestFit="1" customWidth="1"/>
    <col min="11298" max="11298" width="12.140625" style="316" bestFit="1" customWidth="1"/>
    <col min="11299" max="11299" width="4" style="316" bestFit="1" customWidth="1"/>
    <col min="11300" max="11300" width="12.140625" style="316" bestFit="1" customWidth="1"/>
    <col min="11301" max="11301" width="4" style="316" bestFit="1" customWidth="1"/>
    <col min="11302" max="11302" width="12.140625" style="316" bestFit="1" customWidth="1"/>
    <col min="11303" max="11303" width="4" style="316" bestFit="1" customWidth="1"/>
    <col min="11304" max="11304" width="12.140625" style="316" bestFit="1" customWidth="1"/>
    <col min="11305" max="11305" width="4" style="316" bestFit="1" customWidth="1"/>
    <col min="11306" max="11306" width="12.140625" style="316" bestFit="1" customWidth="1"/>
    <col min="11307" max="11307" width="4" style="316" bestFit="1" customWidth="1"/>
    <col min="11308" max="11308" width="12.140625" style="316" bestFit="1" customWidth="1"/>
    <col min="11309" max="11309" width="4" style="316" bestFit="1" customWidth="1"/>
    <col min="11310" max="11310" width="12.140625" style="316" bestFit="1" customWidth="1"/>
    <col min="11311" max="11311" width="4" style="316" bestFit="1" customWidth="1"/>
    <col min="11312" max="11312" width="12.140625" style="316" bestFit="1" customWidth="1"/>
    <col min="11313" max="11313" width="4" style="316" bestFit="1" customWidth="1"/>
    <col min="11314" max="11314" width="12.140625" style="316" bestFit="1" customWidth="1"/>
    <col min="11315" max="11315" width="4" style="316" bestFit="1" customWidth="1"/>
    <col min="11316" max="11316" width="12.7109375" style="316" bestFit="1" customWidth="1"/>
    <col min="11317" max="11317" width="4" style="316" bestFit="1" customWidth="1"/>
    <col min="11318" max="11318" width="12.140625" style="316" bestFit="1" customWidth="1"/>
    <col min="11319" max="11319" width="4" style="316" bestFit="1" customWidth="1"/>
    <col min="11320" max="11320" width="12.140625" style="316" bestFit="1" customWidth="1"/>
    <col min="11321" max="11321" width="4" style="316" bestFit="1" customWidth="1"/>
    <col min="11322" max="11322" width="12.140625" style="316" bestFit="1" customWidth="1"/>
    <col min="11323" max="11323" width="4" style="316" bestFit="1" customWidth="1"/>
    <col min="11324" max="11324" width="12.140625" style="316" bestFit="1" customWidth="1"/>
    <col min="11325" max="11325" width="4" style="316" bestFit="1" customWidth="1"/>
    <col min="11326" max="11326" width="12.140625" style="316" bestFit="1" customWidth="1"/>
    <col min="11327" max="11327" width="4" style="316" bestFit="1" customWidth="1"/>
    <col min="11328" max="11328" width="12.140625" style="316" bestFit="1" customWidth="1"/>
    <col min="11329" max="11329" width="4" style="316" bestFit="1" customWidth="1"/>
    <col min="11330" max="11330" width="11.140625" style="316" bestFit="1" customWidth="1"/>
    <col min="11331" max="11331" width="4" style="316" bestFit="1" customWidth="1"/>
    <col min="11332" max="11332" width="12.140625" style="316" bestFit="1" customWidth="1"/>
    <col min="11333" max="11333" width="4" style="316" bestFit="1" customWidth="1"/>
    <col min="11334" max="11334" width="12.140625" style="316" bestFit="1" customWidth="1"/>
    <col min="11335" max="11335" width="4" style="316" bestFit="1" customWidth="1"/>
    <col min="11336" max="11336" width="12.140625" style="316" bestFit="1" customWidth="1"/>
    <col min="11337" max="11337" width="4" style="316" bestFit="1" customWidth="1"/>
    <col min="11338" max="11338" width="12.140625" style="316" bestFit="1" customWidth="1"/>
    <col min="11339" max="11339" width="4" style="316" bestFit="1" customWidth="1"/>
    <col min="11340" max="11340" width="12.140625" style="316" bestFit="1" customWidth="1"/>
    <col min="11341" max="11341" width="4" style="316" bestFit="1" customWidth="1"/>
    <col min="11342" max="11342" width="12.7109375" style="316" bestFit="1" customWidth="1"/>
    <col min="11343" max="11343" width="4" style="316" bestFit="1" customWidth="1"/>
    <col min="11344" max="11344" width="12.140625" style="316" bestFit="1" customWidth="1"/>
    <col min="11345" max="11345" width="4" style="316" bestFit="1" customWidth="1"/>
    <col min="11346" max="11346" width="12.7109375" style="316" bestFit="1" customWidth="1"/>
    <col min="11347" max="11347" width="4" style="316" bestFit="1" customWidth="1"/>
    <col min="11348" max="11348" width="12.140625" style="316" bestFit="1" customWidth="1"/>
    <col min="11349" max="11349" width="4" style="316" bestFit="1" customWidth="1"/>
    <col min="11350" max="11350" width="12.140625" style="316" bestFit="1" customWidth="1"/>
    <col min="11351" max="11351" width="4" style="316" bestFit="1" customWidth="1"/>
    <col min="11352" max="11352" width="12.140625" style="316" bestFit="1" customWidth="1"/>
    <col min="11353" max="11353" width="4" style="316" bestFit="1" customWidth="1"/>
    <col min="11354" max="11354" width="12.140625" style="316" bestFit="1" customWidth="1"/>
    <col min="11355" max="11355" width="4" style="316" bestFit="1" customWidth="1"/>
    <col min="11356" max="11356" width="12.140625" style="316" bestFit="1" customWidth="1"/>
    <col min="11357" max="11357" width="4" style="316" bestFit="1" customWidth="1"/>
    <col min="11358" max="11358" width="10.140625" style="316" bestFit="1" customWidth="1"/>
    <col min="11359" max="11359" width="4" style="316" bestFit="1" customWidth="1"/>
    <col min="11360" max="11360" width="12.140625" style="316" bestFit="1" customWidth="1"/>
    <col min="11361" max="11361" width="4" style="316" bestFit="1" customWidth="1"/>
    <col min="11362" max="11362" width="12.140625" style="316" bestFit="1" customWidth="1"/>
    <col min="11363" max="11363" width="4" style="316" bestFit="1" customWidth="1"/>
    <col min="11364" max="11364" width="11.140625" style="316" bestFit="1" customWidth="1"/>
    <col min="11365" max="11365" width="4" style="316" bestFit="1" customWidth="1"/>
    <col min="11366" max="11366" width="12.140625" style="316" bestFit="1" customWidth="1"/>
    <col min="11367" max="11367" width="4" style="316" bestFit="1" customWidth="1"/>
    <col min="11368" max="11368" width="12.140625" style="316" bestFit="1" customWidth="1"/>
    <col min="11369" max="11369" width="4" style="316" bestFit="1" customWidth="1"/>
    <col min="11370" max="11370" width="12.7109375" style="316" bestFit="1" customWidth="1"/>
    <col min="11371" max="11371" width="4" style="316" bestFit="1" customWidth="1"/>
    <col min="11372" max="11372" width="12.140625" style="316" bestFit="1" customWidth="1"/>
    <col min="11373" max="11373" width="4" style="316" bestFit="1" customWidth="1"/>
    <col min="11374" max="11374" width="12.7109375" style="316" bestFit="1" customWidth="1"/>
    <col min="11375" max="11375" width="4" style="316" bestFit="1" customWidth="1"/>
    <col min="11376" max="11376" width="12.140625" style="316" bestFit="1" customWidth="1"/>
    <col min="11377" max="11377" width="4" style="316" bestFit="1" customWidth="1"/>
    <col min="11378" max="11378" width="11.140625" style="316" bestFit="1" customWidth="1"/>
    <col min="11379" max="11379" width="4" style="316" bestFit="1" customWidth="1"/>
    <col min="11380" max="11380" width="11.140625" style="316" bestFit="1" customWidth="1"/>
    <col min="11381" max="11381" width="4" style="316" bestFit="1" customWidth="1"/>
    <col min="11382" max="11382" width="12.140625" style="316" bestFit="1" customWidth="1"/>
    <col min="11383" max="11383" width="4" style="316" bestFit="1" customWidth="1"/>
    <col min="11384" max="11384" width="12.140625" style="316" bestFit="1" customWidth="1"/>
    <col min="11385" max="11385" width="4" style="316" bestFit="1" customWidth="1"/>
    <col min="11386" max="11386" width="12.140625" style="316" bestFit="1" customWidth="1"/>
    <col min="11387" max="11387" width="4" style="316" bestFit="1" customWidth="1"/>
    <col min="11388" max="11388" width="12.140625" style="316" bestFit="1" customWidth="1"/>
    <col min="11389" max="11389" width="4" style="316" bestFit="1" customWidth="1"/>
    <col min="11390" max="11390" width="12.140625" style="316" bestFit="1" customWidth="1"/>
    <col min="11391" max="11391" width="4" style="316" bestFit="1" customWidth="1"/>
    <col min="11392" max="11392" width="11.140625" style="316" bestFit="1" customWidth="1"/>
    <col min="11393" max="11393" width="4" style="316" bestFit="1" customWidth="1"/>
    <col min="11394" max="11394" width="12.140625" style="316" bestFit="1" customWidth="1"/>
    <col min="11395" max="11395" width="4" style="316" bestFit="1" customWidth="1"/>
    <col min="11396" max="11396" width="12.140625" style="316" bestFit="1" customWidth="1"/>
    <col min="11397" max="11397" width="4" style="316" bestFit="1" customWidth="1"/>
    <col min="11398" max="11398" width="12.140625" style="316" bestFit="1" customWidth="1"/>
    <col min="11399" max="11399" width="4" style="316" bestFit="1" customWidth="1"/>
    <col min="11400" max="11400" width="12.140625" style="316" bestFit="1" customWidth="1"/>
    <col min="11401" max="11401" width="4" style="316" bestFit="1" customWidth="1"/>
    <col min="11402" max="11402" width="12.140625" style="316" bestFit="1" customWidth="1"/>
    <col min="11403" max="11403" width="4" style="316" bestFit="1" customWidth="1"/>
    <col min="11404" max="11404" width="12.140625" style="316" bestFit="1" customWidth="1"/>
    <col min="11405" max="11405" width="4" style="316" bestFit="1" customWidth="1"/>
    <col min="11406" max="11406" width="12.140625" style="316" bestFit="1" customWidth="1"/>
    <col min="11407" max="11407" width="4" style="316" bestFit="1" customWidth="1"/>
    <col min="11408" max="11408" width="12.140625" style="316" bestFit="1" customWidth="1"/>
    <col min="11409" max="11409" width="4" style="316" bestFit="1" customWidth="1"/>
    <col min="11410" max="11410" width="12.140625" style="316" bestFit="1" customWidth="1"/>
    <col min="11411" max="11411" width="4" style="316" bestFit="1" customWidth="1"/>
    <col min="11412" max="11412" width="12.140625" style="316" bestFit="1" customWidth="1"/>
    <col min="11413" max="11413" width="4" style="316" bestFit="1" customWidth="1"/>
    <col min="11414" max="11414" width="12.140625" style="316" bestFit="1" customWidth="1"/>
    <col min="11415" max="11415" width="4" style="316" bestFit="1" customWidth="1"/>
    <col min="11416" max="11416" width="12.140625" style="316" bestFit="1" customWidth="1"/>
    <col min="11417" max="11417" width="4" style="316" bestFit="1" customWidth="1"/>
    <col min="11418" max="11418" width="12.140625" style="316" bestFit="1" customWidth="1"/>
    <col min="11419" max="11419" width="4" style="316" bestFit="1" customWidth="1"/>
    <col min="11420" max="11420" width="12.140625" style="316" bestFit="1" customWidth="1"/>
    <col min="11421" max="11421" width="4" style="316" bestFit="1" customWidth="1"/>
    <col min="11422" max="11422" width="12.140625" style="316" bestFit="1" customWidth="1"/>
    <col min="11423" max="11423" width="4" style="316" bestFit="1" customWidth="1"/>
    <col min="11424" max="11424" width="12.140625" style="316" bestFit="1" customWidth="1"/>
    <col min="11425" max="11425" width="4" style="316" bestFit="1" customWidth="1"/>
    <col min="11426" max="11426" width="12.140625" style="316" bestFit="1" customWidth="1"/>
    <col min="11427" max="11427" width="4" style="316" bestFit="1" customWidth="1"/>
    <col min="11428" max="11428" width="12.140625" style="316" bestFit="1" customWidth="1"/>
    <col min="11429" max="11429" width="4" style="316" bestFit="1" customWidth="1"/>
    <col min="11430" max="11430" width="12.140625" style="316" bestFit="1" customWidth="1"/>
    <col min="11431" max="11431" width="4" style="316" bestFit="1" customWidth="1"/>
    <col min="11432" max="11432" width="12.140625" style="316" bestFit="1" customWidth="1"/>
    <col min="11433" max="11433" width="4" style="316" bestFit="1" customWidth="1"/>
    <col min="11434" max="11434" width="12.140625" style="316" bestFit="1" customWidth="1"/>
    <col min="11435" max="11435" width="4" style="316" bestFit="1" customWidth="1"/>
    <col min="11436" max="11436" width="12.140625" style="316" bestFit="1" customWidth="1"/>
    <col min="11437" max="11437" width="4" style="316" bestFit="1" customWidth="1"/>
    <col min="11438" max="11520" width="9.140625" style="316"/>
    <col min="11521" max="11521" width="46.42578125" style="316" bestFit="1" customWidth="1"/>
    <col min="11522" max="11522" width="12.5703125" style="316" bestFit="1" customWidth="1"/>
    <col min="11523" max="11523" width="4" style="316" bestFit="1" customWidth="1"/>
    <col min="11524" max="11524" width="12.140625" style="316" bestFit="1" customWidth="1"/>
    <col min="11525" max="11525" width="4" style="316" bestFit="1" customWidth="1"/>
    <col min="11526" max="11526" width="12.140625" style="316" bestFit="1" customWidth="1"/>
    <col min="11527" max="11527" width="4" style="316" bestFit="1" customWidth="1"/>
    <col min="11528" max="11528" width="12.140625" style="316" bestFit="1" customWidth="1"/>
    <col min="11529" max="11529" width="4" style="316" bestFit="1" customWidth="1"/>
    <col min="11530" max="11530" width="12.140625" style="316" bestFit="1" customWidth="1"/>
    <col min="11531" max="11531" width="4" style="316" bestFit="1" customWidth="1"/>
    <col min="11532" max="11532" width="12.140625" style="316" bestFit="1" customWidth="1"/>
    <col min="11533" max="11533" width="4" style="316" bestFit="1" customWidth="1"/>
    <col min="11534" max="11534" width="12.140625" style="316" bestFit="1" customWidth="1"/>
    <col min="11535" max="11535" width="4" style="316" bestFit="1" customWidth="1"/>
    <col min="11536" max="11536" width="12.140625" style="316" bestFit="1" customWidth="1"/>
    <col min="11537" max="11537" width="4" style="316" bestFit="1" customWidth="1"/>
    <col min="11538" max="11538" width="12.140625" style="316" bestFit="1" customWidth="1"/>
    <col min="11539" max="11539" width="4" style="316" bestFit="1" customWidth="1"/>
    <col min="11540" max="11540" width="12.7109375" style="316" bestFit="1" customWidth="1"/>
    <col min="11541" max="11541" width="4" style="316" bestFit="1" customWidth="1"/>
    <col min="11542" max="11542" width="12.140625" style="316" bestFit="1" customWidth="1"/>
    <col min="11543" max="11543" width="4" style="316" bestFit="1" customWidth="1"/>
    <col min="11544" max="11544" width="12.140625" style="316" bestFit="1" customWidth="1"/>
    <col min="11545" max="11545" width="4" style="316" bestFit="1" customWidth="1"/>
    <col min="11546" max="11546" width="12.140625" style="316" bestFit="1" customWidth="1"/>
    <col min="11547" max="11547" width="4" style="316" bestFit="1" customWidth="1"/>
    <col min="11548" max="11548" width="12.140625" style="316" bestFit="1" customWidth="1"/>
    <col min="11549" max="11549" width="4" style="316" bestFit="1" customWidth="1"/>
    <col min="11550" max="11550" width="12.140625" style="316" bestFit="1" customWidth="1"/>
    <col min="11551" max="11551" width="4" style="316" bestFit="1" customWidth="1"/>
    <col min="11552" max="11552" width="12.140625" style="316" bestFit="1" customWidth="1"/>
    <col min="11553" max="11553" width="4" style="316" bestFit="1" customWidth="1"/>
    <col min="11554" max="11554" width="12.140625" style="316" bestFit="1" customWidth="1"/>
    <col min="11555" max="11555" width="4" style="316" bestFit="1" customWidth="1"/>
    <col min="11556" max="11556" width="12.140625" style="316" bestFit="1" customWidth="1"/>
    <col min="11557" max="11557" width="4" style="316" bestFit="1" customWidth="1"/>
    <col min="11558" max="11558" width="12.140625" style="316" bestFit="1" customWidth="1"/>
    <col min="11559" max="11559" width="4" style="316" bestFit="1" customWidth="1"/>
    <col min="11560" max="11560" width="12.140625" style="316" bestFit="1" customWidth="1"/>
    <col min="11561" max="11561" width="4" style="316" bestFit="1" customWidth="1"/>
    <col min="11562" max="11562" width="12.140625" style="316" bestFit="1" customWidth="1"/>
    <col min="11563" max="11563" width="4" style="316" bestFit="1" customWidth="1"/>
    <col min="11564" max="11564" width="12.140625" style="316" bestFit="1" customWidth="1"/>
    <col min="11565" max="11565" width="4" style="316" bestFit="1" customWidth="1"/>
    <col min="11566" max="11566" width="12.140625" style="316" bestFit="1" customWidth="1"/>
    <col min="11567" max="11567" width="4" style="316" bestFit="1" customWidth="1"/>
    <col min="11568" max="11568" width="12.140625" style="316" bestFit="1" customWidth="1"/>
    <col min="11569" max="11569" width="4" style="316" bestFit="1" customWidth="1"/>
    <col min="11570" max="11570" width="12.140625" style="316" bestFit="1" customWidth="1"/>
    <col min="11571" max="11571" width="4" style="316" bestFit="1" customWidth="1"/>
    <col min="11572" max="11572" width="12.7109375" style="316" bestFit="1" customWidth="1"/>
    <col min="11573" max="11573" width="4" style="316" bestFit="1" customWidth="1"/>
    <col min="11574" max="11574" width="12.140625" style="316" bestFit="1" customWidth="1"/>
    <col min="11575" max="11575" width="4" style="316" bestFit="1" customWidth="1"/>
    <col min="11576" max="11576" width="12.140625" style="316" bestFit="1" customWidth="1"/>
    <col min="11577" max="11577" width="4" style="316" bestFit="1" customWidth="1"/>
    <col min="11578" max="11578" width="12.140625" style="316" bestFit="1" customWidth="1"/>
    <col min="11579" max="11579" width="4" style="316" bestFit="1" customWidth="1"/>
    <col min="11580" max="11580" width="12.140625" style="316" bestFit="1" customWidth="1"/>
    <col min="11581" max="11581" width="4" style="316" bestFit="1" customWidth="1"/>
    <col min="11582" max="11582" width="12.140625" style="316" bestFit="1" customWidth="1"/>
    <col min="11583" max="11583" width="4" style="316" bestFit="1" customWidth="1"/>
    <col min="11584" max="11584" width="12.140625" style="316" bestFit="1" customWidth="1"/>
    <col min="11585" max="11585" width="4" style="316" bestFit="1" customWidth="1"/>
    <col min="11586" max="11586" width="11.140625" style="316" bestFit="1" customWidth="1"/>
    <col min="11587" max="11587" width="4" style="316" bestFit="1" customWidth="1"/>
    <col min="11588" max="11588" width="12.140625" style="316" bestFit="1" customWidth="1"/>
    <col min="11589" max="11589" width="4" style="316" bestFit="1" customWidth="1"/>
    <col min="11590" max="11590" width="12.140625" style="316" bestFit="1" customWidth="1"/>
    <col min="11591" max="11591" width="4" style="316" bestFit="1" customWidth="1"/>
    <col min="11592" max="11592" width="12.140625" style="316" bestFit="1" customWidth="1"/>
    <col min="11593" max="11593" width="4" style="316" bestFit="1" customWidth="1"/>
    <col min="11594" max="11594" width="12.140625" style="316" bestFit="1" customWidth="1"/>
    <col min="11595" max="11595" width="4" style="316" bestFit="1" customWidth="1"/>
    <col min="11596" max="11596" width="12.140625" style="316" bestFit="1" customWidth="1"/>
    <col min="11597" max="11597" width="4" style="316" bestFit="1" customWidth="1"/>
    <col min="11598" max="11598" width="12.7109375" style="316" bestFit="1" customWidth="1"/>
    <col min="11599" max="11599" width="4" style="316" bestFit="1" customWidth="1"/>
    <col min="11600" max="11600" width="12.140625" style="316" bestFit="1" customWidth="1"/>
    <col min="11601" max="11601" width="4" style="316" bestFit="1" customWidth="1"/>
    <col min="11602" max="11602" width="12.7109375" style="316" bestFit="1" customWidth="1"/>
    <col min="11603" max="11603" width="4" style="316" bestFit="1" customWidth="1"/>
    <col min="11604" max="11604" width="12.140625" style="316" bestFit="1" customWidth="1"/>
    <col min="11605" max="11605" width="4" style="316" bestFit="1" customWidth="1"/>
    <col min="11606" max="11606" width="12.140625" style="316" bestFit="1" customWidth="1"/>
    <col min="11607" max="11607" width="4" style="316" bestFit="1" customWidth="1"/>
    <col min="11608" max="11608" width="12.140625" style="316" bestFit="1" customWidth="1"/>
    <col min="11609" max="11609" width="4" style="316" bestFit="1" customWidth="1"/>
    <col min="11610" max="11610" width="12.140625" style="316" bestFit="1" customWidth="1"/>
    <col min="11611" max="11611" width="4" style="316" bestFit="1" customWidth="1"/>
    <col min="11612" max="11612" width="12.140625" style="316" bestFit="1" customWidth="1"/>
    <col min="11613" max="11613" width="4" style="316" bestFit="1" customWidth="1"/>
    <col min="11614" max="11614" width="10.140625" style="316" bestFit="1" customWidth="1"/>
    <col min="11615" max="11615" width="4" style="316" bestFit="1" customWidth="1"/>
    <col min="11616" max="11616" width="12.140625" style="316" bestFit="1" customWidth="1"/>
    <col min="11617" max="11617" width="4" style="316" bestFit="1" customWidth="1"/>
    <col min="11618" max="11618" width="12.140625" style="316" bestFit="1" customWidth="1"/>
    <col min="11619" max="11619" width="4" style="316" bestFit="1" customWidth="1"/>
    <col min="11620" max="11620" width="11.140625" style="316" bestFit="1" customWidth="1"/>
    <col min="11621" max="11621" width="4" style="316" bestFit="1" customWidth="1"/>
    <col min="11622" max="11622" width="12.140625" style="316" bestFit="1" customWidth="1"/>
    <col min="11623" max="11623" width="4" style="316" bestFit="1" customWidth="1"/>
    <col min="11624" max="11624" width="12.140625" style="316" bestFit="1" customWidth="1"/>
    <col min="11625" max="11625" width="4" style="316" bestFit="1" customWidth="1"/>
    <col min="11626" max="11626" width="12.7109375" style="316" bestFit="1" customWidth="1"/>
    <col min="11627" max="11627" width="4" style="316" bestFit="1" customWidth="1"/>
    <col min="11628" max="11628" width="12.140625" style="316" bestFit="1" customWidth="1"/>
    <col min="11629" max="11629" width="4" style="316" bestFit="1" customWidth="1"/>
    <col min="11630" max="11630" width="12.7109375" style="316" bestFit="1" customWidth="1"/>
    <col min="11631" max="11631" width="4" style="316" bestFit="1" customWidth="1"/>
    <col min="11632" max="11632" width="12.140625" style="316" bestFit="1" customWidth="1"/>
    <col min="11633" max="11633" width="4" style="316" bestFit="1" customWidth="1"/>
    <col min="11634" max="11634" width="11.140625" style="316" bestFit="1" customWidth="1"/>
    <col min="11635" max="11635" width="4" style="316" bestFit="1" customWidth="1"/>
    <col min="11636" max="11636" width="11.140625" style="316" bestFit="1" customWidth="1"/>
    <col min="11637" max="11637" width="4" style="316" bestFit="1" customWidth="1"/>
    <col min="11638" max="11638" width="12.140625" style="316" bestFit="1" customWidth="1"/>
    <col min="11639" max="11639" width="4" style="316" bestFit="1" customWidth="1"/>
    <col min="11640" max="11640" width="12.140625" style="316" bestFit="1" customWidth="1"/>
    <col min="11641" max="11641" width="4" style="316" bestFit="1" customWidth="1"/>
    <col min="11642" max="11642" width="12.140625" style="316" bestFit="1" customWidth="1"/>
    <col min="11643" max="11643" width="4" style="316" bestFit="1" customWidth="1"/>
    <col min="11644" max="11644" width="12.140625" style="316" bestFit="1" customWidth="1"/>
    <col min="11645" max="11645" width="4" style="316" bestFit="1" customWidth="1"/>
    <col min="11646" max="11646" width="12.140625" style="316" bestFit="1" customWidth="1"/>
    <col min="11647" max="11647" width="4" style="316" bestFit="1" customWidth="1"/>
    <col min="11648" max="11648" width="11.140625" style="316" bestFit="1" customWidth="1"/>
    <col min="11649" max="11649" width="4" style="316" bestFit="1" customWidth="1"/>
    <col min="11650" max="11650" width="12.140625" style="316" bestFit="1" customWidth="1"/>
    <col min="11651" max="11651" width="4" style="316" bestFit="1" customWidth="1"/>
    <col min="11652" max="11652" width="12.140625" style="316" bestFit="1" customWidth="1"/>
    <col min="11653" max="11653" width="4" style="316" bestFit="1" customWidth="1"/>
    <col min="11654" max="11654" width="12.140625" style="316" bestFit="1" customWidth="1"/>
    <col min="11655" max="11655" width="4" style="316" bestFit="1" customWidth="1"/>
    <col min="11656" max="11656" width="12.140625" style="316" bestFit="1" customWidth="1"/>
    <col min="11657" max="11657" width="4" style="316" bestFit="1" customWidth="1"/>
    <col min="11658" max="11658" width="12.140625" style="316" bestFit="1" customWidth="1"/>
    <col min="11659" max="11659" width="4" style="316" bestFit="1" customWidth="1"/>
    <col min="11660" max="11660" width="12.140625" style="316" bestFit="1" customWidth="1"/>
    <col min="11661" max="11661" width="4" style="316" bestFit="1" customWidth="1"/>
    <col min="11662" max="11662" width="12.140625" style="316" bestFit="1" customWidth="1"/>
    <col min="11663" max="11663" width="4" style="316" bestFit="1" customWidth="1"/>
    <col min="11664" max="11664" width="12.140625" style="316" bestFit="1" customWidth="1"/>
    <col min="11665" max="11665" width="4" style="316" bestFit="1" customWidth="1"/>
    <col min="11666" max="11666" width="12.140625" style="316" bestFit="1" customWidth="1"/>
    <col min="11667" max="11667" width="4" style="316" bestFit="1" customWidth="1"/>
    <col min="11668" max="11668" width="12.140625" style="316" bestFit="1" customWidth="1"/>
    <col min="11669" max="11669" width="4" style="316" bestFit="1" customWidth="1"/>
    <col min="11670" max="11670" width="12.140625" style="316" bestFit="1" customWidth="1"/>
    <col min="11671" max="11671" width="4" style="316" bestFit="1" customWidth="1"/>
    <col min="11672" max="11672" width="12.140625" style="316" bestFit="1" customWidth="1"/>
    <col min="11673" max="11673" width="4" style="316" bestFit="1" customWidth="1"/>
    <col min="11674" max="11674" width="12.140625" style="316" bestFit="1" customWidth="1"/>
    <col min="11675" max="11675" width="4" style="316" bestFit="1" customWidth="1"/>
    <col min="11676" max="11676" width="12.140625" style="316" bestFit="1" customWidth="1"/>
    <col min="11677" max="11677" width="4" style="316" bestFit="1" customWidth="1"/>
    <col min="11678" max="11678" width="12.140625" style="316" bestFit="1" customWidth="1"/>
    <col min="11679" max="11679" width="4" style="316" bestFit="1" customWidth="1"/>
    <col min="11680" max="11680" width="12.140625" style="316" bestFit="1" customWidth="1"/>
    <col min="11681" max="11681" width="4" style="316" bestFit="1" customWidth="1"/>
    <col min="11682" max="11682" width="12.140625" style="316" bestFit="1" customWidth="1"/>
    <col min="11683" max="11683" width="4" style="316" bestFit="1" customWidth="1"/>
    <col min="11684" max="11684" width="12.140625" style="316" bestFit="1" customWidth="1"/>
    <col min="11685" max="11685" width="4" style="316" bestFit="1" customWidth="1"/>
    <col min="11686" max="11686" width="12.140625" style="316" bestFit="1" customWidth="1"/>
    <col min="11687" max="11687" width="4" style="316" bestFit="1" customWidth="1"/>
    <col min="11688" max="11688" width="12.140625" style="316" bestFit="1" customWidth="1"/>
    <col min="11689" max="11689" width="4" style="316" bestFit="1" customWidth="1"/>
    <col min="11690" max="11690" width="12.140625" style="316" bestFit="1" customWidth="1"/>
    <col min="11691" max="11691" width="4" style="316" bestFit="1" customWidth="1"/>
    <col min="11692" max="11692" width="12.140625" style="316" bestFit="1" customWidth="1"/>
    <col min="11693" max="11693" width="4" style="316" bestFit="1" customWidth="1"/>
    <col min="11694" max="11776" width="9.140625" style="316"/>
    <col min="11777" max="11777" width="46.42578125" style="316" bestFit="1" customWidth="1"/>
    <col min="11778" max="11778" width="12.5703125" style="316" bestFit="1" customWidth="1"/>
    <col min="11779" max="11779" width="4" style="316" bestFit="1" customWidth="1"/>
    <col min="11780" max="11780" width="12.140625" style="316" bestFit="1" customWidth="1"/>
    <col min="11781" max="11781" width="4" style="316" bestFit="1" customWidth="1"/>
    <col min="11782" max="11782" width="12.140625" style="316" bestFit="1" customWidth="1"/>
    <col min="11783" max="11783" width="4" style="316" bestFit="1" customWidth="1"/>
    <col min="11784" max="11784" width="12.140625" style="316" bestFit="1" customWidth="1"/>
    <col min="11785" max="11785" width="4" style="316" bestFit="1" customWidth="1"/>
    <col min="11786" max="11786" width="12.140625" style="316" bestFit="1" customWidth="1"/>
    <col min="11787" max="11787" width="4" style="316" bestFit="1" customWidth="1"/>
    <col min="11788" max="11788" width="12.140625" style="316" bestFit="1" customWidth="1"/>
    <col min="11789" max="11789" width="4" style="316" bestFit="1" customWidth="1"/>
    <col min="11790" max="11790" width="12.140625" style="316" bestFit="1" customWidth="1"/>
    <col min="11791" max="11791" width="4" style="316" bestFit="1" customWidth="1"/>
    <col min="11792" max="11792" width="12.140625" style="316" bestFit="1" customWidth="1"/>
    <col min="11793" max="11793" width="4" style="316" bestFit="1" customWidth="1"/>
    <col min="11794" max="11794" width="12.140625" style="316" bestFit="1" customWidth="1"/>
    <col min="11795" max="11795" width="4" style="316" bestFit="1" customWidth="1"/>
    <col min="11796" max="11796" width="12.7109375" style="316" bestFit="1" customWidth="1"/>
    <col min="11797" max="11797" width="4" style="316" bestFit="1" customWidth="1"/>
    <col min="11798" max="11798" width="12.140625" style="316" bestFit="1" customWidth="1"/>
    <col min="11799" max="11799" width="4" style="316" bestFit="1" customWidth="1"/>
    <col min="11800" max="11800" width="12.140625" style="316" bestFit="1" customWidth="1"/>
    <col min="11801" max="11801" width="4" style="316" bestFit="1" customWidth="1"/>
    <col min="11802" max="11802" width="12.140625" style="316" bestFit="1" customWidth="1"/>
    <col min="11803" max="11803" width="4" style="316" bestFit="1" customWidth="1"/>
    <col min="11804" max="11804" width="12.140625" style="316" bestFit="1" customWidth="1"/>
    <col min="11805" max="11805" width="4" style="316" bestFit="1" customWidth="1"/>
    <col min="11806" max="11806" width="12.140625" style="316" bestFit="1" customWidth="1"/>
    <col min="11807" max="11807" width="4" style="316" bestFit="1" customWidth="1"/>
    <col min="11808" max="11808" width="12.140625" style="316" bestFit="1" customWidth="1"/>
    <col min="11809" max="11809" width="4" style="316" bestFit="1" customWidth="1"/>
    <col min="11810" max="11810" width="12.140625" style="316" bestFit="1" customWidth="1"/>
    <col min="11811" max="11811" width="4" style="316" bestFit="1" customWidth="1"/>
    <col min="11812" max="11812" width="12.140625" style="316" bestFit="1" customWidth="1"/>
    <col min="11813" max="11813" width="4" style="316" bestFit="1" customWidth="1"/>
    <col min="11814" max="11814" width="12.140625" style="316" bestFit="1" customWidth="1"/>
    <col min="11815" max="11815" width="4" style="316" bestFit="1" customWidth="1"/>
    <col min="11816" max="11816" width="12.140625" style="316" bestFit="1" customWidth="1"/>
    <col min="11817" max="11817" width="4" style="316" bestFit="1" customWidth="1"/>
    <col min="11818" max="11818" width="12.140625" style="316" bestFit="1" customWidth="1"/>
    <col min="11819" max="11819" width="4" style="316" bestFit="1" customWidth="1"/>
    <col min="11820" max="11820" width="12.140625" style="316" bestFit="1" customWidth="1"/>
    <col min="11821" max="11821" width="4" style="316" bestFit="1" customWidth="1"/>
    <col min="11822" max="11822" width="12.140625" style="316" bestFit="1" customWidth="1"/>
    <col min="11823" max="11823" width="4" style="316" bestFit="1" customWidth="1"/>
    <col min="11824" max="11824" width="12.140625" style="316" bestFit="1" customWidth="1"/>
    <col min="11825" max="11825" width="4" style="316" bestFit="1" customWidth="1"/>
    <col min="11826" max="11826" width="12.140625" style="316" bestFit="1" customWidth="1"/>
    <col min="11827" max="11827" width="4" style="316" bestFit="1" customWidth="1"/>
    <col min="11828" max="11828" width="12.7109375" style="316" bestFit="1" customWidth="1"/>
    <col min="11829" max="11829" width="4" style="316" bestFit="1" customWidth="1"/>
    <col min="11830" max="11830" width="12.140625" style="316" bestFit="1" customWidth="1"/>
    <col min="11831" max="11831" width="4" style="316" bestFit="1" customWidth="1"/>
    <col min="11832" max="11832" width="12.140625" style="316" bestFit="1" customWidth="1"/>
    <col min="11833" max="11833" width="4" style="316" bestFit="1" customWidth="1"/>
    <col min="11834" max="11834" width="12.140625" style="316" bestFit="1" customWidth="1"/>
    <col min="11835" max="11835" width="4" style="316" bestFit="1" customWidth="1"/>
    <col min="11836" max="11836" width="12.140625" style="316" bestFit="1" customWidth="1"/>
    <col min="11837" max="11837" width="4" style="316" bestFit="1" customWidth="1"/>
    <col min="11838" max="11838" width="12.140625" style="316" bestFit="1" customWidth="1"/>
    <col min="11839" max="11839" width="4" style="316" bestFit="1" customWidth="1"/>
    <col min="11840" max="11840" width="12.140625" style="316" bestFit="1" customWidth="1"/>
    <col min="11841" max="11841" width="4" style="316" bestFit="1" customWidth="1"/>
    <col min="11842" max="11842" width="11.140625" style="316" bestFit="1" customWidth="1"/>
    <col min="11843" max="11843" width="4" style="316" bestFit="1" customWidth="1"/>
    <col min="11844" max="11844" width="12.140625" style="316" bestFit="1" customWidth="1"/>
    <col min="11845" max="11845" width="4" style="316" bestFit="1" customWidth="1"/>
    <col min="11846" max="11846" width="12.140625" style="316" bestFit="1" customWidth="1"/>
    <col min="11847" max="11847" width="4" style="316" bestFit="1" customWidth="1"/>
    <col min="11848" max="11848" width="12.140625" style="316" bestFit="1" customWidth="1"/>
    <col min="11849" max="11849" width="4" style="316" bestFit="1" customWidth="1"/>
    <col min="11850" max="11850" width="12.140625" style="316" bestFit="1" customWidth="1"/>
    <col min="11851" max="11851" width="4" style="316" bestFit="1" customWidth="1"/>
    <col min="11852" max="11852" width="12.140625" style="316" bestFit="1" customWidth="1"/>
    <col min="11853" max="11853" width="4" style="316" bestFit="1" customWidth="1"/>
    <col min="11854" max="11854" width="12.7109375" style="316" bestFit="1" customWidth="1"/>
    <col min="11855" max="11855" width="4" style="316" bestFit="1" customWidth="1"/>
    <col min="11856" max="11856" width="12.140625" style="316" bestFit="1" customWidth="1"/>
    <col min="11857" max="11857" width="4" style="316" bestFit="1" customWidth="1"/>
    <col min="11858" max="11858" width="12.7109375" style="316" bestFit="1" customWidth="1"/>
    <col min="11859" max="11859" width="4" style="316" bestFit="1" customWidth="1"/>
    <col min="11860" max="11860" width="12.140625" style="316" bestFit="1" customWidth="1"/>
    <col min="11861" max="11861" width="4" style="316" bestFit="1" customWidth="1"/>
    <col min="11862" max="11862" width="12.140625" style="316" bestFit="1" customWidth="1"/>
    <col min="11863" max="11863" width="4" style="316" bestFit="1" customWidth="1"/>
    <col min="11864" max="11864" width="12.140625" style="316" bestFit="1" customWidth="1"/>
    <col min="11865" max="11865" width="4" style="316" bestFit="1" customWidth="1"/>
    <col min="11866" max="11866" width="12.140625" style="316" bestFit="1" customWidth="1"/>
    <col min="11867" max="11867" width="4" style="316" bestFit="1" customWidth="1"/>
    <col min="11868" max="11868" width="12.140625" style="316" bestFit="1" customWidth="1"/>
    <col min="11869" max="11869" width="4" style="316" bestFit="1" customWidth="1"/>
    <col min="11870" max="11870" width="10.140625" style="316" bestFit="1" customWidth="1"/>
    <col min="11871" max="11871" width="4" style="316" bestFit="1" customWidth="1"/>
    <col min="11872" max="11872" width="12.140625" style="316" bestFit="1" customWidth="1"/>
    <col min="11873" max="11873" width="4" style="316" bestFit="1" customWidth="1"/>
    <col min="11874" max="11874" width="12.140625" style="316" bestFit="1" customWidth="1"/>
    <col min="11875" max="11875" width="4" style="316" bestFit="1" customWidth="1"/>
    <col min="11876" max="11876" width="11.140625" style="316" bestFit="1" customWidth="1"/>
    <col min="11877" max="11877" width="4" style="316" bestFit="1" customWidth="1"/>
    <col min="11878" max="11878" width="12.140625" style="316" bestFit="1" customWidth="1"/>
    <col min="11879" max="11879" width="4" style="316" bestFit="1" customWidth="1"/>
    <col min="11880" max="11880" width="12.140625" style="316" bestFit="1" customWidth="1"/>
    <col min="11881" max="11881" width="4" style="316" bestFit="1" customWidth="1"/>
    <col min="11882" max="11882" width="12.7109375" style="316" bestFit="1" customWidth="1"/>
    <col min="11883" max="11883" width="4" style="316" bestFit="1" customWidth="1"/>
    <col min="11884" max="11884" width="12.140625" style="316" bestFit="1" customWidth="1"/>
    <col min="11885" max="11885" width="4" style="316" bestFit="1" customWidth="1"/>
    <col min="11886" max="11886" width="12.7109375" style="316" bestFit="1" customWidth="1"/>
    <col min="11887" max="11887" width="4" style="316" bestFit="1" customWidth="1"/>
    <col min="11888" max="11888" width="12.140625" style="316" bestFit="1" customWidth="1"/>
    <col min="11889" max="11889" width="4" style="316" bestFit="1" customWidth="1"/>
    <col min="11890" max="11890" width="11.140625" style="316" bestFit="1" customWidth="1"/>
    <col min="11891" max="11891" width="4" style="316" bestFit="1" customWidth="1"/>
    <col min="11892" max="11892" width="11.140625" style="316" bestFit="1" customWidth="1"/>
    <col min="11893" max="11893" width="4" style="316" bestFit="1" customWidth="1"/>
    <col min="11894" max="11894" width="12.140625" style="316" bestFit="1" customWidth="1"/>
    <col min="11895" max="11895" width="4" style="316" bestFit="1" customWidth="1"/>
    <col min="11896" max="11896" width="12.140625" style="316" bestFit="1" customWidth="1"/>
    <col min="11897" max="11897" width="4" style="316" bestFit="1" customWidth="1"/>
    <col min="11898" max="11898" width="12.140625" style="316" bestFit="1" customWidth="1"/>
    <col min="11899" max="11899" width="4" style="316" bestFit="1" customWidth="1"/>
    <col min="11900" max="11900" width="12.140625" style="316" bestFit="1" customWidth="1"/>
    <col min="11901" max="11901" width="4" style="316" bestFit="1" customWidth="1"/>
    <col min="11902" max="11902" width="12.140625" style="316" bestFit="1" customWidth="1"/>
    <col min="11903" max="11903" width="4" style="316" bestFit="1" customWidth="1"/>
    <col min="11904" max="11904" width="11.140625" style="316" bestFit="1" customWidth="1"/>
    <col min="11905" max="11905" width="4" style="316" bestFit="1" customWidth="1"/>
    <col min="11906" max="11906" width="12.140625" style="316" bestFit="1" customWidth="1"/>
    <col min="11907" max="11907" width="4" style="316" bestFit="1" customWidth="1"/>
    <col min="11908" max="11908" width="12.140625" style="316" bestFit="1" customWidth="1"/>
    <col min="11909" max="11909" width="4" style="316" bestFit="1" customWidth="1"/>
    <col min="11910" max="11910" width="12.140625" style="316" bestFit="1" customWidth="1"/>
    <col min="11911" max="11911" width="4" style="316" bestFit="1" customWidth="1"/>
    <col min="11912" max="11912" width="12.140625" style="316" bestFit="1" customWidth="1"/>
    <col min="11913" max="11913" width="4" style="316" bestFit="1" customWidth="1"/>
    <col min="11914" max="11914" width="12.140625" style="316" bestFit="1" customWidth="1"/>
    <col min="11915" max="11915" width="4" style="316" bestFit="1" customWidth="1"/>
    <col min="11916" max="11916" width="12.140625" style="316" bestFit="1" customWidth="1"/>
    <col min="11917" max="11917" width="4" style="316" bestFit="1" customWidth="1"/>
    <col min="11918" max="11918" width="12.140625" style="316" bestFit="1" customWidth="1"/>
    <col min="11919" max="11919" width="4" style="316" bestFit="1" customWidth="1"/>
    <col min="11920" max="11920" width="12.140625" style="316" bestFit="1" customWidth="1"/>
    <col min="11921" max="11921" width="4" style="316" bestFit="1" customWidth="1"/>
    <col min="11922" max="11922" width="12.140625" style="316" bestFit="1" customWidth="1"/>
    <col min="11923" max="11923" width="4" style="316" bestFit="1" customWidth="1"/>
    <col min="11924" max="11924" width="12.140625" style="316" bestFit="1" customWidth="1"/>
    <col min="11925" max="11925" width="4" style="316" bestFit="1" customWidth="1"/>
    <col min="11926" max="11926" width="12.140625" style="316" bestFit="1" customWidth="1"/>
    <col min="11927" max="11927" width="4" style="316" bestFit="1" customWidth="1"/>
    <col min="11928" max="11928" width="12.140625" style="316" bestFit="1" customWidth="1"/>
    <col min="11929" max="11929" width="4" style="316" bestFit="1" customWidth="1"/>
    <col min="11930" max="11930" width="12.140625" style="316" bestFit="1" customWidth="1"/>
    <col min="11931" max="11931" width="4" style="316" bestFit="1" customWidth="1"/>
    <col min="11932" max="11932" width="12.140625" style="316" bestFit="1" customWidth="1"/>
    <col min="11933" max="11933" width="4" style="316" bestFit="1" customWidth="1"/>
    <col min="11934" max="11934" width="12.140625" style="316" bestFit="1" customWidth="1"/>
    <col min="11935" max="11935" width="4" style="316" bestFit="1" customWidth="1"/>
    <col min="11936" max="11936" width="12.140625" style="316" bestFit="1" customWidth="1"/>
    <col min="11937" max="11937" width="4" style="316" bestFit="1" customWidth="1"/>
    <col min="11938" max="11938" width="12.140625" style="316" bestFit="1" customWidth="1"/>
    <col min="11939" max="11939" width="4" style="316" bestFit="1" customWidth="1"/>
    <col min="11940" max="11940" width="12.140625" style="316" bestFit="1" customWidth="1"/>
    <col min="11941" max="11941" width="4" style="316" bestFit="1" customWidth="1"/>
    <col min="11942" max="11942" width="12.140625" style="316" bestFit="1" customWidth="1"/>
    <col min="11943" max="11943" width="4" style="316" bestFit="1" customWidth="1"/>
    <col min="11944" max="11944" width="12.140625" style="316" bestFit="1" customWidth="1"/>
    <col min="11945" max="11945" width="4" style="316" bestFit="1" customWidth="1"/>
    <col min="11946" max="11946" width="12.140625" style="316" bestFit="1" customWidth="1"/>
    <col min="11947" max="11947" width="4" style="316" bestFit="1" customWidth="1"/>
    <col min="11948" max="11948" width="12.140625" style="316" bestFit="1" customWidth="1"/>
    <col min="11949" max="11949" width="4" style="316" bestFit="1" customWidth="1"/>
    <col min="11950" max="12032" width="9.140625" style="316"/>
    <col min="12033" max="12033" width="46.42578125" style="316" bestFit="1" customWidth="1"/>
    <col min="12034" max="12034" width="12.5703125" style="316" bestFit="1" customWidth="1"/>
    <col min="12035" max="12035" width="4" style="316" bestFit="1" customWidth="1"/>
    <col min="12036" max="12036" width="12.140625" style="316" bestFit="1" customWidth="1"/>
    <col min="12037" max="12037" width="4" style="316" bestFit="1" customWidth="1"/>
    <col min="12038" max="12038" width="12.140625" style="316" bestFit="1" customWidth="1"/>
    <col min="12039" max="12039" width="4" style="316" bestFit="1" customWidth="1"/>
    <col min="12040" max="12040" width="12.140625" style="316" bestFit="1" customWidth="1"/>
    <col min="12041" max="12041" width="4" style="316" bestFit="1" customWidth="1"/>
    <col min="12042" max="12042" width="12.140625" style="316" bestFit="1" customWidth="1"/>
    <col min="12043" max="12043" width="4" style="316" bestFit="1" customWidth="1"/>
    <col min="12044" max="12044" width="12.140625" style="316" bestFit="1" customWidth="1"/>
    <col min="12045" max="12045" width="4" style="316" bestFit="1" customWidth="1"/>
    <col min="12046" max="12046" width="12.140625" style="316" bestFit="1" customWidth="1"/>
    <col min="12047" max="12047" width="4" style="316" bestFit="1" customWidth="1"/>
    <col min="12048" max="12048" width="12.140625" style="316" bestFit="1" customWidth="1"/>
    <col min="12049" max="12049" width="4" style="316" bestFit="1" customWidth="1"/>
    <col min="12050" max="12050" width="12.140625" style="316" bestFit="1" customWidth="1"/>
    <col min="12051" max="12051" width="4" style="316" bestFit="1" customWidth="1"/>
    <col min="12052" max="12052" width="12.7109375" style="316" bestFit="1" customWidth="1"/>
    <col min="12053" max="12053" width="4" style="316" bestFit="1" customWidth="1"/>
    <col min="12054" max="12054" width="12.140625" style="316" bestFit="1" customWidth="1"/>
    <col min="12055" max="12055" width="4" style="316" bestFit="1" customWidth="1"/>
    <col min="12056" max="12056" width="12.140625" style="316" bestFit="1" customWidth="1"/>
    <col min="12057" max="12057" width="4" style="316" bestFit="1" customWidth="1"/>
    <col min="12058" max="12058" width="12.140625" style="316" bestFit="1" customWidth="1"/>
    <col min="12059" max="12059" width="4" style="316" bestFit="1" customWidth="1"/>
    <col min="12060" max="12060" width="12.140625" style="316" bestFit="1" customWidth="1"/>
    <col min="12061" max="12061" width="4" style="316" bestFit="1" customWidth="1"/>
    <col min="12062" max="12062" width="12.140625" style="316" bestFit="1" customWidth="1"/>
    <col min="12063" max="12063" width="4" style="316" bestFit="1" customWidth="1"/>
    <col min="12064" max="12064" width="12.140625" style="316" bestFit="1" customWidth="1"/>
    <col min="12065" max="12065" width="4" style="316" bestFit="1" customWidth="1"/>
    <col min="12066" max="12066" width="12.140625" style="316" bestFit="1" customWidth="1"/>
    <col min="12067" max="12067" width="4" style="316" bestFit="1" customWidth="1"/>
    <col min="12068" max="12068" width="12.140625" style="316" bestFit="1" customWidth="1"/>
    <col min="12069" max="12069" width="4" style="316" bestFit="1" customWidth="1"/>
    <col min="12070" max="12070" width="12.140625" style="316" bestFit="1" customWidth="1"/>
    <col min="12071" max="12071" width="4" style="316" bestFit="1" customWidth="1"/>
    <col min="12072" max="12072" width="12.140625" style="316" bestFit="1" customWidth="1"/>
    <col min="12073" max="12073" width="4" style="316" bestFit="1" customWidth="1"/>
    <col min="12074" max="12074" width="12.140625" style="316" bestFit="1" customWidth="1"/>
    <col min="12075" max="12075" width="4" style="316" bestFit="1" customWidth="1"/>
    <col min="12076" max="12076" width="12.140625" style="316" bestFit="1" customWidth="1"/>
    <col min="12077" max="12077" width="4" style="316" bestFit="1" customWidth="1"/>
    <col min="12078" max="12078" width="12.140625" style="316" bestFit="1" customWidth="1"/>
    <col min="12079" max="12079" width="4" style="316" bestFit="1" customWidth="1"/>
    <col min="12080" max="12080" width="12.140625" style="316" bestFit="1" customWidth="1"/>
    <col min="12081" max="12081" width="4" style="316" bestFit="1" customWidth="1"/>
    <col min="12082" max="12082" width="12.140625" style="316" bestFit="1" customWidth="1"/>
    <col min="12083" max="12083" width="4" style="316" bestFit="1" customWidth="1"/>
    <col min="12084" max="12084" width="12.7109375" style="316" bestFit="1" customWidth="1"/>
    <col min="12085" max="12085" width="4" style="316" bestFit="1" customWidth="1"/>
    <col min="12086" max="12086" width="12.140625" style="316" bestFit="1" customWidth="1"/>
    <col min="12087" max="12087" width="4" style="316" bestFit="1" customWidth="1"/>
    <col min="12088" max="12088" width="12.140625" style="316" bestFit="1" customWidth="1"/>
    <col min="12089" max="12089" width="4" style="316" bestFit="1" customWidth="1"/>
    <col min="12090" max="12090" width="12.140625" style="316" bestFit="1" customWidth="1"/>
    <col min="12091" max="12091" width="4" style="316" bestFit="1" customWidth="1"/>
    <col min="12092" max="12092" width="12.140625" style="316" bestFit="1" customWidth="1"/>
    <col min="12093" max="12093" width="4" style="316" bestFit="1" customWidth="1"/>
    <col min="12094" max="12094" width="12.140625" style="316" bestFit="1" customWidth="1"/>
    <col min="12095" max="12095" width="4" style="316" bestFit="1" customWidth="1"/>
    <col min="12096" max="12096" width="12.140625" style="316" bestFit="1" customWidth="1"/>
    <col min="12097" max="12097" width="4" style="316" bestFit="1" customWidth="1"/>
    <col min="12098" max="12098" width="11.140625" style="316" bestFit="1" customWidth="1"/>
    <col min="12099" max="12099" width="4" style="316" bestFit="1" customWidth="1"/>
    <col min="12100" max="12100" width="12.140625" style="316" bestFit="1" customWidth="1"/>
    <col min="12101" max="12101" width="4" style="316" bestFit="1" customWidth="1"/>
    <col min="12102" max="12102" width="12.140625" style="316" bestFit="1" customWidth="1"/>
    <col min="12103" max="12103" width="4" style="316" bestFit="1" customWidth="1"/>
    <col min="12104" max="12104" width="12.140625" style="316" bestFit="1" customWidth="1"/>
    <col min="12105" max="12105" width="4" style="316" bestFit="1" customWidth="1"/>
    <col min="12106" max="12106" width="12.140625" style="316" bestFit="1" customWidth="1"/>
    <col min="12107" max="12107" width="4" style="316" bestFit="1" customWidth="1"/>
    <col min="12108" max="12108" width="12.140625" style="316" bestFit="1" customWidth="1"/>
    <col min="12109" max="12109" width="4" style="316" bestFit="1" customWidth="1"/>
    <col min="12110" max="12110" width="12.7109375" style="316" bestFit="1" customWidth="1"/>
    <col min="12111" max="12111" width="4" style="316" bestFit="1" customWidth="1"/>
    <col min="12112" max="12112" width="12.140625" style="316" bestFit="1" customWidth="1"/>
    <col min="12113" max="12113" width="4" style="316" bestFit="1" customWidth="1"/>
    <col min="12114" max="12114" width="12.7109375" style="316" bestFit="1" customWidth="1"/>
    <col min="12115" max="12115" width="4" style="316" bestFit="1" customWidth="1"/>
    <col min="12116" max="12116" width="12.140625" style="316" bestFit="1" customWidth="1"/>
    <col min="12117" max="12117" width="4" style="316" bestFit="1" customWidth="1"/>
    <col min="12118" max="12118" width="12.140625" style="316" bestFit="1" customWidth="1"/>
    <col min="12119" max="12119" width="4" style="316" bestFit="1" customWidth="1"/>
    <col min="12120" max="12120" width="12.140625" style="316" bestFit="1" customWidth="1"/>
    <col min="12121" max="12121" width="4" style="316" bestFit="1" customWidth="1"/>
    <col min="12122" max="12122" width="12.140625" style="316" bestFit="1" customWidth="1"/>
    <col min="12123" max="12123" width="4" style="316" bestFit="1" customWidth="1"/>
    <col min="12124" max="12124" width="12.140625" style="316" bestFit="1" customWidth="1"/>
    <col min="12125" max="12125" width="4" style="316" bestFit="1" customWidth="1"/>
    <col min="12126" max="12126" width="10.140625" style="316" bestFit="1" customWidth="1"/>
    <col min="12127" max="12127" width="4" style="316" bestFit="1" customWidth="1"/>
    <col min="12128" max="12128" width="12.140625" style="316" bestFit="1" customWidth="1"/>
    <col min="12129" max="12129" width="4" style="316" bestFit="1" customWidth="1"/>
    <col min="12130" max="12130" width="12.140625" style="316" bestFit="1" customWidth="1"/>
    <col min="12131" max="12131" width="4" style="316" bestFit="1" customWidth="1"/>
    <col min="12132" max="12132" width="11.140625" style="316" bestFit="1" customWidth="1"/>
    <col min="12133" max="12133" width="4" style="316" bestFit="1" customWidth="1"/>
    <col min="12134" max="12134" width="12.140625" style="316" bestFit="1" customWidth="1"/>
    <col min="12135" max="12135" width="4" style="316" bestFit="1" customWidth="1"/>
    <col min="12136" max="12136" width="12.140625" style="316" bestFit="1" customWidth="1"/>
    <col min="12137" max="12137" width="4" style="316" bestFit="1" customWidth="1"/>
    <col min="12138" max="12138" width="12.7109375" style="316" bestFit="1" customWidth="1"/>
    <col min="12139" max="12139" width="4" style="316" bestFit="1" customWidth="1"/>
    <col min="12140" max="12140" width="12.140625" style="316" bestFit="1" customWidth="1"/>
    <col min="12141" max="12141" width="4" style="316" bestFit="1" customWidth="1"/>
    <col min="12142" max="12142" width="12.7109375" style="316" bestFit="1" customWidth="1"/>
    <col min="12143" max="12143" width="4" style="316" bestFit="1" customWidth="1"/>
    <col min="12144" max="12144" width="12.140625" style="316" bestFit="1" customWidth="1"/>
    <col min="12145" max="12145" width="4" style="316" bestFit="1" customWidth="1"/>
    <col min="12146" max="12146" width="11.140625" style="316" bestFit="1" customWidth="1"/>
    <col min="12147" max="12147" width="4" style="316" bestFit="1" customWidth="1"/>
    <col min="12148" max="12148" width="11.140625" style="316" bestFit="1" customWidth="1"/>
    <col min="12149" max="12149" width="4" style="316" bestFit="1" customWidth="1"/>
    <col min="12150" max="12150" width="12.140625" style="316" bestFit="1" customWidth="1"/>
    <col min="12151" max="12151" width="4" style="316" bestFit="1" customWidth="1"/>
    <col min="12152" max="12152" width="12.140625" style="316" bestFit="1" customWidth="1"/>
    <col min="12153" max="12153" width="4" style="316" bestFit="1" customWidth="1"/>
    <col min="12154" max="12154" width="12.140625" style="316" bestFit="1" customWidth="1"/>
    <col min="12155" max="12155" width="4" style="316" bestFit="1" customWidth="1"/>
    <col min="12156" max="12156" width="12.140625" style="316" bestFit="1" customWidth="1"/>
    <col min="12157" max="12157" width="4" style="316" bestFit="1" customWidth="1"/>
    <col min="12158" max="12158" width="12.140625" style="316" bestFit="1" customWidth="1"/>
    <col min="12159" max="12159" width="4" style="316" bestFit="1" customWidth="1"/>
    <col min="12160" max="12160" width="11.140625" style="316" bestFit="1" customWidth="1"/>
    <col min="12161" max="12161" width="4" style="316" bestFit="1" customWidth="1"/>
    <col min="12162" max="12162" width="12.140625" style="316" bestFit="1" customWidth="1"/>
    <col min="12163" max="12163" width="4" style="316" bestFit="1" customWidth="1"/>
    <col min="12164" max="12164" width="12.140625" style="316" bestFit="1" customWidth="1"/>
    <col min="12165" max="12165" width="4" style="316" bestFit="1" customWidth="1"/>
    <col min="12166" max="12166" width="12.140625" style="316" bestFit="1" customWidth="1"/>
    <col min="12167" max="12167" width="4" style="316" bestFit="1" customWidth="1"/>
    <col min="12168" max="12168" width="12.140625" style="316" bestFit="1" customWidth="1"/>
    <col min="12169" max="12169" width="4" style="316" bestFit="1" customWidth="1"/>
    <col min="12170" max="12170" width="12.140625" style="316" bestFit="1" customWidth="1"/>
    <col min="12171" max="12171" width="4" style="316" bestFit="1" customWidth="1"/>
    <col min="12172" max="12172" width="12.140625" style="316" bestFit="1" customWidth="1"/>
    <col min="12173" max="12173" width="4" style="316" bestFit="1" customWidth="1"/>
    <col min="12174" max="12174" width="12.140625" style="316" bestFit="1" customWidth="1"/>
    <col min="12175" max="12175" width="4" style="316" bestFit="1" customWidth="1"/>
    <col min="12176" max="12176" width="12.140625" style="316" bestFit="1" customWidth="1"/>
    <col min="12177" max="12177" width="4" style="316" bestFit="1" customWidth="1"/>
    <col min="12178" max="12178" width="12.140625" style="316" bestFit="1" customWidth="1"/>
    <col min="12179" max="12179" width="4" style="316" bestFit="1" customWidth="1"/>
    <col min="12180" max="12180" width="12.140625" style="316" bestFit="1" customWidth="1"/>
    <col min="12181" max="12181" width="4" style="316" bestFit="1" customWidth="1"/>
    <col min="12182" max="12182" width="12.140625" style="316" bestFit="1" customWidth="1"/>
    <col min="12183" max="12183" width="4" style="316" bestFit="1" customWidth="1"/>
    <col min="12184" max="12184" width="12.140625" style="316" bestFit="1" customWidth="1"/>
    <col min="12185" max="12185" width="4" style="316" bestFit="1" customWidth="1"/>
    <col min="12186" max="12186" width="12.140625" style="316" bestFit="1" customWidth="1"/>
    <col min="12187" max="12187" width="4" style="316" bestFit="1" customWidth="1"/>
    <col min="12188" max="12188" width="12.140625" style="316" bestFit="1" customWidth="1"/>
    <col min="12189" max="12189" width="4" style="316" bestFit="1" customWidth="1"/>
    <col min="12190" max="12190" width="12.140625" style="316" bestFit="1" customWidth="1"/>
    <col min="12191" max="12191" width="4" style="316" bestFit="1" customWidth="1"/>
    <col min="12192" max="12192" width="12.140625" style="316" bestFit="1" customWidth="1"/>
    <col min="12193" max="12193" width="4" style="316" bestFit="1" customWidth="1"/>
    <col min="12194" max="12194" width="12.140625" style="316" bestFit="1" customWidth="1"/>
    <col min="12195" max="12195" width="4" style="316" bestFit="1" customWidth="1"/>
    <col min="12196" max="12196" width="12.140625" style="316" bestFit="1" customWidth="1"/>
    <col min="12197" max="12197" width="4" style="316" bestFit="1" customWidth="1"/>
    <col min="12198" max="12198" width="12.140625" style="316" bestFit="1" customWidth="1"/>
    <col min="12199" max="12199" width="4" style="316" bestFit="1" customWidth="1"/>
    <col min="12200" max="12200" width="12.140625" style="316" bestFit="1" customWidth="1"/>
    <col min="12201" max="12201" width="4" style="316" bestFit="1" customWidth="1"/>
    <col min="12202" max="12202" width="12.140625" style="316" bestFit="1" customWidth="1"/>
    <col min="12203" max="12203" width="4" style="316" bestFit="1" customWidth="1"/>
    <col min="12204" max="12204" width="12.140625" style="316" bestFit="1" customWidth="1"/>
    <col min="12205" max="12205" width="4" style="316" bestFit="1" customWidth="1"/>
    <col min="12206" max="12288" width="9.140625" style="316"/>
    <col min="12289" max="12289" width="46.42578125" style="316" bestFit="1" customWidth="1"/>
    <col min="12290" max="12290" width="12.5703125" style="316" bestFit="1" customWidth="1"/>
    <col min="12291" max="12291" width="4" style="316" bestFit="1" customWidth="1"/>
    <col min="12292" max="12292" width="12.140625" style="316" bestFit="1" customWidth="1"/>
    <col min="12293" max="12293" width="4" style="316" bestFit="1" customWidth="1"/>
    <col min="12294" max="12294" width="12.140625" style="316" bestFit="1" customWidth="1"/>
    <col min="12295" max="12295" width="4" style="316" bestFit="1" customWidth="1"/>
    <col min="12296" max="12296" width="12.140625" style="316" bestFit="1" customWidth="1"/>
    <col min="12297" max="12297" width="4" style="316" bestFit="1" customWidth="1"/>
    <col min="12298" max="12298" width="12.140625" style="316" bestFit="1" customWidth="1"/>
    <col min="12299" max="12299" width="4" style="316" bestFit="1" customWidth="1"/>
    <col min="12300" max="12300" width="12.140625" style="316" bestFit="1" customWidth="1"/>
    <col min="12301" max="12301" width="4" style="316" bestFit="1" customWidth="1"/>
    <col min="12302" max="12302" width="12.140625" style="316" bestFit="1" customWidth="1"/>
    <col min="12303" max="12303" width="4" style="316" bestFit="1" customWidth="1"/>
    <col min="12304" max="12304" width="12.140625" style="316" bestFit="1" customWidth="1"/>
    <col min="12305" max="12305" width="4" style="316" bestFit="1" customWidth="1"/>
    <col min="12306" max="12306" width="12.140625" style="316" bestFit="1" customWidth="1"/>
    <col min="12307" max="12307" width="4" style="316" bestFit="1" customWidth="1"/>
    <col min="12308" max="12308" width="12.7109375" style="316" bestFit="1" customWidth="1"/>
    <col min="12309" max="12309" width="4" style="316" bestFit="1" customWidth="1"/>
    <col min="12310" max="12310" width="12.140625" style="316" bestFit="1" customWidth="1"/>
    <col min="12311" max="12311" width="4" style="316" bestFit="1" customWidth="1"/>
    <col min="12312" max="12312" width="12.140625" style="316" bestFit="1" customWidth="1"/>
    <col min="12313" max="12313" width="4" style="316" bestFit="1" customWidth="1"/>
    <col min="12314" max="12314" width="12.140625" style="316" bestFit="1" customWidth="1"/>
    <col min="12315" max="12315" width="4" style="316" bestFit="1" customWidth="1"/>
    <col min="12316" max="12316" width="12.140625" style="316" bestFit="1" customWidth="1"/>
    <col min="12317" max="12317" width="4" style="316" bestFit="1" customWidth="1"/>
    <col min="12318" max="12318" width="12.140625" style="316" bestFit="1" customWidth="1"/>
    <col min="12319" max="12319" width="4" style="316" bestFit="1" customWidth="1"/>
    <col min="12320" max="12320" width="12.140625" style="316" bestFit="1" customWidth="1"/>
    <col min="12321" max="12321" width="4" style="316" bestFit="1" customWidth="1"/>
    <col min="12322" max="12322" width="12.140625" style="316" bestFit="1" customWidth="1"/>
    <col min="12323" max="12323" width="4" style="316" bestFit="1" customWidth="1"/>
    <col min="12324" max="12324" width="12.140625" style="316" bestFit="1" customWidth="1"/>
    <col min="12325" max="12325" width="4" style="316" bestFit="1" customWidth="1"/>
    <col min="12326" max="12326" width="12.140625" style="316" bestFit="1" customWidth="1"/>
    <col min="12327" max="12327" width="4" style="316" bestFit="1" customWidth="1"/>
    <col min="12328" max="12328" width="12.140625" style="316" bestFit="1" customWidth="1"/>
    <col min="12329" max="12329" width="4" style="316" bestFit="1" customWidth="1"/>
    <col min="12330" max="12330" width="12.140625" style="316" bestFit="1" customWidth="1"/>
    <col min="12331" max="12331" width="4" style="316" bestFit="1" customWidth="1"/>
    <col min="12332" max="12332" width="12.140625" style="316" bestFit="1" customWidth="1"/>
    <col min="12333" max="12333" width="4" style="316" bestFit="1" customWidth="1"/>
    <col min="12334" max="12334" width="12.140625" style="316" bestFit="1" customWidth="1"/>
    <col min="12335" max="12335" width="4" style="316" bestFit="1" customWidth="1"/>
    <col min="12336" max="12336" width="12.140625" style="316" bestFit="1" customWidth="1"/>
    <col min="12337" max="12337" width="4" style="316" bestFit="1" customWidth="1"/>
    <col min="12338" max="12338" width="12.140625" style="316" bestFit="1" customWidth="1"/>
    <col min="12339" max="12339" width="4" style="316" bestFit="1" customWidth="1"/>
    <col min="12340" max="12340" width="12.7109375" style="316" bestFit="1" customWidth="1"/>
    <col min="12341" max="12341" width="4" style="316" bestFit="1" customWidth="1"/>
    <col min="12342" max="12342" width="12.140625" style="316" bestFit="1" customWidth="1"/>
    <col min="12343" max="12343" width="4" style="316" bestFit="1" customWidth="1"/>
    <col min="12344" max="12344" width="12.140625" style="316" bestFit="1" customWidth="1"/>
    <col min="12345" max="12345" width="4" style="316" bestFit="1" customWidth="1"/>
    <col min="12346" max="12346" width="12.140625" style="316" bestFit="1" customWidth="1"/>
    <col min="12347" max="12347" width="4" style="316" bestFit="1" customWidth="1"/>
    <col min="12348" max="12348" width="12.140625" style="316" bestFit="1" customWidth="1"/>
    <col min="12349" max="12349" width="4" style="316" bestFit="1" customWidth="1"/>
    <col min="12350" max="12350" width="12.140625" style="316" bestFit="1" customWidth="1"/>
    <col min="12351" max="12351" width="4" style="316" bestFit="1" customWidth="1"/>
    <col min="12352" max="12352" width="12.140625" style="316" bestFit="1" customWidth="1"/>
    <col min="12353" max="12353" width="4" style="316" bestFit="1" customWidth="1"/>
    <col min="12354" max="12354" width="11.140625" style="316" bestFit="1" customWidth="1"/>
    <col min="12355" max="12355" width="4" style="316" bestFit="1" customWidth="1"/>
    <col min="12356" max="12356" width="12.140625" style="316" bestFit="1" customWidth="1"/>
    <col min="12357" max="12357" width="4" style="316" bestFit="1" customWidth="1"/>
    <col min="12358" max="12358" width="12.140625" style="316" bestFit="1" customWidth="1"/>
    <col min="12359" max="12359" width="4" style="316" bestFit="1" customWidth="1"/>
    <col min="12360" max="12360" width="12.140625" style="316" bestFit="1" customWidth="1"/>
    <col min="12361" max="12361" width="4" style="316" bestFit="1" customWidth="1"/>
    <col min="12362" max="12362" width="12.140625" style="316" bestFit="1" customWidth="1"/>
    <col min="12363" max="12363" width="4" style="316" bestFit="1" customWidth="1"/>
    <col min="12364" max="12364" width="12.140625" style="316" bestFit="1" customWidth="1"/>
    <col min="12365" max="12365" width="4" style="316" bestFit="1" customWidth="1"/>
    <col min="12366" max="12366" width="12.7109375" style="316" bestFit="1" customWidth="1"/>
    <col min="12367" max="12367" width="4" style="316" bestFit="1" customWidth="1"/>
    <col min="12368" max="12368" width="12.140625" style="316" bestFit="1" customWidth="1"/>
    <col min="12369" max="12369" width="4" style="316" bestFit="1" customWidth="1"/>
    <col min="12370" max="12370" width="12.7109375" style="316" bestFit="1" customWidth="1"/>
    <col min="12371" max="12371" width="4" style="316" bestFit="1" customWidth="1"/>
    <col min="12372" max="12372" width="12.140625" style="316" bestFit="1" customWidth="1"/>
    <col min="12373" max="12373" width="4" style="316" bestFit="1" customWidth="1"/>
    <col min="12374" max="12374" width="12.140625" style="316" bestFit="1" customWidth="1"/>
    <col min="12375" max="12375" width="4" style="316" bestFit="1" customWidth="1"/>
    <col min="12376" max="12376" width="12.140625" style="316" bestFit="1" customWidth="1"/>
    <col min="12377" max="12377" width="4" style="316" bestFit="1" customWidth="1"/>
    <col min="12378" max="12378" width="12.140625" style="316" bestFit="1" customWidth="1"/>
    <col min="12379" max="12379" width="4" style="316" bestFit="1" customWidth="1"/>
    <col min="12380" max="12380" width="12.140625" style="316" bestFit="1" customWidth="1"/>
    <col min="12381" max="12381" width="4" style="316" bestFit="1" customWidth="1"/>
    <col min="12382" max="12382" width="10.140625" style="316" bestFit="1" customWidth="1"/>
    <col min="12383" max="12383" width="4" style="316" bestFit="1" customWidth="1"/>
    <col min="12384" max="12384" width="12.140625" style="316" bestFit="1" customWidth="1"/>
    <col min="12385" max="12385" width="4" style="316" bestFit="1" customWidth="1"/>
    <col min="12386" max="12386" width="12.140625" style="316" bestFit="1" customWidth="1"/>
    <col min="12387" max="12387" width="4" style="316" bestFit="1" customWidth="1"/>
    <col min="12388" max="12388" width="11.140625" style="316" bestFit="1" customWidth="1"/>
    <col min="12389" max="12389" width="4" style="316" bestFit="1" customWidth="1"/>
    <col min="12390" max="12390" width="12.140625" style="316" bestFit="1" customWidth="1"/>
    <col min="12391" max="12391" width="4" style="316" bestFit="1" customWidth="1"/>
    <col min="12392" max="12392" width="12.140625" style="316" bestFit="1" customWidth="1"/>
    <col min="12393" max="12393" width="4" style="316" bestFit="1" customWidth="1"/>
    <col min="12394" max="12394" width="12.7109375" style="316" bestFit="1" customWidth="1"/>
    <col min="12395" max="12395" width="4" style="316" bestFit="1" customWidth="1"/>
    <col min="12396" max="12396" width="12.140625" style="316" bestFit="1" customWidth="1"/>
    <col min="12397" max="12397" width="4" style="316" bestFit="1" customWidth="1"/>
    <col min="12398" max="12398" width="12.7109375" style="316" bestFit="1" customWidth="1"/>
    <col min="12399" max="12399" width="4" style="316" bestFit="1" customWidth="1"/>
    <col min="12400" max="12400" width="12.140625" style="316" bestFit="1" customWidth="1"/>
    <col min="12401" max="12401" width="4" style="316" bestFit="1" customWidth="1"/>
    <col min="12402" max="12402" width="11.140625" style="316" bestFit="1" customWidth="1"/>
    <col min="12403" max="12403" width="4" style="316" bestFit="1" customWidth="1"/>
    <col min="12404" max="12404" width="11.140625" style="316" bestFit="1" customWidth="1"/>
    <col min="12405" max="12405" width="4" style="316" bestFit="1" customWidth="1"/>
    <col min="12406" max="12406" width="12.140625" style="316" bestFit="1" customWidth="1"/>
    <col min="12407" max="12407" width="4" style="316" bestFit="1" customWidth="1"/>
    <col min="12408" max="12408" width="12.140625" style="316" bestFit="1" customWidth="1"/>
    <col min="12409" max="12409" width="4" style="316" bestFit="1" customWidth="1"/>
    <col min="12410" max="12410" width="12.140625" style="316" bestFit="1" customWidth="1"/>
    <col min="12411" max="12411" width="4" style="316" bestFit="1" customWidth="1"/>
    <col min="12412" max="12412" width="12.140625" style="316" bestFit="1" customWidth="1"/>
    <col min="12413" max="12413" width="4" style="316" bestFit="1" customWidth="1"/>
    <col min="12414" max="12414" width="12.140625" style="316" bestFit="1" customWidth="1"/>
    <col min="12415" max="12415" width="4" style="316" bestFit="1" customWidth="1"/>
    <col min="12416" max="12416" width="11.140625" style="316" bestFit="1" customWidth="1"/>
    <col min="12417" max="12417" width="4" style="316" bestFit="1" customWidth="1"/>
    <col min="12418" max="12418" width="12.140625" style="316" bestFit="1" customWidth="1"/>
    <col min="12419" max="12419" width="4" style="316" bestFit="1" customWidth="1"/>
    <col min="12420" max="12420" width="12.140625" style="316" bestFit="1" customWidth="1"/>
    <col min="12421" max="12421" width="4" style="316" bestFit="1" customWidth="1"/>
    <col min="12422" max="12422" width="12.140625" style="316" bestFit="1" customWidth="1"/>
    <col min="12423" max="12423" width="4" style="316" bestFit="1" customWidth="1"/>
    <col min="12424" max="12424" width="12.140625" style="316" bestFit="1" customWidth="1"/>
    <col min="12425" max="12425" width="4" style="316" bestFit="1" customWidth="1"/>
    <col min="12426" max="12426" width="12.140625" style="316" bestFit="1" customWidth="1"/>
    <col min="12427" max="12427" width="4" style="316" bestFit="1" customWidth="1"/>
    <col min="12428" max="12428" width="12.140625" style="316" bestFit="1" customWidth="1"/>
    <col min="12429" max="12429" width="4" style="316" bestFit="1" customWidth="1"/>
    <col min="12430" max="12430" width="12.140625" style="316" bestFit="1" customWidth="1"/>
    <col min="12431" max="12431" width="4" style="316" bestFit="1" customWidth="1"/>
    <col min="12432" max="12432" width="12.140625" style="316" bestFit="1" customWidth="1"/>
    <col min="12433" max="12433" width="4" style="316" bestFit="1" customWidth="1"/>
    <col min="12434" max="12434" width="12.140625" style="316" bestFit="1" customWidth="1"/>
    <col min="12435" max="12435" width="4" style="316" bestFit="1" customWidth="1"/>
    <col min="12436" max="12436" width="12.140625" style="316" bestFit="1" customWidth="1"/>
    <col min="12437" max="12437" width="4" style="316" bestFit="1" customWidth="1"/>
    <col min="12438" max="12438" width="12.140625" style="316" bestFit="1" customWidth="1"/>
    <col min="12439" max="12439" width="4" style="316" bestFit="1" customWidth="1"/>
    <col min="12440" max="12440" width="12.140625" style="316" bestFit="1" customWidth="1"/>
    <col min="12441" max="12441" width="4" style="316" bestFit="1" customWidth="1"/>
    <col min="12442" max="12442" width="12.140625" style="316" bestFit="1" customWidth="1"/>
    <col min="12443" max="12443" width="4" style="316" bestFit="1" customWidth="1"/>
    <col min="12444" max="12444" width="12.140625" style="316" bestFit="1" customWidth="1"/>
    <col min="12445" max="12445" width="4" style="316" bestFit="1" customWidth="1"/>
    <col min="12446" max="12446" width="12.140625" style="316" bestFit="1" customWidth="1"/>
    <col min="12447" max="12447" width="4" style="316" bestFit="1" customWidth="1"/>
    <col min="12448" max="12448" width="12.140625" style="316" bestFit="1" customWidth="1"/>
    <col min="12449" max="12449" width="4" style="316" bestFit="1" customWidth="1"/>
    <col min="12450" max="12450" width="12.140625" style="316" bestFit="1" customWidth="1"/>
    <col min="12451" max="12451" width="4" style="316" bestFit="1" customWidth="1"/>
    <col min="12452" max="12452" width="12.140625" style="316" bestFit="1" customWidth="1"/>
    <col min="12453" max="12453" width="4" style="316" bestFit="1" customWidth="1"/>
    <col min="12454" max="12454" width="12.140625" style="316" bestFit="1" customWidth="1"/>
    <col min="12455" max="12455" width="4" style="316" bestFit="1" customWidth="1"/>
    <col min="12456" max="12456" width="12.140625" style="316" bestFit="1" customWidth="1"/>
    <col min="12457" max="12457" width="4" style="316" bestFit="1" customWidth="1"/>
    <col min="12458" max="12458" width="12.140625" style="316" bestFit="1" customWidth="1"/>
    <col min="12459" max="12459" width="4" style="316" bestFit="1" customWidth="1"/>
    <col min="12460" max="12460" width="12.140625" style="316" bestFit="1" customWidth="1"/>
    <col min="12461" max="12461" width="4" style="316" bestFit="1" customWidth="1"/>
    <col min="12462" max="12544" width="9.140625" style="316"/>
    <col min="12545" max="12545" width="46.42578125" style="316" bestFit="1" customWidth="1"/>
    <col min="12546" max="12546" width="12.5703125" style="316" bestFit="1" customWidth="1"/>
    <col min="12547" max="12547" width="4" style="316" bestFit="1" customWidth="1"/>
    <col min="12548" max="12548" width="12.140625" style="316" bestFit="1" customWidth="1"/>
    <col min="12549" max="12549" width="4" style="316" bestFit="1" customWidth="1"/>
    <col min="12550" max="12550" width="12.140625" style="316" bestFit="1" customWidth="1"/>
    <col min="12551" max="12551" width="4" style="316" bestFit="1" customWidth="1"/>
    <col min="12552" max="12552" width="12.140625" style="316" bestFit="1" customWidth="1"/>
    <col min="12553" max="12553" width="4" style="316" bestFit="1" customWidth="1"/>
    <col min="12554" max="12554" width="12.140625" style="316" bestFit="1" customWidth="1"/>
    <col min="12555" max="12555" width="4" style="316" bestFit="1" customWidth="1"/>
    <col min="12556" max="12556" width="12.140625" style="316" bestFit="1" customWidth="1"/>
    <col min="12557" max="12557" width="4" style="316" bestFit="1" customWidth="1"/>
    <col min="12558" max="12558" width="12.140625" style="316" bestFit="1" customWidth="1"/>
    <col min="12559" max="12559" width="4" style="316" bestFit="1" customWidth="1"/>
    <col min="12560" max="12560" width="12.140625" style="316" bestFit="1" customWidth="1"/>
    <col min="12561" max="12561" width="4" style="316" bestFit="1" customWidth="1"/>
    <col min="12562" max="12562" width="12.140625" style="316" bestFit="1" customWidth="1"/>
    <col min="12563" max="12563" width="4" style="316" bestFit="1" customWidth="1"/>
    <col min="12564" max="12564" width="12.7109375" style="316" bestFit="1" customWidth="1"/>
    <col min="12565" max="12565" width="4" style="316" bestFit="1" customWidth="1"/>
    <col min="12566" max="12566" width="12.140625" style="316" bestFit="1" customWidth="1"/>
    <col min="12567" max="12567" width="4" style="316" bestFit="1" customWidth="1"/>
    <col min="12568" max="12568" width="12.140625" style="316" bestFit="1" customWidth="1"/>
    <col min="12569" max="12569" width="4" style="316" bestFit="1" customWidth="1"/>
    <col min="12570" max="12570" width="12.140625" style="316" bestFit="1" customWidth="1"/>
    <col min="12571" max="12571" width="4" style="316" bestFit="1" customWidth="1"/>
    <col min="12572" max="12572" width="12.140625" style="316" bestFit="1" customWidth="1"/>
    <col min="12573" max="12573" width="4" style="316" bestFit="1" customWidth="1"/>
    <col min="12574" max="12574" width="12.140625" style="316" bestFit="1" customWidth="1"/>
    <col min="12575" max="12575" width="4" style="316" bestFit="1" customWidth="1"/>
    <col min="12576" max="12576" width="12.140625" style="316" bestFit="1" customWidth="1"/>
    <col min="12577" max="12577" width="4" style="316" bestFit="1" customWidth="1"/>
    <col min="12578" max="12578" width="12.140625" style="316" bestFit="1" customWidth="1"/>
    <col min="12579" max="12579" width="4" style="316" bestFit="1" customWidth="1"/>
    <col min="12580" max="12580" width="12.140625" style="316" bestFit="1" customWidth="1"/>
    <col min="12581" max="12581" width="4" style="316" bestFit="1" customWidth="1"/>
    <col min="12582" max="12582" width="12.140625" style="316" bestFit="1" customWidth="1"/>
    <col min="12583" max="12583" width="4" style="316" bestFit="1" customWidth="1"/>
    <col min="12584" max="12584" width="12.140625" style="316" bestFit="1" customWidth="1"/>
    <col min="12585" max="12585" width="4" style="316" bestFit="1" customWidth="1"/>
    <col min="12586" max="12586" width="12.140625" style="316" bestFit="1" customWidth="1"/>
    <col min="12587" max="12587" width="4" style="316" bestFit="1" customWidth="1"/>
    <col min="12588" max="12588" width="12.140625" style="316" bestFit="1" customWidth="1"/>
    <col min="12589" max="12589" width="4" style="316" bestFit="1" customWidth="1"/>
    <col min="12590" max="12590" width="12.140625" style="316" bestFit="1" customWidth="1"/>
    <col min="12591" max="12591" width="4" style="316" bestFit="1" customWidth="1"/>
    <col min="12592" max="12592" width="12.140625" style="316" bestFit="1" customWidth="1"/>
    <col min="12593" max="12593" width="4" style="316" bestFit="1" customWidth="1"/>
    <col min="12594" max="12594" width="12.140625" style="316" bestFit="1" customWidth="1"/>
    <col min="12595" max="12595" width="4" style="316" bestFit="1" customWidth="1"/>
    <col min="12596" max="12596" width="12.7109375" style="316" bestFit="1" customWidth="1"/>
    <col min="12597" max="12597" width="4" style="316" bestFit="1" customWidth="1"/>
    <col min="12598" max="12598" width="12.140625" style="316" bestFit="1" customWidth="1"/>
    <col min="12599" max="12599" width="4" style="316" bestFit="1" customWidth="1"/>
    <col min="12600" max="12600" width="12.140625" style="316" bestFit="1" customWidth="1"/>
    <col min="12601" max="12601" width="4" style="316" bestFit="1" customWidth="1"/>
    <col min="12602" max="12602" width="12.140625" style="316" bestFit="1" customWidth="1"/>
    <col min="12603" max="12603" width="4" style="316" bestFit="1" customWidth="1"/>
    <col min="12604" max="12604" width="12.140625" style="316" bestFit="1" customWidth="1"/>
    <col min="12605" max="12605" width="4" style="316" bestFit="1" customWidth="1"/>
    <col min="12606" max="12606" width="12.140625" style="316" bestFit="1" customWidth="1"/>
    <col min="12607" max="12607" width="4" style="316" bestFit="1" customWidth="1"/>
    <col min="12608" max="12608" width="12.140625" style="316" bestFit="1" customWidth="1"/>
    <col min="12609" max="12609" width="4" style="316" bestFit="1" customWidth="1"/>
    <col min="12610" max="12610" width="11.140625" style="316" bestFit="1" customWidth="1"/>
    <col min="12611" max="12611" width="4" style="316" bestFit="1" customWidth="1"/>
    <col min="12612" max="12612" width="12.140625" style="316" bestFit="1" customWidth="1"/>
    <col min="12613" max="12613" width="4" style="316" bestFit="1" customWidth="1"/>
    <col min="12614" max="12614" width="12.140625" style="316" bestFit="1" customWidth="1"/>
    <col min="12615" max="12615" width="4" style="316" bestFit="1" customWidth="1"/>
    <col min="12616" max="12616" width="12.140625" style="316" bestFit="1" customWidth="1"/>
    <col min="12617" max="12617" width="4" style="316" bestFit="1" customWidth="1"/>
    <col min="12618" max="12618" width="12.140625" style="316" bestFit="1" customWidth="1"/>
    <col min="12619" max="12619" width="4" style="316" bestFit="1" customWidth="1"/>
    <col min="12620" max="12620" width="12.140625" style="316" bestFit="1" customWidth="1"/>
    <col min="12621" max="12621" width="4" style="316" bestFit="1" customWidth="1"/>
    <col min="12622" max="12622" width="12.7109375" style="316" bestFit="1" customWidth="1"/>
    <col min="12623" max="12623" width="4" style="316" bestFit="1" customWidth="1"/>
    <col min="12624" max="12624" width="12.140625" style="316" bestFit="1" customWidth="1"/>
    <col min="12625" max="12625" width="4" style="316" bestFit="1" customWidth="1"/>
    <col min="12626" max="12626" width="12.7109375" style="316" bestFit="1" customWidth="1"/>
    <col min="12627" max="12627" width="4" style="316" bestFit="1" customWidth="1"/>
    <col min="12628" max="12628" width="12.140625" style="316" bestFit="1" customWidth="1"/>
    <col min="12629" max="12629" width="4" style="316" bestFit="1" customWidth="1"/>
    <col min="12630" max="12630" width="12.140625" style="316" bestFit="1" customWidth="1"/>
    <col min="12631" max="12631" width="4" style="316" bestFit="1" customWidth="1"/>
    <col min="12632" max="12632" width="12.140625" style="316" bestFit="1" customWidth="1"/>
    <col min="12633" max="12633" width="4" style="316" bestFit="1" customWidth="1"/>
    <col min="12634" max="12634" width="12.140625" style="316" bestFit="1" customWidth="1"/>
    <col min="12635" max="12635" width="4" style="316" bestFit="1" customWidth="1"/>
    <col min="12636" max="12636" width="12.140625" style="316" bestFit="1" customWidth="1"/>
    <col min="12637" max="12637" width="4" style="316" bestFit="1" customWidth="1"/>
    <col min="12638" max="12638" width="10.140625" style="316" bestFit="1" customWidth="1"/>
    <col min="12639" max="12639" width="4" style="316" bestFit="1" customWidth="1"/>
    <col min="12640" max="12640" width="12.140625" style="316" bestFit="1" customWidth="1"/>
    <col min="12641" max="12641" width="4" style="316" bestFit="1" customWidth="1"/>
    <col min="12642" max="12642" width="12.140625" style="316" bestFit="1" customWidth="1"/>
    <col min="12643" max="12643" width="4" style="316" bestFit="1" customWidth="1"/>
    <col min="12644" max="12644" width="11.140625" style="316" bestFit="1" customWidth="1"/>
    <col min="12645" max="12645" width="4" style="316" bestFit="1" customWidth="1"/>
    <col min="12646" max="12646" width="12.140625" style="316" bestFit="1" customWidth="1"/>
    <col min="12647" max="12647" width="4" style="316" bestFit="1" customWidth="1"/>
    <col min="12648" max="12648" width="12.140625" style="316" bestFit="1" customWidth="1"/>
    <col min="12649" max="12649" width="4" style="316" bestFit="1" customWidth="1"/>
    <col min="12650" max="12650" width="12.7109375" style="316" bestFit="1" customWidth="1"/>
    <col min="12651" max="12651" width="4" style="316" bestFit="1" customWidth="1"/>
    <col min="12652" max="12652" width="12.140625" style="316" bestFit="1" customWidth="1"/>
    <col min="12653" max="12653" width="4" style="316" bestFit="1" customWidth="1"/>
    <col min="12654" max="12654" width="12.7109375" style="316" bestFit="1" customWidth="1"/>
    <col min="12655" max="12655" width="4" style="316" bestFit="1" customWidth="1"/>
    <col min="12656" max="12656" width="12.140625" style="316" bestFit="1" customWidth="1"/>
    <col min="12657" max="12657" width="4" style="316" bestFit="1" customWidth="1"/>
    <col min="12658" max="12658" width="11.140625" style="316" bestFit="1" customWidth="1"/>
    <col min="12659" max="12659" width="4" style="316" bestFit="1" customWidth="1"/>
    <col min="12660" max="12660" width="11.140625" style="316" bestFit="1" customWidth="1"/>
    <col min="12661" max="12661" width="4" style="316" bestFit="1" customWidth="1"/>
    <col min="12662" max="12662" width="12.140625" style="316" bestFit="1" customWidth="1"/>
    <col min="12663" max="12663" width="4" style="316" bestFit="1" customWidth="1"/>
    <col min="12664" max="12664" width="12.140625" style="316" bestFit="1" customWidth="1"/>
    <col min="12665" max="12665" width="4" style="316" bestFit="1" customWidth="1"/>
    <col min="12666" max="12666" width="12.140625" style="316" bestFit="1" customWidth="1"/>
    <col min="12667" max="12667" width="4" style="316" bestFit="1" customWidth="1"/>
    <col min="12668" max="12668" width="12.140625" style="316" bestFit="1" customWidth="1"/>
    <col min="12669" max="12669" width="4" style="316" bestFit="1" customWidth="1"/>
    <col min="12670" max="12670" width="12.140625" style="316" bestFit="1" customWidth="1"/>
    <col min="12671" max="12671" width="4" style="316" bestFit="1" customWidth="1"/>
    <col min="12672" max="12672" width="11.140625" style="316" bestFit="1" customWidth="1"/>
    <col min="12673" max="12673" width="4" style="316" bestFit="1" customWidth="1"/>
    <col min="12674" max="12674" width="12.140625" style="316" bestFit="1" customWidth="1"/>
    <col min="12675" max="12675" width="4" style="316" bestFit="1" customWidth="1"/>
    <col min="12676" max="12676" width="12.140625" style="316" bestFit="1" customWidth="1"/>
    <col min="12677" max="12677" width="4" style="316" bestFit="1" customWidth="1"/>
    <col min="12678" max="12678" width="12.140625" style="316" bestFit="1" customWidth="1"/>
    <col min="12679" max="12679" width="4" style="316" bestFit="1" customWidth="1"/>
    <col min="12680" max="12680" width="12.140625" style="316" bestFit="1" customWidth="1"/>
    <col min="12681" max="12681" width="4" style="316" bestFit="1" customWidth="1"/>
    <col min="12682" max="12682" width="12.140625" style="316" bestFit="1" customWidth="1"/>
    <col min="12683" max="12683" width="4" style="316" bestFit="1" customWidth="1"/>
    <col min="12684" max="12684" width="12.140625" style="316" bestFit="1" customWidth="1"/>
    <col min="12685" max="12685" width="4" style="316" bestFit="1" customWidth="1"/>
    <col min="12686" max="12686" width="12.140625" style="316" bestFit="1" customWidth="1"/>
    <col min="12687" max="12687" width="4" style="316" bestFit="1" customWidth="1"/>
    <col min="12688" max="12688" width="12.140625" style="316" bestFit="1" customWidth="1"/>
    <col min="12689" max="12689" width="4" style="316" bestFit="1" customWidth="1"/>
    <col min="12690" max="12690" width="12.140625" style="316" bestFit="1" customWidth="1"/>
    <col min="12691" max="12691" width="4" style="316" bestFit="1" customWidth="1"/>
    <col min="12692" max="12692" width="12.140625" style="316" bestFit="1" customWidth="1"/>
    <col min="12693" max="12693" width="4" style="316" bestFit="1" customWidth="1"/>
    <col min="12694" max="12694" width="12.140625" style="316" bestFit="1" customWidth="1"/>
    <col min="12695" max="12695" width="4" style="316" bestFit="1" customWidth="1"/>
    <col min="12696" max="12696" width="12.140625" style="316" bestFit="1" customWidth="1"/>
    <col min="12697" max="12697" width="4" style="316" bestFit="1" customWidth="1"/>
    <col min="12698" max="12698" width="12.140625" style="316" bestFit="1" customWidth="1"/>
    <col min="12699" max="12699" width="4" style="316" bestFit="1" customWidth="1"/>
    <col min="12700" max="12700" width="12.140625" style="316" bestFit="1" customWidth="1"/>
    <col min="12701" max="12701" width="4" style="316" bestFit="1" customWidth="1"/>
    <col min="12702" max="12702" width="12.140625" style="316" bestFit="1" customWidth="1"/>
    <col min="12703" max="12703" width="4" style="316" bestFit="1" customWidth="1"/>
    <col min="12704" max="12704" width="12.140625" style="316" bestFit="1" customWidth="1"/>
    <col min="12705" max="12705" width="4" style="316" bestFit="1" customWidth="1"/>
    <col min="12706" max="12706" width="12.140625" style="316" bestFit="1" customWidth="1"/>
    <col min="12707" max="12707" width="4" style="316" bestFit="1" customWidth="1"/>
    <col min="12708" max="12708" width="12.140625" style="316" bestFit="1" customWidth="1"/>
    <col min="12709" max="12709" width="4" style="316" bestFit="1" customWidth="1"/>
    <col min="12710" max="12710" width="12.140625" style="316" bestFit="1" customWidth="1"/>
    <col min="12711" max="12711" width="4" style="316" bestFit="1" customWidth="1"/>
    <col min="12712" max="12712" width="12.140625" style="316" bestFit="1" customWidth="1"/>
    <col min="12713" max="12713" width="4" style="316" bestFit="1" customWidth="1"/>
    <col min="12714" max="12714" width="12.140625" style="316" bestFit="1" customWidth="1"/>
    <col min="12715" max="12715" width="4" style="316" bestFit="1" customWidth="1"/>
    <col min="12716" max="12716" width="12.140625" style="316" bestFit="1" customWidth="1"/>
    <col min="12717" max="12717" width="4" style="316" bestFit="1" customWidth="1"/>
    <col min="12718" max="12800" width="9.140625" style="316"/>
    <col min="12801" max="12801" width="46.42578125" style="316" bestFit="1" customWidth="1"/>
    <col min="12802" max="12802" width="12.5703125" style="316" bestFit="1" customWidth="1"/>
    <col min="12803" max="12803" width="4" style="316" bestFit="1" customWidth="1"/>
    <col min="12804" max="12804" width="12.140625" style="316" bestFit="1" customWidth="1"/>
    <col min="12805" max="12805" width="4" style="316" bestFit="1" customWidth="1"/>
    <col min="12806" max="12806" width="12.140625" style="316" bestFit="1" customWidth="1"/>
    <col min="12807" max="12807" width="4" style="316" bestFit="1" customWidth="1"/>
    <col min="12808" max="12808" width="12.140625" style="316" bestFit="1" customWidth="1"/>
    <col min="12809" max="12809" width="4" style="316" bestFit="1" customWidth="1"/>
    <col min="12810" max="12810" width="12.140625" style="316" bestFit="1" customWidth="1"/>
    <col min="12811" max="12811" width="4" style="316" bestFit="1" customWidth="1"/>
    <col min="12812" max="12812" width="12.140625" style="316" bestFit="1" customWidth="1"/>
    <col min="12813" max="12813" width="4" style="316" bestFit="1" customWidth="1"/>
    <col min="12814" max="12814" width="12.140625" style="316" bestFit="1" customWidth="1"/>
    <col min="12815" max="12815" width="4" style="316" bestFit="1" customWidth="1"/>
    <col min="12816" max="12816" width="12.140625" style="316" bestFit="1" customWidth="1"/>
    <col min="12817" max="12817" width="4" style="316" bestFit="1" customWidth="1"/>
    <col min="12818" max="12818" width="12.140625" style="316" bestFit="1" customWidth="1"/>
    <col min="12819" max="12819" width="4" style="316" bestFit="1" customWidth="1"/>
    <col min="12820" max="12820" width="12.7109375" style="316" bestFit="1" customWidth="1"/>
    <col min="12821" max="12821" width="4" style="316" bestFit="1" customWidth="1"/>
    <col min="12822" max="12822" width="12.140625" style="316" bestFit="1" customWidth="1"/>
    <col min="12823" max="12823" width="4" style="316" bestFit="1" customWidth="1"/>
    <col min="12824" max="12824" width="12.140625" style="316" bestFit="1" customWidth="1"/>
    <col min="12825" max="12825" width="4" style="316" bestFit="1" customWidth="1"/>
    <col min="12826" max="12826" width="12.140625" style="316" bestFit="1" customWidth="1"/>
    <col min="12827" max="12827" width="4" style="316" bestFit="1" customWidth="1"/>
    <col min="12828" max="12828" width="12.140625" style="316" bestFit="1" customWidth="1"/>
    <col min="12829" max="12829" width="4" style="316" bestFit="1" customWidth="1"/>
    <col min="12830" max="12830" width="12.140625" style="316" bestFit="1" customWidth="1"/>
    <col min="12831" max="12831" width="4" style="316" bestFit="1" customWidth="1"/>
    <col min="12832" max="12832" width="12.140625" style="316" bestFit="1" customWidth="1"/>
    <col min="12833" max="12833" width="4" style="316" bestFit="1" customWidth="1"/>
    <col min="12834" max="12834" width="12.140625" style="316" bestFit="1" customWidth="1"/>
    <col min="12835" max="12835" width="4" style="316" bestFit="1" customWidth="1"/>
    <col min="12836" max="12836" width="12.140625" style="316" bestFit="1" customWidth="1"/>
    <col min="12837" max="12837" width="4" style="316" bestFit="1" customWidth="1"/>
    <col min="12838" max="12838" width="12.140625" style="316" bestFit="1" customWidth="1"/>
    <col min="12839" max="12839" width="4" style="316" bestFit="1" customWidth="1"/>
    <col min="12840" max="12840" width="12.140625" style="316" bestFit="1" customWidth="1"/>
    <col min="12841" max="12841" width="4" style="316" bestFit="1" customWidth="1"/>
    <col min="12842" max="12842" width="12.140625" style="316" bestFit="1" customWidth="1"/>
    <col min="12843" max="12843" width="4" style="316" bestFit="1" customWidth="1"/>
    <col min="12844" max="12844" width="12.140625" style="316" bestFit="1" customWidth="1"/>
    <col min="12845" max="12845" width="4" style="316" bestFit="1" customWidth="1"/>
    <col min="12846" max="12846" width="12.140625" style="316" bestFit="1" customWidth="1"/>
    <col min="12847" max="12847" width="4" style="316" bestFit="1" customWidth="1"/>
    <col min="12848" max="12848" width="12.140625" style="316" bestFit="1" customWidth="1"/>
    <col min="12849" max="12849" width="4" style="316" bestFit="1" customWidth="1"/>
    <col min="12850" max="12850" width="12.140625" style="316" bestFit="1" customWidth="1"/>
    <col min="12851" max="12851" width="4" style="316" bestFit="1" customWidth="1"/>
    <col min="12852" max="12852" width="12.7109375" style="316" bestFit="1" customWidth="1"/>
    <col min="12853" max="12853" width="4" style="316" bestFit="1" customWidth="1"/>
    <col min="12854" max="12854" width="12.140625" style="316" bestFit="1" customWidth="1"/>
    <col min="12855" max="12855" width="4" style="316" bestFit="1" customWidth="1"/>
    <col min="12856" max="12856" width="12.140625" style="316" bestFit="1" customWidth="1"/>
    <col min="12857" max="12857" width="4" style="316" bestFit="1" customWidth="1"/>
    <col min="12858" max="12858" width="12.140625" style="316" bestFit="1" customWidth="1"/>
    <col min="12859" max="12859" width="4" style="316" bestFit="1" customWidth="1"/>
    <col min="12860" max="12860" width="12.140625" style="316" bestFit="1" customWidth="1"/>
    <col min="12861" max="12861" width="4" style="316" bestFit="1" customWidth="1"/>
    <col min="12862" max="12862" width="12.140625" style="316" bestFit="1" customWidth="1"/>
    <col min="12863" max="12863" width="4" style="316" bestFit="1" customWidth="1"/>
    <col min="12864" max="12864" width="12.140625" style="316" bestFit="1" customWidth="1"/>
    <col min="12865" max="12865" width="4" style="316" bestFit="1" customWidth="1"/>
    <col min="12866" max="12866" width="11.140625" style="316" bestFit="1" customWidth="1"/>
    <col min="12867" max="12867" width="4" style="316" bestFit="1" customWidth="1"/>
    <col min="12868" max="12868" width="12.140625" style="316" bestFit="1" customWidth="1"/>
    <col min="12869" max="12869" width="4" style="316" bestFit="1" customWidth="1"/>
    <col min="12870" max="12870" width="12.140625" style="316" bestFit="1" customWidth="1"/>
    <col min="12871" max="12871" width="4" style="316" bestFit="1" customWidth="1"/>
    <col min="12872" max="12872" width="12.140625" style="316" bestFit="1" customWidth="1"/>
    <col min="12873" max="12873" width="4" style="316" bestFit="1" customWidth="1"/>
    <col min="12874" max="12874" width="12.140625" style="316" bestFit="1" customWidth="1"/>
    <col min="12875" max="12875" width="4" style="316" bestFit="1" customWidth="1"/>
    <col min="12876" max="12876" width="12.140625" style="316" bestFit="1" customWidth="1"/>
    <col min="12877" max="12877" width="4" style="316" bestFit="1" customWidth="1"/>
    <col min="12878" max="12878" width="12.7109375" style="316" bestFit="1" customWidth="1"/>
    <col min="12879" max="12879" width="4" style="316" bestFit="1" customWidth="1"/>
    <col min="12880" max="12880" width="12.140625" style="316" bestFit="1" customWidth="1"/>
    <col min="12881" max="12881" width="4" style="316" bestFit="1" customWidth="1"/>
    <col min="12882" max="12882" width="12.7109375" style="316" bestFit="1" customWidth="1"/>
    <col min="12883" max="12883" width="4" style="316" bestFit="1" customWidth="1"/>
    <col min="12884" max="12884" width="12.140625" style="316" bestFit="1" customWidth="1"/>
    <col min="12885" max="12885" width="4" style="316" bestFit="1" customWidth="1"/>
    <col min="12886" max="12886" width="12.140625" style="316" bestFit="1" customWidth="1"/>
    <col min="12887" max="12887" width="4" style="316" bestFit="1" customWidth="1"/>
    <col min="12888" max="12888" width="12.140625" style="316" bestFit="1" customWidth="1"/>
    <col min="12889" max="12889" width="4" style="316" bestFit="1" customWidth="1"/>
    <col min="12890" max="12890" width="12.140625" style="316" bestFit="1" customWidth="1"/>
    <col min="12891" max="12891" width="4" style="316" bestFit="1" customWidth="1"/>
    <col min="12892" max="12892" width="12.140625" style="316" bestFit="1" customWidth="1"/>
    <col min="12893" max="12893" width="4" style="316" bestFit="1" customWidth="1"/>
    <col min="12894" max="12894" width="10.140625" style="316" bestFit="1" customWidth="1"/>
    <col min="12895" max="12895" width="4" style="316" bestFit="1" customWidth="1"/>
    <col min="12896" max="12896" width="12.140625" style="316" bestFit="1" customWidth="1"/>
    <col min="12897" max="12897" width="4" style="316" bestFit="1" customWidth="1"/>
    <col min="12898" max="12898" width="12.140625" style="316" bestFit="1" customWidth="1"/>
    <col min="12899" max="12899" width="4" style="316" bestFit="1" customWidth="1"/>
    <col min="12900" max="12900" width="11.140625" style="316" bestFit="1" customWidth="1"/>
    <col min="12901" max="12901" width="4" style="316" bestFit="1" customWidth="1"/>
    <col min="12902" max="12902" width="12.140625" style="316" bestFit="1" customWidth="1"/>
    <col min="12903" max="12903" width="4" style="316" bestFit="1" customWidth="1"/>
    <col min="12904" max="12904" width="12.140625" style="316" bestFit="1" customWidth="1"/>
    <col min="12905" max="12905" width="4" style="316" bestFit="1" customWidth="1"/>
    <col min="12906" max="12906" width="12.7109375" style="316" bestFit="1" customWidth="1"/>
    <col min="12907" max="12907" width="4" style="316" bestFit="1" customWidth="1"/>
    <col min="12908" max="12908" width="12.140625" style="316" bestFit="1" customWidth="1"/>
    <col min="12909" max="12909" width="4" style="316" bestFit="1" customWidth="1"/>
    <col min="12910" max="12910" width="12.7109375" style="316" bestFit="1" customWidth="1"/>
    <col min="12911" max="12911" width="4" style="316" bestFit="1" customWidth="1"/>
    <col min="12912" max="12912" width="12.140625" style="316" bestFit="1" customWidth="1"/>
    <col min="12913" max="12913" width="4" style="316" bestFit="1" customWidth="1"/>
    <col min="12914" max="12914" width="11.140625" style="316" bestFit="1" customWidth="1"/>
    <col min="12915" max="12915" width="4" style="316" bestFit="1" customWidth="1"/>
    <col min="12916" max="12916" width="11.140625" style="316" bestFit="1" customWidth="1"/>
    <col min="12917" max="12917" width="4" style="316" bestFit="1" customWidth="1"/>
    <col min="12918" max="12918" width="12.140625" style="316" bestFit="1" customWidth="1"/>
    <col min="12919" max="12919" width="4" style="316" bestFit="1" customWidth="1"/>
    <col min="12920" max="12920" width="12.140625" style="316" bestFit="1" customWidth="1"/>
    <col min="12921" max="12921" width="4" style="316" bestFit="1" customWidth="1"/>
    <col min="12922" max="12922" width="12.140625" style="316" bestFit="1" customWidth="1"/>
    <col min="12923" max="12923" width="4" style="316" bestFit="1" customWidth="1"/>
    <col min="12924" max="12924" width="12.140625" style="316" bestFit="1" customWidth="1"/>
    <col min="12925" max="12925" width="4" style="316" bestFit="1" customWidth="1"/>
    <col min="12926" max="12926" width="12.140625" style="316" bestFit="1" customWidth="1"/>
    <col min="12927" max="12927" width="4" style="316" bestFit="1" customWidth="1"/>
    <col min="12928" max="12928" width="11.140625" style="316" bestFit="1" customWidth="1"/>
    <col min="12929" max="12929" width="4" style="316" bestFit="1" customWidth="1"/>
    <col min="12930" max="12930" width="12.140625" style="316" bestFit="1" customWidth="1"/>
    <col min="12931" max="12931" width="4" style="316" bestFit="1" customWidth="1"/>
    <col min="12932" max="12932" width="12.140625" style="316" bestFit="1" customWidth="1"/>
    <col min="12933" max="12933" width="4" style="316" bestFit="1" customWidth="1"/>
    <col min="12934" max="12934" width="12.140625" style="316" bestFit="1" customWidth="1"/>
    <col min="12935" max="12935" width="4" style="316" bestFit="1" customWidth="1"/>
    <col min="12936" max="12936" width="12.140625" style="316" bestFit="1" customWidth="1"/>
    <col min="12937" max="12937" width="4" style="316" bestFit="1" customWidth="1"/>
    <col min="12938" max="12938" width="12.140625" style="316" bestFit="1" customWidth="1"/>
    <col min="12939" max="12939" width="4" style="316" bestFit="1" customWidth="1"/>
    <col min="12940" max="12940" width="12.140625" style="316" bestFit="1" customWidth="1"/>
    <col min="12941" max="12941" width="4" style="316" bestFit="1" customWidth="1"/>
    <col min="12942" max="12942" width="12.140625" style="316" bestFit="1" customWidth="1"/>
    <col min="12943" max="12943" width="4" style="316" bestFit="1" customWidth="1"/>
    <col min="12944" max="12944" width="12.140625" style="316" bestFit="1" customWidth="1"/>
    <col min="12945" max="12945" width="4" style="316" bestFit="1" customWidth="1"/>
    <col min="12946" max="12946" width="12.140625" style="316" bestFit="1" customWidth="1"/>
    <col min="12947" max="12947" width="4" style="316" bestFit="1" customWidth="1"/>
    <col min="12948" max="12948" width="12.140625" style="316" bestFit="1" customWidth="1"/>
    <col min="12949" max="12949" width="4" style="316" bestFit="1" customWidth="1"/>
    <col min="12950" max="12950" width="12.140625" style="316" bestFit="1" customWidth="1"/>
    <col min="12951" max="12951" width="4" style="316" bestFit="1" customWidth="1"/>
    <col min="12952" max="12952" width="12.140625" style="316" bestFit="1" customWidth="1"/>
    <col min="12953" max="12953" width="4" style="316" bestFit="1" customWidth="1"/>
    <col min="12954" max="12954" width="12.140625" style="316" bestFit="1" customWidth="1"/>
    <col min="12955" max="12955" width="4" style="316" bestFit="1" customWidth="1"/>
    <col min="12956" max="12956" width="12.140625" style="316" bestFit="1" customWidth="1"/>
    <col min="12957" max="12957" width="4" style="316" bestFit="1" customWidth="1"/>
    <col min="12958" max="12958" width="12.140625" style="316" bestFit="1" customWidth="1"/>
    <col min="12959" max="12959" width="4" style="316" bestFit="1" customWidth="1"/>
    <col min="12960" max="12960" width="12.140625" style="316" bestFit="1" customWidth="1"/>
    <col min="12961" max="12961" width="4" style="316" bestFit="1" customWidth="1"/>
    <col min="12962" max="12962" width="12.140625" style="316" bestFit="1" customWidth="1"/>
    <col min="12963" max="12963" width="4" style="316" bestFit="1" customWidth="1"/>
    <col min="12964" max="12964" width="12.140625" style="316" bestFit="1" customWidth="1"/>
    <col min="12965" max="12965" width="4" style="316" bestFit="1" customWidth="1"/>
    <col min="12966" max="12966" width="12.140625" style="316" bestFit="1" customWidth="1"/>
    <col min="12967" max="12967" width="4" style="316" bestFit="1" customWidth="1"/>
    <col min="12968" max="12968" width="12.140625" style="316" bestFit="1" customWidth="1"/>
    <col min="12969" max="12969" width="4" style="316" bestFit="1" customWidth="1"/>
    <col min="12970" max="12970" width="12.140625" style="316" bestFit="1" customWidth="1"/>
    <col min="12971" max="12971" width="4" style="316" bestFit="1" customWidth="1"/>
    <col min="12972" max="12972" width="12.140625" style="316" bestFit="1" customWidth="1"/>
    <col min="12973" max="12973" width="4" style="316" bestFit="1" customWidth="1"/>
    <col min="12974" max="13056" width="9.140625" style="316"/>
    <col min="13057" max="13057" width="46.42578125" style="316" bestFit="1" customWidth="1"/>
    <col min="13058" max="13058" width="12.5703125" style="316" bestFit="1" customWidth="1"/>
    <col min="13059" max="13059" width="4" style="316" bestFit="1" customWidth="1"/>
    <col min="13060" max="13060" width="12.140625" style="316" bestFit="1" customWidth="1"/>
    <col min="13061" max="13061" width="4" style="316" bestFit="1" customWidth="1"/>
    <col min="13062" max="13062" width="12.140625" style="316" bestFit="1" customWidth="1"/>
    <col min="13063" max="13063" width="4" style="316" bestFit="1" customWidth="1"/>
    <col min="13064" max="13064" width="12.140625" style="316" bestFit="1" customWidth="1"/>
    <col min="13065" max="13065" width="4" style="316" bestFit="1" customWidth="1"/>
    <col min="13066" max="13066" width="12.140625" style="316" bestFit="1" customWidth="1"/>
    <col min="13067" max="13067" width="4" style="316" bestFit="1" customWidth="1"/>
    <col min="13068" max="13068" width="12.140625" style="316" bestFit="1" customWidth="1"/>
    <col min="13069" max="13069" width="4" style="316" bestFit="1" customWidth="1"/>
    <col min="13070" max="13070" width="12.140625" style="316" bestFit="1" customWidth="1"/>
    <col min="13071" max="13071" width="4" style="316" bestFit="1" customWidth="1"/>
    <col min="13072" max="13072" width="12.140625" style="316" bestFit="1" customWidth="1"/>
    <col min="13073" max="13073" width="4" style="316" bestFit="1" customWidth="1"/>
    <col min="13074" max="13074" width="12.140625" style="316" bestFit="1" customWidth="1"/>
    <col min="13075" max="13075" width="4" style="316" bestFit="1" customWidth="1"/>
    <col min="13076" max="13076" width="12.7109375" style="316" bestFit="1" customWidth="1"/>
    <col min="13077" max="13077" width="4" style="316" bestFit="1" customWidth="1"/>
    <col min="13078" max="13078" width="12.140625" style="316" bestFit="1" customWidth="1"/>
    <col min="13079" max="13079" width="4" style="316" bestFit="1" customWidth="1"/>
    <col min="13080" max="13080" width="12.140625" style="316" bestFit="1" customWidth="1"/>
    <col min="13081" max="13081" width="4" style="316" bestFit="1" customWidth="1"/>
    <col min="13082" max="13082" width="12.140625" style="316" bestFit="1" customWidth="1"/>
    <col min="13083" max="13083" width="4" style="316" bestFit="1" customWidth="1"/>
    <col min="13084" max="13084" width="12.140625" style="316" bestFit="1" customWidth="1"/>
    <col min="13085" max="13085" width="4" style="316" bestFit="1" customWidth="1"/>
    <col min="13086" max="13086" width="12.140625" style="316" bestFit="1" customWidth="1"/>
    <col min="13087" max="13087" width="4" style="316" bestFit="1" customWidth="1"/>
    <col min="13088" max="13088" width="12.140625" style="316" bestFit="1" customWidth="1"/>
    <col min="13089" max="13089" width="4" style="316" bestFit="1" customWidth="1"/>
    <col min="13090" max="13090" width="12.140625" style="316" bestFit="1" customWidth="1"/>
    <col min="13091" max="13091" width="4" style="316" bestFit="1" customWidth="1"/>
    <col min="13092" max="13092" width="12.140625" style="316" bestFit="1" customWidth="1"/>
    <col min="13093" max="13093" width="4" style="316" bestFit="1" customWidth="1"/>
    <col min="13094" max="13094" width="12.140625" style="316" bestFit="1" customWidth="1"/>
    <col min="13095" max="13095" width="4" style="316" bestFit="1" customWidth="1"/>
    <col min="13096" max="13096" width="12.140625" style="316" bestFit="1" customWidth="1"/>
    <col min="13097" max="13097" width="4" style="316" bestFit="1" customWidth="1"/>
    <col min="13098" max="13098" width="12.140625" style="316" bestFit="1" customWidth="1"/>
    <col min="13099" max="13099" width="4" style="316" bestFit="1" customWidth="1"/>
    <col min="13100" max="13100" width="12.140625" style="316" bestFit="1" customWidth="1"/>
    <col min="13101" max="13101" width="4" style="316" bestFit="1" customWidth="1"/>
    <col min="13102" max="13102" width="12.140625" style="316" bestFit="1" customWidth="1"/>
    <col min="13103" max="13103" width="4" style="316" bestFit="1" customWidth="1"/>
    <col min="13104" max="13104" width="12.140625" style="316" bestFit="1" customWidth="1"/>
    <col min="13105" max="13105" width="4" style="316" bestFit="1" customWidth="1"/>
    <col min="13106" max="13106" width="12.140625" style="316" bestFit="1" customWidth="1"/>
    <col min="13107" max="13107" width="4" style="316" bestFit="1" customWidth="1"/>
    <col min="13108" max="13108" width="12.7109375" style="316" bestFit="1" customWidth="1"/>
    <col min="13109" max="13109" width="4" style="316" bestFit="1" customWidth="1"/>
    <col min="13110" max="13110" width="12.140625" style="316" bestFit="1" customWidth="1"/>
    <col min="13111" max="13111" width="4" style="316" bestFit="1" customWidth="1"/>
    <col min="13112" max="13112" width="12.140625" style="316" bestFit="1" customWidth="1"/>
    <col min="13113" max="13113" width="4" style="316" bestFit="1" customWidth="1"/>
    <col min="13114" max="13114" width="12.140625" style="316" bestFit="1" customWidth="1"/>
    <col min="13115" max="13115" width="4" style="316" bestFit="1" customWidth="1"/>
    <col min="13116" max="13116" width="12.140625" style="316" bestFit="1" customWidth="1"/>
    <col min="13117" max="13117" width="4" style="316" bestFit="1" customWidth="1"/>
    <col min="13118" max="13118" width="12.140625" style="316" bestFit="1" customWidth="1"/>
    <col min="13119" max="13119" width="4" style="316" bestFit="1" customWidth="1"/>
    <col min="13120" max="13120" width="12.140625" style="316" bestFit="1" customWidth="1"/>
    <col min="13121" max="13121" width="4" style="316" bestFit="1" customWidth="1"/>
    <col min="13122" max="13122" width="11.140625" style="316" bestFit="1" customWidth="1"/>
    <col min="13123" max="13123" width="4" style="316" bestFit="1" customWidth="1"/>
    <col min="13124" max="13124" width="12.140625" style="316" bestFit="1" customWidth="1"/>
    <col min="13125" max="13125" width="4" style="316" bestFit="1" customWidth="1"/>
    <col min="13126" max="13126" width="12.140625" style="316" bestFit="1" customWidth="1"/>
    <col min="13127" max="13127" width="4" style="316" bestFit="1" customWidth="1"/>
    <col min="13128" max="13128" width="12.140625" style="316" bestFit="1" customWidth="1"/>
    <col min="13129" max="13129" width="4" style="316" bestFit="1" customWidth="1"/>
    <col min="13130" max="13130" width="12.140625" style="316" bestFit="1" customWidth="1"/>
    <col min="13131" max="13131" width="4" style="316" bestFit="1" customWidth="1"/>
    <col min="13132" max="13132" width="12.140625" style="316" bestFit="1" customWidth="1"/>
    <col min="13133" max="13133" width="4" style="316" bestFit="1" customWidth="1"/>
    <col min="13134" max="13134" width="12.7109375" style="316" bestFit="1" customWidth="1"/>
    <col min="13135" max="13135" width="4" style="316" bestFit="1" customWidth="1"/>
    <col min="13136" max="13136" width="12.140625" style="316" bestFit="1" customWidth="1"/>
    <col min="13137" max="13137" width="4" style="316" bestFit="1" customWidth="1"/>
    <col min="13138" max="13138" width="12.7109375" style="316" bestFit="1" customWidth="1"/>
    <col min="13139" max="13139" width="4" style="316" bestFit="1" customWidth="1"/>
    <col min="13140" max="13140" width="12.140625" style="316" bestFit="1" customWidth="1"/>
    <col min="13141" max="13141" width="4" style="316" bestFit="1" customWidth="1"/>
    <col min="13142" max="13142" width="12.140625" style="316" bestFit="1" customWidth="1"/>
    <col min="13143" max="13143" width="4" style="316" bestFit="1" customWidth="1"/>
    <col min="13144" max="13144" width="12.140625" style="316" bestFit="1" customWidth="1"/>
    <col min="13145" max="13145" width="4" style="316" bestFit="1" customWidth="1"/>
    <col min="13146" max="13146" width="12.140625" style="316" bestFit="1" customWidth="1"/>
    <col min="13147" max="13147" width="4" style="316" bestFit="1" customWidth="1"/>
    <col min="13148" max="13148" width="12.140625" style="316" bestFit="1" customWidth="1"/>
    <col min="13149" max="13149" width="4" style="316" bestFit="1" customWidth="1"/>
    <col min="13150" max="13150" width="10.140625" style="316" bestFit="1" customWidth="1"/>
    <col min="13151" max="13151" width="4" style="316" bestFit="1" customWidth="1"/>
    <col min="13152" max="13152" width="12.140625" style="316" bestFit="1" customWidth="1"/>
    <col min="13153" max="13153" width="4" style="316" bestFit="1" customWidth="1"/>
    <col min="13154" max="13154" width="12.140625" style="316" bestFit="1" customWidth="1"/>
    <col min="13155" max="13155" width="4" style="316" bestFit="1" customWidth="1"/>
    <col min="13156" max="13156" width="11.140625" style="316" bestFit="1" customWidth="1"/>
    <col min="13157" max="13157" width="4" style="316" bestFit="1" customWidth="1"/>
    <col min="13158" max="13158" width="12.140625" style="316" bestFit="1" customWidth="1"/>
    <col min="13159" max="13159" width="4" style="316" bestFit="1" customWidth="1"/>
    <col min="13160" max="13160" width="12.140625" style="316" bestFit="1" customWidth="1"/>
    <col min="13161" max="13161" width="4" style="316" bestFit="1" customWidth="1"/>
    <col min="13162" max="13162" width="12.7109375" style="316" bestFit="1" customWidth="1"/>
    <col min="13163" max="13163" width="4" style="316" bestFit="1" customWidth="1"/>
    <col min="13164" max="13164" width="12.140625" style="316" bestFit="1" customWidth="1"/>
    <col min="13165" max="13165" width="4" style="316" bestFit="1" customWidth="1"/>
    <col min="13166" max="13166" width="12.7109375" style="316" bestFit="1" customWidth="1"/>
    <col min="13167" max="13167" width="4" style="316" bestFit="1" customWidth="1"/>
    <col min="13168" max="13168" width="12.140625" style="316" bestFit="1" customWidth="1"/>
    <col min="13169" max="13169" width="4" style="316" bestFit="1" customWidth="1"/>
    <col min="13170" max="13170" width="11.140625" style="316" bestFit="1" customWidth="1"/>
    <col min="13171" max="13171" width="4" style="316" bestFit="1" customWidth="1"/>
    <col min="13172" max="13172" width="11.140625" style="316" bestFit="1" customWidth="1"/>
    <col min="13173" max="13173" width="4" style="316" bestFit="1" customWidth="1"/>
    <col min="13174" max="13174" width="12.140625" style="316" bestFit="1" customWidth="1"/>
    <col min="13175" max="13175" width="4" style="316" bestFit="1" customWidth="1"/>
    <col min="13176" max="13176" width="12.140625" style="316" bestFit="1" customWidth="1"/>
    <col min="13177" max="13177" width="4" style="316" bestFit="1" customWidth="1"/>
    <col min="13178" max="13178" width="12.140625" style="316" bestFit="1" customWidth="1"/>
    <col min="13179" max="13179" width="4" style="316" bestFit="1" customWidth="1"/>
    <col min="13180" max="13180" width="12.140625" style="316" bestFit="1" customWidth="1"/>
    <col min="13181" max="13181" width="4" style="316" bestFit="1" customWidth="1"/>
    <col min="13182" max="13182" width="12.140625" style="316" bestFit="1" customWidth="1"/>
    <col min="13183" max="13183" width="4" style="316" bestFit="1" customWidth="1"/>
    <col min="13184" max="13184" width="11.140625" style="316" bestFit="1" customWidth="1"/>
    <col min="13185" max="13185" width="4" style="316" bestFit="1" customWidth="1"/>
    <col min="13186" max="13186" width="12.140625" style="316" bestFit="1" customWidth="1"/>
    <col min="13187" max="13187" width="4" style="316" bestFit="1" customWidth="1"/>
    <col min="13188" max="13188" width="12.140625" style="316" bestFit="1" customWidth="1"/>
    <col min="13189" max="13189" width="4" style="316" bestFit="1" customWidth="1"/>
    <col min="13190" max="13190" width="12.140625" style="316" bestFit="1" customWidth="1"/>
    <col min="13191" max="13191" width="4" style="316" bestFit="1" customWidth="1"/>
    <col min="13192" max="13192" width="12.140625" style="316" bestFit="1" customWidth="1"/>
    <col min="13193" max="13193" width="4" style="316" bestFit="1" customWidth="1"/>
    <col min="13194" max="13194" width="12.140625" style="316" bestFit="1" customWidth="1"/>
    <col min="13195" max="13195" width="4" style="316" bestFit="1" customWidth="1"/>
    <col min="13196" max="13196" width="12.140625" style="316" bestFit="1" customWidth="1"/>
    <col min="13197" max="13197" width="4" style="316" bestFit="1" customWidth="1"/>
    <col min="13198" max="13198" width="12.140625" style="316" bestFit="1" customWidth="1"/>
    <col min="13199" max="13199" width="4" style="316" bestFit="1" customWidth="1"/>
    <col min="13200" max="13200" width="12.140625" style="316" bestFit="1" customWidth="1"/>
    <col min="13201" max="13201" width="4" style="316" bestFit="1" customWidth="1"/>
    <col min="13202" max="13202" width="12.140625" style="316" bestFit="1" customWidth="1"/>
    <col min="13203" max="13203" width="4" style="316" bestFit="1" customWidth="1"/>
    <col min="13204" max="13204" width="12.140625" style="316" bestFit="1" customWidth="1"/>
    <col min="13205" max="13205" width="4" style="316" bestFit="1" customWidth="1"/>
    <col min="13206" max="13206" width="12.140625" style="316" bestFit="1" customWidth="1"/>
    <col min="13207" max="13207" width="4" style="316" bestFit="1" customWidth="1"/>
    <col min="13208" max="13208" width="12.140625" style="316" bestFit="1" customWidth="1"/>
    <col min="13209" max="13209" width="4" style="316" bestFit="1" customWidth="1"/>
    <col min="13210" max="13210" width="12.140625" style="316" bestFit="1" customWidth="1"/>
    <col min="13211" max="13211" width="4" style="316" bestFit="1" customWidth="1"/>
    <col min="13212" max="13212" width="12.140625" style="316" bestFit="1" customWidth="1"/>
    <col min="13213" max="13213" width="4" style="316" bestFit="1" customWidth="1"/>
    <col min="13214" max="13214" width="12.140625" style="316" bestFit="1" customWidth="1"/>
    <col min="13215" max="13215" width="4" style="316" bestFit="1" customWidth="1"/>
    <col min="13216" max="13216" width="12.140625" style="316" bestFit="1" customWidth="1"/>
    <col min="13217" max="13217" width="4" style="316" bestFit="1" customWidth="1"/>
    <col min="13218" max="13218" width="12.140625" style="316" bestFit="1" customWidth="1"/>
    <col min="13219" max="13219" width="4" style="316" bestFit="1" customWidth="1"/>
    <col min="13220" max="13220" width="12.140625" style="316" bestFit="1" customWidth="1"/>
    <col min="13221" max="13221" width="4" style="316" bestFit="1" customWidth="1"/>
    <col min="13222" max="13222" width="12.140625" style="316" bestFit="1" customWidth="1"/>
    <col min="13223" max="13223" width="4" style="316" bestFit="1" customWidth="1"/>
    <col min="13224" max="13224" width="12.140625" style="316" bestFit="1" customWidth="1"/>
    <col min="13225" max="13225" width="4" style="316" bestFit="1" customWidth="1"/>
    <col min="13226" max="13226" width="12.140625" style="316" bestFit="1" customWidth="1"/>
    <col min="13227" max="13227" width="4" style="316" bestFit="1" customWidth="1"/>
    <col min="13228" max="13228" width="12.140625" style="316" bestFit="1" customWidth="1"/>
    <col min="13229" max="13229" width="4" style="316" bestFit="1" customWidth="1"/>
    <col min="13230" max="13312" width="9.140625" style="316"/>
    <col min="13313" max="13313" width="46.42578125" style="316" bestFit="1" customWidth="1"/>
    <col min="13314" max="13314" width="12.5703125" style="316" bestFit="1" customWidth="1"/>
    <col min="13315" max="13315" width="4" style="316" bestFit="1" customWidth="1"/>
    <col min="13316" max="13316" width="12.140625" style="316" bestFit="1" customWidth="1"/>
    <col min="13317" max="13317" width="4" style="316" bestFit="1" customWidth="1"/>
    <col min="13318" max="13318" width="12.140625" style="316" bestFit="1" customWidth="1"/>
    <col min="13319" max="13319" width="4" style="316" bestFit="1" customWidth="1"/>
    <col min="13320" max="13320" width="12.140625" style="316" bestFit="1" customWidth="1"/>
    <col min="13321" max="13321" width="4" style="316" bestFit="1" customWidth="1"/>
    <col min="13322" max="13322" width="12.140625" style="316" bestFit="1" customWidth="1"/>
    <col min="13323" max="13323" width="4" style="316" bestFit="1" customWidth="1"/>
    <col min="13324" max="13324" width="12.140625" style="316" bestFit="1" customWidth="1"/>
    <col min="13325" max="13325" width="4" style="316" bestFit="1" customWidth="1"/>
    <col min="13326" max="13326" width="12.140625" style="316" bestFit="1" customWidth="1"/>
    <col min="13327" max="13327" width="4" style="316" bestFit="1" customWidth="1"/>
    <col min="13328" max="13328" width="12.140625" style="316" bestFit="1" customWidth="1"/>
    <col min="13329" max="13329" width="4" style="316" bestFit="1" customWidth="1"/>
    <col min="13330" max="13330" width="12.140625" style="316" bestFit="1" customWidth="1"/>
    <col min="13331" max="13331" width="4" style="316" bestFit="1" customWidth="1"/>
    <col min="13332" max="13332" width="12.7109375" style="316" bestFit="1" customWidth="1"/>
    <col min="13333" max="13333" width="4" style="316" bestFit="1" customWidth="1"/>
    <col min="13334" max="13334" width="12.140625" style="316" bestFit="1" customWidth="1"/>
    <col min="13335" max="13335" width="4" style="316" bestFit="1" customWidth="1"/>
    <col min="13336" max="13336" width="12.140625" style="316" bestFit="1" customWidth="1"/>
    <col min="13337" max="13337" width="4" style="316" bestFit="1" customWidth="1"/>
    <col min="13338" max="13338" width="12.140625" style="316" bestFit="1" customWidth="1"/>
    <col min="13339" max="13339" width="4" style="316" bestFit="1" customWidth="1"/>
    <col min="13340" max="13340" width="12.140625" style="316" bestFit="1" customWidth="1"/>
    <col min="13341" max="13341" width="4" style="316" bestFit="1" customWidth="1"/>
    <col min="13342" max="13342" width="12.140625" style="316" bestFit="1" customWidth="1"/>
    <col min="13343" max="13343" width="4" style="316" bestFit="1" customWidth="1"/>
    <col min="13344" max="13344" width="12.140625" style="316" bestFit="1" customWidth="1"/>
    <col min="13345" max="13345" width="4" style="316" bestFit="1" customWidth="1"/>
    <col min="13346" max="13346" width="12.140625" style="316" bestFit="1" customWidth="1"/>
    <col min="13347" max="13347" width="4" style="316" bestFit="1" customWidth="1"/>
    <col min="13348" max="13348" width="12.140625" style="316" bestFit="1" customWidth="1"/>
    <col min="13349" max="13349" width="4" style="316" bestFit="1" customWidth="1"/>
    <col min="13350" max="13350" width="12.140625" style="316" bestFit="1" customWidth="1"/>
    <col min="13351" max="13351" width="4" style="316" bestFit="1" customWidth="1"/>
    <col min="13352" max="13352" width="12.140625" style="316" bestFit="1" customWidth="1"/>
    <col min="13353" max="13353" width="4" style="316" bestFit="1" customWidth="1"/>
    <col min="13354" max="13354" width="12.140625" style="316" bestFit="1" customWidth="1"/>
    <col min="13355" max="13355" width="4" style="316" bestFit="1" customWidth="1"/>
    <col min="13356" max="13356" width="12.140625" style="316" bestFit="1" customWidth="1"/>
    <col min="13357" max="13357" width="4" style="316" bestFit="1" customWidth="1"/>
    <col min="13358" max="13358" width="12.140625" style="316" bestFit="1" customWidth="1"/>
    <col min="13359" max="13359" width="4" style="316" bestFit="1" customWidth="1"/>
    <col min="13360" max="13360" width="12.140625" style="316" bestFit="1" customWidth="1"/>
    <col min="13361" max="13361" width="4" style="316" bestFit="1" customWidth="1"/>
    <col min="13362" max="13362" width="12.140625" style="316" bestFit="1" customWidth="1"/>
    <col min="13363" max="13363" width="4" style="316" bestFit="1" customWidth="1"/>
    <col min="13364" max="13364" width="12.7109375" style="316" bestFit="1" customWidth="1"/>
    <col min="13365" max="13365" width="4" style="316" bestFit="1" customWidth="1"/>
    <col min="13366" max="13366" width="12.140625" style="316" bestFit="1" customWidth="1"/>
    <col min="13367" max="13367" width="4" style="316" bestFit="1" customWidth="1"/>
    <col min="13368" max="13368" width="12.140625" style="316" bestFit="1" customWidth="1"/>
    <col min="13369" max="13369" width="4" style="316" bestFit="1" customWidth="1"/>
    <col min="13370" max="13370" width="12.140625" style="316" bestFit="1" customWidth="1"/>
    <col min="13371" max="13371" width="4" style="316" bestFit="1" customWidth="1"/>
    <col min="13372" max="13372" width="12.140625" style="316" bestFit="1" customWidth="1"/>
    <col min="13373" max="13373" width="4" style="316" bestFit="1" customWidth="1"/>
    <col min="13374" max="13374" width="12.140625" style="316" bestFit="1" customWidth="1"/>
    <col min="13375" max="13375" width="4" style="316" bestFit="1" customWidth="1"/>
    <col min="13376" max="13376" width="12.140625" style="316" bestFit="1" customWidth="1"/>
    <col min="13377" max="13377" width="4" style="316" bestFit="1" customWidth="1"/>
    <col min="13378" max="13378" width="11.140625" style="316" bestFit="1" customWidth="1"/>
    <col min="13379" max="13379" width="4" style="316" bestFit="1" customWidth="1"/>
    <col min="13380" max="13380" width="12.140625" style="316" bestFit="1" customWidth="1"/>
    <col min="13381" max="13381" width="4" style="316" bestFit="1" customWidth="1"/>
    <col min="13382" max="13382" width="12.140625" style="316" bestFit="1" customWidth="1"/>
    <col min="13383" max="13383" width="4" style="316" bestFit="1" customWidth="1"/>
    <col min="13384" max="13384" width="12.140625" style="316" bestFit="1" customWidth="1"/>
    <col min="13385" max="13385" width="4" style="316" bestFit="1" customWidth="1"/>
    <col min="13386" max="13386" width="12.140625" style="316" bestFit="1" customWidth="1"/>
    <col min="13387" max="13387" width="4" style="316" bestFit="1" customWidth="1"/>
    <col min="13388" max="13388" width="12.140625" style="316" bestFit="1" customWidth="1"/>
    <col min="13389" max="13389" width="4" style="316" bestFit="1" customWidth="1"/>
    <col min="13390" max="13390" width="12.7109375" style="316" bestFit="1" customWidth="1"/>
    <col min="13391" max="13391" width="4" style="316" bestFit="1" customWidth="1"/>
    <col min="13392" max="13392" width="12.140625" style="316" bestFit="1" customWidth="1"/>
    <col min="13393" max="13393" width="4" style="316" bestFit="1" customWidth="1"/>
    <col min="13394" max="13394" width="12.7109375" style="316" bestFit="1" customWidth="1"/>
    <col min="13395" max="13395" width="4" style="316" bestFit="1" customWidth="1"/>
    <col min="13396" max="13396" width="12.140625" style="316" bestFit="1" customWidth="1"/>
    <col min="13397" max="13397" width="4" style="316" bestFit="1" customWidth="1"/>
    <col min="13398" max="13398" width="12.140625" style="316" bestFit="1" customWidth="1"/>
    <col min="13399" max="13399" width="4" style="316" bestFit="1" customWidth="1"/>
    <col min="13400" max="13400" width="12.140625" style="316" bestFit="1" customWidth="1"/>
    <col min="13401" max="13401" width="4" style="316" bestFit="1" customWidth="1"/>
    <col min="13402" max="13402" width="12.140625" style="316" bestFit="1" customWidth="1"/>
    <col min="13403" max="13403" width="4" style="316" bestFit="1" customWidth="1"/>
    <col min="13404" max="13404" width="12.140625" style="316" bestFit="1" customWidth="1"/>
    <col min="13405" max="13405" width="4" style="316" bestFit="1" customWidth="1"/>
    <col min="13406" max="13406" width="10.140625" style="316" bestFit="1" customWidth="1"/>
    <col min="13407" max="13407" width="4" style="316" bestFit="1" customWidth="1"/>
    <col min="13408" max="13408" width="12.140625" style="316" bestFit="1" customWidth="1"/>
    <col min="13409" max="13409" width="4" style="316" bestFit="1" customWidth="1"/>
    <col min="13410" max="13410" width="12.140625" style="316" bestFit="1" customWidth="1"/>
    <col min="13411" max="13411" width="4" style="316" bestFit="1" customWidth="1"/>
    <col min="13412" max="13412" width="11.140625" style="316" bestFit="1" customWidth="1"/>
    <col min="13413" max="13413" width="4" style="316" bestFit="1" customWidth="1"/>
    <col min="13414" max="13414" width="12.140625" style="316" bestFit="1" customWidth="1"/>
    <col min="13415" max="13415" width="4" style="316" bestFit="1" customWidth="1"/>
    <col min="13416" max="13416" width="12.140625" style="316" bestFit="1" customWidth="1"/>
    <col min="13417" max="13417" width="4" style="316" bestFit="1" customWidth="1"/>
    <col min="13418" max="13418" width="12.7109375" style="316" bestFit="1" customWidth="1"/>
    <col min="13419" max="13419" width="4" style="316" bestFit="1" customWidth="1"/>
    <col min="13420" max="13420" width="12.140625" style="316" bestFit="1" customWidth="1"/>
    <col min="13421" max="13421" width="4" style="316" bestFit="1" customWidth="1"/>
    <col min="13422" max="13422" width="12.7109375" style="316" bestFit="1" customWidth="1"/>
    <col min="13423" max="13423" width="4" style="316" bestFit="1" customWidth="1"/>
    <col min="13424" max="13424" width="12.140625" style="316" bestFit="1" customWidth="1"/>
    <col min="13425" max="13425" width="4" style="316" bestFit="1" customWidth="1"/>
    <col min="13426" max="13426" width="11.140625" style="316" bestFit="1" customWidth="1"/>
    <col min="13427" max="13427" width="4" style="316" bestFit="1" customWidth="1"/>
    <col min="13428" max="13428" width="11.140625" style="316" bestFit="1" customWidth="1"/>
    <col min="13429" max="13429" width="4" style="316" bestFit="1" customWidth="1"/>
    <col min="13430" max="13430" width="12.140625" style="316" bestFit="1" customWidth="1"/>
    <col min="13431" max="13431" width="4" style="316" bestFit="1" customWidth="1"/>
    <col min="13432" max="13432" width="12.140625" style="316" bestFit="1" customWidth="1"/>
    <col min="13433" max="13433" width="4" style="316" bestFit="1" customWidth="1"/>
    <col min="13434" max="13434" width="12.140625" style="316" bestFit="1" customWidth="1"/>
    <col min="13435" max="13435" width="4" style="316" bestFit="1" customWidth="1"/>
    <col min="13436" max="13436" width="12.140625" style="316" bestFit="1" customWidth="1"/>
    <col min="13437" max="13437" width="4" style="316" bestFit="1" customWidth="1"/>
    <col min="13438" max="13438" width="12.140625" style="316" bestFit="1" customWidth="1"/>
    <col min="13439" max="13439" width="4" style="316" bestFit="1" customWidth="1"/>
    <col min="13440" max="13440" width="11.140625" style="316" bestFit="1" customWidth="1"/>
    <col min="13441" max="13441" width="4" style="316" bestFit="1" customWidth="1"/>
    <col min="13442" max="13442" width="12.140625" style="316" bestFit="1" customWidth="1"/>
    <col min="13443" max="13443" width="4" style="316" bestFit="1" customWidth="1"/>
    <col min="13444" max="13444" width="12.140625" style="316" bestFit="1" customWidth="1"/>
    <col min="13445" max="13445" width="4" style="316" bestFit="1" customWidth="1"/>
    <col min="13446" max="13446" width="12.140625" style="316" bestFit="1" customWidth="1"/>
    <col min="13447" max="13447" width="4" style="316" bestFit="1" customWidth="1"/>
    <col min="13448" max="13448" width="12.140625" style="316" bestFit="1" customWidth="1"/>
    <col min="13449" max="13449" width="4" style="316" bestFit="1" customWidth="1"/>
    <col min="13450" max="13450" width="12.140625" style="316" bestFit="1" customWidth="1"/>
    <col min="13451" max="13451" width="4" style="316" bestFit="1" customWidth="1"/>
    <col min="13452" max="13452" width="12.140625" style="316" bestFit="1" customWidth="1"/>
    <col min="13453" max="13453" width="4" style="316" bestFit="1" customWidth="1"/>
    <col min="13454" max="13454" width="12.140625" style="316" bestFit="1" customWidth="1"/>
    <col min="13455" max="13455" width="4" style="316" bestFit="1" customWidth="1"/>
    <col min="13456" max="13456" width="12.140625" style="316" bestFit="1" customWidth="1"/>
    <col min="13457" max="13457" width="4" style="316" bestFit="1" customWidth="1"/>
    <col min="13458" max="13458" width="12.140625" style="316" bestFit="1" customWidth="1"/>
    <col min="13459" max="13459" width="4" style="316" bestFit="1" customWidth="1"/>
    <col min="13460" max="13460" width="12.140625" style="316" bestFit="1" customWidth="1"/>
    <col min="13461" max="13461" width="4" style="316" bestFit="1" customWidth="1"/>
    <col min="13462" max="13462" width="12.140625" style="316" bestFit="1" customWidth="1"/>
    <col min="13463" max="13463" width="4" style="316" bestFit="1" customWidth="1"/>
    <col min="13464" max="13464" width="12.140625" style="316" bestFit="1" customWidth="1"/>
    <col min="13465" max="13465" width="4" style="316" bestFit="1" customWidth="1"/>
    <col min="13466" max="13466" width="12.140625" style="316" bestFit="1" customWidth="1"/>
    <col min="13467" max="13467" width="4" style="316" bestFit="1" customWidth="1"/>
    <col min="13468" max="13468" width="12.140625" style="316" bestFit="1" customWidth="1"/>
    <col min="13469" max="13469" width="4" style="316" bestFit="1" customWidth="1"/>
    <col min="13470" max="13470" width="12.140625" style="316" bestFit="1" customWidth="1"/>
    <col min="13471" max="13471" width="4" style="316" bestFit="1" customWidth="1"/>
    <col min="13472" max="13472" width="12.140625" style="316" bestFit="1" customWidth="1"/>
    <col min="13473" max="13473" width="4" style="316" bestFit="1" customWidth="1"/>
    <col min="13474" max="13474" width="12.140625" style="316" bestFit="1" customWidth="1"/>
    <col min="13475" max="13475" width="4" style="316" bestFit="1" customWidth="1"/>
    <col min="13476" max="13476" width="12.140625" style="316" bestFit="1" customWidth="1"/>
    <col min="13477" max="13477" width="4" style="316" bestFit="1" customWidth="1"/>
    <col min="13478" max="13478" width="12.140625" style="316" bestFit="1" customWidth="1"/>
    <col min="13479" max="13479" width="4" style="316" bestFit="1" customWidth="1"/>
    <col min="13480" max="13480" width="12.140625" style="316" bestFit="1" customWidth="1"/>
    <col min="13481" max="13481" width="4" style="316" bestFit="1" customWidth="1"/>
    <col min="13482" max="13482" width="12.140625" style="316" bestFit="1" customWidth="1"/>
    <col min="13483" max="13483" width="4" style="316" bestFit="1" customWidth="1"/>
    <col min="13484" max="13484" width="12.140625" style="316" bestFit="1" customWidth="1"/>
    <col min="13485" max="13485" width="4" style="316" bestFit="1" customWidth="1"/>
    <col min="13486" max="13568" width="9.140625" style="316"/>
    <col min="13569" max="13569" width="46.42578125" style="316" bestFit="1" customWidth="1"/>
    <col min="13570" max="13570" width="12.5703125" style="316" bestFit="1" customWidth="1"/>
    <col min="13571" max="13571" width="4" style="316" bestFit="1" customWidth="1"/>
    <col min="13572" max="13572" width="12.140625" style="316" bestFit="1" customWidth="1"/>
    <col min="13573" max="13573" width="4" style="316" bestFit="1" customWidth="1"/>
    <col min="13574" max="13574" width="12.140625" style="316" bestFit="1" customWidth="1"/>
    <col min="13575" max="13575" width="4" style="316" bestFit="1" customWidth="1"/>
    <col min="13576" max="13576" width="12.140625" style="316" bestFit="1" customWidth="1"/>
    <col min="13577" max="13577" width="4" style="316" bestFit="1" customWidth="1"/>
    <col min="13578" max="13578" width="12.140625" style="316" bestFit="1" customWidth="1"/>
    <col min="13579" max="13579" width="4" style="316" bestFit="1" customWidth="1"/>
    <col min="13580" max="13580" width="12.140625" style="316" bestFit="1" customWidth="1"/>
    <col min="13581" max="13581" width="4" style="316" bestFit="1" customWidth="1"/>
    <col min="13582" max="13582" width="12.140625" style="316" bestFit="1" customWidth="1"/>
    <col min="13583" max="13583" width="4" style="316" bestFit="1" customWidth="1"/>
    <col min="13584" max="13584" width="12.140625" style="316" bestFit="1" customWidth="1"/>
    <col min="13585" max="13585" width="4" style="316" bestFit="1" customWidth="1"/>
    <col min="13586" max="13586" width="12.140625" style="316" bestFit="1" customWidth="1"/>
    <col min="13587" max="13587" width="4" style="316" bestFit="1" customWidth="1"/>
    <col min="13588" max="13588" width="12.7109375" style="316" bestFit="1" customWidth="1"/>
    <col min="13589" max="13589" width="4" style="316" bestFit="1" customWidth="1"/>
    <col min="13590" max="13590" width="12.140625" style="316" bestFit="1" customWidth="1"/>
    <col min="13591" max="13591" width="4" style="316" bestFit="1" customWidth="1"/>
    <col min="13592" max="13592" width="12.140625" style="316" bestFit="1" customWidth="1"/>
    <col min="13593" max="13593" width="4" style="316" bestFit="1" customWidth="1"/>
    <col min="13594" max="13594" width="12.140625" style="316" bestFit="1" customWidth="1"/>
    <col min="13595" max="13595" width="4" style="316" bestFit="1" customWidth="1"/>
    <col min="13596" max="13596" width="12.140625" style="316" bestFit="1" customWidth="1"/>
    <col min="13597" max="13597" width="4" style="316" bestFit="1" customWidth="1"/>
    <col min="13598" max="13598" width="12.140625" style="316" bestFit="1" customWidth="1"/>
    <col min="13599" max="13599" width="4" style="316" bestFit="1" customWidth="1"/>
    <col min="13600" max="13600" width="12.140625" style="316" bestFit="1" customWidth="1"/>
    <col min="13601" max="13601" width="4" style="316" bestFit="1" customWidth="1"/>
    <col min="13602" max="13602" width="12.140625" style="316" bestFit="1" customWidth="1"/>
    <col min="13603" max="13603" width="4" style="316" bestFit="1" customWidth="1"/>
    <col min="13604" max="13604" width="12.140625" style="316" bestFit="1" customWidth="1"/>
    <col min="13605" max="13605" width="4" style="316" bestFit="1" customWidth="1"/>
    <col min="13606" max="13606" width="12.140625" style="316" bestFit="1" customWidth="1"/>
    <col min="13607" max="13607" width="4" style="316" bestFit="1" customWidth="1"/>
    <col min="13608" max="13608" width="12.140625" style="316" bestFit="1" customWidth="1"/>
    <col min="13609" max="13609" width="4" style="316" bestFit="1" customWidth="1"/>
    <col min="13610" max="13610" width="12.140625" style="316" bestFit="1" customWidth="1"/>
    <col min="13611" max="13611" width="4" style="316" bestFit="1" customWidth="1"/>
    <col min="13612" max="13612" width="12.140625" style="316" bestFit="1" customWidth="1"/>
    <col min="13613" max="13613" width="4" style="316" bestFit="1" customWidth="1"/>
    <col min="13614" max="13614" width="12.140625" style="316" bestFit="1" customWidth="1"/>
    <col min="13615" max="13615" width="4" style="316" bestFit="1" customWidth="1"/>
    <col min="13616" max="13616" width="12.140625" style="316" bestFit="1" customWidth="1"/>
    <col min="13617" max="13617" width="4" style="316" bestFit="1" customWidth="1"/>
    <col min="13618" max="13618" width="12.140625" style="316" bestFit="1" customWidth="1"/>
    <col min="13619" max="13619" width="4" style="316" bestFit="1" customWidth="1"/>
    <col min="13620" max="13620" width="12.7109375" style="316" bestFit="1" customWidth="1"/>
    <col min="13621" max="13621" width="4" style="316" bestFit="1" customWidth="1"/>
    <col min="13622" max="13622" width="12.140625" style="316" bestFit="1" customWidth="1"/>
    <col min="13623" max="13623" width="4" style="316" bestFit="1" customWidth="1"/>
    <col min="13624" max="13624" width="12.140625" style="316" bestFit="1" customWidth="1"/>
    <col min="13625" max="13625" width="4" style="316" bestFit="1" customWidth="1"/>
    <col min="13626" max="13626" width="12.140625" style="316" bestFit="1" customWidth="1"/>
    <col min="13627" max="13627" width="4" style="316" bestFit="1" customWidth="1"/>
    <col min="13628" max="13628" width="12.140625" style="316" bestFit="1" customWidth="1"/>
    <col min="13629" max="13629" width="4" style="316" bestFit="1" customWidth="1"/>
    <col min="13630" max="13630" width="12.140625" style="316" bestFit="1" customWidth="1"/>
    <col min="13631" max="13631" width="4" style="316" bestFit="1" customWidth="1"/>
    <col min="13632" max="13632" width="12.140625" style="316" bestFit="1" customWidth="1"/>
    <col min="13633" max="13633" width="4" style="316" bestFit="1" customWidth="1"/>
    <col min="13634" max="13634" width="11.140625" style="316" bestFit="1" customWidth="1"/>
    <col min="13635" max="13635" width="4" style="316" bestFit="1" customWidth="1"/>
    <col min="13636" max="13636" width="12.140625" style="316" bestFit="1" customWidth="1"/>
    <col min="13637" max="13637" width="4" style="316" bestFit="1" customWidth="1"/>
    <col min="13638" max="13638" width="12.140625" style="316" bestFit="1" customWidth="1"/>
    <col min="13639" max="13639" width="4" style="316" bestFit="1" customWidth="1"/>
    <col min="13640" max="13640" width="12.140625" style="316" bestFit="1" customWidth="1"/>
    <col min="13641" max="13641" width="4" style="316" bestFit="1" customWidth="1"/>
    <col min="13642" max="13642" width="12.140625" style="316" bestFit="1" customWidth="1"/>
    <col min="13643" max="13643" width="4" style="316" bestFit="1" customWidth="1"/>
    <col min="13644" max="13644" width="12.140625" style="316" bestFit="1" customWidth="1"/>
    <col min="13645" max="13645" width="4" style="316" bestFit="1" customWidth="1"/>
    <col min="13646" max="13646" width="12.7109375" style="316" bestFit="1" customWidth="1"/>
    <col min="13647" max="13647" width="4" style="316" bestFit="1" customWidth="1"/>
    <col min="13648" max="13648" width="12.140625" style="316" bestFit="1" customWidth="1"/>
    <col min="13649" max="13649" width="4" style="316" bestFit="1" customWidth="1"/>
    <col min="13650" max="13650" width="12.7109375" style="316" bestFit="1" customWidth="1"/>
    <col min="13651" max="13651" width="4" style="316" bestFit="1" customWidth="1"/>
    <col min="13652" max="13652" width="12.140625" style="316" bestFit="1" customWidth="1"/>
    <col min="13653" max="13653" width="4" style="316" bestFit="1" customWidth="1"/>
    <col min="13654" max="13654" width="12.140625" style="316" bestFit="1" customWidth="1"/>
    <col min="13655" max="13655" width="4" style="316" bestFit="1" customWidth="1"/>
    <col min="13656" max="13656" width="12.140625" style="316" bestFit="1" customWidth="1"/>
    <col min="13657" max="13657" width="4" style="316" bestFit="1" customWidth="1"/>
    <col min="13658" max="13658" width="12.140625" style="316" bestFit="1" customWidth="1"/>
    <col min="13659" max="13659" width="4" style="316" bestFit="1" customWidth="1"/>
    <col min="13660" max="13660" width="12.140625" style="316" bestFit="1" customWidth="1"/>
    <col min="13661" max="13661" width="4" style="316" bestFit="1" customWidth="1"/>
    <col min="13662" max="13662" width="10.140625" style="316" bestFit="1" customWidth="1"/>
    <col min="13663" max="13663" width="4" style="316" bestFit="1" customWidth="1"/>
    <col min="13664" max="13664" width="12.140625" style="316" bestFit="1" customWidth="1"/>
    <col min="13665" max="13665" width="4" style="316" bestFit="1" customWidth="1"/>
    <col min="13666" max="13666" width="12.140625" style="316" bestFit="1" customWidth="1"/>
    <col min="13667" max="13667" width="4" style="316" bestFit="1" customWidth="1"/>
    <col min="13668" max="13668" width="11.140625" style="316" bestFit="1" customWidth="1"/>
    <col min="13669" max="13669" width="4" style="316" bestFit="1" customWidth="1"/>
    <col min="13670" max="13670" width="12.140625" style="316" bestFit="1" customWidth="1"/>
    <col min="13671" max="13671" width="4" style="316" bestFit="1" customWidth="1"/>
    <col min="13672" max="13672" width="12.140625" style="316" bestFit="1" customWidth="1"/>
    <col min="13673" max="13673" width="4" style="316" bestFit="1" customWidth="1"/>
    <col min="13674" max="13674" width="12.7109375" style="316" bestFit="1" customWidth="1"/>
    <col min="13675" max="13675" width="4" style="316" bestFit="1" customWidth="1"/>
    <col min="13676" max="13676" width="12.140625" style="316" bestFit="1" customWidth="1"/>
    <col min="13677" max="13677" width="4" style="316" bestFit="1" customWidth="1"/>
    <col min="13678" max="13678" width="12.7109375" style="316" bestFit="1" customWidth="1"/>
    <col min="13679" max="13679" width="4" style="316" bestFit="1" customWidth="1"/>
    <col min="13680" max="13680" width="12.140625" style="316" bestFit="1" customWidth="1"/>
    <col min="13681" max="13681" width="4" style="316" bestFit="1" customWidth="1"/>
    <col min="13682" max="13682" width="11.140625" style="316" bestFit="1" customWidth="1"/>
    <col min="13683" max="13683" width="4" style="316" bestFit="1" customWidth="1"/>
    <col min="13684" max="13684" width="11.140625" style="316" bestFit="1" customWidth="1"/>
    <col min="13685" max="13685" width="4" style="316" bestFit="1" customWidth="1"/>
    <col min="13686" max="13686" width="12.140625" style="316" bestFit="1" customWidth="1"/>
    <col min="13687" max="13687" width="4" style="316" bestFit="1" customWidth="1"/>
    <col min="13688" max="13688" width="12.140625" style="316" bestFit="1" customWidth="1"/>
    <col min="13689" max="13689" width="4" style="316" bestFit="1" customWidth="1"/>
    <col min="13690" max="13690" width="12.140625" style="316" bestFit="1" customWidth="1"/>
    <col min="13691" max="13691" width="4" style="316" bestFit="1" customWidth="1"/>
    <col min="13692" max="13692" width="12.140625" style="316" bestFit="1" customWidth="1"/>
    <col min="13693" max="13693" width="4" style="316" bestFit="1" customWidth="1"/>
    <col min="13694" max="13694" width="12.140625" style="316" bestFit="1" customWidth="1"/>
    <col min="13695" max="13695" width="4" style="316" bestFit="1" customWidth="1"/>
    <col min="13696" max="13696" width="11.140625" style="316" bestFit="1" customWidth="1"/>
    <col min="13697" max="13697" width="4" style="316" bestFit="1" customWidth="1"/>
    <col min="13698" max="13698" width="12.140625" style="316" bestFit="1" customWidth="1"/>
    <col min="13699" max="13699" width="4" style="316" bestFit="1" customWidth="1"/>
    <col min="13700" max="13700" width="12.140625" style="316" bestFit="1" customWidth="1"/>
    <col min="13701" max="13701" width="4" style="316" bestFit="1" customWidth="1"/>
    <col min="13702" max="13702" width="12.140625" style="316" bestFit="1" customWidth="1"/>
    <col min="13703" max="13703" width="4" style="316" bestFit="1" customWidth="1"/>
    <col min="13704" max="13704" width="12.140625" style="316" bestFit="1" customWidth="1"/>
    <col min="13705" max="13705" width="4" style="316" bestFit="1" customWidth="1"/>
    <col min="13706" max="13706" width="12.140625" style="316" bestFit="1" customWidth="1"/>
    <col min="13707" max="13707" width="4" style="316" bestFit="1" customWidth="1"/>
    <col min="13708" max="13708" width="12.140625" style="316" bestFit="1" customWidth="1"/>
    <col min="13709" max="13709" width="4" style="316" bestFit="1" customWidth="1"/>
    <col min="13710" max="13710" width="12.140625" style="316" bestFit="1" customWidth="1"/>
    <col min="13711" max="13711" width="4" style="316" bestFit="1" customWidth="1"/>
    <col min="13712" max="13712" width="12.140625" style="316" bestFit="1" customWidth="1"/>
    <col min="13713" max="13713" width="4" style="316" bestFit="1" customWidth="1"/>
    <col min="13714" max="13714" width="12.140625" style="316" bestFit="1" customWidth="1"/>
    <col min="13715" max="13715" width="4" style="316" bestFit="1" customWidth="1"/>
    <col min="13716" max="13716" width="12.140625" style="316" bestFit="1" customWidth="1"/>
    <col min="13717" max="13717" width="4" style="316" bestFit="1" customWidth="1"/>
    <col min="13718" max="13718" width="12.140625" style="316" bestFit="1" customWidth="1"/>
    <col min="13719" max="13719" width="4" style="316" bestFit="1" customWidth="1"/>
    <col min="13720" max="13720" width="12.140625" style="316" bestFit="1" customWidth="1"/>
    <col min="13721" max="13721" width="4" style="316" bestFit="1" customWidth="1"/>
    <col min="13722" max="13722" width="12.140625" style="316" bestFit="1" customWidth="1"/>
    <col min="13723" max="13723" width="4" style="316" bestFit="1" customWidth="1"/>
    <col min="13724" max="13724" width="12.140625" style="316" bestFit="1" customWidth="1"/>
    <col min="13725" max="13725" width="4" style="316" bestFit="1" customWidth="1"/>
    <col min="13726" max="13726" width="12.140625" style="316" bestFit="1" customWidth="1"/>
    <col min="13727" max="13727" width="4" style="316" bestFit="1" customWidth="1"/>
    <col min="13728" max="13728" width="12.140625" style="316" bestFit="1" customWidth="1"/>
    <col min="13729" max="13729" width="4" style="316" bestFit="1" customWidth="1"/>
    <col min="13730" max="13730" width="12.140625" style="316" bestFit="1" customWidth="1"/>
    <col min="13731" max="13731" width="4" style="316" bestFit="1" customWidth="1"/>
    <col min="13732" max="13732" width="12.140625" style="316" bestFit="1" customWidth="1"/>
    <col min="13733" max="13733" width="4" style="316" bestFit="1" customWidth="1"/>
    <col min="13734" max="13734" width="12.140625" style="316" bestFit="1" customWidth="1"/>
    <col min="13735" max="13735" width="4" style="316" bestFit="1" customWidth="1"/>
    <col min="13736" max="13736" width="12.140625" style="316" bestFit="1" customWidth="1"/>
    <col min="13737" max="13737" width="4" style="316" bestFit="1" customWidth="1"/>
    <col min="13738" max="13738" width="12.140625" style="316" bestFit="1" customWidth="1"/>
    <col min="13739" max="13739" width="4" style="316" bestFit="1" customWidth="1"/>
    <col min="13740" max="13740" width="12.140625" style="316" bestFit="1" customWidth="1"/>
    <col min="13741" max="13741" width="4" style="316" bestFit="1" customWidth="1"/>
    <col min="13742" max="13824" width="9.140625" style="316"/>
    <col min="13825" max="13825" width="46.42578125" style="316" bestFit="1" customWidth="1"/>
    <col min="13826" max="13826" width="12.5703125" style="316" bestFit="1" customWidth="1"/>
    <col min="13827" max="13827" width="4" style="316" bestFit="1" customWidth="1"/>
    <col min="13828" max="13828" width="12.140625" style="316" bestFit="1" customWidth="1"/>
    <col min="13829" max="13829" width="4" style="316" bestFit="1" customWidth="1"/>
    <col min="13830" max="13830" width="12.140625" style="316" bestFit="1" customWidth="1"/>
    <col min="13831" max="13831" width="4" style="316" bestFit="1" customWidth="1"/>
    <col min="13832" max="13832" width="12.140625" style="316" bestFit="1" customWidth="1"/>
    <col min="13833" max="13833" width="4" style="316" bestFit="1" customWidth="1"/>
    <col min="13834" max="13834" width="12.140625" style="316" bestFit="1" customWidth="1"/>
    <col min="13835" max="13835" width="4" style="316" bestFit="1" customWidth="1"/>
    <col min="13836" max="13836" width="12.140625" style="316" bestFit="1" customWidth="1"/>
    <col min="13837" max="13837" width="4" style="316" bestFit="1" customWidth="1"/>
    <col min="13838" max="13838" width="12.140625" style="316" bestFit="1" customWidth="1"/>
    <col min="13839" max="13839" width="4" style="316" bestFit="1" customWidth="1"/>
    <col min="13840" max="13840" width="12.140625" style="316" bestFit="1" customWidth="1"/>
    <col min="13841" max="13841" width="4" style="316" bestFit="1" customWidth="1"/>
    <col min="13842" max="13842" width="12.140625" style="316" bestFit="1" customWidth="1"/>
    <col min="13843" max="13843" width="4" style="316" bestFit="1" customWidth="1"/>
    <col min="13844" max="13844" width="12.7109375" style="316" bestFit="1" customWidth="1"/>
    <col min="13845" max="13845" width="4" style="316" bestFit="1" customWidth="1"/>
    <col min="13846" max="13846" width="12.140625" style="316" bestFit="1" customWidth="1"/>
    <col min="13847" max="13847" width="4" style="316" bestFit="1" customWidth="1"/>
    <col min="13848" max="13848" width="12.140625" style="316" bestFit="1" customWidth="1"/>
    <col min="13849" max="13849" width="4" style="316" bestFit="1" customWidth="1"/>
    <col min="13850" max="13850" width="12.140625" style="316" bestFit="1" customWidth="1"/>
    <col min="13851" max="13851" width="4" style="316" bestFit="1" customWidth="1"/>
    <col min="13852" max="13852" width="12.140625" style="316" bestFit="1" customWidth="1"/>
    <col min="13853" max="13853" width="4" style="316" bestFit="1" customWidth="1"/>
    <col min="13854" max="13854" width="12.140625" style="316" bestFit="1" customWidth="1"/>
    <col min="13855" max="13855" width="4" style="316" bestFit="1" customWidth="1"/>
    <col min="13856" max="13856" width="12.140625" style="316" bestFit="1" customWidth="1"/>
    <col min="13857" max="13857" width="4" style="316" bestFit="1" customWidth="1"/>
    <col min="13858" max="13858" width="12.140625" style="316" bestFit="1" customWidth="1"/>
    <col min="13859" max="13859" width="4" style="316" bestFit="1" customWidth="1"/>
    <col min="13860" max="13860" width="12.140625" style="316" bestFit="1" customWidth="1"/>
    <col min="13861" max="13861" width="4" style="316" bestFit="1" customWidth="1"/>
    <col min="13862" max="13862" width="12.140625" style="316" bestFit="1" customWidth="1"/>
    <col min="13863" max="13863" width="4" style="316" bestFit="1" customWidth="1"/>
    <col min="13864" max="13864" width="12.140625" style="316" bestFit="1" customWidth="1"/>
    <col min="13865" max="13865" width="4" style="316" bestFit="1" customWidth="1"/>
    <col min="13866" max="13866" width="12.140625" style="316" bestFit="1" customWidth="1"/>
    <col min="13867" max="13867" width="4" style="316" bestFit="1" customWidth="1"/>
    <col min="13868" max="13868" width="12.140625" style="316" bestFit="1" customWidth="1"/>
    <col min="13869" max="13869" width="4" style="316" bestFit="1" customWidth="1"/>
    <col min="13870" max="13870" width="12.140625" style="316" bestFit="1" customWidth="1"/>
    <col min="13871" max="13871" width="4" style="316" bestFit="1" customWidth="1"/>
    <col min="13872" max="13872" width="12.140625" style="316" bestFit="1" customWidth="1"/>
    <col min="13873" max="13873" width="4" style="316" bestFit="1" customWidth="1"/>
    <col min="13874" max="13874" width="12.140625" style="316" bestFit="1" customWidth="1"/>
    <col min="13875" max="13875" width="4" style="316" bestFit="1" customWidth="1"/>
    <col min="13876" max="13876" width="12.7109375" style="316" bestFit="1" customWidth="1"/>
    <col min="13877" max="13877" width="4" style="316" bestFit="1" customWidth="1"/>
    <col min="13878" max="13878" width="12.140625" style="316" bestFit="1" customWidth="1"/>
    <col min="13879" max="13879" width="4" style="316" bestFit="1" customWidth="1"/>
    <col min="13880" max="13880" width="12.140625" style="316" bestFit="1" customWidth="1"/>
    <col min="13881" max="13881" width="4" style="316" bestFit="1" customWidth="1"/>
    <col min="13882" max="13882" width="12.140625" style="316" bestFit="1" customWidth="1"/>
    <col min="13883" max="13883" width="4" style="316" bestFit="1" customWidth="1"/>
    <col min="13884" max="13884" width="12.140625" style="316" bestFit="1" customWidth="1"/>
    <col min="13885" max="13885" width="4" style="316" bestFit="1" customWidth="1"/>
    <col min="13886" max="13886" width="12.140625" style="316" bestFit="1" customWidth="1"/>
    <col min="13887" max="13887" width="4" style="316" bestFit="1" customWidth="1"/>
    <col min="13888" max="13888" width="12.140625" style="316" bestFit="1" customWidth="1"/>
    <col min="13889" max="13889" width="4" style="316" bestFit="1" customWidth="1"/>
    <col min="13890" max="13890" width="11.140625" style="316" bestFit="1" customWidth="1"/>
    <col min="13891" max="13891" width="4" style="316" bestFit="1" customWidth="1"/>
    <col min="13892" max="13892" width="12.140625" style="316" bestFit="1" customWidth="1"/>
    <col min="13893" max="13893" width="4" style="316" bestFit="1" customWidth="1"/>
    <col min="13894" max="13894" width="12.140625" style="316" bestFit="1" customWidth="1"/>
    <col min="13895" max="13895" width="4" style="316" bestFit="1" customWidth="1"/>
    <col min="13896" max="13896" width="12.140625" style="316" bestFit="1" customWidth="1"/>
    <col min="13897" max="13897" width="4" style="316" bestFit="1" customWidth="1"/>
    <col min="13898" max="13898" width="12.140625" style="316" bestFit="1" customWidth="1"/>
    <col min="13899" max="13899" width="4" style="316" bestFit="1" customWidth="1"/>
    <col min="13900" max="13900" width="12.140625" style="316" bestFit="1" customWidth="1"/>
    <col min="13901" max="13901" width="4" style="316" bestFit="1" customWidth="1"/>
    <col min="13902" max="13902" width="12.7109375" style="316" bestFit="1" customWidth="1"/>
    <col min="13903" max="13903" width="4" style="316" bestFit="1" customWidth="1"/>
    <col min="13904" max="13904" width="12.140625" style="316" bestFit="1" customWidth="1"/>
    <col min="13905" max="13905" width="4" style="316" bestFit="1" customWidth="1"/>
    <col min="13906" max="13906" width="12.7109375" style="316" bestFit="1" customWidth="1"/>
    <col min="13907" max="13907" width="4" style="316" bestFit="1" customWidth="1"/>
    <col min="13908" max="13908" width="12.140625" style="316" bestFit="1" customWidth="1"/>
    <col min="13909" max="13909" width="4" style="316" bestFit="1" customWidth="1"/>
    <col min="13910" max="13910" width="12.140625" style="316" bestFit="1" customWidth="1"/>
    <col min="13911" max="13911" width="4" style="316" bestFit="1" customWidth="1"/>
    <col min="13912" max="13912" width="12.140625" style="316" bestFit="1" customWidth="1"/>
    <col min="13913" max="13913" width="4" style="316" bestFit="1" customWidth="1"/>
    <col min="13914" max="13914" width="12.140625" style="316" bestFit="1" customWidth="1"/>
    <col min="13915" max="13915" width="4" style="316" bestFit="1" customWidth="1"/>
    <col min="13916" max="13916" width="12.140625" style="316" bestFit="1" customWidth="1"/>
    <col min="13917" max="13917" width="4" style="316" bestFit="1" customWidth="1"/>
    <col min="13918" max="13918" width="10.140625" style="316" bestFit="1" customWidth="1"/>
    <col min="13919" max="13919" width="4" style="316" bestFit="1" customWidth="1"/>
    <col min="13920" max="13920" width="12.140625" style="316" bestFit="1" customWidth="1"/>
    <col min="13921" max="13921" width="4" style="316" bestFit="1" customWidth="1"/>
    <col min="13922" max="13922" width="12.140625" style="316" bestFit="1" customWidth="1"/>
    <col min="13923" max="13923" width="4" style="316" bestFit="1" customWidth="1"/>
    <col min="13924" max="13924" width="11.140625" style="316" bestFit="1" customWidth="1"/>
    <col min="13925" max="13925" width="4" style="316" bestFit="1" customWidth="1"/>
    <col min="13926" max="13926" width="12.140625" style="316" bestFit="1" customWidth="1"/>
    <col min="13927" max="13927" width="4" style="316" bestFit="1" customWidth="1"/>
    <col min="13928" max="13928" width="12.140625" style="316" bestFit="1" customWidth="1"/>
    <col min="13929" max="13929" width="4" style="316" bestFit="1" customWidth="1"/>
    <col min="13930" max="13930" width="12.7109375" style="316" bestFit="1" customWidth="1"/>
    <col min="13931" max="13931" width="4" style="316" bestFit="1" customWidth="1"/>
    <col min="13932" max="13932" width="12.140625" style="316" bestFit="1" customWidth="1"/>
    <col min="13933" max="13933" width="4" style="316" bestFit="1" customWidth="1"/>
    <col min="13934" max="13934" width="12.7109375" style="316" bestFit="1" customWidth="1"/>
    <col min="13935" max="13935" width="4" style="316" bestFit="1" customWidth="1"/>
    <col min="13936" max="13936" width="12.140625" style="316" bestFit="1" customWidth="1"/>
    <col min="13937" max="13937" width="4" style="316" bestFit="1" customWidth="1"/>
    <col min="13938" max="13938" width="11.140625" style="316" bestFit="1" customWidth="1"/>
    <col min="13939" max="13939" width="4" style="316" bestFit="1" customWidth="1"/>
    <col min="13940" max="13940" width="11.140625" style="316" bestFit="1" customWidth="1"/>
    <col min="13941" max="13941" width="4" style="316" bestFit="1" customWidth="1"/>
    <col min="13942" max="13942" width="12.140625" style="316" bestFit="1" customWidth="1"/>
    <col min="13943" max="13943" width="4" style="316" bestFit="1" customWidth="1"/>
    <col min="13944" max="13944" width="12.140625" style="316" bestFit="1" customWidth="1"/>
    <col min="13945" max="13945" width="4" style="316" bestFit="1" customWidth="1"/>
    <col min="13946" max="13946" width="12.140625" style="316" bestFit="1" customWidth="1"/>
    <col min="13947" max="13947" width="4" style="316" bestFit="1" customWidth="1"/>
    <col min="13948" max="13948" width="12.140625" style="316" bestFit="1" customWidth="1"/>
    <col min="13949" max="13949" width="4" style="316" bestFit="1" customWidth="1"/>
    <col min="13950" max="13950" width="12.140625" style="316" bestFit="1" customWidth="1"/>
    <col min="13951" max="13951" width="4" style="316" bestFit="1" customWidth="1"/>
    <col min="13952" max="13952" width="11.140625" style="316" bestFit="1" customWidth="1"/>
    <col min="13953" max="13953" width="4" style="316" bestFit="1" customWidth="1"/>
    <col min="13954" max="13954" width="12.140625" style="316" bestFit="1" customWidth="1"/>
    <col min="13955" max="13955" width="4" style="316" bestFit="1" customWidth="1"/>
    <col min="13956" max="13956" width="12.140625" style="316" bestFit="1" customWidth="1"/>
    <col min="13957" max="13957" width="4" style="316" bestFit="1" customWidth="1"/>
    <col min="13958" max="13958" width="12.140625" style="316" bestFit="1" customWidth="1"/>
    <col min="13959" max="13959" width="4" style="316" bestFit="1" customWidth="1"/>
    <col min="13960" max="13960" width="12.140625" style="316" bestFit="1" customWidth="1"/>
    <col min="13961" max="13961" width="4" style="316" bestFit="1" customWidth="1"/>
    <col min="13962" max="13962" width="12.140625" style="316" bestFit="1" customWidth="1"/>
    <col min="13963" max="13963" width="4" style="316" bestFit="1" customWidth="1"/>
    <col min="13964" max="13964" width="12.140625" style="316" bestFit="1" customWidth="1"/>
    <col min="13965" max="13965" width="4" style="316" bestFit="1" customWidth="1"/>
    <col min="13966" max="13966" width="12.140625" style="316" bestFit="1" customWidth="1"/>
    <col min="13967" max="13967" width="4" style="316" bestFit="1" customWidth="1"/>
    <col min="13968" max="13968" width="12.140625" style="316" bestFit="1" customWidth="1"/>
    <col min="13969" max="13969" width="4" style="316" bestFit="1" customWidth="1"/>
    <col min="13970" max="13970" width="12.140625" style="316" bestFit="1" customWidth="1"/>
    <col min="13971" max="13971" width="4" style="316" bestFit="1" customWidth="1"/>
    <col min="13972" max="13972" width="12.140625" style="316" bestFit="1" customWidth="1"/>
    <col min="13973" max="13973" width="4" style="316" bestFit="1" customWidth="1"/>
    <col min="13974" max="13974" width="12.140625" style="316" bestFit="1" customWidth="1"/>
    <col min="13975" max="13975" width="4" style="316" bestFit="1" customWidth="1"/>
    <col min="13976" max="13976" width="12.140625" style="316" bestFit="1" customWidth="1"/>
    <col min="13977" max="13977" width="4" style="316" bestFit="1" customWidth="1"/>
    <col min="13978" max="13978" width="12.140625" style="316" bestFit="1" customWidth="1"/>
    <col min="13979" max="13979" width="4" style="316" bestFit="1" customWidth="1"/>
    <col min="13980" max="13980" width="12.140625" style="316" bestFit="1" customWidth="1"/>
    <col min="13981" max="13981" width="4" style="316" bestFit="1" customWidth="1"/>
    <col min="13982" max="13982" width="12.140625" style="316" bestFit="1" customWidth="1"/>
    <col min="13983" max="13983" width="4" style="316" bestFit="1" customWidth="1"/>
    <col min="13984" max="13984" width="12.140625" style="316" bestFit="1" customWidth="1"/>
    <col min="13985" max="13985" width="4" style="316" bestFit="1" customWidth="1"/>
    <col min="13986" max="13986" width="12.140625" style="316" bestFit="1" customWidth="1"/>
    <col min="13987" max="13987" width="4" style="316" bestFit="1" customWidth="1"/>
    <col min="13988" max="13988" width="12.140625" style="316" bestFit="1" customWidth="1"/>
    <col min="13989" max="13989" width="4" style="316" bestFit="1" customWidth="1"/>
    <col min="13990" max="13990" width="12.140625" style="316" bestFit="1" customWidth="1"/>
    <col min="13991" max="13991" width="4" style="316" bestFit="1" customWidth="1"/>
    <col min="13992" max="13992" width="12.140625" style="316" bestFit="1" customWidth="1"/>
    <col min="13993" max="13993" width="4" style="316" bestFit="1" customWidth="1"/>
    <col min="13994" max="13994" width="12.140625" style="316" bestFit="1" customWidth="1"/>
    <col min="13995" max="13995" width="4" style="316" bestFit="1" customWidth="1"/>
    <col min="13996" max="13996" width="12.140625" style="316" bestFit="1" customWidth="1"/>
    <col min="13997" max="13997" width="4" style="316" bestFit="1" customWidth="1"/>
    <col min="13998" max="14080" width="9.140625" style="316"/>
    <col min="14081" max="14081" width="46.42578125" style="316" bestFit="1" customWidth="1"/>
    <col min="14082" max="14082" width="12.5703125" style="316" bestFit="1" customWidth="1"/>
    <col min="14083" max="14083" width="4" style="316" bestFit="1" customWidth="1"/>
    <col min="14084" max="14084" width="12.140625" style="316" bestFit="1" customWidth="1"/>
    <col min="14085" max="14085" width="4" style="316" bestFit="1" customWidth="1"/>
    <col min="14086" max="14086" width="12.140625" style="316" bestFit="1" customWidth="1"/>
    <col min="14087" max="14087" width="4" style="316" bestFit="1" customWidth="1"/>
    <col min="14088" max="14088" width="12.140625" style="316" bestFit="1" customWidth="1"/>
    <col min="14089" max="14089" width="4" style="316" bestFit="1" customWidth="1"/>
    <col min="14090" max="14090" width="12.140625" style="316" bestFit="1" customWidth="1"/>
    <col min="14091" max="14091" width="4" style="316" bestFit="1" customWidth="1"/>
    <col min="14092" max="14092" width="12.140625" style="316" bestFit="1" customWidth="1"/>
    <col min="14093" max="14093" width="4" style="316" bestFit="1" customWidth="1"/>
    <col min="14094" max="14094" width="12.140625" style="316" bestFit="1" customWidth="1"/>
    <col min="14095" max="14095" width="4" style="316" bestFit="1" customWidth="1"/>
    <col min="14096" max="14096" width="12.140625" style="316" bestFit="1" customWidth="1"/>
    <col min="14097" max="14097" width="4" style="316" bestFit="1" customWidth="1"/>
    <col min="14098" max="14098" width="12.140625" style="316" bestFit="1" customWidth="1"/>
    <col min="14099" max="14099" width="4" style="316" bestFit="1" customWidth="1"/>
    <col min="14100" max="14100" width="12.7109375" style="316" bestFit="1" customWidth="1"/>
    <col min="14101" max="14101" width="4" style="316" bestFit="1" customWidth="1"/>
    <col min="14102" max="14102" width="12.140625" style="316" bestFit="1" customWidth="1"/>
    <col min="14103" max="14103" width="4" style="316" bestFit="1" customWidth="1"/>
    <col min="14104" max="14104" width="12.140625" style="316" bestFit="1" customWidth="1"/>
    <col min="14105" max="14105" width="4" style="316" bestFit="1" customWidth="1"/>
    <col min="14106" max="14106" width="12.140625" style="316" bestFit="1" customWidth="1"/>
    <col min="14107" max="14107" width="4" style="316" bestFit="1" customWidth="1"/>
    <col min="14108" max="14108" width="12.140625" style="316" bestFit="1" customWidth="1"/>
    <col min="14109" max="14109" width="4" style="316" bestFit="1" customWidth="1"/>
    <col min="14110" max="14110" width="12.140625" style="316" bestFit="1" customWidth="1"/>
    <col min="14111" max="14111" width="4" style="316" bestFit="1" customWidth="1"/>
    <col min="14112" max="14112" width="12.140625" style="316" bestFit="1" customWidth="1"/>
    <col min="14113" max="14113" width="4" style="316" bestFit="1" customWidth="1"/>
    <col min="14114" max="14114" width="12.140625" style="316" bestFit="1" customWidth="1"/>
    <col min="14115" max="14115" width="4" style="316" bestFit="1" customWidth="1"/>
    <col min="14116" max="14116" width="12.140625" style="316" bestFit="1" customWidth="1"/>
    <col min="14117" max="14117" width="4" style="316" bestFit="1" customWidth="1"/>
    <col min="14118" max="14118" width="12.140625" style="316" bestFit="1" customWidth="1"/>
    <col min="14119" max="14119" width="4" style="316" bestFit="1" customWidth="1"/>
    <col min="14120" max="14120" width="12.140625" style="316" bestFit="1" customWidth="1"/>
    <col min="14121" max="14121" width="4" style="316" bestFit="1" customWidth="1"/>
    <col min="14122" max="14122" width="12.140625" style="316" bestFit="1" customWidth="1"/>
    <col min="14123" max="14123" width="4" style="316" bestFit="1" customWidth="1"/>
    <col min="14124" max="14124" width="12.140625" style="316" bestFit="1" customWidth="1"/>
    <col min="14125" max="14125" width="4" style="316" bestFit="1" customWidth="1"/>
    <col min="14126" max="14126" width="12.140625" style="316" bestFit="1" customWidth="1"/>
    <col min="14127" max="14127" width="4" style="316" bestFit="1" customWidth="1"/>
    <col min="14128" max="14128" width="12.140625" style="316" bestFit="1" customWidth="1"/>
    <col min="14129" max="14129" width="4" style="316" bestFit="1" customWidth="1"/>
    <col min="14130" max="14130" width="12.140625" style="316" bestFit="1" customWidth="1"/>
    <col min="14131" max="14131" width="4" style="316" bestFit="1" customWidth="1"/>
    <col min="14132" max="14132" width="12.7109375" style="316" bestFit="1" customWidth="1"/>
    <col min="14133" max="14133" width="4" style="316" bestFit="1" customWidth="1"/>
    <col min="14134" max="14134" width="12.140625" style="316" bestFit="1" customWidth="1"/>
    <col min="14135" max="14135" width="4" style="316" bestFit="1" customWidth="1"/>
    <col min="14136" max="14136" width="12.140625" style="316" bestFit="1" customWidth="1"/>
    <col min="14137" max="14137" width="4" style="316" bestFit="1" customWidth="1"/>
    <col min="14138" max="14138" width="12.140625" style="316" bestFit="1" customWidth="1"/>
    <col min="14139" max="14139" width="4" style="316" bestFit="1" customWidth="1"/>
    <col min="14140" max="14140" width="12.140625" style="316" bestFit="1" customWidth="1"/>
    <col min="14141" max="14141" width="4" style="316" bestFit="1" customWidth="1"/>
    <col min="14142" max="14142" width="12.140625" style="316" bestFit="1" customWidth="1"/>
    <col min="14143" max="14143" width="4" style="316" bestFit="1" customWidth="1"/>
    <col min="14144" max="14144" width="12.140625" style="316" bestFit="1" customWidth="1"/>
    <col min="14145" max="14145" width="4" style="316" bestFit="1" customWidth="1"/>
    <col min="14146" max="14146" width="11.140625" style="316" bestFit="1" customWidth="1"/>
    <col min="14147" max="14147" width="4" style="316" bestFit="1" customWidth="1"/>
    <col min="14148" max="14148" width="12.140625" style="316" bestFit="1" customWidth="1"/>
    <col min="14149" max="14149" width="4" style="316" bestFit="1" customWidth="1"/>
    <col min="14150" max="14150" width="12.140625" style="316" bestFit="1" customWidth="1"/>
    <col min="14151" max="14151" width="4" style="316" bestFit="1" customWidth="1"/>
    <col min="14152" max="14152" width="12.140625" style="316" bestFit="1" customWidth="1"/>
    <col min="14153" max="14153" width="4" style="316" bestFit="1" customWidth="1"/>
    <col min="14154" max="14154" width="12.140625" style="316" bestFit="1" customWidth="1"/>
    <col min="14155" max="14155" width="4" style="316" bestFit="1" customWidth="1"/>
    <col min="14156" max="14156" width="12.140625" style="316" bestFit="1" customWidth="1"/>
    <col min="14157" max="14157" width="4" style="316" bestFit="1" customWidth="1"/>
    <col min="14158" max="14158" width="12.7109375" style="316" bestFit="1" customWidth="1"/>
    <col min="14159" max="14159" width="4" style="316" bestFit="1" customWidth="1"/>
    <col min="14160" max="14160" width="12.140625" style="316" bestFit="1" customWidth="1"/>
    <col min="14161" max="14161" width="4" style="316" bestFit="1" customWidth="1"/>
    <col min="14162" max="14162" width="12.7109375" style="316" bestFit="1" customWidth="1"/>
    <col min="14163" max="14163" width="4" style="316" bestFit="1" customWidth="1"/>
    <col min="14164" max="14164" width="12.140625" style="316" bestFit="1" customWidth="1"/>
    <col min="14165" max="14165" width="4" style="316" bestFit="1" customWidth="1"/>
    <col min="14166" max="14166" width="12.140625" style="316" bestFit="1" customWidth="1"/>
    <col min="14167" max="14167" width="4" style="316" bestFit="1" customWidth="1"/>
    <col min="14168" max="14168" width="12.140625" style="316" bestFit="1" customWidth="1"/>
    <col min="14169" max="14169" width="4" style="316" bestFit="1" customWidth="1"/>
    <col min="14170" max="14170" width="12.140625" style="316" bestFit="1" customWidth="1"/>
    <col min="14171" max="14171" width="4" style="316" bestFit="1" customWidth="1"/>
    <col min="14172" max="14172" width="12.140625" style="316" bestFit="1" customWidth="1"/>
    <col min="14173" max="14173" width="4" style="316" bestFit="1" customWidth="1"/>
    <col min="14174" max="14174" width="10.140625" style="316" bestFit="1" customWidth="1"/>
    <col min="14175" max="14175" width="4" style="316" bestFit="1" customWidth="1"/>
    <col min="14176" max="14176" width="12.140625" style="316" bestFit="1" customWidth="1"/>
    <col min="14177" max="14177" width="4" style="316" bestFit="1" customWidth="1"/>
    <col min="14178" max="14178" width="12.140625" style="316" bestFit="1" customWidth="1"/>
    <col min="14179" max="14179" width="4" style="316" bestFit="1" customWidth="1"/>
    <col min="14180" max="14180" width="11.140625" style="316" bestFit="1" customWidth="1"/>
    <col min="14181" max="14181" width="4" style="316" bestFit="1" customWidth="1"/>
    <col min="14182" max="14182" width="12.140625" style="316" bestFit="1" customWidth="1"/>
    <col min="14183" max="14183" width="4" style="316" bestFit="1" customWidth="1"/>
    <col min="14184" max="14184" width="12.140625" style="316" bestFit="1" customWidth="1"/>
    <col min="14185" max="14185" width="4" style="316" bestFit="1" customWidth="1"/>
    <col min="14186" max="14186" width="12.7109375" style="316" bestFit="1" customWidth="1"/>
    <col min="14187" max="14187" width="4" style="316" bestFit="1" customWidth="1"/>
    <col min="14188" max="14188" width="12.140625" style="316" bestFit="1" customWidth="1"/>
    <col min="14189" max="14189" width="4" style="316" bestFit="1" customWidth="1"/>
    <col min="14190" max="14190" width="12.7109375" style="316" bestFit="1" customWidth="1"/>
    <col min="14191" max="14191" width="4" style="316" bestFit="1" customWidth="1"/>
    <col min="14192" max="14192" width="12.140625" style="316" bestFit="1" customWidth="1"/>
    <col min="14193" max="14193" width="4" style="316" bestFit="1" customWidth="1"/>
    <col min="14194" max="14194" width="11.140625" style="316" bestFit="1" customWidth="1"/>
    <col min="14195" max="14195" width="4" style="316" bestFit="1" customWidth="1"/>
    <col min="14196" max="14196" width="11.140625" style="316" bestFit="1" customWidth="1"/>
    <col min="14197" max="14197" width="4" style="316" bestFit="1" customWidth="1"/>
    <col min="14198" max="14198" width="12.140625" style="316" bestFit="1" customWidth="1"/>
    <col min="14199" max="14199" width="4" style="316" bestFit="1" customWidth="1"/>
    <col min="14200" max="14200" width="12.140625" style="316" bestFit="1" customWidth="1"/>
    <col min="14201" max="14201" width="4" style="316" bestFit="1" customWidth="1"/>
    <col min="14202" max="14202" width="12.140625" style="316" bestFit="1" customWidth="1"/>
    <col min="14203" max="14203" width="4" style="316" bestFit="1" customWidth="1"/>
    <col min="14204" max="14204" width="12.140625" style="316" bestFit="1" customWidth="1"/>
    <col min="14205" max="14205" width="4" style="316" bestFit="1" customWidth="1"/>
    <col min="14206" max="14206" width="12.140625" style="316" bestFit="1" customWidth="1"/>
    <col min="14207" max="14207" width="4" style="316" bestFit="1" customWidth="1"/>
    <col min="14208" max="14208" width="11.140625" style="316" bestFit="1" customWidth="1"/>
    <col min="14209" max="14209" width="4" style="316" bestFit="1" customWidth="1"/>
    <col min="14210" max="14210" width="12.140625" style="316" bestFit="1" customWidth="1"/>
    <col min="14211" max="14211" width="4" style="316" bestFit="1" customWidth="1"/>
    <col min="14212" max="14212" width="12.140625" style="316" bestFit="1" customWidth="1"/>
    <col min="14213" max="14213" width="4" style="316" bestFit="1" customWidth="1"/>
    <col min="14214" max="14214" width="12.140625" style="316" bestFit="1" customWidth="1"/>
    <col min="14215" max="14215" width="4" style="316" bestFit="1" customWidth="1"/>
    <col min="14216" max="14216" width="12.140625" style="316" bestFit="1" customWidth="1"/>
    <col min="14217" max="14217" width="4" style="316" bestFit="1" customWidth="1"/>
    <col min="14218" max="14218" width="12.140625" style="316" bestFit="1" customWidth="1"/>
    <col min="14219" max="14219" width="4" style="316" bestFit="1" customWidth="1"/>
    <col min="14220" max="14220" width="12.140625" style="316" bestFit="1" customWidth="1"/>
    <col min="14221" max="14221" width="4" style="316" bestFit="1" customWidth="1"/>
    <col min="14222" max="14222" width="12.140625" style="316" bestFit="1" customWidth="1"/>
    <col min="14223" max="14223" width="4" style="316" bestFit="1" customWidth="1"/>
    <col min="14224" max="14224" width="12.140625" style="316" bestFit="1" customWidth="1"/>
    <col min="14225" max="14225" width="4" style="316" bestFit="1" customWidth="1"/>
    <col min="14226" max="14226" width="12.140625" style="316" bestFit="1" customWidth="1"/>
    <col min="14227" max="14227" width="4" style="316" bestFit="1" customWidth="1"/>
    <col min="14228" max="14228" width="12.140625" style="316" bestFit="1" customWidth="1"/>
    <col min="14229" max="14229" width="4" style="316" bestFit="1" customWidth="1"/>
    <col min="14230" max="14230" width="12.140625" style="316" bestFit="1" customWidth="1"/>
    <col min="14231" max="14231" width="4" style="316" bestFit="1" customWidth="1"/>
    <col min="14232" max="14232" width="12.140625" style="316" bestFit="1" customWidth="1"/>
    <col min="14233" max="14233" width="4" style="316" bestFit="1" customWidth="1"/>
    <col min="14234" max="14234" width="12.140625" style="316" bestFit="1" customWidth="1"/>
    <col min="14235" max="14235" width="4" style="316" bestFit="1" customWidth="1"/>
    <col min="14236" max="14236" width="12.140625" style="316" bestFit="1" customWidth="1"/>
    <col min="14237" max="14237" width="4" style="316" bestFit="1" customWidth="1"/>
    <col min="14238" max="14238" width="12.140625" style="316" bestFit="1" customWidth="1"/>
    <col min="14239" max="14239" width="4" style="316" bestFit="1" customWidth="1"/>
    <col min="14240" max="14240" width="12.140625" style="316" bestFit="1" customWidth="1"/>
    <col min="14241" max="14241" width="4" style="316" bestFit="1" customWidth="1"/>
    <col min="14242" max="14242" width="12.140625" style="316" bestFit="1" customWidth="1"/>
    <col min="14243" max="14243" width="4" style="316" bestFit="1" customWidth="1"/>
    <col min="14244" max="14244" width="12.140625" style="316" bestFit="1" customWidth="1"/>
    <col min="14245" max="14245" width="4" style="316" bestFit="1" customWidth="1"/>
    <col min="14246" max="14246" width="12.140625" style="316" bestFit="1" customWidth="1"/>
    <col min="14247" max="14247" width="4" style="316" bestFit="1" customWidth="1"/>
    <col min="14248" max="14248" width="12.140625" style="316" bestFit="1" customWidth="1"/>
    <col min="14249" max="14249" width="4" style="316" bestFit="1" customWidth="1"/>
    <col min="14250" max="14250" width="12.140625" style="316" bestFit="1" customWidth="1"/>
    <col min="14251" max="14251" width="4" style="316" bestFit="1" customWidth="1"/>
    <col min="14252" max="14252" width="12.140625" style="316" bestFit="1" customWidth="1"/>
    <col min="14253" max="14253" width="4" style="316" bestFit="1" customWidth="1"/>
    <col min="14254" max="14336" width="9.140625" style="316"/>
    <col min="14337" max="14337" width="46.42578125" style="316" bestFit="1" customWidth="1"/>
    <col min="14338" max="14338" width="12.5703125" style="316" bestFit="1" customWidth="1"/>
    <col min="14339" max="14339" width="4" style="316" bestFit="1" customWidth="1"/>
    <col min="14340" max="14340" width="12.140625" style="316" bestFit="1" customWidth="1"/>
    <col min="14341" max="14341" width="4" style="316" bestFit="1" customWidth="1"/>
    <col min="14342" max="14342" width="12.140625" style="316" bestFit="1" customWidth="1"/>
    <col min="14343" max="14343" width="4" style="316" bestFit="1" customWidth="1"/>
    <col min="14344" max="14344" width="12.140625" style="316" bestFit="1" customWidth="1"/>
    <col min="14345" max="14345" width="4" style="316" bestFit="1" customWidth="1"/>
    <col min="14346" max="14346" width="12.140625" style="316" bestFit="1" customWidth="1"/>
    <col min="14347" max="14347" width="4" style="316" bestFit="1" customWidth="1"/>
    <col min="14348" max="14348" width="12.140625" style="316" bestFit="1" customWidth="1"/>
    <col min="14349" max="14349" width="4" style="316" bestFit="1" customWidth="1"/>
    <col min="14350" max="14350" width="12.140625" style="316" bestFit="1" customWidth="1"/>
    <col min="14351" max="14351" width="4" style="316" bestFit="1" customWidth="1"/>
    <col min="14352" max="14352" width="12.140625" style="316" bestFit="1" customWidth="1"/>
    <col min="14353" max="14353" width="4" style="316" bestFit="1" customWidth="1"/>
    <col min="14354" max="14354" width="12.140625" style="316" bestFit="1" customWidth="1"/>
    <col min="14355" max="14355" width="4" style="316" bestFit="1" customWidth="1"/>
    <col min="14356" max="14356" width="12.7109375" style="316" bestFit="1" customWidth="1"/>
    <col min="14357" max="14357" width="4" style="316" bestFit="1" customWidth="1"/>
    <col min="14358" max="14358" width="12.140625" style="316" bestFit="1" customWidth="1"/>
    <col min="14359" max="14359" width="4" style="316" bestFit="1" customWidth="1"/>
    <col min="14360" max="14360" width="12.140625" style="316" bestFit="1" customWidth="1"/>
    <col min="14361" max="14361" width="4" style="316" bestFit="1" customWidth="1"/>
    <col min="14362" max="14362" width="12.140625" style="316" bestFit="1" customWidth="1"/>
    <col min="14363" max="14363" width="4" style="316" bestFit="1" customWidth="1"/>
    <col min="14364" max="14364" width="12.140625" style="316" bestFit="1" customWidth="1"/>
    <col min="14365" max="14365" width="4" style="316" bestFit="1" customWidth="1"/>
    <col min="14366" max="14366" width="12.140625" style="316" bestFit="1" customWidth="1"/>
    <col min="14367" max="14367" width="4" style="316" bestFit="1" customWidth="1"/>
    <col min="14368" max="14368" width="12.140625" style="316" bestFit="1" customWidth="1"/>
    <col min="14369" max="14369" width="4" style="316" bestFit="1" customWidth="1"/>
    <col min="14370" max="14370" width="12.140625" style="316" bestFit="1" customWidth="1"/>
    <col min="14371" max="14371" width="4" style="316" bestFit="1" customWidth="1"/>
    <col min="14372" max="14372" width="12.140625" style="316" bestFit="1" customWidth="1"/>
    <col min="14373" max="14373" width="4" style="316" bestFit="1" customWidth="1"/>
    <col min="14374" max="14374" width="12.140625" style="316" bestFit="1" customWidth="1"/>
    <col min="14375" max="14375" width="4" style="316" bestFit="1" customWidth="1"/>
    <col min="14376" max="14376" width="12.140625" style="316" bestFit="1" customWidth="1"/>
    <col min="14377" max="14377" width="4" style="316" bestFit="1" customWidth="1"/>
    <col min="14378" max="14378" width="12.140625" style="316" bestFit="1" customWidth="1"/>
    <col min="14379" max="14379" width="4" style="316" bestFit="1" customWidth="1"/>
    <col min="14380" max="14380" width="12.140625" style="316" bestFit="1" customWidth="1"/>
    <col min="14381" max="14381" width="4" style="316" bestFit="1" customWidth="1"/>
    <col min="14382" max="14382" width="12.140625" style="316" bestFit="1" customWidth="1"/>
    <col min="14383" max="14383" width="4" style="316" bestFit="1" customWidth="1"/>
    <col min="14384" max="14384" width="12.140625" style="316" bestFit="1" customWidth="1"/>
    <col min="14385" max="14385" width="4" style="316" bestFit="1" customWidth="1"/>
    <col min="14386" max="14386" width="12.140625" style="316" bestFit="1" customWidth="1"/>
    <col min="14387" max="14387" width="4" style="316" bestFit="1" customWidth="1"/>
    <col min="14388" max="14388" width="12.7109375" style="316" bestFit="1" customWidth="1"/>
    <col min="14389" max="14389" width="4" style="316" bestFit="1" customWidth="1"/>
    <col min="14390" max="14390" width="12.140625" style="316" bestFit="1" customWidth="1"/>
    <col min="14391" max="14391" width="4" style="316" bestFit="1" customWidth="1"/>
    <col min="14392" max="14392" width="12.140625" style="316" bestFit="1" customWidth="1"/>
    <col min="14393" max="14393" width="4" style="316" bestFit="1" customWidth="1"/>
    <col min="14394" max="14394" width="12.140625" style="316" bestFit="1" customWidth="1"/>
    <col min="14395" max="14395" width="4" style="316" bestFit="1" customWidth="1"/>
    <col min="14396" max="14396" width="12.140625" style="316" bestFit="1" customWidth="1"/>
    <col min="14397" max="14397" width="4" style="316" bestFit="1" customWidth="1"/>
    <col min="14398" max="14398" width="12.140625" style="316" bestFit="1" customWidth="1"/>
    <col min="14399" max="14399" width="4" style="316" bestFit="1" customWidth="1"/>
    <col min="14400" max="14400" width="12.140625" style="316" bestFit="1" customWidth="1"/>
    <col min="14401" max="14401" width="4" style="316" bestFit="1" customWidth="1"/>
    <col min="14402" max="14402" width="11.140625" style="316" bestFit="1" customWidth="1"/>
    <col min="14403" max="14403" width="4" style="316" bestFit="1" customWidth="1"/>
    <col min="14404" max="14404" width="12.140625" style="316" bestFit="1" customWidth="1"/>
    <col min="14405" max="14405" width="4" style="316" bestFit="1" customWidth="1"/>
    <col min="14406" max="14406" width="12.140625" style="316" bestFit="1" customWidth="1"/>
    <col min="14407" max="14407" width="4" style="316" bestFit="1" customWidth="1"/>
    <col min="14408" max="14408" width="12.140625" style="316" bestFit="1" customWidth="1"/>
    <col min="14409" max="14409" width="4" style="316" bestFit="1" customWidth="1"/>
    <col min="14410" max="14410" width="12.140625" style="316" bestFit="1" customWidth="1"/>
    <col min="14411" max="14411" width="4" style="316" bestFit="1" customWidth="1"/>
    <col min="14412" max="14412" width="12.140625" style="316" bestFit="1" customWidth="1"/>
    <col min="14413" max="14413" width="4" style="316" bestFit="1" customWidth="1"/>
    <col min="14414" max="14414" width="12.7109375" style="316" bestFit="1" customWidth="1"/>
    <col min="14415" max="14415" width="4" style="316" bestFit="1" customWidth="1"/>
    <col min="14416" max="14416" width="12.140625" style="316" bestFit="1" customWidth="1"/>
    <col min="14417" max="14417" width="4" style="316" bestFit="1" customWidth="1"/>
    <col min="14418" max="14418" width="12.7109375" style="316" bestFit="1" customWidth="1"/>
    <col min="14419" max="14419" width="4" style="316" bestFit="1" customWidth="1"/>
    <col min="14420" max="14420" width="12.140625" style="316" bestFit="1" customWidth="1"/>
    <col min="14421" max="14421" width="4" style="316" bestFit="1" customWidth="1"/>
    <col min="14422" max="14422" width="12.140625" style="316" bestFit="1" customWidth="1"/>
    <col min="14423" max="14423" width="4" style="316" bestFit="1" customWidth="1"/>
    <col min="14424" max="14424" width="12.140625" style="316" bestFit="1" customWidth="1"/>
    <col min="14425" max="14425" width="4" style="316" bestFit="1" customWidth="1"/>
    <col min="14426" max="14426" width="12.140625" style="316" bestFit="1" customWidth="1"/>
    <col min="14427" max="14427" width="4" style="316" bestFit="1" customWidth="1"/>
    <col min="14428" max="14428" width="12.140625" style="316" bestFit="1" customWidth="1"/>
    <col min="14429" max="14429" width="4" style="316" bestFit="1" customWidth="1"/>
    <col min="14430" max="14430" width="10.140625" style="316" bestFit="1" customWidth="1"/>
    <col min="14431" max="14431" width="4" style="316" bestFit="1" customWidth="1"/>
    <col min="14432" max="14432" width="12.140625" style="316" bestFit="1" customWidth="1"/>
    <col min="14433" max="14433" width="4" style="316" bestFit="1" customWidth="1"/>
    <col min="14434" max="14434" width="12.140625" style="316" bestFit="1" customWidth="1"/>
    <col min="14435" max="14435" width="4" style="316" bestFit="1" customWidth="1"/>
    <col min="14436" max="14436" width="11.140625" style="316" bestFit="1" customWidth="1"/>
    <col min="14437" max="14437" width="4" style="316" bestFit="1" customWidth="1"/>
    <col min="14438" max="14438" width="12.140625" style="316" bestFit="1" customWidth="1"/>
    <col min="14439" max="14439" width="4" style="316" bestFit="1" customWidth="1"/>
    <col min="14440" max="14440" width="12.140625" style="316" bestFit="1" customWidth="1"/>
    <col min="14441" max="14441" width="4" style="316" bestFit="1" customWidth="1"/>
    <col min="14442" max="14442" width="12.7109375" style="316" bestFit="1" customWidth="1"/>
    <col min="14443" max="14443" width="4" style="316" bestFit="1" customWidth="1"/>
    <col min="14444" max="14444" width="12.140625" style="316" bestFit="1" customWidth="1"/>
    <col min="14445" max="14445" width="4" style="316" bestFit="1" customWidth="1"/>
    <col min="14446" max="14446" width="12.7109375" style="316" bestFit="1" customWidth="1"/>
    <col min="14447" max="14447" width="4" style="316" bestFit="1" customWidth="1"/>
    <col min="14448" max="14448" width="12.140625" style="316" bestFit="1" customWidth="1"/>
    <col min="14449" max="14449" width="4" style="316" bestFit="1" customWidth="1"/>
    <col min="14450" max="14450" width="11.140625" style="316" bestFit="1" customWidth="1"/>
    <col min="14451" max="14451" width="4" style="316" bestFit="1" customWidth="1"/>
    <col min="14452" max="14452" width="11.140625" style="316" bestFit="1" customWidth="1"/>
    <col min="14453" max="14453" width="4" style="316" bestFit="1" customWidth="1"/>
    <col min="14454" max="14454" width="12.140625" style="316" bestFit="1" customWidth="1"/>
    <col min="14455" max="14455" width="4" style="316" bestFit="1" customWidth="1"/>
    <col min="14456" max="14456" width="12.140625" style="316" bestFit="1" customWidth="1"/>
    <col min="14457" max="14457" width="4" style="316" bestFit="1" customWidth="1"/>
    <col min="14458" max="14458" width="12.140625" style="316" bestFit="1" customWidth="1"/>
    <col min="14459" max="14459" width="4" style="316" bestFit="1" customWidth="1"/>
    <col min="14460" max="14460" width="12.140625" style="316" bestFit="1" customWidth="1"/>
    <col min="14461" max="14461" width="4" style="316" bestFit="1" customWidth="1"/>
    <col min="14462" max="14462" width="12.140625" style="316" bestFit="1" customWidth="1"/>
    <col min="14463" max="14463" width="4" style="316" bestFit="1" customWidth="1"/>
    <col min="14464" max="14464" width="11.140625" style="316" bestFit="1" customWidth="1"/>
    <col min="14465" max="14465" width="4" style="316" bestFit="1" customWidth="1"/>
    <col min="14466" max="14466" width="12.140625" style="316" bestFit="1" customWidth="1"/>
    <col min="14467" max="14467" width="4" style="316" bestFit="1" customWidth="1"/>
    <col min="14468" max="14468" width="12.140625" style="316" bestFit="1" customWidth="1"/>
    <col min="14469" max="14469" width="4" style="316" bestFit="1" customWidth="1"/>
    <col min="14470" max="14470" width="12.140625" style="316" bestFit="1" customWidth="1"/>
    <col min="14471" max="14471" width="4" style="316" bestFit="1" customWidth="1"/>
    <col min="14472" max="14472" width="12.140625" style="316" bestFit="1" customWidth="1"/>
    <col min="14473" max="14473" width="4" style="316" bestFit="1" customWidth="1"/>
    <col min="14474" max="14474" width="12.140625" style="316" bestFit="1" customWidth="1"/>
    <col min="14475" max="14475" width="4" style="316" bestFit="1" customWidth="1"/>
    <col min="14476" max="14476" width="12.140625" style="316" bestFit="1" customWidth="1"/>
    <col min="14477" max="14477" width="4" style="316" bestFit="1" customWidth="1"/>
    <col min="14478" max="14478" width="12.140625" style="316" bestFit="1" customWidth="1"/>
    <col min="14479" max="14479" width="4" style="316" bestFit="1" customWidth="1"/>
    <col min="14480" max="14480" width="12.140625" style="316" bestFit="1" customWidth="1"/>
    <col min="14481" max="14481" width="4" style="316" bestFit="1" customWidth="1"/>
    <col min="14482" max="14482" width="12.140625" style="316" bestFit="1" customWidth="1"/>
    <col min="14483" max="14483" width="4" style="316" bestFit="1" customWidth="1"/>
    <col min="14484" max="14484" width="12.140625" style="316" bestFit="1" customWidth="1"/>
    <col min="14485" max="14485" width="4" style="316" bestFit="1" customWidth="1"/>
    <col min="14486" max="14486" width="12.140625" style="316" bestFit="1" customWidth="1"/>
    <col min="14487" max="14487" width="4" style="316" bestFit="1" customWidth="1"/>
    <col min="14488" max="14488" width="12.140625" style="316" bestFit="1" customWidth="1"/>
    <col min="14489" max="14489" width="4" style="316" bestFit="1" customWidth="1"/>
    <col min="14490" max="14490" width="12.140625" style="316" bestFit="1" customWidth="1"/>
    <col min="14491" max="14491" width="4" style="316" bestFit="1" customWidth="1"/>
    <col min="14492" max="14492" width="12.140625" style="316" bestFit="1" customWidth="1"/>
    <col min="14493" max="14493" width="4" style="316" bestFit="1" customWidth="1"/>
    <col min="14494" max="14494" width="12.140625" style="316" bestFit="1" customWidth="1"/>
    <col min="14495" max="14495" width="4" style="316" bestFit="1" customWidth="1"/>
    <col min="14496" max="14496" width="12.140625" style="316" bestFit="1" customWidth="1"/>
    <col min="14497" max="14497" width="4" style="316" bestFit="1" customWidth="1"/>
    <col min="14498" max="14498" width="12.140625" style="316" bestFit="1" customWidth="1"/>
    <col min="14499" max="14499" width="4" style="316" bestFit="1" customWidth="1"/>
    <col min="14500" max="14500" width="12.140625" style="316" bestFit="1" customWidth="1"/>
    <col min="14501" max="14501" width="4" style="316" bestFit="1" customWidth="1"/>
    <col min="14502" max="14502" width="12.140625" style="316" bestFit="1" customWidth="1"/>
    <col min="14503" max="14503" width="4" style="316" bestFit="1" customWidth="1"/>
    <col min="14504" max="14504" width="12.140625" style="316" bestFit="1" customWidth="1"/>
    <col min="14505" max="14505" width="4" style="316" bestFit="1" customWidth="1"/>
    <col min="14506" max="14506" width="12.140625" style="316" bestFit="1" customWidth="1"/>
    <col min="14507" max="14507" width="4" style="316" bestFit="1" customWidth="1"/>
    <col min="14508" max="14508" width="12.140625" style="316" bestFit="1" customWidth="1"/>
    <col min="14509" max="14509" width="4" style="316" bestFit="1" customWidth="1"/>
    <col min="14510" max="14592" width="9.140625" style="316"/>
    <col min="14593" max="14593" width="46.42578125" style="316" bestFit="1" customWidth="1"/>
    <col min="14594" max="14594" width="12.5703125" style="316" bestFit="1" customWidth="1"/>
    <col min="14595" max="14595" width="4" style="316" bestFit="1" customWidth="1"/>
    <col min="14596" max="14596" width="12.140625" style="316" bestFit="1" customWidth="1"/>
    <col min="14597" max="14597" width="4" style="316" bestFit="1" customWidth="1"/>
    <col min="14598" max="14598" width="12.140625" style="316" bestFit="1" customWidth="1"/>
    <col min="14599" max="14599" width="4" style="316" bestFit="1" customWidth="1"/>
    <col min="14600" max="14600" width="12.140625" style="316" bestFit="1" customWidth="1"/>
    <col min="14601" max="14601" width="4" style="316" bestFit="1" customWidth="1"/>
    <col min="14602" max="14602" width="12.140625" style="316" bestFit="1" customWidth="1"/>
    <col min="14603" max="14603" width="4" style="316" bestFit="1" customWidth="1"/>
    <col min="14604" max="14604" width="12.140625" style="316" bestFit="1" customWidth="1"/>
    <col min="14605" max="14605" width="4" style="316" bestFit="1" customWidth="1"/>
    <col min="14606" max="14606" width="12.140625" style="316" bestFit="1" customWidth="1"/>
    <col min="14607" max="14607" width="4" style="316" bestFit="1" customWidth="1"/>
    <col min="14608" max="14608" width="12.140625" style="316" bestFit="1" customWidth="1"/>
    <col min="14609" max="14609" width="4" style="316" bestFit="1" customWidth="1"/>
    <col min="14610" max="14610" width="12.140625" style="316" bestFit="1" customWidth="1"/>
    <col min="14611" max="14611" width="4" style="316" bestFit="1" customWidth="1"/>
    <col min="14612" max="14612" width="12.7109375" style="316" bestFit="1" customWidth="1"/>
    <col min="14613" max="14613" width="4" style="316" bestFit="1" customWidth="1"/>
    <col min="14614" max="14614" width="12.140625" style="316" bestFit="1" customWidth="1"/>
    <col min="14615" max="14615" width="4" style="316" bestFit="1" customWidth="1"/>
    <col min="14616" max="14616" width="12.140625" style="316" bestFit="1" customWidth="1"/>
    <col min="14617" max="14617" width="4" style="316" bestFit="1" customWidth="1"/>
    <col min="14618" max="14618" width="12.140625" style="316" bestFit="1" customWidth="1"/>
    <col min="14619" max="14619" width="4" style="316" bestFit="1" customWidth="1"/>
    <col min="14620" max="14620" width="12.140625" style="316" bestFit="1" customWidth="1"/>
    <col min="14621" max="14621" width="4" style="316" bestFit="1" customWidth="1"/>
    <col min="14622" max="14622" width="12.140625" style="316" bestFit="1" customWidth="1"/>
    <col min="14623" max="14623" width="4" style="316" bestFit="1" customWidth="1"/>
    <col min="14624" max="14624" width="12.140625" style="316" bestFit="1" customWidth="1"/>
    <col min="14625" max="14625" width="4" style="316" bestFit="1" customWidth="1"/>
    <col min="14626" max="14626" width="12.140625" style="316" bestFit="1" customWidth="1"/>
    <col min="14627" max="14627" width="4" style="316" bestFit="1" customWidth="1"/>
    <col min="14628" max="14628" width="12.140625" style="316" bestFit="1" customWidth="1"/>
    <col min="14629" max="14629" width="4" style="316" bestFit="1" customWidth="1"/>
    <col min="14630" max="14630" width="12.140625" style="316" bestFit="1" customWidth="1"/>
    <col min="14631" max="14631" width="4" style="316" bestFit="1" customWidth="1"/>
    <col min="14632" max="14632" width="12.140625" style="316" bestFit="1" customWidth="1"/>
    <col min="14633" max="14633" width="4" style="316" bestFit="1" customWidth="1"/>
    <col min="14634" max="14634" width="12.140625" style="316" bestFit="1" customWidth="1"/>
    <col min="14635" max="14635" width="4" style="316" bestFit="1" customWidth="1"/>
    <col min="14636" max="14636" width="12.140625" style="316" bestFit="1" customWidth="1"/>
    <col min="14637" max="14637" width="4" style="316" bestFit="1" customWidth="1"/>
    <col min="14638" max="14638" width="12.140625" style="316" bestFit="1" customWidth="1"/>
    <col min="14639" max="14639" width="4" style="316" bestFit="1" customWidth="1"/>
    <col min="14640" max="14640" width="12.140625" style="316" bestFit="1" customWidth="1"/>
    <col min="14641" max="14641" width="4" style="316" bestFit="1" customWidth="1"/>
    <col min="14642" max="14642" width="12.140625" style="316" bestFit="1" customWidth="1"/>
    <col min="14643" max="14643" width="4" style="316" bestFit="1" customWidth="1"/>
    <col min="14644" max="14644" width="12.7109375" style="316" bestFit="1" customWidth="1"/>
    <col min="14645" max="14645" width="4" style="316" bestFit="1" customWidth="1"/>
    <col min="14646" max="14646" width="12.140625" style="316" bestFit="1" customWidth="1"/>
    <col min="14647" max="14647" width="4" style="316" bestFit="1" customWidth="1"/>
    <col min="14648" max="14648" width="12.140625" style="316" bestFit="1" customWidth="1"/>
    <col min="14649" max="14649" width="4" style="316" bestFit="1" customWidth="1"/>
    <col min="14650" max="14650" width="12.140625" style="316" bestFit="1" customWidth="1"/>
    <col min="14651" max="14651" width="4" style="316" bestFit="1" customWidth="1"/>
    <col min="14652" max="14652" width="12.140625" style="316" bestFit="1" customWidth="1"/>
    <col min="14653" max="14653" width="4" style="316" bestFit="1" customWidth="1"/>
    <col min="14654" max="14654" width="12.140625" style="316" bestFit="1" customWidth="1"/>
    <col min="14655" max="14655" width="4" style="316" bestFit="1" customWidth="1"/>
    <col min="14656" max="14656" width="12.140625" style="316" bestFit="1" customWidth="1"/>
    <col min="14657" max="14657" width="4" style="316" bestFit="1" customWidth="1"/>
    <col min="14658" max="14658" width="11.140625" style="316" bestFit="1" customWidth="1"/>
    <col min="14659" max="14659" width="4" style="316" bestFit="1" customWidth="1"/>
    <col min="14660" max="14660" width="12.140625" style="316" bestFit="1" customWidth="1"/>
    <col min="14661" max="14661" width="4" style="316" bestFit="1" customWidth="1"/>
    <col min="14662" max="14662" width="12.140625" style="316" bestFit="1" customWidth="1"/>
    <col min="14663" max="14663" width="4" style="316" bestFit="1" customWidth="1"/>
    <col min="14664" max="14664" width="12.140625" style="316" bestFit="1" customWidth="1"/>
    <col min="14665" max="14665" width="4" style="316" bestFit="1" customWidth="1"/>
    <col min="14666" max="14666" width="12.140625" style="316" bestFit="1" customWidth="1"/>
    <col min="14667" max="14667" width="4" style="316" bestFit="1" customWidth="1"/>
    <col min="14668" max="14668" width="12.140625" style="316" bestFit="1" customWidth="1"/>
    <col min="14669" max="14669" width="4" style="316" bestFit="1" customWidth="1"/>
    <col min="14670" max="14670" width="12.7109375" style="316" bestFit="1" customWidth="1"/>
    <col min="14671" max="14671" width="4" style="316" bestFit="1" customWidth="1"/>
    <col min="14672" max="14672" width="12.140625" style="316" bestFit="1" customWidth="1"/>
    <col min="14673" max="14673" width="4" style="316" bestFit="1" customWidth="1"/>
    <col min="14674" max="14674" width="12.7109375" style="316" bestFit="1" customWidth="1"/>
    <col min="14675" max="14675" width="4" style="316" bestFit="1" customWidth="1"/>
    <col min="14676" max="14676" width="12.140625" style="316" bestFit="1" customWidth="1"/>
    <col min="14677" max="14677" width="4" style="316" bestFit="1" customWidth="1"/>
    <col min="14678" max="14678" width="12.140625" style="316" bestFit="1" customWidth="1"/>
    <col min="14679" max="14679" width="4" style="316" bestFit="1" customWidth="1"/>
    <col min="14680" max="14680" width="12.140625" style="316" bestFit="1" customWidth="1"/>
    <col min="14681" max="14681" width="4" style="316" bestFit="1" customWidth="1"/>
    <col min="14682" max="14682" width="12.140625" style="316" bestFit="1" customWidth="1"/>
    <col min="14683" max="14683" width="4" style="316" bestFit="1" customWidth="1"/>
    <col min="14684" max="14684" width="12.140625" style="316" bestFit="1" customWidth="1"/>
    <col min="14685" max="14685" width="4" style="316" bestFit="1" customWidth="1"/>
    <col min="14686" max="14686" width="10.140625" style="316" bestFit="1" customWidth="1"/>
    <col min="14687" max="14687" width="4" style="316" bestFit="1" customWidth="1"/>
    <col min="14688" max="14688" width="12.140625" style="316" bestFit="1" customWidth="1"/>
    <col min="14689" max="14689" width="4" style="316" bestFit="1" customWidth="1"/>
    <col min="14690" max="14690" width="12.140625" style="316" bestFit="1" customWidth="1"/>
    <col min="14691" max="14691" width="4" style="316" bestFit="1" customWidth="1"/>
    <col min="14692" max="14692" width="11.140625" style="316" bestFit="1" customWidth="1"/>
    <col min="14693" max="14693" width="4" style="316" bestFit="1" customWidth="1"/>
    <col min="14694" max="14694" width="12.140625" style="316" bestFit="1" customWidth="1"/>
    <col min="14695" max="14695" width="4" style="316" bestFit="1" customWidth="1"/>
    <col min="14696" max="14696" width="12.140625" style="316" bestFit="1" customWidth="1"/>
    <col min="14697" max="14697" width="4" style="316" bestFit="1" customWidth="1"/>
    <col min="14698" max="14698" width="12.7109375" style="316" bestFit="1" customWidth="1"/>
    <col min="14699" max="14699" width="4" style="316" bestFit="1" customWidth="1"/>
    <col min="14700" max="14700" width="12.140625" style="316" bestFit="1" customWidth="1"/>
    <col min="14701" max="14701" width="4" style="316" bestFit="1" customWidth="1"/>
    <col min="14702" max="14702" width="12.7109375" style="316" bestFit="1" customWidth="1"/>
    <col min="14703" max="14703" width="4" style="316" bestFit="1" customWidth="1"/>
    <col min="14704" max="14704" width="12.140625" style="316" bestFit="1" customWidth="1"/>
    <col min="14705" max="14705" width="4" style="316" bestFit="1" customWidth="1"/>
    <col min="14706" max="14706" width="11.140625" style="316" bestFit="1" customWidth="1"/>
    <col min="14707" max="14707" width="4" style="316" bestFit="1" customWidth="1"/>
    <col min="14708" max="14708" width="11.140625" style="316" bestFit="1" customWidth="1"/>
    <col min="14709" max="14709" width="4" style="316" bestFit="1" customWidth="1"/>
    <col min="14710" max="14710" width="12.140625" style="316" bestFit="1" customWidth="1"/>
    <col min="14711" max="14711" width="4" style="316" bestFit="1" customWidth="1"/>
    <col min="14712" max="14712" width="12.140625" style="316" bestFit="1" customWidth="1"/>
    <col min="14713" max="14713" width="4" style="316" bestFit="1" customWidth="1"/>
    <col min="14714" max="14714" width="12.140625" style="316" bestFit="1" customWidth="1"/>
    <col min="14715" max="14715" width="4" style="316" bestFit="1" customWidth="1"/>
    <col min="14716" max="14716" width="12.140625" style="316" bestFit="1" customWidth="1"/>
    <col min="14717" max="14717" width="4" style="316" bestFit="1" customWidth="1"/>
    <col min="14718" max="14718" width="12.140625" style="316" bestFit="1" customWidth="1"/>
    <col min="14719" max="14719" width="4" style="316" bestFit="1" customWidth="1"/>
    <col min="14720" max="14720" width="11.140625" style="316" bestFit="1" customWidth="1"/>
    <col min="14721" max="14721" width="4" style="316" bestFit="1" customWidth="1"/>
    <col min="14722" max="14722" width="12.140625" style="316" bestFit="1" customWidth="1"/>
    <col min="14723" max="14723" width="4" style="316" bestFit="1" customWidth="1"/>
    <col min="14724" max="14724" width="12.140625" style="316" bestFit="1" customWidth="1"/>
    <col min="14725" max="14725" width="4" style="316" bestFit="1" customWidth="1"/>
    <col min="14726" max="14726" width="12.140625" style="316" bestFit="1" customWidth="1"/>
    <col min="14727" max="14727" width="4" style="316" bestFit="1" customWidth="1"/>
    <col min="14728" max="14728" width="12.140625" style="316" bestFit="1" customWidth="1"/>
    <col min="14729" max="14729" width="4" style="316" bestFit="1" customWidth="1"/>
    <col min="14730" max="14730" width="12.140625" style="316" bestFit="1" customWidth="1"/>
    <col min="14731" max="14731" width="4" style="316" bestFit="1" customWidth="1"/>
    <col min="14732" max="14732" width="12.140625" style="316" bestFit="1" customWidth="1"/>
    <col min="14733" max="14733" width="4" style="316" bestFit="1" customWidth="1"/>
    <col min="14734" max="14734" width="12.140625" style="316" bestFit="1" customWidth="1"/>
    <col min="14735" max="14735" width="4" style="316" bestFit="1" customWidth="1"/>
    <col min="14736" max="14736" width="12.140625" style="316" bestFit="1" customWidth="1"/>
    <col min="14737" max="14737" width="4" style="316" bestFit="1" customWidth="1"/>
    <col min="14738" max="14738" width="12.140625" style="316" bestFit="1" customWidth="1"/>
    <col min="14739" max="14739" width="4" style="316" bestFit="1" customWidth="1"/>
    <col min="14740" max="14740" width="12.140625" style="316" bestFit="1" customWidth="1"/>
    <col min="14741" max="14741" width="4" style="316" bestFit="1" customWidth="1"/>
    <col min="14742" max="14742" width="12.140625" style="316" bestFit="1" customWidth="1"/>
    <col min="14743" max="14743" width="4" style="316" bestFit="1" customWidth="1"/>
    <col min="14744" max="14744" width="12.140625" style="316" bestFit="1" customWidth="1"/>
    <col min="14745" max="14745" width="4" style="316" bestFit="1" customWidth="1"/>
    <col min="14746" max="14746" width="12.140625" style="316" bestFit="1" customWidth="1"/>
    <col min="14747" max="14747" width="4" style="316" bestFit="1" customWidth="1"/>
    <col min="14748" max="14748" width="12.140625" style="316" bestFit="1" customWidth="1"/>
    <col min="14749" max="14749" width="4" style="316" bestFit="1" customWidth="1"/>
    <col min="14750" max="14750" width="12.140625" style="316" bestFit="1" customWidth="1"/>
    <col min="14751" max="14751" width="4" style="316" bestFit="1" customWidth="1"/>
    <col min="14752" max="14752" width="12.140625" style="316" bestFit="1" customWidth="1"/>
    <col min="14753" max="14753" width="4" style="316" bestFit="1" customWidth="1"/>
    <col min="14754" max="14754" width="12.140625" style="316" bestFit="1" customWidth="1"/>
    <col min="14755" max="14755" width="4" style="316" bestFit="1" customWidth="1"/>
    <col min="14756" max="14756" width="12.140625" style="316" bestFit="1" customWidth="1"/>
    <col min="14757" max="14757" width="4" style="316" bestFit="1" customWidth="1"/>
    <col min="14758" max="14758" width="12.140625" style="316" bestFit="1" customWidth="1"/>
    <col min="14759" max="14759" width="4" style="316" bestFit="1" customWidth="1"/>
    <col min="14760" max="14760" width="12.140625" style="316" bestFit="1" customWidth="1"/>
    <col min="14761" max="14761" width="4" style="316" bestFit="1" customWidth="1"/>
    <col min="14762" max="14762" width="12.140625" style="316" bestFit="1" customWidth="1"/>
    <col min="14763" max="14763" width="4" style="316" bestFit="1" customWidth="1"/>
    <col min="14764" max="14764" width="12.140625" style="316" bestFit="1" customWidth="1"/>
    <col min="14765" max="14765" width="4" style="316" bestFit="1" customWidth="1"/>
    <col min="14766" max="14848" width="9.140625" style="316"/>
    <col min="14849" max="14849" width="46.42578125" style="316" bestFit="1" customWidth="1"/>
    <col min="14850" max="14850" width="12.5703125" style="316" bestFit="1" customWidth="1"/>
    <col min="14851" max="14851" width="4" style="316" bestFit="1" customWidth="1"/>
    <col min="14852" max="14852" width="12.140625" style="316" bestFit="1" customWidth="1"/>
    <col min="14853" max="14853" width="4" style="316" bestFit="1" customWidth="1"/>
    <col min="14854" max="14854" width="12.140625" style="316" bestFit="1" customWidth="1"/>
    <col min="14855" max="14855" width="4" style="316" bestFit="1" customWidth="1"/>
    <col min="14856" max="14856" width="12.140625" style="316" bestFit="1" customWidth="1"/>
    <col min="14857" max="14857" width="4" style="316" bestFit="1" customWidth="1"/>
    <col min="14858" max="14858" width="12.140625" style="316" bestFit="1" customWidth="1"/>
    <col min="14859" max="14859" width="4" style="316" bestFit="1" customWidth="1"/>
    <col min="14860" max="14860" width="12.140625" style="316" bestFit="1" customWidth="1"/>
    <col min="14861" max="14861" width="4" style="316" bestFit="1" customWidth="1"/>
    <col min="14862" max="14862" width="12.140625" style="316" bestFit="1" customWidth="1"/>
    <col min="14863" max="14863" width="4" style="316" bestFit="1" customWidth="1"/>
    <col min="14864" max="14864" width="12.140625" style="316" bestFit="1" customWidth="1"/>
    <col min="14865" max="14865" width="4" style="316" bestFit="1" customWidth="1"/>
    <col min="14866" max="14866" width="12.140625" style="316" bestFit="1" customWidth="1"/>
    <col min="14867" max="14867" width="4" style="316" bestFit="1" customWidth="1"/>
    <col min="14868" max="14868" width="12.7109375" style="316" bestFit="1" customWidth="1"/>
    <col min="14869" max="14869" width="4" style="316" bestFit="1" customWidth="1"/>
    <col min="14870" max="14870" width="12.140625" style="316" bestFit="1" customWidth="1"/>
    <col min="14871" max="14871" width="4" style="316" bestFit="1" customWidth="1"/>
    <col min="14872" max="14872" width="12.140625" style="316" bestFit="1" customWidth="1"/>
    <col min="14873" max="14873" width="4" style="316" bestFit="1" customWidth="1"/>
    <col min="14874" max="14874" width="12.140625" style="316" bestFit="1" customWidth="1"/>
    <col min="14875" max="14875" width="4" style="316" bestFit="1" customWidth="1"/>
    <col min="14876" max="14876" width="12.140625" style="316" bestFit="1" customWidth="1"/>
    <col min="14877" max="14877" width="4" style="316" bestFit="1" customWidth="1"/>
    <col min="14878" max="14878" width="12.140625" style="316" bestFit="1" customWidth="1"/>
    <col min="14879" max="14879" width="4" style="316" bestFit="1" customWidth="1"/>
    <col min="14880" max="14880" width="12.140625" style="316" bestFit="1" customWidth="1"/>
    <col min="14881" max="14881" width="4" style="316" bestFit="1" customWidth="1"/>
    <col min="14882" max="14882" width="12.140625" style="316" bestFit="1" customWidth="1"/>
    <col min="14883" max="14883" width="4" style="316" bestFit="1" customWidth="1"/>
    <col min="14884" max="14884" width="12.140625" style="316" bestFit="1" customWidth="1"/>
    <col min="14885" max="14885" width="4" style="316" bestFit="1" customWidth="1"/>
    <col min="14886" max="14886" width="12.140625" style="316" bestFit="1" customWidth="1"/>
    <col min="14887" max="14887" width="4" style="316" bestFit="1" customWidth="1"/>
    <col min="14888" max="14888" width="12.140625" style="316" bestFit="1" customWidth="1"/>
    <col min="14889" max="14889" width="4" style="316" bestFit="1" customWidth="1"/>
    <col min="14890" max="14890" width="12.140625" style="316" bestFit="1" customWidth="1"/>
    <col min="14891" max="14891" width="4" style="316" bestFit="1" customWidth="1"/>
    <col min="14892" max="14892" width="12.140625" style="316" bestFit="1" customWidth="1"/>
    <col min="14893" max="14893" width="4" style="316" bestFit="1" customWidth="1"/>
    <col min="14894" max="14894" width="12.140625" style="316" bestFit="1" customWidth="1"/>
    <col min="14895" max="14895" width="4" style="316" bestFit="1" customWidth="1"/>
    <col min="14896" max="14896" width="12.140625" style="316" bestFit="1" customWidth="1"/>
    <col min="14897" max="14897" width="4" style="316" bestFit="1" customWidth="1"/>
    <col min="14898" max="14898" width="12.140625" style="316" bestFit="1" customWidth="1"/>
    <col min="14899" max="14899" width="4" style="316" bestFit="1" customWidth="1"/>
    <col min="14900" max="14900" width="12.7109375" style="316" bestFit="1" customWidth="1"/>
    <col min="14901" max="14901" width="4" style="316" bestFit="1" customWidth="1"/>
    <col min="14902" max="14902" width="12.140625" style="316" bestFit="1" customWidth="1"/>
    <col min="14903" max="14903" width="4" style="316" bestFit="1" customWidth="1"/>
    <col min="14904" max="14904" width="12.140625" style="316" bestFit="1" customWidth="1"/>
    <col min="14905" max="14905" width="4" style="316" bestFit="1" customWidth="1"/>
    <col min="14906" max="14906" width="12.140625" style="316" bestFit="1" customWidth="1"/>
    <col min="14907" max="14907" width="4" style="316" bestFit="1" customWidth="1"/>
    <col min="14908" max="14908" width="12.140625" style="316" bestFit="1" customWidth="1"/>
    <col min="14909" max="14909" width="4" style="316" bestFit="1" customWidth="1"/>
    <col min="14910" max="14910" width="12.140625" style="316" bestFit="1" customWidth="1"/>
    <col min="14911" max="14911" width="4" style="316" bestFit="1" customWidth="1"/>
    <col min="14912" max="14912" width="12.140625" style="316" bestFit="1" customWidth="1"/>
    <col min="14913" max="14913" width="4" style="316" bestFit="1" customWidth="1"/>
    <col min="14914" max="14914" width="11.140625" style="316" bestFit="1" customWidth="1"/>
    <col min="14915" max="14915" width="4" style="316" bestFit="1" customWidth="1"/>
    <col min="14916" max="14916" width="12.140625" style="316" bestFit="1" customWidth="1"/>
    <col min="14917" max="14917" width="4" style="316" bestFit="1" customWidth="1"/>
    <col min="14918" max="14918" width="12.140625" style="316" bestFit="1" customWidth="1"/>
    <col min="14919" max="14919" width="4" style="316" bestFit="1" customWidth="1"/>
    <col min="14920" max="14920" width="12.140625" style="316" bestFit="1" customWidth="1"/>
    <col min="14921" max="14921" width="4" style="316" bestFit="1" customWidth="1"/>
    <col min="14922" max="14922" width="12.140625" style="316" bestFit="1" customWidth="1"/>
    <col min="14923" max="14923" width="4" style="316" bestFit="1" customWidth="1"/>
    <col min="14924" max="14924" width="12.140625" style="316" bestFit="1" customWidth="1"/>
    <col min="14925" max="14925" width="4" style="316" bestFit="1" customWidth="1"/>
    <col min="14926" max="14926" width="12.7109375" style="316" bestFit="1" customWidth="1"/>
    <col min="14927" max="14927" width="4" style="316" bestFit="1" customWidth="1"/>
    <col min="14928" max="14928" width="12.140625" style="316" bestFit="1" customWidth="1"/>
    <col min="14929" max="14929" width="4" style="316" bestFit="1" customWidth="1"/>
    <col min="14930" max="14930" width="12.7109375" style="316" bestFit="1" customWidth="1"/>
    <col min="14931" max="14931" width="4" style="316" bestFit="1" customWidth="1"/>
    <col min="14932" max="14932" width="12.140625" style="316" bestFit="1" customWidth="1"/>
    <col min="14933" max="14933" width="4" style="316" bestFit="1" customWidth="1"/>
    <col min="14934" max="14934" width="12.140625" style="316" bestFit="1" customWidth="1"/>
    <col min="14935" max="14935" width="4" style="316" bestFit="1" customWidth="1"/>
    <col min="14936" max="14936" width="12.140625" style="316" bestFit="1" customWidth="1"/>
    <col min="14937" max="14937" width="4" style="316" bestFit="1" customWidth="1"/>
    <col min="14938" max="14938" width="12.140625" style="316" bestFit="1" customWidth="1"/>
    <col min="14939" max="14939" width="4" style="316" bestFit="1" customWidth="1"/>
    <col min="14940" max="14940" width="12.140625" style="316" bestFit="1" customWidth="1"/>
    <col min="14941" max="14941" width="4" style="316" bestFit="1" customWidth="1"/>
    <col min="14942" max="14942" width="10.140625" style="316" bestFit="1" customWidth="1"/>
    <col min="14943" max="14943" width="4" style="316" bestFit="1" customWidth="1"/>
    <col min="14944" max="14944" width="12.140625" style="316" bestFit="1" customWidth="1"/>
    <col min="14945" max="14945" width="4" style="316" bestFit="1" customWidth="1"/>
    <col min="14946" max="14946" width="12.140625" style="316" bestFit="1" customWidth="1"/>
    <col min="14947" max="14947" width="4" style="316" bestFit="1" customWidth="1"/>
    <col min="14948" max="14948" width="11.140625" style="316" bestFit="1" customWidth="1"/>
    <col min="14949" max="14949" width="4" style="316" bestFit="1" customWidth="1"/>
    <col min="14950" max="14950" width="12.140625" style="316" bestFit="1" customWidth="1"/>
    <col min="14951" max="14951" width="4" style="316" bestFit="1" customWidth="1"/>
    <col min="14952" max="14952" width="12.140625" style="316" bestFit="1" customWidth="1"/>
    <col min="14953" max="14953" width="4" style="316" bestFit="1" customWidth="1"/>
    <col min="14954" max="14954" width="12.7109375" style="316" bestFit="1" customWidth="1"/>
    <col min="14955" max="14955" width="4" style="316" bestFit="1" customWidth="1"/>
    <col min="14956" max="14956" width="12.140625" style="316" bestFit="1" customWidth="1"/>
    <col min="14957" max="14957" width="4" style="316" bestFit="1" customWidth="1"/>
    <col min="14958" max="14958" width="12.7109375" style="316" bestFit="1" customWidth="1"/>
    <col min="14959" max="14959" width="4" style="316" bestFit="1" customWidth="1"/>
    <col min="14960" max="14960" width="12.140625" style="316" bestFit="1" customWidth="1"/>
    <col min="14961" max="14961" width="4" style="316" bestFit="1" customWidth="1"/>
    <col min="14962" max="14962" width="11.140625" style="316" bestFit="1" customWidth="1"/>
    <col min="14963" max="14963" width="4" style="316" bestFit="1" customWidth="1"/>
    <col min="14964" max="14964" width="11.140625" style="316" bestFit="1" customWidth="1"/>
    <col min="14965" max="14965" width="4" style="316" bestFit="1" customWidth="1"/>
    <col min="14966" max="14966" width="12.140625" style="316" bestFit="1" customWidth="1"/>
    <col min="14967" max="14967" width="4" style="316" bestFit="1" customWidth="1"/>
    <col min="14968" max="14968" width="12.140625" style="316" bestFit="1" customWidth="1"/>
    <col min="14969" max="14969" width="4" style="316" bestFit="1" customWidth="1"/>
    <col min="14970" max="14970" width="12.140625" style="316" bestFit="1" customWidth="1"/>
    <col min="14971" max="14971" width="4" style="316" bestFit="1" customWidth="1"/>
    <col min="14972" max="14972" width="12.140625" style="316" bestFit="1" customWidth="1"/>
    <col min="14973" max="14973" width="4" style="316" bestFit="1" customWidth="1"/>
    <col min="14974" max="14974" width="12.140625" style="316" bestFit="1" customWidth="1"/>
    <col min="14975" max="14975" width="4" style="316" bestFit="1" customWidth="1"/>
    <col min="14976" max="14976" width="11.140625" style="316" bestFit="1" customWidth="1"/>
    <col min="14977" max="14977" width="4" style="316" bestFit="1" customWidth="1"/>
    <col min="14978" max="14978" width="12.140625" style="316" bestFit="1" customWidth="1"/>
    <col min="14979" max="14979" width="4" style="316" bestFit="1" customWidth="1"/>
    <col min="14980" max="14980" width="12.140625" style="316" bestFit="1" customWidth="1"/>
    <col min="14981" max="14981" width="4" style="316" bestFit="1" customWidth="1"/>
    <col min="14982" max="14982" width="12.140625" style="316" bestFit="1" customWidth="1"/>
    <col min="14983" max="14983" width="4" style="316" bestFit="1" customWidth="1"/>
    <col min="14984" max="14984" width="12.140625" style="316" bestFit="1" customWidth="1"/>
    <col min="14985" max="14985" width="4" style="316" bestFit="1" customWidth="1"/>
    <col min="14986" max="14986" width="12.140625" style="316" bestFit="1" customWidth="1"/>
    <col min="14987" max="14987" width="4" style="316" bestFit="1" customWidth="1"/>
    <col min="14988" max="14988" width="12.140625" style="316" bestFit="1" customWidth="1"/>
    <col min="14989" max="14989" width="4" style="316" bestFit="1" customWidth="1"/>
    <col min="14990" max="14990" width="12.140625" style="316" bestFit="1" customWidth="1"/>
    <col min="14991" max="14991" width="4" style="316" bestFit="1" customWidth="1"/>
    <col min="14992" max="14992" width="12.140625" style="316" bestFit="1" customWidth="1"/>
    <col min="14993" max="14993" width="4" style="316" bestFit="1" customWidth="1"/>
    <col min="14994" max="14994" width="12.140625" style="316" bestFit="1" customWidth="1"/>
    <col min="14995" max="14995" width="4" style="316" bestFit="1" customWidth="1"/>
    <col min="14996" max="14996" width="12.140625" style="316" bestFit="1" customWidth="1"/>
    <col min="14997" max="14997" width="4" style="316" bestFit="1" customWidth="1"/>
    <col min="14998" max="14998" width="12.140625" style="316" bestFit="1" customWidth="1"/>
    <col min="14999" max="14999" width="4" style="316" bestFit="1" customWidth="1"/>
    <col min="15000" max="15000" width="12.140625" style="316" bestFit="1" customWidth="1"/>
    <col min="15001" max="15001" width="4" style="316" bestFit="1" customWidth="1"/>
    <col min="15002" max="15002" width="12.140625" style="316" bestFit="1" customWidth="1"/>
    <col min="15003" max="15003" width="4" style="316" bestFit="1" customWidth="1"/>
    <col min="15004" max="15004" width="12.140625" style="316" bestFit="1" customWidth="1"/>
    <col min="15005" max="15005" width="4" style="316" bestFit="1" customWidth="1"/>
    <col min="15006" max="15006" width="12.140625" style="316" bestFit="1" customWidth="1"/>
    <col min="15007" max="15007" width="4" style="316" bestFit="1" customWidth="1"/>
    <col min="15008" max="15008" width="12.140625" style="316" bestFit="1" customWidth="1"/>
    <col min="15009" max="15009" width="4" style="316" bestFit="1" customWidth="1"/>
    <col min="15010" max="15010" width="12.140625" style="316" bestFit="1" customWidth="1"/>
    <col min="15011" max="15011" width="4" style="316" bestFit="1" customWidth="1"/>
    <col min="15012" max="15012" width="12.140625" style="316" bestFit="1" customWidth="1"/>
    <col min="15013" max="15013" width="4" style="316" bestFit="1" customWidth="1"/>
    <col min="15014" max="15014" width="12.140625" style="316" bestFit="1" customWidth="1"/>
    <col min="15015" max="15015" width="4" style="316" bestFit="1" customWidth="1"/>
    <col min="15016" max="15016" width="12.140625" style="316" bestFit="1" customWidth="1"/>
    <col min="15017" max="15017" width="4" style="316" bestFit="1" customWidth="1"/>
    <col min="15018" max="15018" width="12.140625" style="316" bestFit="1" customWidth="1"/>
    <col min="15019" max="15019" width="4" style="316" bestFit="1" customWidth="1"/>
    <col min="15020" max="15020" width="12.140625" style="316" bestFit="1" customWidth="1"/>
    <col min="15021" max="15021" width="4" style="316" bestFit="1" customWidth="1"/>
    <col min="15022" max="15104" width="9.140625" style="316"/>
    <col min="15105" max="15105" width="46.42578125" style="316" bestFit="1" customWidth="1"/>
    <col min="15106" max="15106" width="12.5703125" style="316" bestFit="1" customWidth="1"/>
    <col min="15107" max="15107" width="4" style="316" bestFit="1" customWidth="1"/>
    <col min="15108" max="15108" width="12.140625" style="316" bestFit="1" customWidth="1"/>
    <col min="15109" max="15109" width="4" style="316" bestFit="1" customWidth="1"/>
    <col min="15110" max="15110" width="12.140625" style="316" bestFit="1" customWidth="1"/>
    <col min="15111" max="15111" width="4" style="316" bestFit="1" customWidth="1"/>
    <col min="15112" max="15112" width="12.140625" style="316" bestFit="1" customWidth="1"/>
    <col min="15113" max="15113" width="4" style="316" bestFit="1" customWidth="1"/>
    <col min="15114" max="15114" width="12.140625" style="316" bestFit="1" customWidth="1"/>
    <col min="15115" max="15115" width="4" style="316" bestFit="1" customWidth="1"/>
    <col min="15116" max="15116" width="12.140625" style="316" bestFit="1" customWidth="1"/>
    <col min="15117" max="15117" width="4" style="316" bestFit="1" customWidth="1"/>
    <col min="15118" max="15118" width="12.140625" style="316" bestFit="1" customWidth="1"/>
    <col min="15119" max="15119" width="4" style="316" bestFit="1" customWidth="1"/>
    <col min="15120" max="15120" width="12.140625" style="316" bestFit="1" customWidth="1"/>
    <col min="15121" max="15121" width="4" style="316" bestFit="1" customWidth="1"/>
    <col min="15122" max="15122" width="12.140625" style="316" bestFit="1" customWidth="1"/>
    <col min="15123" max="15123" width="4" style="316" bestFit="1" customWidth="1"/>
    <col min="15124" max="15124" width="12.7109375" style="316" bestFit="1" customWidth="1"/>
    <col min="15125" max="15125" width="4" style="316" bestFit="1" customWidth="1"/>
    <col min="15126" max="15126" width="12.140625" style="316" bestFit="1" customWidth="1"/>
    <col min="15127" max="15127" width="4" style="316" bestFit="1" customWidth="1"/>
    <col min="15128" max="15128" width="12.140625" style="316" bestFit="1" customWidth="1"/>
    <col min="15129" max="15129" width="4" style="316" bestFit="1" customWidth="1"/>
    <col min="15130" max="15130" width="12.140625" style="316" bestFit="1" customWidth="1"/>
    <col min="15131" max="15131" width="4" style="316" bestFit="1" customWidth="1"/>
    <col min="15132" max="15132" width="12.140625" style="316" bestFit="1" customWidth="1"/>
    <col min="15133" max="15133" width="4" style="316" bestFit="1" customWidth="1"/>
    <col min="15134" max="15134" width="12.140625" style="316" bestFit="1" customWidth="1"/>
    <col min="15135" max="15135" width="4" style="316" bestFit="1" customWidth="1"/>
    <col min="15136" max="15136" width="12.140625" style="316" bestFit="1" customWidth="1"/>
    <col min="15137" max="15137" width="4" style="316" bestFit="1" customWidth="1"/>
    <col min="15138" max="15138" width="12.140625" style="316" bestFit="1" customWidth="1"/>
    <col min="15139" max="15139" width="4" style="316" bestFit="1" customWidth="1"/>
    <col min="15140" max="15140" width="12.140625" style="316" bestFit="1" customWidth="1"/>
    <col min="15141" max="15141" width="4" style="316" bestFit="1" customWidth="1"/>
    <col min="15142" max="15142" width="12.140625" style="316" bestFit="1" customWidth="1"/>
    <col min="15143" max="15143" width="4" style="316" bestFit="1" customWidth="1"/>
    <col min="15144" max="15144" width="12.140625" style="316" bestFit="1" customWidth="1"/>
    <col min="15145" max="15145" width="4" style="316" bestFit="1" customWidth="1"/>
    <col min="15146" max="15146" width="12.140625" style="316" bestFit="1" customWidth="1"/>
    <col min="15147" max="15147" width="4" style="316" bestFit="1" customWidth="1"/>
    <col min="15148" max="15148" width="12.140625" style="316" bestFit="1" customWidth="1"/>
    <col min="15149" max="15149" width="4" style="316" bestFit="1" customWidth="1"/>
    <col min="15150" max="15150" width="12.140625" style="316" bestFit="1" customWidth="1"/>
    <col min="15151" max="15151" width="4" style="316" bestFit="1" customWidth="1"/>
    <col min="15152" max="15152" width="12.140625" style="316" bestFit="1" customWidth="1"/>
    <col min="15153" max="15153" width="4" style="316" bestFit="1" customWidth="1"/>
    <col min="15154" max="15154" width="12.140625" style="316" bestFit="1" customWidth="1"/>
    <col min="15155" max="15155" width="4" style="316" bestFit="1" customWidth="1"/>
    <col min="15156" max="15156" width="12.7109375" style="316" bestFit="1" customWidth="1"/>
    <col min="15157" max="15157" width="4" style="316" bestFit="1" customWidth="1"/>
    <col min="15158" max="15158" width="12.140625" style="316" bestFit="1" customWidth="1"/>
    <col min="15159" max="15159" width="4" style="316" bestFit="1" customWidth="1"/>
    <col min="15160" max="15160" width="12.140625" style="316" bestFit="1" customWidth="1"/>
    <col min="15161" max="15161" width="4" style="316" bestFit="1" customWidth="1"/>
    <col min="15162" max="15162" width="12.140625" style="316" bestFit="1" customWidth="1"/>
    <col min="15163" max="15163" width="4" style="316" bestFit="1" customWidth="1"/>
    <col min="15164" max="15164" width="12.140625" style="316" bestFit="1" customWidth="1"/>
    <col min="15165" max="15165" width="4" style="316" bestFit="1" customWidth="1"/>
    <col min="15166" max="15166" width="12.140625" style="316" bestFit="1" customWidth="1"/>
    <col min="15167" max="15167" width="4" style="316" bestFit="1" customWidth="1"/>
    <col min="15168" max="15168" width="12.140625" style="316" bestFit="1" customWidth="1"/>
    <col min="15169" max="15169" width="4" style="316" bestFit="1" customWidth="1"/>
    <col min="15170" max="15170" width="11.140625" style="316" bestFit="1" customWidth="1"/>
    <col min="15171" max="15171" width="4" style="316" bestFit="1" customWidth="1"/>
    <col min="15172" max="15172" width="12.140625" style="316" bestFit="1" customWidth="1"/>
    <col min="15173" max="15173" width="4" style="316" bestFit="1" customWidth="1"/>
    <col min="15174" max="15174" width="12.140625" style="316" bestFit="1" customWidth="1"/>
    <col min="15175" max="15175" width="4" style="316" bestFit="1" customWidth="1"/>
    <col min="15176" max="15176" width="12.140625" style="316" bestFit="1" customWidth="1"/>
    <col min="15177" max="15177" width="4" style="316" bestFit="1" customWidth="1"/>
    <col min="15178" max="15178" width="12.140625" style="316" bestFit="1" customWidth="1"/>
    <col min="15179" max="15179" width="4" style="316" bestFit="1" customWidth="1"/>
    <col min="15180" max="15180" width="12.140625" style="316" bestFit="1" customWidth="1"/>
    <col min="15181" max="15181" width="4" style="316" bestFit="1" customWidth="1"/>
    <col min="15182" max="15182" width="12.7109375" style="316" bestFit="1" customWidth="1"/>
    <col min="15183" max="15183" width="4" style="316" bestFit="1" customWidth="1"/>
    <col min="15184" max="15184" width="12.140625" style="316" bestFit="1" customWidth="1"/>
    <col min="15185" max="15185" width="4" style="316" bestFit="1" customWidth="1"/>
    <col min="15186" max="15186" width="12.7109375" style="316" bestFit="1" customWidth="1"/>
    <col min="15187" max="15187" width="4" style="316" bestFit="1" customWidth="1"/>
    <col min="15188" max="15188" width="12.140625" style="316" bestFit="1" customWidth="1"/>
    <col min="15189" max="15189" width="4" style="316" bestFit="1" customWidth="1"/>
    <col min="15190" max="15190" width="12.140625" style="316" bestFit="1" customWidth="1"/>
    <col min="15191" max="15191" width="4" style="316" bestFit="1" customWidth="1"/>
    <col min="15192" max="15192" width="12.140625" style="316" bestFit="1" customWidth="1"/>
    <col min="15193" max="15193" width="4" style="316" bestFit="1" customWidth="1"/>
    <col min="15194" max="15194" width="12.140625" style="316" bestFit="1" customWidth="1"/>
    <col min="15195" max="15195" width="4" style="316" bestFit="1" customWidth="1"/>
    <col min="15196" max="15196" width="12.140625" style="316" bestFit="1" customWidth="1"/>
    <col min="15197" max="15197" width="4" style="316" bestFit="1" customWidth="1"/>
    <col min="15198" max="15198" width="10.140625" style="316" bestFit="1" customWidth="1"/>
    <col min="15199" max="15199" width="4" style="316" bestFit="1" customWidth="1"/>
    <col min="15200" max="15200" width="12.140625" style="316" bestFit="1" customWidth="1"/>
    <col min="15201" max="15201" width="4" style="316" bestFit="1" customWidth="1"/>
    <col min="15202" max="15202" width="12.140625" style="316" bestFit="1" customWidth="1"/>
    <col min="15203" max="15203" width="4" style="316" bestFit="1" customWidth="1"/>
    <col min="15204" max="15204" width="11.140625" style="316" bestFit="1" customWidth="1"/>
    <col min="15205" max="15205" width="4" style="316" bestFit="1" customWidth="1"/>
    <col min="15206" max="15206" width="12.140625" style="316" bestFit="1" customWidth="1"/>
    <col min="15207" max="15207" width="4" style="316" bestFit="1" customWidth="1"/>
    <col min="15208" max="15208" width="12.140625" style="316" bestFit="1" customWidth="1"/>
    <col min="15209" max="15209" width="4" style="316" bestFit="1" customWidth="1"/>
    <col min="15210" max="15210" width="12.7109375" style="316" bestFit="1" customWidth="1"/>
    <col min="15211" max="15211" width="4" style="316" bestFit="1" customWidth="1"/>
    <col min="15212" max="15212" width="12.140625" style="316" bestFit="1" customWidth="1"/>
    <col min="15213" max="15213" width="4" style="316" bestFit="1" customWidth="1"/>
    <col min="15214" max="15214" width="12.7109375" style="316" bestFit="1" customWidth="1"/>
    <col min="15215" max="15215" width="4" style="316" bestFit="1" customWidth="1"/>
    <col min="15216" max="15216" width="12.140625" style="316" bestFit="1" customWidth="1"/>
    <col min="15217" max="15217" width="4" style="316" bestFit="1" customWidth="1"/>
    <col min="15218" max="15218" width="11.140625" style="316" bestFit="1" customWidth="1"/>
    <col min="15219" max="15219" width="4" style="316" bestFit="1" customWidth="1"/>
    <col min="15220" max="15220" width="11.140625" style="316" bestFit="1" customWidth="1"/>
    <col min="15221" max="15221" width="4" style="316" bestFit="1" customWidth="1"/>
    <col min="15222" max="15222" width="12.140625" style="316" bestFit="1" customWidth="1"/>
    <col min="15223" max="15223" width="4" style="316" bestFit="1" customWidth="1"/>
    <col min="15224" max="15224" width="12.140625" style="316" bestFit="1" customWidth="1"/>
    <col min="15225" max="15225" width="4" style="316" bestFit="1" customWidth="1"/>
    <col min="15226" max="15226" width="12.140625" style="316" bestFit="1" customWidth="1"/>
    <col min="15227" max="15227" width="4" style="316" bestFit="1" customWidth="1"/>
    <col min="15228" max="15228" width="12.140625" style="316" bestFit="1" customWidth="1"/>
    <col min="15229" max="15229" width="4" style="316" bestFit="1" customWidth="1"/>
    <col min="15230" max="15230" width="12.140625" style="316" bestFit="1" customWidth="1"/>
    <col min="15231" max="15231" width="4" style="316" bestFit="1" customWidth="1"/>
    <col min="15232" max="15232" width="11.140625" style="316" bestFit="1" customWidth="1"/>
    <col min="15233" max="15233" width="4" style="316" bestFit="1" customWidth="1"/>
    <col min="15234" max="15234" width="12.140625" style="316" bestFit="1" customWidth="1"/>
    <col min="15235" max="15235" width="4" style="316" bestFit="1" customWidth="1"/>
    <col min="15236" max="15236" width="12.140625" style="316" bestFit="1" customWidth="1"/>
    <col min="15237" max="15237" width="4" style="316" bestFit="1" customWidth="1"/>
    <col min="15238" max="15238" width="12.140625" style="316" bestFit="1" customWidth="1"/>
    <col min="15239" max="15239" width="4" style="316" bestFit="1" customWidth="1"/>
    <col min="15240" max="15240" width="12.140625" style="316" bestFit="1" customWidth="1"/>
    <col min="15241" max="15241" width="4" style="316" bestFit="1" customWidth="1"/>
    <col min="15242" max="15242" width="12.140625" style="316" bestFit="1" customWidth="1"/>
    <col min="15243" max="15243" width="4" style="316" bestFit="1" customWidth="1"/>
    <col min="15244" max="15244" width="12.140625" style="316" bestFit="1" customWidth="1"/>
    <col min="15245" max="15245" width="4" style="316" bestFit="1" customWidth="1"/>
    <col min="15246" max="15246" width="12.140625" style="316" bestFit="1" customWidth="1"/>
    <col min="15247" max="15247" width="4" style="316" bestFit="1" customWidth="1"/>
    <col min="15248" max="15248" width="12.140625" style="316" bestFit="1" customWidth="1"/>
    <col min="15249" max="15249" width="4" style="316" bestFit="1" customWidth="1"/>
    <col min="15250" max="15250" width="12.140625" style="316" bestFit="1" customWidth="1"/>
    <col min="15251" max="15251" width="4" style="316" bestFit="1" customWidth="1"/>
    <col min="15252" max="15252" width="12.140625" style="316" bestFit="1" customWidth="1"/>
    <col min="15253" max="15253" width="4" style="316" bestFit="1" customWidth="1"/>
    <col min="15254" max="15254" width="12.140625" style="316" bestFit="1" customWidth="1"/>
    <col min="15255" max="15255" width="4" style="316" bestFit="1" customWidth="1"/>
    <col min="15256" max="15256" width="12.140625" style="316" bestFit="1" customWidth="1"/>
    <col min="15257" max="15257" width="4" style="316" bestFit="1" customWidth="1"/>
    <col min="15258" max="15258" width="12.140625" style="316" bestFit="1" customWidth="1"/>
    <col min="15259" max="15259" width="4" style="316" bestFit="1" customWidth="1"/>
    <col min="15260" max="15260" width="12.140625" style="316" bestFit="1" customWidth="1"/>
    <col min="15261" max="15261" width="4" style="316" bestFit="1" customWidth="1"/>
    <col min="15262" max="15262" width="12.140625" style="316" bestFit="1" customWidth="1"/>
    <col min="15263" max="15263" width="4" style="316" bestFit="1" customWidth="1"/>
    <col min="15264" max="15264" width="12.140625" style="316" bestFit="1" customWidth="1"/>
    <col min="15265" max="15265" width="4" style="316" bestFit="1" customWidth="1"/>
    <col min="15266" max="15266" width="12.140625" style="316" bestFit="1" customWidth="1"/>
    <col min="15267" max="15267" width="4" style="316" bestFit="1" customWidth="1"/>
    <col min="15268" max="15268" width="12.140625" style="316" bestFit="1" customWidth="1"/>
    <col min="15269" max="15269" width="4" style="316" bestFit="1" customWidth="1"/>
    <col min="15270" max="15270" width="12.140625" style="316" bestFit="1" customWidth="1"/>
    <col min="15271" max="15271" width="4" style="316" bestFit="1" customWidth="1"/>
    <col min="15272" max="15272" width="12.140625" style="316" bestFit="1" customWidth="1"/>
    <col min="15273" max="15273" width="4" style="316" bestFit="1" customWidth="1"/>
    <col min="15274" max="15274" width="12.140625" style="316" bestFit="1" customWidth="1"/>
    <col min="15275" max="15275" width="4" style="316" bestFit="1" customWidth="1"/>
    <col min="15276" max="15276" width="12.140625" style="316" bestFit="1" customWidth="1"/>
    <col min="15277" max="15277" width="4" style="316" bestFit="1" customWidth="1"/>
    <col min="15278" max="15360" width="9.140625" style="316"/>
    <col min="15361" max="15361" width="46.42578125" style="316" bestFit="1" customWidth="1"/>
    <col min="15362" max="15362" width="12.5703125" style="316" bestFit="1" customWidth="1"/>
    <col min="15363" max="15363" width="4" style="316" bestFit="1" customWidth="1"/>
    <col min="15364" max="15364" width="12.140625" style="316" bestFit="1" customWidth="1"/>
    <col min="15365" max="15365" width="4" style="316" bestFit="1" customWidth="1"/>
    <col min="15366" max="15366" width="12.140625" style="316" bestFit="1" customWidth="1"/>
    <col min="15367" max="15367" width="4" style="316" bestFit="1" customWidth="1"/>
    <col min="15368" max="15368" width="12.140625" style="316" bestFit="1" customWidth="1"/>
    <col min="15369" max="15369" width="4" style="316" bestFit="1" customWidth="1"/>
    <col min="15370" max="15370" width="12.140625" style="316" bestFit="1" customWidth="1"/>
    <col min="15371" max="15371" width="4" style="316" bestFit="1" customWidth="1"/>
    <col min="15372" max="15372" width="12.140625" style="316" bestFit="1" customWidth="1"/>
    <col min="15373" max="15373" width="4" style="316" bestFit="1" customWidth="1"/>
    <col min="15374" max="15374" width="12.140625" style="316" bestFit="1" customWidth="1"/>
    <col min="15375" max="15375" width="4" style="316" bestFit="1" customWidth="1"/>
    <col min="15376" max="15376" width="12.140625" style="316" bestFit="1" customWidth="1"/>
    <col min="15377" max="15377" width="4" style="316" bestFit="1" customWidth="1"/>
    <col min="15378" max="15378" width="12.140625" style="316" bestFit="1" customWidth="1"/>
    <col min="15379" max="15379" width="4" style="316" bestFit="1" customWidth="1"/>
    <col min="15380" max="15380" width="12.7109375" style="316" bestFit="1" customWidth="1"/>
    <col min="15381" max="15381" width="4" style="316" bestFit="1" customWidth="1"/>
    <col min="15382" max="15382" width="12.140625" style="316" bestFit="1" customWidth="1"/>
    <col min="15383" max="15383" width="4" style="316" bestFit="1" customWidth="1"/>
    <col min="15384" max="15384" width="12.140625" style="316" bestFit="1" customWidth="1"/>
    <col min="15385" max="15385" width="4" style="316" bestFit="1" customWidth="1"/>
    <col min="15386" max="15386" width="12.140625" style="316" bestFit="1" customWidth="1"/>
    <col min="15387" max="15387" width="4" style="316" bestFit="1" customWidth="1"/>
    <col min="15388" max="15388" width="12.140625" style="316" bestFit="1" customWidth="1"/>
    <col min="15389" max="15389" width="4" style="316" bestFit="1" customWidth="1"/>
    <col min="15390" max="15390" width="12.140625" style="316" bestFit="1" customWidth="1"/>
    <col min="15391" max="15391" width="4" style="316" bestFit="1" customWidth="1"/>
    <col min="15392" max="15392" width="12.140625" style="316" bestFit="1" customWidth="1"/>
    <col min="15393" max="15393" width="4" style="316" bestFit="1" customWidth="1"/>
    <col min="15394" max="15394" width="12.140625" style="316" bestFit="1" customWidth="1"/>
    <col min="15395" max="15395" width="4" style="316" bestFit="1" customWidth="1"/>
    <col min="15396" max="15396" width="12.140625" style="316" bestFit="1" customWidth="1"/>
    <col min="15397" max="15397" width="4" style="316" bestFit="1" customWidth="1"/>
    <col min="15398" max="15398" width="12.140625" style="316" bestFit="1" customWidth="1"/>
    <col min="15399" max="15399" width="4" style="316" bestFit="1" customWidth="1"/>
    <col min="15400" max="15400" width="12.140625" style="316" bestFit="1" customWidth="1"/>
    <col min="15401" max="15401" width="4" style="316" bestFit="1" customWidth="1"/>
    <col min="15402" max="15402" width="12.140625" style="316" bestFit="1" customWidth="1"/>
    <col min="15403" max="15403" width="4" style="316" bestFit="1" customWidth="1"/>
    <col min="15404" max="15404" width="12.140625" style="316" bestFit="1" customWidth="1"/>
    <col min="15405" max="15405" width="4" style="316" bestFit="1" customWidth="1"/>
    <col min="15406" max="15406" width="12.140625" style="316" bestFit="1" customWidth="1"/>
    <col min="15407" max="15407" width="4" style="316" bestFit="1" customWidth="1"/>
    <col min="15408" max="15408" width="12.140625" style="316" bestFit="1" customWidth="1"/>
    <col min="15409" max="15409" width="4" style="316" bestFit="1" customWidth="1"/>
    <col min="15410" max="15410" width="12.140625" style="316" bestFit="1" customWidth="1"/>
    <col min="15411" max="15411" width="4" style="316" bestFit="1" customWidth="1"/>
    <col min="15412" max="15412" width="12.7109375" style="316" bestFit="1" customWidth="1"/>
    <col min="15413" max="15413" width="4" style="316" bestFit="1" customWidth="1"/>
    <col min="15414" max="15414" width="12.140625" style="316" bestFit="1" customWidth="1"/>
    <col min="15415" max="15415" width="4" style="316" bestFit="1" customWidth="1"/>
    <col min="15416" max="15416" width="12.140625" style="316" bestFit="1" customWidth="1"/>
    <col min="15417" max="15417" width="4" style="316" bestFit="1" customWidth="1"/>
    <col min="15418" max="15418" width="12.140625" style="316" bestFit="1" customWidth="1"/>
    <col min="15419" max="15419" width="4" style="316" bestFit="1" customWidth="1"/>
    <col min="15420" max="15420" width="12.140625" style="316" bestFit="1" customWidth="1"/>
    <col min="15421" max="15421" width="4" style="316" bestFit="1" customWidth="1"/>
    <col min="15422" max="15422" width="12.140625" style="316" bestFit="1" customWidth="1"/>
    <col min="15423" max="15423" width="4" style="316" bestFit="1" customWidth="1"/>
    <col min="15424" max="15424" width="12.140625" style="316" bestFit="1" customWidth="1"/>
    <col min="15425" max="15425" width="4" style="316" bestFit="1" customWidth="1"/>
    <col min="15426" max="15426" width="11.140625" style="316" bestFit="1" customWidth="1"/>
    <col min="15427" max="15427" width="4" style="316" bestFit="1" customWidth="1"/>
    <col min="15428" max="15428" width="12.140625" style="316" bestFit="1" customWidth="1"/>
    <col min="15429" max="15429" width="4" style="316" bestFit="1" customWidth="1"/>
    <col min="15430" max="15430" width="12.140625" style="316" bestFit="1" customWidth="1"/>
    <col min="15431" max="15431" width="4" style="316" bestFit="1" customWidth="1"/>
    <col min="15432" max="15432" width="12.140625" style="316" bestFit="1" customWidth="1"/>
    <col min="15433" max="15433" width="4" style="316" bestFit="1" customWidth="1"/>
    <col min="15434" max="15434" width="12.140625" style="316" bestFit="1" customWidth="1"/>
    <col min="15435" max="15435" width="4" style="316" bestFit="1" customWidth="1"/>
    <col min="15436" max="15436" width="12.140625" style="316" bestFit="1" customWidth="1"/>
    <col min="15437" max="15437" width="4" style="316" bestFit="1" customWidth="1"/>
    <col min="15438" max="15438" width="12.7109375" style="316" bestFit="1" customWidth="1"/>
    <col min="15439" max="15439" width="4" style="316" bestFit="1" customWidth="1"/>
    <col min="15440" max="15440" width="12.140625" style="316" bestFit="1" customWidth="1"/>
    <col min="15441" max="15441" width="4" style="316" bestFit="1" customWidth="1"/>
    <col min="15442" max="15442" width="12.7109375" style="316" bestFit="1" customWidth="1"/>
    <col min="15443" max="15443" width="4" style="316" bestFit="1" customWidth="1"/>
    <col min="15444" max="15444" width="12.140625" style="316" bestFit="1" customWidth="1"/>
    <col min="15445" max="15445" width="4" style="316" bestFit="1" customWidth="1"/>
    <col min="15446" max="15446" width="12.140625" style="316" bestFit="1" customWidth="1"/>
    <col min="15447" max="15447" width="4" style="316" bestFit="1" customWidth="1"/>
    <col min="15448" max="15448" width="12.140625" style="316" bestFit="1" customWidth="1"/>
    <col min="15449" max="15449" width="4" style="316" bestFit="1" customWidth="1"/>
    <col min="15450" max="15450" width="12.140625" style="316" bestFit="1" customWidth="1"/>
    <col min="15451" max="15451" width="4" style="316" bestFit="1" customWidth="1"/>
    <col min="15452" max="15452" width="12.140625" style="316" bestFit="1" customWidth="1"/>
    <col min="15453" max="15453" width="4" style="316" bestFit="1" customWidth="1"/>
    <col min="15454" max="15454" width="10.140625" style="316" bestFit="1" customWidth="1"/>
    <col min="15455" max="15455" width="4" style="316" bestFit="1" customWidth="1"/>
    <col min="15456" max="15456" width="12.140625" style="316" bestFit="1" customWidth="1"/>
    <col min="15457" max="15457" width="4" style="316" bestFit="1" customWidth="1"/>
    <col min="15458" max="15458" width="12.140625" style="316" bestFit="1" customWidth="1"/>
    <col min="15459" max="15459" width="4" style="316" bestFit="1" customWidth="1"/>
    <col min="15460" max="15460" width="11.140625" style="316" bestFit="1" customWidth="1"/>
    <col min="15461" max="15461" width="4" style="316" bestFit="1" customWidth="1"/>
    <col min="15462" max="15462" width="12.140625" style="316" bestFit="1" customWidth="1"/>
    <col min="15463" max="15463" width="4" style="316" bestFit="1" customWidth="1"/>
    <col min="15464" max="15464" width="12.140625" style="316" bestFit="1" customWidth="1"/>
    <col min="15465" max="15465" width="4" style="316" bestFit="1" customWidth="1"/>
    <col min="15466" max="15466" width="12.7109375" style="316" bestFit="1" customWidth="1"/>
    <col min="15467" max="15467" width="4" style="316" bestFit="1" customWidth="1"/>
    <col min="15468" max="15468" width="12.140625" style="316" bestFit="1" customWidth="1"/>
    <col min="15469" max="15469" width="4" style="316" bestFit="1" customWidth="1"/>
    <col min="15470" max="15470" width="12.7109375" style="316" bestFit="1" customWidth="1"/>
    <col min="15471" max="15471" width="4" style="316" bestFit="1" customWidth="1"/>
    <col min="15472" max="15472" width="12.140625" style="316" bestFit="1" customWidth="1"/>
    <col min="15473" max="15473" width="4" style="316" bestFit="1" customWidth="1"/>
    <col min="15474" max="15474" width="11.140625" style="316" bestFit="1" customWidth="1"/>
    <col min="15475" max="15475" width="4" style="316" bestFit="1" customWidth="1"/>
    <col min="15476" max="15476" width="11.140625" style="316" bestFit="1" customWidth="1"/>
    <col min="15477" max="15477" width="4" style="316" bestFit="1" customWidth="1"/>
    <col min="15478" max="15478" width="12.140625" style="316" bestFit="1" customWidth="1"/>
    <col min="15479" max="15479" width="4" style="316" bestFit="1" customWidth="1"/>
    <col min="15480" max="15480" width="12.140625" style="316" bestFit="1" customWidth="1"/>
    <col min="15481" max="15481" width="4" style="316" bestFit="1" customWidth="1"/>
    <col min="15482" max="15482" width="12.140625" style="316" bestFit="1" customWidth="1"/>
    <col min="15483" max="15483" width="4" style="316" bestFit="1" customWidth="1"/>
    <col min="15484" max="15484" width="12.140625" style="316" bestFit="1" customWidth="1"/>
    <col min="15485" max="15485" width="4" style="316" bestFit="1" customWidth="1"/>
    <col min="15486" max="15486" width="12.140625" style="316" bestFit="1" customWidth="1"/>
    <col min="15487" max="15487" width="4" style="316" bestFit="1" customWidth="1"/>
    <col min="15488" max="15488" width="11.140625" style="316" bestFit="1" customWidth="1"/>
    <col min="15489" max="15489" width="4" style="316" bestFit="1" customWidth="1"/>
    <col min="15490" max="15490" width="12.140625" style="316" bestFit="1" customWidth="1"/>
    <col min="15491" max="15491" width="4" style="316" bestFit="1" customWidth="1"/>
    <col min="15492" max="15492" width="12.140625" style="316" bestFit="1" customWidth="1"/>
    <col min="15493" max="15493" width="4" style="316" bestFit="1" customWidth="1"/>
    <col min="15494" max="15494" width="12.140625" style="316" bestFit="1" customWidth="1"/>
    <col min="15495" max="15495" width="4" style="316" bestFit="1" customWidth="1"/>
    <col min="15496" max="15496" width="12.140625" style="316" bestFit="1" customWidth="1"/>
    <col min="15497" max="15497" width="4" style="316" bestFit="1" customWidth="1"/>
    <col min="15498" max="15498" width="12.140625" style="316" bestFit="1" customWidth="1"/>
    <col min="15499" max="15499" width="4" style="316" bestFit="1" customWidth="1"/>
    <col min="15500" max="15500" width="12.140625" style="316" bestFit="1" customWidth="1"/>
    <col min="15501" max="15501" width="4" style="316" bestFit="1" customWidth="1"/>
    <col min="15502" max="15502" width="12.140625" style="316" bestFit="1" customWidth="1"/>
    <col min="15503" max="15503" width="4" style="316" bestFit="1" customWidth="1"/>
    <col min="15504" max="15504" width="12.140625" style="316" bestFit="1" customWidth="1"/>
    <col min="15505" max="15505" width="4" style="316" bestFit="1" customWidth="1"/>
    <col min="15506" max="15506" width="12.140625" style="316" bestFit="1" customWidth="1"/>
    <col min="15507" max="15507" width="4" style="316" bestFit="1" customWidth="1"/>
    <col min="15508" max="15508" width="12.140625" style="316" bestFit="1" customWidth="1"/>
    <col min="15509" max="15509" width="4" style="316" bestFit="1" customWidth="1"/>
    <col min="15510" max="15510" width="12.140625" style="316" bestFit="1" customWidth="1"/>
    <col min="15511" max="15511" width="4" style="316" bestFit="1" customWidth="1"/>
    <col min="15512" max="15512" width="12.140625" style="316" bestFit="1" customWidth="1"/>
    <col min="15513" max="15513" width="4" style="316" bestFit="1" customWidth="1"/>
    <col min="15514" max="15514" width="12.140625" style="316" bestFit="1" customWidth="1"/>
    <col min="15515" max="15515" width="4" style="316" bestFit="1" customWidth="1"/>
    <col min="15516" max="15516" width="12.140625" style="316" bestFit="1" customWidth="1"/>
    <col min="15517" max="15517" width="4" style="316" bestFit="1" customWidth="1"/>
    <col min="15518" max="15518" width="12.140625" style="316" bestFit="1" customWidth="1"/>
    <col min="15519" max="15519" width="4" style="316" bestFit="1" customWidth="1"/>
    <col min="15520" max="15520" width="12.140625" style="316" bestFit="1" customWidth="1"/>
    <col min="15521" max="15521" width="4" style="316" bestFit="1" customWidth="1"/>
    <col min="15522" max="15522" width="12.140625" style="316" bestFit="1" customWidth="1"/>
    <col min="15523" max="15523" width="4" style="316" bestFit="1" customWidth="1"/>
    <col min="15524" max="15524" width="12.140625" style="316" bestFit="1" customWidth="1"/>
    <col min="15525" max="15525" width="4" style="316" bestFit="1" customWidth="1"/>
    <col min="15526" max="15526" width="12.140625" style="316" bestFit="1" customWidth="1"/>
    <col min="15527" max="15527" width="4" style="316" bestFit="1" customWidth="1"/>
    <col min="15528" max="15528" width="12.140625" style="316" bestFit="1" customWidth="1"/>
    <col min="15529" max="15529" width="4" style="316" bestFit="1" customWidth="1"/>
    <col min="15530" max="15530" width="12.140625" style="316" bestFit="1" customWidth="1"/>
    <col min="15531" max="15531" width="4" style="316" bestFit="1" customWidth="1"/>
    <col min="15532" max="15532" width="12.140625" style="316" bestFit="1" customWidth="1"/>
    <col min="15533" max="15533" width="4" style="316" bestFit="1" customWidth="1"/>
    <col min="15534" max="15616" width="9.140625" style="316"/>
    <col min="15617" max="15617" width="46.42578125" style="316" bestFit="1" customWidth="1"/>
    <col min="15618" max="15618" width="12.5703125" style="316" bestFit="1" customWidth="1"/>
    <col min="15619" max="15619" width="4" style="316" bestFit="1" customWidth="1"/>
    <col min="15620" max="15620" width="12.140625" style="316" bestFit="1" customWidth="1"/>
    <col min="15621" max="15621" width="4" style="316" bestFit="1" customWidth="1"/>
    <col min="15622" max="15622" width="12.140625" style="316" bestFit="1" customWidth="1"/>
    <col min="15623" max="15623" width="4" style="316" bestFit="1" customWidth="1"/>
    <col min="15624" max="15624" width="12.140625" style="316" bestFit="1" customWidth="1"/>
    <col min="15625" max="15625" width="4" style="316" bestFit="1" customWidth="1"/>
    <col min="15626" max="15626" width="12.140625" style="316" bestFit="1" customWidth="1"/>
    <col min="15627" max="15627" width="4" style="316" bestFit="1" customWidth="1"/>
    <col min="15628" max="15628" width="12.140625" style="316" bestFit="1" customWidth="1"/>
    <col min="15629" max="15629" width="4" style="316" bestFit="1" customWidth="1"/>
    <col min="15630" max="15630" width="12.140625" style="316" bestFit="1" customWidth="1"/>
    <col min="15631" max="15631" width="4" style="316" bestFit="1" customWidth="1"/>
    <col min="15632" max="15632" width="12.140625" style="316" bestFit="1" customWidth="1"/>
    <col min="15633" max="15633" width="4" style="316" bestFit="1" customWidth="1"/>
    <col min="15634" max="15634" width="12.140625" style="316" bestFit="1" customWidth="1"/>
    <col min="15635" max="15635" width="4" style="316" bestFit="1" customWidth="1"/>
    <col min="15636" max="15636" width="12.7109375" style="316" bestFit="1" customWidth="1"/>
    <col min="15637" max="15637" width="4" style="316" bestFit="1" customWidth="1"/>
    <col min="15638" max="15638" width="12.140625" style="316" bestFit="1" customWidth="1"/>
    <col min="15639" max="15639" width="4" style="316" bestFit="1" customWidth="1"/>
    <col min="15640" max="15640" width="12.140625" style="316" bestFit="1" customWidth="1"/>
    <col min="15641" max="15641" width="4" style="316" bestFit="1" customWidth="1"/>
    <col min="15642" max="15642" width="12.140625" style="316" bestFit="1" customWidth="1"/>
    <col min="15643" max="15643" width="4" style="316" bestFit="1" customWidth="1"/>
    <col min="15644" max="15644" width="12.140625" style="316" bestFit="1" customWidth="1"/>
    <col min="15645" max="15645" width="4" style="316" bestFit="1" customWidth="1"/>
    <col min="15646" max="15646" width="12.140625" style="316" bestFit="1" customWidth="1"/>
    <col min="15647" max="15647" width="4" style="316" bestFit="1" customWidth="1"/>
    <col min="15648" max="15648" width="12.140625" style="316" bestFit="1" customWidth="1"/>
    <col min="15649" max="15649" width="4" style="316" bestFit="1" customWidth="1"/>
    <col min="15650" max="15650" width="12.140625" style="316" bestFit="1" customWidth="1"/>
    <col min="15651" max="15651" width="4" style="316" bestFit="1" customWidth="1"/>
    <col min="15652" max="15652" width="12.140625" style="316" bestFit="1" customWidth="1"/>
    <col min="15653" max="15653" width="4" style="316" bestFit="1" customWidth="1"/>
    <col min="15654" max="15654" width="12.140625" style="316" bestFit="1" customWidth="1"/>
    <col min="15655" max="15655" width="4" style="316" bestFit="1" customWidth="1"/>
    <col min="15656" max="15656" width="12.140625" style="316" bestFit="1" customWidth="1"/>
    <col min="15657" max="15657" width="4" style="316" bestFit="1" customWidth="1"/>
    <col min="15658" max="15658" width="12.140625" style="316" bestFit="1" customWidth="1"/>
    <col min="15659" max="15659" width="4" style="316" bestFit="1" customWidth="1"/>
    <col min="15660" max="15660" width="12.140625" style="316" bestFit="1" customWidth="1"/>
    <col min="15661" max="15661" width="4" style="316" bestFit="1" customWidth="1"/>
    <col min="15662" max="15662" width="12.140625" style="316" bestFit="1" customWidth="1"/>
    <col min="15663" max="15663" width="4" style="316" bestFit="1" customWidth="1"/>
    <col min="15664" max="15664" width="12.140625" style="316" bestFit="1" customWidth="1"/>
    <col min="15665" max="15665" width="4" style="316" bestFit="1" customWidth="1"/>
    <col min="15666" max="15666" width="12.140625" style="316" bestFit="1" customWidth="1"/>
    <col min="15667" max="15667" width="4" style="316" bestFit="1" customWidth="1"/>
    <col min="15668" max="15668" width="12.7109375" style="316" bestFit="1" customWidth="1"/>
    <col min="15669" max="15669" width="4" style="316" bestFit="1" customWidth="1"/>
    <col min="15670" max="15670" width="12.140625" style="316" bestFit="1" customWidth="1"/>
    <col min="15671" max="15671" width="4" style="316" bestFit="1" customWidth="1"/>
    <col min="15672" max="15672" width="12.140625" style="316" bestFit="1" customWidth="1"/>
    <col min="15673" max="15673" width="4" style="316" bestFit="1" customWidth="1"/>
    <col min="15674" max="15674" width="12.140625" style="316" bestFit="1" customWidth="1"/>
    <col min="15675" max="15675" width="4" style="316" bestFit="1" customWidth="1"/>
    <col min="15676" max="15676" width="12.140625" style="316" bestFit="1" customWidth="1"/>
    <col min="15677" max="15677" width="4" style="316" bestFit="1" customWidth="1"/>
    <col min="15678" max="15678" width="12.140625" style="316" bestFit="1" customWidth="1"/>
    <col min="15679" max="15679" width="4" style="316" bestFit="1" customWidth="1"/>
    <col min="15680" max="15680" width="12.140625" style="316" bestFit="1" customWidth="1"/>
    <col min="15681" max="15681" width="4" style="316" bestFit="1" customWidth="1"/>
    <col min="15682" max="15682" width="11.140625" style="316" bestFit="1" customWidth="1"/>
    <col min="15683" max="15683" width="4" style="316" bestFit="1" customWidth="1"/>
    <col min="15684" max="15684" width="12.140625" style="316" bestFit="1" customWidth="1"/>
    <col min="15685" max="15685" width="4" style="316" bestFit="1" customWidth="1"/>
    <col min="15686" max="15686" width="12.140625" style="316" bestFit="1" customWidth="1"/>
    <col min="15687" max="15687" width="4" style="316" bestFit="1" customWidth="1"/>
    <col min="15688" max="15688" width="12.140625" style="316" bestFit="1" customWidth="1"/>
    <col min="15689" max="15689" width="4" style="316" bestFit="1" customWidth="1"/>
    <col min="15690" max="15690" width="12.140625" style="316" bestFit="1" customWidth="1"/>
    <col min="15691" max="15691" width="4" style="316" bestFit="1" customWidth="1"/>
    <col min="15692" max="15692" width="12.140625" style="316" bestFit="1" customWidth="1"/>
    <col min="15693" max="15693" width="4" style="316" bestFit="1" customWidth="1"/>
    <col min="15694" max="15694" width="12.7109375" style="316" bestFit="1" customWidth="1"/>
    <col min="15695" max="15695" width="4" style="316" bestFit="1" customWidth="1"/>
    <col min="15696" max="15696" width="12.140625" style="316" bestFit="1" customWidth="1"/>
    <col min="15697" max="15697" width="4" style="316" bestFit="1" customWidth="1"/>
    <col min="15698" max="15698" width="12.7109375" style="316" bestFit="1" customWidth="1"/>
    <col min="15699" max="15699" width="4" style="316" bestFit="1" customWidth="1"/>
    <col min="15700" max="15700" width="12.140625" style="316" bestFit="1" customWidth="1"/>
    <col min="15701" max="15701" width="4" style="316" bestFit="1" customWidth="1"/>
    <col min="15702" max="15702" width="12.140625" style="316" bestFit="1" customWidth="1"/>
    <col min="15703" max="15703" width="4" style="316" bestFit="1" customWidth="1"/>
    <col min="15704" max="15704" width="12.140625" style="316" bestFit="1" customWidth="1"/>
    <col min="15705" max="15705" width="4" style="316" bestFit="1" customWidth="1"/>
    <col min="15706" max="15706" width="12.140625" style="316" bestFit="1" customWidth="1"/>
    <col min="15707" max="15707" width="4" style="316" bestFit="1" customWidth="1"/>
    <col min="15708" max="15708" width="12.140625" style="316" bestFit="1" customWidth="1"/>
    <col min="15709" max="15709" width="4" style="316" bestFit="1" customWidth="1"/>
    <col min="15710" max="15710" width="10.140625" style="316" bestFit="1" customWidth="1"/>
    <col min="15711" max="15711" width="4" style="316" bestFit="1" customWidth="1"/>
    <col min="15712" max="15712" width="12.140625" style="316" bestFit="1" customWidth="1"/>
    <col min="15713" max="15713" width="4" style="316" bestFit="1" customWidth="1"/>
    <col min="15714" max="15714" width="12.140625" style="316" bestFit="1" customWidth="1"/>
    <col min="15715" max="15715" width="4" style="316" bestFit="1" customWidth="1"/>
    <col min="15716" max="15716" width="11.140625" style="316" bestFit="1" customWidth="1"/>
    <col min="15717" max="15717" width="4" style="316" bestFit="1" customWidth="1"/>
    <col min="15718" max="15718" width="12.140625" style="316" bestFit="1" customWidth="1"/>
    <col min="15719" max="15719" width="4" style="316" bestFit="1" customWidth="1"/>
    <col min="15720" max="15720" width="12.140625" style="316" bestFit="1" customWidth="1"/>
    <col min="15721" max="15721" width="4" style="316" bestFit="1" customWidth="1"/>
    <col min="15722" max="15722" width="12.7109375" style="316" bestFit="1" customWidth="1"/>
    <col min="15723" max="15723" width="4" style="316" bestFit="1" customWidth="1"/>
    <col min="15724" max="15724" width="12.140625" style="316" bestFit="1" customWidth="1"/>
    <col min="15725" max="15725" width="4" style="316" bestFit="1" customWidth="1"/>
    <col min="15726" max="15726" width="12.7109375" style="316" bestFit="1" customWidth="1"/>
    <col min="15727" max="15727" width="4" style="316" bestFit="1" customWidth="1"/>
    <col min="15728" max="15728" width="12.140625" style="316" bestFit="1" customWidth="1"/>
    <col min="15729" max="15729" width="4" style="316" bestFit="1" customWidth="1"/>
    <col min="15730" max="15730" width="11.140625" style="316" bestFit="1" customWidth="1"/>
    <col min="15731" max="15731" width="4" style="316" bestFit="1" customWidth="1"/>
    <col min="15732" max="15732" width="11.140625" style="316" bestFit="1" customWidth="1"/>
    <col min="15733" max="15733" width="4" style="316" bestFit="1" customWidth="1"/>
    <col min="15734" max="15734" width="12.140625" style="316" bestFit="1" customWidth="1"/>
    <col min="15735" max="15735" width="4" style="316" bestFit="1" customWidth="1"/>
    <col min="15736" max="15736" width="12.140625" style="316" bestFit="1" customWidth="1"/>
    <col min="15737" max="15737" width="4" style="316" bestFit="1" customWidth="1"/>
    <col min="15738" max="15738" width="12.140625" style="316" bestFit="1" customWidth="1"/>
    <col min="15739" max="15739" width="4" style="316" bestFit="1" customWidth="1"/>
    <col min="15740" max="15740" width="12.140625" style="316" bestFit="1" customWidth="1"/>
    <col min="15741" max="15741" width="4" style="316" bestFit="1" customWidth="1"/>
    <col min="15742" max="15742" width="12.140625" style="316" bestFit="1" customWidth="1"/>
    <col min="15743" max="15743" width="4" style="316" bestFit="1" customWidth="1"/>
    <col min="15744" max="15744" width="11.140625" style="316" bestFit="1" customWidth="1"/>
    <col min="15745" max="15745" width="4" style="316" bestFit="1" customWidth="1"/>
    <col min="15746" max="15746" width="12.140625" style="316" bestFit="1" customWidth="1"/>
    <col min="15747" max="15747" width="4" style="316" bestFit="1" customWidth="1"/>
    <col min="15748" max="15748" width="12.140625" style="316" bestFit="1" customWidth="1"/>
    <col min="15749" max="15749" width="4" style="316" bestFit="1" customWidth="1"/>
    <col min="15750" max="15750" width="12.140625" style="316" bestFit="1" customWidth="1"/>
    <col min="15751" max="15751" width="4" style="316" bestFit="1" customWidth="1"/>
    <col min="15752" max="15752" width="12.140625" style="316" bestFit="1" customWidth="1"/>
    <col min="15753" max="15753" width="4" style="316" bestFit="1" customWidth="1"/>
    <col min="15754" max="15754" width="12.140625" style="316" bestFit="1" customWidth="1"/>
    <col min="15755" max="15755" width="4" style="316" bestFit="1" customWidth="1"/>
    <col min="15756" max="15756" width="12.140625" style="316" bestFit="1" customWidth="1"/>
    <col min="15757" max="15757" width="4" style="316" bestFit="1" customWidth="1"/>
    <col min="15758" max="15758" width="12.140625" style="316" bestFit="1" customWidth="1"/>
    <col min="15759" max="15759" width="4" style="316" bestFit="1" customWidth="1"/>
    <col min="15760" max="15760" width="12.140625" style="316" bestFit="1" customWidth="1"/>
    <col min="15761" max="15761" width="4" style="316" bestFit="1" customWidth="1"/>
    <col min="15762" max="15762" width="12.140625" style="316" bestFit="1" customWidth="1"/>
    <col min="15763" max="15763" width="4" style="316" bestFit="1" customWidth="1"/>
    <col min="15764" max="15764" width="12.140625" style="316" bestFit="1" customWidth="1"/>
    <col min="15765" max="15765" width="4" style="316" bestFit="1" customWidth="1"/>
    <col min="15766" max="15766" width="12.140625" style="316" bestFit="1" customWidth="1"/>
    <col min="15767" max="15767" width="4" style="316" bestFit="1" customWidth="1"/>
    <col min="15768" max="15768" width="12.140625" style="316" bestFit="1" customWidth="1"/>
    <col min="15769" max="15769" width="4" style="316" bestFit="1" customWidth="1"/>
    <col min="15770" max="15770" width="12.140625" style="316" bestFit="1" customWidth="1"/>
    <col min="15771" max="15771" width="4" style="316" bestFit="1" customWidth="1"/>
    <col min="15772" max="15772" width="12.140625" style="316" bestFit="1" customWidth="1"/>
    <col min="15773" max="15773" width="4" style="316" bestFit="1" customWidth="1"/>
    <col min="15774" max="15774" width="12.140625" style="316" bestFit="1" customWidth="1"/>
    <col min="15775" max="15775" width="4" style="316" bestFit="1" customWidth="1"/>
    <col min="15776" max="15776" width="12.140625" style="316" bestFit="1" customWidth="1"/>
    <col min="15777" max="15777" width="4" style="316" bestFit="1" customWidth="1"/>
    <col min="15778" max="15778" width="12.140625" style="316" bestFit="1" customWidth="1"/>
    <col min="15779" max="15779" width="4" style="316" bestFit="1" customWidth="1"/>
    <col min="15780" max="15780" width="12.140625" style="316" bestFit="1" customWidth="1"/>
    <col min="15781" max="15781" width="4" style="316" bestFit="1" customWidth="1"/>
    <col min="15782" max="15782" width="12.140625" style="316" bestFit="1" customWidth="1"/>
    <col min="15783" max="15783" width="4" style="316" bestFit="1" customWidth="1"/>
    <col min="15784" max="15784" width="12.140625" style="316" bestFit="1" customWidth="1"/>
    <col min="15785" max="15785" width="4" style="316" bestFit="1" customWidth="1"/>
    <col min="15786" max="15786" width="12.140625" style="316" bestFit="1" customWidth="1"/>
    <col min="15787" max="15787" width="4" style="316" bestFit="1" customWidth="1"/>
    <col min="15788" max="15788" width="12.140625" style="316" bestFit="1" customWidth="1"/>
    <col min="15789" max="15789" width="4" style="316" bestFit="1" customWidth="1"/>
    <col min="15790" max="15872" width="9.140625" style="316"/>
    <col min="15873" max="15873" width="46.42578125" style="316" bestFit="1" customWidth="1"/>
    <col min="15874" max="15874" width="12.5703125" style="316" bestFit="1" customWidth="1"/>
    <col min="15875" max="15875" width="4" style="316" bestFit="1" customWidth="1"/>
    <col min="15876" max="15876" width="12.140625" style="316" bestFit="1" customWidth="1"/>
    <col min="15877" max="15877" width="4" style="316" bestFit="1" customWidth="1"/>
    <col min="15878" max="15878" width="12.140625" style="316" bestFit="1" customWidth="1"/>
    <col min="15879" max="15879" width="4" style="316" bestFit="1" customWidth="1"/>
    <col min="15880" max="15880" width="12.140625" style="316" bestFit="1" customWidth="1"/>
    <col min="15881" max="15881" width="4" style="316" bestFit="1" customWidth="1"/>
    <col min="15882" max="15882" width="12.140625" style="316" bestFit="1" customWidth="1"/>
    <col min="15883" max="15883" width="4" style="316" bestFit="1" customWidth="1"/>
    <col min="15884" max="15884" width="12.140625" style="316" bestFit="1" customWidth="1"/>
    <col min="15885" max="15885" width="4" style="316" bestFit="1" customWidth="1"/>
    <col min="15886" max="15886" width="12.140625" style="316" bestFit="1" customWidth="1"/>
    <col min="15887" max="15887" width="4" style="316" bestFit="1" customWidth="1"/>
    <col min="15888" max="15888" width="12.140625" style="316" bestFit="1" customWidth="1"/>
    <col min="15889" max="15889" width="4" style="316" bestFit="1" customWidth="1"/>
    <col min="15890" max="15890" width="12.140625" style="316" bestFit="1" customWidth="1"/>
    <col min="15891" max="15891" width="4" style="316" bestFit="1" customWidth="1"/>
    <col min="15892" max="15892" width="12.7109375" style="316" bestFit="1" customWidth="1"/>
    <col min="15893" max="15893" width="4" style="316" bestFit="1" customWidth="1"/>
    <col min="15894" max="15894" width="12.140625" style="316" bestFit="1" customWidth="1"/>
    <col min="15895" max="15895" width="4" style="316" bestFit="1" customWidth="1"/>
    <col min="15896" max="15896" width="12.140625" style="316" bestFit="1" customWidth="1"/>
    <col min="15897" max="15897" width="4" style="316" bestFit="1" customWidth="1"/>
    <col min="15898" max="15898" width="12.140625" style="316" bestFit="1" customWidth="1"/>
    <col min="15899" max="15899" width="4" style="316" bestFit="1" customWidth="1"/>
    <col min="15900" max="15900" width="12.140625" style="316" bestFit="1" customWidth="1"/>
    <col min="15901" max="15901" width="4" style="316" bestFit="1" customWidth="1"/>
    <col min="15902" max="15902" width="12.140625" style="316" bestFit="1" customWidth="1"/>
    <col min="15903" max="15903" width="4" style="316" bestFit="1" customWidth="1"/>
    <col min="15904" max="15904" width="12.140625" style="316" bestFit="1" customWidth="1"/>
    <col min="15905" max="15905" width="4" style="316" bestFit="1" customWidth="1"/>
    <col min="15906" max="15906" width="12.140625" style="316" bestFit="1" customWidth="1"/>
    <col min="15907" max="15907" width="4" style="316" bestFit="1" customWidth="1"/>
    <col min="15908" max="15908" width="12.140625" style="316" bestFit="1" customWidth="1"/>
    <col min="15909" max="15909" width="4" style="316" bestFit="1" customWidth="1"/>
    <col min="15910" max="15910" width="12.140625" style="316" bestFit="1" customWidth="1"/>
    <col min="15911" max="15911" width="4" style="316" bestFit="1" customWidth="1"/>
    <col min="15912" max="15912" width="12.140625" style="316" bestFit="1" customWidth="1"/>
    <col min="15913" max="15913" width="4" style="316" bestFit="1" customWidth="1"/>
    <col min="15914" max="15914" width="12.140625" style="316" bestFit="1" customWidth="1"/>
    <col min="15915" max="15915" width="4" style="316" bestFit="1" customWidth="1"/>
    <col min="15916" max="15916" width="12.140625" style="316" bestFit="1" customWidth="1"/>
    <col min="15917" max="15917" width="4" style="316" bestFit="1" customWidth="1"/>
    <col min="15918" max="15918" width="12.140625" style="316" bestFit="1" customWidth="1"/>
    <col min="15919" max="15919" width="4" style="316" bestFit="1" customWidth="1"/>
    <col min="15920" max="15920" width="12.140625" style="316" bestFit="1" customWidth="1"/>
    <col min="15921" max="15921" width="4" style="316" bestFit="1" customWidth="1"/>
    <col min="15922" max="15922" width="12.140625" style="316" bestFit="1" customWidth="1"/>
    <col min="15923" max="15923" width="4" style="316" bestFit="1" customWidth="1"/>
    <col min="15924" max="15924" width="12.7109375" style="316" bestFit="1" customWidth="1"/>
    <col min="15925" max="15925" width="4" style="316" bestFit="1" customWidth="1"/>
    <col min="15926" max="15926" width="12.140625" style="316" bestFit="1" customWidth="1"/>
    <col min="15927" max="15927" width="4" style="316" bestFit="1" customWidth="1"/>
    <col min="15928" max="15928" width="12.140625" style="316" bestFit="1" customWidth="1"/>
    <col min="15929" max="15929" width="4" style="316" bestFit="1" customWidth="1"/>
    <col min="15930" max="15930" width="12.140625" style="316" bestFit="1" customWidth="1"/>
    <col min="15931" max="15931" width="4" style="316" bestFit="1" customWidth="1"/>
    <col min="15932" max="15932" width="12.140625" style="316" bestFit="1" customWidth="1"/>
    <col min="15933" max="15933" width="4" style="316" bestFit="1" customWidth="1"/>
    <col min="15934" max="15934" width="12.140625" style="316" bestFit="1" customWidth="1"/>
    <col min="15935" max="15935" width="4" style="316" bestFit="1" customWidth="1"/>
    <col min="15936" max="15936" width="12.140625" style="316" bestFit="1" customWidth="1"/>
    <col min="15937" max="15937" width="4" style="316" bestFit="1" customWidth="1"/>
    <col min="15938" max="15938" width="11.140625" style="316" bestFit="1" customWidth="1"/>
    <col min="15939" max="15939" width="4" style="316" bestFit="1" customWidth="1"/>
    <col min="15940" max="15940" width="12.140625" style="316" bestFit="1" customWidth="1"/>
    <col min="15941" max="15941" width="4" style="316" bestFit="1" customWidth="1"/>
    <col min="15942" max="15942" width="12.140625" style="316" bestFit="1" customWidth="1"/>
    <col min="15943" max="15943" width="4" style="316" bestFit="1" customWidth="1"/>
    <col min="15944" max="15944" width="12.140625" style="316" bestFit="1" customWidth="1"/>
    <col min="15945" max="15945" width="4" style="316" bestFit="1" customWidth="1"/>
    <col min="15946" max="15946" width="12.140625" style="316" bestFit="1" customWidth="1"/>
    <col min="15947" max="15947" width="4" style="316" bestFit="1" customWidth="1"/>
    <col min="15948" max="15948" width="12.140625" style="316" bestFit="1" customWidth="1"/>
    <col min="15949" max="15949" width="4" style="316" bestFit="1" customWidth="1"/>
    <col min="15950" max="15950" width="12.7109375" style="316" bestFit="1" customWidth="1"/>
    <col min="15951" max="15951" width="4" style="316" bestFit="1" customWidth="1"/>
    <col min="15952" max="15952" width="12.140625" style="316" bestFit="1" customWidth="1"/>
    <col min="15953" max="15953" width="4" style="316" bestFit="1" customWidth="1"/>
    <col min="15954" max="15954" width="12.7109375" style="316" bestFit="1" customWidth="1"/>
    <col min="15955" max="15955" width="4" style="316" bestFit="1" customWidth="1"/>
    <col min="15956" max="15956" width="12.140625" style="316" bestFit="1" customWidth="1"/>
    <col min="15957" max="15957" width="4" style="316" bestFit="1" customWidth="1"/>
    <col min="15958" max="15958" width="12.140625" style="316" bestFit="1" customWidth="1"/>
    <col min="15959" max="15959" width="4" style="316" bestFit="1" customWidth="1"/>
    <col min="15960" max="15960" width="12.140625" style="316" bestFit="1" customWidth="1"/>
    <col min="15961" max="15961" width="4" style="316" bestFit="1" customWidth="1"/>
    <col min="15962" max="15962" width="12.140625" style="316" bestFit="1" customWidth="1"/>
    <col min="15963" max="15963" width="4" style="316" bestFit="1" customWidth="1"/>
    <col min="15964" max="15964" width="12.140625" style="316" bestFit="1" customWidth="1"/>
    <col min="15965" max="15965" width="4" style="316" bestFit="1" customWidth="1"/>
    <col min="15966" max="15966" width="10.140625" style="316" bestFit="1" customWidth="1"/>
    <col min="15967" max="15967" width="4" style="316" bestFit="1" customWidth="1"/>
    <col min="15968" max="15968" width="12.140625" style="316" bestFit="1" customWidth="1"/>
    <col min="15969" max="15969" width="4" style="316" bestFit="1" customWidth="1"/>
    <col min="15970" max="15970" width="12.140625" style="316" bestFit="1" customWidth="1"/>
    <col min="15971" max="15971" width="4" style="316" bestFit="1" customWidth="1"/>
    <col min="15972" max="15972" width="11.140625" style="316" bestFit="1" customWidth="1"/>
    <col min="15973" max="15973" width="4" style="316" bestFit="1" customWidth="1"/>
    <col min="15974" max="15974" width="12.140625" style="316" bestFit="1" customWidth="1"/>
    <col min="15975" max="15975" width="4" style="316" bestFit="1" customWidth="1"/>
    <col min="15976" max="15976" width="12.140625" style="316" bestFit="1" customWidth="1"/>
    <col min="15977" max="15977" width="4" style="316" bestFit="1" customWidth="1"/>
    <col min="15978" max="15978" width="12.7109375" style="316" bestFit="1" customWidth="1"/>
    <col min="15979" max="15979" width="4" style="316" bestFit="1" customWidth="1"/>
    <col min="15980" max="15980" width="12.140625" style="316" bestFit="1" customWidth="1"/>
    <col min="15981" max="15981" width="4" style="316" bestFit="1" customWidth="1"/>
    <col min="15982" max="15982" width="12.7109375" style="316" bestFit="1" customWidth="1"/>
    <col min="15983" max="15983" width="4" style="316" bestFit="1" customWidth="1"/>
    <col min="15984" max="15984" width="12.140625" style="316" bestFit="1" customWidth="1"/>
    <col min="15985" max="15985" width="4" style="316" bestFit="1" customWidth="1"/>
    <col min="15986" max="15986" width="11.140625" style="316" bestFit="1" customWidth="1"/>
    <col min="15987" max="15987" width="4" style="316" bestFit="1" customWidth="1"/>
    <col min="15988" max="15988" width="11.140625" style="316" bestFit="1" customWidth="1"/>
    <col min="15989" max="15989" width="4" style="316" bestFit="1" customWidth="1"/>
    <col min="15990" max="15990" width="12.140625" style="316" bestFit="1" customWidth="1"/>
    <col min="15991" max="15991" width="4" style="316" bestFit="1" customWidth="1"/>
    <col min="15992" max="15992" width="12.140625" style="316" bestFit="1" customWidth="1"/>
    <col min="15993" max="15993" width="4" style="316" bestFit="1" customWidth="1"/>
    <col min="15994" max="15994" width="12.140625" style="316" bestFit="1" customWidth="1"/>
    <col min="15995" max="15995" width="4" style="316" bestFit="1" customWidth="1"/>
    <col min="15996" max="15996" width="12.140625" style="316" bestFit="1" customWidth="1"/>
    <col min="15997" max="15997" width="4" style="316" bestFit="1" customWidth="1"/>
    <col min="15998" max="15998" width="12.140625" style="316" bestFit="1" customWidth="1"/>
    <col min="15999" max="15999" width="4" style="316" bestFit="1" customWidth="1"/>
    <col min="16000" max="16000" width="11.140625" style="316" bestFit="1" customWidth="1"/>
    <col min="16001" max="16001" width="4" style="316" bestFit="1" customWidth="1"/>
    <col min="16002" max="16002" width="12.140625" style="316" bestFit="1" customWidth="1"/>
    <col min="16003" max="16003" width="4" style="316" bestFit="1" customWidth="1"/>
    <col min="16004" max="16004" width="12.140625" style="316" bestFit="1" customWidth="1"/>
    <col min="16005" max="16005" width="4" style="316" bestFit="1" customWidth="1"/>
    <col min="16006" max="16006" width="12.140625" style="316" bestFit="1" customWidth="1"/>
    <col min="16007" max="16007" width="4" style="316" bestFit="1" customWidth="1"/>
    <col min="16008" max="16008" width="12.140625" style="316" bestFit="1" customWidth="1"/>
    <col min="16009" max="16009" width="4" style="316" bestFit="1" customWidth="1"/>
    <col min="16010" max="16010" width="12.140625" style="316" bestFit="1" customWidth="1"/>
    <col min="16011" max="16011" width="4" style="316" bestFit="1" customWidth="1"/>
    <col min="16012" max="16012" width="12.140625" style="316" bestFit="1" customWidth="1"/>
    <col min="16013" max="16013" width="4" style="316" bestFit="1" customWidth="1"/>
    <col min="16014" max="16014" width="12.140625" style="316" bestFit="1" customWidth="1"/>
    <col min="16015" max="16015" width="4" style="316" bestFit="1" customWidth="1"/>
    <col min="16016" max="16016" width="12.140625" style="316" bestFit="1" customWidth="1"/>
    <col min="16017" max="16017" width="4" style="316" bestFit="1" customWidth="1"/>
    <col min="16018" max="16018" width="12.140625" style="316" bestFit="1" customWidth="1"/>
    <col min="16019" max="16019" width="4" style="316" bestFit="1" customWidth="1"/>
    <col min="16020" max="16020" width="12.140625" style="316" bestFit="1" customWidth="1"/>
    <col min="16021" max="16021" width="4" style="316" bestFit="1" customWidth="1"/>
    <col min="16022" max="16022" width="12.140625" style="316" bestFit="1" customWidth="1"/>
    <col min="16023" max="16023" width="4" style="316" bestFit="1" customWidth="1"/>
    <col min="16024" max="16024" width="12.140625" style="316" bestFit="1" customWidth="1"/>
    <col min="16025" max="16025" width="4" style="316" bestFit="1" customWidth="1"/>
    <col min="16026" max="16026" width="12.140625" style="316" bestFit="1" customWidth="1"/>
    <col min="16027" max="16027" width="4" style="316" bestFit="1" customWidth="1"/>
    <col min="16028" max="16028" width="12.140625" style="316" bestFit="1" customWidth="1"/>
    <col min="16029" max="16029" width="4" style="316" bestFit="1" customWidth="1"/>
    <col min="16030" max="16030" width="12.140625" style="316" bestFit="1" customWidth="1"/>
    <col min="16031" max="16031" width="4" style="316" bestFit="1" customWidth="1"/>
    <col min="16032" max="16032" width="12.140625" style="316" bestFit="1" customWidth="1"/>
    <col min="16033" max="16033" width="4" style="316" bestFit="1" customWidth="1"/>
    <col min="16034" max="16034" width="12.140625" style="316" bestFit="1" customWidth="1"/>
    <col min="16035" max="16035" width="4" style="316" bestFit="1" customWidth="1"/>
    <col min="16036" max="16036" width="12.140625" style="316" bestFit="1" customWidth="1"/>
    <col min="16037" max="16037" width="4" style="316" bestFit="1" customWidth="1"/>
    <col min="16038" max="16038" width="12.140625" style="316" bestFit="1" customWidth="1"/>
    <col min="16039" max="16039" width="4" style="316" bestFit="1" customWidth="1"/>
    <col min="16040" max="16040" width="12.140625" style="316" bestFit="1" customWidth="1"/>
    <col min="16041" max="16041" width="4" style="316" bestFit="1" customWidth="1"/>
    <col min="16042" max="16042" width="12.140625" style="316" bestFit="1" customWidth="1"/>
    <col min="16043" max="16043" width="4" style="316" bestFit="1" customWidth="1"/>
    <col min="16044" max="16044" width="12.140625" style="316" bestFit="1" customWidth="1"/>
    <col min="16045" max="16045" width="4" style="316" bestFit="1" customWidth="1"/>
    <col min="16046" max="16128" width="9.140625" style="316"/>
    <col min="16129" max="16129" width="46.42578125" style="316" bestFit="1" customWidth="1"/>
    <col min="16130" max="16130" width="12.5703125" style="316" bestFit="1" customWidth="1"/>
    <col min="16131" max="16131" width="4" style="316" bestFit="1" customWidth="1"/>
    <col min="16132" max="16132" width="12.140625" style="316" bestFit="1" customWidth="1"/>
    <col min="16133" max="16133" width="4" style="316" bestFit="1" customWidth="1"/>
    <col min="16134" max="16134" width="12.140625" style="316" bestFit="1" customWidth="1"/>
    <col min="16135" max="16135" width="4" style="316" bestFit="1" customWidth="1"/>
    <col min="16136" max="16136" width="12.140625" style="316" bestFit="1" customWidth="1"/>
    <col min="16137" max="16137" width="4" style="316" bestFit="1" customWidth="1"/>
    <col min="16138" max="16138" width="12.140625" style="316" bestFit="1" customWidth="1"/>
    <col min="16139" max="16139" width="4" style="316" bestFit="1" customWidth="1"/>
    <col min="16140" max="16140" width="12.140625" style="316" bestFit="1" customWidth="1"/>
    <col min="16141" max="16141" width="4" style="316" bestFit="1" customWidth="1"/>
    <col min="16142" max="16142" width="12.140625" style="316" bestFit="1" customWidth="1"/>
    <col min="16143" max="16143" width="4" style="316" bestFit="1" customWidth="1"/>
    <col min="16144" max="16144" width="12.140625" style="316" bestFit="1" customWidth="1"/>
    <col min="16145" max="16145" width="4" style="316" bestFit="1" customWidth="1"/>
    <col min="16146" max="16146" width="12.140625" style="316" bestFit="1" customWidth="1"/>
    <col min="16147" max="16147" width="4" style="316" bestFit="1" customWidth="1"/>
    <col min="16148" max="16148" width="12.7109375" style="316" bestFit="1" customWidth="1"/>
    <col min="16149" max="16149" width="4" style="316" bestFit="1" customWidth="1"/>
    <col min="16150" max="16150" width="12.140625" style="316" bestFit="1" customWidth="1"/>
    <col min="16151" max="16151" width="4" style="316" bestFit="1" customWidth="1"/>
    <col min="16152" max="16152" width="12.140625" style="316" bestFit="1" customWidth="1"/>
    <col min="16153" max="16153" width="4" style="316" bestFit="1" customWidth="1"/>
    <col min="16154" max="16154" width="12.140625" style="316" bestFit="1" customWidth="1"/>
    <col min="16155" max="16155" width="4" style="316" bestFit="1" customWidth="1"/>
    <col min="16156" max="16156" width="12.140625" style="316" bestFit="1" customWidth="1"/>
    <col min="16157" max="16157" width="4" style="316" bestFit="1" customWidth="1"/>
    <col min="16158" max="16158" width="12.140625" style="316" bestFit="1" customWidth="1"/>
    <col min="16159" max="16159" width="4" style="316" bestFit="1" customWidth="1"/>
    <col min="16160" max="16160" width="12.140625" style="316" bestFit="1" customWidth="1"/>
    <col min="16161" max="16161" width="4" style="316" bestFit="1" customWidth="1"/>
    <col min="16162" max="16162" width="12.140625" style="316" bestFit="1" customWidth="1"/>
    <col min="16163" max="16163" width="4" style="316" bestFit="1" customWidth="1"/>
    <col min="16164" max="16164" width="12.140625" style="316" bestFit="1" customWidth="1"/>
    <col min="16165" max="16165" width="4" style="316" bestFit="1" customWidth="1"/>
    <col min="16166" max="16166" width="12.140625" style="316" bestFit="1" customWidth="1"/>
    <col min="16167" max="16167" width="4" style="316" bestFit="1" customWidth="1"/>
    <col min="16168" max="16168" width="12.140625" style="316" bestFit="1" customWidth="1"/>
    <col min="16169" max="16169" width="4" style="316" bestFit="1" customWidth="1"/>
    <col min="16170" max="16170" width="12.140625" style="316" bestFit="1" customWidth="1"/>
    <col min="16171" max="16171" width="4" style="316" bestFit="1" customWidth="1"/>
    <col min="16172" max="16172" width="12.140625" style="316" bestFit="1" customWidth="1"/>
    <col min="16173" max="16173" width="4" style="316" bestFit="1" customWidth="1"/>
    <col min="16174" max="16174" width="12.140625" style="316" bestFit="1" customWidth="1"/>
    <col min="16175" max="16175" width="4" style="316" bestFit="1" customWidth="1"/>
    <col min="16176" max="16176" width="12.140625" style="316" bestFit="1" customWidth="1"/>
    <col min="16177" max="16177" width="4" style="316" bestFit="1" customWidth="1"/>
    <col min="16178" max="16178" width="12.140625" style="316" bestFit="1" customWidth="1"/>
    <col min="16179" max="16179" width="4" style="316" bestFit="1" customWidth="1"/>
    <col min="16180" max="16180" width="12.7109375" style="316" bestFit="1" customWidth="1"/>
    <col min="16181" max="16181" width="4" style="316" bestFit="1" customWidth="1"/>
    <col min="16182" max="16182" width="12.140625" style="316" bestFit="1" customWidth="1"/>
    <col min="16183" max="16183" width="4" style="316" bestFit="1" customWidth="1"/>
    <col min="16184" max="16184" width="12.140625" style="316" bestFit="1" customWidth="1"/>
    <col min="16185" max="16185" width="4" style="316" bestFit="1" customWidth="1"/>
    <col min="16186" max="16186" width="12.140625" style="316" bestFit="1" customWidth="1"/>
    <col min="16187" max="16187" width="4" style="316" bestFit="1" customWidth="1"/>
    <col min="16188" max="16188" width="12.140625" style="316" bestFit="1" customWidth="1"/>
    <col min="16189" max="16189" width="4" style="316" bestFit="1" customWidth="1"/>
    <col min="16190" max="16190" width="12.140625" style="316" bestFit="1" customWidth="1"/>
    <col min="16191" max="16191" width="4" style="316" bestFit="1" customWidth="1"/>
    <col min="16192" max="16192" width="12.140625" style="316" bestFit="1" customWidth="1"/>
    <col min="16193" max="16193" width="4" style="316" bestFit="1" customWidth="1"/>
    <col min="16194" max="16194" width="11.140625" style="316" bestFit="1" customWidth="1"/>
    <col min="16195" max="16195" width="4" style="316" bestFit="1" customWidth="1"/>
    <col min="16196" max="16196" width="12.140625" style="316" bestFit="1" customWidth="1"/>
    <col min="16197" max="16197" width="4" style="316" bestFit="1" customWidth="1"/>
    <col min="16198" max="16198" width="12.140625" style="316" bestFit="1" customWidth="1"/>
    <col min="16199" max="16199" width="4" style="316" bestFit="1" customWidth="1"/>
    <col min="16200" max="16200" width="12.140625" style="316" bestFit="1" customWidth="1"/>
    <col min="16201" max="16201" width="4" style="316" bestFit="1" customWidth="1"/>
    <col min="16202" max="16202" width="12.140625" style="316" bestFit="1" customWidth="1"/>
    <col min="16203" max="16203" width="4" style="316" bestFit="1" customWidth="1"/>
    <col min="16204" max="16204" width="12.140625" style="316" bestFit="1" customWidth="1"/>
    <col min="16205" max="16205" width="4" style="316" bestFit="1" customWidth="1"/>
    <col min="16206" max="16206" width="12.7109375" style="316" bestFit="1" customWidth="1"/>
    <col min="16207" max="16207" width="4" style="316" bestFit="1" customWidth="1"/>
    <col min="16208" max="16208" width="12.140625" style="316" bestFit="1" customWidth="1"/>
    <col min="16209" max="16209" width="4" style="316" bestFit="1" customWidth="1"/>
    <col min="16210" max="16210" width="12.7109375" style="316" bestFit="1" customWidth="1"/>
    <col min="16211" max="16211" width="4" style="316" bestFit="1" customWidth="1"/>
    <col min="16212" max="16212" width="12.140625" style="316" bestFit="1" customWidth="1"/>
    <col min="16213" max="16213" width="4" style="316" bestFit="1" customWidth="1"/>
    <col min="16214" max="16214" width="12.140625" style="316" bestFit="1" customWidth="1"/>
    <col min="16215" max="16215" width="4" style="316" bestFit="1" customWidth="1"/>
    <col min="16216" max="16216" width="12.140625" style="316" bestFit="1" customWidth="1"/>
    <col min="16217" max="16217" width="4" style="316" bestFit="1" customWidth="1"/>
    <col min="16218" max="16218" width="12.140625" style="316" bestFit="1" customWidth="1"/>
    <col min="16219" max="16219" width="4" style="316" bestFit="1" customWidth="1"/>
    <col min="16220" max="16220" width="12.140625" style="316" bestFit="1" customWidth="1"/>
    <col min="16221" max="16221" width="4" style="316" bestFit="1" customWidth="1"/>
    <col min="16222" max="16222" width="10.140625" style="316" bestFit="1" customWidth="1"/>
    <col min="16223" max="16223" width="4" style="316" bestFit="1" customWidth="1"/>
    <col min="16224" max="16224" width="12.140625" style="316" bestFit="1" customWidth="1"/>
    <col min="16225" max="16225" width="4" style="316" bestFit="1" customWidth="1"/>
    <col min="16226" max="16226" width="12.140625" style="316" bestFit="1" customWidth="1"/>
    <col min="16227" max="16227" width="4" style="316" bestFit="1" customWidth="1"/>
    <col min="16228" max="16228" width="11.140625" style="316" bestFit="1" customWidth="1"/>
    <col min="16229" max="16229" width="4" style="316" bestFit="1" customWidth="1"/>
    <col min="16230" max="16230" width="12.140625" style="316" bestFit="1" customWidth="1"/>
    <col min="16231" max="16231" width="4" style="316" bestFit="1" customWidth="1"/>
    <col min="16232" max="16232" width="12.140625" style="316" bestFit="1" customWidth="1"/>
    <col min="16233" max="16233" width="4" style="316" bestFit="1" customWidth="1"/>
    <col min="16234" max="16234" width="12.7109375" style="316" bestFit="1" customWidth="1"/>
    <col min="16235" max="16235" width="4" style="316" bestFit="1" customWidth="1"/>
    <col min="16236" max="16236" width="12.140625" style="316" bestFit="1" customWidth="1"/>
    <col min="16237" max="16237" width="4" style="316" bestFit="1" customWidth="1"/>
    <col min="16238" max="16238" width="12.7109375" style="316" bestFit="1" customWidth="1"/>
    <col min="16239" max="16239" width="4" style="316" bestFit="1" customWidth="1"/>
    <col min="16240" max="16240" width="12.140625" style="316" bestFit="1" customWidth="1"/>
    <col min="16241" max="16241" width="4" style="316" bestFit="1" customWidth="1"/>
    <col min="16242" max="16242" width="11.140625" style="316" bestFit="1" customWidth="1"/>
    <col min="16243" max="16243" width="4" style="316" bestFit="1" customWidth="1"/>
    <col min="16244" max="16244" width="11.140625" style="316" bestFit="1" customWidth="1"/>
    <col min="16245" max="16245" width="4" style="316" bestFit="1" customWidth="1"/>
    <col min="16246" max="16246" width="12.140625" style="316" bestFit="1" customWidth="1"/>
    <col min="16247" max="16247" width="4" style="316" bestFit="1" customWidth="1"/>
    <col min="16248" max="16248" width="12.140625" style="316" bestFit="1" customWidth="1"/>
    <col min="16249" max="16249" width="4" style="316" bestFit="1" customWidth="1"/>
    <col min="16250" max="16250" width="12.140625" style="316" bestFit="1" customWidth="1"/>
    <col min="16251" max="16251" width="4" style="316" bestFit="1" customWidth="1"/>
    <col min="16252" max="16252" width="12.140625" style="316" bestFit="1" customWidth="1"/>
    <col min="16253" max="16253" width="4" style="316" bestFit="1" customWidth="1"/>
    <col min="16254" max="16254" width="12.140625" style="316" bestFit="1" customWidth="1"/>
    <col min="16255" max="16255" width="4" style="316" bestFit="1" customWidth="1"/>
    <col min="16256" max="16256" width="11.140625" style="316" bestFit="1" customWidth="1"/>
    <col min="16257" max="16257" width="4" style="316" bestFit="1" customWidth="1"/>
    <col min="16258" max="16258" width="12.140625" style="316" bestFit="1" customWidth="1"/>
    <col min="16259" max="16259" width="4" style="316" bestFit="1" customWidth="1"/>
    <col min="16260" max="16260" width="12.140625" style="316" bestFit="1" customWidth="1"/>
    <col min="16261" max="16261" width="4" style="316" bestFit="1" customWidth="1"/>
    <col min="16262" max="16262" width="12.140625" style="316" bestFit="1" customWidth="1"/>
    <col min="16263" max="16263" width="4" style="316" bestFit="1" customWidth="1"/>
    <col min="16264" max="16264" width="12.140625" style="316" bestFit="1" customWidth="1"/>
    <col min="16265" max="16265" width="4" style="316" bestFit="1" customWidth="1"/>
    <col min="16266" max="16266" width="12.140625" style="316" bestFit="1" customWidth="1"/>
    <col min="16267" max="16267" width="4" style="316" bestFit="1" customWidth="1"/>
    <col min="16268" max="16268" width="12.140625" style="316" bestFit="1" customWidth="1"/>
    <col min="16269" max="16269" width="4" style="316" bestFit="1" customWidth="1"/>
    <col min="16270" max="16270" width="12.140625" style="316" bestFit="1" customWidth="1"/>
    <col min="16271" max="16271" width="4" style="316" bestFit="1" customWidth="1"/>
    <col min="16272" max="16272" width="12.140625" style="316" bestFit="1" customWidth="1"/>
    <col min="16273" max="16273" width="4" style="316" bestFit="1" customWidth="1"/>
    <col min="16274" max="16274" width="12.140625" style="316" bestFit="1" customWidth="1"/>
    <col min="16275" max="16275" width="4" style="316" bestFit="1" customWidth="1"/>
    <col min="16276" max="16276" width="12.140625" style="316" bestFit="1" customWidth="1"/>
    <col min="16277" max="16277" width="4" style="316" bestFit="1" customWidth="1"/>
    <col min="16278" max="16278" width="12.140625" style="316" bestFit="1" customWidth="1"/>
    <col min="16279" max="16279" width="4" style="316" bestFit="1" customWidth="1"/>
    <col min="16280" max="16280" width="12.140625" style="316" bestFit="1" customWidth="1"/>
    <col min="16281" max="16281" width="4" style="316" bestFit="1" customWidth="1"/>
    <col min="16282" max="16282" width="12.140625" style="316" bestFit="1" customWidth="1"/>
    <col min="16283" max="16283" width="4" style="316" bestFit="1" customWidth="1"/>
    <col min="16284" max="16284" width="12.140625" style="316" bestFit="1" customWidth="1"/>
    <col min="16285" max="16285" width="4" style="316" bestFit="1" customWidth="1"/>
    <col min="16286" max="16286" width="12.140625" style="316" bestFit="1" customWidth="1"/>
    <col min="16287" max="16287" width="4" style="316" bestFit="1" customWidth="1"/>
    <col min="16288" max="16288" width="12.140625" style="316" bestFit="1" customWidth="1"/>
    <col min="16289" max="16289" width="4" style="316" bestFit="1" customWidth="1"/>
    <col min="16290" max="16290" width="12.140625" style="316" bestFit="1" customWidth="1"/>
    <col min="16291" max="16291" width="4" style="316" bestFit="1" customWidth="1"/>
    <col min="16292" max="16292" width="12.140625" style="316" bestFit="1" customWidth="1"/>
    <col min="16293" max="16293" width="4" style="316" bestFit="1" customWidth="1"/>
    <col min="16294" max="16294" width="12.140625" style="316" bestFit="1" customWidth="1"/>
    <col min="16295" max="16295" width="4" style="316" bestFit="1" customWidth="1"/>
    <col min="16296" max="16296" width="12.140625" style="316" bestFit="1" customWidth="1"/>
    <col min="16297" max="16297" width="4" style="316" bestFit="1" customWidth="1"/>
    <col min="16298" max="16298" width="12.140625" style="316" bestFit="1" customWidth="1"/>
    <col min="16299" max="16299" width="4" style="316" bestFit="1" customWidth="1"/>
    <col min="16300" max="16300" width="12.140625" style="316" bestFit="1" customWidth="1"/>
    <col min="16301" max="16301" width="4" style="316" bestFit="1" customWidth="1"/>
    <col min="16302" max="16384" width="9.140625" style="316"/>
  </cols>
  <sheetData>
    <row r="1" spans="1:173" x14ac:dyDescent="0.2">
      <c r="A1" s="1" t="s">
        <v>1297</v>
      </c>
    </row>
    <row r="2" spans="1:173" x14ac:dyDescent="0.2">
      <c r="AF2" s="411" t="s">
        <v>319</v>
      </c>
      <c r="BN2" s="411" t="s">
        <v>319</v>
      </c>
      <c r="DD2" s="411" t="s">
        <v>319</v>
      </c>
      <c r="DR2" s="411" t="s">
        <v>319</v>
      </c>
      <c r="DX2" s="411" t="s">
        <v>319</v>
      </c>
      <c r="EJ2" s="411" t="s">
        <v>319</v>
      </c>
      <c r="EP2" s="411" t="s">
        <v>319</v>
      </c>
      <c r="EX2" s="411" t="s">
        <v>319</v>
      </c>
      <c r="FJ2" s="411" t="s">
        <v>319</v>
      </c>
      <c r="FP2" s="411" t="s">
        <v>319</v>
      </c>
    </row>
    <row r="3" spans="1:173" x14ac:dyDescent="0.2">
      <c r="A3" s="355" t="s">
        <v>219</v>
      </c>
      <c r="B3" s="406" t="s">
        <v>69</v>
      </c>
      <c r="C3" s="406"/>
      <c r="D3" s="404" t="s">
        <v>1033</v>
      </c>
      <c r="E3" s="404"/>
      <c r="F3" s="404" t="s">
        <v>1034</v>
      </c>
      <c r="G3" s="404"/>
      <c r="H3" s="404" t="s">
        <v>1035</v>
      </c>
      <c r="I3" s="404"/>
      <c r="J3" s="404" t="s">
        <v>1036</v>
      </c>
      <c r="K3" s="404"/>
      <c r="L3" s="404" t="s">
        <v>1037</v>
      </c>
      <c r="M3" s="404"/>
      <c r="N3" s="404" t="s">
        <v>1038</v>
      </c>
      <c r="O3" s="404"/>
      <c r="P3" s="404" t="s">
        <v>1039</v>
      </c>
      <c r="Q3" s="404"/>
      <c r="R3" s="404" t="s">
        <v>1040</v>
      </c>
      <c r="S3" s="404"/>
      <c r="T3" s="404" t="s">
        <v>1041</v>
      </c>
      <c r="U3" s="404"/>
      <c r="V3" s="404" t="s">
        <v>1042</v>
      </c>
      <c r="W3" s="404"/>
      <c r="X3" s="404" t="s">
        <v>1043</v>
      </c>
      <c r="Y3" s="404"/>
      <c r="Z3" s="404" t="s">
        <v>1044</v>
      </c>
      <c r="AA3" s="404"/>
      <c r="AB3" s="404" t="s">
        <v>1045</v>
      </c>
      <c r="AC3" s="404"/>
      <c r="AD3" s="404" t="s">
        <v>1046</v>
      </c>
      <c r="AE3" s="404"/>
      <c r="AF3" s="404" t="s">
        <v>1047</v>
      </c>
      <c r="AG3" s="404"/>
      <c r="AH3" s="404" t="s">
        <v>1048</v>
      </c>
      <c r="AI3" s="404"/>
      <c r="AJ3" s="404" t="s">
        <v>1049</v>
      </c>
      <c r="AK3" s="404"/>
      <c r="AL3" s="404" t="s">
        <v>1050</v>
      </c>
      <c r="AM3" s="404"/>
      <c r="AN3" s="404" t="s">
        <v>1051</v>
      </c>
      <c r="AO3" s="404"/>
      <c r="AP3" s="404" t="s">
        <v>1052</v>
      </c>
      <c r="AQ3" s="404"/>
      <c r="AR3" s="404" t="s">
        <v>1053</v>
      </c>
      <c r="AS3" s="404"/>
      <c r="AT3" s="404" t="s">
        <v>1054</v>
      </c>
      <c r="AU3" s="404"/>
      <c r="AV3" s="404" t="s">
        <v>1055</v>
      </c>
      <c r="AW3" s="404"/>
      <c r="AX3" s="404" t="s">
        <v>1056</v>
      </c>
      <c r="AY3" s="404"/>
      <c r="AZ3" s="404" t="s">
        <v>1057</v>
      </c>
      <c r="BA3" s="404"/>
      <c r="BB3" s="404" t="s">
        <v>1058</v>
      </c>
      <c r="BC3" s="404"/>
      <c r="BD3" s="404" t="s">
        <v>1059</v>
      </c>
      <c r="BE3" s="404"/>
      <c r="BF3" s="404" t="s">
        <v>1060</v>
      </c>
      <c r="BG3" s="404"/>
      <c r="BH3" s="404" t="s">
        <v>1061</v>
      </c>
      <c r="BI3" s="404"/>
      <c r="BJ3" s="404" t="s">
        <v>1062</v>
      </c>
      <c r="BK3" s="404"/>
      <c r="BL3" s="404" t="s">
        <v>1063</v>
      </c>
      <c r="BM3" s="404"/>
      <c r="BN3" s="404" t="s">
        <v>1064</v>
      </c>
      <c r="BO3" s="404"/>
      <c r="BP3" s="404" t="s">
        <v>1065</v>
      </c>
      <c r="BQ3" s="404"/>
      <c r="BR3" s="404" t="s">
        <v>1066</v>
      </c>
      <c r="BS3" s="404"/>
      <c r="BT3" s="404" t="s">
        <v>1067</v>
      </c>
      <c r="BU3" s="404"/>
      <c r="BV3" s="404" t="s">
        <v>1068</v>
      </c>
      <c r="BW3" s="404"/>
      <c r="BX3" s="404" t="s">
        <v>1069</v>
      </c>
      <c r="BY3" s="404"/>
      <c r="BZ3" s="404" t="s">
        <v>1070</v>
      </c>
      <c r="CA3" s="404"/>
      <c r="CB3" s="404" t="s">
        <v>1071</v>
      </c>
      <c r="CC3" s="404"/>
      <c r="CD3" s="404" t="s">
        <v>1072</v>
      </c>
      <c r="CE3" s="404"/>
      <c r="CF3" s="404" t="s">
        <v>1073</v>
      </c>
      <c r="CG3" s="404"/>
      <c r="CH3" s="404" t="s">
        <v>1074</v>
      </c>
      <c r="CI3" s="404"/>
      <c r="CJ3" s="404" t="s">
        <v>1075</v>
      </c>
      <c r="CK3" s="404"/>
      <c r="CL3" s="404" t="s">
        <v>1076</v>
      </c>
      <c r="CM3" s="404"/>
      <c r="CN3" s="404" t="s">
        <v>1077</v>
      </c>
      <c r="CO3" s="404"/>
      <c r="CP3" s="404" t="s">
        <v>1078</v>
      </c>
      <c r="CQ3" s="404"/>
      <c r="CR3" s="404" t="s">
        <v>1079</v>
      </c>
      <c r="CS3" s="404"/>
      <c r="CT3" s="404" t="s">
        <v>1080</v>
      </c>
      <c r="CU3" s="404"/>
      <c r="CV3" s="404" t="s">
        <v>1081</v>
      </c>
      <c r="CW3" s="404"/>
      <c r="CX3" s="404" t="s">
        <v>1082</v>
      </c>
      <c r="CY3" s="404"/>
      <c r="CZ3" s="404" t="s">
        <v>1083</v>
      </c>
      <c r="DA3" s="404"/>
      <c r="DB3" s="404" t="s">
        <v>1084</v>
      </c>
      <c r="DC3" s="404"/>
      <c r="DD3" s="404" t="s">
        <v>1085</v>
      </c>
      <c r="DE3" s="404"/>
      <c r="DF3" s="404" t="s">
        <v>1086</v>
      </c>
      <c r="DG3" s="404"/>
      <c r="DH3" s="404" t="s">
        <v>1087</v>
      </c>
      <c r="DI3" s="404"/>
      <c r="DJ3" s="404" t="s">
        <v>1088</v>
      </c>
      <c r="DK3" s="404"/>
      <c r="DL3" s="404" t="s">
        <v>1089</v>
      </c>
      <c r="DM3" s="404"/>
      <c r="DN3" s="404" t="s">
        <v>1090</v>
      </c>
      <c r="DO3" s="404"/>
      <c r="DP3" s="404" t="s">
        <v>1091</v>
      </c>
      <c r="DQ3" s="404"/>
      <c r="DR3" s="404" t="s">
        <v>1092</v>
      </c>
      <c r="DS3" s="404"/>
      <c r="DT3" s="404" t="s">
        <v>1093</v>
      </c>
      <c r="DU3" s="404"/>
      <c r="DV3" s="404" t="s">
        <v>1094</v>
      </c>
      <c r="DW3" s="404"/>
      <c r="DX3" s="404" t="s">
        <v>1095</v>
      </c>
      <c r="DY3" s="404"/>
      <c r="DZ3" s="404" t="s">
        <v>1096</v>
      </c>
      <c r="EA3" s="404"/>
      <c r="EB3" s="404" t="s">
        <v>1097</v>
      </c>
      <c r="EC3" s="404"/>
      <c r="ED3" s="404" t="s">
        <v>1098</v>
      </c>
      <c r="EE3" s="404"/>
      <c r="EF3" s="404" t="s">
        <v>1099</v>
      </c>
      <c r="EG3" s="404"/>
      <c r="EH3" s="404" t="s">
        <v>1100</v>
      </c>
      <c r="EI3" s="404"/>
      <c r="EJ3" s="404" t="s">
        <v>1101</v>
      </c>
      <c r="EK3" s="404"/>
      <c r="EL3" s="404" t="s">
        <v>1102</v>
      </c>
      <c r="EM3" s="404"/>
      <c r="EN3" s="404" t="s">
        <v>1103</v>
      </c>
      <c r="EO3" s="404"/>
      <c r="EP3" s="404" t="s">
        <v>1104</v>
      </c>
      <c r="EQ3" s="404"/>
      <c r="ER3" s="404" t="s">
        <v>1105</v>
      </c>
      <c r="ES3" s="404"/>
      <c r="ET3" s="404" t="s">
        <v>1106</v>
      </c>
      <c r="EU3" s="404"/>
      <c r="EV3" s="404" t="s">
        <v>1107</v>
      </c>
      <c r="EW3" s="404"/>
      <c r="EX3" s="404" t="s">
        <v>1108</v>
      </c>
      <c r="EY3" s="404"/>
      <c r="EZ3" s="404" t="s">
        <v>1109</v>
      </c>
      <c r="FA3" s="404"/>
      <c r="FB3" s="404" t="s">
        <v>1110</v>
      </c>
      <c r="FC3" s="404"/>
      <c r="FD3" s="404" t="s">
        <v>1111</v>
      </c>
      <c r="FE3" s="404"/>
      <c r="FF3" s="404" t="s">
        <v>1112</v>
      </c>
      <c r="FG3" s="404"/>
      <c r="FH3" s="404" t="s">
        <v>1113</v>
      </c>
      <c r="FI3" s="404"/>
      <c r="FJ3" s="404" t="s">
        <v>1114</v>
      </c>
      <c r="FK3" s="404"/>
      <c r="FL3" s="404" t="s">
        <v>1115</v>
      </c>
      <c r="FM3" s="404"/>
      <c r="FN3" s="404" t="s">
        <v>1116</v>
      </c>
      <c r="FO3" s="404"/>
      <c r="FP3" s="404" t="s">
        <v>1117</v>
      </c>
      <c r="FQ3" s="404"/>
    </row>
    <row r="4" spans="1:173" x14ac:dyDescent="0.2">
      <c r="A4" s="198" t="s">
        <v>222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  <c r="CL4" s="405"/>
      <c r="CM4" s="405"/>
      <c r="CN4" s="405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  <c r="EH4" s="405"/>
      <c r="EI4" s="405"/>
      <c r="EJ4" s="405"/>
      <c r="EK4" s="405"/>
      <c r="EL4" s="405"/>
      <c r="EM4" s="405"/>
      <c r="EN4" s="405"/>
      <c r="EO4" s="405"/>
      <c r="EP4" s="405"/>
      <c r="EQ4" s="405"/>
      <c r="ER4" s="405"/>
      <c r="ES4" s="405"/>
      <c r="ET4" s="405"/>
      <c r="EU4" s="405"/>
      <c r="EV4" s="405"/>
      <c r="EW4" s="405"/>
      <c r="EX4" s="405"/>
      <c r="EY4" s="405"/>
      <c r="EZ4" s="405"/>
      <c r="FA4" s="405"/>
      <c r="FB4" s="405"/>
      <c r="FC4" s="405"/>
      <c r="FD4" s="405"/>
      <c r="FE4" s="405"/>
      <c r="FF4" s="405"/>
      <c r="FG4" s="405"/>
      <c r="FH4" s="405"/>
      <c r="FI4" s="405"/>
      <c r="FJ4" s="405"/>
      <c r="FK4" s="405"/>
      <c r="FL4" s="405"/>
      <c r="FM4" s="405"/>
      <c r="FN4" s="405"/>
      <c r="FO4" s="405"/>
      <c r="FP4" s="405"/>
      <c r="FQ4" s="405"/>
    </row>
    <row r="5" spans="1:173" x14ac:dyDescent="0.2">
      <c r="A5" s="413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  <c r="BZ5" s="310" t="s">
        <v>70</v>
      </c>
      <c r="CA5" s="315" t="s">
        <v>71</v>
      </c>
      <c r="CB5" s="310" t="s">
        <v>70</v>
      </c>
      <c r="CC5" s="315" t="s">
        <v>71</v>
      </c>
      <c r="CD5" s="310" t="s">
        <v>70</v>
      </c>
      <c r="CE5" s="315" t="s">
        <v>71</v>
      </c>
      <c r="CF5" s="310" t="s">
        <v>70</v>
      </c>
      <c r="CG5" s="315" t="s">
        <v>71</v>
      </c>
      <c r="CH5" s="310" t="s">
        <v>70</v>
      </c>
      <c r="CI5" s="315" t="s">
        <v>71</v>
      </c>
      <c r="CJ5" s="310" t="s">
        <v>70</v>
      </c>
      <c r="CK5" s="315" t="s">
        <v>71</v>
      </c>
      <c r="CL5" s="310" t="s">
        <v>70</v>
      </c>
      <c r="CM5" s="315" t="s">
        <v>71</v>
      </c>
      <c r="CN5" s="310" t="s">
        <v>70</v>
      </c>
      <c r="CO5" s="315" t="s">
        <v>71</v>
      </c>
      <c r="CP5" s="310" t="s">
        <v>70</v>
      </c>
      <c r="CQ5" s="315" t="s">
        <v>71</v>
      </c>
      <c r="CR5" s="310" t="s">
        <v>70</v>
      </c>
      <c r="CS5" s="315" t="s">
        <v>71</v>
      </c>
      <c r="CT5" s="310" t="s">
        <v>70</v>
      </c>
      <c r="CU5" s="315" t="s">
        <v>71</v>
      </c>
      <c r="CV5" s="310" t="s">
        <v>70</v>
      </c>
      <c r="CW5" s="315" t="s">
        <v>71</v>
      </c>
      <c r="CX5" s="310" t="s">
        <v>70</v>
      </c>
      <c r="CY5" s="315" t="s">
        <v>71</v>
      </c>
      <c r="CZ5" s="310" t="s">
        <v>70</v>
      </c>
      <c r="DA5" s="315" t="s">
        <v>71</v>
      </c>
      <c r="DB5" s="310" t="s">
        <v>70</v>
      </c>
      <c r="DC5" s="315" t="s">
        <v>71</v>
      </c>
      <c r="DD5" s="310" t="s">
        <v>70</v>
      </c>
      <c r="DE5" s="315" t="s">
        <v>71</v>
      </c>
      <c r="DF5" s="310" t="s">
        <v>70</v>
      </c>
      <c r="DG5" s="315" t="s">
        <v>71</v>
      </c>
      <c r="DH5" s="310" t="s">
        <v>70</v>
      </c>
      <c r="DI5" s="315" t="s">
        <v>71</v>
      </c>
      <c r="DJ5" s="310" t="s">
        <v>70</v>
      </c>
      <c r="DK5" s="315" t="s">
        <v>71</v>
      </c>
      <c r="DL5" s="310" t="s">
        <v>70</v>
      </c>
      <c r="DM5" s="315" t="s">
        <v>71</v>
      </c>
      <c r="DN5" s="310" t="s">
        <v>70</v>
      </c>
      <c r="DO5" s="315" t="s">
        <v>71</v>
      </c>
      <c r="DP5" s="310" t="s">
        <v>70</v>
      </c>
      <c r="DQ5" s="315" t="s">
        <v>71</v>
      </c>
      <c r="DR5" s="310" t="s">
        <v>70</v>
      </c>
      <c r="DS5" s="315" t="s">
        <v>71</v>
      </c>
      <c r="DT5" s="310" t="s">
        <v>70</v>
      </c>
      <c r="DU5" s="315" t="s">
        <v>71</v>
      </c>
      <c r="DV5" s="310" t="s">
        <v>70</v>
      </c>
      <c r="DW5" s="315" t="s">
        <v>71</v>
      </c>
      <c r="DX5" s="310" t="s">
        <v>70</v>
      </c>
      <c r="DY5" s="315" t="s">
        <v>71</v>
      </c>
      <c r="DZ5" s="310" t="s">
        <v>70</v>
      </c>
      <c r="EA5" s="315" t="s">
        <v>71</v>
      </c>
      <c r="EB5" s="310" t="s">
        <v>70</v>
      </c>
      <c r="EC5" s="315" t="s">
        <v>71</v>
      </c>
      <c r="ED5" s="310" t="s">
        <v>70</v>
      </c>
      <c r="EE5" s="315" t="s">
        <v>71</v>
      </c>
      <c r="EF5" s="310" t="s">
        <v>70</v>
      </c>
      <c r="EG5" s="315" t="s">
        <v>71</v>
      </c>
      <c r="EH5" s="310" t="s">
        <v>70</v>
      </c>
      <c r="EI5" s="315" t="s">
        <v>71</v>
      </c>
      <c r="EJ5" s="310" t="s">
        <v>70</v>
      </c>
      <c r="EK5" s="315" t="s">
        <v>71</v>
      </c>
      <c r="EL5" s="310" t="s">
        <v>70</v>
      </c>
      <c r="EM5" s="315" t="s">
        <v>71</v>
      </c>
      <c r="EN5" s="310" t="s">
        <v>70</v>
      </c>
      <c r="EO5" s="315" t="s">
        <v>71</v>
      </c>
      <c r="EP5" s="310" t="s">
        <v>70</v>
      </c>
      <c r="EQ5" s="315" t="s">
        <v>71</v>
      </c>
      <c r="ER5" s="310" t="s">
        <v>70</v>
      </c>
      <c r="ES5" s="315" t="s">
        <v>71</v>
      </c>
      <c r="ET5" s="310" t="s">
        <v>70</v>
      </c>
      <c r="EU5" s="315" t="s">
        <v>71</v>
      </c>
      <c r="EV5" s="310" t="s">
        <v>70</v>
      </c>
      <c r="EW5" s="315" t="s">
        <v>71</v>
      </c>
      <c r="EX5" s="310" t="s">
        <v>70</v>
      </c>
      <c r="EY5" s="315" t="s">
        <v>71</v>
      </c>
      <c r="EZ5" s="310" t="s">
        <v>70</v>
      </c>
      <c r="FA5" s="315" t="s">
        <v>71</v>
      </c>
      <c r="FB5" s="310" t="s">
        <v>70</v>
      </c>
      <c r="FC5" s="315" t="s">
        <v>71</v>
      </c>
      <c r="FD5" s="310" t="s">
        <v>70</v>
      </c>
      <c r="FE5" s="315" t="s">
        <v>71</v>
      </c>
      <c r="FF5" s="310" t="s">
        <v>70</v>
      </c>
      <c r="FG5" s="315" t="s">
        <v>71</v>
      </c>
      <c r="FH5" s="310" t="s">
        <v>70</v>
      </c>
      <c r="FI5" s="315" t="s">
        <v>71</v>
      </c>
      <c r="FJ5" s="310" t="s">
        <v>70</v>
      </c>
      <c r="FK5" s="315" t="s">
        <v>71</v>
      </c>
      <c r="FL5" s="310" t="s">
        <v>70</v>
      </c>
      <c r="FM5" s="315" t="s">
        <v>71</v>
      </c>
      <c r="FN5" s="310" t="s">
        <v>70</v>
      </c>
      <c r="FO5" s="315" t="s">
        <v>71</v>
      </c>
      <c r="FP5" s="310" t="s">
        <v>70</v>
      </c>
      <c r="FQ5" s="315" t="s">
        <v>71</v>
      </c>
    </row>
    <row r="6" spans="1:173" x14ac:dyDescent="0.2">
      <c r="A6" s="1" t="s">
        <v>128</v>
      </c>
    </row>
    <row r="7" spans="1:173" x14ac:dyDescent="0.2">
      <c r="A7" s="316" t="s">
        <v>616</v>
      </c>
      <c r="B7" s="411">
        <v>8521087744.8299999</v>
      </c>
      <c r="C7" s="412">
        <v>5.0418000000000003</v>
      </c>
      <c r="D7" s="411">
        <v>0</v>
      </c>
      <c r="E7" s="316">
        <v>0</v>
      </c>
      <c r="F7" s="411">
        <v>42015776</v>
      </c>
      <c r="G7" s="412">
        <v>16.8569</v>
      </c>
      <c r="H7" s="411">
        <v>0</v>
      </c>
      <c r="I7" s="316">
        <v>0</v>
      </c>
      <c r="J7" s="411">
        <v>0</v>
      </c>
      <c r="K7" s="316">
        <v>0</v>
      </c>
      <c r="L7" s="411">
        <v>65207406.299999997</v>
      </c>
      <c r="M7" s="412">
        <v>4.6662999999999997</v>
      </c>
      <c r="N7" s="411">
        <v>0</v>
      </c>
      <c r="O7" s="316">
        <v>0</v>
      </c>
      <c r="P7" s="411">
        <v>18336502.75</v>
      </c>
      <c r="Q7" s="412">
        <v>1.3718999999999999</v>
      </c>
      <c r="R7" s="411">
        <v>146761561.44999999</v>
      </c>
      <c r="S7" s="412">
        <v>4.3288000000000002</v>
      </c>
      <c r="T7" s="411">
        <v>0</v>
      </c>
      <c r="U7" s="316">
        <v>0</v>
      </c>
      <c r="V7" s="411">
        <v>692364.9</v>
      </c>
      <c r="W7" s="412">
        <v>1.9865999999999999</v>
      </c>
      <c r="X7" s="411">
        <v>209936677.44999999</v>
      </c>
      <c r="Y7" s="412">
        <v>97.281700000000001</v>
      </c>
      <c r="Z7" s="411">
        <v>656996129.37</v>
      </c>
      <c r="AA7" s="412">
        <v>3.6585999999999999</v>
      </c>
      <c r="AB7" s="411">
        <v>0</v>
      </c>
      <c r="AC7" s="316">
        <v>0</v>
      </c>
      <c r="AD7" s="411">
        <v>0</v>
      </c>
      <c r="AE7" s="316">
        <v>0</v>
      </c>
      <c r="AF7" s="411">
        <v>0</v>
      </c>
      <c r="AG7" s="316">
        <v>0</v>
      </c>
      <c r="AH7" s="411">
        <v>0</v>
      </c>
      <c r="AI7" s="316">
        <v>0</v>
      </c>
      <c r="AJ7" s="411">
        <v>384941630.26999998</v>
      </c>
      <c r="AK7" s="412">
        <v>99.057299999999998</v>
      </c>
      <c r="AL7" s="411">
        <v>1908754.85</v>
      </c>
      <c r="AM7" s="412">
        <v>1.6033999999999999</v>
      </c>
      <c r="AN7" s="411">
        <v>5371544.29</v>
      </c>
      <c r="AO7" s="412">
        <v>1.7241</v>
      </c>
      <c r="AP7" s="411">
        <v>22342729.68</v>
      </c>
      <c r="AQ7" s="412">
        <v>4.4981999999999998</v>
      </c>
      <c r="AR7" s="411">
        <v>9792447.8499999996</v>
      </c>
      <c r="AS7" s="412">
        <v>10.946899999999999</v>
      </c>
      <c r="AT7" s="411">
        <v>0</v>
      </c>
      <c r="AU7" s="316">
        <v>0</v>
      </c>
      <c r="AV7" s="411">
        <v>0</v>
      </c>
      <c r="AW7" s="316">
        <v>0</v>
      </c>
      <c r="AX7" s="411">
        <v>0</v>
      </c>
      <c r="AY7" s="316">
        <v>0</v>
      </c>
      <c r="AZ7" s="411">
        <v>0</v>
      </c>
      <c r="BA7" s="316">
        <v>0</v>
      </c>
      <c r="BB7" s="411">
        <v>0</v>
      </c>
      <c r="BC7" s="316">
        <v>0</v>
      </c>
      <c r="BD7" s="411">
        <v>0</v>
      </c>
      <c r="BE7" s="316">
        <v>0</v>
      </c>
      <c r="BF7" s="411">
        <v>10544672.33</v>
      </c>
      <c r="BG7" s="412">
        <v>2.2654999999999998</v>
      </c>
      <c r="BH7" s="411">
        <v>0</v>
      </c>
      <c r="BI7" s="316">
        <v>0</v>
      </c>
      <c r="BJ7" s="411">
        <v>0</v>
      </c>
      <c r="BK7" s="316">
        <v>0</v>
      </c>
      <c r="BL7" s="411">
        <v>13747762.4</v>
      </c>
      <c r="BM7" s="412">
        <v>10.2949</v>
      </c>
      <c r="BN7" s="411">
        <v>0</v>
      </c>
      <c r="BO7" s="316">
        <v>0</v>
      </c>
      <c r="BP7" s="411">
        <v>20760455.93</v>
      </c>
      <c r="BQ7" s="412">
        <v>14.9724</v>
      </c>
      <c r="BR7" s="411">
        <v>1365591.3</v>
      </c>
      <c r="BS7" s="412">
        <v>3.9306999999999999</v>
      </c>
      <c r="BT7" s="411">
        <v>0</v>
      </c>
      <c r="BU7" s="316">
        <v>0</v>
      </c>
      <c r="BV7" s="411">
        <v>37931638.979999997</v>
      </c>
      <c r="BW7" s="412">
        <v>2.6591</v>
      </c>
      <c r="BX7" s="411">
        <v>2210000</v>
      </c>
      <c r="BY7" s="412">
        <v>0.76939999999999997</v>
      </c>
      <c r="BZ7" s="411">
        <v>0</v>
      </c>
      <c r="CA7" s="316">
        <v>0</v>
      </c>
      <c r="CB7" s="411">
        <v>43043012.640000001</v>
      </c>
      <c r="CC7" s="412">
        <v>1.1597</v>
      </c>
      <c r="CD7" s="411">
        <v>0</v>
      </c>
      <c r="CE7" s="316">
        <v>0</v>
      </c>
      <c r="CF7" s="411">
        <v>28143600</v>
      </c>
      <c r="CG7" s="412">
        <v>3.6688999999999998</v>
      </c>
      <c r="CH7" s="411">
        <v>0</v>
      </c>
      <c r="CI7" s="316">
        <v>0</v>
      </c>
      <c r="CJ7" s="411">
        <v>679834435.46000004</v>
      </c>
      <c r="CK7" s="412">
        <v>9.4574999999999996</v>
      </c>
      <c r="CL7" s="411">
        <v>0</v>
      </c>
      <c r="CM7" s="316">
        <v>0</v>
      </c>
      <c r="CN7" s="411">
        <v>229732549.37</v>
      </c>
      <c r="CO7" s="412">
        <v>98.496300000000005</v>
      </c>
      <c r="CP7" s="411">
        <v>0</v>
      </c>
      <c r="CQ7" s="316">
        <v>0</v>
      </c>
      <c r="CR7" s="411">
        <v>0</v>
      </c>
      <c r="CS7" s="316">
        <v>0</v>
      </c>
      <c r="CT7" s="411">
        <v>0</v>
      </c>
      <c r="CU7" s="316">
        <v>0</v>
      </c>
      <c r="CV7" s="411">
        <v>107310</v>
      </c>
      <c r="CW7" s="412">
        <v>1.7166999999999999</v>
      </c>
      <c r="CX7" s="411">
        <v>18827616</v>
      </c>
      <c r="CY7" s="412">
        <v>3.0512999999999999</v>
      </c>
      <c r="CZ7" s="411">
        <v>30733751.949999999</v>
      </c>
      <c r="DA7" s="412">
        <v>2.6345999999999998</v>
      </c>
      <c r="DB7" s="411">
        <v>347119136.35000002</v>
      </c>
      <c r="DC7" s="412">
        <v>10.0177</v>
      </c>
      <c r="DD7" s="411">
        <v>0</v>
      </c>
      <c r="DE7" s="316">
        <v>0</v>
      </c>
      <c r="DF7" s="411">
        <v>0</v>
      </c>
      <c r="DG7" s="316">
        <v>0</v>
      </c>
      <c r="DH7" s="411">
        <v>0</v>
      </c>
      <c r="DI7" s="316">
        <v>0</v>
      </c>
      <c r="DJ7" s="411">
        <v>0</v>
      </c>
      <c r="DK7" s="316">
        <v>0</v>
      </c>
      <c r="DL7" s="411">
        <v>0</v>
      </c>
      <c r="DM7" s="316">
        <v>0</v>
      </c>
      <c r="DN7" s="411">
        <v>0</v>
      </c>
      <c r="DO7" s="316">
        <v>0</v>
      </c>
      <c r="DP7" s="411">
        <v>0</v>
      </c>
      <c r="DQ7" s="316">
        <v>0</v>
      </c>
      <c r="DR7" s="411">
        <v>0</v>
      </c>
      <c r="DS7" s="316">
        <v>0</v>
      </c>
      <c r="DT7" s="411">
        <v>0</v>
      </c>
      <c r="DU7" s="316">
        <v>0</v>
      </c>
      <c r="DV7" s="411">
        <v>0</v>
      </c>
      <c r="DW7" s="316">
        <v>0</v>
      </c>
      <c r="DX7" s="411">
        <v>0</v>
      </c>
      <c r="DY7" s="316">
        <v>0</v>
      </c>
      <c r="DZ7" s="411">
        <v>15284280.949999999</v>
      </c>
      <c r="EA7" s="412">
        <v>14.251799999999999</v>
      </c>
      <c r="EB7" s="411">
        <v>111336807.59</v>
      </c>
      <c r="EC7" s="412">
        <v>96.817599999999999</v>
      </c>
      <c r="ED7" s="411">
        <v>2100281.1</v>
      </c>
      <c r="EE7" s="412">
        <v>2.7824</v>
      </c>
      <c r="EF7" s="411">
        <v>0</v>
      </c>
      <c r="EG7" s="316">
        <v>0</v>
      </c>
      <c r="EH7" s="411">
        <v>0</v>
      </c>
      <c r="EI7" s="316">
        <v>0</v>
      </c>
      <c r="EJ7" s="411">
        <v>0</v>
      </c>
      <c r="EK7" s="316">
        <v>0</v>
      </c>
      <c r="EL7" s="411">
        <v>0</v>
      </c>
      <c r="EM7" s="316">
        <v>0</v>
      </c>
      <c r="EN7" s="411">
        <v>5291357929.3199997</v>
      </c>
      <c r="EO7" s="412">
        <v>71.220699999999994</v>
      </c>
      <c r="EP7" s="411">
        <v>0</v>
      </c>
      <c r="EQ7" s="316">
        <v>0</v>
      </c>
      <c r="ER7" s="411">
        <v>0</v>
      </c>
      <c r="ES7" s="316">
        <v>0</v>
      </c>
      <c r="ET7" s="411">
        <v>0</v>
      </c>
      <c r="EU7" s="316">
        <v>0</v>
      </c>
      <c r="EV7" s="411">
        <v>0</v>
      </c>
      <c r="EW7" s="316">
        <v>0</v>
      </c>
      <c r="EX7" s="411">
        <v>0</v>
      </c>
      <c r="EY7" s="316">
        <v>0</v>
      </c>
      <c r="EZ7" s="411">
        <v>0</v>
      </c>
      <c r="FA7" s="412">
        <v>0</v>
      </c>
      <c r="FB7" s="411">
        <v>0</v>
      </c>
      <c r="FC7" s="316">
        <v>0</v>
      </c>
      <c r="FD7" s="411">
        <v>29065218.5</v>
      </c>
      <c r="FE7" s="412">
        <v>0.85870000000000002</v>
      </c>
      <c r="FF7" s="411">
        <v>11717164.5</v>
      </c>
      <c r="FG7" s="412">
        <v>0.65300000000000002</v>
      </c>
      <c r="FH7" s="411">
        <v>0</v>
      </c>
      <c r="FI7" s="316">
        <v>0</v>
      </c>
      <c r="FJ7" s="411">
        <v>0</v>
      </c>
      <c r="FK7" s="316">
        <v>0</v>
      </c>
      <c r="FL7" s="411">
        <v>23955080</v>
      </c>
      <c r="FM7" s="412">
        <v>13.9344</v>
      </c>
      <c r="FN7" s="411">
        <v>7865925</v>
      </c>
      <c r="FO7" s="412">
        <v>3.9897</v>
      </c>
      <c r="FP7" s="411">
        <v>0</v>
      </c>
      <c r="FQ7" s="316">
        <v>0</v>
      </c>
    </row>
    <row r="8" spans="1:173" x14ac:dyDescent="0.2">
      <c r="A8" s="316" t="s">
        <v>126</v>
      </c>
      <c r="B8" s="411">
        <v>136873628374.82001</v>
      </c>
      <c r="C8" s="412">
        <v>80.986500000000007</v>
      </c>
      <c r="D8" s="411">
        <v>206562414.66</v>
      </c>
      <c r="E8" s="412">
        <v>97.723799999999997</v>
      </c>
      <c r="F8" s="411">
        <v>207233754</v>
      </c>
      <c r="G8" s="412">
        <v>83.143100000000004</v>
      </c>
      <c r="H8" s="411">
        <v>1377591845.8900001</v>
      </c>
      <c r="I8" s="412">
        <v>100</v>
      </c>
      <c r="J8" s="411">
        <v>793315533.77999997</v>
      </c>
      <c r="K8" s="412">
        <v>100</v>
      </c>
      <c r="L8" s="411">
        <v>1252975711.71</v>
      </c>
      <c r="M8" s="412">
        <v>89.664900000000003</v>
      </c>
      <c r="N8" s="411">
        <v>211053241.93000001</v>
      </c>
      <c r="O8" s="412">
        <v>100</v>
      </c>
      <c r="P8" s="411">
        <v>729215930.91999996</v>
      </c>
      <c r="Q8" s="412">
        <v>54.560200000000002</v>
      </c>
      <c r="R8" s="411">
        <v>2969616774.3499999</v>
      </c>
      <c r="S8" s="412">
        <v>87.590400000000002</v>
      </c>
      <c r="T8" s="411">
        <v>1499510243.3900001</v>
      </c>
      <c r="U8" s="412">
        <v>100</v>
      </c>
      <c r="V8" s="411">
        <v>31568208.239999998</v>
      </c>
      <c r="W8" s="412">
        <v>90.580200000000005</v>
      </c>
      <c r="X8" s="411">
        <v>5866079.2400000002</v>
      </c>
      <c r="Y8" s="412">
        <v>2.7183000000000002</v>
      </c>
      <c r="Z8" s="411">
        <v>15346221752.35</v>
      </c>
      <c r="AA8" s="412">
        <v>85.459199999999996</v>
      </c>
      <c r="AB8" s="411">
        <v>573158606.69000006</v>
      </c>
      <c r="AC8" s="412">
        <v>80.206999999999994</v>
      </c>
      <c r="AD8" s="411">
        <v>173131135.62</v>
      </c>
      <c r="AE8" s="412">
        <v>91.245900000000006</v>
      </c>
      <c r="AF8" s="411">
        <v>28300659.899999999</v>
      </c>
      <c r="AG8" s="412">
        <v>3.8744999999999998</v>
      </c>
      <c r="AH8" s="411">
        <v>90111063.459999993</v>
      </c>
      <c r="AI8" s="412">
        <v>51.904400000000003</v>
      </c>
      <c r="AJ8" s="411">
        <v>3663355.78</v>
      </c>
      <c r="AK8" s="412">
        <v>0.94269999999999998</v>
      </c>
      <c r="AL8" s="411">
        <v>104738816.89</v>
      </c>
      <c r="AM8" s="412">
        <v>87.984200000000001</v>
      </c>
      <c r="AN8" s="411">
        <v>305122405.08999997</v>
      </c>
      <c r="AO8" s="412">
        <v>97.933700000000002</v>
      </c>
      <c r="AP8" s="411">
        <v>474362531.5</v>
      </c>
      <c r="AQ8" s="412">
        <v>95.501800000000003</v>
      </c>
      <c r="AR8" s="411">
        <v>52807484.82</v>
      </c>
      <c r="AS8" s="412">
        <v>59.033099999999997</v>
      </c>
      <c r="AT8" s="411">
        <v>2187287121.5799999</v>
      </c>
      <c r="AU8" s="412">
        <v>77.070999999999998</v>
      </c>
      <c r="AV8" s="411">
        <v>11010433231.469999</v>
      </c>
      <c r="AW8" s="412">
        <v>100</v>
      </c>
      <c r="AX8" s="411">
        <v>1741274926.9300001</v>
      </c>
      <c r="AY8" s="412">
        <v>79.858800000000002</v>
      </c>
      <c r="AZ8" s="411">
        <v>1872704833.4100001</v>
      </c>
      <c r="BA8" s="412">
        <v>77.880399999999995</v>
      </c>
      <c r="BB8" s="411">
        <v>2406730020.75</v>
      </c>
      <c r="BC8" s="412">
        <v>90.515600000000006</v>
      </c>
      <c r="BD8" s="411">
        <v>2313187470.5599999</v>
      </c>
      <c r="BE8" s="412">
        <v>69.323700000000002</v>
      </c>
      <c r="BF8" s="411">
        <v>392006361.56999999</v>
      </c>
      <c r="BG8" s="412">
        <v>84.222800000000007</v>
      </c>
      <c r="BH8" s="411">
        <v>952424199.63</v>
      </c>
      <c r="BI8" s="412">
        <v>98.617400000000004</v>
      </c>
      <c r="BJ8" s="411">
        <v>3187269181.5500002</v>
      </c>
      <c r="BK8" s="412">
        <v>100</v>
      </c>
      <c r="BL8" s="411">
        <v>119792191.51000001</v>
      </c>
      <c r="BM8" s="412">
        <v>89.705100000000002</v>
      </c>
      <c r="BN8" s="411">
        <v>159625.32</v>
      </c>
      <c r="BO8" s="412">
        <v>2.4468999999999999</v>
      </c>
      <c r="BP8" s="411">
        <v>113749902.06</v>
      </c>
      <c r="BQ8" s="412">
        <v>82.036100000000005</v>
      </c>
      <c r="BR8" s="411">
        <v>33375899.609999999</v>
      </c>
      <c r="BS8" s="412">
        <v>96.069299999999998</v>
      </c>
      <c r="BT8" s="411">
        <v>106616964.3</v>
      </c>
      <c r="BU8" s="412">
        <v>100</v>
      </c>
      <c r="BV8" s="411">
        <v>1096849746.1700001</v>
      </c>
      <c r="BW8" s="412">
        <v>76.892200000000003</v>
      </c>
      <c r="BX8" s="411">
        <v>279139766.55000001</v>
      </c>
      <c r="BY8" s="412">
        <v>97.182400000000001</v>
      </c>
      <c r="BZ8" s="411">
        <v>6431373304.8599997</v>
      </c>
      <c r="CA8" s="412">
        <v>100</v>
      </c>
      <c r="CB8" s="411">
        <v>3668607501.1599998</v>
      </c>
      <c r="CC8" s="412">
        <v>98.840299999999999</v>
      </c>
      <c r="CD8" s="411">
        <v>362652570.05000001</v>
      </c>
      <c r="CE8" s="412">
        <v>100</v>
      </c>
      <c r="CF8" s="411">
        <v>738943467.08000004</v>
      </c>
      <c r="CG8" s="412">
        <v>96.331100000000006</v>
      </c>
      <c r="CH8" s="411">
        <v>8073486105.6800003</v>
      </c>
      <c r="CI8" s="412">
        <v>100</v>
      </c>
      <c r="CJ8" s="411">
        <v>5892429635.8500004</v>
      </c>
      <c r="CK8" s="412">
        <v>81.972800000000007</v>
      </c>
      <c r="CL8" s="411">
        <v>279218894.45999998</v>
      </c>
      <c r="CM8" s="412">
        <v>100</v>
      </c>
      <c r="CN8" s="411">
        <v>3507203.9</v>
      </c>
      <c r="CO8" s="412">
        <v>1.5037</v>
      </c>
      <c r="CP8" s="411">
        <v>800000</v>
      </c>
      <c r="CQ8" s="412">
        <v>80</v>
      </c>
      <c r="CR8" s="411">
        <v>3246781025.1900001</v>
      </c>
      <c r="CS8" s="412">
        <v>100</v>
      </c>
      <c r="CT8" s="411">
        <v>1300366577.96</v>
      </c>
      <c r="CU8" s="412">
        <v>100</v>
      </c>
      <c r="CV8" s="411">
        <v>5943021.4299999997</v>
      </c>
      <c r="CW8" s="412">
        <v>95.073599999999999</v>
      </c>
      <c r="CX8" s="411">
        <v>571806397.34000003</v>
      </c>
      <c r="CY8" s="412">
        <v>92.670900000000003</v>
      </c>
      <c r="CZ8" s="411">
        <v>993201086.08000004</v>
      </c>
      <c r="DA8" s="412">
        <v>85.141499999999994</v>
      </c>
      <c r="DB8" s="411">
        <v>2534388955.1199999</v>
      </c>
      <c r="DC8" s="412">
        <v>73.141400000000004</v>
      </c>
      <c r="DD8" s="411">
        <v>184642.98</v>
      </c>
      <c r="DE8" s="412">
        <v>0.61319999999999997</v>
      </c>
      <c r="DF8" s="411">
        <v>4839554010.8500004</v>
      </c>
      <c r="DG8" s="412">
        <v>100</v>
      </c>
      <c r="DH8" s="411">
        <v>85402478.730000004</v>
      </c>
      <c r="DI8" s="412">
        <v>89.677999999999997</v>
      </c>
      <c r="DJ8" s="411">
        <v>306752529</v>
      </c>
      <c r="DK8" s="412">
        <v>100</v>
      </c>
      <c r="DL8" s="411">
        <v>11338142.1</v>
      </c>
      <c r="DM8" s="412">
        <v>0.29699999999999999</v>
      </c>
      <c r="DN8" s="411">
        <v>1416835716.4000001</v>
      </c>
      <c r="DO8" s="412">
        <v>65.819100000000006</v>
      </c>
      <c r="DP8" s="411">
        <v>7506342363.3999996</v>
      </c>
      <c r="DQ8" s="412">
        <v>82.766800000000003</v>
      </c>
      <c r="DR8" s="411">
        <v>2017024.2</v>
      </c>
      <c r="DS8" s="412">
        <v>1.1515</v>
      </c>
      <c r="DT8" s="411">
        <v>37949919.090000004</v>
      </c>
      <c r="DU8" s="412">
        <v>100</v>
      </c>
      <c r="DV8" s="411">
        <v>267843191.37</v>
      </c>
      <c r="DW8" s="412">
        <v>100</v>
      </c>
      <c r="DX8" s="411">
        <v>907161.03</v>
      </c>
      <c r="DY8" s="412">
        <v>7.8700000000000006E-2</v>
      </c>
      <c r="DZ8" s="411">
        <v>75929579.180000007</v>
      </c>
      <c r="EA8" s="412">
        <v>70.800200000000004</v>
      </c>
      <c r="EB8" s="411">
        <v>-374696.05</v>
      </c>
      <c r="EC8" s="412">
        <v>-0.32579999999999998</v>
      </c>
      <c r="ED8" s="411">
        <v>51598123.899999999</v>
      </c>
      <c r="EE8" s="412">
        <v>68.355400000000003</v>
      </c>
      <c r="EF8" s="411">
        <v>1041411666.8200001</v>
      </c>
      <c r="EG8" s="412">
        <v>100</v>
      </c>
      <c r="EH8" s="411">
        <v>337383365.81</v>
      </c>
      <c r="EI8" s="412">
        <v>100</v>
      </c>
      <c r="EJ8" s="411">
        <v>19246233.16</v>
      </c>
      <c r="EK8" s="412">
        <v>11.2773</v>
      </c>
      <c r="EL8" s="411">
        <v>456728397.81999999</v>
      </c>
      <c r="EM8" s="412">
        <v>100</v>
      </c>
      <c r="EN8" s="411">
        <v>30523036.219999999</v>
      </c>
      <c r="EO8" s="412">
        <v>0.4108</v>
      </c>
      <c r="EP8" s="411">
        <v>34088.550000000003</v>
      </c>
      <c r="EQ8" s="412">
        <v>2.8999999999999998E-3</v>
      </c>
      <c r="ER8" s="411">
        <v>2061219829.8099999</v>
      </c>
      <c r="ES8" s="412">
        <v>100</v>
      </c>
      <c r="ET8" s="411">
        <v>1367738352.0999999</v>
      </c>
      <c r="EU8" s="412">
        <v>97.602599999999995</v>
      </c>
      <c r="EV8" s="411">
        <v>4783857070.9899998</v>
      </c>
      <c r="EW8" s="412">
        <v>97.017099999999999</v>
      </c>
      <c r="EX8" s="411">
        <v>507856.24</v>
      </c>
      <c r="EY8" s="412">
        <v>0.45319999999999999</v>
      </c>
      <c r="EZ8" s="411">
        <v>3932497066.8000002</v>
      </c>
      <c r="FA8" s="412">
        <v>73.353899999999996</v>
      </c>
      <c r="FB8" s="411">
        <v>702703876.00999999</v>
      </c>
      <c r="FC8" s="412">
        <v>99.998999999999995</v>
      </c>
      <c r="FD8" s="411">
        <v>1994949500.9200001</v>
      </c>
      <c r="FE8" s="412">
        <v>58.9392</v>
      </c>
      <c r="FF8" s="411">
        <v>1641326180.0799999</v>
      </c>
      <c r="FG8" s="412">
        <v>91.471100000000007</v>
      </c>
      <c r="FH8" s="411">
        <v>15204998766.09</v>
      </c>
      <c r="FI8" s="412">
        <v>100</v>
      </c>
      <c r="FJ8" s="411">
        <v>112732.59</v>
      </c>
      <c r="FK8" s="412">
        <v>3.3599999999999998E-2</v>
      </c>
      <c r="FL8" s="411">
        <v>147958554.59999999</v>
      </c>
      <c r="FM8" s="412">
        <v>86.065600000000003</v>
      </c>
      <c r="FN8" s="411">
        <v>176435847.08000001</v>
      </c>
      <c r="FO8" s="412">
        <v>89.489599999999996</v>
      </c>
      <c r="FP8" s="411">
        <v>19081027.609999999</v>
      </c>
      <c r="FQ8" s="412">
        <v>3.3780999999999999</v>
      </c>
    </row>
    <row r="9" spans="1:173" x14ac:dyDescent="0.2">
      <c r="A9" s="316" t="s">
        <v>125</v>
      </c>
      <c r="B9" s="411">
        <v>2271090094.29</v>
      </c>
      <c r="C9" s="412">
        <v>1.3438000000000001</v>
      </c>
      <c r="D9" s="411">
        <v>4767446.1900000004</v>
      </c>
      <c r="E9" s="412">
        <v>2.2555000000000001</v>
      </c>
      <c r="F9" s="411">
        <v>0</v>
      </c>
      <c r="G9" s="316">
        <v>0</v>
      </c>
      <c r="H9" s="411">
        <v>0</v>
      </c>
      <c r="I9" s="316">
        <v>0</v>
      </c>
      <c r="J9" s="411">
        <v>0</v>
      </c>
      <c r="K9" s="316">
        <v>0</v>
      </c>
      <c r="L9" s="411">
        <v>79215063.879999995</v>
      </c>
      <c r="M9" s="412">
        <v>5.6688000000000001</v>
      </c>
      <c r="N9" s="411">
        <v>0</v>
      </c>
      <c r="O9" s="316">
        <v>0</v>
      </c>
      <c r="P9" s="411">
        <v>3196806.78</v>
      </c>
      <c r="Q9" s="412">
        <v>0.2392</v>
      </c>
      <c r="R9" s="411">
        <v>223006028.08000001</v>
      </c>
      <c r="S9" s="412">
        <v>6.5777000000000001</v>
      </c>
      <c r="T9" s="411">
        <v>0</v>
      </c>
      <c r="U9" s="316">
        <v>0</v>
      </c>
      <c r="V9" s="411">
        <v>879723.45</v>
      </c>
      <c r="W9" s="412">
        <v>2.5242</v>
      </c>
      <c r="X9" s="411">
        <v>0</v>
      </c>
      <c r="Y9" s="316">
        <v>0</v>
      </c>
      <c r="Z9" s="411">
        <v>680383952.07000005</v>
      </c>
      <c r="AA9" s="412">
        <v>3.7888999999999999</v>
      </c>
      <c r="AB9" s="411">
        <v>12792100.32</v>
      </c>
      <c r="AC9" s="412">
        <v>1.7901</v>
      </c>
      <c r="AD9" s="411">
        <v>0</v>
      </c>
      <c r="AE9" s="316">
        <v>0</v>
      </c>
      <c r="AF9" s="411">
        <v>0</v>
      </c>
      <c r="AG9" s="316">
        <v>0</v>
      </c>
      <c r="AH9" s="411">
        <v>0</v>
      </c>
      <c r="AI9" s="316">
        <v>0</v>
      </c>
      <c r="AJ9" s="411">
        <v>0</v>
      </c>
      <c r="AK9" s="316">
        <v>0</v>
      </c>
      <c r="AL9" s="411">
        <v>12395249.210000001</v>
      </c>
      <c r="AM9" s="412">
        <v>10.4124</v>
      </c>
      <c r="AN9" s="411">
        <v>0</v>
      </c>
      <c r="AO9" s="316">
        <v>0</v>
      </c>
      <c r="AP9" s="411">
        <v>0</v>
      </c>
      <c r="AQ9" s="316">
        <v>0</v>
      </c>
      <c r="AR9" s="411">
        <v>23639600</v>
      </c>
      <c r="AS9" s="412">
        <v>26.426500000000001</v>
      </c>
      <c r="AT9" s="411">
        <v>28855388.02</v>
      </c>
      <c r="AU9" s="412">
        <v>1.0166999999999999</v>
      </c>
      <c r="AV9" s="411">
        <v>0</v>
      </c>
      <c r="AW9" s="316">
        <v>0</v>
      </c>
      <c r="AX9" s="411">
        <v>24972340.600000001</v>
      </c>
      <c r="AY9" s="412">
        <v>1.1453</v>
      </c>
      <c r="AZ9" s="411">
        <v>39360236.140000001</v>
      </c>
      <c r="BA9" s="412">
        <v>1.6369</v>
      </c>
      <c r="BB9" s="411">
        <v>0</v>
      </c>
      <c r="BC9" s="316">
        <v>0</v>
      </c>
      <c r="BD9" s="411">
        <v>53090206.609999999</v>
      </c>
      <c r="BE9" s="412">
        <v>1.5911</v>
      </c>
      <c r="BF9" s="411">
        <v>12291551.210000001</v>
      </c>
      <c r="BG9" s="412">
        <v>2.6408</v>
      </c>
      <c r="BH9" s="411">
        <v>0</v>
      </c>
      <c r="BI9" s="316">
        <v>0</v>
      </c>
      <c r="BJ9" s="411">
        <v>0</v>
      </c>
      <c r="BK9" s="316">
        <v>0</v>
      </c>
      <c r="BL9" s="411">
        <v>0</v>
      </c>
      <c r="BM9" s="316">
        <v>0</v>
      </c>
      <c r="BN9" s="411">
        <v>0</v>
      </c>
      <c r="BO9" s="316">
        <v>0</v>
      </c>
      <c r="BP9" s="411">
        <v>1980786.1</v>
      </c>
      <c r="BQ9" s="412">
        <v>1.4285000000000001</v>
      </c>
      <c r="BR9" s="411">
        <v>0</v>
      </c>
      <c r="BS9" s="316">
        <v>0</v>
      </c>
      <c r="BT9" s="411">
        <v>0</v>
      </c>
      <c r="BU9" s="316">
        <v>0</v>
      </c>
      <c r="BV9" s="411">
        <v>31358590.309999999</v>
      </c>
      <c r="BW9" s="412">
        <v>2.1983000000000001</v>
      </c>
      <c r="BX9" s="411">
        <v>803657</v>
      </c>
      <c r="BY9" s="412">
        <v>0.27979999999999999</v>
      </c>
      <c r="BZ9" s="411">
        <v>0</v>
      </c>
      <c r="CA9" s="316">
        <v>0</v>
      </c>
      <c r="CB9" s="411">
        <v>0</v>
      </c>
      <c r="CC9" s="316">
        <v>0</v>
      </c>
      <c r="CD9" s="411">
        <v>0</v>
      </c>
      <c r="CE9" s="316">
        <v>0</v>
      </c>
      <c r="CF9" s="411">
        <v>0</v>
      </c>
      <c r="CG9" s="316">
        <v>0</v>
      </c>
      <c r="CH9" s="411">
        <v>0</v>
      </c>
      <c r="CI9" s="316">
        <v>0</v>
      </c>
      <c r="CJ9" s="411">
        <v>16844504.949999999</v>
      </c>
      <c r="CK9" s="412">
        <v>0.23430000000000001</v>
      </c>
      <c r="CL9" s="411">
        <v>0</v>
      </c>
      <c r="CM9" s="316">
        <v>0</v>
      </c>
      <c r="CN9" s="411">
        <v>0</v>
      </c>
      <c r="CO9" s="316">
        <v>0</v>
      </c>
      <c r="CP9" s="411">
        <v>0</v>
      </c>
      <c r="CQ9" s="316">
        <v>0</v>
      </c>
      <c r="CR9" s="411">
        <v>9</v>
      </c>
      <c r="CS9" s="412">
        <v>0</v>
      </c>
      <c r="CT9" s="411">
        <v>0</v>
      </c>
      <c r="CU9" s="316">
        <v>0</v>
      </c>
      <c r="CV9" s="411">
        <v>200640</v>
      </c>
      <c r="CW9" s="412">
        <v>3.2097000000000002</v>
      </c>
      <c r="CX9" s="411">
        <v>26395317.109999999</v>
      </c>
      <c r="CY9" s="412">
        <v>4.2778</v>
      </c>
      <c r="CZ9" s="411">
        <v>32547952.760000002</v>
      </c>
      <c r="DA9" s="412">
        <v>2.7902</v>
      </c>
      <c r="DB9" s="411">
        <v>0</v>
      </c>
      <c r="DC9" s="316">
        <v>0</v>
      </c>
      <c r="DD9" s="411">
        <v>0</v>
      </c>
      <c r="DE9" s="316">
        <v>0</v>
      </c>
      <c r="DF9" s="411">
        <v>0</v>
      </c>
      <c r="DG9" s="316">
        <v>0</v>
      </c>
      <c r="DH9" s="411">
        <v>0</v>
      </c>
      <c r="DI9" s="316">
        <v>0</v>
      </c>
      <c r="DJ9" s="411">
        <v>0</v>
      </c>
      <c r="DK9" s="316">
        <v>0</v>
      </c>
      <c r="DL9" s="411">
        <v>0</v>
      </c>
      <c r="DM9" s="316">
        <v>0</v>
      </c>
      <c r="DN9" s="411">
        <v>0</v>
      </c>
      <c r="DO9" s="316">
        <v>0</v>
      </c>
      <c r="DP9" s="411">
        <v>0</v>
      </c>
      <c r="DQ9" s="316">
        <v>0</v>
      </c>
      <c r="DR9" s="411">
        <v>0</v>
      </c>
      <c r="DS9" s="316">
        <v>0</v>
      </c>
      <c r="DT9" s="411">
        <v>0</v>
      </c>
      <c r="DU9" s="316">
        <v>0</v>
      </c>
      <c r="DV9" s="411">
        <v>0</v>
      </c>
      <c r="DW9" s="316">
        <v>0</v>
      </c>
      <c r="DX9" s="411">
        <v>0</v>
      </c>
      <c r="DY9" s="316">
        <v>0</v>
      </c>
      <c r="DZ9" s="411">
        <v>3004257</v>
      </c>
      <c r="EA9" s="412">
        <v>2.8012999999999999</v>
      </c>
      <c r="EB9" s="411">
        <v>0</v>
      </c>
      <c r="EC9" s="316">
        <v>0</v>
      </c>
      <c r="ED9" s="411">
        <v>7360582.2999999998</v>
      </c>
      <c r="EE9" s="412">
        <v>9.7509999999999994</v>
      </c>
      <c r="EF9" s="411">
        <v>0</v>
      </c>
      <c r="EG9" s="316">
        <v>0</v>
      </c>
      <c r="EH9" s="411">
        <v>0</v>
      </c>
      <c r="EI9" s="316">
        <v>0</v>
      </c>
      <c r="EJ9" s="411">
        <v>0</v>
      </c>
      <c r="EK9" s="316">
        <v>0</v>
      </c>
      <c r="EL9" s="411">
        <v>0</v>
      </c>
      <c r="EM9" s="316">
        <v>0</v>
      </c>
      <c r="EN9" s="411">
        <v>0</v>
      </c>
      <c r="EO9" s="316">
        <v>0</v>
      </c>
      <c r="EP9" s="411">
        <v>0</v>
      </c>
      <c r="EQ9" s="316">
        <v>0</v>
      </c>
      <c r="ER9" s="411">
        <v>0</v>
      </c>
      <c r="ES9" s="316">
        <v>0</v>
      </c>
      <c r="ET9" s="411">
        <v>24228951.890000001</v>
      </c>
      <c r="EU9" s="412">
        <v>1.7290000000000001</v>
      </c>
      <c r="EV9" s="411">
        <v>80345208.700000003</v>
      </c>
      <c r="EW9" s="412">
        <v>1.6294</v>
      </c>
      <c r="EX9" s="411">
        <v>0</v>
      </c>
      <c r="EY9" s="316">
        <v>0</v>
      </c>
      <c r="EZ9" s="411">
        <v>77436438</v>
      </c>
      <c r="FA9" s="412">
        <v>1.4443999999999999</v>
      </c>
      <c r="FB9" s="411">
        <v>0</v>
      </c>
      <c r="FC9" s="316">
        <v>0</v>
      </c>
      <c r="FD9" s="411">
        <v>756881360.61000001</v>
      </c>
      <c r="FE9" s="412">
        <v>22.361499999999999</v>
      </c>
      <c r="FF9" s="411">
        <v>0</v>
      </c>
      <c r="FG9" s="316">
        <v>0</v>
      </c>
      <c r="FH9" s="411">
        <v>0</v>
      </c>
      <c r="FI9" s="316">
        <v>0</v>
      </c>
      <c r="FJ9" s="411">
        <v>0</v>
      </c>
      <c r="FK9" s="316">
        <v>0</v>
      </c>
      <c r="FL9" s="411">
        <v>0</v>
      </c>
      <c r="FM9" s="316">
        <v>0</v>
      </c>
      <c r="FN9" s="411">
        <v>12856146</v>
      </c>
      <c r="FO9" s="412">
        <v>6.5206999999999997</v>
      </c>
      <c r="FP9" s="411">
        <v>0</v>
      </c>
      <c r="FQ9" s="316">
        <v>0</v>
      </c>
    </row>
    <row r="10" spans="1:173" x14ac:dyDescent="0.2">
      <c r="A10" s="316" t="s">
        <v>124</v>
      </c>
      <c r="B10" s="411">
        <v>20436386975.599998</v>
      </c>
      <c r="C10" s="412">
        <v>12.092000000000001</v>
      </c>
      <c r="D10" s="411">
        <v>43883.68</v>
      </c>
      <c r="E10" s="412">
        <v>2.0799999999999999E-2</v>
      </c>
      <c r="F10" s="411">
        <v>0</v>
      </c>
      <c r="G10" s="316">
        <v>0</v>
      </c>
      <c r="H10" s="411">
        <v>0</v>
      </c>
      <c r="I10" s="316">
        <v>0</v>
      </c>
      <c r="J10" s="411">
        <v>0</v>
      </c>
      <c r="K10" s="316">
        <v>0</v>
      </c>
      <c r="L10" s="411">
        <v>0</v>
      </c>
      <c r="M10" s="316">
        <v>0</v>
      </c>
      <c r="N10" s="411">
        <v>0</v>
      </c>
      <c r="O10" s="316">
        <v>0</v>
      </c>
      <c r="P10" s="411">
        <v>585784671.72000003</v>
      </c>
      <c r="Q10" s="412">
        <v>43.828600000000002</v>
      </c>
      <c r="R10" s="411">
        <v>0</v>
      </c>
      <c r="S10" s="316">
        <v>0</v>
      </c>
      <c r="T10" s="411">
        <v>0</v>
      </c>
      <c r="U10" s="316">
        <v>0</v>
      </c>
      <c r="V10" s="411">
        <v>1710825.72</v>
      </c>
      <c r="W10" s="412">
        <v>4.9089999999999998</v>
      </c>
      <c r="X10" s="411">
        <v>0</v>
      </c>
      <c r="Y10" s="316">
        <v>0</v>
      </c>
      <c r="Z10" s="411">
        <v>419939037.56999999</v>
      </c>
      <c r="AA10" s="412">
        <v>2.3384999999999998</v>
      </c>
      <c r="AB10" s="411">
        <v>128648247.31999999</v>
      </c>
      <c r="AC10" s="412">
        <v>18.0029</v>
      </c>
      <c r="AD10" s="411">
        <v>16610070.66</v>
      </c>
      <c r="AE10" s="412">
        <v>8.7540999999999993</v>
      </c>
      <c r="AF10" s="411">
        <v>702141801.98000002</v>
      </c>
      <c r="AG10" s="412">
        <v>96.125500000000002</v>
      </c>
      <c r="AH10" s="411">
        <v>83498461.579999998</v>
      </c>
      <c r="AI10" s="412">
        <v>48.095599999999997</v>
      </c>
      <c r="AJ10" s="411">
        <v>0</v>
      </c>
      <c r="AK10" s="316">
        <v>0</v>
      </c>
      <c r="AL10" s="411">
        <v>0</v>
      </c>
      <c r="AM10" s="316">
        <v>0</v>
      </c>
      <c r="AN10" s="411">
        <v>0</v>
      </c>
      <c r="AO10" s="316">
        <v>0</v>
      </c>
      <c r="AP10" s="411">
        <v>5.37</v>
      </c>
      <c r="AQ10" s="412">
        <v>0</v>
      </c>
      <c r="AR10" s="411">
        <v>3214540</v>
      </c>
      <c r="AS10" s="412">
        <v>3.5935000000000001</v>
      </c>
      <c r="AT10" s="411">
        <v>621874834.35000002</v>
      </c>
      <c r="AU10" s="412">
        <v>21.912299999999998</v>
      </c>
      <c r="AV10" s="411">
        <v>0</v>
      </c>
      <c r="AW10" s="316">
        <v>0</v>
      </c>
      <c r="AX10" s="411">
        <v>414193777.64999998</v>
      </c>
      <c r="AY10" s="412">
        <v>18.995899999999999</v>
      </c>
      <c r="AZ10" s="411">
        <v>492526135.89999998</v>
      </c>
      <c r="BA10" s="412">
        <v>20.482700000000001</v>
      </c>
      <c r="BB10" s="411">
        <v>252182569.49000001</v>
      </c>
      <c r="BC10" s="412">
        <v>9.4844000000000008</v>
      </c>
      <c r="BD10" s="411">
        <v>970516032.70000005</v>
      </c>
      <c r="BE10" s="412">
        <v>29.0853</v>
      </c>
      <c r="BF10" s="411">
        <v>50596989.859999999</v>
      </c>
      <c r="BG10" s="412">
        <v>10.870799999999999</v>
      </c>
      <c r="BH10" s="411">
        <v>13352689.65</v>
      </c>
      <c r="BI10" s="412">
        <v>1.3826000000000001</v>
      </c>
      <c r="BJ10" s="411">
        <v>0</v>
      </c>
      <c r="BK10" s="316">
        <v>0</v>
      </c>
      <c r="BL10" s="411">
        <v>0</v>
      </c>
      <c r="BM10" s="316">
        <v>0</v>
      </c>
      <c r="BN10" s="411">
        <v>6364014</v>
      </c>
      <c r="BO10" s="412">
        <v>97.553100000000001</v>
      </c>
      <c r="BP10" s="411">
        <v>2167177.5</v>
      </c>
      <c r="BQ10" s="412">
        <v>1.5629999999999999</v>
      </c>
      <c r="BR10" s="411">
        <v>0</v>
      </c>
      <c r="BS10" s="316">
        <v>0</v>
      </c>
      <c r="BT10" s="411">
        <v>0</v>
      </c>
      <c r="BU10" s="316">
        <v>0</v>
      </c>
      <c r="BV10" s="411">
        <v>260338026.99000001</v>
      </c>
      <c r="BW10" s="412">
        <v>18.250399999999999</v>
      </c>
      <c r="BX10" s="411">
        <v>5079389.8099999996</v>
      </c>
      <c r="BY10" s="412">
        <v>1.7684</v>
      </c>
      <c r="BZ10" s="411">
        <v>0</v>
      </c>
      <c r="CA10" s="316">
        <v>0</v>
      </c>
      <c r="CB10" s="411">
        <v>0</v>
      </c>
      <c r="CC10" s="316">
        <v>0</v>
      </c>
      <c r="CD10" s="411">
        <v>0</v>
      </c>
      <c r="CE10" s="316">
        <v>0</v>
      </c>
      <c r="CF10" s="411">
        <v>0</v>
      </c>
      <c r="CG10" s="316">
        <v>0</v>
      </c>
      <c r="CH10" s="411">
        <v>0</v>
      </c>
      <c r="CI10" s="316">
        <v>0</v>
      </c>
      <c r="CJ10" s="411">
        <v>599168648.79999995</v>
      </c>
      <c r="CK10" s="412">
        <v>8.3353999999999999</v>
      </c>
      <c r="CL10" s="411">
        <v>0</v>
      </c>
      <c r="CM10" s="316">
        <v>0</v>
      </c>
      <c r="CN10" s="411">
        <v>0</v>
      </c>
      <c r="CO10" s="316">
        <v>0</v>
      </c>
      <c r="CP10" s="411">
        <v>200000</v>
      </c>
      <c r="CQ10" s="412">
        <v>20</v>
      </c>
      <c r="CR10" s="411">
        <v>0</v>
      </c>
      <c r="CS10" s="316">
        <v>0</v>
      </c>
      <c r="CT10" s="411">
        <v>0</v>
      </c>
      <c r="CU10" s="316">
        <v>0</v>
      </c>
      <c r="CV10" s="411">
        <v>0</v>
      </c>
      <c r="CW10" s="316">
        <v>0</v>
      </c>
      <c r="CX10" s="411">
        <v>0</v>
      </c>
      <c r="CY10" s="316">
        <v>0</v>
      </c>
      <c r="CZ10" s="411">
        <v>110047606.42</v>
      </c>
      <c r="DA10" s="412">
        <v>9.4337999999999997</v>
      </c>
      <c r="DB10" s="411">
        <v>583548120.29999995</v>
      </c>
      <c r="DC10" s="412">
        <v>16.840900000000001</v>
      </c>
      <c r="DD10" s="411">
        <v>29925842.399999999</v>
      </c>
      <c r="DE10" s="412">
        <v>99.386799999999994</v>
      </c>
      <c r="DF10" s="411">
        <v>0</v>
      </c>
      <c r="DG10" s="316">
        <v>0</v>
      </c>
      <c r="DH10" s="411">
        <v>9829918.9800000004</v>
      </c>
      <c r="DI10" s="412">
        <v>10.321999999999999</v>
      </c>
      <c r="DJ10" s="411">
        <v>0</v>
      </c>
      <c r="DK10" s="316">
        <v>0</v>
      </c>
      <c r="DL10" s="411">
        <v>3806508791.6999998</v>
      </c>
      <c r="DM10" s="412">
        <v>99.703000000000003</v>
      </c>
      <c r="DN10" s="411">
        <v>735786089.5</v>
      </c>
      <c r="DO10" s="412">
        <v>34.180900000000001</v>
      </c>
      <c r="DP10" s="411">
        <v>1562923736.9000001</v>
      </c>
      <c r="DQ10" s="412">
        <v>17.2332</v>
      </c>
      <c r="DR10" s="411">
        <v>173143310.15000001</v>
      </c>
      <c r="DS10" s="412">
        <v>98.848500000000001</v>
      </c>
      <c r="DT10" s="411">
        <v>0</v>
      </c>
      <c r="DU10" s="316">
        <v>0</v>
      </c>
      <c r="DV10" s="411">
        <v>0</v>
      </c>
      <c r="DW10" s="316">
        <v>0</v>
      </c>
      <c r="DX10" s="411">
        <v>1151427472.6700001</v>
      </c>
      <c r="DY10" s="412">
        <v>99.921300000000002</v>
      </c>
      <c r="DZ10" s="411">
        <v>13026801.699999999</v>
      </c>
      <c r="EA10" s="412">
        <v>12.146800000000001</v>
      </c>
      <c r="EB10" s="411">
        <v>4034340.4</v>
      </c>
      <c r="EC10" s="412">
        <v>3.5082</v>
      </c>
      <c r="ED10" s="411">
        <v>14426079.07</v>
      </c>
      <c r="EE10" s="412">
        <v>19.1112</v>
      </c>
      <c r="EF10" s="411">
        <v>0</v>
      </c>
      <c r="EG10" s="316">
        <v>0</v>
      </c>
      <c r="EH10" s="411">
        <v>0</v>
      </c>
      <c r="EI10" s="316">
        <v>0</v>
      </c>
      <c r="EJ10" s="411">
        <v>151417777.46000001</v>
      </c>
      <c r="EK10" s="412">
        <v>88.722700000000003</v>
      </c>
      <c r="EL10" s="411">
        <v>0</v>
      </c>
      <c r="EM10" s="316">
        <v>0</v>
      </c>
      <c r="EN10" s="411">
        <v>2107643208.7</v>
      </c>
      <c r="EO10" s="412">
        <v>28.368500000000001</v>
      </c>
      <c r="EP10" s="411">
        <v>1187105285.4000001</v>
      </c>
      <c r="EQ10" s="412">
        <v>99.997100000000003</v>
      </c>
      <c r="ER10" s="411">
        <v>0</v>
      </c>
      <c r="ES10" s="316">
        <v>0</v>
      </c>
      <c r="ET10" s="411">
        <v>9365930.2699999996</v>
      </c>
      <c r="EU10" s="412">
        <v>0.66839999999999999</v>
      </c>
      <c r="EV10" s="411">
        <v>66741604.549999997</v>
      </c>
      <c r="EW10" s="412">
        <v>1.3534999999999999</v>
      </c>
      <c r="EX10" s="411">
        <v>111560961.02</v>
      </c>
      <c r="EY10" s="412">
        <v>99.546800000000005</v>
      </c>
      <c r="EZ10" s="411">
        <v>1351055334</v>
      </c>
      <c r="FA10" s="412">
        <v>25.201599999999999</v>
      </c>
      <c r="FB10" s="411">
        <v>6683</v>
      </c>
      <c r="FC10" s="412">
        <v>1E-3</v>
      </c>
      <c r="FD10" s="411">
        <v>603863007.12</v>
      </c>
      <c r="FE10" s="412">
        <v>17.840599999999998</v>
      </c>
      <c r="FF10" s="411">
        <v>141322293.5</v>
      </c>
      <c r="FG10" s="412">
        <v>7.8758999999999997</v>
      </c>
      <c r="FH10" s="411">
        <v>0</v>
      </c>
      <c r="FI10" s="316">
        <v>0</v>
      </c>
      <c r="FJ10" s="411">
        <v>335766936</v>
      </c>
      <c r="FK10" s="412">
        <v>99.966399999999993</v>
      </c>
      <c r="FL10" s="411">
        <v>0</v>
      </c>
      <c r="FM10" s="316">
        <v>0</v>
      </c>
      <c r="FN10" s="411">
        <v>0</v>
      </c>
      <c r="FO10" s="316">
        <v>0</v>
      </c>
      <c r="FP10" s="411">
        <v>545758012.09000003</v>
      </c>
      <c r="FQ10" s="412">
        <v>96.621899999999997</v>
      </c>
    </row>
    <row r="11" spans="1:173" ht="13.5" thickBot="1" x14ac:dyDescent="0.25">
      <c r="A11" s="316" t="s">
        <v>617</v>
      </c>
      <c r="B11" s="411">
        <v>853833222.83000004</v>
      </c>
      <c r="C11" s="412">
        <v>0.50519999999999998</v>
      </c>
      <c r="D11" s="411">
        <v>0</v>
      </c>
      <c r="E11" s="316">
        <v>0</v>
      </c>
      <c r="F11" s="411">
        <v>0</v>
      </c>
      <c r="G11" s="316">
        <v>0</v>
      </c>
      <c r="H11" s="411">
        <v>0</v>
      </c>
      <c r="I11" s="316">
        <v>0</v>
      </c>
      <c r="J11" s="411">
        <v>0</v>
      </c>
      <c r="K11" s="316">
        <v>0</v>
      </c>
      <c r="L11" s="411">
        <v>0</v>
      </c>
      <c r="M11" s="316">
        <v>0</v>
      </c>
      <c r="N11" s="411">
        <v>0</v>
      </c>
      <c r="O11" s="316">
        <v>0</v>
      </c>
      <c r="P11" s="411">
        <v>0</v>
      </c>
      <c r="Q11" s="316">
        <v>0</v>
      </c>
      <c r="R11" s="411">
        <v>0</v>
      </c>
      <c r="S11" s="316">
        <v>0</v>
      </c>
      <c r="T11" s="411">
        <v>0</v>
      </c>
      <c r="U11" s="316">
        <v>0</v>
      </c>
      <c r="V11" s="411">
        <v>0</v>
      </c>
      <c r="W11" s="316">
        <v>0</v>
      </c>
      <c r="X11" s="411">
        <v>0</v>
      </c>
      <c r="Y11" s="316">
        <v>0</v>
      </c>
      <c r="Z11" s="411">
        <v>853833222.83000004</v>
      </c>
      <c r="AA11" s="412">
        <v>4.7548000000000004</v>
      </c>
      <c r="AB11" s="411">
        <v>0</v>
      </c>
      <c r="AC11" s="316">
        <v>0</v>
      </c>
      <c r="AD11" s="411">
        <v>0</v>
      </c>
      <c r="AE11" s="316">
        <v>0</v>
      </c>
      <c r="AF11" s="411">
        <v>0</v>
      </c>
      <c r="AG11" s="316">
        <v>0</v>
      </c>
      <c r="AH11" s="411">
        <v>0</v>
      </c>
      <c r="AI11" s="316">
        <v>0</v>
      </c>
      <c r="AJ11" s="411">
        <v>0</v>
      </c>
      <c r="AK11" s="316">
        <v>0</v>
      </c>
      <c r="AL11" s="411">
        <v>0</v>
      </c>
      <c r="AM11" s="316">
        <v>0</v>
      </c>
      <c r="AN11" s="411">
        <v>0</v>
      </c>
      <c r="AO11" s="316">
        <v>0</v>
      </c>
      <c r="AP11" s="411">
        <v>0</v>
      </c>
      <c r="AQ11" s="316">
        <v>0</v>
      </c>
      <c r="AR11" s="411">
        <v>0</v>
      </c>
      <c r="AS11" s="316">
        <v>0</v>
      </c>
      <c r="AT11" s="411">
        <v>0</v>
      </c>
      <c r="AU11" s="316">
        <v>0</v>
      </c>
      <c r="AV11" s="411">
        <v>0</v>
      </c>
      <c r="AW11" s="316">
        <v>0</v>
      </c>
      <c r="AX11" s="411">
        <v>0</v>
      </c>
      <c r="AY11" s="316">
        <v>0</v>
      </c>
      <c r="AZ11" s="411">
        <v>0</v>
      </c>
      <c r="BA11" s="316">
        <v>0</v>
      </c>
      <c r="BB11" s="411">
        <v>0</v>
      </c>
      <c r="BC11" s="316">
        <v>0</v>
      </c>
      <c r="BD11" s="411">
        <v>0</v>
      </c>
      <c r="BE11" s="316">
        <v>0</v>
      </c>
      <c r="BF11" s="411">
        <v>0</v>
      </c>
      <c r="BG11" s="316">
        <v>0</v>
      </c>
      <c r="BH11" s="411">
        <v>0</v>
      </c>
      <c r="BI11" s="316">
        <v>0</v>
      </c>
      <c r="BJ11" s="411">
        <v>0</v>
      </c>
      <c r="BK11" s="316">
        <v>0</v>
      </c>
      <c r="BL11" s="411">
        <v>0</v>
      </c>
      <c r="BM11" s="316">
        <v>0</v>
      </c>
      <c r="BN11" s="411">
        <v>0</v>
      </c>
      <c r="BO11" s="316">
        <v>0</v>
      </c>
      <c r="BP11" s="411">
        <v>0</v>
      </c>
      <c r="BQ11" s="316">
        <v>0</v>
      </c>
      <c r="BR11" s="411">
        <v>0</v>
      </c>
      <c r="BS11" s="316">
        <v>0</v>
      </c>
      <c r="BT11" s="411">
        <v>0</v>
      </c>
      <c r="BU11" s="316">
        <v>0</v>
      </c>
      <c r="BV11" s="411">
        <v>0</v>
      </c>
      <c r="BW11" s="316">
        <v>0</v>
      </c>
      <c r="BX11" s="411">
        <v>0</v>
      </c>
      <c r="BY11" s="316">
        <v>0</v>
      </c>
      <c r="BZ11" s="411">
        <v>0</v>
      </c>
      <c r="CA11" s="316">
        <v>0</v>
      </c>
      <c r="CB11" s="411">
        <v>0</v>
      </c>
      <c r="CC11" s="316">
        <v>0</v>
      </c>
      <c r="CD11" s="411">
        <v>0</v>
      </c>
      <c r="CE11" s="316">
        <v>0</v>
      </c>
      <c r="CF11" s="411">
        <v>0</v>
      </c>
      <c r="CG11" s="316">
        <v>0</v>
      </c>
      <c r="CH11" s="411">
        <v>0</v>
      </c>
      <c r="CI11" s="316">
        <v>0</v>
      </c>
      <c r="CJ11" s="411">
        <v>0</v>
      </c>
      <c r="CK11" s="316">
        <v>0</v>
      </c>
      <c r="CL11" s="411">
        <v>0</v>
      </c>
      <c r="CM11" s="316">
        <v>0</v>
      </c>
      <c r="CN11" s="411">
        <v>0</v>
      </c>
      <c r="CO11" s="316">
        <v>0</v>
      </c>
      <c r="CP11" s="411">
        <v>0</v>
      </c>
      <c r="CQ11" s="316">
        <v>0</v>
      </c>
      <c r="CR11" s="411">
        <v>0</v>
      </c>
      <c r="CS11" s="316">
        <v>0</v>
      </c>
      <c r="CT11" s="411">
        <v>0</v>
      </c>
      <c r="CU11" s="316">
        <v>0</v>
      </c>
      <c r="CV11" s="411">
        <v>0</v>
      </c>
      <c r="CW11" s="316">
        <v>0</v>
      </c>
      <c r="CX11" s="411">
        <v>0</v>
      </c>
      <c r="CY11" s="316">
        <v>0</v>
      </c>
      <c r="CZ11" s="411">
        <v>0</v>
      </c>
      <c r="DA11" s="316">
        <v>0</v>
      </c>
      <c r="DB11" s="411">
        <v>0</v>
      </c>
      <c r="DC11" s="316">
        <v>0</v>
      </c>
      <c r="DD11" s="411">
        <v>0</v>
      </c>
      <c r="DE11" s="316">
        <v>0</v>
      </c>
      <c r="DF11" s="411">
        <v>0</v>
      </c>
      <c r="DG11" s="316">
        <v>0</v>
      </c>
      <c r="DH11" s="411">
        <v>0</v>
      </c>
      <c r="DI11" s="316">
        <v>0</v>
      </c>
      <c r="DJ11" s="411">
        <v>0</v>
      </c>
      <c r="DK11" s="316">
        <v>0</v>
      </c>
      <c r="DL11" s="411">
        <v>0</v>
      </c>
      <c r="DM11" s="316">
        <v>0</v>
      </c>
      <c r="DN11" s="411">
        <v>0</v>
      </c>
      <c r="DO11" s="316">
        <v>0</v>
      </c>
      <c r="DP11" s="411">
        <v>0</v>
      </c>
      <c r="DQ11" s="316">
        <v>0</v>
      </c>
      <c r="DR11" s="411">
        <v>0</v>
      </c>
      <c r="DS11" s="316">
        <v>0</v>
      </c>
      <c r="DT11" s="411">
        <v>0</v>
      </c>
      <c r="DU11" s="316">
        <v>0</v>
      </c>
      <c r="DV11" s="411">
        <v>0</v>
      </c>
      <c r="DW11" s="316">
        <v>0</v>
      </c>
      <c r="DX11" s="411">
        <v>0</v>
      </c>
      <c r="DY11" s="316">
        <v>0</v>
      </c>
      <c r="DZ11" s="411">
        <v>0</v>
      </c>
      <c r="EA11" s="316">
        <v>0</v>
      </c>
      <c r="EB11" s="411">
        <v>0</v>
      </c>
      <c r="EC11" s="316">
        <v>0</v>
      </c>
      <c r="ED11" s="411">
        <v>0</v>
      </c>
      <c r="EE11" s="316">
        <v>0</v>
      </c>
      <c r="EF11" s="411">
        <v>0</v>
      </c>
      <c r="EG11" s="316">
        <v>0</v>
      </c>
      <c r="EH11" s="411">
        <v>0</v>
      </c>
      <c r="EI11" s="316">
        <v>0</v>
      </c>
      <c r="EJ11" s="411">
        <v>0</v>
      </c>
      <c r="EK11" s="316">
        <v>0</v>
      </c>
      <c r="EL11" s="411">
        <v>0</v>
      </c>
      <c r="EM11" s="316">
        <v>0</v>
      </c>
      <c r="EN11" s="411">
        <v>0</v>
      </c>
      <c r="EO11" s="316">
        <v>0</v>
      </c>
      <c r="EP11" s="411">
        <v>0</v>
      </c>
      <c r="EQ11" s="316">
        <v>0</v>
      </c>
      <c r="ER11" s="411">
        <v>0</v>
      </c>
      <c r="ES11" s="316">
        <v>0</v>
      </c>
      <c r="ET11" s="411">
        <v>0</v>
      </c>
      <c r="EU11" s="316">
        <v>0</v>
      </c>
      <c r="EV11" s="411">
        <v>0</v>
      </c>
      <c r="EW11" s="316">
        <v>0</v>
      </c>
      <c r="EX11" s="411">
        <v>0</v>
      </c>
      <c r="EY11" s="316">
        <v>0</v>
      </c>
      <c r="EZ11" s="411">
        <v>0</v>
      </c>
      <c r="FA11" s="316">
        <v>0</v>
      </c>
      <c r="FB11" s="411">
        <v>0</v>
      </c>
      <c r="FC11" s="316">
        <v>0</v>
      </c>
      <c r="FD11" s="411">
        <v>0</v>
      </c>
      <c r="FE11" s="316">
        <v>0</v>
      </c>
      <c r="FF11" s="411">
        <v>0</v>
      </c>
      <c r="FG11" s="316">
        <v>0</v>
      </c>
      <c r="FH11" s="411">
        <v>0</v>
      </c>
      <c r="FI11" s="316">
        <v>0</v>
      </c>
      <c r="FJ11" s="411">
        <v>0</v>
      </c>
      <c r="FK11" s="316">
        <v>0</v>
      </c>
      <c r="FL11" s="411">
        <v>0</v>
      </c>
      <c r="FM11" s="316">
        <v>0</v>
      </c>
      <c r="FN11" s="411">
        <v>0</v>
      </c>
      <c r="FO11" s="316">
        <v>0</v>
      </c>
      <c r="FP11" s="411">
        <v>0</v>
      </c>
      <c r="FQ11" s="316">
        <v>0</v>
      </c>
    </row>
    <row r="12" spans="1:173" ht="14.25" thickTop="1" thickBot="1" x14ac:dyDescent="0.25">
      <c r="A12" s="313" t="s">
        <v>72</v>
      </c>
      <c r="B12" s="219">
        <v>169008054672.70001</v>
      </c>
      <c r="C12" s="314">
        <v>100</v>
      </c>
      <c r="D12" s="219">
        <v>211373744.53</v>
      </c>
      <c r="E12" s="314">
        <v>100</v>
      </c>
      <c r="F12" s="219">
        <v>249249530</v>
      </c>
      <c r="G12" s="314">
        <v>100</v>
      </c>
      <c r="H12" s="219">
        <v>1377591845.8900001</v>
      </c>
      <c r="I12" s="314">
        <v>100</v>
      </c>
      <c r="J12" s="219">
        <v>793315533.77999997</v>
      </c>
      <c r="K12" s="314">
        <v>100</v>
      </c>
      <c r="L12" s="219">
        <v>1397398181.8900001</v>
      </c>
      <c r="M12" s="314">
        <v>100</v>
      </c>
      <c r="N12" s="219">
        <v>211053241.93000001</v>
      </c>
      <c r="O12" s="314">
        <v>100</v>
      </c>
      <c r="P12" s="219">
        <v>1336533912.1700001</v>
      </c>
      <c r="Q12" s="314">
        <v>100</v>
      </c>
      <c r="R12" s="219">
        <v>3390346344.0100002</v>
      </c>
      <c r="S12" s="314">
        <v>100</v>
      </c>
      <c r="T12" s="219">
        <v>1499510243.3900001</v>
      </c>
      <c r="U12" s="314">
        <v>100</v>
      </c>
      <c r="V12" s="219">
        <v>34851122.310000002</v>
      </c>
      <c r="W12" s="314">
        <v>100</v>
      </c>
      <c r="X12" s="219">
        <v>215802756.69</v>
      </c>
      <c r="Y12" s="314">
        <v>100</v>
      </c>
      <c r="Z12" s="219">
        <v>17957374094.189999</v>
      </c>
      <c r="AA12" s="314">
        <v>100</v>
      </c>
      <c r="AB12" s="219">
        <v>714598954.33000004</v>
      </c>
      <c r="AC12" s="314">
        <v>100</v>
      </c>
      <c r="AD12" s="219">
        <v>189741206.28</v>
      </c>
      <c r="AE12" s="314">
        <v>100</v>
      </c>
      <c r="AF12" s="219">
        <v>730442461.88</v>
      </c>
      <c r="AG12" s="314">
        <v>100</v>
      </c>
      <c r="AH12" s="219">
        <v>173609525.03999999</v>
      </c>
      <c r="AI12" s="314">
        <v>100</v>
      </c>
      <c r="AJ12" s="219">
        <v>388604986.05000001</v>
      </c>
      <c r="AK12" s="314">
        <v>100</v>
      </c>
      <c r="AL12" s="219">
        <v>119042820.95</v>
      </c>
      <c r="AM12" s="314">
        <v>100</v>
      </c>
      <c r="AN12" s="219">
        <v>311560229.57999998</v>
      </c>
      <c r="AO12" s="314">
        <v>100</v>
      </c>
      <c r="AP12" s="219">
        <v>496705266.55000001</v>
      </c>
      <c r="AQ12" s="314">
        <v>100</v>
      </c>
      <c r="AR12" s="219">
        <v>89454072.670000002</v>
      </c>
      <c r="AS12" s="314">
        <v>100</v>
      </c>
      <c r="AT12" s="219">
        <v>2838017343.9499998</v>
      </c>
      <c r="AU12" s="314">
        <v>100</v>
      </c>
      <c r="AV12" s="219">
        <v>11010433231.469999</v>
      </c>
      <c r="AW12" s="314">
        <v>100</v>
      </c>
      <c r="AX12" s="219">
        <v>2180441045.1799998</v>
      </c>
      <c r="AY12" s="314">
        <v>100</v>
      </c>
      <c r="AZ12" s="219">
        <v>2404591205.4499998</v>
      </c>
      <c r="BA12" s="314">
        <v>100</v>
      </c>
      <c r="BB12" s="219">
        <v>2658912590.2399998</v>
      </c>
      <c r="BC12" s="314">
        <v>100</v>
      </c>
      <c r="BD12" s="219">
        <v>3336793709.8699999</v>
      </c>
      <c r="BE12" s="314">
        <v>100</v>
      </c>
      <c r="BF12" s="219">
        <v>465439574.97000003</v>
      </c>
      <c r="BG12" s="314">
        <v>100</v>
      </c>
      <c r="BH12" s="219">
        <v>965776889.27999997</v>
      </c>
      <c r="BI12" s="314">
        <v>100</v>
      </c>
      <c r="BJ12" s="219">
        <v>3187269181.5500002</v>
      </c>
      <c r="BK12" s="314">
        <v>100</v>
      </c>
      <c r="BL12" s="219">
        <v>133539953.91</v>
      </c>
      <c r="BM12" s="314">
        <v>100</v>
      </c>
      <c r="BN12" s="219">
        <v>6523639.3200000003</v>
      </c>
      <c r="BO12" s="314">
        <v>100</v>
      </c>
      <c r="BP12" s="219">
        <v>138658321.59</v>
      </c>
      <c r="BQ12" s="314">
        <v>100</v>
      </c>
      <c r="BR12" s="219">
        <v>34741490.909999996</v>
      </c>
      <c r="BS12" s="314">
        <v>100</v>
      </c>
      <c r="BT12" s="219">
        <v>106616964.3</v>
      </c>
      <c r="BU12" s="314">
        <v>100</v>
      </c>
      <c r="BV12" s="219">
        <v>1426478002.45</v>
      </c>
      <c r="BW12" s="314">
        <v>100</v>
      </c>
      <c r="BX12" s="219">
        <v>287232813.36000001</v>
      </c>
      <c r="BY12" s="314">
        <v>100</v>
      </c>
      <c r="BZ12" s="219">
        <v>6431373304.8599997</v>
      </c>
      <c r="CA12" s="314">
        <v>100</v>
      </c>
      <c r="CB12" s="219">
        <v>3711650513.8000002</v>
      </c>
      <c r="CC12" s="314">
        <v>100</v>
      </c>
      <c r="CD12" s="219">
        <v>362652570.05000001</v>
      </c>
      <c r="CE12" s="314">
        <v>100</v>
      </c>
      <c r="CF12" s="219">
        <v>767087067.08000004</v>
      </c>
      <c r="CG12" s="314">
        <v>100</v>
      </c>
      <c r="CH12" s="219">
        <v>8073486105.6800003</v>
      </c>
      <c r="CI12" s="314">
        <v>100</v>
      </c>
      <c r="CJ12" s="219">
        <v>7188277225.0600004</v>
      </c>
      <c r="CK12" s="314">
        <v>100</v>
      </c>
      <c r="CL12" s="219">
        <v>279218894.45999998</v>
      </c>
      <c r="CM12" s="314">
        <v>100</v>
      </c>
      <c r="CN12" s="219">
        <v>233239753.27000001</v>
      </c>
      <c r="CO12" s="314">
        <v>100</v>
      </c>
      <c r="CP12" s="219">
        <v>1000000</v>
      </c>
      <c r="CQ12" s="314">
        <v>100</v>
      </c>
      <c r="CR12" s="219">
        <v>3246781034.1900001</v>
      </c>
      <c r="CS12" s="314">
        <v>100</v>
      </c>
      <c r="CT12" s="219">
        <v>1300366577.96</v>
      </c>
      <c r="CU12" s="314">
        <v>100</v>
      </c>
      <c r="CV12" s="219">
        <v>6250971.4299999997</v>
      </c>
      <c r="CW12" s="314">
        <v>100</v>
      </c>
      <c r="CX12" s="219">
        <v>617029330.45000005</v>
      </c>
      <c r="CY12" s="314">
        <v>100</v>
      </c>
      <c r="CZ12" s="219">
        <v>1166530397.21</v>
      </c>
      <c r="DA12" s="314">
        <v>100</v>
      </c>
      <c r="DB12" s="219">
        <v>3465056211.77</v>
      </c>
      <c r="DC12" s="314">
        <v>100</v>
      </c>
      <c r="DD12" s="219">
        <v>30110485.379999999</v>
      </c>
      <c r="DE12" s="314">
        <v>100</v>
      </c>
      <c r="DF12" s="219">
        <v>4839554010.8500004</v>
      </c>
      <c r="DG12" s="314">
        <v>100</v>
      </c>
      <c r="DH12" s="219">
        <v>95232397.709999993</v>
      </c>
      <c r="DI12" s="314">
        <v>100</v>
      </c>
      <c r="DJ12" s="219">
        <v>306752529</v>
      </c>
      <c r="DK12" s="314">
        <v>100</v>
      </c>
      <c r="DL12" s="219">
        <v>3817846933.8000002</v>
      </c>
      <c r="DM12" s="314">
        <v>100</v>
      </c>
      <c r="DN12" s="219">
        <v>2152621805.9000001</v>
      </c>
      <c r="DO12" s="314">
        <v>100</v>
      </c>
      <c r="DP12" s="219">
        <v>9069266100.2999992</v>
      </c>
      <c r="DQ12" s="314">
        <v>100</v>
      </c>
      <c r="DR12" s="219">
        <v>175160334.34999999</v>
      </c>
      <c r="DS12" s="314">
        <v>100</v>
      </c>
      <c r="DT12" s="219">
        <v>37949919.090000004</v>
      </c>
      <c r="DU12" s="314">
        <v>100</v>
      </c>
      <c r="DV12" s="219">
        <v>267843191.37</v>
      </c>
      <c r="DW12" s="314">
        <v>100</v>
      </c>
      <c r="DX12" s="219">
        <v>1152334633.7</v>
      </c>
      <c r="DY12" s="314">
        <v>100</v>
      </c>
      <c r="DZ12" s="219">
        <v>107244918.83</v>
      </c>
      <c r="EA12" s="314">
        <v>100</v>
      </c>
      <c r="EB12" s="219">
        <v>114996451.94</v>
      </c>
      <c r="EC12" s="314">
        <v>100</v>
      </c>
      <c r="ED12" s="219">
        <v>75485066.370000005</v>
      </c>
      <c r="EE12" s="314">
        <v>100</v>
      </c>
      <c r="EF12" s="219">
        <v>1041411666.8200001</v>
      </c>
      <c r="EG12" s="314">
        <v>100</v>
      </c>
      <c r="EH12" s="219">
        <v>337383365.81</v>
      </c>
      <c r="EI12" s="314">
        <v>100</v>
      </c>
      <c r="EJ12" s="219">
        <v>170664010.62</v>
      </c>
      <c r="EK12" s="314">
        <v>100</v>
      </c>
      <c r="EL12" s="219">
        <v>456728397.81999999</v>
      </c>
      <c r="EM12" s="314">
        <v>100</v>
      </c>
      <c r="EN12" s="219">
        <v>7429524174.2399998</v>
      </c>
      <c r="EO12" s="314">
        <v>100</v>
      </c>
      <c r="EP12" s="219">
        <v>1187139373.95</v>
      </c>
      <c r="EQ12" s="314">
        <v>100</v>
      </c>
      <c r="ER12" s="219">
        <v>2061219829.8099999</v>
      </c>
      <c r="ES12" s="314">
        <v>100</v>
      </c>
      <c r="ET12" s="219">
        <v>1401333234.26</v>
      </c>
      <c r="EU12" s="314">
        <v>100</v>
      </c>
      <c r="EV12" s="219">
        <v>4930943884.2399998</v>
      </c>
      <c r="EW12" s="314">
        <v>100</v>
      </c>
      <c r="EX12" s="219">
        <v>112068817.26000001</v>
      </c>
      <c r="EY12" s="314">
        <v>100</v>
      </c>
      <c r="EZ12" s="219">
        <v>5360988838.8000002</v>
      </c>
      <c r="FA12" s="314">
        <v>100</v>
      </c>
      <c r="FB12" s="219">
        <v>702710559.00999999</v>
      </c>
      <c r="FC12" s="314">
        <v>100</v>
      </c>
      <c r="FD12" s="219">
        <v>3384759087.1500001</v>
      </c>
      <c r="FE12" s="314">
        <v>100</v>
      </c>
      <c r="FF12" s="219">
        <v>1794365638.0799999</v>
      </c>
      <c r="FG12" s="314">
        <v>100</v>
      </c>
      <c r="FH12" s="219">
        <v>15204998766.09</v>
      </c>
      <c r="FI12" s="314">
        <v>100</v>
      </c>
      <c r="FJ12" s="219">
        <v>335879668.58999997</v>
      </c>
      <c r="FK12" s="314">
        <v>100</v>
      </c>
      <c r="FL12" s="219">
        <v>171913634.59999999</v>
      </c>
      <c r="FM12" s="314">
        <v>100</v>
      </c>
      <c r="FN12" s="219">
        <v>197157918.08000001</v>
      </c>
      <c r="FO12" s="314">
        <v>100</v>
      </c>
      <c r="FP12" s="219">
        <v>564839039.70000005</v>
      </c>
      <c r="FQ12" s="314">
        <v>100</v>
      </c>
    </row>
    <row r="13" spans="1:173" ht="13.5" thickTop="1" x14ac:dyDescent="0.2">
      <c r="A13" s="1" t="s">
        <v>618</v>
      </c>
    </row>
    <row r="14" spans="1:173" x14ac:dyDescent="0.2">
      <c r="A14" s="316" t="s">
        <v>121</v>
      </c>
      <c r="B14" s="411">
        <v>2397159189.04</v>
      </c>
      <c r="C14" s="412">
        <v>1.4184000000000001</v>
      </c>
      <c r="D14" s="411">
        <v>0</v>
      </c>
      <c r="E14" s="316">
        <v>0</v>
      </c>
      <c r="F14" s="411">
        <v>33591776</v>
      </c>
      <c r="G14" s="412">
        <v>13.4772</v>
      </c>
      <c r="H14" s="411">
        <v>0</v>
      </c>
      <c r="I14" s="316">
        <v>0</v>
      </c>
      <c r="J14" s="411">
        <v>0</v>
      </c>
      <c r="K14" s="316">
        <v>0</v>
      </c>
      <c r="L14" s="411">
        <v>0</v>
      </c>
      <c r="M14" s="316">
        <v>0</v>
      </c>
      <c r="N14" s="411">
        <v>0</v>
      </c>
      <c r="O14" s="316">
        <v>0</v>
      </c>
      <c r="P14" s="411">
        <v>17013620.399999999</v>
      </c>
      <c r="Q14" s="412">
        <v>1.2729999999999999</v>
      </c>
      <c r="R14" s="411">
        <v>146761561.44999999</v>
      </c>
      <c r="S14" s="412">
        <v>4.3288000000000002</v>
      </c>
      <c r="T14" s="411">
        <v>0</v>
      </c>
      <c r="U14" s="316">
        <v>0</v>
      </c>
      <c r="V14" s="411">
        <v>692364.9</v>
      </c>
      <c r="W14" s="412">
        <v>1.9865999999999999</v>
      </c>
      <c r="X14" s="411">
        <v>209936677.44999999</v>
      </c>
      <c r="Y14" s="412">
        <v>97.281700000000001</v>
      </c>
      <c r="Z14" s="411">
        <v>361094056.68000001</v>
      </c>
      <c r="AA14" s="412">
        <v>2.0108000000000001</v>
      </c>
      <c r="AB14" s="411">
        <v>0</v>
      </c>
      <c r="AC14" s="316">
        <v>0</v>
      </c>
      <c r="AD14" s="411">
        <v>0</v>
      </c>
      <c r="AE14" s="316">
        <v>0</v>
      </c>
      <c r="AF14" s="411">
        <v>0</v>
      </c>
      <c r="AG14" s="316">
        <v>0</v>
      </c>
      <c r="AH14" s="411">
        <v>0</v>
      </c>
      <c r="AI14" s="316">
        <v>0</v>
      </c>
      <c r="AJ14" s="411">
        <v>384941630.26999998</v>
      </c>
      <c r="AK14" s="412">
        <v>99.057299999999998</v>
      </c>
      <c r="AL14" s="411">
        <v>1908754.85</v>
      </c>
      <c r="AM14" s="412">
        <v>1.6033999999999999</v>
      </c>
      <c r="AN14" s="411">
        <v>0</v>
      </c>
      <c r="AO14" s="316">
        <v>0</v>
      </c>
      <c r="AP14" s="411">
        <v>22342729.68</v>
      </c>
      <c r="AQ14" s="412">
        <v>4.4981999999999998</v>
      </c>
      <c r="AR14" s="411">
        <v>8742447.8499999996</v>
      </c>
      <c r="AS14" s="412">
        <v>9.7730999999999995</v>
      </c>
      <c r="AT14" s="411">
        <v>0</v>
      </c>
      <c r="AU14" s="316">
        <v>0</v>
      </c>
      <c r="AV14" s="411">
        <v>0</v>
      </c>
      <c r="AW14" s="316">
        <v>0</v>
      </c>
      <c r="AX14" s="411">
        <v>0</v>
      </c>
      <c r="AY14" s="316">
        <v>0</v>
      </c>
      <c r="AZ14" s="411">
        <v>0</v>
      </c>
      <c r="BA14" s="316">
        <v>0</v>
      </c>
      <c r="BB14" s="411">
        <v>0</v>
      </c>
      <c r="BC14" s="316">
        <v>0</v>
      </c>
      <c r="BD14" s="411">
        <v>0</v>
      </c>
      <c r="BE14" s="316">
        <v>0</v>
      </c>
      <c r="BF14" s="411">
        <v>1610000</v>
      </c>
      <c r="BG14" s="412">
        <v>0.34589999999999999</v>
      </c>
      <c r="BH14" s="411">
        <v>0</v>
      </c>
      <c r="BI14" s="316">
        <v>0</v>
      </c>
      <c r="BJ14" s="411">
        <v>0</v>
      </c>
      <c r="BK14" s="316">
        <v>0</v>
      </c>
      <c r="BL14" s="411">
        <v>6985852.4000000004</v>
      </c>
      <c r="BM14" s="412">
        <v>5.2313000000000001</v>
      </c>
      <c r="BN14" s="411">
        <v>0</v>
      </c>
      <c r="BO14" s="316">
        <v>0</v>
      </c>
      <c r="BP14" s="411">
        <v>20760455.93</v>
      </c>
      <c r="BQ14" s="412">
        <v>14.9724</v>
      </c>
      <c r="BR14" s="411">
        <v>0</v>
      </c>
      <c r="BS14" s="316">
        <v>0</v>
      </c>
      <c r="BT14" s="411">
        <v>0</v>
      </c>
      <c r="BU14" s="316">
        <v>0</v>
      </c>
      <c r="BV14" s="411">
        <v>15922935.35</v>
      </c>
      <c r="BW14" s="412">
        <v>1.1162000000000001</v>
      </c>
      <c r="BX14" s="411">
        <v>2210000</v>
      </c>
      <c r="BY14" s="412">
        <v>0.76939999999999997</v>
      </c>
      <c r="BZ14" s="411">
        <v>0</v>
      </c>
      <c r="CA14" s="316">
        <v>0</v>
      </c>
      <c r="CB14" s="411">
        <v>0</v>
      </c>
      <c r="CC14" s="316">
        <v>0</v>
      </c>
      <c r="CD14" s="411">
        <v>0</v>
      </c>
      <c r="CE14" s="316">
        <v>0</v>
      </c>
      <c r="CF14" s="411">
        <v>28143600</v>
      </c>
      <c r="CG14" s="412">
        <v>3.6688999999999998</v>
      </c>
      <c r="CH14" s="411">
        <v>0</v>
      </c>
      <c r="CI14" s="316">
        <v>0</v>
      </c>
      <c r="CJ14" s="411">
        <v>648085480.46000004</v>
      </c>
      <c r="CK14" s="412">
        <v>9.0159000000000002</v>
      </c>
      <c r="CL14" s="411">
        <v>0</v>
      </c>
      <c r="CM14" s="316">
        <v>0</v>
      </c>
      <c r="CN14" s="411">
        <v>221562079.37</v>
      </c>
      <c r="CO14" s="412">
        <v>94.993300000000005</v>
      </c>
      <c r="CP14" s="411">
        <v>0</v>
      </c>
      <c r="CQ14" s="316">
        <v>0</v>
      </c>
      <c r="CR14" s="411">
        <v>0</v>
      </c>
      <c r="CS14" s="316">
        <v>0</v>
      </c>
      <c r="CT14" s="411">
        <v>0</v>
      </c>
      <c r="CU14" s="316">
        <v>0</v>
      </c>
      <c r="CV14" s="411">
        <v>0</v>
      </c>
      <c r="CW14" s="316">
        <v>0</v>
      </c>
      <c r="CX14" s="411">
        <v>18827616</v>
      </c>
      <c r="CY14" s="412">
        <v>3.0512999999999999</v>
      </c>
      <c r="CZ14" s="411">
        <v>30733751.949999999</v>
      </c>
      <c r="DA14" s="412">
        <v>2.6345999999999998</v>
      </c>
      <c r="DB14" s="411">
        <v>146388704.94999999</v>
      </c>
      <c r="DC14" s="412">
        <v>4.2247000000000003</v>
      </c>
      <c r="DD14" s="411">
        <v>0</v>
      </c>
      <c r="DE14" s="316">
        <v>0</v>
      </c>
      <c r="DF14" s="411">
        <v>0</v>
      </c>
      <c r="DG14" s="316">
        <v>0</v>
      </c>
      <c r="DH14" s="411">
        <v>0</v>
      </c>
      <c r="DI14" s="316">
        <v>0</v>
      </c>
      <c r="DJ14" s="411">
        <v>0</v>
      </c>
      <c r="DK14" s="316">
        <v>0</v>
      </c>
      <c r="DL14" s="411">
        <v>0</v>
      </c>
      <c r="DM14" s="316">
        <v>0</v>
      </c>
      <c r="DN14" s="411">
        <v>0</v>
      </c>
      <c r="DO14" s="316">
        <v>0</v>
      </c>
      <c r="DP14" s="411">
        <v>0</v>
      </c>
      <c r="DQ14" s="316">
        <v>0</v>
      </c>
      <c r="DR14" s="411">
        <v>0</v>
      </c>
      <c r="DS14" s="316">
        <v>0</v>
      </c>
      <c r="DT14" s="411">
        <v>0</v>
      </c>
      <c r="DU14" s="316">
        <v>0</v>
      </c>
      <c r="DV14" s="411">
        <v>0</v>
      </c>
      <c r="DW14" s="316">
        <v>0</v>
      </c>
      <c r="DX14" s="411">
        <v>0</v>
      </c>
      <c r="DY14" s="316">
        <v>0</v>
      </c>
      <c r="DZ14" s="411">
        <v>0</v>
      </c>
      <c r="EA14" s="316">
        <v>0</v>
      </c>
      <c r="EB14" s="411">
        <v>0</v>
      </c>
      <c r="EC14" s="316">
        <v>0</v>
      </c>
      <c r="ED14" s="411">
        <v>2100281.1</v>
      </c>
      <c r="EE14" s="412">
        <v>2.7824</v>
      </c>
      <c r="EF14" s="411">
        <v>0</v>
      </c>
      <c r="EG14" s="316">
        <v>0</v>
      </c>
      <c r="EH14" s="411">
        <v>0</v>
      </c>
      <c r="EI14" s="316">
        <v>0</v>
      </c>
      <c r="EJ14" s="411">
        <v>0</v>
      </c>
      <c r="EK14" s="316">
        <v>0</v>
      </c>
      <c r="EL14" s="411">
        <v>0</v>
      </c>
      <c r="EM14" s="316">
        <v>0</v>
      </c>
      <c r="EN14" s="411">
        <v>0</v>
      </c>
      <c r="EO14" s="316">
        <v>0</v>
      </c>
      <c r="EP14" s="411">
        <v>0</v>
      </c>
      <c r="EQ14" s="316">
        <v>0</v>
      </c>
      <c r="ER14" s="411">
        <v>0</v>
      </c>
      <c r="ES14" s="316">
        <v>0</v>
      </c>
      <c r="ET14" s="411">
        <v>0</v>
      </c>
      <c r="EU14" s="316">
        <v>0</v>
      </c>
      <c r="EV14" s="411">
        <v>0</v>
      </c>
      <c r="EW14" s="316">
        <v>0</v>
      </c>
      <c r="EX14" s="411">
        <v>0</v>
      </c>
      <c r="EY14" s="316">
        <v>0</v>
      </c>
      <c r="EZ14" s="411">
        <v>0</v>
      </c>
      <c r="FA14" s="316">
        <v>0</v>
      </c>
      <c r="FB14" s="411">
        <v>0</v>
      </c>
      <c r="FC14" s="316">
        <v>0</v>
      </c>
      <c r="FD14" s="411">
        <v>29065218.5</v>
      </c>
      <c r="FE14" s="412">
        <v>0.85870000000000002</v>
      </c>
      <c r="FF14" s="411">
        <v>11717164.5</v>
      </c>
      <c r="FG14" s="412">
        <v>0.65300000000000002</v>
      </c>
      <c r="FH14" s="411">
        <v>0</v>
      </c>
      <c r="FI14" s="316">
        <v>0</v>
      </c>
      <c r="FJ14" s="411">
        <v>0</v>
      </c>
      <c r="FK14" s="316">
        <v>0</v>
      </c>
      <c r="FL14" s="411">
        <v>18568624</v>
      </c>
      <c r="FM14" s="412">
        <v>10.8011</v>
      </c>
      <c r="FN14" s="411">
        <v>7451805</v>
      </c>
      <c r="FO14" s="412">
        <v>3.7795999999999998</v>
      </c>
      <c r="FP14" s="411">
        <v>0</v>
      </c>
      <c r="FQ14" s="316">
        <v>0</v>
      </c>
    </row>
    <row r="15" spans="1:173" x14ac:dyDescent="0.2">
      <c r="A15" s="316" t="s">
        <v>120</v>
      </c>
      <c r="B15" s="411">
        <v>934488</v>
      </c>
      <c r="C15" s="412">
        <v>5.9999999999999995E-4</v>
      </c>
      <c r="D15" s="411">
        <v>0</v>
      </c>
      <c r="E15" s="316">
        <v>0</v>
      </c>
      <c r="F15" s="411">
        <v>0</v>
      </c>
      <c r="G15" s="316">
        <v>0</v>
      </c>
      <c r="H15" s="411">
        <v>0</v>
      </c>
      <c r="I15" s="316">
        <v>0</v>
      </c>
      <c r="J15" s="411">
        <v>0</v>
      </c>
      <c r="K15" s="316">
        <v>0</v>
      </c>
      <c r="L15" s="411">
        <v>0</v>
      </c>
      <c r="M15" s="316">
        <v>0</v>
      </c>
      <c r="N15" s="411">
        <v>0</v>
      </c>
      <c r="O15" s="316">
        <v>0</v>
      </c>
      <c r="P15" s="411">
        <v>0</v>
      </c>
      <c r="Q15" s="316">
        <v>0</v>
      </c>
      <c r="R15" s="411">
        <v>0</v>
      </c>
      <c r="S15" s="316">
        <v>0</v>
      </c>
      <c r="T15" s="411">
        <v>0</v>
      </c>
      <c r="U15" s="316">
        <v>0</v>
      </c>
      <c r="V15" s="411">
        <v>0</v>
      </c>
      <c r="W15" s="316">
        <v>0</v>
      </c>
      <c r="X15" s="411">
        <v>0</v>
      </c>
      <c r="Y15" s="316">
        <v>0</v>
      </c>
      <c r="Z15" s="411">
        <v>0</v>
      </c>
      <c r="AA15" s="316">
        <v>0</v>
      </c>
      <c r="AB15" s="411">
        <v>0</v>
      </c>
      <c r="AC15" s="316">
        <v>0</v>
      </c>
      <c r="AD15" s="411">
        <v>0</v>
      </c>
      <c r="AE15" s="316">
        <v>0</v>
      </c>
      <c r="AF15" s="411">
        <v>0</v>
      </c>
      <c r="AG15" s="316">
        <v>0</v>
      </c>
      <c r="AH15" s="411">
        <v>0</v>
      </c>
      <c r="AI15" s="316">
        <v>0</v>
      </c>
      <c r="AJ15" s="411">
        <v>0</v>
      </c>
      <c r="AK15" s="316">
        <v>0</v>
      </c>
      <c r="AL15" s="411">
        <v>0</v>
      </c>
      <c r="AM15" s="316">
        <v>0</v>
      </c>
      <c r="AN15" s="411">
        <v>0</v>
      </c>
      <c r="AO15" s="316">
        <v>0</v>
      </c>
      <c r="AP15" s="411">
        <v>0</v>
      </c>
      <c r="AQ15" s="316">
        <v>0</v>
      </c>
      <c r="AR15" s="411">
        <v>0</v>
      </c>
      <c r="AS15" s="316">
        <v>0</v>
      </c>
      <c r="AT15" s="411">
        <v>0</v>
      </c>
      <c r="AU15" s="316">
        <v>0</v>
      </c>
      <c r="AV15" s="411">
        <v>0</v>
      </c>
      <c r="AW15" s="316">
        <v>0</v>
      </c>
      <c r="AX15" s="411">
        <v>0</v>
      </c>
      <c r="AY15" s="316">
        <v>0</v>
      </c>
      <c r="AZ15" s="411">
        <v>0</v>
      </c>
      <c r="BA15" s="316">
        <v>0</v>
      </c>
      <c r="BB15" s="411">
        <v>0</v>
      </c>
      <c r="BC15" s="316">
        <v>0</v>
      </c>
      <c r="BD15" s="411">
        <v>0</v>
      </c>
      <c r="BE15" s="316">
        <v>0</v>
      </c>
      <c r="BF15" s="411">
        <v>0</v>
      </c>
      <c r="BG15" s="316">
        <v>0</v>
      </c>
      <c r="BH15" s="411">
        <v>0</v>
      </c>
      <c r="BI15" s="316">
        <v>0</v>
      </c>
      <c r="BJ15" s="411">
        <v>0</v>
      </c>
      <c r="BK15" s="316">
        <v>0</v>
      </c>
      <c r="BL15" s="411">
        <v>0</v>
      </c>
      <c r="BM15" s="316">
        <v>0</v>
      </c>
      <c r="BN15" s="411">
        <v>0</v>
      </c>
      <c r="BO15" s="316">
        <v>0</v>
      </c>
      <c r="BP15" s="411">
        <v>0</v>
      </c>
      <c r="BQ15" s="316">
        <v>0</v>
      </c>
      <c r="BR15" s="411">
        <v>0</v>
      </c>
      <c r="BS15" s="316">
        <v>0</v>
      </c>
      <c r="BT15" s="411">
        <v>0</v>
      </c>
      <c r="BU15" s="316">
        <v>0</v>
      </c>
      <c r="BV15" s="411">
        <v>0</v>
      </c>
      <c r="BW15" s="316">
        <v>0</v>
      </c>
      <c r="BX15" s="411">
        <v>0</v>
      </c>
      <c r="BY15" s="316">
        <v>0</v>
      </c>
      <c r="BZ15" s="411">
        <v>0</v>
      </c>
      <c r="CA15" s="316">
        <v>0</v>
      </c>
      <c r="CB15" s="411">
        <v>0</v>
      </c>
      <c r="CC15" s="316">
        <v>0</v>
      </c>
      <c r="CD15" s="411">
        <v>0</v>
      </c>
      <c r="CE15" s="316">
        <v>0</v>
      </c>
      <c r="CF15" s="411">
        <v>0</v>
      </c>
      <c r="CG15" s="316">
        <v>0</v>
      </c>
      <c r="CH15" s="411">
        <v>0</v>
      </c>
      <c r="CI15" s="316">
        <v>0</v>
      </c>
      <c r="CJ15" s="411">
        <v>0</v>
      </c>
      <c r="CK15" s="316">
        <v>0</v>
      </c>
      <c r="CL15" s="411">
        <v>0</v>
      </c>
      <c r="CM15" s="316">
        <v>0</v>
      </c>
      <c r="CN15" s="411">
        <v>0</v>
      </c>
      <c r="CO15" s="316">
        <v>0</v>
      </c>
      <c r="CP15" s="411">
        <v>0</v>
      </c>
      <c r="CQ15" s="316">
        <v>0</v>
      </c>
      <c r="CR15" s="411">
        <v>0</v>
      </c>
      <c r="CS15" s="316">
        <v>0</v>
      </c>
      <c r="CT15" s="411">
        <v>0</v>
      </c>
      <c r="CU15" s="316">
        <v>0</v>
      </c>
      <c r="CV15" s="411">
        <v>0</v>
      </c>
      <c r="CW15" s="316">
        <v>0</v>
      </c>
      <c r="CX15" s="411">
        <v>0</v>
      </c>
      <c r="CY15" s="316">
        <v>0</v>
      </c>
      <c r="CZ15" s="411">
        <v>0</v>
      </c>
      <c r="DA15" s="316">
        <v>0</v>
      </c>
      <c r="DB15" s="411">
        <v>0</v>
      </c>
      <c r="DC15" s="316">
        <v>0</v>
      </c>
      <c r="DD15" s="411">
        <v>0</v>
      </c>
      <c r="DE15" s="316">
        <v>0</v>
      </c>
      <c r="DF15" s="411">
        <v>0</v>
      </c>
      <c r="DG15" s="316">
        <v>0</v>
      </c>
      <c r="DH15" s="411">
        <v>0</v>
      </c>
      <c r="DI15" s="316">
        <v>0</v>
      </c>
      <c r="DJ15" s="411">
        <v>0</v>
      </c>
      <c r="DK15" s="316">
        <v>0</v>
      </c>
      <c r="DL15" s="411">
        <v>0</v>
      </c>
      <c r="DM15" s="316">
        <v>0</v>
      </c>
      <c r="DN15" s="411">
        <v>0</v>
      </c>
      <c r="DO15" s="316">
        <v>0</v>
      </c>
      <c r="DP15" s="411">
        <v>0</v>
      </c>
      <c r="DQ15" s="316">
        <v>0</v>
      </c>
      <c r="DR15" s="411">
        <v>0</v>
      </c>
      <c r="DS15" s="316">
        <v>0</v>
      </c>
      <c r="DT15" s="411">
        <v>0</v>
      </c>
      <c r="DU15" s="316">
        <v>0</v>
      </c>
      <c r="DV15" s="411">
        <v>0</v>
      </c>
      <c r="DW15" s="316">
        <v>0</v>
      </c>
      <c r="DX15" s="411">
        <v>0</v>
      </c>
      <c r="DY15" s="316">
        <v>0</v>
      </c>
      <c r="DZ15" s="411">
        <v>934488</v>
      </c>
      <c r="EA15" s="412">
        <v>0.87139999999999995</v>
      </c>
      <c r="EB15" s="411">
        <v>0</v>
      </c>
      <c r="EC15" s="316">
        <v>0</v>
      </c>
      <c r="ED15" s="411">
        <v>0</v>
      </c>
      <c r="EE15" s="316">
        <v>0</v>
      </c>
      <c r="EF15" s="411">
        <v>0</v>
      </c>
      <c r="EG15" s="316">
        <v>0</v>
      </c>
      <c r="EH15" s="411">
        <v>0</v>
      </c>
      <c r="EI15" s="316">
        <v>0</v>
      </c>
      <c r="EJ15" s="411">
        <v>0</v>
      </c>
      <c r="EK15" s="316">
        <v>0</v>
      </c>
      <c r="EL15" s="411">
        <v>0</v>
      </c>
      <c r="EM15" s="316">
        <v>0</v>
      </c>
      <c r="EN15" s="411">
        <v>0</v>
      </c>
      <c r="EO15" s="316">
        <v>0</v>
      </c>
      <c r="EP15" s="411">
        <v>0</v>
      </c>
      <c r="EQ15" s="316">
        <v>0</v>
      </c>
      <c r="ER15" s="411">
        <v>0</v>
      </c>
      <c r="ES15" s="316">
        <v>0</v>
      </c>
      <c r="ET15" s="411">
        <v>0</v>
      </c>
      <c r="EU15" s="316">
        <v>0</v>
      </c>
      <c r="EV15" s="411">
        <v>0</v>
      </c>
      <c r="EW15" s="316">
        <v>0</v>
      </c>
      <c r="EX15" s="411">
        <v>0</v>
      </c>
      <c r="EY15" s="316">
        <v>0</v>
      </c>
      <c r="EZ15" s="411">
        <v>0</v>
      </c>
      <c r="FA15" s="316">
        <v>0</v>
      </c>
      <c r="FB15" s="411">
        <v>0</v>
      </c>
      <c r="FC15" s="316">
        <v>0</v>
      </c>
      <c r="FD15" s="411">
        <v>0</v>
      </c>
      <c r="FE15" s="316">
        <v>0</v>
      </c>
      <c r="FF15" s="411">
        <v>0</v>
      </c>
      <c r="FG15" s="316">
        <v>0</v>
      </c>
      <c r="FH15" s="411">
        <v>0</v>
      </c>
      <c r="FI15" s="316">
        <v>0</v>
      </c>
      <c r="FJ15" s="411">
        <v>0</v>
      </c>
      <c r="FK15" s="316">
        <v>0</v>
      </c>
      <c r="FL15" s="411">
        <v>0</v>
      </c>
      <c r="FM15" s="316">
        <v>0</v>
      </c>
      <c r="FN15" s="411">
        <v>0</v>
      </c>
      <c r="FO15" s="316">
        <v>0</v>
      </c>
      <c r="FP15" s="411">
        <v>0</v>
      </c>
      <c r="FQ15" s="316">
        <v>0</v>
      </c>
    </row>
    <row r="16" spans="1:173" x14ac:dyDescent="0.2">
      <c r="A16" s="316" t="s">
        <v>119</v>
      </c>
      <c r="B16" s="411">
        <v>23026031.5</v>
      </c>
      <c r="C16" s="412">
        <v>1.3599999999999999E-2</v>
      </c>
      <c r="D16" s="411">
        <v>0</v>
      </c>
      <c r="E16" s="316">
        <v>0</v>
      </c>
      <c r="F16" s="411">
        <v>0</v>
      </c>
      <c r="G16" s="316">
        <v>0</v>
      </c>
      <c r="H16" s="411">
        <v>0</v>
      </c>
      <c r="I16" s="316">
        <v>0</v>
      </c>
      <c r="J16" s="411">
        <v>0</v>
      </c>
      <c r="K16" s="316">
        <v>0</v>
      </c>
      <c r="L16" s="411">
        <v>8543228.4000000004</v>
      </c>
      <c r="M16" s="412">
        <v>0.61140000000000005</v>
      </c>
      <c r="N16" s="411">
        <v>0</v>
      </c>
      <c r="O16" s="316">
        <v>0</v>
      </c>
      <c r="P16" s="411">
        <v>0</v>
      </c>
      <c r="Q16" s="316">
        <v>0</v>
      </c>
      <c r="R16" s="411">
        <v>0</v>
      </c>
      <c r="S16" s="316">
        <v>0</v>
      </c>
      <c r="T16" s="411">
        <v>0</v>
      </c>
      <c r="U16" s="316">
        <v>0</v>
      </c>
      <c r="V16" s="411">
        <v>0</v>
      </c>
      <c r="W16" s="316">
        <v>0</v>
      </c>
      <c r="X16" s="411">
        <v>0</v>
      </c>
      <c r="Y16" s="316">
        <v>0</v>
      </c>
      <c r="Z16" s="411">
        <v>0</v>
      </c>
      <c r="AA16" s="316">
        <v>0</v>
      </c>
      <c r="AB16" s="411">
        <v>0</v>
      </c>
      <c r="AC16" s="316">
        <v>0</v>
      </c>
      <c r="AD16" s="411">
        <v>0</v>
      </c>
      <c r="AE16" s="316">
        <v>0</v>
      </c>
      <c r="AF16" s="411">
        <v>0</v>
      </c>
      <c r="AG16" s="316">
        <v>0</v>
      </c>
      <c r="AH16" s="411">
        <v>0</v>
      </c>
      <c r="AI16" s="316">
        <v>0</v>
      </c>
      <c r="AJ16" s="411">
        <v>0</v>
      </c>
      <c r="AK16" s="316">
        <v>0</v>
      </c>
      <c r="AL16" s="411">
        <v>0</v>
      </c>
      <c r="AM16" s="316">
        <v>0</v>
      </c>
      <c r="AN16" s="411">
        <v>0</v>
      </c>
      <c r="AO16" s="316">
        <v>0</v>
      </c>
      <c r="AP16" s="411">
        <v>0</v>
      </c>
      <c r="AQ16" s="316">
        <v>0</v>
      </c>
      <c r="AR16" s="411">
        <v>0</v>
      </c>
      <c r="AS16" s="316">
        <v>0</v>
      </c>
      <c r="AT16" s="411">
        <v>0</v>
      </c>
      <c r="AU16" s="316">
        <v>0</v>
      </c>
      <c r="AV16" s="411">
        <v>0</v>
      </c>
      <c r="AW16" s="316">
        <v>0</v>
      </c>
      <c r="AX16" s="411">
        <v>0</v>
      </c>
      <c r="AY16" s="316">
        <v>0</v>
      </c>
      <c r="AZ16" s="411">
        <v>0</v>
      </c>
      <c r="BA16" s="316">
        <v>0</v>
      </c>
      <c r="BB16" s="411">
        <v>0</v>
      </c>
      <c r="BC16" s="316">
        <v>0</v>
      </c>
      <c r="BD16" s="411">
        <v>0</v>
      </c>
      <c r="BE16" s="316">
        <v>0</v>
      </c>
      <c r="BF16" s="411">
        <v>578327.4</v>
      </c>
      <c r="BG16" s="412">
        <v>0.12429999999999999</v>
      </c>
      <c r="BH16" s="411">
        <v>0</v>
      </c>
      <c r="BI16" s="316">
        <v>0</v>
      </c>
      <c r="BJ16" s="411">
        <v>0</v>
      </c>
      <c r="BK16" s="316">
        <v>0</v>
      </c>
      <c r="BL16" s="411">
        <v>0</v>
      </c>
      <c r="BM16" s="316">
        <v>0</v>
      </c>
      <c r="BN16" s="411">
        <v>0</v>
      </c>
      <c r="BO16" s="316">
        <v>0</v>
      </c>
      <c r="BP16" s="411">
        <v>0</v>
      </c>
      <c r="BQ16" s="316">
        <v>0</v>
      </c>
      <c r="BR16" s="411">
        <v>0</v>
      </c>
      <c r="BS16" s="316">
        <v>0</v>
      </c>
      <c r="BT16" s="411">
        <v>0</v>
      </c>
      <c r="BU16" s="316">
        <v>0</v>
      </c>
      <c r="BV16" s="411">
        <v>0</v>
      </c>
      <c r="BW16" s="316">
        <v>0</v>
      </c>
      <c r="BX16" s="411">
        <v>0</v>
      </c>
      <c r="BY16" s="316">
        <v>0</v>
      </c>
      <c r="BZ16" s="411">
        <v>0</v>
      </c>
      <c r="CA16" s="316">
        <v>0</v>
      </c>
      <c r="CB16" s="411">
        <v>0</v>
      </c>
      <c r="CC16" s="316">
        <v>0</v>
      </c>
      <c r="CD16" s="411">
        <v>0</v>
      </c>
      <c r="CE16" s="316">
        <v>0</v>
      </c>
      <c r="CF16" s="411">
        <v>0</v>
      </c>
      <c r="CG16" s="316">
        <v>0</v>
      </c>
      <c r="CH16" s="411">
        <v>0</v>
      </c>
      <c r="CI16" s="316">
        <v>0</v>
      </c>
      <c r="CJ16" s="411">
        <v>0</v>
      </c>
      <c r="CK16" s="316">
        <v>0</v>
      </c>
      <c r="CL16" s="411">
        <v>0</v>
      </c>
      <c r="CM16" s="316">
        <v>0</v>
      </c>
      <c r="CN16" s="411">
        <v>0</v>
      </c>
      <c r="CO16" s="316">
        <v>0</v>
      </c>
      <c r="CP16" s="411">
        <v>0</v>
      </c>
      <c r="CQ16" s="316">
        <v>0</v>
      </c>
      <c r="CR16" s="411">
        <v>0</v>
      </c>
      <c r="CS16" s="316">
        <v>0</v>
      </c>
      <c r="CT16" s="411">
        <v>0</v>
      </c>
      <c r="CU16" s="316">
        <v>0</v>
      </c>
      <c r="CV16" s="411">
        <v>0</v>
      </c>
      <c r="CW16" s="316">
        <v>0</v>
      </c>
      <c r="CX16" s="411">
        <v>0</v>
      </c>
      <c r="CY16" s="316">
        <v>0</v>
      </c>
      <c r="CZ16" s="411">
        <v>0</v>
      </c>
      <c r="DA16" s="316">
        <v>0</v>
      </c>
      <c r="DB16" s="411">
        <v>0</v>
      </c>
      <c r="DC16" s="316">
        <v>0</v>
      </c>
      <c r="DD16" s="411">
        <v>0</v>
      </c>
      <c r="DE16" s="316">
        <v>0</v>
      </c>
      <c r="DF16" s="411">
        <v>0</v>
      </c>
      <c r="DG16" s="316">
        <v>0</v>
      </c>
      <c r="DH16" s="411">
        <v>0</v>
      </c>
      <c r="DI16" s="316">
        <v>0</v>
      </c>
      <c r="DJ16" s="411">
        <v>0</v>
      </c>
      <c r="DK16" s="316">
        <v>0</v>
      </c>
      <c r="DL16" s="411">
        <v>0</v>
      </c>
      <c r="DM16" s="316">
        <v>0</v>
      </c>
      <c r="DN16" s="411">
        <v>0</v>
      </c>
      <c r="DO16" s="316">
        <v>0</v>
      </c>
      <c r="DP16" s="411">
        <v>0</v>
      </c>
      <c r="DQ16" s="316">
        <v>0</v>
      </c>
      <c r="DR16" s="411">
        <v>0</v>
      </c>
      <c r="DS16" s="316">
        <v>0</v>
      </c>
      <c r="DT16" s="411">
        <v>0</v>
      </c>
      <c r="DU16" s="316">
        <v>0</v>
      </c>
      <c r="DV16" s="411">
        <v>0</v>
      </c>
      <c r="DW16" s="316">
        <v>0</v>
      </c>
      <c r="DX16" s="411">
        <v>0</v>
      </c>
      <c r="DY16" s="316">
        <v>0</v>
      </c>
      <c r="DZ16" s="411">
        <v>2697621.78</v>
      </c>
      <c r="EA16" s="412">
        <v>2.5154000000000001</v>
      </c>
      <c r="EB16" s="411">
        <v>11206853.92</v>
      </c>
      <c r="EC16" s="412">
        <v>9.7454000000000001</v>
      </c>
      <c r="ED16" s="411">
        <v>0</v>
      </c>
      <c r="EE16" s="316">
        <v>0</v>
      </c>
      <c r="EF16" s="411">
        <v>0</v>
      </c>
      <c r="EG16" s="316">
        <v>0</v>
      </c>
      <c r="EH16" s="411">
        <v>0</v>
      </c>
      <c r="EI16" s="316">
        <v>0</v>
      </c>
      <c r="EJ16" s="411">
        <v>0</v>
      </c>
      <c r="EK16" s="316">
        <v>0</v>
      </c>
      <c r="EL16" s="411">
        <v>0</v>
      </c>
      <c r="EM16" s="316">
        <v>0</v>
      </c>
      <c r="EN16" s="411">
        <v>0</v>
      </c>
      <c r="EO16" s="316">
        <v>0</v>
      </c>
      <c r="EP16" s="411">
        <v>0</v>
      </c>
      <c r="EQ16" s="316">
        <v>0</v>
      </c>
      <c r="ER16" s="411">
        <v>0</v>
      </c>
      <c r="ES16" s="316">
        <v>0</v>
      </c>
      <c r="ET16" s="411">
        <v>0</v>
      </c>
      <c r="EU16" s="316">
        <v>0</v>
      </c>
      <c r="EV16" s="411">
        <v>0</v>
      </c>
      <c r="EW16" s="316">
        <v>0</v>
      </c>
      <c r="EX16" s="411">
        <v>0</v>
      </c>
      <c r="EY16" s="316">
        <v>0</v>
      </c>
      <c r="EZ16" s="411">
        <v>0</v>
      </c>
      <c r="FA16" s="316">
        <v>0</v>
      </c>
      <c r="FB16" s="411">
        <v>0</v>
      </c>
      <c r="FC16" s="316">
        <v>0</v>
      </c>
      <c r="FD16" s="411">
        <v>0</v>
      </c>
      <c r="FE16" s="316">
        <v>0</v>
      </c>
      <c r="FF16" s="411">
        <v>0</v>
      </c>
      <c r="FG16" s="316">
        <v>0</v>
      </c>
      <c r="FH16" s="411">
        <v>0</v>
      </c>
      <c r="FI16" s="316">
        <v>0</v>
      </c>
      <c r="FJ16" s="411">
        <v>0</v>
      </c>
      <c r="FK16" s="316">
        <v>0</v>
      </c>
      <c r="FL16" s="411">
        <v>0</v>
      </c>
      <c r="FM16" s="316">
        <v>0</v>
      </c>
      <c r="FN16" s="411">
        <v>0</v>
      </c>
      <c r="FO16" s="316">
        <v>0</v>
      </c>
      <c r="FP16" s="411">
        <v>0</v>
      </c>
      <c r="FQ16" s="316">
        <v>0</v>
      </c>
    </row>
    <row r="17" spans="1:173" x14ac:dyDescent="0.2">
      <c r="A17" s="316" t="s">
        <v>118</v>
      </c>
      <c r="B17" s="411">
        <v>9048000</v>
      </c>
      <c r="C17" s="412">
        <v>5.4000000000000003E-3</v>
      </c>
      <c r="D17" s="411">
        <v>0</v>
      </c>
      <c r="E17" s="316">
        <v>0</v>
      </c>
      <c r="F17" s="411">
        <v>8424000</v>
      </c>
      <c r="G17" s="412">
        <v>3.3797000000000001</v>
      </c>
      <c r="H17" s="411">
        <v>0</v>
      </c>
      <c r="I17" s="316">
        <v>0</v>
      </c>
      <c r="J17" s="411">
        <v>0</v>
      </c>
      <c r="K17" s="316">
        <v>0</v>
      </c>
      <c r="L17" s="411">
        <v>0</v>
      </c>
      <c r="M17" s="316">
        <v>0</v>
      </c>
      <c r="N17" s="411">
        <v>0</v>
      </c>
      <c r="O17" s="316">
        <v>0</v>
      </c>
      <c r="P17" s="411">
        <v>0</v>
      </c>
      <c r="Q17" s="316">
        <v>0</v>
      </c>
      <c r="R17" s="411">
        <v>0</v>
      </c>
      <c r="S17" s="316">
        <v>0</v>
      </c>
      <c r="T17" s="411">
        <v>0</v>
      </c>
      <c r="U17" s="316">
        <v>0</v>
      </c>
      <c r="V17" s="411">
        <v>0</v>
      </c>
      <c r="W17" s="316">
        <v>0</v>
      </c>
      <c r="X17" s="411">
        <v>0</v>
      </c>
      <c r="Y17" s="316">
        <v>0</v>
      </c>
      <c r="Z17" s="411">
        <v>0</v>
      </c>
      <c r="AA17" s="316">
        <v>0</v>
      </c>
      <c r="AB17" s="411">
        <v>0</v>
      </c>
      <c r="AC17" s="316">
        <v>0</v>
      </c>
      <c r="AD17" s="411">
        <v>0</v>
      </c>
      <c r="AE17" s="316">
        <v>0</v>
      </c>
      <c r="AF17" s="411">
        <v>0</v>
      </c>
      <c r="AG17" s="316">
        <v>0</v>
      </c>
      <c r="AH17" s="411">
        <v>0</v>
      </c>
      <c r="AI17" s="316">
        <v>0</v>
      </c>
      <c r="AJ17" s="411">
        <v>0</v>
      </c>
      <c r="AK17" s="316">
        <v>0</v>
      </c>
      <c r="AL17" s="411">
        <v>0</v>
      </c>
      <c r="AM17" s="316">
        <v>0</v>
      </c>
      <c r="AN17" s="411">
        <v>0</v>
      </c>
      <c r="AO17" s="316">
        <v>0</v>
      </c>
      <c r="AP17" s="411">
        <v>0</v>
      </c>
      <c r="AQ17" s="316">
        <v>0</v>
      </c>
      <c r="AR17" s="411">
        <v>0</v>
      </c>
      <c r="AS17" s="316">
        <v>0</v>
      </c>
      <c r="AT17" s="411">
        <v>0</v>
      </c>
      <c r="AU17" s="316">
        <v>0</v>
      </c>
      <c r="AV17" s="411">
        <v>0</v>
      </c>
      <c r="AW17" s="316">
        <v>0</v>
      </c>
      <c r="AX17" s="411">
        <v>0</v>
      </c>
      <c r="AY17" s="316">
        <v>0</v>
      </c>
      <c r="AZ17" s="411">
        <v>0</v>
      </c>
      <c r="BA17" s="316">
        <v>0</v>
      </c>
      <c r="BB17" s="411">
        <v>0</v>
      </c>
      <c r="BC17" s="316">
        <v>0</v>
      </c>
      <c r="BD17" s="411">
        <v>0</v>
      </c>
      <c r="BE17" s="316">
        <v>0</v>
      </c>
      <c r="BF17" s="411">
        <v>0</v>
      </c>
      <c r="BG17" s="316">
        <v>0</v>
      </c>
      <c r="BH17" s="411">
        <v>0</v>
      </c>
      <c r="BI17" s="316">
        <v>0</v>
      </c>
      <c r="BJ17" s="411">
        <v>0</v>
      </c>
      <c r="BK17" s="316">
        <v>0</v>
      </c>
      <c r="BL17" s="411">
        <v>0</v>
      </c>
      <c r="BM17" s="316">
        <v>0</v>
      </c>
      <c r="BN17" s="411">
        <v>0</v>
      </c>
      <c r="BO17" s="316">
        <v>0</v>
      </c>
      <c r="BP17" s="411">
        <v>0</v>
      </c>
      <c r="BQ17" s="316">
        <v>0</v>
      </c>
      <c r="BR17" s="411">
        <v>0</v>
      </c>
      <c r="BS17" s="316">
        <v>0</v>
      </c>
      <c r="BT17" s="411">
        <v>0</v>
      </c>
      <c r="BU17" s="316">
        <v>0</v>
      </c>
      <c r="BV17" s="411">
        <v>0</v>
      </c>
      <c r="BW17" s="316">
        <v>0</v>
      </c>
      <c r="BX17" s="411">
        <v>0</v>
      </c>
      <c r="BY17" s="316">
        <v>0</v>
      </c>
      <c r="BZ17" s="411">
        <v>0</v>
      </c>
      <c r="CA17" s="316">
        <v>0</v>
      </c>
      <c r="CB17" s="411">
        <v>0</v>
      </c>
      <c r="CC17" s="316">
        <v>0</v>
      </c>
      <c r="CD17" s="411">
        <v>0</v>
      </c>
      <c r="CE17" s="316">
        <v>0</v>
      </c>
      <c r="CF17" s="411">
        <v>0</v>
      </c>
      <c r="CG17" s="316">
        <v>0</v>
      </c>
      <c r="CH17" s="411">
        <v>0</v>
      </c>
      <c r="CI17" s="316">
        <v>0</v>
      </c>
      <c r="CJ17" s="411">
        <v>0</v>
      </c>
      <c r="CK17" s="316">
        <v>0</v>
      </c>
      <c r="CL17" s="411">
        <v>0</v>
      </c>
      <c r="CM17" s="316">
        <v>0</v>
      </c>
      <c r="CN17" s="411">
        <v>0</v>
      </c>
      <c r="CO17" s="316">
        <v>0</v>
      </c>
      <c r="CP17" s="411">
        <v>0</v>
      </c>
      <c r="CQ17" s="316">
        <v>0</v>
      </c>
      <c r="CR17" s="411">
        <v>0</v>
      </c>
      <c r="CS17" s="316">
        <v>0</v>
      </c>
      <c r="CT17" s="411">
        <v>0</v>
      </c>
      <c r="CU17" s="316">
        <v>0</v>
      </c>
      <c r="CV17" s="411">
        <v>0</v>
      </c>
      <c r="CW17" s="316">
        <v>0</v>
      </c>
      <c r="CX17" s="411">
        <v>0</v>
      </c>
      <c r="CY17" s="316">
        <v>0</v>
      </c>
      <c r="CZ17" s="411">
        <v>0</v>
      </c>
      <c r="DA17" s="316">
        <v>0</v>
      </c>
      <c r="DB17" s="411">
        <v>0</v>
      </c>
      <c r="DC17" s="316">
        <v>0</v>
      </c>
      <c r="DD17" s="411">
        <v>0</v>
      </c>
      <c r="DE17" s="316">
        <v>0</v>
      </c>
      <c r="DF17" s="411">
        <v>0</v>
      </c>
      <c r="DG17" s="316">
        <v>0</v>
      </c>
      <c r="DH17" s="411">
        <v>0</v>
      </c>
      <c r="DI17" s="316">
        <v>0</v>
      </c>
      <c r="DJ17" s="411">
        <v>0</v>
      </c>
      <c r="DK17" s="316">
        <v>0</v>
      </c>
      <c r="DL17" s="411">
        <v>0</v>
      </c>
      <c r="DM17" s="316">
        <v>0</v>
      </c>
      <c r="DN17" s="411">
        <v>0</v>
      </c>
      <c r="DO17" s="316">
        <v>0</v>
      </c>
      <c r="DP17" s="411">
        <v>0</v>
      </c>
      <c r="DQ17" s="316">
        <v>0</v>
      </c>
      <c r="DR17" s="411">
        <v>0</v>
      </c>
      <c r="DS17" s="316">
        <v>0</v>
      </c>
      <c r="DT17" s="411">
        <v>0</v>
      </c>
      <c r="DU17" s="316">
        <v>0</v>
      </c>
      <c r="DV17" s="411">
        <v>0</v>
      </c>
      <c r="DW17" s="316">
        <v>0</v>
      </c>
      <c r="DX17" s="411">
        <v>0</v>
      </c>
      <c r="DY17" s="316">
        <v>0</v>
      </c>
      <c r="DZ17" s="411">
        <v>624000</v>
      </c>
      <c r="EA17" s="412">
        <v>0.58179999999999998</v>
      </c>
      <c r="EB17" s="411">
        <v>0</v>
      </c>
      <c r="EC17" s="316">
        <v>0</v>
      </c>
      <c r="ED17" s="411">
        <v>0</v>
      </c>
      <c r="EE17" s="316">
        <v>0</v>
      </c>
      <c r="EF17" s="411">
        <v>0</v>
      </c>
      <c r="EG17" s="316">
        <v>0</v>
      </c>
      <c r="EH17" s="411">
        <v>0</v>
      </c>
      <c r="EI17" s="316">
        <v>0</v>
      </c>
      <c r="EJ17" s="411">
        <v>0</v>
      </c>
      <c r="EK17" s="316">
        <v>0</v>
      </c>
      <c r="EL17" s="411">
        <v>0</v>
      </c>
      <c r="EM17" s="316">
        <v>0</v>
      </c>
      <c r="EN17" s="411">
        <v>0</v>
      </c>
      <c r="EO17" s="316">
        <v>0</v>
      </c>
      <c r="EP17" s="411">
        <v>0</v>
      </c>
      <c r="EQ17" s="316">
        <v>0</v>
      </c>
      <c r="ER17" s="411">
        <v>0</v>
      </c>
      <c r="ES17" s="316">
        <v>0</v>
      </c>
      <c r="ET17" s="411">
        <v>0</v>
      </c>
      <c r="EU17" s="316">
        <v>0</v>
      </c>
      <c r="EV17" s="411">
        <v>0</v>
      </c>
      <c r="EW17" s="316">
        <v>0</v>
      </c>
      <c r="EX17" s="411">
        <v>0</v>
      </c>
      <c r="EY17" s="316">
        <v>0</v>
      </c>
      <c r="EZ17" s="411">
        <v>0</v>
      </c>
      <c r="FA17" s="316">
        <v>0</v>
      </c>
      <c r="FB17" s="411">
        <v>0</v>
      </c>
      <c r="FC17" s="316">
        <v>0</v>
      </c>
      <c r="FD17" s="411">
        <v>0</v>
      </c>
      <c r="FE17" s="316">
        <v>0</v>
      </c>
      <c r="FF17" s="411">
        <v>0</v>
      </c>
      <c r="FG17" s="316">
        <v>0</v>
      </c>
      <c r="FH17" s="411">
        <v>0</v>
      </c>
      <c r="FI17" s="316">
        <v>0</v>
      </c>
      <c r="FJ17" s="411">
        <v>0</v>
      </c>
      <c r="FK17" s="316">
        <v>0</v>
      </c>
      <c r="FL17" s="411">
        <v>0</v>
      </c>
      <c r="FM17" s="316">
        <v>0</v>
      </c>
      <c r="FN17" s="411">
        <v>0</v>
      </c>
      <c r="FO17" s="316">
        <v>0</v>
      </c>
      <c r="FP17" s="411">
        <v>0</v>
      </c>
      <c r="FQ17" s="316">
        <v>0</v>
      </c>
    </row>
    <row r="18" spans="1:173" x14ac:dyDescent="0.2">
      <c r="A18" s="316" t="s">
        <v>117</v>
      </c>
      <c r="B18" s="411">
        <v>142737293</v>
      </c>
      <c r="C18" s="412">
        <v>8.4500000000000006E-2</v>
      </c>
      <c r="D18" s="411">
        <v>0</v>
      </c>
      <c r="E18" s="316">
        <v>0</v>
      </c>
      <c r="F18" s="411">
        <v>0</v>
      </c>
      <c r="G18" s="316">
        <v>0</v>
      </c>
      <c r="H18" s="411">
        <v>0</v>
      </c>
      <c r="I18" s="316">
        <v>0</v>
      </c>
      <c r="J18" s="411">
        <v>0</v>
      </c>
      <c r="K18" s="316">
        <v>0</v>
      </c>
      <c r="L18" s="411">
        <v>56664177.899999999</v>
      </c>
      <c r="M18" s="412">
        <v>4.0549999999999997</v>
      </c>
      <c r="N18" s="411">
        <v>0</v>
      </c>
      <c r="O18" s="316">
        <v>0</v>
      </c>
      <c r="P18" s="411">
        <v>0</v>
      </c>
      <c r="Q18" s="316">
        <v>0</v>
      </c>
      <c r="R18" s="411">
        <v>0</v>
      </c>
      <c r="S18" s="316">
        <v>0</v>
      </c>
      <c r="T18" s="411">
        <v>0</v>
      </c>
      <c r="U18" s="316">
        <v>0</v>
      </c>
      <c r="V18" s="411">
        <v>0</v>
      </c>
      <c r="W18" s="316">
        <v>0</v>
      </c>
      <c r="X18" s="411">
        <v>0</v>
      </c>
      <c r="Y18" s="316">
        <v>0</v>
      </c>
      <c r="Z18" s="411">
        <v>0</v>
      </c>
      <c r="AA18" s="316">
        <v>0</v>
      </c>
      <c r="AB18" s="411">
        <v>0</v>
      </c>
      <c r="AC18" s="316">
        <v>0</v>
      </c>
      <c r="AD18" s="411">
        <v>0</v>
      </c>
      <c r="AE18" s="316">
        <v>0</v>
      </c>
      <c r="AF18" s="411">
        <v>0</v>
      </c>
      <c r="AG18" s="316">
        <v>0</v>
      </c>
      <c r="AH18" s="411">
        <v>0</v>
      </c>
      <c r="AI18" s="316">
        <v>0</v>
      </c>
      <c r="AJ18" s="411">
        <v>0</v>
      </c>
      <c r="AK18" s="316">
        <v>0</v>
      </c>
      <c r="AL18" s="411">
        <v>0</v>
      </c>
      <c r="AM18" s="316">
        <v>0</v>
      </c>
      <c r="AN18" s="411">
        <v>0</v>
      </c>
      <c r="AO18" s="316">
        <v>0</v>
      </c>
      <c r="AP18" s="411">
        <v>0</v>
      </c>
      <c r="AQ18" s="316">
        <v>0</v>
      </c>
      <c r="AR18" s="411">
        <v>0</v>
      </c>
      <c r="AS18" s="316">
        <v>0</v>
      </c>
      <c r="AT18" s="411">
        <v>0</v>
      </c>
      <c r="AU18" s="316">
        <v>0</v>
      </c>
      <c r="AV18" s="411">
        <v>0</v>
      </c>
      <c r="AW18" s="316">
        <v>0</v>
      </c>
      <c r="AX18" s="411">
        <v>0</v>
      </c>
      <c r="AY18" s="316">
        <v>0</v>
      </c>
      <c r="AZ18" s="411">
        <v>0</v>
      </c>
      <c r="BA18" s="316">
        <v>0</v>
      </c>
      <c r="BB18" s="411">
        <v>0</v>
      </c>
      <c r="BC18" s="316">
        <v>0</v>
      </c>
      <c r="BD18" s="411">
        <v>0</v>
      </c>
      <c r="BE18" s="316">
        <v>0</v>
      </c>
      <c r="BF18" s="411">
        <v>8356344.9299999997</v>
      </c>
      <c r="BG18" s="412">
        <v>1.7954000000000001</v>
      </c>
      <c r="BH18" s="411">
        <v>0</v>
      </c>
      <c r="BI18" s="316">
        <v>0</v>
      </c>
      <c r="BJ18" s="411">
        <v>0</v>
      </c>
      <c r="BK18" s="316">
        <v>0</v>
      </c>
      <c r="BL18" s="411">
        <v>2004860</v>
      </c>
      <c r="BM18" s="412">
        <v>1.5013000000000001</v>
      </c>
      <c r="BN18" s="411">
        <v>0</v>
      </c>
      <c r="BO18" s="316">
        <v>0</v>
      </c>
      <c r="BP18" s="411">
        <v>0</v>
      </c>
      <c r="BQ18" s="316">
        <v>0</v>
      </c>
      <c r="BR18" s="411">
        <v>0</v>
      </c>
      <c r="BS18" s="316">
        <v>0</v>
      </c>
      <c r="BT18" s="411">
        <v>0</v>
      </c>
      <c r="BU18" s="316">
        <v>0</v>
      </c>
      <c r="BV18" s="411">
        <v>0</v>
      </c>
      <c r="BW18" s="316">
        <v>0</v>
      </c>
      <c r="BX18" s="411">
        <v>0</v>
      </c>
      <c r="BY18" s="316">
        <v>0</v>
      </c>
      <c r="BZ18" s="411">
        <v>0</v>
      </c>
      <c r="CA18" s="316">
        <v>0</v>
      </c>
      <c r="CB18" s="411">
        <v>0</v>
      </c>
      <c r="CC18" s="316">
        <v>0</v>
      </c>
      <c r="CD18" s="411">
        <v>0</v>
      </c>
      <c r="CE18" s="316">
        <v>0</v>
      </c>
      <c r="CF18" s="411">
        <v>0</v>
      </c>
      <c r="CG18" s="316">
        <v>0</v>
      </c>
      <c r="CH18" s="411">
        <v>0</v>
      </c>
      <c r="CI18" s="316">
        <v>0</v>
      </c>
      <c r="CJ18" s="411">
        <v>0</v>
      </c>
      <c r="CK18" s="316">
        <v>0</v>
      </c>
      <c r="CL18" s="411">
        <v>0</v>
      </c>
      <c r="CM18" s="316">
        <v>0</v>
      </c>
      <c r="CN18" s="411">
        <v>0</v>
      </c>
      <c r="CO18" s="316">
        <v>0</v>
      </c>
      <c r="CP18" s="411">
        <v>0</v>
      </c>
      <c r="CQ18" s="316">
        <v>0</v>
      </c>
      <c r="CR18" s="411">
        <v>0</v>
      </c>
      <c r="CS18" s="316">
        <v>0</v>
      </c>
      <c r="CT18" s="411">
        <v>0</v>
      </c>
      <c r="CU18" s="316">
        <v>0</v>
      </c>
      <c r="CV18" s="411">
        <v>0</v>
      </c>
      <c r="CW18" s="316">
        <v>0</v>
      </c>
      <c r="CX18" s="411">
        <v>0</v>
      </c>
      <c r="CY18" s="316">
        <v>0</v>
      </c>
      <c r="CZ18" s="411">
        <v>0</v>
      </c>
      <c r="DA18" s="316">
        <v>0</v>
      </c>
      <c r="DB18" s="411">
        <v>0</v>
      </c>
      <c r="DC18" s="316">
        <v>0</v>
      </c>
      <c r="DD18" s="411">
        <v>0</v>
      </c>
      <c r="DE18" s="316">
        <v>0</v>
      </c>
      <c r="DF18" s="411">
        <v>0</v>
      </c>
      <c r="DG18" s="316">
        <v>0</v>
      </c>
      <c r="DH18" s="411">
        <v>0</v>
      </c>
      <c r="DI18" s="316">
        <v>0</v>
      </c>
      <c r="DJ18" s="411">
        <v>0</v>
      </c>
      <c r="DK18" s="316">
        <v>0</v>
      </c>
      <c r="DL18" s="411">
        <v>0</v>
      </c>
      <c r="DM18" s="316">
        <v>0</v>
      </c>
      <c r="DN18" s="411">
        <v>0</v>
      </c>
      <c r="DO18" s="316">
        <v>0</v>
      </c>
      <c r="DP18" s="411">
        <v>0</v>
      </c>
      <c r="DQ18" s="316">
        <v>0</v>
      </c>
      <c r="DR18" s="411">
        <v>0</v>
      </c>
      <c r="DS18" s="316">
        <v>0</v>
      </c>
      <c r="DT18" s="411">
        <v>0</v>
      </c>
      <c r="DU18" s="316">
        <v>0</v>
      </c>
      <c r="DV18" s="411">
        <v>0</v>
      </c>
      <c r="DW18" s="316">
        <v>0</v>
      </c>
      <c r="DX18" s="411">
        <v>0</v>
      </c>
      <c r="DY18" s="316">
        <v>0</v>
      </c>
      <c r="DZ18" s="411">
        <v>0</v>
      </c>
      <c r="EA18" s="316">
        <v>0</v>
      </c>
      <c r="EB18" s="411">
        <v>74069262.170000002</v>
      </c>
      <c r="EC18" s="412">
        <v>64.41</v>
      </c>
      <c r="ED18" s="411">
        <v>0</v>
      </c>
      <c r="EE18" s="316">
        <v>0</v>
      </c>
      <c r="EF18" s="411">
        <v>0</v>
      </c>
      <c r="EG18" s="316">
        <v>0</v>
      </c>
      <c r="EH18" s="411">
        <v>0</v>
      </c>
      <c r="EI18" s="316">
        <v>0</v>
      </c>
      <c r="EJ18" s="411">
        <v>0</v>
      </c>
      <c r="EK18" s="316">
        <v>0</v>
      </c>
      <c r="EL18" s="411">
        <v>0</v>
      </c>
      <c r="EM18" s="316">
        <v>0</v>
      </c>
      <c r="EN18" s="411">
        <v>0</v>
      </c>
      <c r="EO18" s="316">
        <v>0</v>
      </c>
      <c r="EP18" s="411">
        <v>0</v>
      </c>
      <c r="EQ18" s="316">
        <v>0</v>
      </c>
      <c r="ER18" s="411">
        <v>0</v>
      </c>
      <c r="ES18" s="316">
        <v>0</v>
      </c>
      <c r="ET18" s="411">
        <v>0</v>
      </c>
      <c r="EU18" s="316">
        <v>0</v>
      </c>
      <c r="EV18" s="411">
        <v>0</v>
      </c>
      <c r="EW18" s="316">
        <v>0</v>
      </c>
      <c r="EX18" s="411">
        <v>0</v>
      </c>
      <c r="EY18" s="316">
        <v>0</v>
      </c>
      <c r="EZ18" s="411">
        <v>0</v>
      </c>
      <c r="FA18" s="316">
        <v>0</v>
      </c>
      <c r="FB18" s="411">
        <v>0</v>
      </c>
      <c r="FC18" s="316">
        <v>0</v>
      </c>
      <c r="FD18" s="411">
        <v>0</v>
      </c>
      <c r="FE18" s="316">
        <v>0</v>
      </c>
      <c r="FF18" s="411">
        <v>0</v>
      </c>
      <c r="FG18" s="316">
        <v>0</v>
      </c>
      <c r="FH18" s="411">
        <v>0</v>
      </c>
      <c r="FI18" s="316">
        <v>0</v>
      </c>
      <c r="FJ18" s="411">
        <v>0</v>
      </c>
      <c r="FK18" s="316">
        <v>0</v>
      </c>
      <c r="FL18" s="411">
        <v>1642648</v>
      </c>
      <c r="FM18" s="412">
        <v>0.95550000000000002</v>
      </c>
      <c r="FN18" s="411">
        <v>0</v>
      </c>
      <c r="FO18" s="316">
        <v>0</v>
      </c>
      <c r="FP18" s="411">
        <v>0</v>
      </c>
      <c r="FQ18" s="316">
        <v>0</v>
      </c>
    </row>
    <row r="19" spans="1:173" x14ac:dyDescent="0.2">
      <c r="A19" s="316" t="s">
        <v>116</v>
      </c>
      <c r="B19" s="411">
        <v>5160926.72</v>
      </c>
      <c r="C19" s="412">
        <v>3.0999999999999999E-3</v>
      </c>
      <c r="D19" s="411">
        <v>0</v>
      </c>
      <c r="E19" s="316">
        <v>0</v>
      </c>
      <c r="F19" s="411">
        <v>0</v>
      </c>
      <c r="G19" s="316">
        <v>0</v>
      </c>
      <c r="H19" s="411">
        <v>0</v>
      </c>
      <c r="I19" s="316">
        <v>0</v>
      </c>
      <c r="J19" s="411">
        <v>0</v>
      </c>
      <c r="K19" s="316">
        <v>0</v>
      </c>
      <c r="L19" s="411">
        <v>0</v>
      </c>
      <c r="M19" s="316">
        <v>0</v>
      </c>
      <c r="N19" s="411">
        <v>0</v>
      </c>
      <c r="O19" s="316">
        <v>0</v>
      </c>
      <c r="P19" s="411">
        <v>0</v>
      </c>
      <c r="Q19" s="316">
        <v>0</v>
      </c>
      <c r="R19" s="411">
        <v>0</v>
      </c>
      <c r="S19" s="316">
        <v>0</v>
      </c>
      <c r="T19" s="411">
        <v>0</v>
      </c>
      <c r="U19" s="316">
        <v>0</v>
      </c>
      <c r="V19" s="411">
        <v>0</v>
      </c>
      <c r="W19" s="316">
        <v>0</v>
      </c>
      <c r="X19" s="411">
        <v>0</v>
      </c>
      <c r="Y19" s="316">
        <v>0</v>
      </c>
      <c r="Z19" s="411">
        <v>0</v>
      </c>
      <c r="AA19" s="316">
        <v>0</v>
      </c>
      <c r="AB19" s="411">
        <v>0</v>
      </c>
      <c r="AC19" s="316">
        <v>0</v>
      </c>
      <c r="AD19" s="411">
        <v>0</v>
      </c>
      <c r="AE19" s="316">
        <v>0</v>
      </c>
      <c r="AF19" s="411">
        <v>0</v>
      </c>
      <c r="AG19" s="316">
        <v>0</v>
      </c>
      <c r="AH19" s="411">
        <v>0</v>
      </c>
      <c r="AI19" s="316">
        <v>0</v>
      </c>
      <c r="AJ19" s="411">
        <v>0</v>
      </c>
      <c r="AK19" s="316">
        <v>0</v>
      </c>
      <c r="AL19" s="411">
        <v>0</v>
      </c>
      <c r="AM19" s="316">
        <v>0</v>
      </c>
      <c r="AN19" s="411">
        <v>0</v>
      </c>
      <c r="AO19" s="316">
        <v>0</v>
      </c>
      <c r="AP19" s="411">
        <v>0</v>
      </c>
      <c r="AQ19" s="316">
        <v>0</v>
      </c>
      <c r="AR19" s="411">
        <v>0</v>
      </c>
      <c r="AS19" s="316">
        <v>0</v>
      </c>
      <c r="AT19" s="411">
        <v>0</v>
      </c>
      <c r="AU19" s="316">
        <v>0</v>
      </c>
      <c r="AV19" s="411">
        <v>0</v>
      </c>
      <c r="AW19" s="316">
        <v>0</v>
      </c>
      <c r="AX19" s="411">
        <v>0</v>
      </c>
      <c r="AY19" s="316">
        <v>0</v>
      </c>
      <c r="AZ19" s="411">
        <v>0</v>
      </c>
      <c r="BA19" s="316">
        <v>0</v>
      </c>
      <c r="BB19" s="411">
        <v>0</v>
      </c>
      <c r="BC19" s="316">
        <v>0</v>
      </c>
      <c r="BD19" s="411">
        <v>0</v>
      </c>
      <c r="BE19" s="316">
        <v>0</v>
      </c>
      <c r="BF19" s="411">
        <v>0</v>
      </c>
      <c r="BG19" s="316">
        <v>0</v>
      </c>
      <c r="BH19" s="411">
        <v>0</v>
      </c>
      <c r="BI19" s="316">
        <v>0</v>
      </c>
      <c r="BJ19" s="411">
        <v>0</v>
      </c>
      <c r="BK19" s="316">
        <v>0</v>
      </c>
      <c r="BL19" s="411">
        <v>0</v>
      </c>
      <c r="BM19" s="316">
        <v>0</v>
      </c>
      <c r="BN19" s="411">
        <v>0</v>
      </c>
      <c r="BO19" s="316">
        <v>0</v>
      </c>
      <c r="BP19" s="411">
        <v>0</v>
      </c>
      <c r="BQ19" s="316">
        <v>0</v>
      </c>
      <c r="BR19" s="411">
        <v>0</v>
      </c>
      <c r="BS19" s="316">
        <v>0</v>
      </c>
      <c r="BT19" s="411">
        <v>0</v>
      </c>
      <c r="BU19" s="316">
        <v>0</v>
      </c>
      <c r="BV19" s="411">
        <v>0</v>
      </c>
      <c r="BW19" s="316">
        <v>0</v>
      </c>
      <c r="BX19" s="411">
        <v>0</v>
      </c>
      <c r="BY19" s="316">
        <v>0</v>
      </c>
      <c r="BZ19" s="411">
        <v>0</v>
      </c>
      <c r="CA19" s="316">
        <v>0</v>
      </c>
      <c r="CB19" s="411">
        <v>0</v>
      </c>
      <c r="CC19" s="316">
        <v>0</v>
      </c>
      <c r="CD19" s="411">
        <v>0</v>
      </c>
      <c r="CE19" s="316">
        <v>0</v>
      </c>
      <c r="CF19" s="411">
        <v>0</v>
      </c>
      <c r="CG19" s="316">
        <v>0</v>
      </c>
      <c r="CH19" s="411">
        <v>0</v>
      </c>
      <c r="CI19" s="316">
        <v>0</v>
      </c>
      <c r="CJ19" s="411">
        <v>0</v>
      </c>
      <c r="CK19" s="316">
        <v>0</v>
      </c>
      <c r="CL19" s="411">
        <v>0</v>
      </c>
      <c r="CM19" s="316">
        <v>0</v>
      </c>
      <c r="CN19" s="411">
        <v>0</v>
      </c>
      <c r="CO19" s="316">
        <v>0</v>
      </c>
      <c r="CP19" s="411">
        <v>0</v>
      </c>
      <c r="CQ19" s="316">
        <v>0</v>
      </c>
      <c r="CR19" s="411">
        <v>0</v>
      </c>
      <c r="CS19" s="316">
        <v>0</v>
      </c>
      <c r="CT19" s="411">
        <v>0</v>
      </c>
      <c r="CU19" s="316">
        <v>0</v>
      </c>
      <c r="CV19" s="411">
        <v>0</v>
      </c>
      <c r="CW19" s="316">
        <v>0</v>
      </c>
      <c r="CX19" s="411">
        <v>0</v>
      </c>
      <c r="CY19" s="316">
        <v>0</v>
      </c>
      <c r="CZ19" s="411">
        <v>0</v>
      </c>
      <c r="DA19" s="316">
        <v>0</v>
      </c>
      <c r="DB19" s="411">
        <v>0</v>
      </c>
      <c r="DC19" s="316">
        <v>0</v>
      </c>
      <c r="DD19" s="411">
        <v>0</v>
      </c>
      <c r="DE19" s="316">
        <v>0</v>
      </c>
      <c r="DF19" s="411">
        <v>0</v>
      </c>
      <c r="DG19" s="316">
        <v>0</v>
      </c>
      <c r="DH19" s="411">
        <v>0</v>
      </c>
      <c r="DI19" s="316">
        <v>0</v>
      </c>
      <c r="DJ19" s="411">
        <v>0</v>
      </c>
      <c r="DK19" s="316">
        <v>0</v>
      </c>
      <c r="DL19" s="411">
        <v>0</v>
      </c>
      <c r="DM19" s="316">
        <v>0</v>
      </c>
      <c r="DN19" s="411">
        <v>0</v>
      </c>
      <c r="DO19" s="316">
        <v>0</v>
      </c>
      <c r="DP19" s="411">
        <v>0</v>
      </c>
      <c r="DQ19" s="316">
        <v>0</v>
      </c>
      <c r="DR19" s="411">
        <v>0</v>
      </c>
      <c r="DS19" s="316">
        <v>0</v>
      </c>
      <c r="DT19" s="411">
        <v>0</v>
      </c>
      <c r="DU19" s="316">
        <v>0</v>
      </c>
      <c r="DV19" s="411">
        <v>0</v>
      </c>
      <c r="DW19" s="316">
        <v>0</v>
      </c>
      <c r="DX19" s="411">
        <v>0</v>
      </c>
      <c r="DY19" s="316">
        <v>0</v>
      </c>
      <c r="DZ19" s="411">
        <v>0</v>
      </c>
      <c r="EA19" s="316">
        <v>0</v>
      </c>
      <c r="EB19" s="411">
        <v>5160926.72</v>
      </c>
      <c r="EC19" s="412">
        <v>4.4878999999999998</v>
      </c>
      <c r="ED19" s="411">
        <v>0</v>
      </c>
      <c r="EE19" s="316">
        <v>0</v>
      </c>
      <c r="EF19" s="411">
        <v>0</v>
      </c>
      <c r="EG19" s="316">
        <v>0</v>
      </c>
      <c r="EH19" s="411">
        <v>0</v>
      </c>
      <c r="EI19" s="316">
        <v>0</v>
      </c>
      <c r="EJ19" s="411">
        <v>0</v>
      </c>
      <c r="EK19" s="316">
        <v>0</v>
      </c>
      <c r="EL19" s="411">
        <v>0</v>
      </c>
      <c r="EM19" s="316">
        <v>0</v>
      </c>
      <c r="EN19" s="411">
        <v>0</v>
      </c>
      <c r="EO19" s="316">
        <v>0</v>
      </c>
      <c r="EP19" s="411">
        <v>0</v>
      </c>
      <c r="EQ19" s="316">
        <v>0</v>
      </c>
      <c r="ER19" s="411">
        <v>0</v>
      </c>
      <c r="ES19" s="316">
        <v>0</v>
      </c>
      <c r="ET19" s="411">
        <v>0</v>
      </c>
      <c r="EU19" s="316">
        <v>0</v>
      </c>
      <c r="EV19" s="411">
        <v>0</v>
      </c>
      <c r="EW19" s="316">
        <v>0</v>
      </c>
      <c r="EX19" s="411">
        <v>0</v>
      </c>
      <c r="EY19" s="316">
        <v>0</v>
      </c>
      <c r="EZ19" s="411">
        <v>0</v>
      </c>
      <c r="FA19" s="316">
        <v>0</v>
      </c>
      <c r="FB19" s="411">
        <v>0</v>
      </c>
      <c r="FC19" s="316">
        <v>0</v>
      </c>
      <c r="FD19" s="411">
        <v>0</v>
      </c>
      <c r="FE19" s="316">
        <v>0</v>
      </c>
      <c r="FF19" s="411">
        <v>0</v>
      </c>
      <c r="FG19" s="316">
        <v>0</v>
      </c>
      <c r="FH19" s="411">
        <v>0</v>
      </c>
      <c r="FI19" s="316">
        <v>0</v>
      </c>
      <c r="FJ19" s="411">
        <v>0</v>
      </c>
      <c r="FK19" s="316">
        <v>0</v>
      </c>
      <c r="FL19" s="411">
        <v>0</v>
      </c>
      <c r="FM19" s="316">
        <v>0</v>
      </c>
      <c r="FN19" s="411">
        <v>0</v>
      </c>
      <c r="FO19" s="316">
        <v>0</v>
      </c>
      <c r="FP19" s="411">
        <v>0</v>
      </c>
      <c r="FQ19" s="316">
        <v>0</v>
      </c>
    </row>
    <row r="20" spans="1:173" x14ac:dyDescent="0.2">
      <c r="A20" s="316" t="s">
        <v>115</v>
      </c>
      <c r="B20" s="411">
        <v>64102730.5</v>
      </c>
      <c r="C20" s="412">
        <v>3.7900000000000003E-2</v>
      </c>
      <c r="D20" s="411">
        <v>0</v>
      </c>
      <c r="E20" s="316">
        <v>0</v>
      </c>
      <c r="F20" s="411">
        <v>0</v>
      </c>
      <c r="G20" s="316">
        <v>0</v>
      </c>
      <c r="H20" s="411">
        <v>0</v>
      </c>
      <c r="I20" s="316">
        <v>0</v>
      </c>
      <c r="J20" s="411">
        <v>0</v>
      </c>
      <c r="K20" s="316">
        <v>0</v>
      </c>
      <c r="L20" s="411">
        <v>0</v>
      </c>
      <c r="M20" s="316">
        <v>0</v>
      </c>
      <c r="N20" s="411">
        <v>0</v>
      </c>
      <c r="O20" s="316">
        <v>0</v>
      </c>
      <c r="P20" s="411">
        <v>0</v>
      </c>
      <c r="Q20" s="316">
        <v>0</v>
      </c>
      <c r="R20" s="411">
        <v>0</v>
      </c>
      <c r="S20" s="316">
        <v>0</v>
      </c>
      <c r="T20" s="411">
        <v>0</v>
      </c>
      <c r="U20" s="316">
        <v>0</v>
      </c>
      <c r="V20" s="411">
        <v>0</v>
      </c>
      <c r="W20" s="316">
        <v>0</v>
      </c>
      <c r="X20" s="411">
        <v>0</v>
      </c>
      <c r="Y20" s="316">
        <v>0</v>
      </c>
      <c r="Z20" s="411">
        <v>0</v>
      </c>
      <c r="AA20" s="316">
        <v>0</v>
      </c>
      <c r="AB20" s="411">
        <v>0</v>
      </c>
      <c r="AC20" s="316">
        <v>0</v>
      </c>
      <c r="AD20" s="411">
        <v>0</v>
      </c>
      <c r="AE20" s="316">
        <v>0</v>
      </c>
      <c r="AF20" s="411">
        <v>0</v>
      </c>
      <c r="AG20" s="316">
        <v>0</v>
      </c>
      <c r="AH20" s="411">
        <v>0</v>
      </c>
      <c r="AI20" s="316">
        <v>0</v>
      </c>
      <c r="AJ20" s="411">
        <v>0</v>
      </c>
      <c r="AK20" s="316">
        <v>0</v>
      </c>
      <c r="AL20" s="411">
        <v>0</v>
      </c>
      <c r="AM20" s="316">
        <v>0</v>
      </c>
      <c r="AN20" s="411">
        <v>0</v>
      </c>
      <c r="AO20" s="316">
        <v>0</v>
      </c>
      <c r="AP20" s="411">
        <v>0</v>
      </c>
      <c r="AQ20" s="316">
        <v>0</v>
      </c>
      <c r="AR20" s="411">
        <v>0</v>
      </c>
      <c r="AS20" s="316">
        <v>0</v>
      </c>
      <c r="AT20" s="411">
        <v>0</v>
      </c>
      <c r="AU20" s="316">
        <v>0</v>
      </c>
      <c r="AV20" s="411">
        <v>0</v>
      </c>
      <c r="AW20" s="316">
        <v>0</v>
      </c>
      <c r="AX20" s="411">
        <v>0</v>
      </c>
      <c r="AY20" s="316">
        <v>0</v>
      </c>
      <c r="AZ20" s="411">
        <v>0</v>
      </c>
      <c r="BA20" s="316">
        <v>0</v>
      </c>
      <c r="BB20" s="411">
        <v>0</v>
      </c>
      <c r="BC20" s="316">
        <v>0</v>
      </c>
      <c r="BD20" s="411">
        <v>0</v>
      </c>
      <c r="BE20" s="316">
        <v>0</v>
      </c>
      <c r="BF20" s="411">
        <v>0</v>
      </c>
      <c r="BG20" s="316">
        <v>0</v>
      </c>
      <c r="BH20" s="411">
        <v>0</v>
      </c>
      <c r="BI20" s="316">
        <v>0</v>
      </c>
      <c r="BJ20" s="411">
        <v>0</v>
      </c>
      <c r="BK20" s="316">
        <v>0</v>
      </c>
      <c r="BL20" s="411">
        <v>0</v>
      </c>
      <c r="BM20" s="316">
        <v>0</v>
      </c>
      <c r="BN20" s="411">
        <v>0</v>
      </c>
      <c r="BO20" s="316">
        <v>0</v>
      </c>
      <c r="BP20" s="411">
        <v>0</v>
      </c>
      <c r="BQ20" s="316">
        <v>0</v>
      </c>
      <c r="BR20" s="411">
        <v>0</v>
      </c>
      <c r="BS20" s="316">
        <v>0</v>
      </c>
      <c r="BT20" s="411">
        <v>0</v>
      </c>
      <c r="BU20" s="316">
        <v>0</v>
      </c>
      <c r="BV20" s="411">
        <v>0</v>
      </c>
      <c r="BW20" s="316">
        <v>0</v>
      </c>
      <c r="BX20" s="411">
        <v>0</v>
      </c>
      <c r="BY20" s="316">
        <v>0</v>
      </c>
      <c r="BZ20" s="411">
        <v>0</v>
      </c>
      <c r="CA20" s="316">
        <v>0</v>
      </c>
      <c r="CB20" s="411">
        <v>0</v>
      </c>
      <c r="CC20" s="316">
        <v>0</v>
      </c>
      <c r="CD20" s="411">
        <v>0</v>
      </c>
      <c r="CE20" s="316">
        <v>0</v>
      </c>
      <c r="CF20" s="411">
        <v>0</v>
      </c>
      <c r="CG20" s="316">
        <v>0</v>
      </c>
      <c r="CH20" s="411">
        <v>0</v>
      </c>
      <c r="CI20" s="316">
        <v>0</v>
      </c>
      <c r="CJ20" s="411">
        <v>31748955</v>
      </c>
      <c r="CK20" s="412">
        <v>0.44169999999999998</v>
      </c>
      <c r="CL20" s="411">
        <v>0</v>
      </c>
      <c r="CM20" s="316">
        <v>0</v>
      </c>
      <c r="CN20" s="411">
        <v>8170470</v>
      </c>
      <c r="CO20" s="412">
        <v>3.5030000000000001</v>
      </c>
      <c r="CP20" s="411">
        <v>0</v>
      </c>
      <c r="CQ20" s="316">
        <v>0</v>
      </c>
      <c r="CR20" s="411">
        <v>0</v>
      </c>
      <c r="CS20" s="316">
        <v>0</v>
      </c>
      <c r="CT20" s="411">
        <v>0</v>
      </c>
      <c r="CU20" s="316">
        <v>0</v>
      </c>
      <c r="CV20" s="411">
        <v>107310</v>
      </c>
      <c r="CW20" s="412">
        <v>1.7166999999999999</v>
      </c>
      <c r="CX20" s="411">
        <v>0</v>
      </c>
      <c r="CY20" s="316">
        <v>0</v>
      </c>
      <c r="CZ20" s="411">
        <v>0</v>
      </c>
      <c r="DA20" s="316">
        <v>0</v>
      </c>
      <c r="DB20" s="411">
        <v>0</v>
      </c>
      <c r="DC20" s="316">
        <v>0</v>
      </c>
      <c r="DD20" s="411">
        <v>0</v>
      </c>
      <c r="DE20" s="316">
        <v>0</v>
      </c>
      <c r="DF20" s="411">
        <v>0</v>
      </c>
      <c r="DG20" s="316">
        <v>0</v>
      </c>
      <c r="DH20" s="411">
        <v>0</v>
      </c>
      <c r="DI20" s="316">
        <v>0</v>
      </c>
      <c r="DJ20" s="411">
        <v>0</v>
      </c>
      <c r="DK20" s="316">
        <v>0</v>
      </c>
      <c r="DL20" s="411">
        <v>0</v>
      </c>
      <c r="DM20" s="316">
        <v>0</v>
      </c>
      <c r="DN20" s="411">
        <v>0</v>
      </c>
      <c r="DO20" s="316">
        <v>0</v>
      </c>
      <c r="DP20" s="411">
        <v>0</v>
      </c>
      <c r="DQ20" s="316">
        <v>0</v>
      </c>
      <c r="DR20" s="411">
        <v>0</v>
      </c>
      <c r="DS20" s="316">
        <v>0</v>
      </c>
      <c r="DT20" s="411">
        <v>0</v>
      </c>
      <c r="DU20" s="316">
        <v>0</v>
      </c>
      <c r="DV20" s="411">
        <v>0</v>
      </c>
      <c r="DW20" s="316">
        <v>0</v>
      </c>
      <c r="DX20" s="411">
        <v>0</v>
      </c>
      <c r="DY20" s="316">
        <v>0</v>
      </c>
      <c r="DZ20" s="411">
        <v>3176230.72</v>
      </c>
      <c r="EA20" s="412">
        <v>2.9617</v>
      </c>
      <c r="EB20" s="411">
        <v>20899764.780000001</v>
      </c>
      <c r="EC20" s="412">
        <v>18.174299999999999</v>
      </c>
      <c r="ED20" s="411">
        <v>0</v>
      </c>
      <c r="EE20" s="316">
        <v>0</v>
      </c>
      <c r="EF20" s="411">
        <v>0</v>
      </c>
      <c r="EG20" s="316">
        <v>0</v>
      </c>
      <c r="EH20" s="411">
        <v>0</v>
      </c>
      <c r="EI20" s="316">
        <v>0</v>
      </c>
      <c r="EJ20" s="411">
        <v>0</v>
      </c>
      <c r="EK20" s="316">
        <v>0</v>
      </c>
      <c r="EL20" s="411">
        <v>0</v>
      </c>
      <c r="EM20" s="316">
        <v>0</v>
      </c>
      <c r="EN20" s="411">
        <v>0</v>
      </c>
      <c r="EO20" s="316">
        <v>0</v>
      </c>
      <c r="EP20" s="411">
        <v>0</v>
      </c>
      <c r="EQ20" s="316">
        <v>0</v>
      </c>
      <c r="ER20" s="411">
        <v>0</v>
      </c>
      <c r="ES20" s="316">
        <v>0</v>
      </c>
      <c r="ET20" s="411">
        <v>0</v>
      </c>
      <c r="EU20" s="316">
        <v>0</v>
      </c>
      <c r="EV20" s="411">
        <v>0</v>
      </c>
      <c r="EW20" s="316">
        <v>0</v>
      </c>
      <c r="EX20" s="411">
        <v>0</v>
      </c>
      <c r="EY20" s="316">
        <v>0</v>
      </c>
      <c r="EZ20" s="411">
        <v>0</v>
      </c>
      <c r="FA20" s="316">
        <v>0</v>
      </c>
      <c r="FB20" s="411">
        <v>0</v>
      </c>
      <c r="FC20" s="316">
        <v>0</v>
      </c>
      <c r="FD20" s="411">
        <v>0</v>
      </c>
      <c r="FE20" s="316">
        <v>0</v>
      </c>
      <c r="FF20" s="411">
        <v>0</v>
      </c>
      <c r="FG20" s="316">
        <v>0</v>
      </c>
      <c r="FH20" s="411">
        <v>0</v>
      </c>
      <c r="FI20" s="316">
        <v>0</v>
      </c>
      <c r="FJ20" s="411">
        <v>0</v>
      </c>
      <c r="FK20" s="316">
        <v>0</v>
      </c>
      <c r="FL20" s="411">
        <v>0</v>
      </c>
      <c r="FM20" s="316">
        <v>0</v>
      </c>
      <c r="FN20" s="411">
        <v>0</v>
      </c>
      <c r="FO20" s="316">
        <v>0</v>
      </c>
      <c r="FP20" s="411">
        <v>0</v>
      </c>
      <c r="FQ20" s="316">
        <v>0</v>
      </c>
    </row>
    <row r="21" spans="1:173" x14ac:dyDescent="0.2">
      <c r="A21" s="316" t="s">
        <v>114</v>
      </c>
      <c r="B21" s="411">
        <v>2015716.8</v>
      </c>
      <c r="C21" s="412">
        <v>1.1999999999999999E-3</v>
      </c>
      <c r="D21" s="411">
        <v>0</v>
      </c>
      <c r="E21" s="316">
        <v>0</v>
      </c>
      <c r="F21" s="411">
        <v>0</v>
      </c>
      <c r="G21" s="316">
        <v>0</v>
      </c>
      <c r="H21" s="411">
        <v>0</v>
      </c>
      <c r="I21" s="316">
        <v>0</v>
      </c>
      <c r="J21" s="411">
        <v>0</v>
      </c>
      <c r="K21" s="316">
        <v>0</v>
      </c>
      <c r="L21" s="411">
        <v>0</v>
      </c>
      <c r="M21" s="316">
        <v>0</v>
      </c>
      <c r="N21" s="411">
        <v>0</v>
      </c>
      <c r="O21" s="316">
        <v>0</v>
      </c>
      <c r="P21" s="411">
        <v>0</v>
      </c>
      <c r="Q21" s="316">
        <v>0</v>
      </c>
      <c r="R21" s="411">
        <v>0</v>
      </c>
      <c r="S21" s="316">
        <v>0</v>
      </c>
      <c r="T21" s="411">
        <v>0</v>
      </c>
      <c r="U21" s="316">
        <v>0</v>
      </c>
      <c r="V21" s="411">
        <v>0</v>
      </c>
      <c r="W21" s="316">
        <v>0</v>
      </c>
      <c r="X21" s="411">
        <v>0</v>
      </c>
      <c r="Y21" s="316">
        <v>0</v>
      </c>
      <c r="Z21" s="411">
        <v>0</v>
      </c>
      <c r="AA21" s="316">
        <v>0</v>
      </c>
      <c r="AB21" s="411">
        <v>0</v>
      </c>
      <c r="AC21" s="316">
        <v>0</v>
      </c>
      <c r="AD21" s="411">
        <v>0</v>
      </c>
      <c r="AE21" s="316">
        <v>0</v>
      </c>
      <c r="AF21" s="411">
        <v>0</v>
      </c>
      <c r="AG21" s="316">
        <v>0</v>
      </c>
      <c r="AH21" s="411">
        <v>0</v>
      </c>
      <c r="AI21" s="316">
        <v>0</v>
      </c>
      <c r="AJ21" s="411">
        <v>0</v>
      </c>
      <c r="AK21" s="316">
        <v>0</v>
      </c>
      <c r="AL21" s="411">
        <v>0</v>
      </c>
      <c r="AM21" s="316">
        <v>0</v>
      </c>
      <c r="AN21" s="411">
        <v>0</v>
      </c>
      <c r="AO21" s="316">
        <v>0</v>
      </c>
      <c r="AP21" s="411">
        <v>0</v>
      </c>
      <c r="AQ21" s="316">
        <v>0</v>
      </c>
      <c r="AR21" s="411">
        <v>0</v>
      </c>
      <c r="AS21" s="316">
        <v>0</v>
      </c>
      <c r="AT21" s="411">
        <v>0</v>
      </c>
      <c r="AU21" s="316">
        <v>0</v>
      </c>
      <c r="AV21" s="411">
        <v>0</v>
      </c>
      <c r="AW21" s="316">
        <v>0</v>
      </c>
      <c r="AX21" s="411">
        <v>0</v>
      </c>
      <c r="AY21" s="316">
        <v>0</v>
      </c>
      <c r="AZ21" s="411">
        <v>0</v>
      </c>
      <c r="BA21" s="316">
        <v>0</v>
      </c>
      <c r="BB21" s="411">
        <v>0</v>
      </c>
      <c r="BC21" s="316">
        <v>0</v>
      </c>
      <c r="BD21" s="411">
        <v>0</v>
      </c>
      <c r="BE21" s="316">
        <v>0</v>
      </c>
      <c r="BF21" s="411">
        <v>0</v>
      </c>
      <c r="BG21" s="316">
        <v>0</v>
      </c>
      <c r="BH21" s="411">
        <v>0</v>
      </c>
      <c r="BI21" s="316">
        <v>0</v>
      </c>
      <c r="BJ21" s="411">
        <v>0</v>
      </c>
      <c r="BK21" s="316">
        <v>0</v>
      </c>
      <c r="BL21" s="411">
        <v>0</v>
      </c>
      <c r="BM21" s="316">
        <v>0</v>
      </c>
      <c r="BN21" s="411">
        <v>0</v>
      </c>
      <c r="BO21" s="316">
        <v>0</v>
      </c>
      <c r="BP21" s="411">
        <v>0</v>
      </c>
      <c r="BQ21" s="316">
        <v>0</v>
      </c>
      <c r="BR21" s="411">
        <v>0</v>
      </c>
      <c r="BS21" s="316">
        <v>0</v>
      </c>
      <c r="BT21" s="411">
        <v>0</v>
      </c>
      <c r="BU21" s="316">
        <v>0</v>
      </c>
      <c r="BV21" s="411">
        <v>0</v>
      </c>
      <c r="BW21" s="316">
        <v>0</v>
      </c>
      <c r="BX21" s="411">
        <v>0</v>
      </c>
      <c r="BY21" s="316">
        <v>0</v>
      </c>
      <c r="BZ21" s="411">
        <v>0</v>
      </c>
      <c r="CA21" s="316">
        <v>0</v>
      </c>
      <c r="CB21" s="411">
        <v>0</v>
      </c>
      <c r="CC21" s="316">
        <v>0</v>
      </c>
      <c r="CD21" s="411">
        <v>0</v>
      </c>
      <c r="CE21" s="316">
        <v>0</v>
      </c>
      <c r="CF21" s="411">
        <v>0</v>
      </c>
      <c r="CG21" s="316">
        <v>0</v>
      </c>
      <c r="CH21" s="411">
        <v>0</v>
      </c>
      <c r="CI21" s="316">
        <v>0</v>
      </c>
      <c r="CJ21" s="411">
        <v>0</v>
      </c>
      <c r="CK21" s="316">
        <v>0</v>
      </c>
      <c r="CL21" s="411">
        <v>0</v>
      </c>
      <c r="CM21" s="316">
        <v>0</v>
      </c>
      <c r="CN21" s="411">
        <v>0</v>
      </c>
      <c r="CO21" s="316">
        <v>0</v>
      </c>
      <c r="CP21" s="411">
        <v>0</v>
      </c>
      <c r="CQ21" s="316">
        <v>0</v>
      </c>
      <c r="CR21" s="411">
        <v>0</v>
      </c>
      <c r="CS21" s="316">
        <v>0</v>
      </c>
      <c r="CT21" s="411">
        <v>0</v>
      </c>
      <c r="CU21" s="316">
        <v>0</v>
      </c>
      <c r="CV21" s="411">
        <v>0</v>
      </c>
      <c r="CW21" s="316">
        <v>0</v>
      </c>
      <c r="CX21" s="411">
        <v>0</v>
      </c>
      <c r="CY21" s="316">
        <v>0</v>
      </c>
      <c r="CZ21" s="411">
        <v>0</v>
      </c>
      <c r="DA21" s="316">
        <v>0</v>
      </c>
      <c r="DB21" s="411">
        <v>0</v>
      </c>
      <c r="DC21" s="316">
        <v>0</v>
      </c>
      <c r="DD21" s="411">
        <v>0</v>
      </c>
      <c r="DE21" s="316">
        <v>0</v>
      </c>
      <c r="DF21" s="411">
        <v>0</v>
      </c>
      <c r="DG21" s="316">
        <v>0</v>
      </c>
      <c r="DH21" s="411">
        <v>0</v>
      </c>
      <c r="DI21" s="316">
        <v>0</v>
      </c>
      <c r="DJ21" s="411">
        <v>0</v>
      </c>
      <c r="DK21" s="316">
        <v>0</v>
      </c>
      <c r="DL21" s="411">
        <v>0</v>
      </c>
      <c r="DM21" s="316">
        <v>0</v>
      </c>
      <c r="DN21" s="411">
        <v>0</v>
      </c>
      <c r="DO21" s="316">
        <v>0</v>
      </c>
      <c r="DP21" s="411">
        <v>0</v>
      </c>
      <c r="DQ21" s="316">
        <v>0</v>
      </c>
      <c r="DR21" s="411">
        <v>0</v>
      </c>
      <c r="DS21" s="316">
        <v>0</v>
      </c>
      <c r="DT21" s="411">
        <v>0</v>
      </c>
      <c r="DU21" s="316">
        <v>0</v>
      </c>
      <c r="DV21" s="411">
        <v>0</v>
      </c>
      <c r="DW21" s="316">
        <v>0</v>
      </c>
      <c r="DX21" s="411">
        <v>0</v>
      </c>
      <c r="DY21" s="316">
        <v>0</v>
      </c>
      <c r="DZ21" s="411">
        <v>2015716.8</v>
      </c>
      <c r="EA21" s="412">
        <v>1.8794999999999999</v>
      </c>
      <c r="EB21" s="411">
        <v>0</v>
      </c>
      <c r="EC21" s="316">
        <v>0</v>
      </c>
      <c r="ED21" s="411">
        <v>0</v>
      </c>
      <c r="EE21" s="316">
        <v>0</v>
      </c>
      <c r="EF21" s="411">
        <v>0</v>
      </c>
      <c r="EG21" s="316">
        <v>0</v>
      </c>
      <c r="EH21" s="411">
        <v>0</v>
      </c>
      <c r="EI21" s="316">
        <v>0</v>
      </c>
      <c r="EJ21" s="411">
        <v>0</v>
      </c>
      <c r="EK21" s="316">
        <v>0</v>
      </c>
      <c r="EL21" s="411">
        <v>0</v>
      </c>
      <c r="EM21" s="316">
        <v>0</v>
      </c>
      <c r="EN21" s="411">
        <v>0</v>
      </c>
      <c r="EO21" s="316">
        <v>0</v>
      </c>
      <c r="EP21" s="411">
        <v>0</v>
      </c>
      <c r="EQ21" s="316">
        <v>0</v>
      </c>
      <c r="ER21" s="411">
        <v>0</v>
      </c>
      <c r="ES21" s="316">
        <v>0</v>
      </c>
      <c r="ET21" s="411">
        <v>0</v>
      </c>
      <c r="EU21" s="316">
        <v>0</v>
      </c>
      <c r="EV21" s="411">
        <v>0</v>
      </c>
      <c r="EW21" s="316">
        <v>0</v>
      </c>
      <c r="EX21" s="411">
        <v>0</v>
      </c>
      <c r="EY21" s="316">
        <v>0</v>
      </c>
      <c r="EZ21" s="411">
        <v>0</v>
      </c>
      <c r="FA21" s="316">
        <v>0</v>
      </c>
      <c r="FB21" s="411">
        <v>0</v>
      </c>
      <c r="FC21" s="316">
        <v>0</v>
      </c>
      <c r="FD21" s="411">
        <v>0</v>
      </c>
      <c r="FE21" s="316">
        <v>0</v>
      </c>
      <c r="FF21" s="411">
        <v>0</v>
      </c>
      <c r="FG21" s="316">
        <v>0</v>
      </c>
      <c r="FH21" s="411">
        <v>0</v>
      </c>
      <c r="FI21" s="316">
        <v>0</v>
      </c>
      <c r="FJ21" s="411">
        <v>0</v>
      </c>
      <c r="FK21" s="316">
        <v>0</v>
      </c>
      <c r="FL21" s="411">
        <v>0</v>
      </c>
      <c r="FM21" s="316">
        <v>0</v>
      </c>
      <c r="FN21" s="411">
        <v>0</v>
      </c>
      <c r="FO21" s="316">
        <v>0</v>
      </c>
      <c r="FP21" s="411">
        <v>0</v>
      </c>
      <c r="FQ21" s="316">
        <v>0</v>
      </c>
    </row>
    <row r="22" spans="1:173" x14ac:dyDescent="0.2">
      <c r="A22" s="316" t="s">
        <v>113</v>
      </c>
      <c r="B22" s="411">
        <v>8500858</v>
      </c>
      <c r="C22" s="412">
        <v>5.0000000000000001E-3</v>
      </c>
      <c r="D22" s="411">
        <v>0</v>
      </c>
      <c r="E22" s="316">
        <v>0</v>
      </c>
      <c r="F22" s="411">
        <v>0</v>
      </c>
      <c r="G22" s="316">
        <v>0</v>
      </c>
      <c r="H22" s="411">
        <v>0</v>
      </c>
      <c r="I22" s="316">
        <v>0</v>
      </c>
      <c r="J22" s="411">
        <v>0</v>
      </c>
      <c r="K22" s="316">
        <v>0</v>
      </c>
      <c r="L22" s="411">
        <v>0</v>
      </c>
      <c r="M22" s="316">
        <v>0</v>
      </c>
      <c r="N22" s="411">
        <v>0</v>
      </c>
      <c r="O22" s="316">
        <v>0</v>
      </c>
      <c r="P22" s="411">
        <v>0</v>
      </c>
      <c r="Q22" s="316">
        <v>0</v>
      </c>
      <c r="R22" s="411">
        <v>0</v>
      </c>
      <c r="S22" s="316">
        <v>0</v>
      </c>
      <c r="T22" s="411">
        <v>0</v>
      </c>
      <c r="U22" s="316">
        <v>0</v>
      </c>
      <c r="V22" s="411">
        <v>0</v>
      </c>
      <c r="W22" s="316">
        <v>0</v>
      </c>
      <c r="X22" s="411">
        <v>0</v>
      </c>
      <c r="Y22" s="316">
        <v>0</v>
      </c>
      <c r="Z22" s="411">
        <v>0</v>
      </c>
      <c r="AA22" s="316">
        <v>0</v>
      </c>
      <c r="AB22" s="411">
        <v>0</v>
      </c>
      <c r="AC22" s="316">
        <v>0</v>
      </c>
      <c r="AD22" s="411">
        <v>0</v>
      </c>
      <c r="AE22" s="316">
        <v>0</v>
      </c>
      <c r="AF22" s="411">
        <v>0</v>
      </c>
      <c r="AG22" s="316">
        <v>0</v>
      </c>
      <c r="AH22" s="411">
        <v>0</v>
      </c>
      <c r="AI22" s="316">
        <v>0</v>
      </c>
      <c r="AJ22" s="411">
        <v>0</v>
      </c>
      <c r="AK22" s="316">
        <v>0</v>
      </c>
      <c r="AL22" s="411">
        <v>0</v>
      </c>
      <c r="AM22" s="316">
        <v>0</v>
      </c>
      <c r="AN22" s="411">
        <v>0</v>
      </c>
      <c r="AO22" s="316">
        <v>0</v>
      </c>
      <c r="AP22" s="411">
        <v>0</v>
      </c>
      <c r="AQ22" s="316">
        <v>0</v>
      </c>
      <c r="AR22" s="411">
        <v>0</v>
      </c>
      <c r="AS22" s="316">
        <v>0</v>
      </c>
      <c r="AT22" s="411">
        <v>0</v>
      </c>
      <c r="AU22" s="316">
        <v>0</v>
      </c>
      <c r="AV22" s="411">
        <v>0</v>
      </c>
      <c r="AW22" s="316">
        <v>0</v>
      </c>
      <c r="AX22" s="411">
        <v>0</v>
      </c>
      <c r="AY22" s="316">
        <v>0</v>
      </c>
      <c r="AZ22" s="411">
        <v>0</v>
      </c>
      <c r="BA22" s="316">
        <v>0</v>
      </c>
      <c r="BB22" s="411">
        <v>0</v>
      </c>
      <c r="BC22" s="316">
        <v>0</v>
      </c>
      <c r="BD22" s="411">
        <v>0</v>
      </c>
      <c r="BE22" s="316">
        <v>0</v>
      </c>
      <c r="BF22" s="411">
        <v>0</v>
      </c>
      <c r="BG22" s="316">
        <v>0</v>
      </c>
      <c r="BH22" s="411">
        <v>0</v>
      </c>
      <c r="BI22" s="316">
        <v>0</v>
      </c>
      <c r="BJ22" s="411">
        <v>0</v>
      </c>
      <c r="BK22" s="316">
        <v>0</v>
      </c>
      <c r="BL22" s="411">
        <v>4757050</v>
      </c>
      <c r="BM22" s="412">
        <v>3.5623</v>
      </c>
      <c r="BN22" s="411">
        <v>0</v>
      </c>
      <c r="BO22" s="316">
        <v>0</v>
      </c>
      <c r="BP22" s="411">
        <v>0</v>
      </c>
      <c r="BQ22" s="316">
        <v>0</v>
      </c>
      <c r="BR22" s="411">
        <v>0</v>
      </c>
      <c r="BS22" s="316">
        <v>0</v>
      </c>
      <c r="BT22" s="411">
        <v>0</v>
      </c>
      <c r="BU22" s="316">
        <v>0</v>
      </c>
      <c r="BV22" s="411">
        <v>0</v>
      </c>
      <c r="BW22" s="316">
        <v>0</v>
      </c>
      <c r="BX22" s="411">
        <v>0</v>
      </c>
      <c r="BY22" s="316">
        <v>0</v>
      </c>
      <c r="BZ22" s="411">
        <v>0</v>
      </c>
      <c r="CA22" s="316">
        <v>0</v>
      </c>
      <c r="CB22" s="411">
        <v>0</v>
      </c>
      <c r="CC22" s="316">
        <v>0</v>
      </c>
      <c r="CD22" s="411">
        <v>0</v>
      </c>
      <c r="CE22" s="316">
        <v>0</v>
      </c>
      <c r="CF22" s="411">
        <v>0</v>
      </c>
      <c r="CG22" s="316">
        <v>0</v>
      </c>
      <c r="CH22" s="411">
        <v>0</v>
      </c>
      <c r="CI22" s="316">
        <v>0</v>
      </c>
      <c r="CJ22" s="411">
        <v>0</v>
      </c>
      <c r="CK22" s="316">
        <v>0</v>
      </c>
      <c r="CL22" s="411">
        <v>0</v>
      </c>
      <c r="CM22" s="316">
        <v>0</v>
      </c>
      <c r="CN22" s="411">
        <v>0</v>
      </c>
      <c r="CO22" s="316">
        <v>0</v>
      </c>
      <c r="CP22" s="411">
        <v>0</v>
      </c>
      <c r="CQ22" s="316">
        <v>0</v>
      </c>
      <c r="CR22" s="411">
        <v>0</v>
      </c>
      <c r="CS22" s="316">
        <v>0</v>
      </c>
      <c r="CT22" s="411">
        <v>0</v>
      </c>
      <c r="CU22" s="316">
        <v>0</v>
      </c>
      <c r="CV22" s="411">
        <v>0</v>
      </c>
      <c r="CW22" s="316">
        <v>0</v>
      </c>
      <c r="CX22" s="411">
        <v>0</v>
      </c>
      <c r="CY22" s="316">
        <v>0</v>
      </c>
      <c r="CZ22" s="411">
        <v>0</v>
      </c>
      <c r="DA22" s="316">
        <v>0</v>
      </c>
      <c r="DB22" s="411">
        <v>0</v>
      </c>
      <c r="DC22" s="316">
        <v>0</v>
      </c>
      <c r="DD22" s="411">
        <v>0</v>
      </c>
      <c r="DE22" s="316">
        <v>0</v>
      </c>
      <c r="DF22" s="411">
        <v>0</v>
      </c>
      <c r="DG22" s="316">
        <v>0</v>
      </c>
      <c r="DH22" s="411">
        <v>0</v>
      </c>
      <c r="DI22" s="316">
        <v>0</v>
      </c>
      <c r="DJ22" s="411">
        <v>0</v>
      </c>
      <c r="DK22" s="316">
        <v>0</v>
      </c>
      <c r="DL22" s="411">
        <v>0</v>
      </c>
      <c r="DM22" s="316">
        <v>0</v>
      </c>
      <c r="DN22" s="411">
        <v>0</v>
      </c>
      <c r="DO22" s="316">
        <v>0</v>
      </c>
      <c r="DP22" s="411">
        <v>0</v>
      </c>
      <c r="DQ22" s="316">
        <v>0</v>
      </c>
      <c r="DR22" s="411">
        <v>0</v>
      </c>
      <c r="DS22" s="316">
        <v>0</v>
      </c>
      <c r="DT22" s="411">
        <v>0</v>
      </c>
      <c r="DU22" s="316">
        <v>0</v>
      </c>
      <c r="DV22" s="411">
        <v>0</v>
      </c>
      <c r="DW22" s="316">
        <v>0</v>
      </c>
      <c r="DX22" s="411">
        <v>0</v>
      </c>
      <c r="DY22" s="316">
        <v>0</v>
      </c>
      <c r="DZ22" s="411">
        <v>0</v>
      </c>
      <c r="EA22" s="316">
        <v>0</v>
      </c>
      <c r="EB22" s="411">
        <v>0</v>
      </c>
      <c r="EC22" s="316">
        <v>0</v>
      </c>
      <c r="ED22" s="411">
        <v>0</v>
      </c>
      <c r="EE22" s="316">
        <v>0</v>
      </c>
      <c r="EF22" s="411">
        <v>0</v>
      </c>
      <c r="EG22" s="316">
        <v>0</v>
      </c>
      <c r="EH22" s="411">
        <v>0</v>
      </c>
      <c r="EI22" s="316">
        <v>0</v>
      </c>
      <c r="EJ22" s="411">
        <v>0</v>
      </c>
      <c r="EK22" s="316">
        <v>0</v>
      </c>
      <c r="EL22" s="411">
        <v>0</v>
      </c>
      <c r="EM22" s="316">
        <v>0</v>
      </c>
      <c r="EN22" s="411">
        <v>0</v>
      </c>
      <c r="EO22" s="316">
        <v>0</v>
      </c>
      <c r="EP22" s="411">
        <v>0</v>
      </c>
      <c r="EQ22" s="316">
        <v>0</v>
      </c>
      <c r="ER22" s="411">
        <v>0</v>
      </c>
      <c r="ES22" s="316">
        <v>0</v>
      </c>
      <c r="ET22" s="411">
        <v>0</v>
      </c>
      <c r="EU22" s="316">
        <v>0</v>
      </c>
      <c r="EV22" s="411">
        <v>0</v>
      </c>
      <c r="EW22" s="316">
        <v>0</v>
      </c>
      <c r="EX22" s="411">
        <v>0</v>
      </c>
      <c r="EY22" s="316">
        <v>0</v>
      </c>
      <c r="EZ22" s="411">
        <v>0</v>
      </c>
      <c r="FA22" s="316">
        <v>0</v>
      </c>
      <c r="FB22" s="411">
        <v>0</v>
      </c>
      <c r="FC22" s="316">
        <v>0</v>
      </c>
      <c r="FD22" s="411">
        <v>0</v>
      </c>
      <c r="FE22" s="316">
        <v>0</v>
      </c>
      <c r="FF22" s="411">
        <v>0</v>
      </c>
      <c r="FG22" s="316">
        <v>0</v>
      </c>
      <c r="FH22" s="411">
        <v>0</v>
      </c>
      <c r="FI22" s="316">
        <v>0</v>
      </c>
      <c r="FJ22" s="411">
        <v>0</v>
      </c>
      <c r="FK22" s="316">
        <v>0</v>
      </c>
      <c r="FL22" s="411">
        <v>3743808</v>
      </c>
      <c r="FM22" s="412">
        <v>2.1777000000000002</v>
      </c>
      <c r="FN22" s="411">
        <v>0</v>
      </c>
      <c r="FO22" s="316">
        <v>0</v>
      </c>
      <c r="FP22" s="411">
        <v>0</v>
      </c>
      <c r="FQ22" s="316">
        <v>0</v>
      </c>
    </row>
    <row r="23" spans="1:173" x14ac:dyDescent="0.2">
      <c r="A23" s="316" t="s">
        <v>73</v>
      </c>
      <c r="B23" s="411">
        <v>0</v>
      </c>
      <c r="C23" s="316">
        <v>0</v>
      </c>
      <c r="D23" s="411">
        <v>0</v>
      </c>
      <c r="E23" s="316">
        <v>0</v>
      </c>
      <c r="F23" s="411">
        <v>0</v>
      </c>
      <c r="G23" s="316">
        <v>0</v>
      </c>
      <c r="H23" s="411">
        <v>0</v>
      </c>
      <c r="I23" s="316">
        <v>0</v>
      </c>
      <c r="J23" s="411">
        <v>0</v>
      </c>
      <c r="K23" s="316">
        <v>0</v>
      </c>
      <c r="L23" s="411">
        <v>0</v>
      </c>
      <c r="M23" s="316">
        <v>0</v>
      </c>
      <c r="N23" s="411">
        <v>0</v>
      </c>
      <c r="O23" s="316">
        <v>0</v>
      </c>
      <c r="P23" s="411">
        <v>0</v>
      </c>
      <c r="Q23" s="316">
        <v>0</v>
      </c>
      <c r="R23" s="411">
        <v>0</v>
      </c>
      <c r="S23" s="316">
        <v>0</v>
      </c>
      <c r="T23" s="411">
        <v>0</v>
      </c>
      <c r="U23" s="316">
        <v>0</v>
      </c>
      <c r="V23" s="411">
        <v>0</v>
      </c>
      <c r="W23" s="316">
        <v>0</v>
      </c>
      <c r="X23" s="411">
        <v>0</v>
      </c>
      <c r="Y23" s="316">
        <v>0</v>
      </c>
      <c r="Z23" s="411">
        <v>0</v>
      </c>
      <c r="AA23" s="316">
        <v>0</v>
      </c>
      <c r="AB23" s="411">
        <v>0</v>
      </c>
      <c r="AC23" s="316">
        <v>0</v>
      </c>
      <c r="AD23" s="411">
        <v>0</v>
      </c>
      <c r="AE23" s="316">
        <v>0</v>
      </c>
      <c r="AF23" s="411">
        <v>0</v>
      </c>
      <c r="AG23" s="316">
        <v>0</v>
      </c>
      <c r="AH23" s="411">
        <v>0</v>
      </c>
      <c r="AI23" s="316">
        <v>0</v>
      </c>
      <c r="AJ23" s="411">
        <v>0</v>
      </c>
      <c r="AK23" s="316">
        <v>0</v>
      </c>
      <c r="AL23" s="411">
        <v>0</v>
      </c>
      <c r="AM23" s="316">
        <v>0</v>
      </c>
      <c r="AN23" s="411">
        <v>0</v>
      </c>
      <c r="AO23" s="316">
        <v>0</v>
      </c>
      <c r="AP23" s="411">
        <v>0</v>
      </c>
      <c r="AQ23" s="316">
        <v>0</v>
      </c>
      <c r="AR23" s="411">
        <v>0</v>
      </c>
      <c r="AS23" s="316">
        <v>0</v>
      </c>
      <c r="AT23" s="411">
        <v>0</v>
      </c>
      <c r="AU23" s="316">
        <v>0</v>
      </c>
      <c r="AV23" s="411">
        <v>0</v>
      </c>
      <c r="AW23" s="316">
        <v>0</v>
      </c>
      <c r="AX23" s="411">
        <v>0</v>
      </c>
      <c r="AY23" s="316">
        <v>0</v>
      </c>
      <c r="AZ23" s="411">
        <v>0</v>
      </c>
      <c r="BA23" s="316">
        <v>0</v>
      </c>
      <c r="BB23" s="411">
        <v>0</v>
      </c>
      <c r="BC23" s="316">
        <v>0</v>
      </c>
      <c r="BD23" s="411">
        <v>0</v>
      </c>
      <c r="BE23" s="316">
        <v>0</v>
      </c>
      <c r="BF23" s="411">
        <v>0</v>
      </c>
      <c r="BG23" s="316">
        <v>0</v>
      </c>
      <c r="BH23" s="411">
        <v>0</v>
      </c>
      <c r="BI23" s="316">
        <v>0</v>
      </c>
      <c r="BJ23" s="411">
        <v>0</v>
      </c>
      <c r="BK23" s="316">
        <v>0</v>
      </c>
      <c r="BL23" s="411">
        <v>0</v>
      </c>
      <c r="BM23" s="316">
        <v>0</v>
      </c>
      <c r="BN23" s="411">
        <v>0</v>
      </c>
      <c r="BO23" s="316">
        <v>0</v>
      </c>
      <c r="BP23" s="411">
        <v>0</v>
      </c>
      <c r="BQ23" s="316">
        <v>0</v>
      </c>
      <c r="BR23" s="411">
        <v>0</v>
      </c>
      <c r="BS23" s="316">
        <v>0</v>
      </c>
      <c r="BT23" s="411">
        <v>0</v>
      </c>
      <c r="BU23" s="316">
        <v>0</v>
      </c>
      <c r="BV23" s="411">
        <v>0</v>
      </c>
      <c r="BW23" s="316">
        <v>0</v>
      </c>
      <c r="BX23" s="411">
        <v>0</v>
      </c>
      <c r="BY23" s="316">
        <v>0</v>
      </c>
      <c r="BZ23" s="411">
        <v>0</v>
      </c>
      <c r="CA23" s="316">
        <v>0</v>
      </c>
      <c r="CB23" s="411">
        <v>0</v>
      </c>
      <c r="CC23" s="316">
        <v>0</v>
      </c>
      <c r="CD23" s="411">
        <v>0</v>
      </c>
      <c r="CE23" s="316">
        <v>0</v>
      </c>
      <c r="CF23" s="411">
        <v>0</v>
      </c>
      <c r="CG23" s="316">
        <v>0</v>
      </c>
      <c r="CH23" s="411">
        <v>0</v>
      </c>
      <c r="CI23" s="316">
        <v>0</v>
      </c>
      <c r="CJ23" s="411">
        <v>0</v>
      </c>
      <c r="CK23" s="316">
        <v>0</v>
      </c>
      <c r="CL23" s="411">
        <v>0</v>
      </c>
      <c r="CM23" s="316">
        <v>0</v>
      </c>
      <c r="CN23" s="411">
        <v>0</v>
      </c>
      <c r="CO23" s="316">
        <v>0</v>
      </c>
      <c r="CP23" s="411">
        <v>0</v>
      </c>
      <c r="CQ23" s="316">
        <v>0</v>
      </c>
      <c r="CR23" s="411">
        <v>0</v>
      </c>
      <c r="CS23" s="316">
        <v>0</v>
      </c>
      <c r="CT23" s="411">
        <v>0</v>
      </c>
      <c r="CU23" s="316">
        <v>0</v>
      </c>
      <c r="CV23" s="411">
        <v>0</v>
      </c>
      <c r="CW23" s="316">
        <v>0</v>
      </c>
      <c r="CX23" s="411">
        <v>0</v>
      </c>
      <c r="CY23" s="316">
        <v>0</v>
      </c>
      <c r="CZ23" s="411">
        <v>0</v>
      </c>
      <c r="DA23" s="316">
        <v>0</v>
      </c>
      <c r="DB23" s="411">
        <v>0</v>
      </c>
      <c r="DC23" s="316">
        <v>0</v>
      </c>
      <c r="DD23" s="411">
        <v>0</v>
      </c>
      <c r="DE23" s="316">
        <v>0</v>
      </c>
      <c r="DF23" s="411">
        <v>0</v>
      </c>
      <c r="DG23" s="316">
        <v>0</v>
      </c>
      <c r="DH23" s="411">
        <v>0</v>
      </c>
      <c r="DI23" s="316">
        <v>0</v>
      </c>
      <c r="DJ23" s="411">
        <v>0</v>
      </c>
      <c r="DK23" s="316">
        <v>0</v>
      </c>
      <c r="DL23" s="411">
        <v>0</v>
      </c>
      <c r="DM23" s="316">
        <v>0</v>
      </c>
      <c r="DN23" s="411">
        <v>0</v>
      </c>
      <c r="DO23" s="316">
        <v>0</v>
      </c>
      <c r="DP23" s="411">
        <v>0</v>
      </c>
      <c r="DQ23" s="316">
        <v>0</v>
      </c>
      <c r="DR23" s="411">
        <v>0</v>
      </c>
      <c r="DS23" s="316">
        <v>0</v>
      </c>
      <c r="DT23" s="411">
        <v>0</v>
      </c>
      <c r="DU23" s="316">
        <v>0</v>
      </c>
      <c r="DV23" s="411">
        <v>0</v>
      </c>
      <c r="DW23" s="316">
        <v>0</v>
      </c>
      <c r="DX23" s="411">
        <v>0</v>
      </c>
      <c r="DY23" s="316">
        <v>0</v>
      </c>
      <c r="DZ23" s="411">
        <v>0</v>
      </c>
      <c r="EA23" s="316">
        <v>0</v>
      </c>
      <c r="EB23" s="411">
        <v>0</v>
      </c>
      <c r="EC23" s="316">
        <v>0</v>
      </c>
      <c r="ED23" s="411">
        <v>0</v>
      </c>
      <c r="EE23" s="316">
        <v>0</v>
      </c>
      <c r="EF23" s="411">
        <v>0</v>
      </c>
      <c r="EG23" s="316">
        <v>0</v>
      </c>
      <c r="EH23" s="411">
        <v>0</v>
      </c>
      <c r="EI23" s="316">
        <v>0</v>
      </c>
      <c r="EJ23" s="411">
        <v>0</v>
      </c>
      <c r="EK23" s="316">
        <v>0</v>
      </c>
      <c r="EL23" s="411">
        <v>0</v>
      </c>
      <c r="EM23" s="316">
        <v>0</v>
      </c>
      <c r="EN23" s="411">
        <v>0</v>
      </c>
      <c r="EO23" s="316">
        <v>0</v>
      </c>
      <c r="EP23" s="411">
        <v>0</v>
      </c>
      <c r="EQ23" s="316">
        <v>0</v>
      </c>
      <c r="ER23" s="411">
        <v>0</v>
      </c>
      <c r="ES23" s="316">
        <v>0</v>
      </c>
      <c r="ET23" s="411">
        <v>0</v>
      </c>
      <c r="EU23" s="316">
        <v>0</v>
      </c>
      <c r="EV23" s="411">
        <v>0</v>
      </c>
      <c r="EW23" s="316">
        <v>0</v>
      </c>
      <c r="EX23" s="411">
        <v>0</v>
      </c>
      <c r="EY23" s="316">
        <v>0</v>
      </c>
      <c r="EZ23" s="411">
        <v>0</v>
      </c>
      <c r="FA23" s="316">
        <v>0</v>
      </c>
      <c r="FB23" s="411">
        <v>0</v>
      </c>
      <c r="FC23" s="316">
        <v>0</v>
      </c>
      <c r="FD23" s="411">
        <v>0</v>
      </c>
      <c r="FE23" s="316">
        <v>0</v>
      </c>
      <c r="FF23" s="411">
        <v>0</v>
      </c>
      <c r="FG23" s="316">
        <v>0</v>
      </c>
      <c r="FH23" s="411">
        <v>0</v>
      </c>
      <c r="FI23" s="316">
        <v>0</v>
      </c>
      <c r="FJ23" s="411">
        <v>0</v>
      </c>
      <c r="FK23" s="316">
        <v>0</v>
      </c>
      <c r="FL23" s="411">
        <v>0</v>
      </c>
      <c r="FM23" s="316">
        <v>0</v>
      </c>
      <c r="FN23" s="411">
        <v>0</v>
      </c>
      <c r="FO23" s="316">
        <v>0</v>
      </c>
      <c r="FP23" s="411">
        <v>0</v>
      </c>
      <c r="FQ23" s="316">
        <v>0</v>
      </c>
    </row>
    <row r="24" spans="1:173" x14ac:dyDescent="0.2">
      <c r="A24" s="316" t="s">
        <v>112</v>
      </c>
      <c r="B24" s="411">
        <v>0</v>
      </c>
      <c r="C24" s="316">
        <v>0</v>
      </c>
      <c r="D24" s="411">
        <v>0</v>
      </c>
      <c r="E24" s="316">
        <v>0</v>
      </c>
      <c r="F24" s="411">
        <v>0</v>
      </c>
      <c r="G24" s="316">
        <v>0</v>
      </c>
      <c r="H24" s="411">
        <v>0</v>
      </c>
      <c r="I24" s="316">
        <v>0</v>
      </c>
      <c r="J24" s="411">
        <v>0</v>
      </c>
      <c r="K24" s="316">
        <v>0</v>
      </c>
      <c r="L24" s="411">
        <v>0</v>
      </c>
      <c r="M24" s="316">
        <v>0</v>
      </c>
      <c r="N24" s="411">
        <v>0</v>
      </c>
      <c r="O24" s="316">
        <v>0</v>
      </c>
      <c r="P24" s="411">
        <v>0</v>
      </c>
      <c r="Q24" s="316">
        <v>0</v>
      </c>
      <c r="R24" s="411">
        <v>0</v>
      </c>
      <c r="S24" s="316">
        <v>0</v>
      </c>
      <c r="T24" s="411">
        <v>0</v>
      </c>
      <c r="U24" s="316">
        <v>0</v>
      </c>
      <c r="V24" s="411">
        <v>0</v>
      </c>
      <c r="W24" s="316">
        <v>0</v>
      </c>
      <c r="X24" s="411">
        <v>0</v>
      </c>
      <c r="Y24" s="316">
        <v>0</v>
      </c>
      <c r="Z24" s="411">
        <v>0</v>
      </c>
      <c r="AA24" s="316">
        <v>0</v>
      </c>
      <c r="AB24" s="411">
        <v>0</v>
      </c>
      <c r="AC24" s="316">
        <v>0</v>
      </c>
      <c r="AD24" s="411">
        <v>0</v>
      </c>
      <c r="AE24" s="316">
        <v>0</v>
      </c>
      <c r="AF24" s="411">
        <v>0</v>
      </c>
      <c r="AG24" s="316">
        <v>0</v>
      </c>
      <c r="AH24" s="411">
        <v>0</v>
      </c>
      <c r="AI24" s="316">
        <v>0</v>
      </c>
      <c r="AJ24" s="411">
        <v>0</v>
      </c>
      <c r="AK24" s="316">
        <v>0</v>
      </c>
      <c r="AL24" s="411">
        <v>0</v>
      </c>
      <c r="AM24" s="316">
        <v>0</v>
      </c>
      <c r="AN24" s="411">
        <v>0</v>
      </c>
      <c r="AO24" s="316">
        <v>0</v>
      </c>
      <c r="AP24" s="411">
        <v>0</v>
      </c>
      <c r="AQ24" s="316">
        <v>0</v>
      </c>
      <c r="AR24" s="411">
        <v>0</v>
      </c>
      <c r="AS24" s="316">
        <v>0</v>
      </c>
      <c r="AT24" s="411">
        <v>0</v>
      </c>
      <c r="AU24" s="316">
        <v>0</v>
      </c>
      <c r="AV24" s="411">
        <v>0</v>
      </c>
      <c r="AW24" s="316">
        <v>0</v>
      </c>
      <c r="AX24" s="411">
        <v>0</v>
      </c>
      <c r="AY24" s="316">
        <v>0</v>
      </c>
      <c r="AZ24" s="411">
        <v>0</v>
      </c>
      <c r="BA24" s="316">
        <v>0</v>
      </c>
      <c r="BB24" s="411">
        <v>0</v>
      </c>
      <c r="BC24" s="316">
        <v>0</v>
      </c>
      <c r="BD24" s="411">
        <v>0</v>
      </c>
      <c r="BE24" s="316">
        <v>0</v>
      </c>
      <c r="BF24" s="411">
        <v>0</v>
      </c>
      <c r="BG24" s="316">
        <v>0</v>
      </c>
      <c r="BH24" s="411">
        <v>0</v>
      </c>
      <c r="BI24" s="316">
        <v>0</v>
      </c>
      <c r="BJ24" s="411">
        <v>0</v>
      </c>
      <c r="BK24" s="316">
        <v>0</v>
      </c>
      <c r="BL24" s="411">
        <v>0</v>
      </c>
      <c r="BM24" s="316">
        <v>0</v>
      </c>
      <c r="BN24" s="411">
        <v>0</v>
      </c>
      <c r="BO24" s="316">
        <v>0</v>
      </c>
      <c r="BP24" s="411">
        <v>0</v>
      </c>
      <c r="BQ24" s="316">
        <v>0</v>
      </c>
      <c r="BR24" s="411">
        <v>0</v>
      </c>
      <c r="BS24" s="316">
        <v>0</v>
      </c>
      <c r="BT24" s="411">
        <v>0</v>
      </c>
      <c r="BU24" s="316">
        <v>0</v>
      </c>
      <c r="BV24" s="411">
        <v>0</v>
      </c>
      <c r="BW24" s="316">
        <v>0</v>
      </c>
      <c r="BX24" s="411">
        <v>0</v>
      </c>
      <c r="BY24" s="316">
        <v>0</v>
      </c>
      <c r="BZ24" s="411">
        <v>0</v>
      </c>
      <c r="CA24" s="316">
        <v>0</v>
      </c>
      <c r="CB24" s="411">
        <v>0</v>
      </c>
      <c r="CC24" s="316">
        <v>0</v>
      </c>
      <c r="CD24" s="411">
        <v>0</v>
      </c>
      <c r="CE24" s="316">
        <v>0</v>
      </c>
      <c r="CF24" s="411">
        <v>0</v>
      </c>
      <c r="CG24" s="316">
        <v>0</v>
      </c>
      <c r="CH24" s="411">
        <v>0</v>
      </c>
      <c r="CI24" s="316">
        <v>0</v>
      </c>
      <c r="CJ24" s="411">
        <v>0</v>
      </c>
      <c r="CK24" s="316">
        <v>0</v>
      </c>
      <c r="CL24" s="411">
        <v>0</v>
      </c>
      <c r="CM24" s="316">
        <v>0</v>
      </c>
      <c r="CN24" s="411">
        <v>0</v>
      </c>
      <c r="CO24" s="316">
        <v>0</v>
      </c>
      <c r="CP24" s="411">
        <v>0</v>
      </c>
      <c r="CQ24" s="316">
        <v>0</v>
      </c>
      <c r="CR24" s="411">
        <v>0</v>
      </c>
      <c r="CS24" s="316">
        <v>0</v>
      </c>
      <c r="CT24" s="411">
        <v>0</v>
      </c>
      <c r="CU24" s="316">
        <v>0</v>
      </c>
      <c r="CV24" s="411">
        <v>0</v>
      </c>
      <c r="CW24" s="316">
        <v>0</v>
      </c>
      <c r="CX24" s="411">
        <v>0</v>
      </c>
      <c r="CY24" s="316">
        <v>0</v>
      </c>
      <c r="CZ24" s="411">
        <v>0</v>
      </c>
      <c r="DA24" s="316">
        <v>0</v>
      </c>
      <c r="DB24" s="411">
        <v>0</v>
      </c>
      <c r="DC24" s="316">
        <v>0</v>
      </c>
      <c r="DD24" s="411">
        <v>0</v>
      </c>
      <c r="DE24" s="316">
        <v>0</v>
      </c>
      <c r="DF24" s="411">
        <v>0</v>
      </c>
      <c r="DG24" s="316">
        <v>0</v>
      </c>
      <c r="DH24" s="411">
        <v>0</v>
      </c>
      <c r="DI24" s="316">
        <v>0</v>
      </c>
      <c r="DJ24" s="411">
        <v>0</v>
      </c>
      <c r="DK24" s="316">
        <v>0</v>
      </c>
      <c r="DL24" s="411">
        <v>0</v>
      </c>
      <c r="DM24" s="316">
        <v>0</v>
      </c>
      <c r="DN24" s="411">
        <v>0</v>
      </c>
      <c r="DO24" s="316">
        <v>0</v>
      </c>
      <c r="DP24" s="411">
        <v>0</v>
      </c>
      <c r="DQ24" s="316">
        <v>0</v>
      </c>
      <c r="DR24" s="411">
        <v>0</v>
      </c>
      <c r="DS24" s="316">
        <v>0</v>
      </c>
      <c r="DT24" s="411">
        <v>0</v>
      </c>
      <c r="DU24" s="316">
        <v>0</v>
      </c>
      <c r="DV24" s="411">
        <v>0</v>
      </c>
      <c r="DW24" s="316">
        <v>0</v>
      </c>
      <c r="DX24" s="411">
        <v>0</v>
      </c>
      <c r="DY24" s="316">
        <v>0</v>
      </c>
      <c r="DZ24" s="411">
        <v>0</v>
      </c>
      <c r="EA24" s="316">
        <v>0</v>
      </c>
      <c r="EB24" s="411">
        <v>0</v>
      </c>
      <c r="EC24" s="316">
        <v>0</v>
      </c>
      <c r="ED24" s="411">
        <v>0</v>
      </c>
      <c r="EE24" s="316">
        <v>0</v>
      </c>
      <c r="EF24" s="411">
        <v>0</v>
      </c>
      <c r="EG24" s="316">
        <v>0</v>
      </c>
      <c r="EH24" s="411">
        <v>0</v>
      </c>
      <c r="EI24" s="316">
        <v>0</v>
      </c>
      <c r="EJ24" s="411">
        <v>0</v>
      </c>
      <c r="EK24" s="316">
        <v>0</v>
      </c>
      <c r="EL24" s="411">
        <v>0</v>
      </c>
      <c r="EM24" s="316">
        <v>0</v>
      </c>
      <c r="EN24" s="411">
        <v>0</v>
      </c>
      <c r="EO24" s="316">
        <v>0</v>
      </c>
      <c r="EP24" s="411">
        <v>0</v>
      </c>
      <c r="EQ24" s="316">
        <v>0</v>
      </c>
      <c r="ER24" s="411">
        <v>0</v>
      </c>
      <c r="ES24" s="316">
        <v>0</v>
      </c>
      <c r="ET24" s="411">
        <v>0</v>
      </c>
      <c r="EU24" s="316">
        <v>0</v>
      </c>
      <c r="EV24" s="411">
        <v>0</v>
      </c>
      <c r="EW24" s="316">
        <v>0</v>
      </c>
      <c r="EX24" s="411">
        <v>0</v>
      </c>
      <c r="EY24" s="316">
        <v>0</v>
      </c>
      <c r="EZ24" s="411">
        <v>0</v>
      </c>
      <c r="FA24" s="316">
        <v>0</v>
      </c>
      <c r="FB24" s="411">
        <v>0</v>
      </c>
      <c r="FC24" s="316">
        <v>0</v>
      </c>
      <c r="FD24" s="411">
        <v>0</v>
      </c>
      <c r="FE24" s="316">
        <v>0</v>
      </c>
      <c r="FF24" s="411">
        <v>0</v>
      </c>
      <c r="FG24" s="316">
        <v>0</v>
      </c>
      <c r="FH24" s="411">
        <v>0</v>
      </c>
      <c r="FI24" s="316">
        <v>0</v>
      </c>
      <c r="FJ24" s="411">
        <v>0</v>
      </c>
      <c r="FK24" s="316">
        <v>0</v>
      </c>
      <c r="FL24" s="411">
        <v>0</v>
      </c>
      <c r="FM24" s="316">
        <v>0</v>
      </c>
      <c r="FN24" s="411">
        <v>0</v>
      </c>
      <c r="FO24" s="316">
        <v>0</v>
      </c>
      <c r="FP24" s="411">
        <v>0</v>
      </c>
      <c r="FQ24" s="316">
        <v>0</v>
      </c>
    </row>
    <row r="25" spans="1:173" x14ac:dyDescent="0.2">
      <c r="A25" s="316" t="s">
        <v>111</v>
      </c>
      <c r="B25" s="411">
        <v>0</v>
      </c>
      <c r="C25" s="316">
        <v>0</v>
      </c>
      <c r="D25" s="411">
        <v>0</v>
      </c>
      <c r="E25" s="316">
        <v>0</v>
      </c>
      <c r="F25" s="411">
        <v>0</v>
      </c>
      <c r="G25" s="316">
        <v>0</v>
      </c>
      <c r="H25" s="411">
        <v>0</v>
      </c>
      <c r="I25" s="316">
        <v>0</v>
      </c>
      <c r="J25" s="411">
        <v>0</v>
      </c>
      <c r="K25" s="316">
        <v>0</v>
      </c>
      <c r="L25" s="411">
        <v>0</v>
      </c>
      <c r="M25" s="316">
        <v>0</v>
      </c>
      <c r="N25" s="411">
        <v>0</v>
      </c>
      <c r="O25" s="316">
        <v>0</v>
      </c>
      <c r="P25" s="411">
        <v>0</v>
      </c>
      <c r="Q25" s="316">
        <v>0</v>
      </c>
      <c r="R25" s="411">
        <v>0</v>
      </c>
      <c r="S25" s="316">
        <v>0</v>
      </c>
      <c r="T25" s="411">
        <v>0</v>
      </c>
      <c r="U25" s="316">
        <v>0</v>
      </c>
      <c r="V25" s="411">
        <v>0</v>
      </c>
      <c r="W25" s="316">
        <v>0</v>
      </c>
      <c r="X25" s="411">
        <v>0</v>
      </c>
      <c r="Y25" s="316">
        <v>0</v>
      </c>
      <c r="Z25" s="411">
        <v>0</v>
      </c>
      <c r="AA25" s="316">
        <v>0</v>
      </c>
      <c r="AB25" s="411">
        <v>0</v>
      </c>
      <c r="AC25" s="316">
        <v>0</v>
      </c>
      <c r="AD25" s="411">
        <v>0</v>
      </c>
      <c r="AE25" s="316">
        <v>0</v>
      </c>
      <c r="AF25" s="411">
        <v>0</v>
      </c>
      <c r="AG25" s="316">
        <v>0</v>
      </c>
      <c r="AH25" s="411">
        <v>0</v>
      </c>
      <c r="AI25" s="316">
        <v>0</v>
      </c>
      <c r="AJ25" s="411">
        <v>0</v>
      </c>
      <c r="AK25" s="316">
        <v>0</v>
      </c>
      <c r="AL25" s="411">
        <v>0</v>
      </c>
      <c r="AM25" s="316">
        <v>0</v>
      </c>
      <c r="AN25" s="411">
        <v>0</v>
      </c>
      <c r="AO25" s="316">
        <v>0</v>
      </c>
      <c r="AP25" s="411">
        <v>0</v>
      </c>
      <c r="AQ25" s="316">
        <v>0</v>
      </c>
      <c r="AR25" s="411">
        <v>0</v>
      </c>
      <c r="AS25" s="316">
        <v>0</v>
      </c>
      <c r="AT25" s="411">
        <v>0</v>
      </c>
      <c r="AU25" s="316">
        <v>0</v>
      </c>
      <c r="AV25" s="411">
        <v>0</v>
      </c>
      <c r="AW25" s="316">
        <v>0</v>
      </c>
      <c r="AX25" s="411">
        <v>0</v>
      </c>
      <c r="AY25" s="316">
        <v>0</v>
      </c>
      <c r="AZ25" s="411">
        <v>0</v>
      </c>
      <c r="BA25" s="316">
        <v>0</v>
      </c>
      <c r="BB25" s="411">
        <v>0</v>
      </c>
      <c r="BC25" s="316">
        <v>0</v>
      </c>
      <c r="BD25" s="411">
        <v>0</v>
      </c>
      <c r="BE25" s="316">
        <v>0</v>
      </c>
      <c r="BF25" s="411">
        <v>0</v>
      </c>
      <c r="BG25" s="316">
        <v>0</v>
      </c>
      <c r="BH25" s="411">
        <v>0</v>
      </c>
      <c r="BI25" s="316">
        <v>0</v>
      </c>
      <c r="BJ25" s="411">
        <v>0</v>
      </c>
      <c r="BK25" s="316">
        <v>0</v>
      </c>
      <c r="BL25" s="411">
        <v>0</v>
      </c>
      <c r="BM25" s="316">
        <v>0</v>
      </c>
      <c r="BN25" s="411">
        <v>0</v>
      </c>
      <c r="BO25" s="316">
        <v>0</v>
      </c>
      <c r="BP25" s="411">
        <v>0</v>
      </c>
      <c r="BQ25" s="316">
        <v>0</v>
      </c>
      <c r="BR25" s="411">
        <v>0</v>
      </c>
      <c r="BS25" s="316">
        <v>0</v>
      </c>
      <c r="BT25" s="411">
        <v>0</v>
      </c>
      <c r="BU25" s="316">
        <v>0</v>
      </c>
      <c r="BV25" s="411">
        <v>0</v>
      </c>
      <c r="BW25" s="316">
        <v>0</v>
      </c>
      <c r="BX25" s="411">
        <v>0</v>
      </c>
      <c r="BY25" s="316">
        <v>0</v>
      </c>
      <c r="BZ25" s="411">
        <v>0</v>
      </c>
      <c r="CA25" s="316">
        <v>0</v>
      </c>
      <c r="CB25" s="411">
        <v>0</v>
      </c>
      <c r="CC25" s="316">
        <v>0</v>
      </c>
      <c r="CD25" s="411">
        <v>0</v>
      </c>
      <c r="CE25" s="316">
        <v>0</v>
      </c>
      <c r="CF25" s="411">
        <v>0</v>
      </c>
      <c r="CG25" s="316">
        <v>0</v>
      </c>
      <c r="CH25" s="411">
        <v>0</v>
      </c>
      <c r="CI25" s="316">
        <v>0</v>
      </c>
      <c r="CJ25" s="411">
        <v>0</v>
      </c>
      <c r="CK25" s="316">
        <v>0</v>
      </c>
      <c r="CL25" s="411">
        <v>0</v>
      </c>
      <c r="CM25" s="316">
        <v>0</v>
      </c>
      <c r="CN25" s="411">
        <v>0</v>
      </c>
      <c r="CO25" s="316">
        <v>0</v>
      </c>
      <c r="CP25" s="411">
        <v>0</v>
      </c>
      <c r="CQ25" s="316">
        <v>0</v>
      </c>
      <c r="CR25" s="411">
        <v>0</v>
      </c>
      <c r="CS25" s="316">
        <v>0</v>
      </c>
      <c r="CT25" s="411">
        <v>0</v>
      </c>
      <c r="CU25" s="316">
        <v>0</v>
      </c>
      <c r="CV25" s="411">
        <v>0</v>
      </c>
      <c r="CW25" s="316">
        <v>0</v>
      </c>
      <c r="CX25" s="411">
        <v>0</v>
      </c>
      <c r="CY25" s="316">
        <v>0</v>
      </c>
      <c r="CZ25" s="411">
        <v>0</v>
      </c>
      <c r="DA25" s="316">
        <v>0</v>
      </c>
      <c r="DB25" s="411">
        <v>0</v>
      </c>
      <c r="DC25" s="316">
        <v>0</v>
      </c>
      <c r="DD25" s="411">
        <v>0</v>
      </c>
      <c r="DE25" s="316">
        <v>0</v>
      </c>
      <c r="DF25" s="411">
        <v>0</v>
      </c>
      <c r="DG25" s="316">
        <v>0</v>
      </c>
      <c r="DH25" s="411">
        <v>0</v>
      </c>
      <c r="DI25" s="316">
        <v>0</v>
      </c>
      <c r="DJ25" s="411">
        <v>0</v>
      </c>
      <c r="DK25" s="316">
        <v>0</v>
      </c>
      <c r="DL25" s="411">
        <v>0</v>
      </c>
      <c r="DM25" s="316">
        <v>0</v>
      </c>
      <c r="DN25" s="411">
        <v>0</v>
      </c>
      <c r="DO25" s="316">
        <v>0</v>
      </c>
      <c r="DP25" s="411">
        <v>0</v>
      </c>
      <c r="DQ25" s="316">
        <v>0</v>
      </c>
      <c r="DR25" s="411">
        <v>0</v>
      </c>
      <c r="DS25" s="316">
        <v>0</v>
      </c>
      <c r="DT25" s="411">
        <v>0</v>
      </c>
      <c r="DU25" s="316">
        <v>0</v>
      </c>
      <c r="DV25" s="411">
        <v>0</v>
      </c>
      <c r="DW25" s="316">
        <v>0</v>
      </c>
      <c r="DX25" s="411">
        <v>0</v>
      </c>
      <c r="DY25" s="316">
        <v>0</v>
      </c>
      <c r="DZ25" s="411">
        <v>0</v>
      </c>
      <c r="EA25" s="316">
        <v>0</v>
      </c>
      <c r="EB25" s="411">
        <v>0</v>
      </c>
      <c r="EC25" s="316">
        <v>0</v>
      </c>
      <c r="ED25" s="411">
        <v>0</v>
      </c>
      <c r="EE25" s="316">
        <v>0</v>
      </c>
      <c r="EF25" s="411">
        <v>0</v>
      </c>
      <c r="EG25" s="316">
        <v>0</v>
      </c>
      <c r="EH25" s="411">
        <v>0</v>
      </c>
      <c r="EI25" s="316">
        <v>0</v>
      </c>
      <c r="EJ25" s="411">
        <v>0</v>
      </c>
      <c r="EK25" s="316">
        <v>0</v>
      </c>
      <c r="EL25" s="411">
        <v>0</v>
      </c>
      <c r="EM25" s="316">
        <v>0</v>
      </c>
      <c r="EN25" s="411">
        <v>0</v>
      </c>
      <c r="EO25" s="316">
        <v>0</v>
      </c>
      <c r="EP25" s="411">
        <v>0</v>
      </c>
      <c r="EQ25" s="316">
        <v>0</v>
      </c>
      <c r="ER25" s="411">
        <v>0</v>
      </c>
      <c r="ES25" s="316">
        <v>0</v>
      </c>
      <c r="ET25" s="411">
        <v>0</v>
      </c>
      <c r="EU25" s="316">
        <v>0</v>
      </c>
      <c r="EV25" s="411">
        <v>0</v>
      </c>
      <c r="EW25" s="316">
        <v>0</v>
      </c>
      <c r="EX25" s="411">
        <v>0</v>
      </c>
      <c r="EY25" s="316">
        <v>0</v>
      </c>
      <c r="EZ25" s="411">
        <v>0</v>
      </c>
      <c r="FA25" s="316">
        <v>0</v>
      </c>
      <c r="FB25" s="411">
        <v>0</v>
      </c>
      <c r="FC25" s="316">
        <v>0</v>
      </c>
      <c r="FD25" s="411">
        <v>0</v>
      </c>
      <c r="FE25" s="316">
        <v>0</v>
      </c>
      <c r="FF25" s="411">
        <v>0</v>
      </c>
      <c r="FG25" s="316">
        <v>0</v>
      </c>
      <c r="FH25" s="411">
        <v>0</v>
      </c>
      <c r="FI25" s="316">
        <v>0</v>
      </c>
      <c r="FJ25" s="411">
        <v>0</v>
      </c>
      <c r="FK25" s="316">
        <v>0</v>
      </c>
      <c r="FL25" s="411">
        <v>0</v>
      </c>
      <c r="FM25" s="316">
        <v>0</v>
      </c>
      <c r="FN25" s="411">
        <v>0</v>
      </c>
      <c r="FO25" s="316">
        <v>0</v>
      </c>
      <c r="FP25" s="411">
        <v>0</v>
      </c>
      <c r="FQ25" s="316">
        <v>0</v>
      </c>
    </row>
    <row r="26" spans="1:173" ht="13.5" thickBot="1" x14ac:dyDescent="0.25">
      <c r="A26" s="316" t="s">
        <v>110</v>
      </c>
      <c r="B26" s="411">
        <v>3858958000.5700002</v>
      </c>
      <c r="C26" s="412">
        <v>2.2833000000000001</v>
      </c>
      <c r="D26" s="411">
        <v>0</v>
      </c>
      <c r="E26" s="316">
        <v>0</v>
      </c>
      <c r="F26" s="411">
        <v>0</v>
      </c>
      <c r="G26" s="316">
        <v>0</v>
      </c>
      <c r="H26" s="411">
        <v>0</v>
      </c>
      <c r="I26" s="316">
        <v>0</v>
      </c>
      <c r="J26" s="411">
        <v>0</v>
      </c>
      <c r="K26" s="316">
        <v>0</v>
      </c>
      <c r="L26" s="411">
        <v>0</v>
      </c>
      <c r="M26" s="316">
        <v>0</v>
      </c>
      <c r="N26" s="411">
        <v>0</v>
      </c>
      <c r="O26" s="316">
        <v>0</v>
      </c>
      <c r="P26" s="411">
        <v>1322882.3500000001</v>
      </c>
      <c r="Q26" s="412">
        <v>9.9000000000000005E-2</v>
      </c>
      <c r="R26" s="411">
        <v>0</v>
      </c>
      <c r="S26" s="316">
        <v>0</v>
      </c>
      <c r="T26" s="411">
        <v>0</v>
      </c>
      <c r="U26" s="316">
        <v>0</v>
      </c>
      <c r="V26" s="411">
        <v>0</v>
      </c>
      <c r="W26" s="316">
        <v>0</v>
      </c>
      <c r="X26" s="411">
        <v>0</v>
      </c>
      <c r="Y26" s="316">
        <v>0</v>
      </c>
      <c r="Z26" s="411">
        <v>33041400</v>
      </c>
      <c r="AA26" s="412">
        <v>0.184</v>
      </c>
      <c r="AB26" s="411">
        <v>0</v>
      </c>
      <c r="AC26" s="316">
        <v>0</v>
      </c>
      <c r="AD26" s="411">
        <v>0</v>
      </c>
      <c r="AE26" s="316">
        <v>0</v>
      </c>
      <c r="AF26" s="411">
        <v>0</v>
      </c>
      <c r="AG26" s="316">
        <v>0</v>
      </c>
      <c r="AH26" s="411">
        <v>0</v>
      </c>
      <c r="AI26" s="316">
        <v>0</v>
      </c>
      <c r="AJ26" s="411">
        <v>0</v>
      </c>
      <c r="AK26" s="316">
        <v>0</v>
      </c>
      <c r="AL26" s="411">
        <v>0</v>
      </c>
      <c r="AM26" s="316">
        <v>0</v>
      </c>
      <c r="AN26" s="411">
        <v>5371544.29</v>
      </c>
      <c r="AO26" s="412">
        <v>1.7241</v>
      </c>
      <c r="AP26" s="411">
        <v>0</v>
      </c>
      <c r="AQ26" s="316">
        <v>0</v>
      </c>
      <c r="AR26" s="411">
        <v>1050000</v>
      </c>
      <c r="AS26" s="412">
        <v>1.1738</v>
      </c>
      <c r="AT26" s="411">
        <v>0</v>
      </c>
      <c r="AU26" s="316">
        <v>0</v>
      </c>
      <c r="AV26" s="411">
        <v>0</v>
      </c>
      <c r="AW26" s="316">
        <v>0</v>
      </c>
      <c r="AX26" s="411">
        <v>0</v>
      </c>
      <c r="AY26" s="316">
        <v>0</v>
      </c>
      <c r="AZ26" s="411">
        <v>0</v>
      </c>
      <c r="BA26" s="316">
        <v>0</v>
      </c>
      <c r="BB26" s="411">
        <v>0</v>
      </c>
      <c r="BC26" s="316">
        <v>0</v>
      </c>
      <c r="BD26" s="411">
        <v>0</v>
      </c>
      <c r="BE26" s="316">
        <v>0</v>
      </c>
      <c r="BF26" s="411">
        <v>0</v>
      </c>
      <c r="BG26" s="316">
        <v>0</v>
      </c>
      <c r="BH26" s="411">
        <v>0</v>
      </c>
      <c r="BI26" s="316">
        <v>0</v>
      </c>
      <c r="BJ26" s="411">
        <v>0</v>
      </c>
      <c r="BK26" s="316">
        <v>0</v>
      </c>
      <c r="BL26" s="411">
        <v>0</v>
      </c>
      <c r="BM26" s="316">
        <v>0</v>
      </c>
      <c r="BN26" s="411">
        <v>0</v>
      </c>
      <c r="BO26" s="316">
        <v>0</v>
      </c>
      <c r="BP26" s="411">
        <v>0</v>
      </c>
      <c r="BQ26" s="316">
        <v>0</v>
      </c>
      <c r="BR26" s="411">
        <v>0</v>
      </c>
      <c r="BS26" s="316">
        <v>0</v>
      </c>
      <c r="BT26" s="411">
        <v>0</v>
      </c>
      <c r="BU26" s="316">
        <v>0</v>
      </c>
      <c r="BV26" s="411">
        <v>0</v>
      </c>
      <c r="BW26" s="316">
        <v>0</v>
      </c>
      <c r="BX26" s="411">
        <v>0</v>
      </c>
      <c r="BY26" s="316">
        <v>0</v>
      </c>
      <c r="BZ26" s="411">
        <v>0</v>
      </c>
      <c r="CA26" s="316">
        <v>0</v>
      </c>
      <c r="CB26" s="411">
        <v>0</v>
      </c>
      <c r="CC26" s="316">
        <v>0</v>
      </c>
      <c r="CD26" s="411">
        <v>0</v>
      </c>
      <c r="CE26" s="316">
        <v>0</v>
      </c>
      <c r="CF26" s="411">
        <v>0</v>
      </c>
      <c r="CG26" s="316">
        <v>0</v>
      </c>
      <c r="CH26" s="411">
        <v>0</v>
      </c>
      <c r="CI26" s="316">
        <v>0</v>
      </c>
      <c r="CJ26" s="411">
        <v>0</v>
      </c>
      <c r="CK26" s="412">
        <v>0</v>
      </c>
      <c r="CL26" s="411">
        <v>0</v>
      </c>
      <c r="CM26" s="316">
        <v>0</v>
      </c>
      <c r="CN26" s="411">
        <v>0</v>
      </c>
      <c r="CO26" s="316">
        <v>0</v>
      </c>
      <c r="CP26" s="411">
        <v>0</v>
      </c>
      <c r="CQ26" s="316">
        <v>0</v>
      </c>
      <c r="CR26" s="411">
        <v>0</v>
      </c>
      <c r="CS26" s="316">
        <v>0</v>
      </c>
      <c r="CT26" s="411">
        <v>0</v>
      </c>
      <c r="CU26" s="316">
        <v>0</v>
      </c>
      <c r="CV26" s="411">
        <v>0</v>
      </c>
      <c r="CW26" s="316">
        <v>0</v>
      </c>
      <c r="CX26" s="411">
        <v>0</v>
      </c>
      <c r="CY26" s="316">
        <v>0</v>
      </c>
      <c r="CZ26" s="411">
        <v>0</v>
      </c>
      <c r="DA26" s="316">
        <v>0</v>
      </c>
      <c r="DB26" s="411">
        <v>200730431.40000001</v>
      </c>
      <c r="DC26" s="412">
        <v>5.7930000000000001</v>
      </c>
      <c r="DD26" s="411">
        <v>0</v>
      </c>
      <c r="DE26" s="316">
        <v>0</v>
      </c>
      <c r="DF26" s="411">
        <v>0</v>
      </c>
      <c r="DG26" s="316">
        <v>0</v>
      </c>
      <c r="DH26" s="411">
        <v>0</v>
      </c>
      <c r="DI26" s="316">
        <v>0</v>
      </c>
      <c r="DJ26" s="411">
        <v>0</v>
      </c>
      <c r="DK26" s="316">
        <v>0</v>
      </c>
      <c r="DL26" s="411">
        <v>0</v>
      </c>
      <c r="DM26" s="316">
        <v>0</v>
      </c>
      <c r="DN26" s="411">
        <v>0</v>
      </c>
      <c r="DO26" s="316">
        <v>0</v>
      </c>
      <c r="DP26" s="411">
        <v>0</v>
      </c>
      <c r="DQ26" s="316">
        <v>0</v>
      </c>
      <c r="DR26" s="411">
        <v>0</v>
      </c>
      <c r="DS26" s="316">
        <v>0</v>
      </c>
      <c r="DT26" s="411">
        <v>0</v>
      </c>
      <c r="DU26" s="316">
        <v>0</v>
      </c>
      <c r="DV26" s="411">
        <v>0</v>
      </c>
      <c r="DW26" s="316">
        <v>0</v>
      </c>
      <c r="DX26" s="411">
        <v>0</v>
      </c>
      <c r="DY26" s="316">
        <v>0</v>
      </c>
      <c r="DZ26" s="411">
        <v>0</v>
      </c>
      <c r="EA26" s="316">
        <v>0</v>
      </c>
      <c r="EB26" s="411">
        <v>0</v>
      </c>
      <c r="EC26" s="316">
        <v>0</v>
      </c>
      <c r="ED26" s="411">
        <v>0</v>
      </c>
      <c r="EE26" s="412">
        <v>0</v>
      </c>
      <c r="EF26" s="411">
        <v>0</v>
      </c>
      <c r="EG26" s="316">
        <v>0</v>
      </c>
      <c r="EH26" s="411">
        <v>0</v>
      </c>
      <c r="EI26" s="316">
        <v>0</v>
      </c>
      <c r="EJ26" s="411">
        <v>0</v>
      </c>
      <c r="EK26" s="316">
        <v>0</v>
      </c>
      <c r="EL26" s="411">
        <v>0</v>
      </c>
      <c r="EM26" s="316">
        <v>0</v>
      </c>
      <c r="EN26" s="411">
        <v>3617027622.5300002</v>
      </c>
      <c r="EO26" s="412">
        <v>48.6845</v>
      </c>
      <c r="EP26" s="411">
        <v>0</v>
      </c>
      <c r="EQ26" s="316">
        <v>0</v>
      </c>
      <c r="ER26" s="411">
        <v>0</v>
      </c>
      <c r="ES26" s="316">
        <v>0</v>
      </c>
      <c r="ET26" s="411">
        <v>0</v>
      </c>
      <c r="EU26" s="316">
        <v>0</v>
      </c>
      <c r="EV26" s="411">
        <v>0</v>
      </c>
      <c r="EW26" s="316">
        <v>0</v>
      </c>
      <c r="EX26" s="411">
        <v>0</v>
      </c>
      <c r="EY26" s="316">
        <v>0</v>
      </c>
      <c r="EZ26" s="411">
        <v>0</v>
      </c>
      <c r="FA26" s="412">
        <v>0</v>
      </c>
      <c r="FB26" s="411">
        <v>0</v>
      </c>
      <c r="FC26" s="316">
        <v>0</v>
      </c>
      <c r="FD26" s="411">
        <v>0</v>
      </c>
      <c r="FE26" s="316">
        <v>0</v>
      </c>
      <c r="FF26" s="411">
        <v>0</v>
      </c>
      <c r="FG26" s="316">
        <v>0</v>
      </c>
      <c r="FH26" s="411">
        <v>0</v>
      </c>
      <c r="FI26" s="316">
        <v>0</v>
      </c>
      <c r="FJ26" s="411">
        <v>0</v>
      </c>
      <c r="FK26" s="316">
        <v>0</v>
      </c>
      <c r="FL26" s="411">
        <v>0</v>
      </c>
      <c r="FM26" s="316">
        <v>0</v>
      </c>
      <c r="FN26" s="411">
        <v>414120</v>
      </c>
      <c r="FO26" s="412">
        <v>0.21</v>
      </c>
      <c r="FP26" s="411">
        <v>0</v>
      </c>
      <c r="FQ26" s="316">
        <v>0</v>
      </c>
    </row>
    <row r="27" spans="1:173" ht="14.25" thickTop="1" thickBot="1" x14ac:dyDescent="0.25">
      <c r="A27" s="313" t="s">
        <v>109</v>
      </c>
      <c r="B27" s="219">
        <v>7785917818.1800003</v>
      </c>
      <c r="C27" s="314">
        <v>4.6067999999999998</v>
      </c>
      <c r="D27" s="219">
        <v>0</v>
      </c>
      <c r="E27" s="313">
        <v>0</v>
      </c>
      <c r="F27" s="219">
        <v>42015776</v>
      </c>
      <c r="G27" s="314">
        <v>16.8569</v>
      </c>
      <c r="H27" s="219">
        <v>0</v>
      </c>
      <c r="I27" s="313">
        <v>0</v>
      </c>
      <c r="J27" s="219">
        <v>0</v>
      </c>
      <c r="K27" s="313">
        <v>0</v>
      </c>
      <c r="L27" s="219">
        <v>65207406.299999997</v>
      </c>
      <c r="M27" s="314">
        <v>4.6662999999999997</v>
      </c>
      <c r="N27" s="219">
        <v>0</v>
      </c>
      <c r="O27" s="313">
        <v>0</v>
      </c>
      <c r="P27" s="219">
        <v>18336502.75</v>
      </c>
      <c r="Q27" s="314">
        <v>1.3718999999999999</v>
      </c>
      <c r="R27" s="219">
        <v>146761561.44999999</v>
      </c>
      <c r="S27" s="314">
        <v>4.3288000000000002</v>
      </c>
      <c r="T27" s="219">
        <v>0</v>
      </c>
      <c r="U27" s="313">
        <v>0</v>
      </c>
      <c r="V27" s="219">
        <v>692364.9</v>
      </c>
      <c r="W27" s="314">
        <v>1.9865999999999999</v>
      </c>
      <c r="X27" s="219">
        <v>209936677.44999999</v>
      </c>
      <c r="Y27" s="314">
        <v>97.281700000000001</v>
      </c>
      <c r="Z27" s="219">
        <v>394135456.68000001</v>
      </c>
      <c r="AA27" s="314">
        <v>2.1947999999999999</v>
      </c>
      <c r="AB27" s="219">
        <v>0</v>
      </c>
      <c r="AC27" s="313">
        <v>0</v>
      </c>
      <c r="AD27" s="219">
        <v>0</v>
      </c>
      <c r="AE27" s="313">
        <v>0</v>
      </c>
      <c r="AF27" s="219">
        <v>0</v>
      </c>
      <c r="AG27" s="313">
        <v>0</v>
      </c>
      <c r="AH27" s="219">
        <v>0</v>
      </c>
      <c r="AI27" s="313">
        <v>0</v>
      </c>
      <c r="AJ27" s="219">
        <v>384941630.26999998</v>
      </c>
      <c r="AK27" s="314">
        <v>99.057299999999998</v>
      </c>
      <c r="AL27" s="219">
        <v>1908754.85</v>
      </c>
      <c r="AM27" s="314">
        <v>1.6033999999999999</v>
      </c>
      <c r="AN27" s="219">
        <v>5371544.29</v>
      </c>
      <c r="AO27" s="314">
        <v>1.7241</v>
      </c>
      <c r="AP27" s="219">
        <v>22342729.68</v>
      </c>
      <c r="AQ27" s="314">
        <v>4.4981999999999998</v>
      </c>
      <c r="AR27" s="219">
        <v>9792447.8499999996</v>
      </c>
      <c r="AS27" s="314">
        <v>10.946899999999999</v>
      </c>
      <c r="AT27" s="219">
        <v>0</v>
      </c>
      <c r="AU27" s="313">
        <v>0</v>
      </c>
      <c r="AV27" s="219">
        <v>0</v>
      </c>
      <c r="AW27" s="313">
        <v>0</v>
      </c>
      <c r="AX27" s="219">
        <v>0</v>
      </c>
      <c r="AY27" s="313">
        <v>0</v>
      </c>
      <c r="AZ27" s="219">
        <v>0</v>
      </c>
      <c r="BA27" s="313">
        <v>0</v>
      </c>
      <c r="BB27" s="219">
        <v>0</v>
      </c>
      <c r="BC27" s="313">
        <v>0</v>
      </c>
      <c r="BD27" s="219">
        <v>0</v>
      </c>
      <c r="BE27" s="313">
        <v>0</v>
      </c>
      <c r="BF27" s="219">
        <v>10544672.33</v>
      </c>
      <c r="BG27" s="314">
        <v>2.2654999999999998</v>
      </c>
      <c r="BH27" s="219">
        <v>0</v>
      </c>
      <c r="BI27" s="313">
        <v>0</v>
      </c>
      <c r="BJ27" s="219">
        <v>0</v>
      </c>
      <c r="BK27" s="313">
        <v>0</v>
      </c>
      <c r="BL27" s="219">
        <v>13747762.4</v>
      </c>
      <c r="BM27" s="314">
        <v>10.2949</v>
      </c>
      <c r="BN27" s="219">
        <v>0</v>
      </c>
      <c r="BO27" s="313">
        <v>0</v>
      </c>
      <c r="BP27" s="219">
        <v>20760455.93</v>
      </c>
      <c r="BQ27" s="314">
        <v>14.9724</v>
      </c>
      <c r="BR27" s="219">
        <v>0</v>
      </c>
      <c r="BS27" s="313">
        <v>0</v>
      </c>
      <c r="BT27" s="219">
        <v>0</v>
      </c>
      <c r="BU27" s="313">
        <v>0</v>
      </c>
      <c r="BV27" s="219">
        <v>15922935.35</v>
      </c>
      <c r="BW27" s="314">
        <v>1.1162000000000001</v>
      </c>
      <c r="BX27" s="219">
        <v>2210000</v>
      </c>
      <c r="BY27" s="314">
        <v>0.76939999999999997</v>
      </c>
      <c r="BZ27" s="219">
        <v>0</v>
      </c>
      <c r="CA27" s="313">
        <v>0</v>
      </c>
      <c r="CB27" s="219">
        <v>0</v>
      </c>
      <c r="CC27" s="313">
        <v>0</v>
      </c>
      <c r="CD27" s="219">
        <v>0</v>
      </c>
      <c r="CE27" s="313">
        <v>0</v>
      </c>
      <c r="CF27" s="219">
        <v>28143600</v>
      </c>
      <c r="CG27" s="314">
        <v>3.6688999999999998</v>
      </c>
      <c r="CH27" s="219">
        <v>0</v>
      </c>
      <c r="CI27" s="313">
        <v>0</v>
      </c>
      <c r="CJ27" s="219">
        <v>679834435.46000004</v>
      </c>
      <c r="CK27" s="314">
        <v>9.4574999999999996</v>
      </c>
      <c r="CL27" s="219">
        <v>0</v>
      </c>
      <c r="CM27" s="313">
        <v>0</v>
      </c>
      <c r="CN27" s="219">
        <v>229732549.37</v>
      </c>
      <c r="CO27" s="314">
        <v>98.496300000000005</v>
      </c>
      <c r="CP27" s="219">
        <v>0</v>
      </c>
      <c r="CQ27" s="313">
        <v>0</v>
      </c>
      <c r="CR27" s="219">
        <v>0</v>
      </c>
      <c r="CS27" s="313">
        <v>0</v>
      </c>
      <c r="CT27" s="219">
        <v>0</v>
      </c>
      <c r="CU27" s="313">
        <v>0</v>
      </c>
      <c r="CV27" s="219">
        <v>107310</v>
      </c>
      <c r="CW27" s="314">
        <v>1.7166999999999999</v>
      </c>
      <c r="CX27" s="219">
        <v>18827616</v>
      </c>
      <c r="CY27" s="314">
        <v>3.0512999999999999</v>
      </c>
      <c r="CZ27" s="219">
        <v>30733751.949999999</v>
      </c>
      <c r="DA27" s="314">
        <v>2.6345999999999998</v>
      </c>
      <c r="DB27" s="219">
        <v>347119136.35000002</v>
      </c>
      <c r="DC27" s="314">
        <v>10.0177</v>
      </c>
      <c r="DD27" s="219">
        <v>0</v>
      </c>
      <c r="DE27" s="313">
        <v>0</v>
      </c>
      <c r="DF27" s="219">
        <v>0</v>
      </c>
      <c r="DG27" s="313">
        <v>0</v>
      </c>
      <c r="DH27" s="219">
        <v>0</v>
      </c>
      <c r="DI27" s="313">
        <v>0</v>
      </c>
      <c r="DJ27" s="219">
        <v>0</v>
      </c>
      <c r="DK27" s="313">
        <v>0</v>
      </c>
      <c r="DL27" s="219">
        <v>0</v>
      </c>
      <c r="DM27" s="313">
        <v>0</v>
      </c>
      <c r="DN27" s="219">
        <v>0</v>
      </c>
      <c r="DO27" s="313">
        <v>0</v>
      </c>
      <c r="DP27" s="219">
        <v>0</v>
      </c>
      <c r="DQ27" s="313">
        <v>0</v>
      </c>
      <c r="DR27" s="219">
        <v>0</v>
      </c>
      <c r="DS27" s="313">
        <v>0</v>
      </c>
      <c r="DT27" s="219">
        <v>0</v>
      </c>
      <c r="DU27" s="313">
        <v>0</v>
      </c>
      <c r="DV27" s="219">
        <v>0</v>
      </c>
      <c r="DW27" s="313">
        <v>0</v>
      </c>
      <c r="DX27" s="219">
        <v>0</v>
      </c>
      <c r="DY27" s="313">
        <v>0</v>
      </c>
      <c r="DZ27" s="219">
        <v>9448057.3000000007</v>
      </c>
      <c r="EA27" s="314">
        <v>8.8097999999999992</v>
      </c>
      <c r="EB27" s="219">
        <v>111336807.59</v>
      </c>
      <c r="EC27" s="314">
        <v>96.817599999999999</v>
      </c>
      <c r="ED27" s="219">
        <v>2100281.1</v>
      </c>
      <c r="EE27" s="314">
        <v>2.7824</v>
      </c>
      <c r="EF27" s="219">
        <v>0</v>
      </c>
      <c r="EG27" s="313">
        <v>0</v>
      </c>
      <c r="EH27" s="219">
        <v>0</v>
      </c>
      <c r="EI27" s="313">
        <v>0</v>
      </c>
      <c r="EJ27" s="219">
        <v>0</v>
      </c>
      <c r="EK27" s="313">
        <v>0</v>
      </c>
      <c r="EL27" s="219">
        <v>0</v>
      </c>
      <c r="EM27" s="313">
        <v>0</v>
      </c>
      <c r="EN27" s="219">
        <v>4891302206.5799999</v>
      </c>
      <c r="EO27" s="314">
        <v>65.835999999999999</v>
      </c>
      <c r="EP27" s="219">
        <v>0</v>
      </c>
      <c r="EQ27" s="313">
        <v>0</v>
      </c>
      <c r="ER27" s="219">
        <v>0</v>
      </c>
      <c r="ES27" s="313">
        <v>0</v>
      </c>
      <c r="ET27" s="219">
        <v>0</v>
      </c>
      <c r="EU27" s="313">
        <v>0</v>
      </c>
      <c r="EV27" s="219">
        <v>0</v>
      </c>
      <c r="EW27" s="313">
        <v>0</v>
      </c>
      <c r="EX27" s="219">
        <v>0</v>
      </c>
      <c r="EY27" s="313">
        <v>0</v>
      </c>
      <c r="EZ27" s="219">
        <v>0</v>
      </c>
      <c r="FA27" s="314">
        <v>0</v>
      </c>
      <c r="FB27" s="219">
        <v>0</v>
      </c>
      <c r="FC27" s="313">
        <v>0</v>
      </c>
      <c r="FD27" s="219">
        <v>29065218.5</v>
      </c>
      <c r="FE27" s="314">
        <v>0.85870000000000002</v>
      </c>
      <c r="FF27" s="219">
        <v>11717164.5</v>
      </c>
      <c r="FG27" s="314">
        <v>0.65300000000000002</v>
      </c>
      <c r="FH27" s="219">
        <v>0</v>
      </c>
      <c r="FI27" s="313">
        <v>0</v>
      </c>
      <c r="FJ27" s="219">
        <v>0</v>
      </c>
      <c r="FK27" s="313">
        <v>0</v>
      </c>
      <c r="FL27" s="219">
        <v>23955080</v>
      </c>
      <c r="FM27" s="314">
        <v>13.9344</v>
      </c>
      <c r="FN27" s="219">
        <v>7865925</v>
      </c>
      <c r="FO27" s="314">
        <v>3.9897</v>
      </c>
      <c r="FP27" s="219">
        <v>0</v>
      </c>
      <c r="FQ27" s="313">
        <v>0</v>
      </c>
    </row>
    <row r="28" spans="1:173" ht="14.25" thickTop="1" thickBot="1" x14ac:dyDescent="0.25">
      <c r="A28" s="1" t="s">
        <v>108</v>
      </c>
      <c r="B28" s="411">
        <v>735169926.64999998</v>
      </c>
      <c r="C28" s="412">
        <v>0.435</v>
      </c>
      <c r="D28" s="411">
        <v>0</v>
      </c>
      <c r="E28" s="316">
        <v>0</v>
      </c>
      <c r="F28" s="411">
        <v>0</v>
      </c>
      <c r="G28" s="316">
        <v>0</v>
      </c>
      <c r="H28" s="411">
        <v>0</v>
      </c>
      <c r="I28" s="316">
        <v>0</v>
      </c>
      <c r="J28" s="411">
        <v>0</v>
      </c>
      <c r="K28" s="316">
        <v>0</v>
      </c>
      <c r="L28" s="411">
        <v>0</v>
      </c>
      <c r="M28" s="316">
        <v>0</v>
      </c>
      <c r="N28" s="411">
        <v>0</v>
      </c>
      <c r="O28" s="316">
        <v>0</v>
      </c>
      <c r="P28" s="411">
        <v>0</v>
      </c>
      <c r="Q28" s="316">
        <v>0</v>
      </c>
      <c r="R28" s="411">
        <v>0</v>
      </c>
      <c r="S28" s="316">
        <v>0</v>
      </c>
      <c r="T28" s="411">
        <v>0</v>
      </c>
      <c r="U28" s="316">
        <v>0</v>
      </c>
      <c r="V28" s="411">
        <v>0</v>
      </c>
      <c r="W28" s="316">
        <v>0</v>
      </c>
      <c r="X28" s="411">
        <v>0</v>
      </c>
      <c r="Y28" s="316">
        <v>0</v>
      </c>
      <c r="Z28" s="411">
        <v>262860672.69</v>
      </c>
      <c r="AA28" s="412">
        <v>1.4638</v>
      </c>
      <c r="AB28" s="411">
        <v>0</v>
      </c>
      <c r="AC28" s="316">
        <v>0</v>
      </c>
      <c r="AD28" s="411">
        <v>0</v>
      </c>
      <c r="AE28" s="316">
        <v>0</v>
      </c>
      <c r="AF28" s="411">
        <v>0</v>
      </c>
      <c r="AG28" s="316">
        <v>0</v>
      </c>
      <c r="AH28" s="411">
        <v>0</v>
      </c>
      <c r="AI28" s="316">
        <v>0</v>
      </c>
      <c r="AJ28" s="411">
        <v>0</v>
      </c>
      <c r="AK28" s="316">
        <v>0</v>
      </c>
      <c r="AL28" s="411">
        <v>0</v>
      </c>
      <c r="AM28" s="316">
        <v>0</v>
      </c>
      <c r="AN28" s="411">
        <v>0</v>
      </c>
      <c r="AO28" s="316">
        <v>0</v>
      </c>
      <c r="AP28" s="411">
        <v>0</v>
      </c>
      <c r="AQ28" s="316">
        <v>0</v>
      </c>
      <c r="AR28" s="411">
        <v>0</v>
      </c>
      <c r="AS28" s="316">
        <v>0</v>
      </c>
      <c r="AT28" s="411">
        <v>0</v>
      </c>
      <c r="AU28" s="316">
        <v>0</v>
      </c>
      <c r="AV28" s="411">
        <v>0</v>
      </c>
      <c r="AW28" s="316">
        <v>0</v>
      </c>
      <c r="AX28" s="411">
        <v>0</v>
      </c>
      <c r="AY28" s="316">
        <v>0</v>
      </c>
      <c r="AZ28" s="411">
        <v>0</v>
      </c>
      <c r="BA28" s="316">
        <v>0</v>
      </c>
      <c r="BB28" s="411">
        <v>0</v>
      </c>
      <c r="BC28" s="316">
        <v>0</v>
      </c>
      <c r="BD28" s="411">
        <v>0</v>
      </c>
      <c r="BE28" s="316">
        <v>0</v>
      </c>
      <c r="BF28" s="411">
        <v>0</v>
      </c>
      <c r="BG28" s="316">
        <v>0</v>
      </c>
      <c r="BH28" s="411">
        <v>0</v>
      </c>
      <c r="BI28" s="316">
        <v>0</v>
      </c>
      <c r="BJ28" s="411">
        <v>0</v>
      </c>
      <c r="BK28" s="316">
        <v>0</v>
      </c>
      <c r="BL28" s="411">
        <v>0</v>
      </c>
      <c r="BM28" s="316">
        <v>0</v>
      </c>
      <c r="BN28" s="411">
        <v>0</v>
      </c>
      <c r="BO28" s="316">
        <v>0</v>
      </c>
      <c r="BP28" s="411">
        <v>0</v>
      </c>
      <c r="BQ28" s="316">
        <v>0</v>
      </c>
      <c r="BR28" s="411">
        <v>1365591.3</v>
      </c>
      <c r="BS28" s="412">
        <v>3.9306999999999999</v>
      </c>
      <c r="BT28" s="411">
        <v>0</v>
      </c>
      <c r="BU28" s="316">
        <v>0</v>
      </c>
      <c r="BV28" s="411">
        <v>22008703.629999999</v>
      </c>
      <c r="BW28" s="412">
        <v>1.5428999999999999</v>
      </c>
      <c r="BX28" s="411">
        <v>0</v>
      </c>
      <c r="BY28" s="316">
        <v>0</v>
      </c>
      <c r="BZ28" s="411">
        <v>0</v>
      </c>
      <c r="CA28" s="316">
        <v>0</v>
      </c>
      <c r="CB28" s="411">
        <v>43043012.640000001</v>
      </c>
      <c r="CC28" s="412">
        <v>1.1597</v>
      </c>
      <c r="CD28" s="411">
        <v>0</v>
      </c>
      <c r="CE28" s="316">
        <v>0</v>
      </c>
      <c r="CF28" s="411">
        <v>0</v>
      </c>
      <c r="CG28" s="316">
        <v>0</v>
      </c>
      <c r="CH28" s="411">
        <v>0</v>
      </c>
      <c r="CI28" s="316">
        <v>0</v>
      </c>
      <c r="CJ28" s="411">
        <v>0</v>
      </c>
      <c r="CK28" s="316">
        <v>0</v>
      </c>
      <c r="CL28" s="411">
        <v>0</v>
      </c>
      <c r="CM28" s="316">
        <v>0</v>
      </c>
      <c r="CN28" s="411">
        <v>0</v>
      </c>
      <c r="CO28" s="316">
        <v>0</v>
      </c>
      <c r="CP28" s="411">
        <v>0</v>
      </c>
      <c r="CQ28" s="316">
        <v>0</v>
      </c>
      <c r="CR28" s="411">
        <v>0</v>
      </c>
      <c r="CS28" s="316">
        <v>0</v>
      </c>
      <c r="CT28" s="411">
        <v>0</v>
      </c>
      <c r="CU28" s="316">
        <v>0</v>
      </c>
      <c r="CV28" s="411">
        <v>0</v>
      </c>
      <c r="CW28" s="316">
        <v>0</v>
      </c>
      <c r="CX28" s="411">
        <v>0</v>
      </c>
      <c r="CY28" s="316">
        <v>0</v>
      </c>
      <c r="CZ28" s="411">
        <v>0</v>
      </c>
      <c r="DA28" s="316">
        <v>0</v>
      </c>
      <c r="DB28" s="411">
        <v>0</v>
      </c>
      <c r="DC28" s="316">
        <v>0</v>
      </c>
      <c r="DD28" s="411">
        <v>0</v>
      </c>
      <c r="DE28" s="316">
        <v>0</v>
      </c>
      <c r="DF28" s="411">
        <v>0</v>
      </c>
      <c r="DG28" s="316">
        <v>0</v>
      </c>
      <c r="DH28" s="411">
        <v>0</v>
      </c>
      <c r="DI28" s="316">
        <v>0</v>
      </c>
      <c r="DJ28" s="411">
        <v>0</v>
      </c>
      <c r="DK28" s="316">
        <v>0</v>
      </c>
      <c r="DL28" s="411">
        <v>0</v>
      </c>
      <c r="DM28" s="316">
        <v>0</v>
      </c>
      <c r="DN28" s="411">
        <v>0</v>
      </c>
      <c r="DO28" s="316">
        <v>0</v>
      </c>
      <c r="DP28" s="411">
        <v>0</v>
      </c>
      <c r="DQ28" s="316">
        <v>0</v>
      </c>
      <c r="DR28" s="411">
        <v>0</v>
      </c>
      <c r="DS28" s="316">
        <v>0</v>
      </c>
      <c r="DT28" s="411">
        <v>0</v>
      </c>
      <c r="DU28" s="316">
        <v>0</v>
      </c>
      <c r="DV28" s="411">
        <v>0</v>
      </c>
      <c r="DW28" s="316">
        <v>0</v>
      </c>
      <c r="DX28" s="411">
        <v>0</v>
      </c>
      <c r="DY28" s="316">
        <v>0</v>
      </c>
      <c r="DZ28" s="411">
        <v>5836223.6500000004</v>
      </c>
      <c r="EA28" s="412">
        <v>5.4420000000000002</v>
      </c>
      <c r="EB28" s="411">
        <v>0</v>
      </c>
      <c r="EC28" s="316">
        <v>0</v>
      </c>
      <c r="ED28" s="411">
        <v>0</v>
      </c>
      <c r="EE28" s="316">
        <v>0</v>
      </c>
      <c r="EF28" s="411">
        <v>0</v>
      </c>
      <c r="EG28" s="316">
        <v>0</v>
      </c>
      <c r="EH28" s="411">
        <v>0</v>
      </c>
      <c r="EI28" s="316">
        <v>0</v>
      </c>
      <c r="EJ28" s="411">
        <v>0</v>
      </c>
      <c r="EK28" s="316">
        <v>0</v>
      </c>
      <c r="EL28" s="411">
        <v>0</v>
      </c>
      <c r="EM28" s="316">
        <v>0</v>
      </c>
      <c r="EN28" s="411">
        <v>400055722.74000001</v>
      </c>
      <c r="EO28" s="412">
        <v>5.3846999999999996</v>
      </c>
      <c r="EP28" s="411">
        <v>0</v>
      </c>
      <c r="EQ28" s="316">
        <v>0</v>
      </c>
      <c r="ER28" s="411">
        <v>0</v>
      </c>
      <c r="ES28" s="316">
        <v>0</v>
      </c>
      <c r="ET28" s="411">
        <v>0</v>
      </c>
      <c r="EU28" s="316">
        <v>0</v>
      </c>
      <c r="EV28" s="411">
        <v>0</v>
      </c>
      <c r="EW28" s="316">
        <v>0</v>
      </c>
      <c r="EX28" s="411">
        <v>0</v>
      </c>
      <c r="EY28" s="316">
        <v>0</v>
      </c>
      <c r="EZ28" s="411">
        <v>0</v>
      </c>
      <c r="FA28" s="316">
        <v>0</v>
      </c>
      <c r="FB28" s="411">
        <v>0</v>
      </c>
      <c r="FC28" s="316">
        <v>0</v>
      </c>
      <c r="FD28" s="411">
        <v>0</v>
      </c>
      <c r="FE28" s="316">
        <v>0</v>
      </c>
      <c r="FF28" s="411">
        <v>0</v>
      </c>
      <c r="FG28" s="316">
        <v>0</v>
      </c>
      <c r="FH28" s="411">
        <v>0</v>
      </c>
      <c r="FI28" s="316">
        <v>0</v>
      </c>
      <c r="FJ28" s="411">
        <v>0</v>
      </c>
      <c r="FK28" s="316">
        <v>0</v>
      </c>
      <c r="FL28" s="411">
        <v>0</v>
      </c>
      <c r="FM28" s="316">
        <v>0</v>
      </c>
      <c r="FN28" s="411">
        <v>0</v>
      </c>
      <c r="FO28" s="316">
        <v>0</v>
      </c>
      <c r="FP28" s="411">
        <v>0</v>
      </c>
      <c r="FQ28" s="316">
        <v>0</v>
      </c>
    </row>
    <row r="29" spans="1:173" ht="14.25" thickTop="1" thickBot="1" x14ac:dyDescent="0.25">
      <c r="A29" s="313" t="s">
        <v>107</v>
      </c>
      <c r="B29" s="219">
        <v>8521087744.8299999</v>
      </c>
      <c r="C29" s="314">
        <v>5.0418000000000003</v>
      </c>
      <c r="D29" s="219">
        <v>0</v>
      </c>
      <c r="E29" s="313">
        <v>0</v>
      </c>
      <c r="F29" s="219">
        <v>42015776</v>
      </c>
      <c r="G29" s="314">
        <v>16.8569</v>
      </c>
      <c r="H29" s="219">
        <v>0</v>
      </c>
      <c r="I29" s="313">
        <v>0</v>
      </c>
      <c r="J29" s="219">
        <v>0</v>
      </c>
      <c r="K29" s="313">
        <v>0</v>
      </c>
      <c r="L29" s="219">
        <v>65207406.299999997</v>
      </c>
      <c r="M29" s="314">
        <v>4.6662999999999997</v>
      </c>
      <c r="N29" s="219">
        <v>0</v>
      </c>
      <c r="O29" s="313">
        <v>0</v>
      </c>
      <c r="P29" s="219">
        <v>18336502.75</v>
      </c>
      <c r="Q29" s="314">
        <v>1.3718999999999999</v>
      </c>
      <c r="R29" s="219">
        <v>146761561.44999999</v>
      </c>
      <c r="S29" s="314">
        <v>4.3288000000000002</v>
      </c>
      <c r="T29" s="219">
        <v>0</v>
      </c>
      <c r="U29" s="313">
        <v>0</v>
      </c>
      <c r="V29" s="219">
        <v>692364.9</v>
      </c>
      <c r="W29" s="314">
        <v>1.9865999999999999</v>
      </c>
      <c r="X29" s="219">
        <v>209936677.44999999</v>
      </c>
      <c r="Y29" s="314">
        <v>97.281700000000001</v>
      </c>
      <c r="Z29" s="219">
        <v>656996129.37</v>
      </c>
      <c r="AA29" s="314">
        <v>3.6585999999999999</v>
      </c>
      <c r="AB29" s="219">
        <v>0</v>
      </c>
      <c r="AC29" s="313">
        <v>0</v>
      </c>
      <c r="AD29" s="219">
        <v>0</v>
      </c>
      <c r="AE29" s="313">
        <v>0</v>
      </c>
      <c r="AF29" s="219">
        <v>0</v>
      </c>
      <c r="AG29" s="313">
        <v>0</v>
      </c>
      <c r="AH29" s="219">
        <v>0</v>
      </c>
      <c r="AI29" s="313">
        <v>0</v>
      </c>
      <c r="AJ29" s="219">
        <v>384941630.26999998</v>
      </c>
      <c r="AK29" s="314">
        <v>99.057299999999998</v>
      </c>
      <c r="AL29" s="219">
        <v>1908754.85</v>
      </c>
      <c r="AM29" s="314">
        <v>1.6033999999999999</v>
      </c>
      <c r="AN29" s="219">
        <v>5371544.29</v>
      </c>
      <c r="AO29" s="314">
        <v>1.7241</v>
      </c>
      <c r="AP29" s="219">
        <v>22342729.68</v>
      </c>
      <c r="AQ29" s="314">
        <v>4.4981999999999998</v>
      </c>
      <c r="AR29" s="219">
        <v>9792447.8499999996</v>
      </c>
      <c r="AS29" s="314">
        <v>10.946899999999999</v>
      </c>
      <c r="AT29" s="219">
        <v>0</v>
      </c>
      <c r="AU29" s="313">
        <v>0</v>
      </c>
      <c r="AV29" s="219">
        <v>0</v>
      </c>
      <c r="AW29" s="313">
        <v>0</v>
      </c>
      <c r="AX29" s="219">
        <v>0</v>
      </c>
      <c r="AY29" s="313">
        <v>0</v>
      </c>
      <c r="AZ29" s="219">
        <v>0</v>
      </c>
      <c r="BA29" s="313">
        <v>0</v>
      </c>
      <c r="BB29" s="219">
        <v>0</v>
      </c>
      <c r="BC29" s="313">
        <v>0</v>
      </c>
      <c r="BD29" s="219">
        <v>0</v>
      </c>
      <c r="BE29" s="313">
        <v>0</v>
      </c>
      <c r="BF29" s="219">
        <v>10544672.33</v>
      </c>
      <c r="BG29" s="314">
        <v>2.2654999999999998</v>
      </c>
      <c r="BH29" s="219">
        <v>0</v>
      </c>
      <c r="BI29" s="313">
        <v>0</v>
      </c>
      <c r="BJ29" s="219">
        <v>0</v>
      </c>
      <c r="BK29" s="313">
        <v>0</v>
      </c>
      <c r="BL29" s="219">
        <v>13747762.4</v>
      </c>
      <c r="BM29" s="314">
        <v>10.2949</v>
      </c>
      <c r="BN29" s="219">
        <v>0</v>
      </c>
      <c r="BO29" s="313">
        <v>0</v>
      </c>
      <c r="BP29" s="219">
        <v>20760455.93</v>
      </c>
      <c r="BQ29" s="314">
        <v>14.9724</v>
      </c>
      <c r="BR29" s="219">
        <v>1365591.3</v>
      </c>
      <c r="BS29" s="314">
        <v>3.9306999999999999</v>
      </c>
      <c r="BT29" s="219">
        <v>0</v>
      </c>
      <c r="BU29" s="313">
        <v>0</v>
      </c>
      <c r="BV29" s="219">
        <v>37931638.979999997</v>
      </c>
      <c r="BW29" s="314">
        <v>2.6591</v>
      </c>
      <c r="BX29" s="219">
        <v>2210000</v>
      </c>
      <c r="BY29" s="314">
        <v>0.76939999999999997</v>
      </c>
      <c r="BZ29" s="219">
        <v>0</v>
      </c>
      <c r="CA29" s="313">
        <v>0</v>
      </c>
      <c r="CB29" s="219">
        <v>43043012.640000001</v>
      </c>
      <c r="CC29" s="314">
        <v>1.1597</v>
      </c>
      <c r="CD29" s="219">
        <v>0</v>
      </c>
      <c r="CE29" s="313">
        <v>0</v>
      </c>
      <c r="CF29" s="219">
        <v>28143600</v>
      </c>
      <c r="CG29" s="314">
        <v>3.6688999999999998</v>
      </c>
      <c r="CH29" s="219">
        <v>0</v>
      </c>
      <c r="CI29" s="313">
        <v>0</v>
      </c>
      <c r="CJ29" s="219">
        <v>679834435.46000004</v>
      </c>
      <c r="CK29" s="314">
        <v>9.4574999999999996</v>
      </c>
      <c r="CL29" s="219">
        <v>0</v>
      </c>
      <c r="CM29" s="313">
        <v>0</v>
      </c>
      <c r="CN29" s="219">
        <v>229732549.37</v>
      </c>
      <c r="CO29" s="314">
        <v>98.496300000000005</v>
      </c>
      <c r="CP29" s="219">
        <v>0</v>
      </c>
      <c r="CQ29" s="313">
        <v>0</v>
      </c>
      <c r="CR29" s="219">
        <v>0</v>
      </c>
      <c r="CS29" s="313">
        <v>0</v>
      </c>
      <c r="CT29" s="219">
        <v>0</v>
      </c>
      <c r="CU29" s="313">
        <v>0</v>
      </c>
      <c r="CV29" s="219">
        <v>107310</v>
      </c>
      <c r="CW29" s="314">
        <v>1.7166999999999999</v>
      </c>
      <c r="CX29" s="219">
        <v>18827616</v>
      </c>
      <c r="CY29" s="314">
        <v>3.0512999999999999</v>
      </c>
      <c r="CZ29" s="219">
        <v>30733751.949999999</v>
      </c>
      <c r="DA29" s="314">
        <v>2.6345999999999998</v>
      </c>
      <c r="DB29" s="219">
        <v>347119136.35000002</v>
      </c>
      <c r="DC29" s="314">
        <v>10.0177</v>
      </c>
      <c r="DD29" s="219">
        <v>0</v>
      </c>
      <c r="DE29" s="313">
        <v>0</v>
      </c>
      <c r="DF29" s="219">
        <v>0</v>
      </c>
      <c r="DG29" s="313">
        <v>0</v>
      </c>
      <c r="DH29" s="219">
        <v>0</v>
      </c>
      <c r="DI29" s="313">
        <v>0</v>
      </c>
      <c r="DJ29" s="219">
        <v>0</v>
      </c>
      <c r="DK29" s="313">
        <v>0</v>
      </c>
      <c r="DL29" s="219">
        <v>0</v>
      </c>
      <c r="DM29" s="313">
        <v>0</v>
      </c>
      <c r="DN29" s="219">
        <v>0</v>
      </c>
      <c r="DO29" s="313">
        <v>0</v>
      </c>
      <c r="DP29" s="219">
        <v>0</v>
      </c>
      <c r="DQ29" s="313">
        <v>0</v>
      </c>
      <c r="DR29" s="219">
        <v>0</v>
      </c>
      <c r="DS29" s="313">
        <v>0</v>
      </c>
      <c r="DT29" s="219">
        <v>0</v>
      </c>
      <c r="DU29" s="313">
        <v>0</v>
      </c>
      <c r="DV29" s="219">
        <v>0</v>
      </c>
      <c r="DW29" s="313">
        <v>0</v>
      </c>
      <c r="DX29" s="219">
        <v>0</v>
      </c>
      <c r="DY29" s="313">
        <v>0</v>
      </c>
      <c r="DZ29" s="219">
        <v>15284280.949999999</v>
      </c>
      <c r="EA29" s="314">
        <v>14.251799999999999</v>
      </c>
      <c r="EB29" s="219">
        <v>111336807.59</v>
      </c>
      <c r="EC29" s="314">
        <v>96.817599999999999</v>
      </c>
      <c r="ED29" s="219">
        <v>2100281.1</v>
      </c>
      <c r="EE29" s="314">
        <v>2.7824</v>
      </c>
      <c r="EF29" s="219">
        <v>0</v>
      </c>
      <c r="EG29" s="313">
        <v>0</v>
      </c>
      <c r="EH29" s="219">
        <v>0</v>
      </c>
      <c r="EI29" s="313">
        <v>0</v>
      </c>
      <c r="EJ29" s="219">
        <v>0</v>
      </c>
      <c r="EK29" s="313">
        <v>0</v>
      </c>
      <c r="EL29" s="219">
        <v>0</v>
      </c>
      <c r="EM29" s="313">
        <v>0</v>
      </c>
      <c r="EN29" s="219">
        <v>5291357929.3199997</v>
      </c>
      <c r="EO29" s="314">
        <v>71.220699999999994</v>
      </c>
      <c r="EP29" s="219">
        <v>0</v>
      </c>
      <c r="EQ29" s="313">
        <v>0</v>
      </c>
      <c r="ER29" s="219">
        <v>0</v>
      </c>
      <c r="ES29" s="313">
        <v>0</v>
      </c>
      <c r="ET29" s="219">
        <v>0</v>
      </c>
      <c r="EU29" s="313">
        <v>0</v>
      </c>
      <c r="EV29" s="219">
        <v>0</v>
      </c>
      <c r="EW29" s="313">
        <v>0</v>
      </c>
      <c r="EX29" s="219">
        <v>0</v>
      </c>
      <c r="EY29" s="313">
        <v>0</v>
      </c>
      <c r="EZ29" s="219">
        <v>0</v>
      </c>
      <c r="FA29" s="314">
        <v>0</v>
      </c>
      <c r="FB29" s="219">
        <v>0</v>
      </c>
      <c r="FC29" s="313">
        <v>0</v>
      </c>
      <c r="FD29" s="219">
        <v>29065218.5</v>
      </c>
      <c r="FE29" s="314">
        <v>0.85870000000000002</v>
      </c>
      <c r="FF29" s="219">
        <v>11717164.5</v>
      </c>
      <c r="FG29" s="314">
        <v>0.65300000000000002</v>
      </c>
      <c r="FH29" s="219">
        <v>0</v>
      </c>
      <c r="FI29" s="313">
        <v>0</v>
      </c>
      <c r="FJ29" s="219">
        <v>0</v>
      </c>
      <c r="FK29" s="313">
        <v>0</v>
      </c>
      <c r="FL29" s="219">
        <v>23955080</v>
      </c>
      <c r="FM29" s="314">
        <v>13.9344</v>
      </c>
      <c r="FN29" s="219">
        <v>7865925</v>
      </c>
      <c r="FO29" s="314">
        <v>3.9897</v>
      </c>
      <c r="FP29" s="219">
        <v>0</v>
      </c>
      <c r="FQ29" s="313">
        <v>0</v>
      </c>
    </row>
    <row r="30" spans="1:173" ht="13.5" thickTop="1" x14ac:dyDescent="0.2">
      <c r="A30" s="316" t="s">
        <v>106</v>
      </c>
      <c r="B30" s="411">
        <v>0</v>
      </c>
      <c r="C30" s="316">
        <v>0</v>
      </c>
      <c r="D30" s="411">
        <v>0</v>
      </c>
      <c r="E30" s="316">
        <v>0</v>
      </c>
      <c r="F30" s="411">
        <v>0</v>
      </c>
      <c r="G30" s="316">
        <v>0</v>
      </c>
      <c r="H30" s="411">
        <v>0</v>
      </c>
      <c r="I30" s="316">
        <v>0</v>
      </c>
      <c r="J30" s="411">
        <v>0</v>
      </c>
      <c r="K30" s="316">
        <v>0</v>
      </c>
      <c r="L30" s="411">
        <v>0</v>
      </c>
      <c r="M30" s="316">
        <v>0</v>
      </c>
      <c r="N30" s="411">
        <v>0</v>
      </c>
      <c r="O30" s="316">
        <v>0</v>
      </c>
      <c r="P30" s="411">
        <v>0</v>
      </c>
      <c r="Q30" s="316">
        <v>0</v>
      </c>
      <c r="R30" s="411">
        <v>0</v>
      </c>
      <c r="S30" s="316">
        <v>0</v>
      </c>
      <c r="T30" s="411">
        <v>0</v>
      </c>
      <c r="U30" s="316">
        <v>0</v>
      </c>
      <c r="V30" s="411">
        <v>0</v>
      </c>
      <c r="W30" s="316">
        <v>0</v>
      </c>
      <c r="X30" s="411">
        <v>0</v>
      </c>
      <c r="Y30" s="316">
        <v>0</v>
      </c>
      <c r="Z30" s="411">
        <v>0</v>
      </c>
      <c r="AA30" s="316">
        <v>0</v>
      </c>
      <c r="AB30" s="411">
        <v>0</v>
      </c>
      <c r="AC30" s="316">
        <v>0</v>
      </c>
      <c r="AD30" s="411">
        <v>0</v>
      </c>
      <c r="AE30" s="316">
        <v>0</v>
      </c>
      <c r="AF30" s="411">
        <v>0</v>
      </c>
      <c r="AG30" s="316">
        <v>0</v>
      </c>
      <c r="AH30" s="411">
        <v>0</v>
      </c>
      <c r="AI30" s="316">
        <v>0</v>
      </c>
      <c r="AJ30" s="411">
        <v>0</v>
      </c>
      <c r="AK30" s="316">
        <v>0</v>
      </c>
      <c r="AL30" s="411">
        <v>0</v>
      </c>
      <c r="AM30" s="316">
        <v>0</v>
      </c>
      <c r="AN30" s="411">
        <v>0</v>
      </c>
      <c r="AO30" s="316">
        <v>0</v>
      </c>
      <c r="AP30" s="411">
        <v>0</v>
      </c>
      <c r="AQ30" s="316">
        <v>0</v>
      </c>
      <c r="AR30" s="411">
        <v>0</v>
      </c>
      <c r="AS30" s="316">
        <v>0</v>
      </c>
      <c r="AT30" s="411">
        <v>0</v>
      </c>
      <c r="AU30" s="316">
        <v>0</v>
      </c>
      <c r="AV30" s="411">
        <v>0</v>
      </c>
      <c r="AW30" s="316">
        <v>0</v>
      </c>
      <c r="AX30" s="411">
        <v>0</v>
      </c>
      <c r="AY30" s="316">
        <v>0</v>
      </c>
      <c r="AZ30" s="411">
        <v>0</v>
      </c>
      <c r="BA30" s="316">
        <v>0</v>
      </c>
      <c r="BB30" s="411">
        <v>0</v>
      </c>
      <c r="BC30" s="316">
        <v>0</v>
      </c>
      <c r="BD30" s="411">
        <v>0</v>
      </c>
      <c r="BE30" s="316">
        <v>0</v>
      </c>
      <c r="BF30" s="411">
        <v>0</v>
      </c>
      <c r="BG30" s="316">
        <v>0</v>
      </c>
      <c r="BH30" s="411">
        <v>0</v>
      </c>
      <c r="BI30" s="316">
        <v>0</v>
      </c>
      <c r="BJ30" s="411">
        <v>0</v>
      </c>
      <c r="BK30" s="316">
        <v>0</v>
      </c>
      <c r="BL30" s="411">
        <v>0</v>
      </c>
      <c r="BM30" s="316">
        <v>0</v>
      </c>
      <c r="BN30" s="411">
        <v>0</v>
      </c>
      <c r="BO30" s="316">
        <v>0</v>
      </c>
      <c r="BP30" s="411">
        <v>0</v>
      </c>
      <c r="BQ30" s="316">
        <v>0</v>
      </c>
      <c r="BR30" s="411">
        <v>0</v>
      </c>
      <c r="BS30" s="316">
        <v>0</v>
      </c>
      <c r="BT30" s="411">
        <v>0</v>
      </c>
      <c r="BU30" s="316">
        <v>0</v>
      </c>
      <c r="BV30" s="411">
        <v>0</v>
      </c>
      <c r="BW30" s="316">
        <v>0</v>
      </c>
      <c r="BX30" s="411">
        <v>0</v>
      </c>
      <c r="BY30" s="316">
        <v>0</v>
      </c>
      <c r="BZ30" s="411">
        <v>0</v>
      </c>
      <c r="CA30" s="316">
        <v>0</v>
      </c>
      <c r="CB30" s="411">
        <v>0</v>
      </c>
      <c r="CC30" s="316">
        <v>0</v>
      </c>
      <c r="CD30" s="411">
        <v>0</v>
      </c>
      <c r="CE30" s="316">
        <v>0</v>
      </c>
      <c r="CF30" s="411">
        <v>0</v>
      </c>
      <c r="CG30" s="316">
        <v>0</v>
      </c>
      <c r="CH30" s="411">
        <v>0</v>
      </c>
      <c r="CI30" s="316">
        <v>0</v>
      </c>
      <c r="CJ30" s="411">
        <v>0</v>
      </c>
      <c r="CK30" s="316">
        <v>0</v>
      </c>
      <c r="CL30" s="411">
        <v>0</v>
      </c>
      <c r="CM30" s="316">
        <v>0</v>
      </c>
      <c r="CN30" s="411">
        <v>0</v>
      </c>
      <c r="CO30" s="316">
        <v>0</v>
      </c>
      <c r="CP30" s="411">
        <v>0</v>
      </c>
      <c r="CQ30" s="316">
        <v>0</v>
      </c>
      <c r="CR30" s="411">
        <v>0</v>
      </c>
      <c r="CS30" s="316">
        <v>0</v>
      </c>
      <c r="CT30" s="411">
        <v>0</v>
      </c>
      <c r="CU30" s="316">
        <v>0</v>
      </c>
      <c r="CV30" s="411">
        <v>0</v>
      </c>
      <c r="CW30" s="316">
        <v>0</v>
      </c>
      <c r="CX30" s="411">
        <v>0</v>
      </c>
      <c r="CY30" s="316">
        <v>0</v>
      </c>
      <c r="CZ30" s="411">
        <v>0</v>
      </c>
      <c r="DA30" s="316">
        <v>0</v>
      </c>
      <c r="DB30" s="411">
        <v>0</v>
      </c>
      <c r="DC30" s="316">
        <v>0</v>
      </c>
      <c r="DD30" s="411">
        <v>0</v>
      </c>
      <c r="DE30" s="316">
        <v>0</v>
      </c>
      <c r="DF30" s="411">
        <v>0</v>
      </c>
      <c r="DG30" s="316">
        <v>0</v>
      </c>
      <c r="DH30" s="411">
        <v>0</v>
      </c>
      <c r="DI30" s="316">
        <v>0</v>
      </c>
      <c r="DJ30" s="411">
        <v>0</v>
      </c>
      <c r="DK30" s="316">
        <v>0</v>
      </c>
      <c r="DL30" s="411">
        <v>0</v>
      </c>
      <c r="DM30" s="316">
        <v>0</v>
      </c>
      <c r="DN30" s="411">
        <v>0</v>
      </c>
      <c r="DO30" s="316">
        <v>0</v>
      </c>
      <c r="DP30" s="411">
        <v>0</v>
      </c>
      <c r="DQ30" s="316">
        <v>0</v>
      </c>
      <c r="DR30" s="411">
        <v>0</v>
      </c>
      <c r="DS30" s="316">
        <v>0</v>
      </c>
      <c r="DT30" s="411">
        <v>0</v>
      </c>
      <c r="DU30" s="316">
        <v>0</v>
      </c>
      <c r="DV30" s="411">
        <v>0</v>
      </c>
      <c r="DW30" s="316">
        <v>0</v>
      </c>
      <c r="DX30" s="411">
        <v>0</v>
      </c>
      <c r="DY30" s="316">
        <v>0</v>
      </c>
      <c r="DZ30" s="411">
        <v>0</v>
      </c>
      <c r="EA30" s="316">
        <v>0</v>
      </c>
      <c r="EB30" s="411">
        <v>0</v>
      </c>
      <c r="EC30" s="316">
        <v>0</v>
      </c>
      <c r="ED30" s="411">
        <v>0</v>
      </c>
      <c r="EE30" s="316">
        <v>0</v>
      </c>
      <c r="EF30" s="411">
        <v>0</v>
      </c>
      <c r="EG30" s="316">
        <v>0</v>
      </c>
      <c r="EH30" s="411">
        <v>0</v>
      </c>
      <c r="EI30" s="316">
        <v>0</v>
      </c>
      <c r="EJ30" s="411">
        <v>0</v>
      </c>
      <c r="EK30" s="316">
        <v>0</v>
      </c>
      <c r="EL30" s="411">
        <v>0</v>
      </c>
      <c r="EM30" s="316">
        <v>0</v>
      </c>
      <c r="EN30" s="411">
        <v>0</v>
      </c>
      <c r="EO30" s="316">
        <v>0</v>
      </c>
      <c r="EP30" s="411">
        <v>0</v>
      </c>
      <c r="EQ30" s="316">
        <v>0</v>
      </c>
      <c r="ER30" s="411">
        <v>0</v>
      </c>
      <c r="ES30" s="316">
        <v>0</v>
      </c>
      <c r="ET30" s="411">
        <v>0</v>
      </c>
      <c r="EU30" s="316">
        <v>0</v>
      </c>
      <c r="EV30" s="411">
        <v>0</v>
      </c>
      <c r="EW30" s="316">
        <v>0</v>
      </c>
      <c r="EX30" s="411">
        <v>0</v>
      </c>
      <c r="EY30" s="316">
        <v>0</v>
      </c>
      <c r="EZ30" s="411">
        <v>0</v>
      </c>
      <c r="FA30" s="316">
        <v>0</v>
      </c>
      <c r="FB30" s="411">
        <v>0</v>
      </c>
      <c r="FC30" s="316">
        <v>0</v>
      </c>
      <c r="FD30" s="411">
        <v>0</v>
      </c>
      <c r="FE30" s="316">
        <v>0</v>
      </c>
      <c r="FF30" s="411">
        <v>0</v>
      </c>
      <c r="FG30" s="316">
        <v>0</v>
      </c>
      <c r="FH30" s="411">
        <v>0</v>
      </c>
      <c r="FI30" s="316">
        <v>0</v>
      </c>
      <c r="FJ30" s="411">
        <v>0</v>
      </c>
      <c r="FK30" s="316">
        <v>0</v>
      </c>
      <c r="FL30" s="411">
        <v>0</v>
      </c>
      <c r="FM30" s="316">
        <v>0</v>
      </c>
      <c r="FN30" s="411">
        <v>0</v>
      </c>
      <c r="FO30" s="316">
        <v>0</v>
      </c>
      <c r="FP30" s="411">
        <v>0</v>
      </c>
      <c r="FQ30" s="316">
        <v>0</v>
      </c>
    </row>
    <row r="31" spans="1:173" ht="13.5" thickBot="1" x14ac:dyDescent="0.25">
      <c r="A31" s="316" t="s">
        <v>105</v>
      </c>
      <c r="B31" s="411">
        <v>2271090094.29</v>
      </c>
      <c r="C31" s="412">
        <v>1.3438000000000001</v>
      </c>
      <c r="D31" s="411">
        <v>4767446.1900000004</v>
      </c>
      <c r="E31" s="412">
        <v>2.2555000000000001</v>
      </c>
      <c r="F31" s="411">
        <v>0</v>
      </c>
      <c r="G31" s="316">
        <v>0</v>
      </c>
      <c r="H31" s="411">
        <v>0</v>
      </c>
      <c r="I31" s="316">
        <v>0</v>
      </c>
      <c r="J31" s="411">
        <v>0</v>
      </c>
      <c r="K31" s="316">
        <v>0</v>
      </c>
      <c r="L31" s="411">
        <v>79215063.879999995</v>
      </c>
      <c r="M31" s="412">
        <v>5.6688000000000001</v>
      </c>
      <c r="N31" s="411">
        <v>0</v>
      </c>
      <c r="O31" s="316">
        <v>0</v>
      </c>
      <c r="P31" s="411">
        <v>3196806.78</v>
      </c>
      <c r="Q31" s="412">
        <v>0.2392</v>
      </c>
      <c r="R31" s="411">
        <v>223006028.08000001</v>
      </c>
      <c r="S31" s="412">
        <v>6.5777000000000001</v>
      </c>
      <c r="T31" s="411">
        <v>0</v>
      </c>
      <c r="U31" s="316">
        <v>0</v>
      </c>
      <c r="V31" s="411">
        <v>879723.45</v>
      </c>
      <c r="W31" s="412">
        <v>2.5242</v>
      </c>
      <c r="X31" s="411">
        <v>0</v>
      </c>
      <c r="Y31" s="316">
        <v>0</v>
      </c>
      <c r="Z31" s="411">
        <v>680383952.07000005</v>
      </c>
      <c r="AA31" s="412">
        <v>3.7888999999999999</v>
      </c>
      <c r="AB31" s="411">
        <v>12792100.32</v>
      </c>
      <c r="AC31" s="412">
        <v>1.7901</v>
      </c>
      <c r="AD31" s="411">
        <v>0</v>
      </c>
      <c r="AE31" s="316">
        <v>0</v>
      </c>
      <c r="AF31" s="411">
        <v>0</v>
      </c>
      <c r="AG31" s="316">
        <v>0</v>
      </c>
      <c r="AH31" s="411">
        <v>0</v>
      </c>
      <c r="AI31" s="316">
        <v>0</v>
      </c>
      <c r="AJ31" s="411">
        <v>0</v>
      </c>
      <c r="AK31" s="316">
        <v>0</v>
      </c>
      <c r="AL31" s="411">
        <v>12395249.210000001</v>
      </c>
      <c r="AM31" s="412">
        <v>10.4124</v>
      </c>
      <c r="AN31" s="411">
        <v>0</v>
      </c>
      <c r="AO31" s="316">
        <v>0</v>
      </c>
      <c r="AP31" s="411">
        <v>0</v>
      </c>
      <c r="AQ31" s="316">
        <v>0</v>
      </c>
      <c r="AR31" s="411">
        <v>23639600</v>
      </c>
      <c r="AS31" s="412">
        <v>26.426500000000001</v>
      </c>
      <c r="AT31" s="411">
        <v>28855388.02</v>
      </c>
      <c r="AU31" s="412">
        <v>1.0166999999999999</v>
      </c>
      <c r="AV31" s="411">
        <v>0</v>
      </c>
      <c r="AW31" s="316">
        <v>0</v>
      </c>
      <c r="AX31" s="411">
        <v>24972340.600000001</v>
      </c>
      <c r="AY31" s="412">
        <v>1.1453</v>
      </c>
      <c r="AZ31" s="411">
        <v>39360236.140000001</v>
      </c>
      <c r="BA31" s="412">
        <v>1.6369</v>
      </c>
      <c r="BB31" s="411">
        <v>0</v>
      </c>
      <c r="BC31" s="316">
        <v>0</v>
      </c>
      <c r="BD31" s="411">
        <v>53090206.609999999</v>
      </c>
      <c r="BE31" s="412">
        <v>1.5911</v>
      </c>
      <c r="BF31" s="411">
        <v>12291551.210000001</v>
      </c>
      <c r="BG31" s="412">
        <v>2.6408</v>
      </c>
      <c r="BH31" s="411">
        <v>0</v>
      </c>
      <c r="BI31" s="316">
        <v>0</v>
      </c>
      <c r="BJ31" s="411">
        <v>0</v>
      </c>
      <c r="BK31" s="316">
        <v>0</v>
      </c>
      <c r="BL31" s="411">
        <v>0</v>
      </c>
      <c r="BM31" s="316">
        <v>0</v>
      </c>
      <c r="BN31" s="411">
        <v>0</v>
      </c>
      <c r="BO31" s="316">
        <v>0</v>
      </c>
      <c r="BP31" s="411">
        <v>1980786.1</v>
      </c>
      <c r="BQ31" s="412">
        <v>1.4285000000000001</v>
      </c>
      <c r="BR31" s="411">
        <v>0</v>
      </c>
      <c r="BS31" s="316">
        <v>0</v>
      </c>
      <c r="BT31" s="411">
        <v>0</v>
      </c>
      <c r="BU31" s="316">
        <v>0</v>
      </c>
      <c r="BV31" s="411">
        <v>31358590.309999999</v>
      </c>
      <c r="BW31" s="412">
        <v>2.1983000000000001</v>
      </c>
      <c r="BX31" s="411">
        <v>803657</v>
      </c>
      <c r="BY31" s="412">
        <v>0.27979999999999999</v>
      </c>
      <c r="BZ31" s="411">
        <v>0</v>
      </c>
      <c r="CA31" s="316">
        <v>0</v>
      </c>
      <c r="CB31" s="411">
        <v>0</v>
      </c>
      <c r="CC31" s="316">
        <v>0</v>
      </c>
      <c r="CD31" s="411">
        <v>0</v>
      </c>
      <c r="CE31" s="316">
        <v>0</v>
      </c>
      <c r="CF31" s="411">
        <v>0</v>
      </c>
      <c r="CG31" s="316">
        <v>0</v>
      </c>
      <c r="CH31" s="411">
        <v>0</v>
      </c>
      <c r="CI31" s="316">
        <v>0</v>
      </c>
      <c r="CJ31" s="411">
        <v>16844504.949999999</v>
      </c>
      <c r="CK31" s="412">
        <v>0.23430000000000001</v>
      </c>
      <c r="CL31" s="411">
        <v>0</v>
      </c>
      <c r="CM31" s="316">
        <v>0</v>
      </c>
      <c r="CN31" s="411">
        <v>0</v>
      </c>
      <c r="CO31" s="316">
        <v>0</v>
      </c>
      <c r="CP31" s="411">
        <v>0</v>
      </c>
      <c r="CQ31" s="316">
        <v>0</v>
      </c>
      <c r="CR31" s="411">
        <v>9</v>
      </c>
      <c r="CS31" s="412">
        <v>0</v>
      </c>
      <c r="CT31" s="411">
        <v>0</v>
      </c>
      <c r="CU31" s="316">
        <v>0</v>
      </c>
      <c r="CV31" s="411">
        <v>200640</v>
      </c>
      <c r="CW31" s="412">
        <v>3.2097000000000002</v>
      </c>
      <c r="CX31" s="411">
        <v>26395317.109999999</v>
      </c>
      <c r="CY31" s="412">
        <v>4.2778</v>
      </c>
      <c r="CZ31" s="411">
        <v>32547952.760000002</v>
      </c>
      <c r="DA31" s="412">
        <v>2.7902</v>
      </c>
      <c r="DB31" s="411">
        <v>0</v>
      </c>
      <c r="DC31" s="316">
        <v>0</v>
      </c>
      <c r="DD31" s="411">
        <v>0</v>
      </c>
      <c r="DE31" s="316">
        <v>0</v>
      </c>
      <c r="DF31" s="411">
        <v>0</v>
      </c>
      <c r="DG31" s="316">
        <v>0</v>
      </c>
      <c r="DH31" s="411">
        <v>0</v>
      </c>
      <c r="DI31" s="316">
        <v>0</v>
      </c>
      <c r="DJ31" s="411">
        <v>0</v>
      </c>
      <c r="DK31" s="316">
        <v>0</v>
      </c>
      <c r="DL31" s="411">
        <v>0</v>
      </c>
      <c r="DM31" s="316">
        <v>0</v>
      </c>
      <c r="DN31" s="411">
        <v>0</v>
      </c>
      <c r="DO31" s="316">
        <v>0</v>
      </c>
      <c r="DP31" s="411">
        <v>0</v>
      </c>
      <c r="DQ31" s="316">
        <v>0</v>
      </c>
      <c r="DR31" s="411">
        <v>0</v>
      </c>
      <c r="DS31" s="316">
        <v>0</v>
      </c>
      <c r="DT31" s="411">
        <v>0</v>
      </c>
      <c r="DU31" s="316">
        <v>0</v>
      </c>
      <c r="DV31" s="411">
        <v>0</v>
      </c>
      <c r="DW31" s="316">
        <v>0</v>
      </c>
      <c r="DX31" s="411">
        <v>0</v>
      </c>
      <c r="DY31" s="316">
        <v>0</v>
      </c>
      <c r="DZ31" s="411">
        <v>3004257</v>
      </c>
      <c r="EA31" s="412">
        <v>2.8012999999999999</v>
      </c>
      <c r="EB31" s="411">
        <v>0</v>
      </c>
      <c r="EC31" s="316">
        <v>0</v>
      </c>
      <c r="ED31" s="411">
        <v>7360582.2999999998</v>
      </c>
      <c r="EE31" s="412">
        <v>9.7509999999999994</v>
      </c>
      <c r="EF31" s="411">
        <v>0</v>
      </c>
      <c r="EG31" s="316">
        <v>0</v>
      </c>
      <c r="EH31" s="411">
        <v>0</v>
      </c>
      <c r="EI31" s="316">
        <v>0</v>
      </c>
      <c r="EJ31" s="411">
        <v>0</v>
      </c>
      <c r="EK31" s="316">
        <v>0</v>
      </c>
      <c r="EL31" s="411">
        <v>0</v>
      </c>
      <c r="EM31" s="316">
        <v>0</v>
      </c>
      <c r="EN31" s="411">
        <v>0</v>
      </c>
      <c r="EO31" s="316">
        <v>0</v>
      </c>
      <c r="EP31" s="411">
        <v>0</v>
      </c>
      <c r="EQ31" s="316">
        <v>0</v>
      </c>
      <c r="ER31" s="411">
        <v>0</v>
      </c>
      <c r="ES31" s="316">
        <v>0</v>
      </c>
      <c r="ET31" s="411">
        <v>24228951.890000001</v>
      </c>
      <c r="EU31" s="412">
        <v>1.7290000000000001</v>
      </c>
      <c r="EV31" s="411">
        <v>80345208.700000003</v>
      </c>
      <c r="EW31" s="412">
        <v>1.6294</v>
      </c>
      <c r="EX31" s="411">
        <v>0</v>
      </c>
      <c r="EY31" s="316">
        <v>0</v>
      </c>
      <c r="EZ31" s="411">
        <v>77436438</v>
      </c>
      <c r="FA31" s="412">
        <v>1.4443999999999999</v>
      </c>
      <c r="FB31" s="411">
        <v>0</v>
      </c>
      <c r="FC31" s="316">
        <v>0</v>
      </c>
      <c r="FD31" s="411">
        <v>756881360.61000001</v>
      </c>
      <c r="FE31" s="412">
        <v>22.361499999999999</v>
      </c>
      <c r="FF31" s="411">
        <v>0</v>
      </c>
      <c r="FG31" s="316">
        <v>0</v>
      </c>
      <c r="FH31" s="411">
        <v>0</v>
      </c>
      <c r="FI31" s="316">
        <v>0</v>
      </c>
      <c r="FJ31" s="411">
        <v>0</v>
      </c>
      <c r="FK31" s="316">
        <v>0</v>
      </c>
      <c r="FL31" s="411">
        <v>0</v>
      </c>
      <c r="FM31" s="316">
        <v>0</v>
      </c>
      <c r="FN31" s="411">
        <v>12856146</v>
      </c>
      <c r="FO31" s="412">
        <v>6.5206999999999997</v>
      </c>
      <c r="FP31" s="411">
        <v>0</v>
      </c>
      <c r="FQ31" s="316">
        <v>0</v>
      </c>
    </row>
    <row r="32" spans="1:173" ht="14.25" thickTop="1" thickBot="1" x14ac:dyDescent="0.25">
      <c r="A32" s="313" t="s">
        <v>104</v>
      </c>
      <c r="B32" s="219">
        <v>2271090094.29</v>
      </c>
      <c r="C32" s="314">
        <v>1.3438000000000001</v>
      </c>
      <c r="D32" s="219">
        <v>4767446.1900000004</v>
      </c>
      <c r="E32" s="314">
        <v>2.2555000000000001</v>
      </c>
      <c r="F32" s="219">
        <v>0</v>
      </c>
      <c r="G32" s="313">
        <v>0</v>
      </c>
      <c r="H32" s="219">
        <v>0</v>
      </c>
      <c r="I32" s="313">
        <v>0</v>
      </c>
      <c r="J32" s="219">
        <v>0</v>
      </c>
      <c r="K32" s="313">
        <v>0</v>
      </c>
      <c r="L32" s="219">
        <v>79215063.879999995</v>
      </c>
      <c r="M32" s="314">
        <v>5.6688000000000001</v>
      </c>
      <c r="N32" s="219">
        <v>0</v>
      </c>
      <c r="O32" s="313">
        <v>0</v>
      </c>
      <c r="P32" s="219">
        <v>3196806.78</v>
      </c>
      <c r="Q32" s="314">
        <v>0.2392</v>
      </c>
      <c r="R32" s="219">
        <v>223006028.08000001</v>
      </c>
      <c r="S32" s="314">
        <v>6.5777000000000001</v>
      </c>
      <c r="T32" s="219">
        <v>0</v>
      </c>
      <c r="U32" s="313">
        <v>0</v>
      </c>
      <c r="V32" s="219">
        <v>879723.45</v>
      </c>
      <c r="W32" s="314">
        <v>2.5242</v>
      </c>
      <c r="X32" s="219">
        <v>0</v>
      </c>
      <c r="Y32" s="313">
        <v>0</v>
      </c>
      <c r="Z32" s="219">
        <v>680383952.07000005</v>
      </c>
      <c r="AA32" s="314">
        <v>3.7888999999999999</v>
      </c>
      <c r="AB32" s="219">
        <v>12792100.32</v>
      </c>
      <c r="AC32" s="314">
        <v>1.7901</v>
      </c>
      <c r="AD32" s="219">
        <v>0</v>
      </c>
      <c r="AE32" s="313">
        <v>0</v>
      </c>
      <c r="AF32" s="219">
        <v>0</v>
      </c>
      <c r="AG32" s="313">
        <v>0</v>
      </c>
      <c r="AH32" s="219">
        <v>0</v>
      </c>
      <c r="AI32" s="313">
        <v>0</v>
      </c>
      <c r="AJ32" s="219">
        <v>0</v>
      </c>
      <c r="AK32" s="313">
        <v>0</v>
      </c>
      <c r="AL32" s="219">
        <v>12395249.210000001</v>
      </c>
      <c r="AM32" s="314">
        <v>10.4124</v>
      </c>
      <c r="AN32" s="219">
        <v>0</v>
      </c>
      <c r="AO32" s="313">
        <v>0</v>
      </c>
      <c r="AP32" s="219">
        <v>0</v>
      </c>
      <c r="AQ32" s="313">
        <v>0</v>
      </c>
      <c r="AR32" s="219">
        <v>23639600</v>
      </c>
      <c r="AS32" s="314">
        <v>26.426500000000001</v>
      </c>
      <c r="AT32" s="219">
        <v>28855388.02</v>
      </c>
      <c r="AU32" s="314">
        <v>1.0166999999999999</v>
      </c>
      <c r="AV32" s="219">
        <v>0</v>
      </c>
      <c r="AW32" s="313">
        <v>0</v>
      </c>
      <c r="AX32" s="219">
        <v>24972340.600000001</v>
      </c>
      <c r="AY32" s="314">
        <v>1.1453</v>
      </c>
      <c r="AZ32" s="219">
        <v>39360236.140000001</v>
      </c>
      <c r="BA32" s="314">
        <v>1.6369</v>
      </c>
      <c r="BB32" s="219">
        <v>0</v>
      </c>
      <c r="BC32" s="313">
        <v>0</v>
      </c>
      <c r="BD32" s="219">
        <v>53090206.609999999</v>
      </c>
      <c r="BE32" s="314">
        <v>1.5911</v>
      </c>
      <c r="BF32" s="219">
        <v>12291551.210000001</v>
      </c>
      <c r="BG32" s="314">
        <v>2.6408</v>
      </c>
      <c r="BH32" s="219">
        <v>0</v>
      </c>
      <c r="BI32" s="313">
        <v>0</v>
      </c>
      <c r="BJ32" s="219">
        <v>0</v>
      </c>
      <c r="BK32" s="313">
        <v>0</v>
      </c>
      <c r="BL32" s="219">
        <v>0</v>
      </c>
      <c r="BM32" s="313">
        <v>0</v>
      </c>
      <c r="BN32" s="219">
        <v>0</v>
      </c>
      <c r="BO32" s="313">
        <v>0</v>
      </c>
      <c r="BP32" s="219">
        <v>1980786.1</v>
      </c>
      <c r="BQ32" s="314">
        <v>1.4285000000000001</v>
      </c>
      <c r="BR32" s="219">
        <v>0</v>
      </c>
      <c r="BS32" s="313">
        <v>0</v>
      </c>
      <c r="BT32" s="219">
        <v>0</v>
      </c>
      <c r="BU32" s="313">
        <v>0</v>
      </c>
      <c r="BV32" s="219">
        <v>31358590.309999999</v>
      </c>
      <c r="BW32" s="314">
        <v>2.1983000000000001</v>
      </c>
      <c r="BX32" s="219">
        <v>803657</v>
      </c>
      <c r="BY32" s="314">
        <v>0.27979999999999999</v>
      </c>
      <c r="BZ32" s="219">
        <v>0</v>
      </c>
      <c r="CA32" s="313">
        <v>0</v>
      </c>
      <c r="CB32" s="219">
        <v>0</v>
      </c>
      <c r="CC32" s="313">
        <v>0</v>
      </c>
      <c r="CD32" s="219">
        <v>0</v>
      </c>
      <c r="CE32" s="313">
        <v>0</v>
      </c>
      <c r="CF32" s="219">
        <v>0</v>
      </c>
      <c r="CG32" s="313">
        <v>0</v>
      </c>
      <c r="CH32" s="219">
        <v>0</v>
      </c>
      <c r="CI32" s="313">
        <v>0</v>
      </c>
      <c r="CJ32" s="219">
        <v>16844504.949999999</v>
      </c>
      <c r="CK32" s="314">
        <v>0.23430000000000001</v>
      </c>
      <c r="CL32" s="219">
        <v>0</v>
      </c>
      <c r="CM32" s="313">
        <v>0</v>
      </c>
      <c r="CN32" s="219">
        <v>0</v>
      </c>
      <c r="CO32" s="313">
        <v>0</v>
      </c>
      <c r="CP32" s="219">
        <v>0</v>
      </c>
      <c r="CQ32" s="313">
        <v>0</v>
      </c>
      <c r="CR32" s="219">
        <v>9</v>
      </c>
      <c r="CS32" s="314">
        <v>0</v>
      </c>
      <c r="CT32" s="219">
        <v>0</v>
      </c>
      <c r="CU32" s="313">
        <v>0</v>
      </c>
      <c r="CV32" s="219">
        <v>200640</v>
      </c>
      <c r="CW32" s="314">
        <v>3.2097000000000002</v>
      </c>
      <c r="CX32" s="219">
        <v>26395317.109999999</v>
      </c>
      <c r="CY32" s="314">
        <v>4.2778</v>
      </c>
      <c r="CZ32" s="219">
        <v>32547952.760000002</v>
      </c>
      <c r="DA32" s="314">
        <v>2.7902</v>
      </c>
      <c r="DB32" s="219">
        <v>0</v>
      </c>
      <c r="DC32" s="313">
        <v>0</v>
      </c>
      <c r="DD32" s="219">
        <v>0</v>
      </c>
      <c r="DE32" s="313">
        <v>0</v>
      </c>
      <c r="DF32" s="219">
        <v>0</v>
      </c>
      <c r="DG32" s="313">
        <v>0</v>
      </c>
      <c r="DH32" s="219">
        <v>0</v>
      </c>
      <c r="DI32" s="313">
        <v>0</v>
      </c>
      <c r="DJ32" s="219">
        <v>0</v>
      </c>
      <c r="DK32" s="313">
        <v>0</v>
      </c>
      <c r="DL32" s="219">
        <v>0</v>
      </c>
      <c r="DM32" s="313">
        <v>0</v>
      </c>
      <c r="DN32" s="219">
        <v>0</v>
      </c>
      <c r="DO32" s="313">
        <v>0</v>
      </c>
      <c r="DP32" s="219">
        <v>0</v>
      </c>
      <c r="DQ32" s="313">
        <v>0</v>
      </c>
      <c r="DR32" s="219">
        <v>0</v>
      </c>
      <c r="DS32" s="313">
        <v>0</v>
      </c>
      <c r="DT32" s="219">
        <v>0</v>
      </c>
      <c r="DU32" s="313">
        <v>0</v>
      </c>
      <c r="DV32" s="219">
        <v>0</v>
      </c>
      <c r="DW32" s="313">
        <v>0</v>
      </c>
      <c r="DX32" s="219">
        <v>0</v>
      </c>
      <c r="DY32" s="313">
        <v>0</v>
      </c>
      <c r="DZ32" s="219">
        <v>3004257</v>
      </c>
      <c r="EA32" s="314">
        <v>2.8012999999999999</v>
      </c>
      <c r="EB32" s="219">
        <v>0</v>
      </c>
      <c r="EC32" s="313">
        <v>0</v>
      </c>
      <c r="ED32" s="219">
        <v>7360582.2999999998</v>
      </c>
      <c r="EE32" s="314">
        <v>9.7509999999999994</v>
      </c>
      <c r="EF32" s="219">
        <v>0</v>
      </c>
      <c r="EG32" s="313">
        <v>0</v>
      </c>
      <c r="EH32" s="219">
        <v>0</v>
      </c>
      <c r="EI32" s="313">
        <v>0</v>
      </c>
      <c r="EJ32" s="219">
        <v>0</v>
      </c>
      <c r="EK32" s="313">
        <v>0</v>
      </c>
      <c r="EL32" s="219">
        <v>0</v>
      </c>
      <c r="EM32" s="313">
        <v>0</v>
      </c>
      <c r="EN32" s="219">
        <v>0</v>
      </c>
      <c r="EO32" s="313">
        <v>0</v>
      </c>
      <c r="EP32" s="219">
        <v>0</v>
      </c>
      <c r="EQ32" s="313">
        <v>0</v>
      </c>
      <c r="ER32" s="219">
        <v>0</v>
      </c>
      <c r="ES32" s="313">
        <v>0</v>
      </c>
      <c r="ET32" s="219">
        <v>24228951.890000001</v>
      </c>
      <c r="EU32" s="314">
        <v>1.7290000000000001</v>
      </c>
      <c r="EV32" s="219">
        <v>80345208.700000003</v>
      </c>
      <c r="EW32" s="314">
        <v>1.6294</v>
      </c>
      <c r="EX32" s="219">
        <v>0</v>
      </c>
      <c r="EY32" s="313">
        <v>0</v>
      </c>
      <c r="EZ32" s="219">
        <v>77436438</v>
      </c>
      <c r="FA32" s="314">
        <v>1.4443999999999999</v>
      </c>
      <c r="FB32" s="219">
        <v>0</v>
      </c>
      <c r="FC32" s="313">
        <v>0</v>
      </c>
      <c r="FD32" s="219">
        <v>756881360.61000001</v>
      </c>
      <c r="FE32" s="314">
        <v>22.361499999999999</v>
      </c>
      <c r="FF32" s="219">
        <v>0</v>
      </c>
      <c r="FG32" s="313">
        <v>0</v>
      </c>
      <c r="FH32" s="219">
        <v>0</v>
      </c>
      <c r="FI32" s="313">
        <v>0</v>
      </c>
      <c r="FJ32" s="219">
        <v>0</v>
      </c>
      <c r="FK32" s="313">
        <v>0</v>
      </c>
      <c r="FL32" s="219">
        <v>0</v>
      </c>
      <c r="FM32" s="313">
        <v>0</v>
      </c>
      <c r="FN32" s="219">
        <v>12856146</v>
      </c>
      <c r="FO32" s="314">
        <v>6.5206999999999997</v>
      </c>
      <c r="FP32" s="219">
        <v>0</v>
      </c>
      <c r="FQ32" s="313">
        <v>0</v>
      </c>
    </row>
    <row r="33" spans="1:173" ht="13.5" thickTop="1" x14ac:dyDescent="0.2">
      <c r="A33" s="1" t="s">
        <v>103</v>
      </c>
    </row>
    <row r="34" spans="1:173" x14ac:dyDescent="0.2">
      <c r="A34" s="316" t="s">
        <v>102</v>
      </c>
      <c r="B34" s="411">
        <v>8612922363.5</v>
      </c>
      <c r="C34" s="412">
        <v>5.0961999999999996</v>
      </c>
      <c r="D34" s="411">
        <v>-6950709.9400000004</v>
      </c>
      <c r="E34" s="412">
        <v>-3.2884000000000002</v>
      </c>
      <c r="F34" s="411">
        <v>0</v>
      </c>
      <c r="G34" s="316">
        <v>0</v>
      </c>
      <c r="H34" s="411">
        <v>1258905173.75</v>
      </c>
      <c r="I34" s="412">
        <v>91.384500000000003</v>
      </c>
      <c r="J34" s="411">
        <v>413365308.16000003</v>
      </c>
      <c r="K34" s="412">
        <v>52.106000000000002</v>
      </c>
      <c r="L34" s="411">
        <v>601763683.49000001</v>
      </c>
      <c r="M34" s="412">
        <v>43.063200000000002</v>
      </c>
      <c r="N34" s="411">
        <v>35685561.460000001</v>
      </c>
      <c r="O34" s="412">
        <v>16.908300000000001</v>
      </c>
      <c r="P34" s="411">
        <v>330721159.68000001</v>
      </c>
      <c r="Q34" s="412">
        <v>24.744700000000002</v>
      </c>
      <c r="R34" s="411">
        <v>195382589.96000001</v>
      </c>
      <c r="S34" s="412">
        <v>5.7629000000000001</v>
      </c>
      <c r="T34" s="411">
        <v>32440884.010000002</v>
      </c>
      <c r="U34" s="412">
        <v>2.1634000000000002</v>
      </c>
      <c r="V34" s="411">
        <v>1312615.05</v>
      </c>
      <c r="W34" s="412">
        <v>3.7663000000000002</v>
      </c>
      <c r="X34" s="411">
        <v>5866079.2400000002</v>
      </c>
      <c r="Y34" s="412">
        <v>2.7183000000000002</v>
      </c>
      <c r="Z34" s="411">
        <v>886197461.14999998</v>
      </c>
      <c r="AA34" s="412">
        <v>4.9349999999999996</v>
      </c>
      <c r="AB34" s="411">
        <v>31440214.41</v>
      </c>
      <c r="AC34" s="412">
        <v>4.3997000000000002</v>
      </c>
      <c r="AD34" s="411">
        <v>237246.88</v>
      </c>
      <c r="AE34" s="412">
        <v>0.125</v>
      </c>
      <c r="AF34" s="411">
        <v>28300659.899999999</v>
      </c>
      <c r="AG34" s="412">
        <v>3.8744999999999998</v>
      </c>
      <c r="AH34" s="411">
        <v>74725047.870000005</v>
      </c>
      <c r="AI34" s="412">
        <v>43.042000000000002</v>
      </c>
      <c r="AJ34" s="411">
        <v>3659386.06</v>
      </c>
      <c r="AK34" s="412">
        <v>0.94169999999999998</v>
      </c>
      <c r="AL34" s="411">
        <v>0</v>
      </c>
      <c r="AM34" s="316">
        <v>0</v>
      </c>
      <c r="AN34" s="411">
        <v>5078024.96</v>
      </c>
      <c r="AO34" s="412">
        <v>1.6298999999999999</v>
      </c>
      <c r="AP34" s="411">
        <v>4277850.41</v>
      </c>
      <c r="AQ34" s="412">
        <v>0.86119999999999997</v>
      </c>
      <c r="AR34" s="411">
        <v>8017915.6100000003</v>
      </c>
      <c r="AS34" s="412">
        <v>8.9632000000000005</v>
      </c>
      <c r="AT34" s="411">
        <v>107997232.70999999</v>
      </c>
      <c r="AU34" s="412">
        <v>3.8054000000000001</v>
      </c>
      <c r="AV34" s="411">
        <v>121137893.29000001</v>
      </c>
      <c r="AW34" s="412">
        <v>1.1002000000000001</v>
      </c>
      <c r="AX34" s="411">
        <v>16430270.359999999</v>
      </c>
      <c r="AY34" s="412">
        <v>0.75349999999999995</v>
      </c>
      <c r="AZ34" s="411">
        <v>11812508.800000001</v>
      </c>
      <c r="BA34" s="412">
        <v>0.49120000000000003</v>
      </c>
      <c r="BB34" s="411">
        <v>31627387.370000001</v>
      </c>
      <c r="BC34" s="412">
        <v>1.1895</v>
      </c>
      <c r="BD34" s="411">
        <v>2515739.4700000002</v>
      </c>
      <c r="BE34" s="412">
        <v>7.5399999999999995E-2</v>
      </c>
      <c r="BF34" s="411">
        <v>58334361.420000002</v>
      </c>
      <c r="BG34" s="412">
        <v>12.533200000000001</v>
      </c>
      <c r="BH34" s="411">
        <v>28187512.649999999</v>
      </c>
      <c r="BI34" s="412">
        <v>2.9186000000000001</v>
      </c>
      <c r="BJ34" s="411">
        <v>92114961.950000003</v>
      </c>
      <c r="BK34" s="412">
        <v>2.8900999999999999</v>
      </c>
      <c r="BL34" s="411">
        <v>9130654.7100000009</v>
      </c>
      <c r="BM34" s="412">
        <v>6.8373999999999997</v>
      </c>
      <c r="BN34" s="411">
        <v>159625.32</v>
      </c>
      <c r="BO34" s="412">
        <v>2.4468999999999999</v>
      </c>
      <c r="BP34" s="411">
        <v>3765757.35</v>
      </c>
      <c r="BQ34" s="412">
        <v>2.7159</v>
      </c>
      <c r="BR34" s="411">
        <v>534432.26</v>
      </c>
      <c r="BS34" s="412">
        <v>1.5383</v>
      </c>
      <c r="BT34" s="411">
        <v>257375.14</v>
      </c>
      <c r="BU34" s="412">
        <v>0.2414</v>
      </c>
      <c r="BV34" s="411">
        <v>87159373.840000004</v>
      </c>
      <c r="BW34" s="412">
        <v>6.1101000000000001</v>
      </c>
      <c r="BX34" s="411">
        <v>-962131.34</v>
      </c>
      <c r="BY34" s="412">
        <v>-0.33500000000000002</v>
      </c>
      <c r="BZ34" s="411">
        <v>21345937.399999999</v>
      </c>
      <c r="CA34" s="412">
        <v>0.33189999999999997</v>
      </c>
      <c r="CB34" s="411">
        <v>190032611.74000001</v>
      </c>
      <c r="CC34" s="412">
        <v>5.1199000000000003</v>
      </c>
      <c r="CD34" s="411">
        <v>-175218746.40000001</v>
      </c>
      <c r="CE34" s="412">
        <v>-48.315899999999999</v>
      </c>
      <c r="CF34" s="411">
        <v>58376875.5</v>
      </c>
      <c r="CG34" s="412">
        <v>7.6101999999999999</v>
      </c>
      <c r="CH34" s="411">
        <v>36939295.729999997</v>
      </c>
      <c r="CI34" s="412">
        <v>0.45750000000000002</v>
      </c>
      <c r="CJ34" s="411">
        <v>447976415.30000001</v>
      </c>
      <c r="CK34" s="412">
        <v>6.2320000000000002</v>
      </c>
      <c r="CL34" s="411">
        <v>9038570.3499999996</v>
      </c>
      <c r="CM34" s="412">
        <v>3.2370999999999999</v>
      </c>
      <c r="CN34" s="411">
        <v>3507203.9</v>
      </c>
      <c r="CO34" s="412">
        <v>1.5037</v>
      </c>
      <c r="CP34" s="411">
        <v>800000</v>
      </c>
      <c r="CQ34" s="412">
        <v>80</v>
      </c>
      <c r="CR34" s="411">
        <v>184736103.19</v>
      </c>
      <c r="CS34" s="412">
        <v>5.6898</v>
      </c>
      <c r="CT34" s="411">
        <v>241376718.96000001</v>
      </c>
      <c r="CU34" s="412">
        <v>18.562200000000001</v>
      </c>
      <c r="CV34" s="411">
        <v>68847.22</v>
      </c>
      <c r="CW34" s="412">
        <v>1.1013999999999999</v>
      </c>
      <c r="CX34" s="411">
        <v>0</v>
      </c>
      <c r="CY34" s="316">
        <v>0</v>
      </c>
      <c r="CZ34" s="411">
        <v>120783645.81999999</v>
      </c>
      <c r="DA34" s="412">
        <v>10.354100000000001</v>
      </c>
      <c r="DB34" s="411">
        <v>-274644692.19999999</v>
      </c>
      <c r="DC34" s="412">
        <v>-7.9260999999999999</v>
      </c>
      <c r="DD34" s="411">
        <v>0</v>
      </c>
      <c r="DE34" s="316">
        <v>0</v>
      </c>
      <c r="DF34" s="411">
        <v>-396975515.80000001</v>
      </c>
      <c r="DG34" s="412">
        <v>-8.2027000000000001</v>
      </c>
      <c r="DH34" s="411">
        <v>1117167.01</v>
      </c>
      <c r="DI34" s="412">
        <v>1.1731</v>
      </c>
      <c r="DJ34" s="411">
        <v>306752529</v>
      </c>
      <c r="DK34" s="412">
        <v>100</v>
      </c>
      <c r="DL34" s="411">
        <v>11338142.1</v>
      </c>
      <c r="DM34" s="412">
        <v>0.29699999999999999</v>
      </c>
      <c r="DN34" s="411">
        <v>150038336.30000001</v>
      </c>
      <c r="DO34" s="412">
        <v>6.97</v>
      </c>
      <c r="DP34" s="411">
        <v>65263891.799999997</v>
      </c>
      <c r="DQ34" s="412">
        <v>0.71960000000000002</v>
      </c>
      <c r="DR34" s="411">
        <v>2017024.2</v>
      </c>
      <c r="DS34" s="412">
        <v>1.1515</v>
      </c>
      <c r="DT34" s="411">
        <v>470191.47</v>
      </c>
      <c r="DU34" s="412">
        <v>1.2390000000000001</v>
      </c>
      <c r="DV34" s="411">
        <v>6543856.5999999996</v>
      </c>
      <c r="DW34" s="412">
        <v>2.4432</v>
      </c>
      <c r="DX34" s="411">
        <v>907161.03</v>
      </c>
      <c r="DY34" s="412">
        <v>7.8700000000000006E-2</v>
      </c>
      <c r="DZ34" s="411">
        <v>9943811.4000000004</v>
      </c>
      <c r="EA34" s="412">
        <v>9.2721</v>
      </c>
      <c r="EB34" s="411">
        <v>-374696.05</v>
      </c>
      <c r="EC34" s="412">
        <v>-0.32579999999999998</v>
      </c>
      <c r="ED34" s="411">
        <v>3387871.71</v>
      </c>
      <c r="EE34" s="412">
        <v>4.4881000000000002</v>
      </c>
      <c r="EF34" s="411">
        <v>75245.09</v>
      </c>
      <c r="EG34" s="412">
        <v>7.1999999999999998E-3</v>
      </c>
      <c r="EH34" s="411">
        <v>11254202.76</v>
      </c>
      <c r="EI34" s="412">
        <v>3.3357000000000001</v>
      </c>
      <c r="EJ34" s="411">
        <v>19246233.16</v>
      </c>
      <c r="EK34" s="412">
        <v>11.2773</v>
      </c>
      <c r="EL34" s="411">
        <v>19680276.100000001</v>
      </c>
      <c r="EM34" s="412">
        <v>4.3090000000000002</v>
      </c>
      <c r="EN34" s="411">
        <v>30523036.219999999</v>
      </c>
      <c r="EO34" s="412">
        <v>0.4108</v>
      </c>
      <c r="EP34" s="411">
        <v>34088.550000000003</v>
      </c>
      <c r="EQ34" s="412">
        <v>2.8999999999999998E-3</v>
      </c>
      <c r="ER34" s="411">
        <v>38445993.090000004</v>
      </c>
      <c r="ES34" s="412">
        <v>1.8652</v>
      </c>
      <c r="ET34" s="411">
        <v>34754742.93</v>
      </c>
      <c r="EU34" s="412">
        <v>2.4801000000000002</v>
      </c>
      <c r="EV34" s="411">
        <v>165626389.03999999</v>
      </c>
      <c r="EW34" s="412">
        <v>3.3589000000000002</v>
      </c>
      <c r="EX34" s="411">
        <v>507856.24</v>
      </c>
      <c r="EY34" s="412">
        <v>0.45319999999999999</v>
      </c>
      <c r="EZ34" s="411">
        <v>378103543.80000001</v>
      </c>
      <c r="FA34" s="412">
        <v>7.0529000000000002</v>
      </c>
      <c r="FB34" s="411">
        <v>102448558.01000001</v>
      </c>
      <c r="FC34" s="412">
        <v>14.5791</v>
      </c>
      <c r="FD34" s="411">
        <v>931217046.90999997</v>
      </c>
      <c r="FE34" s="412">
        <v>27.5121</v>
      </c>
      <c r="FF34" s="411">
        <v>865853124.40999997</v>
      </c>
      <c r="FG34" s="412">
        <v>48.253999999999998</v>
      </c>
      <c r="FH34" s="411">
        <v>479689091.62</v>
      </c>
      <c r="FI34" s="412">
        <v>3.1547999999999998</v>
      </c>
      <c r="FJ34" s="411">
        <v>112732.59</v>
      </c>
      <c r="FK34" s="412">
        <v>3.3599999999999998E-2</v>
      </c>
      <c r="FL34" s="411">
        <v>3728105.6</v>
      </c>
      <c r="FM34" s="412">
        <v>2.1686000000000001</v>
      </c>
      <c r="FN34" s="411">
        <v>6363405.0800000001</v>
      </c>
      <c r="FO34" s="412">
        <v>3.2275999999999998</v>
      </c>
      <c r="FP34" s="411">
        <v>19081027.609999999</v>
      </c>
      <c r="FQ34" s="412">
        <v>3.3780999999999999</v>
      </c>
    </row>
    <row r="35" spans="1:173" x14ac:dyDescent="0.2">
      <c r="A35" s="316" t="s">
        <v>101</v>
      </c>
      <c r="B35" s="411">
        <v>1424861770.55</v>
      </c>
      <c r="C35" s="412">
        <v>0.84309999999999996</v>
      </c>
      <c r="D35" s="411">
        <v>0</v>
      </c>
      <c r="E35" s="316">
        <v>0</v>
      </c>
      <c r="F35" s="411">
        <v>20127027</v>
      </c>
      <c r="G35" s="412">
        <v>8.0751000000000008</v>
      </c>
      <c r="H35" s="411">
        <v>0</v>
      </c>
      <c r="I35" s="316">
        <v>0</v>
      </c>
      <c r="J35" s="411">
        <v>0</v>
      </c>
      <c r="K35" s="316">
        <v>0</v>
      </c>
      <c r="L35" s="411">
        <v>0</v>
      </c>
      <c r="M35" s="316">
        <v>0</v>
      </c>
      <c r="N35" s="411">
        <v>0</v>
      </c>
      <c r="O35" s="316">
        <v>0</v>
      </c>
      <c r="P35" s="411">
        <v>0</v>
      </c>
      <c r="Q35" s="316">
        <v>0</v>
      </c>
      <c r="R35" s="411">
        <v>0</v>
      </c>
      <c r="S35" s="316">
        <v>0</v>
      </c>
      <c r="T35" s="411">
        <v>0</v>
      </c>
      <c r="U35" s="316">
        <v>0</v>
      </c>
      <c r="V35" s="411">
        <v>1080000</v>
      </c>
      <c r="W35" s="412">
        <v>3.0989</v>
      </c>
      <c r="X35" s="411">
        <v>0</v>
      </c>
      <c r="Y35" s="316">
        <v>0</v>
      </c>
      <c r="Z35" s="411">
        <v>0</v>
      </c>
      <c r="AA35" s="316">
        <v>0</v>
      </c>
      <c r="AB35" s="411">
        <v>0</v>
      </c>
      <c r="AC35" s="316">
        <v>0</v>
      </c>
      <c r="AD35" s="411">
        <v>128348271.47</v>
      </c>
      <c r="AE35" s="412">
        <v>67.643900000000002</v>
      </c>
      <c r="AF35" s="411">
        <v>0</v>
      </c>
      <c r="AG35" s="316">
        <v>0</v>
      </c>
      <c r="AH35" s="411">
        <v>0</v>
      </c>
      <c r="AI35" s="316">
        <v>0</v>
      </c>
      <c r="AJ35" s="411">
        <v>0</v>
      </c>
      <c r="AK35" s="316">
        <v>0</v>
      </c>
      <c r="AL35" s="411">
        <v>0</v>
      </c>
      <c r="AM35" s="316">
        <v>0</v>
      </c>
      <c r="AN35" s="411">
        <v>0</v>
      </c>
      <c r="AO35" s="316">
        <v>0</v>
      </c>
      <c r="AP35" s="411">
        <v>0</v>
      </c>
      <c r="AQ35" s="316">
        <v>0</v>
      </c>
      <c r="AR35" s="411">
        <v>0</v>
      </c>
      <c r="AS35" s="316">
        <v>0</v>
      </c>
      <c r="AT35" s="411">
        <v>0</v>
      </c>
      <c r="AU35" s="316">
        <v>0</v>
      </c>
      <c r="AV35" s="411">
        <v>0</v>
      </c>
      <c r="AW35" s="316">
        <v>0</v>
      </c>
      <c r="AX35" s="411">
        <v>0</v>
      </c>
      <c r="AY35" s="316">
        <v>0</v>
      </c>
      <c r="AZ35" s="411">
        <v>0</v>
      </c>
      <c r="BA35" s="316">
        <v>0</v>
      </c>
      <c r="BB35" s="411">
        <v>0</v>
      </c>
      <c r="BC35" s="316">
        <v>0</v>
      </c>
      <c r="BD35" s="411">
        <v>0</v>
      </c>
      <c r="BE35" s="316">
        <v>0</v>
      </c>
      <c r="BF35" s="411">
        <v>0</v>
      </c>
      <c r="BG35" s="316">
        <v>0</v>
      </c>
      <c r="BH35" s="411">
        <v>0</v>
      </c>
      <c r="BI35" s="316">
        <v>0</v>
      </c>
      <c r="BJ35" s="411">
        <v>0</v>
      </c>
      <c r="BK35" s="316">
        <v>0</v>
      </c>
      <c r="BL35" s="411">
        <v>0</v>
      </c>
      <c r="BM35" s="316">
        <v>0</v>
      </c>
      <c r="BN35" s="411">
        <v>0</v>
      </c>
      <c r="BO35" s="316">
        <v>0</v>
      </c>
      <c r="BP35" s="411">
        <v>0</v>
      </c>
      <c r="BQ35" s="316">
        <v>0</v>
      </c>
      <c r="BR35" s="411">
        <v>4974972.8</v>
      </c>
      <c r="BS35" s="412">
        <v>14.32</v>
      </c>
      <c r="BT35" s="411">
        <v>99974776.590000004</v>
      </c>
      <c r="BU35" s="412">
        <v>93.77</v>
      </c>
      <c r="BV35" s="411">
        <v>0</v>
      </c>
      <c r="BW35" s="316">
        <v>0</v>
      </c>
      <c r="BX35" s="411">
        <v>0</v>
      </c>
      <c r="BY35" s="316">
        <v>0</v>
      </c>
      <c r="BZ35" s="411">
        <v>0</v>
      </c>
      <c r="CA35" s="316">
        <v>0</v>
      </c>
      <c r="CB35" s="411">
        <v>0</v>
      </c>
      <c r="CC35" s="316">
        <v>0</v>
      </c>
      <c r="CD35" s="411">
        <v>0</v>
      </c>
      <c r="CE35" s="316">
        <v>0</v>
      </c>
      <c r="CF35" s="411">
        <v>0</v>
      </c>
      <c r="CG35" s="316">
        <v>0</v>
      </c>
      <c r="CH35" s="411">
        <v>189696015.69</v>
      </c>
      <c r="CI35" s="412">
        <v>2.3496000000000001</v>
      </c>
      <c r="CJ35" s="411">
        <v>397602532.79000002</v>
      </c>
      <c r="CK35" s="412">
        <v>5.5312999999999999</v>
      </c>
      <c r="CL35" s="411">
        <v>0</v>
      </c>
      <c r="CM35" s="316">
        <v>0</v>
      </c>
      <c r="CN35" s="411">
        <v>0</v>
      </c>
      <c r="CO35" s="316">
        <v>0</v>
      </c>
      <c r="CP35" s="411">
        <v>0</v>
      </c>
      <c r="CQ35" s="316">
        <v>0</v>
      </c>
      <c r="CR35" s="411">
        <v>15600078</v>
      </c>
      <c r="CS35" s="412">
        <v>0.48049999999999998</v>
      </c>
      <c r="CT35" s="411">
        <v>0</v>
      </c>
      <c r="CU35" s="316">
        <v>0</v>
      </c>
      <c r="CV35" s="411">
        <v>1208671.52</v>
      </c>
      <c r="CW35" s="412">
        <v>19.335699999999999</v>
      </c>
      <c r="CX35" s="411">
        <v>90977240.849999994</v>
      </c>
      <c r="CY35" s="412">
        <v>14.744400000000001</v>
      </c>
      <c r="CZ35" s="411">
        <v>94592415.030000001</v>
      </c>
      <c r="DA35" s="412">
        <v>8.1089000000000002</v>
      </c>
      <c r="DB35" s="411">
        <v>219868668.40000001</v>
      </c>
      <c r="DC35" s="412">
        <v>6.3452999999999999</v>
      </c>
      <c r="DD35" s="411">
        <v>0</v>
      </c>
      <c r="DE35" s="316">
        <v>0</v>
      </c>
      <c r="DF35" s="411">
        <v>140577221.96000001</v>
      </c>
      <c r="DG35" s="412">
        <v>2.9047999999999998</v>
      </c>
      <c r="DH35" s="411">
        <v>18189885.449999999</v>
      </c>
      <c r="DI35" s="412">
        <v>19.1005</v>
      </c>
      <c r="DJ35" s="411">
        <v>0</v>
      </c>
      <c r="DK35" s="316">
        <v>0</v>
      </c>
      <c r="DL35" s="411">
        <v>0</v>
      </c>
      <c r="DM35" s="316">
        <v>0</v>
      </c>
      <c r="DN35" s="411">
        <v>0</v>
      </c>
      <c r="DO35" s="316">
        <v>0</v>
      </c>
      <c r="DP35" s="411">
        <v>0</v>
      </c>
      <c r="DQ35" s="316">
        <v>0</v>
      </c>
      <c r="DR35" s="411">
        <v>0</v>
      </c>
      <c r="DS35" s="316">
        <v>0</v>
      </c>
      <c r="DT35" s="411">
        <v>0</v>
      </c>
      <c r="DU35" s="316">
        <v>0</v>
      </c>
      <c r="DV35" s="411">
        <v>0</v>
      </c>
      <c r="DW35" s="316">
        <v>0</v>
      </c>
      <c r="DX35" s="411">
        <v>0</v>
      </c>
      <c r="DY35" s="316">
        <v>0</v>
      </c>
      <c r="DZ35" s="411">
        <v>0</v>
      </c>
      <c r="EA35" s="316">
        <v>0</v>
      </c>
      <c r="EB35" s="411">
        <v>0</v>
      </c>
      <c r="EC35" s="316">
        <v>0</v>
      </c>
      <c r="ED35" s="411">
        <v>0</v>
      </c>
      <c r="EE35" s="316">
        <v>0</v>
      </c>
      <c r="EF35" s="411">
        <v>0</v>
      </c>
      <c r="EG35" s="316">
        <v>0</v>
      </c>
      <c r="EH35" s="411">
        <v>0</v>
      </c>
      <c r="EI35" s="316">
        <v>0</v>
      </c>
      <c r="EJ35" s="411">
        <v>0</v>
      </c>
      <c r="EK35" s="316">
        <v>0</v>
      </c>
      <c r="EL35" s="411">
        <v>0</v>
      </c>
      <c r="EM35" s="316">
        <v>0</v>
      </c>
      <c r="EN35" s="411">
        <v>0</v>
      </c>
      <c r="EO35" s="316">
        <v>0</v>
      </c>
      <c r="EP35" s="411">
        <v>0</v>
      </c>
      <c r="EQ35" s="316">
        <v>0</v>
      </c>
      <c r="ER35" s="411">
        <v>0</v>
      </c>
      <c r="ES35" s="316">
        <v>0</v>
      </c>
      <c r="ET35" s="411">
        <v>0</v>
      </c>
      <c r="EU35" s="316">
        <v>0</v>
      </c>
      <c r="EV35" s="411">
        <v>0</v>
      </c>
      <c r="EW35" s="316">
        <v>0</v>
      </c>
      <c r="EX35" s="411">
        <v>0</v>
      </c>
      <c r="EY35" s="316">
        <v>0</v>
      </c>
      <c r="EZ35" s="411">
        <v>2043993</v>
      </c>
      <c r="FA35" s="412">
        <v>3.8100000000000002E-2</v>
      </c>
      <c r="FB35" s="411">
        <v>0</v>
      </c>
      <c r="FC35" s="316">
        <v>0</v>
      </c>
      <c r="FD35" s="411">
        <v>0</v>
      </c>
      <c r="FE35" s="316">
        <v>0</v>
      </c>
      <c r="FF35" s="411">
        <v>0</v>
      </c>
      <c r="FG35" s="316">
        <v>0</v>
      </c>
      <c r="FH35" s="411">
        <v>0</v>
      </c>
      <c r="FI35" s="316">
        <v>0</v>
      </c>
      <c r="FJ35" s="411">
        <v>0</v>
      </c>
      <c r="FK35" s="316">
        <v>0</v>
      </c>
      <c r="FL35" s="411">
        <v>0</v>
      </c>
      <c r="FM35" s="316">
        <v>0</v>
      </c>
      <c r="FN35" s="411">
        <v>0</v>
      </c>
      <c r="FO35" s="316">
        <v>0</v>
      </c>
      <c r="FP35" s="411">
        <v>0</v>
      </c>
      <c r="FQ35" s="316">
        <v>0</v>
      </c>
    </row>
    <row r="36" spans="1:173" x14ac:dyDescent="0.2">
      <c r="A36" s="316" t="s">
        <v>100</v>
      </c>
      <c r="B36" s="411">
        <v>17750009445.419998</v>
      </c>
      <c r="C36" s="412">
        <v>10.5025</v>
      </c>
      <c r="D36" s="411">
        <v>0</v>
      </c>
      <c r="E36" s="316">
        <v>0</v>
      </c>
      <c r="F36" s="411">
        <v>0</v>
      </c>
      <c r="G36" s="316">
        <v>0</v>
      </c>
      <c r="H36" s="411">
        <v>0</v>
      </c>
      <c r="I36" s="316">
        <v>0</v>
      </c>
      <c r="J36" s="411">
        <v>0</v>
      </c>
      <c r="K36" s="316">
        <v>0</v>
      </c>
      <c r="L36" s="411">
        <v>158740957.49000001</v>
      </c>
      <c r="M36" s="412">
        <v>11.3598</v>
      </c>
      <c r="N36" s="411">
        <v>84883982.430000007</v>
      </c>
      <c r="O36" s="412">
        <v>40.219200000000001</v>
      </c>
      <c r="P36" s="411">
        <v>0</v>
      </c>
      <c r="Q36" s="316">
        <v>0</v>
      </c>
      <c r="R36" s="411">
        <v>1431018948.1600001</v>
      </c>
      <c r="S36" s="412">
        <v>42.208599999999997</v>
      </c>
      <c r="T36" s="411">
        <v>19333555.399999999</v>
      </c>
      <c r="U36" s="412">
        <v>1.2892999999999999</v>
      </c>
      <c r="V36" s="411">
        <v>0</v>
      </c>
      <c r="W36" s="316">
        <v>0</v>
      </c>
      <c r="X36" s="411">
        <v>0</v>
      </c>
      <c r="Y36" s="316">
        <v>0</v>
      </c>
      <c r="Z36" s="411">
        <v>1500468365.9400001</v>
      </c>
      <c r="AA36" s="412">
        <v>8.3557000000000006</v>
      </c>
      <c r="AB36" s="411">
        <v>65611076.899999999</v>
      </c>
      <c r="AC36" s="412">
        <v>9.1814999999999998</v>
      </c>
      <c r="AD36" s="411">
        <v>4633222.82</v>
      </c>
      <c r="AE36" s="412">
        <v>2.4419</v>
      </c>
      <c r="AF36" s="411">
        <v>0</v>
      </c>
      <c r="AG36" s="316">
        <v>0</v>
      </c>
      <c r="AH36" s="411">
        <v>0</v>
      </c>
      <c r="AI36" s="316">
        <v>0</v>
      </c>
      <c r="AJ36" s="411">
        <v>0</v>
      </c>
      <c r="AK36" s="316">
        <v>0</v>
      </c>
      <c r="AL36" s="411">
        <v>0</v>
      </c>
      <c r="AM36" s="316">
        <v>0</v>
      </c>
      <c r="AN36" s="411">
        <v>0</v>
      </c>
      <c r="AO36" s="316">
        <v>0</v>
      </c>
      <c r="AP36" s="411">
        <v>0</v>
      </c>
      <c r="AQ36" s="316">
        <v>0</v>
      </c>
      <c r="AR36" s="411">
        <v>0</v>
      </c>
      <c r="AS36" s="316">
        <v>0</v>
      </c>
      <c r="AT36" s="411">
        <v>341584688.14999998</v>
      </c>
      <c r="AU36" s="412">
        <v>12.036</v>
      </c>
      <c r="AV36" s="411">
        <v>1683206798.0899999</v>
      </c>
      <c r="AW36" s="412">
        <v>15.2874</v>
      </c>
      <c r="AX36" s="411">
        <v>227854745.55000001</v>
      </c>
      <c r="AY36" s="412">
        <v>10.4499</v>
      </c>
      <c r="AZ36" s="411">
        <v>124418674.62</v>
      </c>
      <c r="BA36" s="412">
        <v>5.1741999999999999</v>
      </c>
      <c r="BB36" s="411">
        <v>504399369.27999997</v>
      </c>
      <c r="BC36" s="412">
        <v>18.970099999999999</v>
      </c>
      <c r="BD36" s="411">
        <v>495883523.95999998</v>
      </c>
      <c r="BE36" s="412">
        <v>14.8611</v>
      </c>
      <c r="BF36" s="411">
        <v>82132285.730000004</v>
      </c>
      <c r="BG36" s="412">
        <v>17.6462</v>
      </c>
      <c r="BH36" s="411">
        <v>0</v>
      </c>
      <c r="BI36" s="316">
        <v>0</v>
      </c>
      <c r="BJ36" s="411">
        <v>512834173.75999999</v>
      </c>
      <c r="BK36" s="412">
        <v>16.0901</v>
      </c>
      <c r="BL36" s="411">
        <v>13500000</v>
      </c>
      <c r="BM36" s="412">
        <v>10.109299999999999</v>
      </c>
      <c r="BN36" s="411">
        <v>0</v>
      </c>
      <c r="BO36" s="316">
        <v>0</v>
      </c>
      <c r="BP36" s="411">
        <v>0</v>
      </c>
      <c r="BQ36" s="316">
        <v>0</v>
      </c>
      <c r="BR36" s="411">
        <v>0</v>
      </c>
      <c r="BS36" s="316">
        <v>0</v>
      </c>
      <c r="BT36" s="411">
        <v>0</v>
      </c>
      <c r="BU36" s="316">
        <v>0</v>
      </c>
      <c r="BV36" s="411">
        <v>464504159.11000001</v>
      </c>
      <c r="BW36" s="412">
        <v>32.563000000000002</v>
      </c>
      <c r="BX36" s="411">
        <v>138433482.34999999</v>
      </c>
      <c r="BY36" s="412">
        <v>48.195599999999999</v>
      </c>
      <c r="BZ36" s="411">
        <v>3781317033.1399999</v>
      </c>
      <c r="CA36" s="412">
        <v>58.794899999999998</v>
      </c>
      <c r="CB36" s="411">
        <v>1896299592.76</v>
      </c>
      <c r="CC36" s="412">
        <v>51.090499999999999</v>
      </c>
      <c r="CD36" s="411">
        <v>104639454.95999999</v>
      </c>
      <c r="CE36" s="412">
        <v>28.853899999999999</v>
      </c>
      <c r="CF36" s="411">
        <v>237392581.34999999</v>
      </c>
      <c r="CG36" s="412">
        <v>30.947299999999998</v>
      </c>
      <c r="CH36" s="411">
        <v>0</v>
      </c>
      <c r="CI36" s="316">
        <v>0</v>
      </c>
      <c r="CJ36" s="411">
        <v>0</v>
      </c>
      <c r="CK36" s="316">
        <v>0</v>
      </c>
      <c r="CL36" s="411">
        <v>0</v>
      </c>
      <c r="CM36" s="316">
        <v>0</v>
      </c>
      <c r="CN36" s="411">
        <v>0</v>
      </c>
      <c r="CO36" s="316">
        <v>0</v>
      </c>
      <c r="CP36" s="411">
        <v>0</v>
      </c>
      <c r="CQ36" s="316">
        <v>0</v>
      </c>
      <c r="CR36" s="411">
        <v>225716427</v>
      </c>
      <c r="CS36" s="412">
        <v>6.952</v>
      </c>
      <c r="CT36" s="411">
        <v>110813749</v>
      </c>
      <c r="CU36" s="412">
        <v>8.5216999999999992</v>
      </c>
      <c r="CV36" s="411">
        <v>0</v>
      </c>
      <c r="CW36" s="316">
        <v>0</v>
      </c>
      <c r="CX36" s="411">
        <v>0</v>
      </c>
      <c r="CY36" s="316">
        <v>0</v>
      </c>
      <c r="CZ36" s="411">
        <v>0</v>
      </c>
      <c r="DA36" s="316">
        <v>0</v>
      </c>
      <c r="DB36" s="411">
        <v>0</v>
      </c>
      <c r="DC36" s="316">
        <v>0</v>
      </c>
      <c r="DD36" s="411">
        <v>0</v>
      </c>
      <c r="DE36" s="316">
        <v>0</v>
      </c>
      <c r="DF36" s="411">
        <v>0</v>
      </c>
      <c r="DG36" s="316">
        <v>0</v>
      </c>
      <c r="DH36" s="411">
        <v>0</v>
      </c>
      <c r="DI36" s="316">
        <v>0</v>
      </c>
      <c r="DJ36" s="411">
        <v>0</v>
      </c>
      <c r="DK36" s="316">
        <v>0</v>
      </c>
      <c r="DL36" s="411">
        <v>0</v>
      </c>
      <c r="DM36" s="316">
        <v>0</v>
      </c>
      <c r="DN36" s="411">
        <v>572950462</v>
      </c>
      <c r="DO36" s="412">
        <v>26.616399999999999</v>
      </c>
      <c r="DP36" s="411">
        <v>1465582621.7</v>
      </c>
      <c r="DQ36" s="412">
        <v>16.1599</v>
      </c>
      <c r="DR36" s="411">
        <v>0</v>
      </c>
      <c r="DS36" s="316">
        <v>0</v>
      </c>
      <c r="DT36" s="411">
        <v>5676158.0300000003</v>
      </c>
      <c r="DU36" s="412">
        <v>14.957000000000001</v>
      </c>
      <c r="DV36" s="411">
        <v>12718618.699999999</v>
      </c>
      <c r="DW36" s="412">
        <v>4.7484999999999999</v>
      </c>
      <c r="DX36" s="411">
        <v>0</v>
      </c>
      <c r="DY36" s="316">
        <v>0</v>
      </c>
      <c r="DZ36" s="411">
        <v>18566514.460000001</v>
      </c>
      <c r="EA36" s="412">
        <v>17.3123</v>
      </c>
      <c r="EB36" s="411">
        <v>0</v>
      </c>
      <c r="EC36" s="316">
        <v>0</v>
      </c>
      <c r="ED36" s="411">
        <v>0</v>
      </c>
      <c r="EE36" s="316">
        <v>0</v>
      </c>
      <c r="EF36" s="411">
        <v>0</v>
      </c>
      <c r="EG36" s="316">
        <v>0</v>
      </c>
      <c r="EH36" s="411">
        <v>104630839.61</v>
      </c>
      <c r="EI36" s="412">
        <v>31.0124</v>
      </c>
      <c r="EJ36" s="411">
        <v>0</v>
      </c>
      <c r="EK36" s="316">
        <v>0</v>
      </c>
      <c r="EL36" s="411">
        <v>0</v>
      </c>
      <c r="EM36" s="316">
        <v>0</v>
      </c>
      <c r="EN36" s="411">
        <v>0</v>
      </c>
      <c r="EO36" s="316">
        <v>0</v>
      </c>
      <c r="EP36" s="411">
        <v>0</v>
      </c>
      <c r="EQ36" s="316">
        <v>0</v>
      </c>
      <c r="ER36" s="411">
        <v>0</v>
      </c>
      <c r="ES36" s="316">
        <v>0</v>
      </c>
      <c r="ET36" s="411">
        <v>0</v>
      </c>
      <c r="EU36" s="316">
        <v>0</v>
      </c>
      <c r="EV36" s="411">
        <v>0</v>
      </c>
      <c r="EW36" s="316">
        <v>0</v>
      </c>
      <c r="EX36" s="411">
        <v>0</v>
      </c>
      <c r="EY36" s="316">
        <v>0</v>
      </c>
      <c r="EZ36" s="411">
        <v>672240961</v>
      </c>
      <c r="FA36" s="412">
        <v>12.5395</v>
      </c>
      <c r="FB36" s="411">
        <v>71719949</v>
      </c>
      <c r="FC36" s="412">
        <v>10.206200000000001</v>
      </c>
      <c r="FD36" s="411">
        <v>32193769.41</v>
      </c>
      <c r="FE36" s="412">
        <v>0.95109999999999995</v>
      </c>
      <c r="FF36" s="411">
        <v>45171446.920000002</v>
      </c>
      <c r="FG36" s="412">
        <v>2.5173999999999999</v>
      </c>
      <c r="FH36" s="411">
        <v>467088261.63999999</v>
      </c>
      <c r="FI36" s="412">
        <v>3.0718999999999999</v>
      </c>
      <c r="FJ36" s="411">
        <v>0</v>
      </c>
      <c r="FK36" s="316">
        <v>0</v>
      </c>
      <c r="FL36" s="411">
        <v>44234336</v>
      </c>
      <c r="FM36" s="412">
        <v>25.730599999999999</v>
      </c>
      <c r="FN36" s="411">
        <v>27614659</v>
      </c>
      <c r="FO36" s="412">
        <v>14.006399999999999</v>
      </c>
      <c r="FP36" s="411">
        <v>0</v>
      </c>
      <c r="FQ36" s="316">
        <v>0</v>
      </c>
    </row>
    <row r="37" spans="1:173" x14ac:dyDescent="0.2">
      <c r="A37" s="316" t="s">
        <v>99</v>
      </c>
      <c r="B37" s="411">
        <v>0</v>
      </c>
      <c r="C37" s="316">
        <v>0</v>
      </c>
      <c r="D37" s="411">
        <v>0</v>
      </c>
      <c r="E37" s="316">
        <v>0</v>
      </c>
      <c r="F37" s="411">
        <v>0</v>
      </c>
      <c r="G37" s="316">
        <v>0</v>
      </c>
      <c r="H37" s="411">
        <v>0</v>
      </c>
      <c r="I37" s="316">
        <v>0</v>
      </c>
      <c r="J37" s="411">
        <v>0</v>
      </c>
      <c r="K37" s="316">
        <v>0</v>
      </c>
      <c r="L37" s="411">
        <v>0</v>
      </c>
      <c r="M37" s="316">
        <v>0</v>
      </c>
      <c r="N37" s="411">
        <v>0</v>
      </c>
      <c r="O37" s="316">
        <v>0</v>
      </c>
      <c r="P37" s="411">
        <v>0</v>
      </c>
      <c r="Q37" s="316">
        <v>0</v>
      </c>
      <c r="R37" s="411">
        <v>0</v>
      </c>
      <c r="S37" s="316">
        <v>0</v>
      </c>
      <c r="T37" s="411">
        <v>0</v>
      </c>
      <c r="U37" s="316">
        <v>0</v>
      </c>
      <c r="V37" s="411">
        <v>0</v>
      </c>
      <c r="W37" s="316">
        <v>0</v>
      </c>
      <c r="X37" s="411">
        <v>0</v>
      </c>
      <c r="Y37" s="316">
        <v>0</v>
      </c>
      <c r="Z37" s="411">
        <v>0</v>
      </c>
      <c r="AA37" s="316">
        <v>0</v>
      </c>
      <c r="AB37" s="411">
        <v>0</v>
      </c>
      <c r="AC37" s="316">
        <v>0</v>
      </c>
      <c r="AD37" s="411">
        <v>0</v>
      </c>
      <c r="AE37" s="316">
        <v>0</v>
      </c>
      <c r="AF37" s="411">
        <v>0</v>
      </c>
      <c r="AG37" s="316">
        <v>0</v>
      </c>
      <c r="AH37" s="411">
        <v>0</v>
      </c>
      <c r="AI37" s="316">
        <v>0</v>
      </c>
      <c r="AJ37" s="411">
        <v>0</v>
      </c>
      <c r="AK37" s="316">
        <v>0</v>
      </c>
      <c r="AL37" s="411">
        <v>0</v>
      </c>
      <c r="AM37" s="316">
        <v>0</v>
      </c>
      <c r="AN37" s="411">
        <v>0</v>
      </c>
      <c r="AO37" s="316">
        <v>0</v>
      </c>
      <c r="AP37" s="411">
        <v>0</v>
      </c>
      <c r="AQ37" s="316">
        <v>0</v>
      </c>
      <c r="AR37" s="411">
        <v>0</v>
      </c>
      <c r="AS37" s="316">
        <v>0</v>
      </c>
      <c r="AT37" s="411">
        <v>0</v>
      </c>
      <c r="AU37" s="316">
        <v>0</v>
      </c>
      <c r="AV37" s="411">
        <v>0</v>
      </c>
      <c r="AW37" s="316">
        <v>0</v>
      </c>
      <c r="AX37" s="411">
        <v>0</v>
      </c>
      <c r="AY37" s="316">
        <v>0</v>
      </c>
      <c r="AZ37" s="411">
        <v>0</v>
      </c>
      <c r="BA37" s="316">
        <v>0</v>
      </c>
      <c r="BB37" s="411">
        <v>0</v>
      </c>
      <c r="BC37" s="316">
        <v>0</v>
      </c>
      <c r="BD37" s="411">
        <v>0</v>
      </c>
      <c r="BE37" s="316">
        <v>0</v>
      </c>
      <c r="BF37" s="411">
        <v>0</v>
      </c>
      <c r="BG37" s="316">
        <v>0</v>
      </c>
      <c r="BH37" s="411">
        <v>0</v>
      </c>
      <c r="BI37" s="316">
        <v>0</v>
      </c>
      <c r="BJ37" s="411">
        <v>0</v>
      </c>
      <c r="BK37" s="316">
        <v>0</v>
      </c>
      <c r="BL37" s="411">
        <v>0</v>
      </c>
      <c r="BM37" s="316">
        <v>0</v>
      </c>
      <c r="BN37" s="411">
        <v>0</v>
      </c>
      <c r="BO37" s="316">
        <v>0</v>
      </c>
      <c r="BP37" s="411">
        <v>0</v>
      </c>
      <c r="BQ37" s="316">
        <v>0</v>
      </c>
      <c r="BR37" s="411">
        <v>0</v>
      </c>
      <c r="BS37" s="316">
        <v>0</v>
      </c>
      <c r="BT37" s="411">
        <v>0</v>
      </c>
      <c r="BU37" s="316">
        <v>0</v>
      </c>
      <c r="BV37" s="411">
        <v>0</v>
      </c>
      <c r="BW37" s="316">
        <v>0</v>
      </c>
      <c r="BX37" s="411">
        <v>0</v>
      </c>
      <c r="BY37" s="316">
        <v>0</v>
      </c>
      <c r="BZ37" s="411">
        <v>0</v>
      </c>
      <c r="CA37" s="316">
        <v>0</v>
      </c>
      <c r="CB37" s="411">
        <v>0</v>
      </c>
      <c r="CC37" s="316">
        <v>0</v>
      </c>
      <c r="CD37" s="411">
        <v>0</v>
      </c>
      <c r="CE37" s="316">
        <v>0</v>
      </c>
      <c r="CF37" s="411">
        <v>0</v>
      </c>
      <c r="CG37" s="316">
        <v>0</v>
      </c>
      <c r="CH37" s="411">
        <v>0</v>
      </c>
      <c r="CI37" s="316">
        <v>0</v>
      </c>
      <c r="CJ37" s="411">
        <v>0</v>
      </c>
      <c r="CK37" s="316">
        <v>0</v>
      </c>
      <c r="CL37" s="411">
        <v>0</v>
      </c>
      <c r="CM37" s="316">
        <v>0</v>
      </c>
      <c r="CN37" s="411">
        <v>0</v>
      </c>
      <c r="CO37" s="316">
        <v>0</v>
      </c>
      <c r="CP37" s="411">
        <v>0</v>
      </c>
      <c r="CQ37" s="316">
        <v>0</v>
      </c>
      <c r="CR37" s="411">
        <v>0</v>
      </c>
      <c r="CS37" s="316">
        <v>0</v>
      </c>
      <c r="CT37" s="411">
        <v>0</v>
      </c>
      <c r="CU37" s="316">
        <v>0</v>
      </c>
      <c r="CV37" s="411">
        <v>0</v>
      </c>
      <c r="CW37" s="316">
        <v>0</v>
      </c>
      <c r="CX37" s="411">
        <v>0</v>
      </c>
      <c r="CY37" s="316">
        <v>0</v>
      </c>
      <c r="CZ37" s="411">
        <v>0</v>
      </c>
      <c r="DA37" s="316">
        <v>0</v>
      </c>
      <c r="DB37" s="411">
        <v>0</v>
      </c>
      <c r="DC37" s="316">
        <v>0</v>
      </c>
      <c r="DD37" s="411">
        <v>0</v>
      </c>
      <c r="DE37" s="316">
        <v>0</v>
      </c>
      <c r="DF37" s="411">
        <v>0</v>
      </c>
      <c r="DG37" s="316">
        <v>0</v>
      </c>
      <c r="DH37" s="411">
        <v>0</v>
      </c>
      <c r="DI37" s="316">
        <v>0</v>
      </c>
      <c r="DJ37" s="411">
        <v>0</v>
      </c>
      <c r="DK37" s="316">
        <v>0</v>
      </c>
      <c r="DL37" s="411">
        <v>0</v>
      </c>
      <c r="DM37" s="316">
        <v>0</v>
      </c>
      <c r="DN37" s="411">
        <v>0</v>
      </c>
      <c r="DO37" s="316">
        <v>0</v>
      </c>
      <c r="DP37" s="411">
        <v>0</v>
      </c>
      <c r="DQ37" s="316">
        <v>0</v>
      </c>
      <c r="DR37" s="411">
        <v>0</v>
      </c>
      <c r="DS37" s="316">
        <v>0</v>
      </c>
      <c r="DT37" s="411">
        <v>0</v>
      </c>
      <c r="DU37" s="316">
        <v>0</v>
      </c>
      <c r="DV37" s="411">
        <v>0</v>
      </c>
      <c r="DW37" s="316">
        <v>0</v>
      </c>
      <c r="DX37" s="411">
        <v>0</v>
      </c>
      <c r="DY37" s="316">
        <v>0</v>
      </c>
      <c r="DZ37" s="411">
        <v>0</v>
      </c>
      <c r="EA37" s="316">
        <v>0</v>
      </c>
      <c r="EB37" s="411">
        <v>0</v>
      </c>
      <c r="EC37" s="316">
        <v>0</v>
      </c>
      <c r="ED37" s="411">
        <v>0</v>
      </c>
      <c r="EE37" s="316">
        <v>0</v>
      </c>
      <c r="EF37" s="411">
        <v>0</v>
      </c>
      <c r="EG37" s="316">
        <v>0</v>
      </c>
      <c r="EH37" s="411">
        <v>0</v>
      </c>
      <c r="EI37" s="316">
        <v>0</v>
      </c>
      <c r="EJ37" s="411">
        <v>0</v>
      </c>
      <c r="EK37" s="316">
        <v>0</v>
      </c>
      <c r="EL37" s="411">
        <v>0</v>
      </c>
      <c r="EM37" s="316">
        <v>0</v>
      </c>
      <c r="EN37" s="411">
        <v>0</v>
      </c>
      <c r="EO37" s="316">
        <v>0</v>
      </c>
      <c r="EP37" s="411">
        <v>0</v>
      </c>
      <c r="EQ37" s="316">
        <v>0</v>
      </c>
      <c r="ER37" s="411">
        <v>0</v>
      </c>
      <c r="ES37" s="316">
        <v>0</v>
      </c>
      <c r="ET37" s="411">
        <v>0</v>
      </c>
      <c r="EU37" s="316">
        <v>0</v>
      </c>
      <c r="EV37" s="411">
        <v>0</v>
      </c>
      <c r="EW37" s="316">
        <v>0</v>
      </c>
      <c r="EX37" s="411">
        <v>0</v>
      </c>
      <c r="EY37" s="316">
        <v>0</v>
      </c>
      <c r="EZ37" s="411">
        <v>0</v>
      </c>
      <c r="FA37" s="316">
        <v>0</v>
      </c>
      <c r="FB37" s="411">
        <v>0</v>
      </c>
      <c r="FC37" s="316">
        <v>0</v>
      </c>
      <c r="FD37" s="411">
        <v>0</v>
      </c>
      <c r="FE37" s="316">
        <v>0</v>
      </c>
      <c r="FF37" s="411">
        <v>0</v>
      </c>
      <c r="FG37" s="316">
        <v>0</v>
      </c>
      <c r="FH37" s="411">
        <v>0</v>
      </c>
      <c r="FI37" s="316">
        <v>0</v>
      </c>
      <c r="FJ37" s="411">
        <v>0</v>
      </c>
      <c r="FK37" s="316">
        <v>0</v>
      </c>
      <c r="FL37" s="411">
        <v>0</v>
      </c>
      <c r="FM37" s="316">
        <v>0</v>
      </c>
      <c r="FN37" s="411">
        <v>0</v>
      </c>
      <c r="FO37" s="316">
        <v>0</v>
      </c>
      <c r="FP37" s="411">
        <v>0</v>
      </c>
      <c r="FQ37" s="316">
        <v>0</v>
      </c>
    </row>
    <row r="38" spans="1:173" x14ac:dyDescent="0.2">
      <c r="A38" s="316" t="s">
        <v>98</v>
      </c>
      <c r="B38" s="411">
        <v>62897536562.470001</v>
      </c>
      <c r="C38" s="412">
        <v>37.215699999999998</v>
      </c>
      <c r="D38" s="411">
        <v>175646688.34999999</v>
      </c>
      <c r="E38" s="412">
        <v>83.097700000000003</v>
      </c>
      <c r="F38" s="411">
        <v>179097410</v>
      </c>
      <c r="G38" s="412">
        <v>71.854699999999994</v>
      </c>
      <c r="H38" s="411">
        <v>118686672.14</v>
      </c>
      <c r="I38" s="412">
        <v>8.6155000000000008</v>
      </c>
      <c r="J38" s="411">
        <v>40101464.710000001</v>
      </c>
      <c r="K38" s="412">
        <v>5.0548999999999999</v>
      </c>
      <c r="L38" s="411">
        <v>432904155.27999997</v>
      </c>
      <c r="M38" s="412">
        <v>30.979299999999999</v>
      </c>
      <c r="N38" s="411">
        <v>90483698.040000007</v>
      </c>
      <c r="O38" s="412">
        <v>42.872500000000002</v>
      </c>
      <c r="P38" s="411">
        <v>158533403.72999999</v>
      </c>
      <c r="Q38" s="412">
        <v>11.861499999999999</v>
      </c>
      <c r="R38" s="411">
        <v>0</v>
      </c>
      <c r="S38" s="316">
        <v>0</v>
      </c>
      <c r="T38" s="411">
        <v>0</v>
      </c>
      <c r="U38" s="316">
        <v>0</v>
      </c>
      <c r="V38" s="411">
        <v>23719799.09</v>
      </c>
      <c r="W38" s="412">
        <v>68.060400000000001</v>
      </c>
      <c r="X38" s="411">
        <v>0</v>
      </c>
      <c r="Y38" s="316">
        <v>0</v>
      </c>
      <c r="Z38" s="411">
        <v>6513219997.9099998</v>
      </c>
      <c r="AA38" s="412">
        <v>36.270400000000002</v>
      </c>
      <c r="AB38" s="411">
        <v>199933701.09</v>
      </c>
      <c r="AC38" s="412">
        <v>27.978400000000001</v>
      </c>
      <c r="AD38" s="411">
        <v>0</v>
      </c>
      <c r="AE38" s="316">
        <v>0</v>
      </c>
      <c r="AF38" s="411">
        <v>0</v>
      </c>
      <c r="AG38" s="316">
        <v>0</v>
      </c>
      <c r="AH38" s="411">
        <v>11515308.539999999</v>
      </c>
      <c r="AI38" s="412">
        <v>6.6329000000000002</v>
      </c>
      <c r="AJ38" s="411">
        <v>0</v>
      </c>
      <c r="AK38" s="316">
        <v>0</v>
      </c>
      <c r="AL38" s="411">
        <v>51165565.189999998</v>
      </c>
      <c r="AM38" s="412">
        <v>42.980800000000002</v>
      </c>
      <c r="AN38" s="411">
        <v>300044380.13</v>
      </c>
      <c r="AO38" s="412">
        <v>96.303799999999995</v>
      </c>
      <c r="AP38" s="411">
        <v>469363858.25</v>
      </c>
      <c r="AQ38" s="412">
        <v>94.495400000000004</v>
      </c>
      <c r="AR38" s="411">
        <v>25243678.93</v>
      </c>
      <c r="AS38" s="412">
        <v>28.2197</v>
      </c>
      <c r="AT38" s="411">
        <v>1284175124.46</v>
      </c>
      <c r="AU38" s="412">
        <v>45.249000000000002</v>
      </c>
      <c r="AV38" s="411">
        <v>5524794109.79</v>
      </c>
      <c r="AW38" s="412">
        <v>50.177799999999998</v>
      </c>
      <c r="AX38" s="411">
        <v>699667494.66999996</v>
      </c>
      <c r="AY38" s="412">
        <v>32.088299999999997</v>
      </c>
      <c r="AZ38" s="411">
        <v>342476671.62</v>
      </c>
      <c r="BA38" s="412">
        <v>14.242599999999999</v>
      </c>
      <c r="BB38" s="411">
        <v>1690302307.8599999</v>
      </c>
      <c r="BC38" s="412">
        <v>63.571199999999997</v>
      </c>
      <c r="BD38" s="411">
        <v>1250393612.74</v>
      </c>
      <c r="BE38" s="412">
        <v>37.472900000000003</v>
      </c>
      <c r="BF38" s="411">
        <v>151320630.59999999</v>
      </c>
      <c r="BG38" s="412">
        <v>32.511299999999999</v>
      </c>
      <c r="BH38" s="411">
        <v>206525400.61000001</v>
      </c>
      <c r="BI38" s="412">
        <v>21.384399999999999</v>
      </c>
      <c r="BJ38" s="411">
        <v>2248842535</v>
      </c>
      <c r="BK38" s="412">
        <v>70.557000000000002</v>
      </c>
      <c r="BL38" s="411">
        <v>86500000</v>
      </c>
      <c r="BM38" s="412">
        <v>64.774600000000007</v>
      </c>
      <c r="BN38" s="411">
        <v>0</v>
      </c>
      <c r="BO38" s="316">
        <v>0</v>
      </c>
      <c r="BP38" s="411">
        <v>96926234.040000007</v>
      </c>
      <c r="BQ38" s="412">
        <v>69.902900000000002</v>
      </c>
      <c r="BR38" s="411">
        <v>23967954.07</v>
      </c>
      <c r="BS38" s="412">
        <v>68.989400000000003</v>
      </c>
      <c r="BT38" s="411">
        <v>7053186.9699999997</v>
      </c>
      <c r="BU38" s="412">
        <v>6.6154000000000002</v>
      </c>
      <c r="BV38" s="411">
        <v>364436002.14999998</v>
      </c>
      <c r="BW38" s="412">
        <v>25.547999999999998</v>
      </c>
      <c r="BX38" s="411">
        <v>100993771.38</v>
      </c>
      <c r="BY38" s="412">
        <v>35.160899999999998</v>
      </c>
      <c r="BZ38" s="411">
        <v>2675795678.4899998</v>
      </c>
      <c r="CA38" s="412">
        <v>41.605400000000003</v>
      </c>
      <c r="CB38" s="411">
        <v>616488919.73000002</v>
      </c>
      <c r="CC38" s="412">
        <v>16.6096</v>
      </c>
      <c r="CD38" s="411">
        <v>151688297.22999999</v>
      </c>
      <c r="CE38" s="412">
        <v>41.827399999999997</v>
      </c>
      <c r="CF38" s="411">
        <v>265372913.5</v>
      </c>
      <c r="CG38" s="412">
        <v>34.594900000000003</v>
      </c>
      <c r="CH38" s="411">
        <v>7400283229.7200003</v>
      </c>
      <c r="CI38" s="412">
        <v>91.661600000000007</v>
      </c>
      <c r="CJ38" s="411">
        <v>3878265053.6100001</v>
      </c>
      <c r="CK38" s="412">
        <v>53.952599999999997</v>
      </c>
      <c r="CL38" s="411">
        <v>270180324.11000001</v>
      </c>
      <c r="CM38" s="412">
        <v>96.762900000000002</v>
      </c>
      <c r="CN38" s="411">
        <v>0</v>
      </c>
      <c r="CO38" s="316">
        <v>0</v>
      </c>
      <c r="CP38" s="411">
        <v>0</v>
      </c>
      <c r="CQ38" s="316">
        <v>0</v>
      </c>
      <c r="CR38" s="411">
        <v>1536539370</v>
      </c>
      <c r="CS38" s="412">
        <v>47.325000000000003</v>
      </c>
      <c r="CT38" s="411">
        <v>724853000</v>
      </c>
      <c r="CU38" s="412">
        <v>55.742199999999997</v>
      </c>
      <c r="CV38" s="411">
        <v>4665502.6900000004</v>
      </c>
      <c r="CW38" s="412">
        <v>74.636399999999995</v>
      </c>
      <c r="CX38" s="411">
        <v>468157269.00999999</v>
      </c>
      <c r="CY38" s="412">
        <v>75.872799999999998</v>
      </c>
      <c r="CZ38" s="411">
        <v>489110980.74000001</v>
      </c>
      <c r="DA38" s="412">
        <v>41.928699999999999</v>
      </c>
      <c r="DB38" s="411">
        <v>2135416661.76</v>
      </c>
      <c r="DC38" s="412">
        <v>61.627200000000002</v>
      </c>
      <c r="DD38" s="411">
        <v>184642.98</v>
      </c>
      <c r="DE38" s="412">
        <v>0.61319999999999997</v>
      </c>
      <c r="DF38" s="411">
        <v>4651655292.3400002</v>
      </c>
      <c r="DG38" s="412">
        <v>96.117400000000004</v>
      </c>
      <c r="DH38" s="411">
        <v>60868607.979999997</v>
      </c>
      <c r="DI38" s="412">
        <v>63.915900000000001</v>
      </c>
      <c r="DJ38" s="411">
        <v>0</v>
      </c>
      <c r="DK38" s="316">
        <v>0</v>
      </c>
      <c r="DL38" s="411">
        <v>0</v>
      </c>
      <c r="DM38" s="316">
        <v>0</v>
      </c>
      <c r="DN38" s="411">
        <v>285492232.60000002</v>
      </c>
      <c r="DO38" s="412">
        <v>13.262499999999999</v>
      </c>
      <c r="DP38" s="411">
        <v>2250264150.5</v>
      </c>
      <c r="DQ38" s="412">
        <v>24.812000000000001</v>
      </c>
      <c r="DR38" s="411">
        <v>0</v>
      </c>
      <c r="DS38" s="316">
        <v>0</v>
      </c>
      <c r="DT38" s="411">
        <v>31803569.59</v>
      </c>
      <c r="DU38" s="412">
        <v>83.804100000000005</v>
      </c>
      <c r="DV38" s="411">
        <v>240587549.41999999</v>
      </c>
      <c r="DW38" s="412">
        <v>89.823999999999998</v>
      </c>
      <c r="DX38" s="411">
        <v>0</v>
      </c>
      <c r="DY38" s="316">
        <v>0</v>
      </c>
      <c r="DZ38" s="411">
        <v>37956589.280000001</v>
      </c>
      <c r="EA38" s="412">
        <v>35.392400000000002</v>
      </c>
      <c r="EB38" s="411">
        <v>0</v>
      </c>
      <c r="EC38" s="316">
        <v>0</v>
      </c>
      <c r="ED38" s="411">
        <v>29654538.260000002</v>
      </c>
      <c r="EE38" s="412">
        <v>39.285299999999999</v>
      </c>
      <c r="EF38" s="411">
        <v>0</v>
      </c>
      <c r="EG38" s="316">
        <v>0</v>
      </c>
      <c r="EH38" s="411">
        <v>173382381.13999999</v>
      </c>
      <c r="EI38" s="412">
        <v>51.390300000000003</v>
      </c>
      <c r="EJ38" s="411">
        <v>0</v>
      </c>
      <c r="EK38" s="316">
        <v>0</v>
      </c>
      <c r="EL38" s="411">
        <v>153664409.84</v>
      </c>
      <c r="EM38" s="412">
        <v>33.644599999999997</v>
      </c>
      <c r="EN38" s="411">
        <v>0</v>
      </c>
      <c r="EO38" s="316">
        <v>0</v>
      </c>
      <c r="EP38" s="411">
        <v>0</v>
      </c>
      <c r="EQ38" s="316">
        <v>0</v>
      </c>
      <c r="ER38" s="411">
        <v>0</v>
      </c>
      <c r="ES38" s="316">
        <v>0</v>
      </c>
      <c r="ET38" s="411">
        <v>884811142.13</v>
      </c>
      <c r="EU38" s="412">
        <v>63.140700000000002</v>
      </c>
      <c r="EV38" s="411">
        <v>3279480889.8600001</v>
      </c>
      <c r="EW38" s="412">
        <v>66.508200000000002</v>
      </c>
      <c r="EX38" s="411">
        <v>0</v>
      </c>
      <c r="EY38" s="316">
        <v>0</v>
      </c>
      <c r="EZ38" s="411">
        <v>1219809357</v>
      </c>
      <c r="FA38" s="412">
        <v>22.753399999999999</v>
      </c>
      <c r="FB38" s="411">
        <v>66832943</v>
      </c>
      <c r="FC38" s="412">
        <v>9.5106999999999999</v>
      </c>
      <c r="FD38" s="411">
        <v>755077108.25</v>
      </c>
      <c r="FE38" s="412">
        <v>22.3081</v>
      </c>
      <c r="FF38" s="411">
        <v>585147092.35000002</v>
      </c>
      <c r="FG38" s="412">
        <v>32.610199999999999</v>
      </c>
      <c r="FH38" s="411">
        <v>4542754098.0200005</v>
      </c>
      <c r="FI38" s="412">
        <v>29.8767</v>
      </c>
      <c r="FJ38" s="411">
        <v>0</v>
      </c>
      <c r="FK38" s="316">
        <v>0</v>
      </c>
      <c r="FL38" s="411">
        <v>71758771</v>
      </c>
      <c r="FM38" s="412">
        <v>41.741199999999999</v>
      </c>
      <c r="FN38" s="411">
        <v>91499179</v>
      </c>
      <c r="FO38" s="412">
        <v>46.409100000000002</v>
      </c>
      <c r="FP38" s="411">
        <v>0</v>
      </c>
      <c r="FQ38" s="316">
        <v>0</v>
      </c>
    </row>
    <row r="39" spans="1:173" x14ac:dyDescent="0.2">
      <c r="A39" s="316" t="s">
        <v>97</v>
      </c>
      <c r="B39" s="411">
        <v>18033092649.09</v>
      </c>
      <c r="C39" s="412">
        <v>10.67</v>
      </c>
      <c r="D39" s="411">
        <v>34847984.689999998</v>
      </c>
      <c r="E39" s="412">
        <v>16.4864</v>
      </c>
      <c r="F39" s="411">
        <v>0</v>
      </c>
      <c r="G39" s="316">
        <v>0</v>
      </c>
      <c r="H39" s="411">
        <v>0</v>
      </c>
      <c r="I39" s="316">
        <v>0</v>
      </c>
      <c r="J39" s="411">
        <v>44629942.369999997</v>
      </c>
      <c r="K39" s="412">
        <v>5.6257000000000001</v>
      </c>
      <c r="L39" s="411">
        <v>657879.24</v>
      </c>
      <c r="M39" s="412">
        <v>4.7100000000000003E-2</v>
      </c>
      <c r="N39" s="411">
        <v>0</v>
      </c>
      <c r="O39" s="316">
        <v>0</v>
      </c>
      <c r="P39" s="411">
        <v>238149.18</v>
      </c>
      <c r="Q39" s="412">
        <v>1.78E-2</v>
      </c>
      <c r="R39" s="411">
        <v>0</v>
      </c>
      <c r="S39" s="316">
        <v>0</v>
      </c>
      <c r="T39" s="411">
        <v>0</v>
      </c>
      <c r="U39" s="316">
        <v>0</v>
      </c>
      <c r="V39" s="411">
        <v>0</v>
      </c>
      <c r="W39" s="316">
        <v>0</v>
      </c>
      <c r="X39" s="411">
        <v>0</v>
      </c>
      <c r="Y39" s="316">
        <v>0</v>
      </c>
      <c r="Z39" s="411">
        <v>507471192.88</v>
      </c>
      <c r="AA39" s="412">
        <v>2.8260000000000001</v>
      </c>
      <c r="AB39" s="411">
        <v>211019316.16999999</v>
      </c>
      <c r="AC39" s="412">
        <v>29.529800000000002</v>
      </c>
      <c r="AD39" s="411">
        <v>28889304.129999999</v>
      </c>
      <c r="AE39" s="412">
        <v>15.2256</v>
      </c>
      <c r="AF39" s="411">
        <v>0</v>
      </c>
      <c r="AG39" s="316">
        <v>0</v>
      </c>
      <c r="AH39" s="411">
        <v>3749751.95</v>
      </c>
      <c r="AI39" s="412">
        <v>2.1598999999999999</v>
      </c>
      <c r="AJ39" s="411">
        <v>0</v>
      </c>
      <c r="AK39" s="316">
        <v>0</v>
      </c>
      <c r="AL39" s="411">
        <v>0</v>
      </c>
      <c r="AM39" s="316">
        <v>0</v>
      </c>
      <c r="AN39" s="411">
        <v>0</v>
      </c>
      <c r="AO39" s="316">
        <v>0</v>
      </c>
      <c r="AP39" s="411">
        <v>0</v>
      </c>
      <c r="AQ39" s="316">
        <v>0</v>
      </c>
      <c r="AR39" s="411">
        <v>8725061.9800000004</v>
      </c>
      <c r="AS39" s="412">
        <v>9.7537000000000003</v>
      </c>
      <c r="AT39" s="411">
        <v>365005665.58999997</v>
      </c>
      <c r="AU39" s="412">
        <v>12.8613</v>
      </c>
      <c r="AV39" s="411">
        <v>1037479560.1</v>
      </c>
      <c r="AW39" s="412">
        <v>9.4227000000000007</v>
      </c>
      <c r="AX39" s="411">
        <v>448680383.75</v>
      </c>
      <c r="AY39" s="412">
        <v>20.577500000000001</v>
      </c>
      <c r="AZ39" s="411">
        <v>1190691744.5799999</v>
      </c>
      <c r="BA39" s="412">
        <v>49.517400000000002</v>
      </c>
      <c r="BB39" s="411">
        <v>130523179.5</v>
      </c>
      <c r="BC39" s="412">
        <v>4.9089</v>
      </c>
      <c r="BD39" s="411">
        <v>410047117.23000002</v>
      </c>
      <c r="BE39" s="412">
        <v>12.2887</v>
      </c>
      <c r="BF39" s="411">
        <v>34939816</v>
      </c>
      <c r="BG39" s="412">
        <v>7.5068000000000001</v>
      </c>
      <c r="BH39" s="411">
        <v>653640461.42999995</v>
      </c>
      <c r="BI39" s="412">
        <v>67.680300000000003</v>
      </c>
      <c r="BJ39" s="411">
        <v>0</v>
      </c>
      <c r="BK39" s="316">
        <v>0</v>
      </c>
      <c r="BL39" s="411">
        <v>10661536.800000001</v>
      </c>
      <c r="BM39" s="412">
        <v>7.9837999999999996</v>
      </c>
      <c r="BN39" s="411">
        <v>0</v>
      </c>
      <c r="BO39" s="316">
        <v>0</v>
      </c>
      <c r="BP39" s="411">
        <v>0</v>
      </c>
      <c r="BQ39" s="316">
        <v>0</v>
      </c>
      <c r="BR39" s="411">
        <v>3846073.71</v>
      </c>
      <c r="BS39" s="412">
        <v>11.070499999999999</v>
      </c>
      <c r="BT39" s="411">
        <v>0</v>
      </c>
      <c r="BU39" s="316">
        <v>0</v>
      </c>
      <c r="BV39" s="411">
        <v>57056727.280000001</v>
      </c>
      <c r="BW39" s="412">
        <v>3.9998</v>
      </c>
      <c r="BX39" s="411">
        <v>36129161.020000003</v>
      </c>
      <c r="BY39" s="412">
        <v>12.5784</v>
      </c>
      <c r="BZ39" s="411">
        <v>0</v>
      </c>
      <c r="CA39" s="316">
        <v>0</v>
      </c>
      <c r="CB39" s="411">
        <v>57112243.880000003</v>
      </c>
      <c r="CC39" s="412">
        <v>1.5387</v>
      </c>
      <c r="CD39" s="411">
        <v>279583352.38999999</v>
      </c>
      <c r="CE39" s="412">
        <v>77.093999999999994</v>
      </c>
      <c r="CF39" s="411">
        <v>0</v>
      </c>
      <c r="CG39" s="316">
        <v>0</v>
      </c>
      <c r="CH39" s="411">
        <v>0</v>
      </c>
      <c r="CI39" s="316">
        <v>0</v>
      </c>
      <c r="CJ39" s="411">
        <v>0</v>
      </c>
      <c r="CK39" s="316">
        <v>0</v>
      </c>
      <c r="CL39" s="411">
        <v>0</v>
      </c>
      <c r="CM39" s="316">
        <v>0</v>
      </c>
      <c r="CN39" s="411">
        <v>0</v>
      </c>
      <c r="CO39" s="316">
        <v>0</v>
      </c>
      <c r="CP39" s="411">
        <v>0</v>
      </c>
      <c r="CQ39" s="316">
        <v>0</v>
      </c>
      <c r="CR39" s="411">
        <v>991901177</v>
      </c>
      <c r="CS39" s="412">
        <v>30.5503</v>
      </c>
      <c r="CT39" s="411">
        <v>13210766</v>
      </c>
      <c r="CU39" s="412">
        <v>1.0159</v>
      </c>
      <c r="CV39" s="411">
        <v>0</v>
      </c>
      <c r="CW39" s="316">
        <v>0</v>
      </c>
      <c r="CX39" s="411">
        <v>381965.19</v>
      </c>
      <c r="CY39" s="412">
        <v>6.1899999999999997E-2</v>
      </c>
      <c r="CZ39" s="411">
        <v>43216389.149999999</v>
      </c>
      <c r="DA39" s="412">
        <v>3.7046999999999999</v>
      </c>
      <c r="DB39" s="411">
        <v>0</v>
      </c>
      <c r="DC39" s="316">
        <v>0</v>
      </c>
      <c r="DD39" s="411">
        <v>0</v>
      </c>
      <c r="DE39" s="316">
        <v>0</v>
      </c>
      <c r="DF39" s="411">
        <v>0</v>
      </c>
      <c r="DG39" s="316">
        <v>0</v>
      </c>
      <c r="DH39" s="411">
        <v>2535047.52</v>
      </c>
      <c r="DI39" s="412">
        <v>2.6619999999999999</v>
      </c>
      <c r="DJ39" s="411">
        <v>0</v>
      </c>
      <c r="DK39" s="316">
        <v>0</v>
      </c>
      <c r="DL39" s="411">
        <v>0</v>
      </c>
      <c r="DM39" s="316">
        <v>0</v>
      </c>
      <c r="DN39" s="411">
        <v>202206125</v>
      </c>
      <c r="DO39" s="412">
        <v>9.3934999999999995</v>
      </c>
      <c r="DP39" s="411">
        <v>0</v>
      </c>
      <c r="DQ39" s="316">
        <v>0</v>
      </c>
      <c r="DR39" s="411">
        <v>0</v>
      </c>
      <c r="DS39" s="316">
        <v>0</v>
      </c>
      <c r="DT39" s="411">
        <v>0</v>
      </c>
      <c r="DU39" s="316">
        <v>0</v>
      </c>
      <c r="DV39" s="411">
        <v>0</v>
      </c>
      <c r="DW39" s="316">
        <v>0</v>
      </c>
      <c r="DX39" s="411">
        <v>0</v>
      </c>
      <c r="DY39" s="316">
        <v>0</v>
      </c>
      <c r="DZ39" s="411">
        <v>3592189.27</v>
      </c>
      <c r="EA39" s="412">
        <v>3.3494999999999999</v>
      </c>
      <c r="EB39" s="411">
        <v>0</v>
      </c>
      <c r="EC39" s="316">
        <v>0</v>
      </c>
      <c r="ED39" s="411">
        <v>0</v>
      </c>
      <c r="EE39" s="316">
        <v>0</v>
      </c>
      <c r="EF39" s="411">
        <v>1041336421.73</v>
      </c>
      <c r="EG39" s="412">
        <v>99.992800000000003</v>
      </c>
      <c r="EH39" s="411">
        <v>40495410.07</v>
      </c>
      <c r="EI39" s="412">
        <v>12.002800000000001</v>
      </c>
      <c r="EJ39" s="411">
        <v>0</v>
      </c>
      <c r="EK39" s="316">
        <v>0</v>
      </c>
      <c r="EL39" s="411">
        <v>210921551.83000001</v>
      </c>
      <c r="EM39" s="412">
        <v>46.180999999999997</v>
      </c>
      <c r="EN39" s="411">
        <v>0</v>
      </c>
      <c r="EO39" s="316">
        <v>0</v>
      </c>
      <c r="EP39" s="411">
        <v>0</v>
      </c>
      <c r="EQ39" s="316">
        <v>0</v>
      </c>
      <c r="ER39" s="411">
        <v>1845525952.27</v>
      </c>
      <c r="ES39" s="412">
        <v>89.535600000000002</v>
      </c>
      <c r="ET39" s="411">
        <v>70921510.790000007</v>
      </c>
      <c r="EU39" s="412">
        <v>5.0609999999999999</v>
      </c>
      <c r="EV39" s="411">
        <v>112268002.47</v>
      </c>
      <c r="EW39" s="412">
        <v>2.2768000000000002</v>
      </c>
      <c r="EX39" s="411">
        <v>0</v>
      </c>
      <c r="EY39" s="316">
        <v>0</v>
      </c>
      <c r="EZ39" s="411">
        <v>851284801</v>
      </c>
      <c r="FA39" s="412">
        <v>15.879200000000001</v>
      </c>
      <c r="FB39" s="411">
        <v>399568091</v>
      </c>
      <c r="FC39" s="412">
        <v>56.860999999999997</v>
      </c>
      <c r="FD39" s="411">
        <v>189826352.11000001</v>
      </c>
      <c r="FE39" s="412">
        <v>5.6082999999999998</v>
      </c>
      <c r="FF39" s="411">
        <v>108691476.91</v>
      </c>
      <c r="FG39" s="412">
        <v>6.0574000000000003</v>
      </c>
      <c r="FH39" s="411">
        <v>6321346471.9300003</v>
      </c>
      <c r="FI39" s="412">
        <v>41.574100000000001</v>
      </c>
      <c r="FJ39" s="411">
        <v>0</v>
      </c>
      <c r="FK39" s="316">
        <v>0</v>
      </c>
      <c r="FL39" s="411">
        <v>28237342</v>
      </c>
      <c r="FM39" s="412">
        <v>16.4253</v>
      </c>
      <c r="FN39" s="411">
        <v>0</v>
      </c>
      <c r="FO39" s="316">
        <v>0</v>
      </c>
      <c r="FP39" s="411">
        <v>0</v>
      </c>
      <c r="FQ39" s="316">
        <v>0</v>
      </c>
    </row>
    <row r="40" spans="1:173" x14ac:dyDescent="0.2">
      <c r="A40" s="316" t="s">
        <v>96</v>
      </c>
      <c r="B40" s="411">
        <v>5826732240.3999996</v>
      </c>
      <c r="C40" s="412">
        <v>3.4476</v>
      </c>
      <c r="D40" s="411">
        <v>3018451.56</v>
      </c>
      <c r="E40" s="412">
        <v>1.4279999999999999</v>
      </c>
      <c r="F40" s="411">
        <v>0</v>
      </c>
      <c r="G40" s="316">
        <v>0</v>
      </c>
      <c r="H40" s="411">
        <v>0</v>
      </c>
      <c r="I40" s="316">
        <v>0</v>
      </c>
      <c r="J40" s="411">
        <v>0</v>
      </c>
      <c r="K40" s="316">
        <v>0</v>
      </c>
      <c r="L40" s="411">
        <v>0</v>
      </c>
      <c r="M40" s="316">
        <v>0</v>
      </c>
      <c r="N40" s="411">
        <v>0</v>
      </c>
      <c r="O40" s="316">
        <v>0</v>
      </c>
      <c r="P40" s="411">
        <v>133384952.14</v>
      </c>
      <c r="Q40" s="412">
        <v>9.9799000000000007</v>
      </c>
      <c r="R40" s="411">
        <v>1216402528.75</v>
      </c>
      <c r="S40" s="412">
        <v>35.878399999999999</v>
      </c>
      <c r="T40" s="411">
        <v>1359618079.99</v>
      </c>
      <c r="U40" s="412">
        <v>90.6708</v>
      </c>
      <c r="V40" s="411">
        <v>2104932.9900000002</v>
      </c>
      <c r="W40" s="412">
        <v>6.0397999999999996</v>
      </c>
      <c r="X40" s="411">
        <v>0</v>
      </c>
      <c r="Y40" s="316">
        <v>0</v>
      </c>
      <c r="Z40" s="411">
        <v>0</v>
      </c>
      <c r="AA40" s="316">
        <v>0</v>
      </c>
      <c r="AB40" s="411">
        <v>0</v>
      </c>
      <c r="AC40" s="316">
        <v>0</v>
      </c>
      <c r="AD40" s="411">
        <v>0</v>
      </c>
      <c r="AE40" s="316">
        <v>0</v>
      </c>
      <c r="AF40" s="411">
        <v>0</v>
      </c>
      <c r="AG40" s="316">
        <v>0</v>
      </c>
      <c r="AH40" s="411">
        <v>120955.1</v>
      </c>
      <c r="AI40" s="412">
        <v>6.9699999999999998E-2</v>
      </c>
      <c r="AJ40" s="411">
        <v>0</v>
      </c>
      <c r="AK40" s="316">
        <v>0</v>
      </c>
      <c r="AL40" s="411">
        <v>0</v>
      </c>
      <c r="AM40" s="316">
        <v>0</v>
      </c>
      <c r="AN40" s="411">
        <v>0</v>
      </c>
      <c r="AO40" s="316">
        <v>0</v>
      </c>
      <c r="AP40" s="411">
        <v>0</v>
      </c>
      <c r="AQ40" s="316">
        <v>0</v>
      </c>
      <c r="AR40" s="411">
        <v>10086917.800000001</v>
      </c>
      <c r="AS40" s="412">
        <v>11.2761</v>
      </c>
      <c r="AT40" s="411">
        <v>0</v>
      </c>
      <c r="AU40" s="316">
        <v>0</v>
      </c>
      <c r="AV40" s="411">
        <v>0</v>
      </c>
      <c r="AW40" s="316">
        <v>0</v>
      </c>
      <c r="AX40" s="411">
        <v>0</v>
      </c>
      <c r="AY40" s="316">
        <v>0</v>
      </c>
      <c r="AZ40" s="411">
        <v>0</v>
      </c>
      <c r="BA40" s="316">
        <v>0</v>
      </c>
      <c r="BB40" s="411">
        <v>0</v>
      </c>
      <c r="BC40" s="316">
        <v>0</v>
      </c>
      <c r="BD40" s="411">
        <v>0</v>
      </c>
      <c r="BE40" s="316">
        <v>0</v>
      </c>
      <c r="BF40" s="411">
        <v>0</v>
      </c>
      <c r="BG40" s="316">
        <v>0</v>
      </c>
      <c r="BH40" s="411">
        <v>0</v>
      </c>
      <c r="BI40" s="316">
        <v>0</v>
      </c>
      <c r="BJ40" s="411">
        <v>49844911.799999997</v>
      </c>
      <c r="BK40" s="412">
        <v>1.5639000000000001</v>
      </c>
      <c r="BL40" s="411">
        <v>0</v>
      </c>
      <c r="BM40" s="316">
        <v>0</v>
      </c>
      <c r="BN40" s="411">
        <v>0</v>
      </c>
      <c r="BO40" s="316">
        <v>0</v>
      </c>
      <c r="BP40" s="411">
        <v>8056177.79</v>
      </c>
      <c r="BQ40" s="412">
        <v>5.8101000000000003</v>
      </c>
      <c r="BR40" s="411">
        <v>0</v>
      </c>
      <c r="BS40" s="316">
        <v>0</v>
      </c>
      <c r="BT40" s="411">
        <v>0</v>
      </c>
      <c r="BU40" s="316">
        <v>0</v>
      </c>
      <c r="BV40" s="411">
        <v>16645509.41</v>
      </c>
      <c r="BW40" s="412">
        <v>1.1669</v>
      </c>
      <c r="BX40" s="411">
        <v>0</v>
      </c>
      <c r="BY40" s="316">
        <v>0</v>
      </c>
      <c r="BZ40" s="411">
        <v>0</v>
      </c>
      <c r="CA40" s="316">
        <v>0</v>
      </c>
      <c r="CB40" s="411">
        <v>34626274.340000004</v>
      </c>
      <c r="CC40" s="412">
        <v>0.93289999999999995</v>
      </c>
      <c r="CD40" s="411">
        <v>2020726.6</v>
      </c>
      <c r="CE40" s="412">
        <v>0.55720000000000003</v>
      </c>
      <c r="CF40" s="411">
        <v>0</v>
      </c>
      <c r="CG40" s="316">
        <v>0</v>
      </c>
      <c r="CH40" s="411">
        <v>424642778.37</v>
      </c>
      <c r="CI40" s="412">
        <v>5.2596999999999996</v>
      </c>
      <c r="CJ40" s="411">
        <v>340336541.51999998</v>
      </c>
      <c r="CK40" s="412">
        <v>4.7346000000000004</v>
      </c>
      <c r="CL40" s="411">
        <v>0</v>
      </c>
      <c r="CM40" s="316">
        <v>0</v>
      </c>
      <c r="CN40" s="411">
        <v>0</v>
      </c>
      <c r="CO40" s="316">
        <v>0</v>
      </c>
      <c r="CP40" s="411">
        <v>0</v>
      </c>
      <c r="CQ40" s="316">
        <v>0</v>
      </c>
      <c r="CR40" s="411">
        <v>267301790</v>
      </c>
      <c r="CS40" s="412">
        <v>8.2327999999999992</v>
      </c>
      <c r="CT40" s="411">
        <v>167282010</v>
      </c>
      <c r="CU40" s="412">
        <v>12.8642</v>
      </c>
      <c r="CV40" s="411">
        <v>0</v>
      </c>
      <c r="CW40" s="316">
        <v>0</v>
      </c>
      <c r="CX40" s="411">
        <v>0</v>
      </c>
      <c r="CY40" s="316">
        <v>0</v>
      </c>
      <c r="CZ40" s="411">
        <v>0</v>
      </c>
      <c r="DA40" s="316">
        <v>0</v>
      </c>
      <c r="DB40" s="411">
        <v>0</v>
      </c>
      <c r="DC40" s="316">
        <v>0</v>
      </c>
      <c r="DD40" s="411">
        <v>0</v>
      </c>
      <c r="DE40" s="316">
        <v>0</v>
      </c>
      <c r="DF40" s="411">
        <v>0</v>
      </c>
      <c r="DG40" s="316">
        <v>0</v>
      </c>
      <c r="DH40" s="411">
        <v>0</v>
      </c>
      <c r="DI40" s="316">
        <v>0</v>
      </c>
      <c r="DJ40" s="411">
        <v>0</v>
      </c>
      <c r="DK40" s="316">
        <v>0</v>
      </c>
      <c r="DL40" s="411">
        <v>0</v>
      </c>
      <c r="DM40" s="316">
        <v>0</v>
      </c>
      <c r="DN40" s="411">
        <v>0</v>
      </c>
      <c r="DO40" s="316">
        <v>0</v>
      </c>
      <c r="DP40" s="411">
        <v>0</v>
      </c>
      <c r="DQ40" s="316">
        <v>0</v>
      </c>
      <c r="DR40" s="411">
        <v>0</v>
      </c>
      <c r="DS40" s="316">
        <v>0</v>
      </c>
      <c r="DT40" s="411">
        <v>0</v>
      </c>
      <c r="DU40" s="316">
        <v>0</v>
      </c>
      <c r="DV40" s="411">
        <v>0</v>
      </c>
      <c r="DW40" s="316">
        <v>0</v>
      </c>
      <c r="DX40" s="411">
        <v>0</v>
      </c>
      <c r="DY40" s="316">
        <v>0</v>
      </c>
      <c r="DZ40" s="411">
        <v>0</v>
      </c>
      <c r="EA40" s="316">
        <v>0</v>
      </c>
      <c r="EB40" s="411">
        <v>0</v>
      </c>
      <c r="EC40" s="316">
        <v>0</v>
      </c>
      <c r="ED40" s="411">
        <v>16684768.49</v>
      </c>
      <c r="EE40" s="412">
        <v>22.103400000000001</v>
      </c>
      <c r="EF40" s="411">
        <v>0</v>
      </c>
      <c r="EG40" s="316">
        <v>0</v>
      </c>
      <c r="EH40" s="411">
        <v>0</v>
      </c>
      <c r="EI40" s="316">
        <v>0</v>
      </c>
      <c r="EJ40" s="411">
        <v>0</v>
      </c>
      <c r="EK40" s="316">
        <v>0</v>
      </c>
      <c r="EL40" s="411">
        <v>36296720.270000003</v>
      </c>
      <c r="EM40" s="412">
        <v>7.9470999999999998</v>
      </c>
      <c r="EN40" s="411">
        <v>0</v>
      </c>
      <c r="EO40" s="316">
        <v>0</v>
      </c>
      <c r="EP40" s="411">
        <v>0</v>
      </c>
      <c r="EQ40" s="316">
        <v>0</v>
      </c>
      <c r="ER40" s="411">
        <v>177247884.44999999</v>
      </c>
      <c r="ES40" s="412">
        <v>8.5991999999999997</v>
      </c>
      <c r="ET40" s="411">
        <v>311651214.62</v>
      </c>
      <c r="EU40" s="412">
        <v>22.239599999999999</v>
      </c>
      <c r="EV40" s="411">
        <v>1086543383.4100001</v>
      </c>
      <c r="EW40" s="412">
        <v>22.0352</v>
      </c>
      <c r="EX40" s="411">
        <v>0</v>
      </c>
      <c r="EY40" s="316">
        <v>0</v>
      </c>
      <c r="EZ40" s="411">
        <v>148416517</v>
      </c>
      <c r="FA40" s="412">
        <v>2.7685</v>
      </c>
      <c r="FB40" s="411">
        <v>9397749</v>
      </c>
      <c r="FC40" s="412">
        <v>1.3373999999999999</v>
      </c>
      <c r="FD40" s="411">
        <v>0</v>
      </c>
      <c r="FE40" s="316">
        <v>0</v>
      </c>
      <c r="FF40" s="411">
        <v>0</v>
      </c>
      <c r="FG40" s="316">
        <v>0</v>
      </c>
      <c r="FH40" s="411">
        <v>0</v>
      </c>
      <c r="FI40" s="316">
        <v>0</v>
      </c>
      <c r="FJ40" s="411">
        <v>0</v>
      </c>
      <c r="FK40" s="316">
        <v>0</v>
      </c>
      <c r="FL40" s="411">
        <v>0</v>
      </c>
      <c r="FM40" s="316">
        <v>0</v>
      </c>
      <c r="FN40" s="411">
        <v>5000465</v>
      </c>
      <c r="FO40" s="412">
        <v>2.5363000000000002</v>
      </c>
      <c r="FP40" s="411">
        <v>0</v>
      </c>
      <c r="FQ40" s="316">
        <v>0</v>
      </c>
    </row>
    <row r="41" spans="1:173" x14ac:dyDescent="0.2">
      <c r="A41" s="316" t="s">
        <v>95</v>
      </c>
      <c r="B41" s="411">
        <v>10504458202.379999</v>
      </c>
      <c r="C41" s="412">
        <v>6.2153999999999998</v>
      </c>
      <c r="D41" s="411">
        <v>0</v>
      </c>
      <c r="E41" s="316">
        <v>0</v>
      </c>
      <c r="F41" s="411">
        <v>0</v>
      </c>
      <c r="G41" s="316">
        <v>0</v>
      </c>
      <c r="H41" s="411">
        <v>0</v>
      </c>
      <c r="I41" s="316">
        <v>0</v>
      </c>
      <c r="J41" s="411">
        <v>0</v>
      </c>
      <c r="K41" s="316">
        <v>0</v>
      </c>
      <c r="L41" s="411">
        <v>0</v>
      </c>
      <c r="M41" s="316">
        <v>0</v>
      </c>
      <c r="N41" s="411">
        <v>0</v>
      </c>
      <c r="O41" s="316">
        <v>0</v>
      </c>
      <c r="P41" s="411">
        <v>24839717.989999998</v>
      </c>
      <c r="Q41" s="412">
        <v>1.8585</v>
      </c>
      <c r="R41" s="411">
        <v>1247180.32</v>
      </c>
      <c r="S41" s="412">
        <v>3.6799999999999999E-2</v>
      </c>
      <c r="T41" s="411">
        <v>87697665.640000001</v>
      </c>
      <c r="U41" s="412">
        <v>5.8483999999999998</v>
      </c>
      <c r="V41" s="411">
        <v>0</v>
      </c>
      <c r="W41" s="316">
        <v>0</v>
      </c>
      <c r="X41" s="411">
        <v>0</v>
      </c>
      <c r="Y41" s="316">
        <v>0</v>
      </c>
      <c r="Z41" s="411">
        <v>4767665425.6599998</v>
      </c>
      <c r="AA41" s="412">
        <v>26.549900000000001</v>
      </c>
      <c r="AB41" s="411">
        <v>0</v>
      </c>
      <c r="AC41" s="316">
        <v>0</v>
      </c>
      <c r="AD41" s="411">
        <v>0</v>
      </c>
      <c r="AE41" s="316">
        <v>0</v>
      </c>
      <c r="AF41" s="411">
        <v>0</v>
      </c>
      <c r="AG41" s="316">
        <v>0</v>
      </c>
      <c r="AH41" s="411">
        <v>0</v>
      </c>
      <c r="AI41" s="316">
        <v>0</v>
      </c>
      <c r="AJ41" s="411">
        <v>0</v>
      </c>
      <c r="AK41" s="316">
        <v>0</v>
      </c>
      <c r="AL41" s="411">
        <v>0</v>
      </c>
      <c r="AM41" s="316">
        <v>0</v>
      </c>
      <c r="AN41" s="411">
        <v>0</v>
      </c>
      <c r="AO41" s="316">
        <v>0</v>
      </c>
      <c r="AP41" s="411">
        <v>720822.84</v>
      </c>
      <c r="AQ41" s="412">
        <v>0.14510000000000001</v>
      </c>
      <c r="AR41" s="411">
        <v>0</v>
      </c>
      <c r="AS41" s="316">
        <v>0</v>
      </c>
      <c r="AT41" s="411">
        <v>22936154.52</v>
      </c>
      <c r="AU41" s="412">
        <v>0.80820000000000003</v>
      </c>
      <c r="AV41" s="411">
        <v>102923609.62</v>
      </c>
      <c r="AW41" s="412">
        <v>0.93479999999999996</v>
      </c>
      <c r="AX41" s="411">
        <v>0</v>
      </c>
      <c r="AY41" s="316">
        <v>0</v>
      </c>
      <c r="AZ41" s="411">
        <v>0</v>
      </c>
      <c r="BA41" s="316">
        <v>0</v>
      </c>
      <c r="BB41" s="411">
        <v>49877776.740000002</v>
      </c>
      <c r="BC41" s="412">
        <v>1.8758999999999999</v>
      </c>
      <c r="BD41" s="411">
        <v>0</v>
      </c>
      <c r="BE41" s="316">
        <v>0</v>
      </c>
      <c r="BF41" s="411">
        <v>3000729.45</v>
      </c>
      <c r="BG41" s="412">
        <v>0.64470000000000005</v>
      </c>
      <c r="BH41" s="411">
        <v>2375602.35</v>
      </c>
      <c r="BI41" s="412">
        <v>0.246</v>
      </c>
      <c r="BJ41" s="411">
        <v>8090015.5099999998</v>
      </c>
      <c r="BK41" s="412">
        <v>0.25380000000000003</v>
      </c>
      <c r="BL41" s="411">
        <v>0</v>
      </c>
      <c r="BM41" s="316">
        <v>0</v>
      </c>
      <c r="BN41" s="411">
        <v>0</v>
      </c>
      <c r="BO41" s="316">
        <v>0</v>
      </c>
      <c r="BP41" s="411">
        <v>0</v>
      </c>
      <c r="BQ41" s="316">
        <v>0</v>
      </c>
      <c r="BR41" s="411">
        <v>0</v>
      </c>
      <c r="BS41" s="316">
        <v>0</v>
      </c>
      <c r="BT41" s="411">
        <v>-668374.4</v>
      </c>
      <c r="BU41" s="412">
        <v>-0.62690000000000001</v>
      </c>
      <c r="BV41" s="411">
        <v>33887386.030000001</v>
      </c>
      <c r="BW41" s="412">
        <v>2.3755999999999999</v>
      </c>
      <c r="BX41" s="411">
        <v>-3348317.96</v>
      </c>
      <c r="BY41" s="412">
        <v>-1.1657</v>
      </c>
      <c r="BZ41" s="411">
        <v>-57377244.170000002</v>
      </c>
      <c r="CA41" s="412">
        <v>-0.8921</v>
      </c>
      <c r="CB41" s="411">
        <v>175515202.78</v>
      </c>
      <c r="CC41" s="412">
        <v>4.7287999999999997</v>
      </c>
      <c r="CD41" s="411">
        <v>-60514.73</v>
      </c>
      <c r="CE41" s="412">
        <v>-1.67E-2</v>
      </c>
      <c r="CF41" s="411">
        <v>10072101.17</v>
      </c>
      <c r="CG41" s="412">
        <v>1.3129999999999999</v>
      </c>
      <c r="CH41" s="411">
        <v>0</v>
      </c>
      <c r="CI41" s="316">
        <v>0</v>
      </c>
      <c r="CJ41" s="411">
        <v>0</v>
      </c>
      <c r="CK41" s="316">
        <v>0</v>
      </c>
      <c r="CL41" s="411">
        <v>0</v>
      </c>
      <c r="CM41" s="316">
        <v>0</v>
      </c>
      <c r="CN41" s="411">
        <v>0</v>
      </c>
      <c r="CO41" s="316">
        <v>0</v>
      </c>
      <c r="CP41" s="411">
        <v>0</v>
      </c>
      <c r="CQ41" s="316">
        <v>0</v>
      </c>
      <c r="CR41" s="411">
        <v>0</v>
      </c>
      <c r="CS41" s="316">
        <v>0</v>
      </c>
      <c r="CT41" s="411">
        <v>0</v>
      </c>
      <c r="CU41" s="316">
        <v>0</v>
      </c>
      <c r="CV41" s="411">
        <v>0</v>
      </c>
      <c r="CW41" s="316">
        <v>0</v>
      </c>
      <c r="CX41" s="411">
        <v>0</v>
      </c>
      <c r="CY41" s="316">
        <v>0</v>
      </c>
      <c r="CZ41" s="411">
        <v>205515725.38</v>
      </c>
      <c r="DA41" s="412">
        <v>17.617699999999999</v>
      </c>
      <c r="DB41" s="411">
        <v>274644692.19999999</v>
      </c>
      <c r="DC41" s="412">
        <v>7.9260999999999999</v>
      </c>
      <c r="DD41" s="411">
        <v>0</v>
      </c>
      <c r="DE41" s="316">
        <v>0</v>
      </c>
      <c r="DF41" s="411">
        <v>396975515.80000001</v>
      </c>
      <c r="DG41" s="412">
        <v>8.2027000000000001</v>
      </c>
      <c r="DH41" s="411">
        <v>2691770.77</v>
      </c>
      <c r="DI41" s="412">
        <v>2.8264999999999998</v>
      </c>
      <c r="DJ41" s="411">
        <v>0</v>
      </c>
      <c r="DK41" s="316">
        <v>0</v>
      </c>
      <c r="DL41" s="411">
        <v>0</v>
      </c>
      <c r="DM41" s="316">
        <v>0</v>
      </c>
      <c r="DN41" s="411">
        <v>161087019.80000001</v>
      </c>
      <c r="DO41" s="412">
        <v>7.4832999999999998</v>
      </c>
      <c r="DP41" s="411">
        <v>3725231699.4000001</v>
      </c>
      <c r="DQ41" s="412">
        <v>41.075299999999999</v>
      </c>
      <c r="DR41" s="411">
        <v>0</v>
      </c>
      <c r="DS41" s="316">
        <v>0</v>
      </c>
      <c r="DT41" s="411">
        <v>0</v>
      </c>
      <c r="DU41" s="316">
        <v>0</v>
      </c>
      <c r="DV41" s="411">
        <v>0</v>
      </c>
      <c r="DW41" s="316">
        <v>0</v>
      </c>
      <c r="DX41" s="411">
        <v>0</v>
      </c>
      <c r="DY41" s="316">
        <v>0</v>
      </c>
      <c r="DZ41" s="411">
        <v>0</v>
      </c>
      <c r="EA41" s="316">
        <v>0</v>
      </c>
      <c r="EB41" s="411">
        <v>0</v>
      </c>
      <c r="EC41" s="316">
        <v>0</v>
      </c>
      <c r="ED41" s="411">
        <v>0</v>
      </c>
      <c r="EE41" s="316">
        <v>0</v>
      </c>
      <c r="EF41" s="411">
        <v>0</v>
      </c>
      <c r="EG41" s="316">
        <v>0</v>
      </c>
      <c r="EH41" s="411">
        <v>-5545449.1900000004</v>
      </c>
      <c r="EI41" s="412">
        <v>-1.6436999999999999</v>
      </c>
      <c r="EJ41" s="411">
        <v>0</v>
      </c>
      <c r="EK41" s="316">
        <v>0</v>
      </c>
      <c r="EL41" s="411">
        <v>0</v>
      </c>
      <c r="EM41" s="316">
        <v>0</v>
      </c>
      <c r="EN41" s="411">
        <v>0</v>
      </c>
      <c r="EO41" s="316">
        <v>0</v>
      </c>
      <c r="EP41" s="411">
        <v>0</v>
      </c>
      <c r="EQ41" s="316">
        <v>0</v>
      </c>
      <c r="ER41" s="411">
        <v>0</v>
      </c>
      <c r="ES41" s="316">
        <v>0</v>
      </c>
      <c r="ET41" s="411">
        <v>28361369.129999999</v>
      </c>
      <c r="EU41" s="412">
        <v>2.0238999999999998</v>
      </c>
      <c r="EV41" s="411">
        <v>84257615.730000004</v>
      </c>
      <c r="EW41" s="412">
        <v>1.7088000000000001</v>
      </c>
      <c r="EX41" s="411">
        <v>0</v>
      </c>
      <c r="EY41" s="316">
        <v>0</v>
      </c>
      <c r="EZ41" s="411">
        <v>354341017</v>
      </c>
      <c r="FA41" s="412">
        <v>6.6096000000000004</v>
      </c>
      <c r="FB41" s="411">
        <v>10160528</v>
      </c>
      <c r="FC41" s="412">
        <v>1.4459</v>
      </c>
      <c r="FD41" s="411">
        <v>0</v>
      </c>
      <c r="FE41" s="316">
        <v>0</v>
      </c>
      <c r="FF41" s="411">
        <v>0</v>
      </c>
      <c r="FG41" s="316">
        <v>0</v>
      </c>
      <c r="FH41" s="411">
        <v>0</v>
      </c>
      <c r="FI41" s="316">
        <v>0</v>
      </c>
      <c r="FJ41" s="411">
        <v>0</v>
      </c>
      <c r="FK41" s="316">
        <v>0</v>
      </c>
      <c r="FL41" s="411">
        <v>0</v>
      </c>
      <c r="FM41" s="316">
        <v>0</v>
      </c>
      <c r="FN41" s="411">
        <v>37341759</v>
      </c>
      <c r="FO41" s="412">
        <v>18.940000000000001</v>
      </c>
      <c r="FP41" s="411">
        <v>0</v>
      </c>
      <c r="FQ41" s="316">
        <v>0</v>
      </c>
    </row>
    <row r="42" spans="1:173" ht="13.5" thickBot="1" x14ac:dyDescent="0.25">
      <c r="A42" s="316" t="s">
        <v>94</v>
      </c>
      <c r="B42" s="411">
        <v>9603696118.9200001</v>
      </c>
      <c r="C42" s="412">
        <v>5.6824000000000003</v>
      </c>
      <c r="D42" s="411">
        <v>0</v>
      </c>
      <c r="E42" s="316">
        <v>0</v>
      </c>
      <c r="F42" s="411">
        <v>3074000</v>
      </c>
      <c r="G42" s="412">
        <v>1.2333000000000001</v>
      </c>
      <c r="H42" s="411">
        <v>0</v>
      </c>
      <c r="I42" s="316">
        <v>0</v>
      </c>
      <c r="J42" s="411">
        <v>295218818.54000002</v>
      </c>
      <c r="K42" s="412">
        <v>37.213299999999997</v>
      </c>
      <c r="L42" s="411">
        <v>58909036.210000001</v>
      </c>
      <c r="M42" s="412">
        <v>4.2156000000000002</v>
      </c>
      <c r="N42" s="411">
        <v>0</v>
      </c>
      <c r="O42" s="316">
        <v>0</v>
      </c>
      <c r="P42" s="411">
        <v>0</v>
      </c>
      <c r="Q42" s="316">
        <v>0</v>
      </c>
      <c r="R42" s="411">
        <v>125565527.16</v>
      </c>
      <c r="S42" s="412">
        <v>3.7035999999999998</v>
      </c>
      <c r="T42" s="411">
        <v>0</v>
      </c>
      <c r="U42" s="316">
        <v>0</v>
      </c>
      <c r="V42" s="411">
        <v>3350854.2</v>
      </c>
      <c r="W42" s="412">
        <v>9.6148000000000007</v>
      </c>
      <c r="X42" s="411">
        <v>0</v>
      </c>
      <c r="Y42" s="316">
        <v>0</v>
      </c>
      <c r="Z42" s="411">
        <v>344848673.18000001</v>
      </c>
      <c r="AA42" s="412">
        <v>1.9204000000000001</v>
      </c>
      <c r="AB42" s="411">
        <v>7097052.3300000001</v>
      </c>
      <c r="AC42" s="412">
        <v>0.99319999999999997</v>
      </c>
      <c r="AD42" s="411">
        <v>0</v>
      </c>
      <c r="AE42" s="316">
        <v>0</v>
      </c>
      <c r="AF42" s="411">
        <v>0</v>
      </c>
      <c r="AG42" s="316">
        <v>0</v>
      </c>
      <c r="AH42" s="411">
        <v>0</v>
      </c>
      <c r="AI42" s="316">
        <v>0</v>
      </c>
      <c r="AJ42" s="411">
        <v>3969.72</v>
      </c>
      <c r="AK42" s="412">
        <v>1E-3</v>
      </c>
      <c r="AL42" s="411">
        <v>53573251.700000003</v>
      </c>
      <c r="AM42" s="412">
        <v>45.003300000000003</v>
      </c>
      <c r="AN42" s="411">
        <v>0</v>
      </c>
      <c r="AO42" s="316">
        <v>0</v>
      </c>
      <c r="AP42" s="411">
        <v>0</v>
      </c>
      <c r="AQ42" s="316">
        <v>0</v>
      </c>
      <c r="AR42" s="411">
        <v>733910.5</v>
      </c>
      <c r="AS42" s="412">
        <v>0.82040000000000002</v>
      </c>
      <c r="AT42" s="411">
        <v>65588256.149999999</v>
      </c>
      <c r="AU42" s="412">
        <v>2.3111000000000002</v>
      </c>
      <c r="AV42" s="411">
        <v>2540891260.5799999</v>
      </c>
      <c r="AW42" s="412">
        <v>23.077100000000002</v>
      </c>
      <c r="AX42" s="411">
        <v>52144704.140000001</v>
      </c>
      <c r="AY42" s="412">
        <v>2.3915000000000002</v>
      </c>
      <c r="AZ42" s="411">
        <v>203305233.78999999</v>
      </c>
      <c r="BA42" s="412">
        <v>8.4549000000000003</v>
      </c>
      <c r="BB42" s="411">
        <v>0</v>
      </c>
      <c r="BC42" s="316">
        <v>0</v>
      </c>
      <c r="BD42" s="411">
        <v>154347477.16</v>
      </c>
      <c r="BE42" s="412">
        <v>4.6256000000000004</v>
      </c>
      <c r="BF42" s="411">
        <v>62278538.369999997</v>
      </c>
      <c r="BG42" s="412">
        <v>13.380599999999999</v>
      </c>
      <c r="BH42" s="411">
        <v>61695222.590000004</v>
      </c>
      <c r="BI42" s="412">
        <v>6.3880999999999997</v>
      </c>
      <c r="BJ42" s="411">
        <v>275542583.52999997</v>
      </c>
      <c r="BK42" s="412">
        <v>8.6450999999999993</v>
      </c>
      <c r="BL42" s="411">
        <v>0</v>
      </c>
      <c r="BM42" s="316">
        <v>0</v>
      </c>
      <c r="BN42" s="411">
        <v>0</v>
      </c>
      <c r="BO42" s="316">
        <v>0</v>
      </c>
      <c r="BP42" s="411">
        <v>5001732.88</v>
      </c>
      <c r="BQ42" s="412">
        <v>3.6072000000000002</v>
      </c>
      <c r="BR42" s="411">
        <v>0</v>
      </c>
      <c r="BS42" s="316">
        <v>0</v>
      </c>
      <c r="BT42" s="411">
        <v>0</v>
      </c>
      <c r="BU42" s="316">
        <v>0</v>
      </c>
      <c r="BV42" s="411">
        <v>18043316.77</v>
      </c>
      <c r="BW42" s="412">
        <v>1.2648999999999999</v>
      </c>
      <c r="BX42" s="411">
        <v>7893801.0999999996</v>
      </c>
      <c r="BY42" s="412">
        <v>2.7482000000000002</v>
      </c>
      <c r="BZ42" s="411">
        <v>10291900</v>
      </c>
      <c r="CA42" s="412">
        <v>0.16</v>
      </c>
      <c r="CB42" s="411">
        <v>331070.34999999998</v>
      </c>
      <c r="CC42" s="412">
        <v>8.8999999999999999E-3</v>
      </c>
      <c r="CD42" s="411">
        <v>0</v>
      </c>
      <c r="CE42" s="316">
        <v>0</v>
      </c>
      <c r="CF42" s="411">
        <v>0</v>
      </c>
      <c r="CG42" s="316">
        <v>0</v>
      </c>
      <c r="CH42" s="411">
        <v>21924612.690000001</v>
      </c>
      <c r="CI42" s="412">
        <v>0.27160000000000001</v>
      </c>
      <c r="CJ42" s="411">
        <v>827266605.02999997</v>
      </c>
      <c r="CK42" s="412">
        <v>11.508599999999999</v>
      </c>
      <c r="CL42" s="411">
        <v>0</v>
      </c>
      <c r="CM42" s="316">
        <v>0</v>
      </c>
      <c r="CN42" s="411">
        <v>0</v>
      </c>
      <c r="CO42" s="316">
        <v>0</v>
      </c>
      <c r="CP42" s="411">
        <v>0</v>
      </c>
      <c r="CQ42" s="316">
        <v>0</v>
      </c>
      <c r="CR42" s="411">
        <v>24986080</v>
      </c>
      <c r="CS42" s="412">
        <v>0.76959999999999995</v>
      </c>
      <c r="CT42" s="411">
        <v>42830334</v>
      </c>
      <c r="CU42" s="412">
        <v>3.2936999999999999</v>
      </c>
      <c r="CV42" s="411">
        <v>0</v>
      </c>
      <c r="CW42" s="316">
        <v>0</v>
      </c>
      <c r="CX42" s="411">
        <v>12289922.289999999</v>
      </c>
      <c r="CY42" s="412">
        <v>1.9918</v>
      </c>
      <c r="CZ42" s="411">
        <v>36864283.280000001</v>
      </c>
      <c r="DA42" s="412">
        <v>3.1602000000000001</v>
      </c>
      <c r="DB42" s="411">
        <v>178414187.31999999</v>
      </c>
      <c r="DC42" s="412">
        <v>5.149</v>
      </c>
      <c r="DD42" s="411">
        <v>0</v>
      </c>
      <c r="DE42" s="316">
        <v>0</v>
      </c>
      <c r="DF42" s="411">
        <v>47321496.549999997</v>
      </c>
      <c r="DG42" s="412">
        <v>0.9778</v>
      </c>
      <c r="DH42" s="411">
        <v>0</v>
      </c>
      <c r="DI42" s="316">
        <v>0</v>
      </c>
      <c r="DJ42" s="411">
        <v>0</v>
      </c>
      <c r="DK42" s="316">
        <v>0</v>
      </c>
      <c r="DL42" s="411">
        <v>0</v>
      </c>
      <c r="DM42" s="316">
        <v>0</v>
      </c>
      <c r="DN42" s="411">
        <v>29658172</v>
      </c>
      <c r="DO42" s="412">
        <v>1.3777999999999999</v>
      </c>
      <c r="DP42" s="411">
        <v>0</v>
      </c>
      <c r="DQ42" s="316">
        <v>0</v>
      </c>
      <c r="DR42" s="411">
        <v>0</v>
      </c>
      <c r="DS42" s="316">
        <v>0</v>
      </c>
      <c r="DT42" s="411">
        <v>0</v>
      </c>
      <c r="DU42" s="316">
        <v>0</v>
      </c>
      <c r="DV42" s="411">
        <v>7993166.6500000004</v>
      </c>
      <c r="DW42" s="412">
        <v>2.9843000000000002</v>
      </c>
      <c r="DX42" s="411">
        <v>0</v>
      </c>
      <c r="DY42" s="316">
        <v>0</v>
      </c>
      <c r="DZ42" s="411">
        <v>5627116.9299999997</v>
      </c>
      <c r="EA42" s="412">
        <v>5.2469999999999999</v>
      </c>
      <c r="EB42" s="411">
        <v>0</v>
      </c>
      <c r="EC42" s="316">
        <v>0</v>
      </c>
      <c r="ED42" s="411">
        <v>1870945.44</v>
      </c>
      <c r="EE42" s="412">
        <v>2.4786000000000001</v>
      </c>
      <c r="EF42" s="411">
        <v>0</v>
      </c>
      <c r="EG42" s="316">
        <v>0</v>
      </c>
      <c r="EH42" s="411">
        <v>13165981.42</v>
      </c>
      <c r="EI42" s="412">
        <v>3.9024000000000001</v>
      </c>
      <c r="EJ42" s="411">
        <v>0</v>
      </c>
      <c r="EK42" s="316">
        <v>0</v>
      </c>
      <c r="EL42" s="411">
        <v>36165439.780000001</v>
      </c>
      <c r="EM42" s="412">
        <v>7.9184000000000001</v>
      </c>
      <c r="EN42" s="411">
        <v>0</v>
      </c>
      <c r="EO42" s="316">
        <v>0</v>
      </c>
      <c r="EP42" s="411">
        <v>0</v>
      </c>
      <c r="EQ42" s="316">
        <v>0</v>
      </c>
      <c r="ER42" s="411">
        <v>0</v>
      </c>
      <c r="ES42" s="316">
        <v>0</v>
      </c>
      <c r="ET42" s="411">
        <v>37238372.5</v>
      </c>
      <c r="EU42" s="412">
        <v>2.6574</v>
      </c>
      <c r="EV42" s="411">
        <v>55680790.479999997</v>
      </c>
      <c r="EW42" s="412">
        <v>1.1292</v>
      </c>
      <c r="EX42" s="411">
        <v>0</v>
      </c>
      <c r="EY42" s="316">
        <v>0</v>
      </c>
      <c r="EZ42" s="411">
        <v>306256877</v>
      </c>
      <c r="FA42" s="412">
        <v>5.7126999999999999</v>
      </c>
      <c r="FB42" s="411">
        <v>42576058</v>
      </c>
      <c r="FC42" s="412">
        <v>6.0587999999999997</v>
      </c>
      <c r="FD42" s="411">
        <v>86635224.239999995</v>
      </c>
      <c r="FE42" s="412">
        <v>2.5596000000000001</v>
      </c>
      <c r="FF42" s="411">
        <v>36463039.490000002</v>
      </c>
      <c r="FG42" s="412">
        <v>2.0320999999999998</v>
      </c>
      <c r="FH42" s="411">
        <v>3394120842.8800001</v>
      </c>
      <c r="FI42" s="412">
        <v>22.322399999999998</v>
      </c>
      <c r="FJ42" s="411">
        <v>0</v>
      </c>
      <c r="FK42" s="316">
        <v>0</v>
      </c>
      <c r="FL42" s="411">
        <v>0</v>
      </c>
      <c r="FM42" s="316">
        <v>0</v>
      </c>
      <c r="FN42" s="411">
        <v>8616380</v>
      </c>
      <c r="FO42" s="412">
        <v>4.3703000000000003</v>
      </c>
      <c r="FP42" s="411">
        <v>0</v>
      </c>
      <c r="FQ42" s="316">
        <v>0</v>
      </c>
    </row>
    <row r="43" spans="1:173" ht="14.25" thickTop="1" thickBot="1" x14ac:dyDescent="0.25">
      <c r="A43" s="313" t="s">
        <v>93</v>
      </c>
      <c r="B43" s="219">
        <v>134653309352.73</v>
      </c>
      <c r="C43" s="314">
        <v>79.672700000000006</v>
      </c>
      <c r="D43" s="219">
        <v>206562414.66</v>
      </c>
      <c r="E43" s="314">
        <v>97.723799999999997</v>
      </c>
      <c r="F43" s="219">
        <v>202298437</v>
      </c>
      <c r="G43" s="314">
        <v>81.162999999999997</v>
      </c>
      <c r="H43" s="219">
        <v>1377591845.8900001</v>
      </c>
      <c r="I43" s="314">
        <v>100</v>
      </c>
      <c r="J43" s="219">
        <v>793315533.77999997</v>
      </c>
      <c r="K43" s="314">
        <v>100</v>
      </c>
      <c r="L43" s="219">
        <v>1252975711.71</v>
      </c>
      <c r="M43" s="314">
        <v>89.664900000000003</v>
      </c>
      <c r="N43" s="219">
        <v>211053241.93000001</v>
      </c>
      <c r="O43" s="314">
        <v>100</v>
      </c>
      <c r="P43" s="219">
        <v>647717382.72000003</v>
      </c>
      <c r="Q43" s="314">
        <v>48.462499999999999</v>
      </c>
      <c r="R43" s="219">
        <v>2969616774.3499999</v>
      </c>
      <c r="S43" s="314">
        <v>87.590400000000002</v>
      </c>
      <c r="T43" s="219">
        <v>1499090185.04</v>
      </c>
      <c r="U43" s="314">
        <v>99.971999999999994</v>
      </c>
      <c r="V43" s="219">
        <v>31568201.329999998</v>
      </c>
      <c r="W43" s="314">
        <v>90.580200000000005</v>
      </c>
      <c r="X43" s="219">
        <v>5866079.2400000002</v>
      </c>
      <c r="Y43" s="314">
        <v>2.7183000000000002</v>
      </c>
      <c r="Z43" s="219">
        <v>14519871116.719999</v>
      </c>
      <c r="AA43" s="314">
        <v>80.857399999999998</v>
      </c>
      <c r="AB43" s="219">
        <v>515101360.89999998</v>
      </c>
      <c r="AC43" s="314">
        <v>72.082599999999999</v>
      </c>
      <c r="AD43" s="219">
        <v>162108045.30000001</v>
      </c>
      <c r="AE43" s="314">
        <v>85.436400000000006</v>
      </c>
      <c r="AF43" s="219">
        <v>28300659.899999999</v>
      </c>
      <c r="AG43" s="314">
        <v>3.8744999999999998</v>
      </c>
      <c r="AH43" s="219">
        <v>90111063.459999993</v>
      </c>
      <c r="AI43" s="314">
        <v>51.904400000000003</v>
      </c>
      <c r="AJ43" s="219">
        <v>3663355.78</v>
      </c>
      <c r="AK43" s="314">
        <v>0.94269999999999998</v>
      </c>
      <c r="AL43" s="219">
        <v>104738816.89</v>
      </c>
      <c r="AM43" s="314">
        <v>87.984200000000001</v>
      </c>
      <c r="AN43" s="219">
        <v>305122405.08999997</v>
      </c>
      <c r="AO43" s="314">
        <v>97.933700000000002</v>
      </c>
      <c r="AP43" s="219">
        <v>474362531.5</v>
      </c>
      <c r="AQ43" s="314">
        <v>95.501800000000003</v>
      </c>
      <c r="AR43" s="219">
        <v>52807484.82</v>
      </c>
      <c r="AS43" s="314">
        <v>59.033099999999997</v>
      </c>
      <c r="AT43" s="219">
        <v>2187287121.5799999</v>
      </c>
      <c r="AU43" s="314">
        <v>77.070999999999998</v>
      </c>
      <c r="AV43" s="219">
        <v>11010433231.469999</v>
      </c>
      <c r="AW43" s="314">
        <v>100</v>
      </c>
      <c r="AX43" s="219">
        <v>1444777598.47</v>
      </c>
      <c r="AY43" s="314">
        <v>66.260800000000003</v>
      </c>
      <c r="AZ43" s="219">
        <v>1872704833.4100001</v>
      </c>
      <c r="BA43" s="314">
        <v>77.880399999999995</v>
      </c>
      <c r="BB43" s="219">
        <v>2406730020.75</v>
      </c>
      <c r="BC43" s="314">
        <v>90.515600000000006</v>
      </c>
      <c r="BD43" s="219">
        <v>2313187470.5599999</v>
      </c>
      <c r="BE43" s="314">
        <v>69.323700000000002</v>
      </c>
      <c r="BF43" s="219">
        <v>392006361.56999999</v>
      </c>
      <c r="BG43" s="314">
        <v>84.222800000000007</v>
      </c>
      <c r="BH43" s="219">
        <v>952424199.63</v>
      </c>
      <c r="BI43" s="314">
        <v>98.617400000000004</v>
      </c>
      <c r="BJ43" s="219">
        <v>3187269181.5500002</v>
      </c>
      <c r="BK43" s="314">
        <v>100</v>
      </c>
      <c r="BL43" s="219">
        <v>119792191.51000001</v>
      </c>
      <c r="BM43" s="314">
        <v>89.705100000000002</v>
      </c>
      <c r="BN43" s="219">
        <v>159625.32</v>
      </c>
      <c r="BO43" s="314">
        <v>2.4468999999999999</v>
      </c>
      <c r="BP43" s="219">
        <v>113749902.06</v>
      </c>
      <c r="BQ43" s="314">
        <v>82.036100000000005</v>
      </c>
      <c r="BR43" s="219">
        <v>33323432.84</v>
      </c>
      <c r="BS43" s="314">
        <v>95.918300000000002</v>
      </c>
      <c r="BT43" s="219">
        <v>106616964.3</v>
      </c>
      <c r="BU43" s="314">
        <v>100</v>
      </c>
      <c r="BV43" s="219">
        <v>1041732474.59</v>
      </c>
      <c r="BW43" s="314">
        <v>73.028300000000002</v>
      </c>
      <c r="BX43" s="219">
        <v>279139766.55000001</v>
      </c>
      <c r="BY43" s="314">
        <v>97.182400000000001</v>
      </c>
      <c r="BZ43" s="219">
        <v>6431373304.8599997</v>
      </c>
      <c r="CA43" s="314">
        <v>100</v>
      </c>
      <c r="CB43" s="219">
        <v>2970405915.5799999</v>
      </c>
      <c r="CC43" s="314">
        <v>80.029200000000003</v>
      </c>
      <c r="CD43" s="219">
        <v>362652570.05000001</v>
      </c>
      <c r="CE43" s="314">
        <v>100</v>
      </c>
      <c r="CF43" s="219">
        <v>571214471.51999998</v>
      </c>
      <c r="CG43" s="314">
        <v>74.465400000000002</v>
      </c>
      <c r="CH43" s="219">
        <v>8073485932.1999998</v>
      </c>
      <c r="CI43" s="314">
        <v>100</v>
      </c>
      <c r="CJ43" s="219">
        <v>5891447148.25</v>
      </c>
      <c r="CK43" s="314">
        <v>81.959100000000007</v>
      </c>
      <c r="CL43" s="219">
        <v>279218894.45999998</v>
      </c>
      <c r="CM43" s="314">
        <v>100</v>
      </c>
      <c r="CN43" s="219">
        <v>3507203.9</v>
      </c>
      <c r="CO43" s="314">
        <v>1.5037</v>
      </c>
      <c r="CP43" s="219">
        <v>800000</v>
      </c>
      <c r="CQ43" s="314">
        <v>80</v>
      </c>
      <c r="CR43" s="219">
        <v>3246781025.1900001</v>
      </c>
      <c r="CS43" s="314">
        <v>100</v>
      </c>
      <c r="CT43" s="219">
        <v>1300366577.96</v>
      </c>
      <c r="CU43" s="314">
        <v>100</v>
      </c>
      <c r="CV43" s="219">
        <v>5943021.4299999997</v>
      </c>
      <c r="CW43" s="314">
        <v>95.073599999999999</v>
      </c>
      <c r="CX43" s="219">
        <v>571806397.34000003</v>
      </c>
      <c r="CY43" s="314">
        <v>92.670900000000003</v>
      </c>
      <c r="CZ43" s="219">
        <v>990083439.39999998</v>
      </c>
      <c r="DA43" s="314">
        <v>84.874200000000002</v>
      </c>
      <c r="DB43" s="219">
        <v>2533699517.48</v>
      </c>
      <c r="DC43" s="314">
        <v>73.121499999999997</v>
      </c>
      <c r="DD43" s="219">
        <v>184642.98</v>
      </c>
      <c r="DE43" s="314">
        <v>0.61319999999999997</v>
      </c>
      <c r="DF43" s="219">
        <v>4839554010.8500004</v>
      </c>
      <c r="DG43" s="314">
        <v>100</v>
      </c>
      <c r="DH43" s="219">
        <v>85402478.730000004</v>
      </c>
      <c r="DI43" s="314">
        <v>89.677999999999997</v>
      </c>
      <c r="DJ43" s="219">
        <v>306752529</v>
      </c>
      <c r="DK43" s="314">
        <v>100</v>
      </c>
      <c r="DL43" s="219">
        <v>11338142.1</v>
      </c>
      <c r="DM43" s="314">
        <v>0.29699999999999999</v>
      </c>
      <c r="DN43" s="219">
        <v>1401432347.7</v>
      </c>
      <c r="DO43" s="314">
        <v>65.103499999999997</v>
      </c>
      <c r="DP43" s="219">
        <v>7506342363.3999996</v>
      </c>
      <c r="DQ43" s="314">
        <v>82.766800000000003</v>
      </c>
      <c r="DR43" s="219">
        <v>2017024.2</v>
      </c>
      <c r="DS43" s="314">
        <v>1.1515</v>
      </c>
      <c r="DT43" s="219">
        <v>37949919.090000004</v>
      </c>
      <c r="DU43" s="314">
        <v>100</v>
      </c>
      <c r="DV43" s="219">
        <v>267843191.37</v>
      </c>
      <c r="DW43" s="314">
        <v>100</v>
      </c>
      <c r="DX43" s="219">
        <v>907161.03</v>
      </c>
      <c r="DY43" s="314">
        <v>7.8700000000000006E-2</v>
      </c>
      <c r="DZ43" s="219">
        <v>75686221.340000004</v>
      </c>
      <c r="EA43" s="314">
        <v>70.5732</v>
      </c>
      <c r="EB43" s="219">
        <v>-374696.05</v>
      </c>
      <c r="EC43" s="314">
        <v>-0.32579999999999998</v>
      </c>
      <c r="ED43" s="219">
        <v>51598123.899999999</v>
      </c>
      <c r="EE43" s="314">
        <v>68.355400000000003</v>
      </c>
      <c r="EF43" s="219">
        <v>1041411666.8200001</v>
      </c>
      <c r="EG43" s="314">
        <v>100</v>
      </c>
      <c r="EH43" s="219">
        <v>337383365.81</v>
      </c>
      <c r="EI43" s="314">
        <v>100</v>
      </c>
      <c r="EJ43" s="219">
        <v>19246233.16</v>
      </c>
      <c r="EK43" s="314">
        <v>11.2773</v>
      </c>
      <c r="EL43" s="219">
        <v>456728397.81999999</v>
      </c>
      <c r="EM43" s="314">
        <v>100</v>
      </c>
      <c r="EN43" s="219">
        <v>30523036.219999999</v>
      </c>
      <c r="EO43" s="314">
        <v>0.4108</v>
      </c>
      <c r="EP43" s="219">
        <v>34088.550000000003</v>
      </c>
      <c r="EQ43" s="314">
        <v>2.8999999999999998E-3</v>
      </c>
      <c r="ER43" s="219">
        <v>2061219829.8099999</v>
      </c>
      <c r="ES43" s="314">
        <v>100</v>
      </c>
      <c r="ET43" s="219">
        <v>1367738352.0999999</v>
      </c>
      <c r="EU43" s="314">
        <v>97.602599999999995</v>
      </c>
      <c r="EV43" s="219">
        <v>4783857070.9899998</v>
      </c>
      <c r="EW43" s="314">
        <v>97.017099999999999</v>
      </c>
      <c r="EX43" s="219">
        <v>507856.24</v>
      </c>
      <c r="EY43" s="314">
        <v>0.45319999999999999</v>
      </c>
      <c r="EZ43" s="219">
        <v>3932497066.8000002</v>
      </c>
      <c r="FA43" s="314">
        <v>73.353899999999996</v>
      </c>
      <c r="FB43" s="219">
        <v>702703876.00999999</v>
      </c>
      <c r="FC43" s="314">
        <v>99.998999999999995</v>
      </c>
      <c r="FD43" s="219">
        <v>1994949500.9200001</v>
      </c>
      <c r="FE43" s="314">
        <v>58.9392</v>
      </c>
      <c r="FF43" s="219">
        <v>1641326180.0799999</v>
      </c>
      <c r="FG43" s="314">
        <v>91.471100000000007</v>
      </c>
      <c r="FH43" s="219">
        <v>15204998766.09</v>
      </c>
      <c r="FI43" s="314">
        <v>100</v>
      </c>
      <c r="FJ43" s="219">
        <v>112732.59</v>
      </c>
      <c r="FK43" s="314">
        <v>3.3599999999999998E-2</v>
      </c>
      <c r="FL43" s="219">
        <v>147958554.59999999</v>
      </c>
      <c r="FM43" s="314">
        <v>86.065600000000003</v>
      </c>
      <c r="FN43" s="219">
        <v>176435847.08000001</v>
      </c>
      <c r="FO43" s="314">
        <v>89.489599999999996</v>
      </c>
      <c r="FP43" s="219">
        <v>19081027.609999999</v>
      </c>
      <c r="FQ43" s="314">
        <v>3.3780999999999999</v>
      </c>
    </row>
    <row r="44" spans="1:173" ht="14.25" thickTop="1" thickBot="1" x14ac:dyDescent="0.25">
      <c r="A44" s="313" t="s">
        <v>619</v>
      </c>
      <c r="B44" s="219">
        <v>2220319022.0900002</v>
      </c>
      <c r="C44" s="314">
        <v>1.3137000000000001</v>
      </c>
      <c r="D44" s="219">
        <v>0</v>
      </c>
      <c r="E44" s="313">
        <v>0</v>
      </c>
      <c r="F44" s="219">
        <v>4935317</v>
      </c>
      <c r="G44" s="314">
        <v>1.9801</v>
      </c>
      <c r="H44" s="219">
        <v>0</v>
      </c>
      <c r="I44" s="313">
        <v>0</v>
      </c>
      <c r="J44" s="219">
        <v>0</v>
      </c>
      <c r="K44" s="313">
        <v>0</v>
      </c>
      <c r="L44" s="219">
        <v>0</v>
      </c>
      <c r="M44" s="313">
        <v>0</v>
      </c>
      <c r="N44" s="219">
        <v>0</v>
      </c>
      <c r="O44" s="313">
        <v>0</v>
      </c>
      <c r="P44" s="219">
        <v>81498548.200000003</v>
      </c>
      <c r="Q44" s="314">
        <v>6.0978000000000003</v>
      </c>
      <c r="R44" s="219">
        <v>0</v>
      </c>
      <c r="S44" s="313">
        <v>0</v>
      </c>
      <c r="T44" s="219">
        <v>420058.35</v>
      </c>
      <c r="U44" s="314">
        <v>2.8000000000000001E-2</v>
      </c>
      <c r="V44" s="219">
        <v>6.91</v>
      </c>
      <c r="W44" s="314">
        <v>0</v>
      </c>
      <c r="X44" s="219">
        <v>0</v>
      </c>
      <c r="Y44" s="313">
        <v>0</v>
      </c>
      <c r="Z44" s="219">
        <v>826350635.63</v>
      </c>
      <c r="AA44" s="314">
        <v>4.6017000000000001</v>
      </c>
      <c r="AB44" s="219">
        <v>58057245.789999999</v>
      </c>
      <c r="AC44" s="314">
        <v>8.1244999999999994</v>
      </c>
      <c r="AD44" s="219">
        <v>11023090.32</v>
      </c>
      <c r="AE44" s="314">
        <v>5.8094999999999999</v>
      </c>
      <c r="AF44" s="219">
        <v>0</v>
      </c>
      <c r="AG44" s="313">
        <v>0</v>
      </c>
      <c r="AH44" s="219">
        <v>0</v>
      </c>
      <c r="AI44" s="313">
        <v>0</v>
      </c>
      <c r="AJ44" s="219">
        <v>0</v>
      </c>
      <c r="AK44" s="313">
        <v>0</v>
      </c>
      <c r="AL44" s="219">
        <v>0</v>
      </c>
      <c r="AM44" s="313">
        <v>0</v>
      </c>
      <c r="AN44" s="219">
        <v>0</v>
      </c>
      <c r="AO44" s="313">
        <v>0</v>
      </c>
      <c r="AP44" s="219">
        <v>0</v>
      </c>
      <c r="AQ44" s="313">
        <v>0</v>
      </c>
      <c r="AR44" s="219">
        <v>0</v>
      </c>
      <c r="AS44" s="313">
        <v>0</v>
      </c>
      <c r="AT44" s="219">
        <v>0</v>
      </c>
      <c r="AU44" s="313">
        <v>0</v>
      </c>
      <c r="AV44" s="219">
        <v>0</v>
      </c>
      <c r="AW44" s="313">
        <v>0</v>
      </c>
      <c r="AX44" s="219">
        <v>296497328.45999998</v>
      </c>
      <c r="AY44" s="314">
        <v>13.598000000000001</v>
      </c>
      <c r="AZ44" s="219">
        <v>0</v>
      </c>
      <c r="BA44" s="313">
        <v>0</v>
      </c>
      <c r="BB44" s="219">
        <v>0</v>
      </c>
      <c r="BC44" s="313">
        <v>0</v>
      </c>
      <c r="BD44" s="219">
        <v>0</v>
      </c>
      <c r="BE44" s="313">
        <v>0</v>
      </c>
      <c r="BF44" s="219">
        <v>0</v>
      </c>
      <c r="BG44" s="313">
        <v>0</v>
      </c>
      <c r="BH44" s="219">
        <v>0</v>
      </c>
      <c r="BI44" s="313">
        <v>0</v>
      </c>
      <c r="BJ44" s="219">
        <v>0</v>
      </c>
      <c r="BK44" s="313">
        <v>0</v>
      </c>
      <c r="BL44" s="219">
        <v>0</v>
      </c>
      <c r="BM44" s="313">
        <v>0</v>
      </c>
      <c r="BN44" s="219">
        <v>0</v>
      </c>
      <c r="BO44" s="313">
        <v>0</v>
      </c>
      <c r="BP44" s="219">
        <v>0</v>
      </c>
      <c r="BQ44" s="313">
        <v>0</v>
      </c>
      <c r="BR44" s="219">
        <v>52466.77</v>
      </c>
      <c r="BS44" s="314">
        <v>0.151</v>
      </c>
      <c r="BT44" s="219">
        <v>0</v>
      </c>
      <c r="BU44" s="313">
        <v>0</v>
      </c>
      <c r="BV44" s="219">
        <v>55117271.579999998</v>
      </c>
      <c r="BW44" s="314">
        <v>3.8639000000000001</v>
      </c>
      <c r="BX44" s="219">
        <v>0</v>
      </c>
      <c r="BY44" s="313">
        <v>0</v>
      </c>
      <c r="BZ44" s="219">
        <v>0</v>
      </c>
      <c r="CA44" s="313">
        <v>0</v>
      </c>
      <c r="CB44" s="219">
        <v>698201585.58000004</v>
      </c>
      <c r="CC44" s="314">
        <v>18.8111</v>
      </c>
      <c r="CD44" s="219">
        <v>0</v>
      </c>
      <c r="CE44" s="313">
        <v>0</v>
      </c>
      <c r="CF44" s="219">
        <v>167728995.56</v>
      </c>
      <c r="CG44" s="314">
        <v>21.8657</v>
      </c>
      <c r="CH44" s="219">
        <v>173.48</v>
      </c>
      <c r="CI44" s="314">
        <v>0</v>
      </c>
      <c r="CJ44" s="219">
        <v>982487.6</v>
      </c>
      <c r="CK44" s="314">
        <v>1.37E-2</v>
      </c>
      <c r="CL44" s="219">
        <v>0</v>
      </c>
      <c r="CM44" s="313">
        <v>0</v>
      </c>
      <c r="CN44" s="219">
        <v>0</v>
      </c>
      <c r="CO44" s="313">
        <v>0</v>
      </c>
      <c r="CP44" s="219">
        <v>0</v>
      </c>
      <c r="CQ44" s="313">
        <v>0</v>
      </c>
      <c r="CR44" s="219">
        <v>0</v>
      </c>
      <c r="CS44" s="313">
        <v>0</v>
      </c>
      <c r="CT44" s="219">
        <v>0</v>
      </c>
      <c r="CU44" s="313">
        <v>0</v>
      </c>
      <c r="CV44" s="219">
        <v>0</v>
      </c>
      <c r="CW44" s="313">
        <v>0</v>
      </c>
      <c r="CX44" s="219">
        <v>0</v>
      </c>
      <c r="CY44" s="313">
        <v>0</v>
      </c>
      <c r="CZ44" s="219">
        <v>3117646.68</v>
      </c>
      <c r="DA44" s="314">
        <v>0.26729999999999998</v>
      </c>
      <c r="DB44" s="219">
        <v>689437.64</v>
      </c>
      <c r="DC44" s="314">
        <v>1.9900000000000001E-2</v>
      </c>
      <c r="DD44" s="219">
        <v>0</v>
      </c>
      <c r="DE44" s="313">
        <v>0</v>
      </c>
      <c r="DF44" s="219">
        <v>0</v>
      </c>
      <c r="DG44" s="313">
        <v>0</v>
      </c>
      <c r="DH44" s="219">
        <v>0</v>
      </c>
      <c r="DI44" s="313">
        <v>0</v>
      </c>
      <c r="DJ44" s="219">
        <v>0</v>
      </c>
      <c r="DK44" s="313">
        <v>0</v>
      </c>
      <c r="DL44" s="219">
        <v>0</v>
      </c>
      <c r="DM44" s="313">
        <v>0</v>
      </c>
      <c r="DN44" s="219">
        <v>15403368.699999999</v>
      </c>
      <c r="DO44" s="314">
        <v>0.71560000000000001</v>
      </c>
      <c r="DP44" s="219">
        <v>0</v>
      </c>
      <c r="DQ44" s="313">
        <v>0</v>
      </c>
      <c r="DR44" s="219">
        <v>0</v>
      </c>
      <c r="DS44" s="313">
        <v>0</v>
      </c>
      <c r="DT44" s="219">
        <v>0</v>
      </c>
      <c r="DU44" s="313">
        <v>0</v>
      </c>
      <c r="DV44" s="219">
        <v>0</v>
      </c>
      <c r="DW44" s="313">
        <v>0</v>
      </c>
      <c r="DX44" s="219">
        <v>0</v>
      </c>
      <c r="DY44" s="313">
        <v>0</v>
      </c>
      <c r="DZ44" s="219">
        <v>243357.84</v>
      </c>
      <c r="EA44" s="314">
        <v>0.22689999999999999</v>
      </c>
      <c r="EB44" s="219">
        <v>0</v>
      </c>
      <c r="EC44" s="313">
        <v>0</v>
      </c>
      <c r="ED44" s="219">
        <v>0</v>
      </c>
      <c r="EE44" s="313">
        <v>0</v>
      </c>
      <c r="EF44" s="219">
        <v>0</v>
      </c>
      <c r="EG44" s="313">
        <v>0</v>
      </c>
      <c r="EH44" s="219">
        <v>0</v>
      </c>
      <c r="EI44" s="313">
        <v>0</v>
      </c>
      <c r="EJ44" s="219">
        <v>0</v>
      </c>
      <c r="EK44" s="313">
        <v>0</v>
      </c>
      <c r="EL44" s="219">
        <v>0</v>
      </c>
      <c r="EM44" s="313">
        <v>0</v>
      </c>
      <c r="EN44" s="219">
        <v>0</v>
      </c>
      <c r="EO44" s="313">
        <v>0</v>
      </c>
      <c r="EP44" s="219">
        <v>0</v>
      </c>
      <c r="EQ44" s="313">
        <v>0</v>
      </c>
      <c r="ER44" s="219">
        <v>0</v>
      </c>
      <c r="ES44" s="313">
        <v>0</v>
      </c>
      <c r="ET44" s="219">
        <v>0</v>
      </c>
      <c r="EU44" s="313">
        <v>0</v>
      </c>
      <c r="EV44" s="219">
        <v>0</v>
      </c>
      <c r="EW44" s="313">
        <v>0</v>
      </c>
      <c r="EX44" s="219">
        <v>0</v>
      </c>
      <c r="EY44" s="313">
        <v>0</v>
      </c>
      <c r="EZ44" s="219">
        <v>0</v>
      </c>
      <c r="FA44" s="313">
        <v>0</v>
      </c>
      <c r="FB44" s="219">
        <v>0</v>
      </c>
      <c r="FC44" s="313">
        <v>0</v>
      </c>
      <c r="FD44" s="219">
        <v>0</v>
      </c>
      <c r="FE44" s="313">
        <v>0</v>
      </c>
      <c r="FF44" s="219">
        <v>0</v>
      </c>
      <c r="FG44" s="313">
        <v>0</v>
      </c>
      <c r="FH44" s="219">
        <v>0</v>
      </c>
      <c r="FI44" s="313">
        <v>0</v>
      </c>
      <c r="FJ44" s="219">
        <v>0</v>
      </c>
      <c r="FK44" s="313">
        <v>0</v>
      </c>
      <c r="FL44" s="219">
        <v>0</v>
      </c>
      <c r="FM44" s="313">
        <v>0</v>
      </c>
      <c r="FN44" s="219">
        <v>0</v>
      </c>
      <c r="FO44" s="313">
        <v>0</v>
      </c>
      <c r="FP44" s="219">
        <v>0</v>
      </c>
      <c r="FQ44" s="313">
        <v>0</v>
      </c>
    </row>
    <row r="45" spans="1:173" ht="14.25" thickTop="1" thickBot="1" x14ac:dyDescent="0.25">
      <c r="A45" s="313" t="s">
        <v>91</v>
      </c>
      <c r="B45" s="219">
        <v>136873628374.82001</v>
      </c>
      <c r="C45" s="314">
        <v>80.986500000000007</v>
      </c>
      <c r="D45" s="219">
        <v>206562414.66</v>
      </c>
      <c r="E45" s="314">
        <v>97.723799999999997</v>
      </c>
      <c r="F45" s="219">
        <v>207233754</v>
      </c>
      <c r="G45" s="314">
        <v>83.143100000000004</v>
      </c>
      <c r="H45" s="219">
        <v>1377591845.8900001</v>
      </c>
      <c r="I45" s="314">
        <v>100</v>
      </c>
      <c r="J45" s="219">
        <v>793315533.77999997</v>
      </c>
      <c r="K45" s="314">
        <v>100</v>
      </c>
      <c r="L45" s="219">
        <v>1252975711.71</v>
      </c>
      <c r="M45" s="314">
        <v>89.664900000000003</v>
      </c>
      <c r="N45" s="219">
        <v>211053241.93000001</v>
      </c>
      <c r="O45" s="314">
        <v>100</v>
      </c>
      <c r="P45" s="219">
        <v>729215930.91999996</v>
      </c>
      <c r="Q45" s="314">
        <v>54.560200000000002</v>
      </c>
      <c r="R45" s="219">
        <v>2969616774.3499999</v>
      </c>
      <c r="S45" s="314">
        <v>87.590400000000002</v>
      </c>
      <c r="T45" s="219">
        <v>1499510243.3900001</v>
      </c>
      <c r="U45" s="314">
        <v>100</v>
      </c>
      <c r="V45" s="219">
        <v>31568208.239999998</v>
      </c>
      <c r="W45" s="314">
        <v>90.580200000000005</v>
      </c>
      <c r="X45" s="219">
        <v>5866079.2400000002</v>
      </c>
      <c r="Y45" s="314">
        <v>2.7183000000000002</v>
      </c>
      <c r="Z45" s="219">
        <v>15346221752.35</v>
      </c>
      <c r="AA45" s="314">
        <v>85.459199999999996</v>
      </c>
      <c r="AB45" s="219">
        <v>573158606.69000006</v>
      </c>
      <c r="AC45" s="314">
        <v>80.206999999999994</v>
      </c>
      <c r="AD45" s="219">
        <v>173131135.62</v>
      </c>
      <c r="AE45" s="314">
        <v>91.245900000000006</v>
      </c>
      <c r="AF45" s="219">
        <v>28300659.899999999</v>
      </c>
      <c r="AG45" s="314">
        <v>3.8744999999999998</v>
      </c>
      <c r="AH45" s="219">
        <v>90111063.459999993</v>
      </c>
      <c r="AI45" s="314">
        <v>51.904400000000003</v>
      </c>
      <c r="AJ45" s="219">
        <v>3663355.78</v>
      </c>
      <c r="AK45" s="314">
        <v>0.94269999999999998</v>
      </c>
      <c r="AL45" s="219">
        <v>104738816.89</v>
      </c>
      <c r="AM45" s="314">
        <v>87.984200000000001</v>
      </c>
      <c r="AN45" s="219">
        <v>305122405.08999997</v>
      </c>
      <c r="AO45" s="314">
        <v>97.933700000000002</v>
      </c>
      <c r="AP45" s="219">
        <v>474362531.5</v>
      </c>
      <c r="AQ45" s="314">
        <v>95.501800000000003</v>
      </c>
      <c r="AR45" s="219">
        <v>52807484.82</v>
      </c>
      <c r="AS45" s="314">
        <v>59.033099999999997</v>
      </c>
      <c r="AT45" s="219">
        <v>2187287121.5799999</v>
      </c>
      <c r="AU45" s="314">
        <v>77.070999999999998</v>
      </c>
      <c r="AV45" s="219">
        <v>11010433231.469999</v>
      </c>
      <c r="AW45" s="314">
        <v>100</v>
      </c>
      <c r="AX45" s="219">
        <v>1741274926.9300001</v>
      </c>
      <c r="AY45" s="314">
        <v>79.858800000000002</v>
      </c>
      <c r="AZ45" s="219">
        <v>1872704833.4100001</v>
      </c>
      <c r="BA45" s="314">
        <v>77.880399999999995</v>
      </c>
      <c r="BB45" s="219">
        <v>2406730020.75</v>
      </c>
      <c r="BC45" s="314">
        <v>90.515600000000006</v>
      </c>
      <c r="BD45" s="219">
        <v>2313187470.5599999</v>
      </c>
      <c r="BE45" s="314">
        <v>69.323700000000002</v>
      </c>
      <c r="BF45" s="219">
        <v>392006361.56999999</v>
      </c>
      <c r="BG45" s="314">
        <v>84.222800000000007</v>
      </c>
      <c r="BH45" s="219">
        <v>952424199.63</v>
      </c>
      <c r="BI45" s="314">
        <v>98.617400000000004</v>
      </c>
      <c r="BJ45" s="219">
        <v>3187269181.5500002</v>
      </c>
      <c r="BK45" s="314">
        <v>100</v>
      </c>
      <c r="BL45" s="219">
        <v>119792191.51000001</v>
      </c>
      <c r="BM45" s="314">
        <v>89.705100000000002</v>
      </c>
      <c r="BN45" s="219">
        <v>159625.32</v>
      </c>
      <c r="BO45" s="314">
        <v>2.4468999999999999</v>
      </c>
      <c r="BP45" s="219">
        <v>113749902.06</v>
      </c>
      <c r="BQ45" s="314">
        <v>82.036100000000005</v>
      </c>
      <c r="BR45" s="219">
        <v>33375899.609999999</v>
      </c>
      <c r="BS45" s="314">
        <v>96.069299999999998</v>
      </c>
      <c r="BT45" s="219">
        <v>106616964.3</v>
      </c>
      <c r="BU45" s="314">
        <v>100</v>
      </c>
      <c r="BV45" s="219">
        <v>1096849746.1700001</v>
      </c>
      <c r="BW45" s="314">
        <v>76.892200000000003</v>
      </c>
      <c r="BX45" s="219">
        <v>279139766.55000001</v>
      </c>
      <c r="BY45" s="314">
        <v>97.182400000000001</v>
      </c>
      <c r="BZ45" s="219">
        <v>6431373304.8599997</v>
      </c>
      <c r="CA45" s="314">
        <v>100</v>
      </c>
      <c r="CB45" s="219">
        <v>3668607501.1599998</v>
      </c>
      <c r="CC45" s="314">
        <v>98.840299999999999</v>
      </c>
      <c r="CD45" s="219">
        <v>362652570.05000001</v>
      </c>
      <c r="CE45" s="314">
        <v>100</v>
      </c>
      <c r="CF45" s="219">
        <v>738943467.08000004</v>
      </c>
      <c r="CG45" s="314">
        <v>96.331100000000006</v>
      </c>
      <c r="CH45" s="219">
        <v>8073486105.6800003</v>
      </c>
      <c r="CI45" s="314">
        <v>100</v>
      </c>
      <c r="CJ45" s="219">
        <v>5892429635.8500004</v>
      </c>
      <c r="CK45" s="314">
        <v>81.972800000000007</v>
      </c>
      <c r="CL45" s="219">
        <v>279218894.45999998</v>
      </c>
      <c r="CM45" s="314">
        <v>100</v>
      </c>
      <c r="CN45" s="219">
        <v>3507203.9</v>
      </c>
      <c r="CO45" s="314">
        <v>1.5037</v>
      </c>
      <c r="CP45" s="219">
        <v>800000</v>
      </c>
      <c r="CQ45" s="314">
        <v>80</v>
      </c>
      <c r="CR45" s="219">
        <v>3246781025.1900001</v>
      </c>
      <c r="CS45" s="314">
        <v>100</v>
      </c>
      <c r="CT45" s="219">
        <v>1300366577.96</v>
      </c>
      <c r="CU45" s="314">
        <v>100</v>
      </c>
      <c r="CV45" s="219">
        <v>5943021.4299999997</v>
      </c>
      <c r="CW45" s="314">
        <v>95.073599999999999</v>
      </c>
      <c r="CX45" s="219">
        <v>571806397.34000003</v>
      </c>
      <c r="CY45" s="314">
        <v>92.670900000000003</v>
      </c>
      <c r="CZ45" s="219">
        <v>993201086.08000004</v>
      </c>
      <c r="DA45" s="314">
        <v>85.141499999999994</v>
      </c>
      <c r="DB45" s="219">
        <v>2534388955.1199999</v>
      </c>
      <c r="DC45" s="314">
        <v>73.141400000000004</v>
      </c>
      <c r="DD45" s="219">
        <v>184642.98</v>
      </c>
      <c r="DE45" s="314">
        <v>0.61319999999999997</v>
      </c>
      <c r="DF45" s="219">
        <v>4839554010.8500004</v>
      </c>
      <c r="DG45" s="314">
        <v>100</v>
      </c>
      <c r="DH45" s="219">
        <v>85402478.730000004</v>
      </c>
      <c r="DI45" s="314">
        <v>89.677999999999997</v>
      </c>
      <c r="DJ45" s="219">
        <v>306752529</v>
      </c>
      <c r="DK45" s="314">
        <v>100</v>
      </c>
      <c r="DL45" s="219">
        <v>11338142.1</v>
      </c>
      <c r="DM45" s="314">
        <v>0.29699999999999999</v>
      </c>
      <c r="DN45" s="219">
        <v>1416835716.4000001</v>
      </c>
      <c r="DO45" s="314">
        <v>65.819100000000006</v>
      </c>
      <c r="DP45" s="219">
        <v>7506342363.3999996</v>
      </c>
      <c r="DQ45" s="314">
        <v>82.766800000000003</v>
      </c>
      <c r="DR45" s="219">
        <v>2017024.2</v>
      </c>
      <c r="DS45" s="314">
        <v>1.1515</v>
      </c>
      <c r="DT45" s="219">
        <v>37949919.090000004</v>
      </c>
      <c r="DU45" s="314">
        <v>100</v>
      </c>
      <c r="DV45" s="219">
        <v>267843191.37</v>
      </c>
      <c r="DW45" s="314">
        <v>100</v>
      </c>
      <c r="DX45" s="219">
        <v>907161.03</v>
      </c>
      <c r="DY45" s="314">
        <v>7.8700000000000006E-2</v>
      </c>
      <c r="DZ45" s="219">
        <v>75929579.180000007</v>
      </c>
      <c r="EA45" s="314">
        <v>70.800200000000004</v>
      </c>
      <c r="EB45" s="219">
        <v>-374696.05</v>
      </c>
      <c r="EC45" s="314">
        <v>-0.32579999999999998</v>
      </c>
      <c r="ED45" s="219">
        <v>51598123.899999999</v>
      </c>
      <c r="EE45" s="314">
        <v>68.355400000000003</v>
      </c>
      <c r="EF45" s="219">
        <v>1041411666.8200001</v>
      </c>
      <c r="EG45" s="314">
        <v>100</v>
      </c>
      <c r="EH45" s="219">
        <v>337383365.81</v>
      </c>
      <c r="EI45" s="314">
        <v>100</v>
      </c>
      <c r="EJ45" s="219">
        <v>19246233.16</v>
      </c>
      <c r="EK45" s="314">
        <v>11.2773</v>
      </c>
      <c r="EL45" s="219">
        <v>456728397.81999999</v>
      </c>
      <c r="EM45" s="314">
        <v>100</v>
      </c>
      <c r="EN45" s="219">
        <v>30523036.219999999</v>
      </c>
      <c r="EO45" s="314">
        <v>0.4108</v>
      </c>
      <c r="EP45" s="219">
        <v>34088.550000000003</v>
      </c>
      <c r="EQ45" s="314">
        <v>2.8999999999999998E-3</v>
      </c>
      <c r="ER45" s="219">
        <v>2061219829.8099999</v>
      </c>
      <c r="ES45" s="314">
        <v>100</v>
      </c>
      <c r="ET45" s="219">
        <v>1367738352.0999999</v>
      </c>
      <c r="EU45" s="314">
        <v>97.602599999999995</v>
      </c>
      <c r="EV45" s="219">
        <v>4783857070.9899998</v>
      </c>
      <c r="EW45" s="314">
        <v>97.017099999999999</v>
      </c>
      <c r="EX45" s="219">
        <v>507856.24</v>
      </c>
      <c r="EY45" s="314">
        <v>0.45319999999999999</v>
      </c>
      <c r="EZ45" s="219">
        <v>3932497066.8000002</v>
      </c>
      <c r="FA45" s="314">
        <v>73.353899999999996</v>
      </c>
      <c r="FB45" s="219">
        <v>702703876.00999999</v>
      </c>
      <c r="FC45" s="314">
        <v>99.998999999999995</v>
      </c>
      <c r="FD45" s="219">
        <v>1994949500.9200001</v>
      </c>
      <c r="FE45" s="314">
        <v>58.9392</v>
      </c>
      <c r="FF45" s="219">
        <v>1641326180.0799999</v>
      </c>
      <c r="FG45" s="314">
        <v>91.471100000000007</v>
      </c>
      <c r="FH45" s="219">
        <v>15204998766.09</v>
      </c>
      <c r="FI45" s="314">
        <v>100</v>
      </c>
      <c r="FJ45" s="219">
        <v>112732.59</v>
      </c>
      <c r="FK45" s="314">
        <v>3.3599999999999998E-2</v>
      </c>
      <c r="FL45" s="219">
        <v>147958554.59999999</v>
      </c>
      <c r="FM45" s="314">
        <v>86.065600000000003</v>
      </c>
      <c r="FN45" s="219">
        <v>176435847.08000001</v>
      </c>
      <c r="FO45" s="314">
        <v>89.489599999999996</v>
      </c>
      <c r="FP45" s="219">
        <v>19081027.609999999</v>
      </c>
      <c r="FQ45" s="314">
        <v>3.3780999999999999</v>
      </c>
    </row>
    <row r="46" spans="1:173" ht="13.5" thickTop="1" x14ac:dyDescent="0.2">
      <c r="A46" s="316" t="s">
        <v>90</v>
      </c>
      <c r="B46" s="411">
        <v>18552824390.310001</v>
      </c>
      <c r="C46" s="412">
        <v>10.977499999999999</v>
      </c>
      <c r="D46" s="411">
        <v>43883.68</v>
      </c>
      <c r="E46" s="412">
        <v>2.0799999999999999E-2</v>
      </c>
      <c r="F46" s="411">
        <v>0</v>
      </c>
      <c r="G46" s="316">
        <v>0</v>
      </c>
      <c r="H46" s="411">
        <v>0</v>
      </c>
      <c r="I46" s="316">
        <v>0</v>
      </c>
      <c r="J46" s="411">
        <v>0</v>
      </c>
      <c r="K46" s="316">
        <v>0</v>
      </c>
      <c r="L46" s="411">
        <v>0</v>
      </c>
      <c r="M46" s="316">
        <v>0</v>
      </c>
      <c r="N46" s="411">
        <v>0</v>
      </c>
      <c r="O46" s="316">
        <v>0</v>
      </c>
      <c r="P46" s="411">
        <v>585784671.72000003</v>
      </c>
      <c r="Q46" s="412">
        <v>43.828600000000002</v>
      </c>
      <c r="R46" s="411">
        <v>0</v>
      </c>
      <c r="S46" s="316">
        <v>0</v>
      </c>
      <c r="T46" s="411">
        <v>0</v>
      </c>
      <c r="U46" s="316">
        <v>0</v>
      </c>
      <c r="V46" s="411">
        <v>0</v>
      </c>
      <c r="W46" s="316">
        <v>0</v>
      </c>
      <c r="X46" s="411">
        <v>0</v>
      </c>
      <c r="Y46" s="316">
        <v>0</v>
      </c>
      <c r="Z46" s="411">
        <v>55104283.270000003</v>
      </c>
      <c r="AA46" s="412">
        <v>0.30690000000000001</v>
      </c>
      <c r="AB46" s="411">
        <v>75237955.540000007</v>
      </c>
      <c r="AC46" s="412">
        <v>10.528700000000001</v>
      </c>
      <c r="AD46" s="411">
        <v>16610070.66</v>
      </c>
      <c r="AE46" s="412">
        <v>8.7540999999999993</v>
      </c>
      <c r="AF46" s="411">
        <v>702141801.98000002</v>
      </c>
      <c r="AG46" s="412">
        <v>96.125500000000002</v>
      </c>
      <c r="AH46" s="411">
        <v>83498461.579999998</v>
      </c>
      <c r="AI46" s="412">
        <v>48.095599999999997</v>
      </c>
      <c r="AJ46" s="411">
        <v>0</v>
      </c>
      <c r="AK46" s="316">
        <v>0</v>
      </c>
      <c r="AL46" s="411">
        <v>0</v>
      </c>
      <c r="AM46" s="316">
        <v>0</v>
      </c>
      <c r="AN46" s="411">
        <v>0</v>
      </c>
      <c r="AO46" s="316">
        <v>0</v>
      </c>
      <c r="AP46" s="411">
        <v>5.37</v>
      </c>
      <c r="AQ46" s="412">
        <v>0</v>
      </c>
      <c r="AR46" s="411">
        <v>3214540</v>
      </c>
      <c r="AS46" s="412">
        <v>3.5935000000000001</v>
      </c>
      <c r="AT46" s="411">
        <v>621874834.35000002</v>
      </c>
      <c r="AU46" s="412">
        <v>21.912299999999998</v>
      </c>
      <c r="AV46" s="411">
        <v>0</v>
      </c>
      <c r="AW46" s="316">
        <v>0</v>
      </c>
      <c r="AX46" s="411">
        <v>294479904.85000002</v>
      </c>
      <c r="AY46" s="412">
        <v>13.5055</v>
      </c>
      <c r="AZ46" s="411">
        <v>492526135.89999998</v>
      </c>
      <c r="BA46" s="412">
        <v>20.482700000000001</v>
      </c>
      <c r="BB46" s="411">
        <v>252182569.49000001</v>
      </c>
      <c r="BC46" s="412">
        <v>9.4844000000000008</v>
      </c>
      <c r="BD46" s="411">
        <v>970516032.70000005</v>
      </c>
      <c r="BE46" s="412">
        <v>29.0853</v>
      </c>
      <c r="BF46" s="411">
        <v>50596989.859999999</v>
      </c>
      <c r="BG46" s="412">
        <v>10.870799999999999</v>
      </c>
      <c r="BH46" s="411">
        <v>13352689.65</v>
      </c>
      <c r="BI46" s="412">
        <v>1.3826000000000001</v>
      </c>
      <c r="BJ46" s="411">
        <v>0</v>
      </c>
      <c r="BK46" s="316">
        <v>0</v>
      </c>
      <c r="BL46" s="411">
        <v>0</v>
      </c>
      <c r="BM46" s="316">
        <v>0</v>
      </c>
      <c r="BN46" s="411">
        <v>6364014</v>
      </c>
      <c r="BO46" s="412">
        <v>97.553100000000001</v>
      </c>
      <c r="BP46" s="411">
        <v>2167177.5</v>
      </c>
      <c r="BQ46" s="412">
        <v>1.5629999999999999</v>
      </c>
      <c r="BR46" s="411">
        <v>0</v>
      </c>
      <c r="BS46" s="316">
        <v>0</v>
      </c>
      <c r="BT46" s="411">
        <v>0</v>
      </c>
      <c r="BU46" s="316">
        <v>0</v>
      </c>
      <c r="BV46" s="411">
        <v>260338026.99000001</v>
      </c>
      <c r="BW46" s="412">
        <v>18.250399999999999</v>
      </c>
      <c r="BX46" s="411">
        <v>5079389.8099999996</v>
      </c>
      <c r="BY46" s="412">
        <v>1.7684</v>
      </c>
      <c r="BZ46" s="411">
        <v>0</v>
      </c>
      <c r="CA46" s="316">
        <v>0</v>
      </c>
      <c r="CB46" s="411">
        <v>0</v>
      </c>
      <c r="CC46" s="316">
        <v>0</v>
      </c>
      <c r="CD46" s="411">
        <v>0</v>
      </c>
      <c r="CE46" s="316">
        <v>0</v>
      </c>
      <c r="CF46" s="411">
        <v>0</v>
      </c>
      <c r="CG46" s="316">
        <v>0</v>
      </c>
      <c r="CH46" s="411">
        <v>0</v>
      </c>
      <c r="CI46" s="316">
        <v>0</v>
      </c>
      <c r="CJ46" s="411">
        <v>0</v>
      </c>
      <c r="CK46" s="316">
        <v>0</v>
      </c>
      <c r="CL46" s="411">
        <v>0</v>
      </c>
      <c r="CM46" s="316">
        <v>0</v>
      </c>
      <c r="CN46" s="411">
        <v>0</v>
      </c>
      <c r="CO46" s="316">
        <v>0</v>
      </c>
      <c r="CP46" s="411">
        <v>200000</v>
      </c>
      <c r="CQ46" s="412">
        <v>20</v>
      </c>
      <c r="CR46" s="411">
        <v>0</v>
      </c>
      <c r="CS46" s="316">
        <v>0</v>
      </c>
      <c r="CT46" s="411">
        <v>0</v>
      </c>
      <c r="CU46" s="316">
        <v>0</v>
      </c>
      <c r="CV46" s="411">
        <v>0</v>
      </c>
      <c r="CW46" s="316">
        <v>0</v>
      </c>
      <c r="CX46" s="411">
        <v>0</v>
      </c>
      <c r="CY46" s="316">
        <v>0</v>
      </c>
      <c r="CZ46" s="411">
        <v>110047606.42</v>
      </c>
      <c r="DA46" s="412">
        <v>9.4337999999999997</v>
      </c>
      <c r="DB46" s="411">
        <v>0</v>
      </c>
      <c r="DC46" s="316">
        <v>0</v>
      </c>
      <c r="DD46" s="411">
        <v>27983448.609999999</v>
      </c>
      <c r="DE46" s="412">
        <v>92.935900000000004</v>
      </c>
      <c r="DF46" s="411">
        <v>0</v>
      </c>
      <c r="DG46" s="316">
        <v>0</v>
      </c>
      <c r="DH46" s="411">
        <v>9829918.9800000004</v>
      </c>
      <c r="DI46" s="412">
        <v>10.321999999999999</v>
      </c>
      <c r="DJ46" s="411">
        <v>0</v>
      </c>
      <c r="DK46" s="316">
        <v>0</v>
      </c>
      <c r="DL46" s="411">
        <v>3806508791.6999998</v>
      </c>
      <c r="DM46" s="412">
        <v>99.703000000000003</v>
      </c>
      <c r="DN46" s="411">
        <v>576552411.70000005</v>
      </c>
      <c r="DO46" s="412">
        <v>26.7837</v>
      </c>
      <c r="DP46" s="411">
        <v>1562923736.9000001</v>
      </c>
      <c r="DQ46" s="412">
        <v>17.2332</v>
      </c>
      <c r="DR46" s="411">
        <v>173143310.15000001</v>
      </c>
      <c r="DS46" s="412">
        <v>98.848500000000001</v>
      </c>
      <c r="DT46" s="411">
        <v>0</v>
      </c>
      <c r="DU46" s="316">
        <v>0</v>
      </c>
      <c r="DV46" s="411">
        <v>0</v>
      </c>
      <c r="DW46" s="316">
        <v>0</v>
      </c>
      <c r="DX46" s="411">
        <v>1151427472.6700001</v>
      </c>
      <c r="DY46" s="412">
        <v>99.921300000000002</v>
      </c>
      <c r="DZ46" s="411">
        <v>13026801.699999999</v>
      </c>
      <c r="EA46" s="412">
        <v>12.146800000000001</v>
      </c>
      <c r="EB46" s="411">
        <v>4034340.4</v>
      </c>
      <c r="EC46" s="412">
        <v>3.5082</v>
      </c>
      <c r="ED46" s="411">
        <v>14426079.07</v>
      </c>
      <c r="EE46" s="412">
        <v>19.1112</v>
      </c>
      <c r="EF46" s="411">
        <v>0</v>
      </c>
      <c r="EG46" s="316">
        <v>0</v>
      </c>
      <c r="EH46" s="411">
        <v>0</v>
      </c>
      <c r="EI46" s="316">
        <v>0</v>
      </c>
      <c r="EJ46" s="411">
        <v>151417777.46000001</v>
      </c>
      <c r="EK46" s="412">
        <v>88.722700000000003</v>
      </c>
      <c r="EL46" s="411">
        <v>0</v>
      </c>
      <c r="EM46" s="316">
        <v>0</v>
      </c>
      <c r="EN46" s="411">
        <v>2107643208.7</v>
      </c>
      <c r="EO46" s="412">
        <v>28.368500000000001</v>
      </c>
      <c r="EP46" s="411">
        <v>1187105285.4000001</v>
      </c>
      <c r="EQ46" s="412">
        <v>99.997100000000003</v>
      </c>
      <c r="ER46" s="411">
        <v>0</v>
      </c>
      <c r="ES46" s="316">
        <v>0</v>
      </c>
      <c r="ET46" s="411">
        <v>9365930.2699999996</v>
      </c>
      <c r="EU46" s="412">
        <v>0.66839999999999999</v>
      </c>
      <c r="EV46" s="411">
        <v>66741604.549999997</v>
      </c>
      <c r="EW46" s="412">
        <v>1.3534999999999999</v>
      </c>
      <c r="EX46" s="411">
        <v>111560961.02</v>
      </c>
      <c r="EY46" s="412">
        <v>99.546800000000005</v>
      </c>
      <c r="EZ46" s="411">
        <v>1351055334</v>
      </c>
      <c r="FA46" s="412">
        <v>25.201599999999999</v>
      </c>
      <c r="FB46" s="411">
        <v>6683</v>
      </c>
      <c r="FC46" s="412">
        <v>1E-3</v>
      </c>
      <c r="FD46" s="411">
        <v>603863007.12</v>
      </c>
      <c r="FE46" s="412">
        <v>17.840599999999998</v>
      </c>
      <c r="FF46" s="411">
        <v>141322293.5</v>
      </c>
      <c r="FG46" s="412">
        <v>7.8758999999999997</v>
      </c>
      <c r="FH46" s="411">
        <v>0</v>
      </c>
      <c r="FI46" s="316">
        <v>0</v>
      </c>
      <c r="FJ46" s="411">
        <v>335766936</v>
      </c>
      <c r="FK46" s="412">
        <v>99.966399999999993</v>
      </c>
      <c r="FL46" s="411">
        <v>0</v>
      </c>
      <c r="FM46" s="316">
        <v>0</v>
      </c>
      <c r="FN46" s="411">
        <v>0</v>
      </c>
      <c r="FO46" s="316">
        <v>0</v>
      </c>
      <c r="FP46" s="411">
        <v>545758012.09000003</v>
      </c>
      <c r="FQ46" s="412">
        <v>96.621899999999997</v>
      </c>
    </row>
    <row r="47" spans="1:173" x14ac:dyDescent="0.2">
      <c r="A47" s="316" t="s">
        <v>89</v>
      </c>
      <c r="B47" s="411">
        <v>1942393.79</v>
      </c>
      <c r="C47" s="412">
        <v>1.1000000000000001E-3</v>
      </c>
      <c r="D47" s="411">
        <v>0</v>
      </c>
      <c r="E47" s="316">
        <v>0</v>
      </c>
      <c r="F47" s="411">
        <v>0</v>
      </c>
      <c r="G47" s="316">
        <v>0</v>
      </c>
      <c r="H47" s="411">
        <v>0</v>
      </c>
      <c r="I47" s="316">
        <v>0</v>
      </c>
      <c r="J47" s="411">
        <v>0</v>
      </c>
      <c r="K47" s="316">
        <v>0</v>
      </c>
      <c r="L47" s="411">
        <v>0</v>
      </c>
      <c r="M47" s="316">
        <v>0</v>
      </c>
      <c r="N47" s="411">
        <v>0</v>
      </c>
      <c r="O47" s="316">
        <v>0</v>
      </c>
      <c r="P47" s="411">
        <v>0</v>
      </c>
      <c r="Q47" s="316">
        <v>0</v>
      </c>
      <c r="R47" s="411">
        <v>0</v>
      </c>
      <c r="S47" s="316">
        <v>0</v>
      </c>
      <c r="T47" s="411">
        <v>0</v>
      </c>
      <c r="U47" s="316">
        <v>0</v>
      </c>
      <c r="V47" s="411">
        <v>0</v>
      </c>
      <c r="W47" s="316">
        <v>0</v>
      </c>
      <c r="X47" s="411">
        <v>0</v>
      </c>
      <c r="Y47" s="316">
        <v>0</v>
      </c>
      <c r="Z47" s="411">
        <v>0</v>
      </c>
      <c r="AA47" s="316">
        <v>0</v>
      </c>
      <c r="AB47" s="411">
        <v>0</v>
      </c>
      <c r="AC47" s="316">
        <v>0</v>
      </c>
      <c r="AD47" s="411">
        <v>0</v>
      </c>
      <c r="AE47" s="316">
        <v>0</v>
      </c>
      <c r="AF47" s="411">
        <v>0</v>
      </c>
      <c r="AG47" s="316">
        <v>0</v>
      </c>
      <c r="AH47" s="411">
        <v>0</v>
      </c>
      <c r="AI47" s="316">
        <v>0</v>
      </c>
      <c r="AJ47" s="411">
        <v>0</v>
      </c>
      <c r="AK47" s="316">
        <v>0</v>
      </c>
      <c r="AL47" s="411">
        <v>0</v>
      </c>
      <c r="AM47" s="316">
        <v>0</v>
      </c>
      <c r="AN47" s="411">
        <v>0</v>
      </c>
      <c r="AO47" s="316">
        <v>0</v>
      </c>
      <c r="AP47" s="411">
        <v>0</v>
      </c>
      <c r="AQ47" s="316">
        <v>0</v>
      </c>
      <c r="AR47" s="411">
        <v>0</v>
      </c>
      <c r="AS47" s="316">
        <v>0</v>
      </c>
      <c r="AT47" s="411">
        <v>0</v>
      </c>
      <c r="AU47" s="316">
        <v>0</v>
      </c>
      <c r="AV47" s="411">
        <v>0</v>
      </c>
      <c r="AW47" s="316">
        <v>0</v>
      </c>
      <c r="AX47" s="411">
        <v>0</v>
      </c>
      <c r="AY47" s="316">
        <v>0</v>
      </c>
      <c r="AZ47" s="411">
        <v>0</v>
      </c>
      <c r="BA47" s="316">
        <v>0</v>
      </c>
      <c r="BB47" s="411">
        <v>0</v>
      </c>
      <c r="BC47" s="316">
        <v>0</v>
      </c>
      <c r="BD47" s="411">
        <v>0</v>
      </c>
      <c r="BE47" s="316">
        <v>0</v>
      </c>
      <c r="BF47" s="411">
        <v>0</v>
      </c>
      <c r="BG47" s="316">
        <v>0</v>
      </c>
      <c r="BH47" s="411">
        <v>0</v>
      </c>
      <c r="BI47" s="316">
        <v>0</v>
      </c>
      <c r="BJ47" s="411">
        <v>0</v>
      </c>
      <c r="BK47" s="316">
        <v>0</v>
      </c>
      <c r="BL47" s="411">
        <v>0</v>
      </c>
      <c r="BM47" s="316">
        <v>0</v>
      </c>
      <c r="BN47" s="411">
        <v>0</v>
      </c>
      <c r="BO47" s="316">
        <v>0</v>
      </c>
      <c r="BP47" s="411">
        <v>0</v>
      </c>
      <c r="BQ47" s="316">
        <v>0</v>
      </c>
      <c r="BR47" s="411">
        <v>0</v>
      </c>
      <c r="BS47" s="316">
        <v>0</v>
      </c>
      <c r="BT47" s="411">
        <v>0</v>
      </c>
      <c r="BU47" s="316">
        <v>0</v>
      </c>
      <c r="BV47" s="411">
        <v>0</v>
      </c>
      <c r="BW47" s="316">
        <v>0</v>
      </c>
      <c r="BX47" s="411">
        <v>0</v>
      </c>
      <c r="BY47" s="316">
        <v>0</v>
      </c>
      <c r="BZ47" s="411">
        <v>0</v>
      </c>
      <c r="CA47" s="316">
        <v>0</v>
      </c>
      <c r="CB47" s="411">
        <v>0</v>
      </c>
      <c r="CC47" s="316">
        <v>0</v>
      </c>
      <c r="CD47" s="411">
        <v>0</v>
      </c>
      <c r="CE47" s="316">
        <v>0</v>
      </c>
      <c r="CF47" s="411">
        <v>0</v>
      </c>
      <c r="CG47" s="316">
        <v>0</v>
      </c>
      <c r="CH47" s="411">
        <v>0</v>
      </c>
      <c r="CI47" s="316">
        <v>0</v>
      </c>
      <c r="CJ47" s="411">
        <v>0</v>
      </c>
      <c r="CK47" s="316">
        <v>0</v>
      </c>
      <c r="CL47" s="411">
        <v>0</v>
      </c>
      <c r="CM47" s="316">
        <v>0</v>
      </c>
      <c r="CN47" s="411">
        <v>0</v>
      </c>
      <c r="CO47" s="316">
        <v>0</v>
      </c>
      <c r="CP47" s="411">
        <v>0</v>
      </c>
      <c r="CQ47" s="316">
        <v>0</v>
      </c>
      <c r="CR47" s="411">
        <v>0</v>
      </c>
      <c r="CS47" s="316">
        <v>0</v>
      </c>
      <c r="CT47" s="411">
        <v>0</v>
      </c>
      <c r="CU47" s="316">
        <v>0</v>
      </c>
      <c r="CV47" s="411">
        <v>0</v>
      </c>
      <c r="CW47" s="316">
        <v>0</v>
      </c>
      <c r="CX47" s="411">
        <v>0</v>
      </c>
      <c r="CY47" s="316">
        <v>0</v>
      </c>
      <c r="CZ47" s="411">
        <v>0</v>
      </c>
      <c r="DA47" s="316">
        <v>0</v>
      </c>
      <c r="DB47" s="411">
        <v>0</v>
      </c>
      <c r="DC47" s="316">
        <v>0</v>
      </c>
      <c r="DD47" s="411">
        <v>1942393.79</v>
      </c>
      <c r="DE47" s="412">
        <v>6.4508999999999999</v>
      </c>
      <c r="DF47" s="411">
        <v>0</v>
      </c>
      <c r="DG47" s="316">
        <v>0</v>
      </c>
      <c r="DH47" s="411">
        <v>0</v>
      </c>
      <c r="DI47" s="316">
        <v>0</v>
      </c>
      <c r="DJ47" s="411">
        <v>0</v>
      </c>
      <c r="DK47" s="316">
        <v>0</v>
      </c>
      <c r="DL47" s="411">
        <v>0</v>
      </c>
      <c r="DM47" s="316">
        <v>0</v>
      </c>
      <c r="DN47" s="411">
        <v>0</v>
      </c>
      <c r="DO47" s="316">
        <v>0</v>
      </c>
      <c r="DP47" s="411">
        <v>0</v>
      </c>
      <c r="DQ47" s="316">
        <v>0</v>
      </c>
      <c r="DR47" s="411">
        <v>0</v>
      </c>
      <c r="DS47" s="316">
        <v>0</v>
      </c>
      <c r="DT47" s="411">
        <v>0</v>
      </c>
      <c r="DU47" s="316">
        <v>0</v>
      </c>
      <c r="DV47" s="411">
        <v>0</v>
      </c>
      <c r="DW47" s="316">
        <v>0</v>
      </c>
      <c r="DX47" s="411">
        <v>0</v>
      </c>
      <c r="DY47" s="316">
        <v>0</v>
      </c>
      <c r="DZ47" s="411">
        <v>0</v>
      </c>
      <c r="EA47" s="316">
        <v>0</v>
      </c>
      <c r="EB47" s="411">
        <v>0</v>
      </c>
      <c r="EC47" s="316">
        <v>0</v>
      </c>
      <c r="ED47" s="411">
        <v>0</v>
      </c>
      <c r="EE47" s="316">
        <v>0</v>
      </c>
      <c r="EF47" s="411">
        <v>0</v>
      </c>
      <c r="EG47" s="316">
        <v>0</v>
      </c>
      <c r="EH47" s="411">
        <v>0</v>
      </c>
      <c r="EI47" s="316">
        <v>0</v>
      </c>
      <c r="EJ47" s="411">
        <v>0</v>
      </c>
      <c r="EK47" s="316">
        <v>0</v>
      </c>
      <c r="EL47" s="411">
        <v>0</v>
      </c>
      <c r="EM47" s="316">
        <v>0</v>
      </c>
      <c r="EN47" s="411">
        <v>0</v>
      </c>
      <c r="EO47" s="316">
        <v>0</v>
      </c>
      <c r="EP47" s="411">
        <v>0</v>
      </c>
      <c r="EQ47" s="316">
        <v>0</v>
      </c>
      <c r="ER47" s="411">
        <v>0</v>
      </c>
      <c r="ES47" s="316">
        <v>0</v>
      </c>
      <c r="ET47" s="411">
        <v>0</v>
      </c>
      <c r="EU47" s="316">
        <v>0</v>
      </c>
      <c r="EV47" s="411">
        <v>0</v>
      </c>
      <c r="EW47" s="316">
        <v>0</v>
      </c>
      <c r="EX47" s="411">
        <v>0</v>
      </c>
      <c r="EY47" s="316">
        <v>0</v>
      </c>
      <c r="EZ47" s="411">
        <v>0</v>
      </c>
      <c r="FA47" s="316">
        <v>0</v>
      </c>
      <c r="FB47" s="411">
        <v>0</v>
      </c>
      <c r="FC47" s="316">
        <v>0</v>
      </c>
      <c r="FD47" s="411">
        <v>0</v>
      </c>
      <c r="FE47" s="316">
        <v>0</v>
      </c>
      <c r="FF47" s="411">
        <v>0</v>
      </c>
      <c r="FG47" s="316">
        <v>0</v>
      </c>
      <c r="FH47" s="411">
        <v>0</v>
      </c>
      <c r="FI47" s="316">
        <v>0</v>
      </c>
      <c r="FJ47" s="411">
        <v>0</v>
      </c>
      <c r="FK47" s="316">
        <v>0</v>
      </c>
      <c r="FL47" s="411">
        <v>0</v>
      </c>
      <c r="FM47" s="316">
        <v>0</v>
      </c>
      <c r="FN47" s="411">
        <v>0</v>
      </c>
      <c r="FO47" s="316">
        <v>0</v>
      </c>
      <c r="FP47" s="411">
        <v>0</v>
      </c>
      <c r="FQ47" s="316">
        <v>0</v>
      </c>
    </row>
    <row r="48" spans="1:173" ht="13.5" thickBot="1" x14ac:dyDescent="0.25">
      <c r="A48" s="316" t="s">
        <v>88</v>
      </c>
      <c r="B48" s="411">
        <v>1881620191.5</v>
      </c>
      <c r="C48" s="412">
        <v>1.1133</v>
      </c>
      <c r="D48" s="411">
        <v>0</v>
      </c>
      <c r="E48" s="316">
        <v>0</v>
      </c>
      <c r="F48" s="411">
        <v>0</v>
      </c>
      <c r="G48" s="316">
        <v>0</v>
      </c>
      <c r="H48" s="411">
        <v>0</v>
      </c>
      <c r="I48" s="316">
        <v>0</v>
      </c>
      <c r="J48" s="411">
        <v>0</v>
      </c>
      <c r="K48" s="316">
        <v>0</v>
      </c>
      <c r="L48" s="411">
        <v>0</v>
      </c>
      <c r="M48" s="316">
        <v>0</v>
      </c>
      <c r="N48" s="411">
        <v>0</v>
      </c>
      <c r="O48" s="316">
        <v>0</v>
      </c>
      <c r="P48" s="411">
        <v>0</v>
      </c>
      <c r="Q48" s="316">
        <v>0</v>
      </c>
      <c r="R48" s="411">
        <v>0</v>
      </c>
      <c r="S48" s="316">
        <v>0</v>
      </c>
      <c r="T48" s="411">
        <v>0</v>
      </c>
      <c r="U48" s="316">
        <v>0</v>
      </c>
      <c r="V48" s="411">
        <v>1710825.72</v>
      </c>
      <c r="W48" s="412">
        <v>4.9089999999999998</v>
      </c>
      <c r="X48" s="411">
        <v>0</v>
      </c>
      <c r="Y48" s="316">
        <v>0</v>
      </c>
      <c r="Z48" s="411">
        <v>364834754.30000001</v>
      </c>
      <c r="AA48" s="412">
        <v>2.0316999999999998</v>
      </c>
      <c r="AB48" s="411">
        <v>53410291.780000001</v>
      </c>
      <c r="AC48" s="412">
        <v>7.4741999999999997</v>
      </c>
      <c r="AD48" s="411">
        <v>0</v>
      </c>
      <c r="AE48" s="316">
        <v>0</v>
      </c>
      <c r="AF48" s="411">
        <v>0</v>
      </c>
      <c r="AG48" s="316">
        <v>0</v>
      </c>
      <c r="AH48" s="411">
        <v>0</v>
      </c>
      <c r="AI48" s="316">
        <v>0</v>
      </c>
      <c r="AJ48" s="411">
        <v>0</v>
      </c>
      <c r="AK48" s="316">
        <v>0</v>
      </c>
      <c r="AL48" s="411">
        <v>0</v>
      </c>
      <c r="AM48" s="316">
        <v>0</v>
      </c>
      <c r="AN48" s="411">
        <v>0</v>
      </c>
      <c r="AO48" s="316">
        <v>0</v>
      </c>
      <c r="AP48" s="411">
        <v>0</v>
      </c>
      <c r="AQ48" s="316">
        <v>0</v>
      </c>
      <c r="AR48" s="411">
        <v>0</v>
      </c>
      <c r="AS48" s="316">
        <v>0</v>
      </c>
      <c r="AT48" s="411">
        <v>0</v>
      </c>
      <c r="AU48" s="316">
        <v>0</v>
      </c>
      <c r="AV48" s="411">
        <v>0</v>
      </c>
      <c r="AW48" s="316">
        <v>0</v>
      </c>
      <c r="AX48" s="411">
        <v>119713872.8</v>
      </c>
      <c r="AY48" s="412">
        <v>5.4904000000000002</v>
      </c>
      <c r="AZ48" s="411">
        <v>0</v>
      </c>
      <c r="BA48" s="316">
        <v>0</v>
      </c>
      <c r="BB48" s="411">
        <v>0</v>
      </c>
      <c r="BC48" s="316">
        <v>0</v>
      </c>
      <c r="BD48" s="411">
        <v>0</v>
      </c>
      <c r="BE48" s="316">
        <v>0</v>
      </c>
      <c r="BF48" s="411">
        <v>0</v>
      </c>
      <c r="BG48" s="316">
        <v>0</v>
      </c>
      <c r="BH48" s="411">
        <v>0</v>
      </c>
      <c r="BI48" s="316">
        <v>0</v>
      </c>
      <c r="BJ48" s="411">
        <v>0</v>
      </c>
      <c r="BK48" s="316">
        <v>0</v>
      </c>
      <c r="BL48" s="411">
        <v>0</v>
      </c>
      <c r="BM48" s="316">
        <v>0</v>
      </c>
      <c r="BN48" s="411">
        <v>0</v>
      </c>
      <c r="BO48" s="316">
        <v>0</v>
      </c>
      <c r="BP48" s="411">
        <v>0</v>
      </c>
      <c r="BQ48" s="316">
        <v>0</v>
      </c>
      <c r="BR48" s="411">
        <v>0</v>
      </c>
      <c r="BS48" s="316">
        <v>0</v>
      </c>
      <c r="BT48" s="411">
        <v>0</v>
      </c>
      <c r="BU48" s="316">
        <v>0</v>
      </c>
      <c r="BV48" s="411">
        <v>0</v>
      </c>
      <c r="BW48" s="316">
        <v>0</v>
      </c>
      <c r="BX48" s="411">
        <v>0</v>
      </c>
      <c r="BY48" s="316">
        <v>0</v>
      </c>
      <c r="BZ48" s="411">
        <v>0</v>
      </c>
      <c r="CA48" s="316">
        <v>0</v>
      </c>
      <c r="CB48" s="411">
        <v>0</v>
      </c>
      <c r="CC48" s="316">
        <v>0</v>
      </c>
      <c r="CD48" s="411">
        <v>0</v>
      </c>
      <c r="CE48" s="316">
        <v>0</v>
      </c>
      <c r="CF48" s="411">
        <v>0</v>
      </c>
      <c r="CG48" s="316">
        <v>0</v>
      </c>
      <c r="CH48" s="411">
        <v>0</v>
      </c>
      <c r="CI48" s="316">
        <v>0</v>
      </c>
      <c r="CJ48" s="411">
        <v>599168648.79999995</v>
      </c>
      <c r="CK48" s="412">
        <v>8.3353999999999999</v>
      </c>
      <c r="CL48" s="411">
        <v>0</v>
      </c>
      <c r="CM48" s="316">
        <v>0</v>
      </c>
      <c r="CN48" s="411">
        <v>0</v>
      </c>
      <c r="CO48" s="316">
        <v>0</v>
      </c>
      <c r="CP48" s="411">
        <v>0</v>
      </c>
      <c r="CQ48" s="316">
        <v>0</v>
      </c>
      <c r="CR48" s="411">
        <v>0</v>
      </c>
      <c r="CS48" s="316">
        <v>0</v>
      </c>
      <c r="CT48" s="411">
        <v>0</v>
      </c>
      <c r="CU48" s="316">
        <v>0</v>
      </c>
      <c r="CV48" s="411">
        <v>0</v>
      </c>
      <c r="CW48" s="316">
        <v>0</v>
      </c>
      <c r="CX48" s="411">
        <v>0</v>
      </c>
      <c r="CY48" s="316">
        <v>0</v>
      </c>
      <c r="CZ48" s="411">
        <v>0</v>
      </c>
      <c r="DA48" s="316">
        <v>0</v>
      </c>
      <c r="DB48" s="411">
        <v>583548120.29999995</v>
      </c>
      <c r="DC48" s="412">
        <v>16.840900000000001</v>
      </c>
      <c r="DD48" s="411">
        <v>0</v>
      </c>
      <c r="DE48" s="316">
        <v>0</v>
      </c>
      <c r="DF48" s="411">
        <v>0</v>
      </c>
      <c r="DG48" s="316">
        <v>0</v>
      </c>
      <c r="DH48" s="411">
        <v>0</v>
      </c>
      <c r="DI48" s="316">
        <v>0</v>
      </c>
      <c r="DJ48" s="411">
        <v>0</v>
      </c>
      <c r="DK48" s="316">
        <v>0</v>
      </c>
      <c r="DL48" s="411">
        <v>0</v>
      </c>
      <c r="DM48" s="316">
        <v>0</v>
      </c>
      <c r="DN48" s="411">
        <v>159233677.80000001</v>
      </c>
      <c r="DO48" s="412">
        <v>7.3971999999999998</v>
      </c>
      <c r="DP48" s="411">
        <v>0</v>
      </c>
      <c r="DQ48" s="316">
        <v>0</v>
      </c>
      <c r="DR48" s="411">
        <v>0</v>
      </c>
      <c r="DS48" s="316">
        <v>0</v>
      </c>
      <c r="DT48" s="411">
        <v>0</v>
      </c>
      <c r="DU48" s="316">
        <v>0</v>
      </c>
      <c r="DV48" s="411">
        <v>0</v>
      </c>
      <c r="DW48" s="316">
        <v>0</v>
      </c>
      <c r="DX48" s="411">
        <v>0</v>
      </c>
      <c r="DY48" s="316">
        <v>0</v>
      </c>
      <c r="DZ48" s="411">
        <v>0</v>
      </c>
      <c r="EA48" s="316">
        <v>0</v>
      </c>
      <c r="EB48" s="411">
        <v>0</v>
      </c>
      <c r="EC48" s="316">
        <v>0</v>
      </c>
      <c r="ED48" s="411">
        <v>0</v>
      </c>
      <c r="EE48" s="316">
        <v>0</v>
      </c>
      <c r="EF48" s="411">
        <v>0</v>
      </c>
      <c r="EG48" s="316">
        <v>0</v>
      </c>
      <c r="EH48" s="411">
        <v>0</v>
      </c>
      <c r="EI48" s="316">
        <v>0</v>
      </c>
      <c r="EJ48" s="411">
        <v>0</v>
      </c>
      <c r="EK48" s="316">
        <v>0</v>
      </c>
      <c r="EL48" s="411">
        <v>0</v>
      </c>
      <c r="EM48" s="316">
        <v>0</v>
      </c>
      <c r="EN48" s="411">
        <v>0</v>
      </c>
      <c r="EO48" s="316">
        <v>0</v>
      </c>
      <c r="EP48" s="411">
        <v>0</v>
      </c>
      <c r="EQ48" s="316">
        <v>0</v>
      </c>
      <c r="ER48" s="411">
        <v>0</v>
      </c>
      <c r="ES48" s="316">
        <v>0</v>
      </c>
      <c r="ET48" s="411">
        <v>0</v>
      </c>
      <c r="EU48" s="316">
        <v>0</v>
      </c>
      <c r="EV48" s="411">
        <v>0</v>
      </c>
      <c r="EW48" s="316">
        <v>0</v>
      </c>
      <c r="EX48" s="411">
        <v>0</v>
      </c>
      <c r="EY48" s="316">
        <v>0</v>
      </c>
      <c r="EZ48" s="411">
        <v>0</v>
      </c>
      <c r="FA48" s="316">
        <v>0</v>
      </c>
      <c r="FB48" s="411">
        <v>0</v>
      </c>
      <c r="FC48" s="316">
        <v>0</v>
      </c>
      <c r="FD48" s="411">
        <v>0</v>
      </c>
      <c r="FE48" s="316">
        <v>0</v>
      </c>
      <c r="FF48" s="411">
        <v>0</v>
      </c>
      <c r="FG48" s="316">
        <v>0</v>
      </c>
      <c r="FH48" s="411">
        <v>0</v>
      </c>
      <c r="FI48" s="316">
        <v>0</v>
      </c>
      <c r="FJ48" s="411">
        <v>0</v>
      </c>
      <c r="FK48" s="316">
        <v>0</v>
      </c>
      <c r="FL48" s="411">
        <v>0</v>
      </c>
      <c r="FM48" s="316">
        <v>0</v>
      </c>
      <c r="FN48" s="411">
        <v>0</v>
      </c>
      <c r="FO48" s="316">
        <v>0</v>
      </c>
      <c r="FP48" s="411">
        <v>0</v>
      </c>
      <c r="FQ48" s="316">
        <v>0</v>
      </c>
    </row>
    <row r="49" spans="1:173" ht="14.25" thickTop="1" thickBot="1" x14ac:dyDescent="0.25">
      <c r="A49" s="313" t="s">
        <v>87</v>
      </c>
      <c r="B49" s="219">
        <v>20436386975.599998</v>
      </c>
      <c r="C49" s="314">
        <v>12.092000000000001</v>
      </c>
      <c r="D49" s="219">
        <v>43883.68</v>
      </c>
      <c r="E49" s="314">
        <v>2.0799999999999999E-2</v>
      </c>
      <c r="F49" s="219">
        <v>0</v>
      </c>
      <c r="G49" s="313">
        <v>0</v>
      </c>
      <c r="H49" s="219">
        <v>0</v>
      </c>
      <c r="I49" s="313">
        <v>0</v>
      </c>
      <c r="J49" s="219">
        <v>0</v>
      </c>
      <c r="K49" s="313">
        <v>0</v>
      </c>
      <c r="L49" s="219">
        <v>0</v>
      </c>
      <c r="M49" s="313">
        <v>0</v>
      </c>
      <c r="N49" s="219">
        <v>0</v>
      </c>
      <c r="O49" s="313">
        <v>0</v>
      </c>
      <c r="P49" s="219">
        <v>585784671.72000003</v>
      </c>
      <c r="Q49" s="314">
        <v>43.828600000000002</v>
      </c>
      <c r="R49" s="219">
        <v>0</v>
      </c>
      <c r="S49" s="313">
        <v>0</v>
      </c>
      <c r="T49" s="219">
        <v>0</v>
      </c>
      <c r="U49" s="313">
        <v>0</v>
      </c>
      <c r="V49" s="219">
        <v>1710825.72</v>
      </c>
      <c r="W49" s="314">
        <v>4.9089999999999998</v>
      </c>
      <c r="X49" s="219">
        <v>0</v>
      </c>
      <c r="Y49" s="313">
        <v>0</v>
      </c>
      <c r="Z49" s="219">
        <v>419939037.56999999</v>
      </c>
      <c r="AA49" s="314">
        <v>2.3384999999999998</v>
      </c>
      <c r="AB49" s="219">
        <v>128648247.31999999</v>
      </c>
      <c r="AC49" s="314">
        <v>18.0029</v>
      </c>
      <c r="AD49" s="219">
        <v>16610070.66</v>
      </c>
      <c r="AE49" s="314">
        <v>8.7540999999999993</v>
      </c>
      <c r="AF49" s="219">
        <v>702141801.98000002</v>
      </c>
      <c r="AG49" s="314">
        <v>96.125500000000002</v>
      </c>
      <c r="AH49" s="219">
        <v>83498461.579999998</v>
      </c>
      <c r="AI49" s="314">
        <v>48.095599999999997</v>
      </c>
      <c r="AJ49" s="219">
        <v>0</v>
      </c>
      <c r="AK49" s="313">
        <v>0</v>
      </c>
      <c r="AL49" s="219">
        <v>0</v>
      </c>
      <c r="AM49" s="313">
        <v>0</v>
      </c>
      <c r="AN49" s="219">
        <v>0</v>
      </c>
      <c r="AO49" s="313">
        <v>0</v>
      </c>
      <c r="AP49" s="219">
        <v>5.37</v>
      </c>
      <c r="AQ49" s="314">
        <v>0</v>
      </c>
      <c r="AR49" s="219">
        <v>3214540</v>
      </c>
      <c r="AS49" s="314">
        <v>3.5935000000000001</v>
      </c>
      <c r="AT49" s="219">
        <v>621874834.35000002</v>
      </c>
      <c r="AU49" s="314">
        <v>21.912299999999998</v>
      </c>
      <c r="AV49" s="219">
        <v>0</v>
      </c>
      <c r="AW49" s="313">
        <v>0</v>
      </c>
      <c r="AX49" s="219">
        <v>414193777.64999998</v>
      </c>
      <c r="AY49" s="314">
        <v>18.995899999999999</v>
      </c>
      <c r="AZ49" s="219">
        <v>492526135.89999998</v>
      </c>
      <c r="BA49" s="314">
        <v>20.482700000000001</v>
      </c>
      <c r="BB49" s="219">
        <v>252182569.49000001</v>
      </c>
      <c r="BC49" s="314">
        <v>9.4844000000000008</v>
      </c>
      <c r="BD49" s="219">
        <v>970516032.70000005</v>
      </c>
      <c r="BE49" s="314">
        <v>29.0853</v>
      </c>
      <c r="BF49" s="219">
        <v>50596989.859999999</v>
      </c>
      <c r="BG49" s="314">
        <v>10.870799999999999</v>
      </c>
      <c r="BH49" s="219">
        <v>13352689.65</v>
      </c>
      <c r="BI49" s="314">
        <v>1.3826000000000001</v>
      </c>
      <c r="BJ49" s="219">
        <v>0</v>
      </c>
      <c r="BK49" s="313">
        <v>0</v>
      </c>
      <c r="BL49" s="219">
        <v>0</v>
      </c>
      <c r="BM49" s="313">
        <v>0</v>
      </c>
      <c r="BN49" s="219">
        <v>6364014</v>
      </c>
      <c r="BO49" s="314">
        <v>97.553100000000001</v>
      </c>
      <c r="BP49" s="219">
        <v>2167177.5</v>
      </c>
      <c r="BQ49" s="314">
        <v>1.5629999999999999</v>
      </c>
      <c r="BR49" s="219">
        <v>0</v>
      </c>
      <c r="BS49" s="313">
        <v>0</v>
      </c>
      <c r="BT49" s="219">
        <v>0</v>
      </c>
      <c r="BU49" s="313">
        <v>0</v>
      </c>
      <c r="BV49" s="219">
        <v>260338026.99000001</v>
      </c>
      <c r="BW49" s="314">
        <v>18.250399999999999</v>
      </c>
      <c r="BX49" s="219">
        <v>5079389.8099999996</v>
      </c>
      <c r="BY49" s="314">
        <v>1.7684</v>
      </c>
      <c r="BZ49" s="219">
        <v>0</v>
      </c>
      <c r="CA49" s="313">
        <v>0</v>
      </c>
      <c r="CB49" s="219">
        <v>0</v>
      </c>
      <c r="CC49" s="313">
        <v>0</v>
      </c>
      <c r="CD49" s="219">
        <v>0</v>
      </c>
      <c r="CE49" s="313">
        <v>0</v>
      </c>
      <c r="CF49" s="219">
        <v>0</v>
      </c>
      <c r="CG49" s="313">
        <v>0</v>
      </c>
      <c r="CH49" s="219">
        <v>0</v>
      </c>
      <c r="CI49" s="313">
        <v>0</v>
      </c>
      <c r="CJ49" s="219">
        <v>599168648.79999995</v>
      </c>
      <c r="CK49" s="314">
        <v>8.3353999999999999</v>
      </c>
      <c r="CL49" s="219">
        <v>0</v>
      </c>
      <c r="CM49" s="313">
        <v>0</v>
      </c>
      <c r="CN49" s="219">
        <v>0</v>
      </c>
      <c r="CO49" s="313">
        <v>0</v>
      </c>
      <c r="CP49" s="219">
        <v>200000</v>
      </c>
      <c r="CQ49" s="314">
        <v>20</v>
      </c>
      <c r="CR49" s="219">
        <v>0</v>
      </c>
      <c r="CS49" s="313">
        <v>0</v>
      </c>
      <c r="CT49" s="219">
        <v>0</v>
      </c>
      <c r="CU49" s="313">
        <v>0</v>
      </c>
      <c r="CV49" s="219">
        <v>0</v>
      </c>
      <c r="CW49" s="313">
        <v>0</v>
      </c>
      <c r="CX49" s="219">
        <v>0</v>
      </c>
      <c r="CY49" s="313">
        <v>0</v>
      </c>
      <c r="CZ49" s="219">
        <v>110047606.42</v>
      </c>
      <c r="DA49" s="314">
        <v>9.4337999999999997</v>
      </c>
      <c r="DB49" s="219">
        <v>583548120.29999995</v>
      </c>
      <c r="DC49" s="314">
        <v>16.840900000000001</v>
      </c>
      <c r="DD49" s="219">
        <v>29925842.399999999</v>
      </c>
      <c r="DE49" s="314">
        <v>99.386799999999994</v>
      </c>
      <c r="DF49" s="219">
        <v>0</v>
      </c>
      <c r="DG49" s="313">
        <v>0</v>
      </c>
      <c r="DH49" s="219">
        <v>9829918.9800000004</v>
      </c>
      <c r="DI49" s="314">
        <v>10.321999999999999</v>
      </c>
      <c r="DJ49" s="219">
        <v>0</v>
      </c>
      <c r="DK49" s="313">
        <v>0</v>
      </c>
      <c r="DL49" s="219">
        <v>3806508791.6999998</v>
      </c>
      <c r="DM49" s="314">
        <v>99.703000000000003</v>
      </c>
      <c r="DN49" s="219">
        <v>735786089.5</v>
      </c>
      <c r="DO49" s="314">
        <v>34.180900000000001</v>
      </c>
      <c r="DP49" s="219">
        <v>1562923736.9000001</v>
      </c>
      <c r="DQ49" s="314">
        <v>17.2332</v>
      </c>
      <c r="DR49" s="219">
        <v>173143310.15000001</v>
      </c>
      <c r="DS49" s="314">
        <v>98.848500000000001</v>
      </c>
      <c r="DT49" s="219">
        <v>0</v>
      </c>
      <c r="DU49" s="313">
        <v>0</v>
      </c>
      <c r="DV49" s="219">
        <v>0</v>
      </c>
      <c r="DW49" s="313">
        <v>0</v>
      </c>
      <c r="DX49" s="219">
        <v>1151427472.6700001</v>
      </c>
      <c r="DY49" s="314">
        <v>99.921300000000002</v>
      </c>
      <c r="DZ49" s="219">
        <v>13026801.699999999</v>
      </c>
      <c r="EA49" s="314">
        <v>12.146800000000001</v>
      </c>
      <c r="EB49" s="219">
        <v>4034340.4</v>
      </c>
      <c r="EC49" s="314">
        <v>3.5082</v>
      </c>
      <c r="ED49" s="219">
        <v>14426079.07</v>
      </c>
      <c r="EE49" s="314">
        <v>19.1112</v>
      </c>
      <c r="EF49" s="219">
        <v>0</v>
      </c>
      <c r="EG49" s="313">
        <v>0</v>
      </c>
      <c r="EH49" s="219">
        <v>0</v>
      </c>
      <c r="EI49" s="313">
        <v>0</v>
      </c>
      <c r="EJ49" s="219">
        <v>151417777.46000001</v>
      </c>
      <c r="EK49" s="314">
        <v>88.722700000000003</v>
      </c>
      <c r="EL49" s="219">
        <v>0</v>
      </c>
      <c r="EM49" s="313">
        <v>0</v>
      </c>
      <c r="EN49" s="219">
        <v>2107643208.7</v>
      </c>
      <c r="EO49" s="314">
        <v>28.368500000000001</v>
      </c>
      <c r="EP49" s="219">
        <v>1187105285.4000001</v>
      </c>
      <c r="EQ49" s="314">
        <v>99.997100000000003</v>
      </c>
      <c r="ER49" s="219">
        <v>0</v>
      </c>
      <c r="ES49" s="313">
        <v>0</v>
      </c>
      <c r="ET49" s="219">
        <v>9365930.2699999996</v>
      </c>
      <c r="EU49" s="314">
        <v>0.66839999999999999</v>
      </c>
      <c r="EV49" s="219">
        <v>66741604.549999997</v>
      </c>
      <c r="EW49" s="314">
        <v>1.3534999999999999</v>
      </c>
      <c r="EX49" s="219">
        <v>111560961.02</v>
      </c>
      <c r="EY49" s="314">
        <v>99.546800000000005</v>
      </c>
      <c r="EZ49" s="219">
        <v>1351055334</v>
      </c>
      <c r="FA49" s="314">
        <v>25.201599999999999</v>
      </c>
      <c r="FB49" s="219">
        <v>6683</v>
      </c>
      <c r="FC49" s="314">
        <v>1E-3</v>
      </c>
      <c r="FD49" s="219">
        <v>603863007.12</v>
      </c>
      <c r="FE49" s="314">
        <v>17.840599999999998</v>
      </c>
      <c r="FF49" s="219">
        <v>141322293.5</v>
      </c>
      <c r="FG49" s="314">
        <v>7.8758999999999997</v>
      </c>
      <c r="FH49" s="219">
        <v>0</v>
      </c>
      <c r="FI49" s="313">
        <v>0</v>
      </c>
      <c r="FJ49" s="219">
        <v>335766936</v>
      </c>
      <c r="FK49" s="314">
        <v>99.966399999999993</v>
      </c>
      <c r="FL49" s="219">
        <v>0</v>
      </c>
      <c r="FM49" s="313">
        <v>0</v>
      </c>
      <c r="FN49" s="219">
        <v>0</v>
      </c>
      <c r="FO49" s="313">
        <v>0</v>
      </c>
      <c r="FP49" s="219">
        <v>545758012.09000003</v>
      </c>
      <c r="FQ49" s="314">
        <v>96.621899999999997</v>
      </c>
    </row>
    <row r="50" spans="1:173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  <c r="BN50" s="219"/>
      <c r="BO50" s="313"/>
      <c r="BP50" s="219"/>
      <c r="BQ50" s="313"/>
      <c r="BR50" s="219"/>
      <c r="BS50" s="313"/>
      <c r="BT50" s="219"/>
      <c r="BU50" s="313"/>
      <c r="BV50" s="219"/>
      <c r="BW50" s="313"/>
      <c r="BX50" s="219"/>
      <c r="BY50" s="313"/>
      <c r="BZ50" s="219"/>
      <c r="CA50" s="313"/>
      <c r="CB50" s="219"/>
      <c r="CC50" s="313"/>
      <c r="CD50" s="219"/>
      <c r="CE50" s="313"/>
      <c r="CF50" s="219"/>
      <c r="CG50" s="313"/>
      <c r="CH50" s="219"/>
      <c r="CI50" s="313"/>
      <c r="CJ50" s="219"/>
      <c r="CK50" s="313"/>
      <c r="CL50" s="219"/>
      <c r="CM50" s="313"/>
      <c r="CN50" s="219"/>
      <c r="CO50" s="313"/>
      <c r="CP50" s="219"/>
      <c r="CQ50" s="313"/>
      <c r="CR50" s="219"/>
      <c r="CS50" s="313"/>
      <c r="CT50" s="219"/>
      <c r="CU50" s="313"/>
      <c r="CV50" s="219"/>
      <c r="CW50" s="313"/>
      <c r="CX50" s="219"/>
      <c r="CY50" s="313"/>
      <c r="CZ50" s="219"/>
      <c r="DA50" s="313"/>
      <c r="DB50" s="219"/>
      <c r="DC50" s="313"/>
      <c r="DD50" s="219"/>
      <c r="DE50" s="313"/>
      <c r="DF50" s="219"/>
      <c r="DG50" s="313"/>
      <c r="DH50" s="219"/>
      <c r="DI50" s="313"/>
      <c r="DJ50" s="219"/>
      <c r="DK50" s="313"/>
      <c r="DL50" s="219"/>
      <c r="DM50" s="313"/>
      <c r="DN50" s="219"/>
      <c r="DO50" s="313"/>
      <c r="DP50" s="219"/>
      <c r="DQ50" s="313"/>
      <c r="DR50" s="219"/>
      <c r="DS50" s="313"/>
      <c r="DT50" s="219"/>
      <c r="DU50" s="313"/>
      <c r="DV50" s="219"/>
      <c r="DW50" s="313"/>
      <c r="DX50" s="219"/>
      <c r="DY50" s="313"/>
      <c r="DZ50" s="219"/>
      <c r="EA50" s="313"/>
      <c r="EB50" s="219"/>
      <c r="EC50" s="313"/>
      <c r="ED50" s="219"/>
      <c r="EE50" s="313"/>
      <c r="EF50" s="219"/>
      <c r="EG50" s="313"/>
      <c r="EH50" s="219"/>
      <c r="EI50" s="313"/>
      <c r="EJ50" s="219"/>
      <c r="EK50" s="313"/>
      <c r="EL50" s="219"/>
      <c r="EM50" s="313"/>
      <c r="EN50" s="219"/>
      <c r="EO50" s="313"/>
      <c r="EP50" s="219"/>
      <c r="EQ50" s="313"/>
      <c r="ER50" s="219"/>
      <c r="ES50" s="313"/>
      <c r="ET50" s="219"/>
      <c r="EU50" s="313"/>
      <c r="EV50" s="219"/>
      <c r="EW50" s="313"/>
      <c r="EX50" s="219"/>
      <c r="EY50" s="313"/>
      <c r="EZ50" s="219"/>
      <c r="FA50" s="313"/>
      <c r="FB50" s="219"/>
      <c r="FC50" s="313"/>
      <c r="FD50" s="219"/>
      <c r="FE50" s="313"/>
      <c r="FF50" s="219"/>
      <c r="FG50" s="313"/>
      <c r="FH50" s="219"/>
      <c r="FI50" s="313"/>
      <c r="FJ50" s="219"/>
      <c r="FK50" s="313"/>
      <c r="FL50" s="219"/>
      <c r="FM50" s="313"/>
      <c r="FN50" s="219"/>
      <c r="FO50" s="313"/>
      <c r="FP50" s="219"/>
      <c r="FQ50" s="313"/>
    </row>
    <row r="51" spans="1:173" s="412" customFormat="1" ht="13.5" thickTop="1" x14ac:dyDescent="0.2">
      <c r="A51" s="412" t="s">
        <v>620</v>
      </c>
      <c r="B51" s="412">
        <v>69539</v>
      </c>
      <c r="D51" s="412">
        <v>1</v>
      </c>
      <c r="F51" s="412">
        <v>22</v>
      </c>
      <c r="H51" s="412">
        <v>3129</v>
      </c>
      <c r="J51" s="412">
        <v>12906</v>
      </c>
      <c r="L51" s="412">
        <v>105</v>
      </c>
      <c r="N51" s="412">
        <v>53</v>
      </c>
      <c r="P51" s="412">
        <v>69</v>
      </c>
      <c r="R51" s="412">
        <v>1338</v>
      </c>
      <c r="T51" s="412">
        <v>1</v>
      </c>
      <c r="V51" s="412">
        <v>1</v>
      </c>
      <c r="X51" s="412">
        <v>256</v>
      </c>
      <c r="Z51" s="412">
        <v>2887</v>
      </c>
      <c r="AB51" s="412">
        <v>14</v>
      </c>
      <c r="AD51" s="412">
        <v>13</v>
      </c>
      <c r="AF51" s="412">
        <v>60</v>
      </c>
      <c r="AH51" s="412">
        <v>15</v>
      </c>
      <c r="AJ51" s="412">
        <v>105</v>
      </c>
      <c r="AL51" s="412">
        <v>30</v>
      </c>
      <c r="AN51" s="412">
        <v>95</v>
      </c>
      <c r="AP51" s="412">
        <v>111</v>
      </c>
      <c r="AR51" s="412">
        <v>1</v>
      </c>
      <c r="AT51" s="412">
        <v>466</v>
      </c>
      <c r="AV51" s="412">
        <v>81</v>
      </c>
      <c r="AX51" s="412">
        <v>177</v>
      </c>
      <c r="AZ51" s="412">
        <v>2</v>
      </c>
      <c r="BB51" s="412">
        <v>1142</v>
      </c>
      <c r="BD51" s="412">
        <v>1067</v>
      </c>
      <c r="BF51" s="412">
        <v>11</v>
      </c>
      <c r="BH51" s="412">
        <v>29</v>
      </c>
      <c r="BJ51" s="412">
        <v>179</v>
      </c>
      <c r="BL51" s="412">
        <v>2282</v>
      </c>
      <c r="BN51" s="412">
        <v>7</v>
      </c>
      <c r="BP51" s="412">
        <v>1</v>
      </c>
      <c r="BR51" s="412">
        <v>14</v>
      </c>
      <c r="BT51" s="412">
        <v>10</v>
      </c>
      <c r="BV51" s="412">
        <v>52</v>
      </c>
      <c r="BX51" s="412">
        <v>537</v>
      </c>
      <c r="BZ51" s="412">
        <v>30</v>
      </c>
      <c r="CB51" s="412">
        <v>2792</v>
      </c>
      <c r="CD51" s="412">
        <v>237</v>
      </c>
      <c r="CF51" s="412">
        <v>113</v>
      </c>
      <c r="CH51" s="412">
        <v>1134</v>
      </c>
      <c r="CJ51" s="412">
        <v>7557</v>
      </c>
      <c r="CL51" s="412">
        <v>115</v>
      </c>
      <c r="CN51" s="412">
        <v>304</v>
      </c>
      <c r="CP51" s="412">
        <v>3</v>
      </c>
      <c r="CR51" s="412">
        <v>5273</v>
      </c>
      <c r="CT51" s="412">
        <v>368</v>
      </c>
      <c r="CV51" s="412">
        <v>5</v>
      </c>
      <c r="CX51" s="412">
        <v>1303</v>
      </c>
      <c r="CZ51" s="412">
        <v>24</v>
      </c>
      <c r="DB51" s="412">
        <v>82</v>
      </c>
      <c r="DD51" s="412">
        <v>51</v>
      </c>
      <c r="DF51" s="412">
        <v>193</v>
      </c>
      <c r="DH51" s="412">
        <v>8</v>
      </c>
      <c r="DJ51" s="412">
        <v>91</v>
      </c>
      <c r="DL51" s="412">
        <v>433</v>
      </c>
      <c r="DN51" s="412">
        <v>1276</v>
      </c>
      <c r="DP51" s="412">
        <v>222</v>
      </c>
      <c r="DR51" s="412">
        <v>91</v>
      </c>
      <c r="DT51" s="412">
        <v>11</v>
      </c>
      <c r="DV51" s="412">
        <v>719</v>
      </c>
      <c r="DX51" s="412">
        <v>857</v>
      </c>
      <c r="DZ51" s="412">
        <v>45</v>
      </c>
      <c r="EB51" s="412">
        <v>89</v>
      </c>
      <c r="ED51" s="412">
        <v>1</v>
      </c>
      <c r="EF51" s="412">
        <v>2090</v>
      </c>
      <c r="EH51" s="412">
        <v>15</v>
      </c>
      <c r="EJ51" s="412">
        <v>4</v>
      </c>
      <c r="EL51" s="412">
        <v>1</v>
      </c>
      <c r="EN51" s="412">
        <v>949</v>
      </c>
      <c r="EP51" s="412">
        <v>56</v>
      </c>
      <c r="ER51" s="412">
        <v>19</v>
      </c>
      <c r="ET51" s="412">
        <v>1195</v>
      </c>
      <c r="EV51" s="412">
        <v>4560</v>
      </c>
      <c r="EX51" s="412">
        <v>1</v>
      </c>
      <c r="EZ51" s="412">
        <v>20</v>
      </c>
      <c r="FB51" s="412">
        <v>8</v>
      </c>
      <c r="FD51" s="412">
        <v>5779</v>
      </c>
      <c r="FF51" s="412">
        <v>3674</v>
      </c>
      <c r="FH51" s="412">
        <v>65</v>
      </c>
      <c r="FJ51" s="412">
        <v>399</v>
      </c>
      <c r="FL51" s="412">
        <v>3</v>
      </c>
      <c r="FN51" s="412">
        <v>4</v>
      </c>
      <c r="FP51" s="412">
        <v>1</v>
      </c>
    </row>
    <row r="52" spans="1:173" s="412" customFormat="1" ht="13.5" thickBot="1" x14ac:dyDescent="0.25">
      <c r="A52" s="417" t="s">
        <v>85</v>
      </c>
      <c r="B52" s="417">
        <v>2430406.75</v>
      </c>
      <c r="C52" s="417"/>
      <c r="D52" s="417">
        <v>211373744.53</v>
      </c>
      <c r="E52" s="417"/>
      <c r="F52" s="417">
        <v>11329523.949999999</v>
      </c>
      <c r="G52" s="417"/>
      <c r="H52" s="417">
        <v>440265.85</v>
      </c>
      <c r="I52" s="417"/>
      <c r="J52" s="417">
        <v>61468.74</v>
      </c>
      <c r="K52" s="417"/>
      <c r="L52" s="417">
        <v>13308554.109999999</v>
      </c>
      <c r="M52" s="417"/>
      <c r="N52" s="417">
        <v>3982136.64</v>
      </c>
      <c r="O52" s="417"/>
      <c r="P52" s="417">
        <v>19370056.699999999</v>
      </c>
      <c r="Q52" s="417"/>
      <c r="R52" s="417">
        <v>2533891.14</v>
      </c>
      <c r="S52" s="417"/>
      <c r="T52" s="417">
        <v>1499510243.3900001</v>
      </c>
      <c r="U52" s="417"/>
      <c r="V52" s="417">
        <v>34851122.310000002</v>
      </c>
      <c r="W52" s="417"/>
      <c r="X52" s="417">
        <v>842979.52</v>
      </c>
      <c r="Y52" s="417"/>
      <c r="Z52" s="417">
        <v>6220081.0899999999</v>
      </c>
      <c r="AA52" s="417"/>
      <c r="AB52" s="417">
        <v>51042782.450000003</v>
      </c>
      <c r="AC52" s="417"/>
      <c r="AD52" s="417">
        <v>14595477.41</v>
      </c>
      <c r="AE52" s="417"/>
      <c r="AF52" s="417">
        <v>12174041.029999999</v>
      </c>
      <c r="AG52" s="417"/>
      <c r="AH52" s="417">
        <v>11573968.34</v>
      </c>
      <c r="AI52" s="417"/>
      <c r="AJ52" s="417">
        <v>3700999.87</v>
      </c>
      <c r="AK52" s="417"/>
      <c r="AL52" s="417">
        <v>3968094.03</v>
      </c>
      <c r="AM52" s="417"/>
      <c r="AN52" s="417">
        <v>3279581.36</v>
      </c>
      <c r="AO52" s="417"/>
      <c r="AP52" s="417">
        <v>4474822.22</v>
      </c>
      <c r="AQ52" s="417"/>
      <c r="AR52" s="417">
        <v>89454072.670000002</v>
      </c>
      <c r="AS52" s="417"/>
      <c r="AT52" s="417">
        <v>6090165.9699999997</v>
      </c>
      <c r="AU52" s="417"/>
      <c r="AV52" s="417">
        <v>135931274.46000001</v>
      </c>
      <c r="AW52" s="417"/>
      <c r="AX52" s="417">
        <v>12318875.960000001</v>
      </c>
      <c r="AY52" s="417"/>
      <c r="AZ52" s="417">
        <v>1202295602.73</v>
      </c>
      <c r="BA52" s="417"/>
      <c r="BB52" s="417">
        <v>2328294.7400000002</v>
      </c>
      <c r="BC52" s="417"/>
      <c r="BD52" s="417">
        <v>3127266.83</v>
      </c>
      <c r="BE52" s="417"/>
      <c r="BF52" s="417">
        <v>42312688.640000001</v>
      </c>
      <c r="BG52" s="417"/>
      <c r="BH52" s="417">
        <v>33302651.359999999</v>
      </c>
      <c r="BI52" s="417"/>
      <c r="BJ52" s="417">
        <v>17805973.079999998</v>
      </c>
      <c r="BK52" s="417"/>
      <c r="BL52" s="417">
        <v>58518.82</v>
      </c>
      <c r="BM52" s="417"/>
      <c r="BN52" s="417">
        <v>931948.47</v>
      </c>
      <c r="BO52" s="417"/>
      <c r="BP52" s="417">
        <v>138658321.59</v>
      </c>
      <c r="BQ52" s="417"/>
      <c r="BR52" s="417">
        <v>2481535.0699999998</v>
      </c>
      <c r="BS52" s="417"/>
      <c r="BT52" s="417">
        <v>10661696.43</v>
      </c>
      <c r="BU52" s="417"/>
      <c r="BV52" s="417">
        <v>27432269.27</v>
      </c>
      <c r="BW52" s="417"/>
      <c r="BX52" s="417">
        <v>534884.19999999995</v>
      </c>
      <c r="BY52" s="417"/>
      <c r="BZ52" s="417">
        <v>214379110.16999999</v>
      </c>
      <c r="CA52" s="417"/>
      <c r="CB52" s="417">
        <v>1329387.72</v>
      </c>
      <c r="CC52" s="417"/>
      <c r="CD52" s="417">
        <v>1530179.62</v>
      </c>
      <c r="CE52" s="417"/>
      <c r="CF52" s="417">
        <v>6788381.1200000001</v>
      </c>
      <c r="CG52" s="417"/>
      <c r="CH52" s="417">
        <v>7119476.2800000003</v>
      </c>
      <c r="CI52" s="417"/>
      <c r="CJ52" s="417">
        <v>951207.78</v>
      </c>
      <c r="CK52" s="417"/>
      <c r="CL52" s="417">
        <v>2427990.39</v>
      </c>
      <c r="CM52" s="417"/>
      <c r="CN52" s="417">
        <v>767236.03</v>
      </c>
      <c r="CO52" s="417"/>
      <c r="CP52" s="417">
        <v>333333.33</v>
      </c>
      <c r="CQ52" s="417"/>
      <c r="CR52" s="417">
        <v>615736.97</v>
      </c>
      <c r="CS52" s="417"/>
      <c r="CT52" s="417">
        <v>3533604.83</v>
      </c>
      <c r="CU52" s="417"/>
      <c r="CV52" s="417">
        <v>1250194.29</v>
      </c>
      <c r="CW52" s="417"/>
      <c r="CX52" s="417">
        <v>473545.15</v>
      </c>
      <c r="CY52" s="417"/>
      <c r="CZ52" s="417">
        <v>48605433.210000001</v>
      </c>
      <c r="DA52" s="417"/>
      <c r="DB52" s="417">
        <v>42256783.07</v>
      </c>
      <c r="DC52" s="417"/>
      <c r="DD52" s="417">
        <v>590401.67000000004</v>
      </c>
      <c r="DE52" s="417"/>
      <c r="DF52" s="417">
        <v>25075409.379999999</v>
      </c>
      <c r="DG52" s="417"/>
      <c r="DH52" s="417">
        <v>11904049.75</v>
      </c>
      <c r="DI52" s="417"/>
      <c r="DJ52" s="417">
        <v>3370906.87</v>
      </c>
      <c r="DK52" s="417"/>
      <c r="DL52" s="417">
        <v>8817198.4600000009</v>
      </c>
      <c r="DM52" s="417"/>
      <c r="DN52" s="417">
        <v>1687007.68</v>
      </c>
      <c r="DO52" s="417"/>
      <c r="DP52" s="417">
        <v>40852550</v>
      </c>
      <c r="DQ52" s="417"/>
      <c r="DR52" s="417">
        <v>1924838.84</v>
      </c>
      <c r="DS52" s="417"/>
      <c r="DT52" s="417">
        <v>3449992.64</v>
      </c>
      <c r="DU52" s="417"/>
      <c r="DV52" s="417">
        <v>372521.82</v>
      </c>
      <c r="DW52" s="417"/>
      <c r="DX52" s="417">
        <v>1344614.51</v>
      </c>
      <c r="DY52" s="417"/>
      <c r="DZ52" s="417">
        <v>2383220.42</v>
      </c>
      <c r="EA52" s="417"/>
      <c r="EB52" s="417">
        <v>1292094.97</v>
      </c>
      <c r="EC52" s="417"/>
      <c r="ED52" s="417">
        <v>75485066.370000005</v>
      </c>
      <c r="EE52" s="417"/>
      <c r="EF52" s="417">
        <v>498283.09</v>
      </c>
      <c r="EG52" s="417"/>
      <c r="EH52" s="417">
        <v>22492224.390000001</v>
      </c>
      <c r="EI52" s="417"/>
      <c r="EJ52" s="417">
        <v>42666002.649999999</v>
      </c>
      <c r="EK52" s="417"/>
      <c r="EL52" s="417">
        <v>456728397.81999999</v>
      </c>
      <c r="EM52" s="417"/>
      <c r="EN52" s="417">
        <v>7828792.5999999996</v>
      </c>
      <c r="EO52" s="417"/>
      <c r="EP52" s="417">
        <v>21198917.390000001</v>
      </c>
      <c r="EQ52" s="417"/>
      <c r="ER52" s="417">
        <v>108485254.2</v>
      </c>
      <c r="ES52" s="417"/>
      <c r="ET52" s="417">
        <v>1172663.79</v>
      </c>
      <c r="EU52" s="417"/>
      <c r="EV52" s="417">
        <v>1081347.3400000001</v>
      </c>
      <c r="EW52" s="417"/>
      <c r="EX52" s="417">
        <v>112068817.26000001</v>
      </c>
      <c r="EY52" s="417"/>
      <c r="EZ52" s="417">
        <v>268049441.94</v>
      </c>
      <c r="FA52" s="417"/>
      <c r="FB52" s="417">
        <v>87838819.879999995</v>
      </c>
      <c r="FC52" s="417"/>
      <c r="FD52" s="417">
        <v>585699.79</v>
      </c>
      <c r="FE52" s="417"/>
      <c r="FF52" s="417">
        <v>488395.66</v>
      </c>
      <c r="FG52" s="417"/>
      <c r="FH52" s="417">
        <v>233923057.94</v>
      </c>
      <c r="FI52" s="417"/>
      <c r="FJ52" s="417">
        <v>841803.68</v>
      </c>
      <c r="FK52" s="417"/>
      <c r="FL52" s="417">
        <v>57304544.869999997</v>
      </c>
      <c r="FM52" s="417"/>
      <c r="FN52" s="417">
        <v>49289479.530000001</v>
      </c>
      <c r="FO52" s="417"/>
      <c r="FP52" s="417">
        <v>564839039.70000005</v>
      </c>
      <c r="FQ52" s="417"/>
    </row>
    <row r="53" spans="1:173" ht="13.5" thickTop="1" x14ac:dyDescent="0.2">
      <c r="AF53" s="411" t="s">
        <v>319</v>
      </c>
      <c r="BN53" s="411" t="s">
        <v>319</v>
      </c>
      <c r="DD53" s="411" t="s">
        <v>319</v>
      </c>
      <c r="DR53" s="411" t="s">
        <v>319</v>
      </c>
      <c r="DX53" s="411" t="s">
        <v>319</v>
      </c>
      <c r="EJ53" s="411" t="s">
        <v>319</v>
      </c>
      <c r="EP53" s="411" t="s">
        <v>319</v>
      </c>
      <c r="EX53" s="411" t="s">
        <v>319</v>
      </c>
      <c r="FJ53" s="411" t="s">
        <v>319</v>
      </c>
      <c r="FP53" s="411" t="s">
        <v>319</v>
      </c>
    </row>
    <row r="54" spans="1:173" x14ac:dyDescent="0.2">
      <c r="A54" s="355" t="s">
        <v>84</v>
      </c>
      <c r="B54" s="406" t="s">
        <v>69</v>
      </c>
      <c r="C54" s="406"/>
      <c r="D54" s="404" t="s">
        <v>1033</v>
      </c>
      <c r="E54" s="404"/>
      <c r="F54" s="404" t="s">
        <v>1034</v>
      </c>
      <c r="G54" s="404"/>
      <c r="H54" s="404" t="s">
        <v>1035</v>
      </c>
      <c r="I54" s="404"/>
      <c r="J54" s="404" t="s">
        <v>1036</v>
      </c>
      <c r="K54" s="404"/>
      <c r="L54" s="404" t="s">
        <v>1037</v>
      </c>
      <c r="M54" s="404"/>
      <c r="N54" s="404" t="s">
        <v>1038</v>
      </c>
      <c r="O54" s="404"/>
      <c r="P54" s="404" t="s">
        <v>1039</v>
      </c>
      <c r="Q54" s="404"/>
      <c r="R54" s="404" t="s">
        <v>1040</v>
      </c>
      <c r="S54" s="404"/>
      <c r="T54" s="404" t="s">
        <v>1041</v>
      </c>
      <c r="U54" s="404"/>
      <c r="V54" s="404" t="s">
        <v>1042</v>
      </c>
      <c r="W54" s="404"/>
      <c r="X54" s="404" t="s">
        <v>1043</v>
      </c>
      <c r="Y54" s="404"/>
      <c r="Z54" s="404" t="s">
        <v>1044</v>
      </c>
      <c r="AA54" s="404"/>
      <c r="AB54" s="404" t="s">
        <v>1045</v>
      </c>
      <c r="AC54" s="404"/>
      <c r="AD54" s="404" t="s">
        <v>1046</v>
      </c>
      <c r="AE54" s="404"/>
      <c r="AF54" s="404" t="s">
        <v>1047</v>
      </c>
      <c r="AG54" s="404"/>
      <c r="AH54" s="404" t="s">
        <v>1048</v>
      </c>
      <c r="AI54" s="404"/>
      <c r="AJ54" s="404" t="s">
        <v>1049</v>
      </c>
      <c r="AK54" s="404"/>
      <c r="AL54" s="404" t="s">
        <v>1050</v>
      </c>
      <c r="AM54" s="404"/>
      <c r="AN54" s="404" t="s">
        <v>1051</v>
      </c>
      <c r="AO54" s="404"/>
      <c r="AP54" s="404" t="s">
        <v>1052</v>
      </c>
      <c r="AQ54" s="404"/>
      <c r="AR54" s="404" t="s">
        <v>1053</v>
      </c>
      <c r="AS54" s="404"/>
      <c r="AT54" s="404" t="s">
        <v>1054</v>
      </c>
      <c r="AU54" s="404"/>
      <c r="AV54" s="404" t="s">
        <v>1055</v>
      </c>
      <c r="AW54" s="404"/>
      <c r="AX54" s="404" t="s">
        <v>1056</v>
      </c>
      <c r="AY54" s="404"/>
      <c r="AZ54" s="404" t="s">
        <v>1057</v>
      </c>
      <c r="BA54" s="404"/>
      <c r="BB54" s="404" t="s">
        <v>1058</v>
      </c>
      <c r="BC54" s="404"/>
      <c r="BD54" s="404" t="s">
        <v>1059</v>
      </c>
      <c r="BE54" s="404"/>
      <c r="BF54" s="404" t="s">
        <v>1060</v>
      </c>
      <c r="BG54" s="404"/>
      <c r="BH54" s="404" t="s">
        <v>1061</v>
      </c>
      <c r="BI54" s="404"/>
      <c r="BJ54" s="404" t="s">
        <v>1062</v>
      </c>
      <c r="BK54" s="404"/>
      <c r="BL54" s="404" t="s">
        <v>1063</v>
      </c>
      <c r="BM54" s="404"/>
      <c r="BN54" s="404" t="s">
        <v>1064</v>
      </c>
      <c r="BO54" s="404"/>
      <c r="BP54" s="404" t="s">
        <v>1065</v>
      </c>
      <c r="BQ54" s="404"/>
      <c r="BR54" s="404" t="s">
        <v>1066</v>
      </c>
      <c r="BS54" s="404"/>
      <c r="BT54" s="404" t="s">
        <v>1067</v>
      </c>
      <c r="BU54" s="404"/>
      <c r="BV54" s="404" t="s">
        <v>1068</v>
      </c>
      <c r="BW54" s="404"/>
      <c r="BX54" s="404" t="s">
        <v>1069</v>
      </c>
      <c r="BY54" s="404"/>
      <c r="BZ54" s="404" t="s">
        <v>1070</v>
      </c>
      <c r="CA54" s="404"/>
      <c r="CB54" s="404" t="s">
        <v>1071</v>
      </c>
      <c r="CC54" s="404"/>
      <c r="CD54" s="404" t="s">
        <v>1072</v>
      </c>
      <c r="CE54" s="404"/>
      <c r="CF54" s="404" t="s">
        <v>1073</v>
      </c>
      <c r="CG54" s="404"/>
      <c r="CH54" s="404" t="s">
        <v>1074</v>
      </c>
      <c r="CI54" s="404"/>
      <c r="CJ54" s="404" t="s">
        <v>1075</v>
      </c>
      <c r="CK54" s="404"/>
      <c r="CL54" s="404" t="s">
        <v>1076</v>
      </c>
      <c r="CM54" s="404"/>
      <c r="CN54" s="404" t="s">
        <v>1077</v>
      </c>
      <c r="CO54" s="404"/>
      <c r="CP54" s="404" t="s">
        <v>1078</v>
      </c>
      <c r="CQ54" s="404"/>
      <c r="CR54" s="404" t="s">
        <v>1079</v>
      </c>
      <c r="CS54" s="404"/>
      <c r="CT54" s="404" t="s">
        <v>1080</v>
      </c>
      <c r="CU54" s="404"/>
      <c r="CV54" s="404" t="s">
        <v>1081</v>
      </c>
      <c r="CW54" s="404"/>
      <c r="CX54" s="404" t="s">
        <v>1082</v>
      </c>
      <c r="CY54" s="404"/>
      <c r="CZ54" s="404" t="s">
        <v>1083</v>
      </c>
      <c r="DA54" s="404"/>
      <c r="DB54" s="404" t="s">
        <v>1084</v>
      </c>
      <c r="DC54" s="404"/>
      <c r="DD54" s="404" t="s">
        <v>1085</v>
      </c>
      <c r="DE54" s="404"/>
      <c r="DF54" s="404" t="s">
        <v>1086</v>
      </c>
      <c r="DG54" s="404"/>
      <c r="DH54" s="404" t="s">
        <v>1087</v>
      </c>
      <c r="DI54" s="404"/>
      <c r="DJ54" s="404" t="s">
        <v>1088</v>
      </c>
      <c r="DK54" s="404"/>
      <c r="DL54" s="404" t="s">
        <v>1089</v>
      </c>
      <c r="DM54" s="404"/>
      <c r="DN54" s="404" t="s">
        <v>1090</v>
      </c>
      <c r="DO54" s="404"/>
      <c r="DP54" s="404" t="s">
        <v>1091</v>
      </c>
      <c r="DQ54" s="404"/>
      <c r="DR54" s="404" t="s">
        <v>1092</v>
      </c>
      <c r="DS54" s="404"/>
      <c r="DT54" s="404" t="s">
        <v>1093</v>
      </c>
      <c r="DU54" s="404"/>
      <c r="DV54" s="404" t="s">
        <v>1094</v>
      </c>
      <c r="DW54" s="404"/>
      <c r="DX54" s="404" t="s">
        <v>1095</v>
      </c>
      <c r="DY54" s="404"/>
      <c r="DZ54" s="404" t="s">
        <v>1096</v>
      </c>
      <c r="EA54" s="404"/>
      <c r="EB54" s="404" t="s">
        <v>1097</v>
      </c>
      <c r="EC54" s="404"/>
      <c r="ED54" s="404" t="s">
        <v>1098</v>
      </c>
      <c r="EE54" s="404"/>
      <c r="EF54" s="404" t="s">
        <v>1099</v>
      </c>
      <c r="EG54" s="404"/>
      <c r="EH54" s="404" t="s">
        <v>1100</v>
      </c>
      <c r="EI54" s="404"/>
      <c r="EJ54" s="404" t="s">
        <v>1101</v>
      </c>
      <c r="EK54" s="404"/>
      <c r="EL54" s="404" t="s">
        <v>1102</v>
      </c>
      <c r="EM54" s="404"/>
      <c r="EN54" s="404" t="s">
        <v>1103</v>
      </c>
      <c r="EO54" s="404"/>
      <c r="EP54" s="404" t="s">
        <v>1104</v>
      </c>
      <c r="EQ54" s="404"/>
      <c r="ER54" s="404" t="s">
        <v>1105</v>
      </c>
      <c r="ES54" s="404"/>
      <c r="ET54" s="404" t="s">
        <v>1106</v>
      </c>
      <c r="EU54" s="404"/>
      <c r="EV54" s="404" t="s">
        <v>1107</v>
      </c>
      <c r="EW54" s="404"/>
      <c r="EX54" s="404" t="s">
        <v>1108</v>
      </c>
      <c r="EY54" s="404"/>
      <c r="EZ54" s="404" t="s">
        <v>1109</v>
      </c>
      <c r="FA54" s="404"/>
      <c r="FB54" s="404" t="s">
        <v>1110</v>
      </c>
      <c r="FC54" s="404"/>
      <c r="FD54" s="404" t="s">
        <v>1111</v>
      </c>
      <c r="FE54" s="404"/>
      <c r="FF54" s="404" t="s">
        <v>1112</v>
      </c>
      <c r="FG54" s="404"/>
      <c r="FH54" s="404" t="s">
        <v>1113</v>
      </c>
      <c r="FI54" s="404"/>
      <c r="FJ54" s="404" t="s">
        <v>1114</v>
      </c>
      <c r="FK54" s="404"/>
      <c r="FL54" s="404" t="s">
        <v>1115</v>
      </c>
      <c r="FM54" s="404"/>
      <c r="FN54" s="404" t="s">
        <v>1116</v>
      </c>
      <c r="FO54" s="404"/>
      <c r="FP54" s="404" t="s">
        <v>1117</v>
      </c>
      <c r="FQ54" s="404"/>
    </row>
    <row r="55" spans="1:173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  <c r="BN55" s="405"/>
      <c r="BO55" s="405"/>
      <c r="BP55" s="405"/>
      <c r="BQ55" s="405"/>
      <c r="BR55" s="405"/>
      <c r="BS55" s="405"/>
      <c r="BT55" s="405"/>
      <c r="BU55" s="405"/>
      <c r="BV55" s="405"/>
      <c r="BW55" s="405"/>
      <c r="BX55" s="405"/>
      <c r="BY55" s="405"/>
      <c r="BZ55" s="405"/>
      <c r="CA55" s="405"/>
      <c r="CB55" s="405"/>
      <c r="CC55" s="405"/>
      <c r="CD55" s="405"/>
      <c r="CE55" s="405"/>
      <c r="CF55" s="405"/>
      <c r="CG55" s="405"/>
      <c r="CH55" s="405"/>
      <c r="CI55" s="405"/>
      <c r="CJ55" s="405"/>
      <c r="CK55" s="405"/>
      <c r="CL55" s="405"/>
      <c r="CM55" s="405"/>
      <c r="CN55" s="405"/>
      <c r="CO55" s="405"/>
      <c r="CP55" s="405"/>
      <c r="CQ55" s="405"/>
      <c r="CR55" s="405"/>
      <c r="CS55" s="405"/>
      <c r="CT55" s="405"/>
      <c r="CU55" s="405"/>
      <c r="CV55" s="405"/>
      <c r="CW55" s="405"/>
      <c r="CX55" s="405"/>
      <c r="CY55" s="405"/>
      <c r="CZ55" s="405"/>
      <c r="DA55" s="405"/>
      <c r="DB55" s="405"/>
      <c r="DC55" s="405"/>
      <c r="DD55" s="405"/>
      <c r="DE55" s="405"/>
      <c r="DF55" s="405"/>
      <c r="DG55" s="405"/>
      <c r="DH55" s="405"/>
      <c r="DI55" s="405"/>
      <c r="DJ55" s="405"/>
      <c r="DK55" s="405"/>
      <c r="DL55" s="405"/>
      <c r="DM55" s="405"/>
      <c r="DN55" s="405"/>
      <c r="DO55" s="405"/>
      <c r="DP55" s="405"/>
      <c r="DQ55" s="405"/>
      <c r="DR55" s="405"/>
      <c r="DS55" s="405"/>
      <c r="DT55" s="405"/>
      <c r="DU55" s="405"/>
      <c r="DV55" s="405"/>
      <c r="DW55" s="405"/>
      <c r="DX55" s="405"/>
      <c r="DY55" s="405"/>
      <c r="DZ55" s="405"/>
      <c r="EA55" s="405"/>
      <c r="EB55" s="405"/>
      <c r="EC55" s="405"/>
      <c r="ED55" s="405"/>
      <c r="EE55" s="405"/>
      <c r="EF55" s="405"/>
      <c r="EG55" s="405"/>
      <c r="EH55" s="405"/>
      <c r="EI55" s="405"/>
      <c r="EJ55" s="405"/>
      <c r="EK55" s="405"/>
      <c r="EL55" s="405"/>
      <c r="EM55" s="405"/>
      <c r="EN55" s="405"/>
      <c r="EO55" s="405"/>
      <c r="EP55" s="405"/>
      <c r="EQ55" s="405"/>
      <c r="ER55" s="405"/>
      <c r="ES55" s="405"/>
      <c r="ET55" s="405"/>
      <c r="EU55" s="405"/>
      <c r="EV55" s="405"/>
      <c r="EW55" s="405"/>
      <c r="EX55" s="405"/>
      <c r="EY55" s="405"/>
      <c r="EZ55" s="405"/>
      <c r="FA55" s="405"/>
      <c r="FB55" s="405"/>
      <c r="FC55" s="405"/>
      <c r="FD55" s="405"/>
      <c r="FE55" s="405"/>
      <c r="FF55" s="405"/>
      <c r="FG55" s="405"/>
      <c r="FH55" s="405"/>
      <c r="FI55" s="405"/>
      <c r="FJ55" s="405"/>
      <c r="FK55" s="405"/>
      <c r="FL55" s="405"/>
      <c r="FM55" s="405"/>
      <c r="FN55" s="405"/>
      <c r="FO55" s="405"/>
      <c r="FP55" s="405"/>
      <c r="FQ55" s="405"/>
    </row>
    <row r="56" spans="1:173" x14ac:dyDescent="0.2">
      <c r="A56" s="413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  <c r="BN56" s="310" t="s">
        <v>70</v>
      </c>
      <c r="BO56" s="315" t="s">
        <v>71</v>
      </c>
      <c r="BP56" s="310" t="s">
        <v>70</v>
      </c>
      <c r="BQ56" s="315" t="s">
        <v>71</v>
      </c>
      <c r="BR56" s="310" t="s">
        <v>70</v>
      </c>
      <c r="BS56" s="315" t="s">
        <v>71</v>
      </c>
      <c r="BT56" s="310" t="s">
        <v>70</v>
      </c>
      <c r="BU56" s="315" t="s">
        <v>71</v>
      </c>
      <c r="BV56" s="310" t="s">
        <v>70</v>
      </c>
      <c r="BW56" s="315" t="s">
        <v>71</v>
      </c>
      <c r="BX56" s="310" t="s">
        <v>70</v>
      </c>
      <c r="BY56" s="315" t="s">
        <v>71</v>
      </c>
      <c r="BZ56" s="310" t="s">
        <v>70</v>
      </c>
      <c r="CA56" s="315" t="s">
        <v>71</v>
      </c>
      <c r="CB56" s="310" t="s">
        <v>70</v>
      </c>
      <c r="CC56" s="315" t="s">
        <v>71</v>
      </c>
      <c r="CD56" s="310" t="s">
        <v>70</v>
      </c>
      <c r="CE56" s="315" t="s">
        <v>71</v>
      </c>
      <c r="CF56" s="310" t="s">
        <v>70</v>
      </c>
      <c r="CG56" s="315" t="s">
        <v>71</v>
      </c>
      <c r="CH56" s="310" t="s">
        <v>70</v>
      </c>
      <c r="CI56" s="315" t="s">
        <v>71</v>
      </c>
      <c r="CJ56" s="310" t="s">
        <v>70</v>
      </c>
      <c r="CK56" s="315" t="s">
        <v>71</v>
      </c>
      <c r="CL56" s="310" t="s">
        <v>70</v>
      </c>
      <c r="CM56" s="315" t="s">
        <v>71</v>
      </c>
      <c r="CN56" s="310" t="s">
        <v>70</v>
      </c>
      <c r="CO56" s="315" t="s">
        <v>71</v>
      </c>
      <c r="CP56" s="310" t="s">
        <v>70</v>
      </c>
      <c r="CQ56" s="315" t="s">
        <v>71</v>
      </c>
      <c r="CR56" s="310" t="s">
        <v>70</v>
      </c>
      <c r="CS56" s="315" t="s">
        <v>71</v>
      </c>
      <c r="CT56" s="310" t="s">
        <v>70</v>
      </c>
      <c r="CU56" s="315" t="s">
        <v>71</v>
      </c>
      <c r="CV56" s="310" t="s">
        <v>70</v>
      </c>
      <c r="CW56" s="315" t="s">
        <v>71</v>
      </c>
      <c r="CX56" s="310" t="s">
        <v>70</v>
      </c>
      <c r="CY56" s="315" t="s">
        <v>71</v>
      </c>
      <c r="CZ56" s="310" t="s">
        <v>70</v>
      </c>
      <c r="DA56" s="315" t="s">
        <v>71</v>
      </c>
      <c r="DB56" s="310" t="s">
        <v>70</v>
      </c>
      <c r="DC56" s="315" t="s">
        <v>71</v>
      </c>
      <c r="DD56" s="310" t="s">
        <v>70</v>
      </c>
      <c r="DE56" s="315" t="s">
        <v>71</v>
      </c>
      <c r="DF56" s="310" t="s">
        <v>70</v>
      </c>
      <c r="DG56" s="315" t="s">
        <v>71</v>
      </c>
      <c r="DH56" s="310" t="s">
        <v>70</v>
      </c>
      <c r="DI56" s="315" t="s">
        <v>71</v>
      </c>
      <c r="DJ56" s="310" t="s">
        <v>70</v>
      </c>
      <c r="DK56" s="315" t="s">
        <v>71</v>
      </c>
      <c r="DL56" s="310" t="s">
        <v>70</v>
      </c>
      <c r="DM56" s="315" t="s">
        <v>71</v>
      </c>
      <c r="DN56" s="310" t="s">
        <v>70</v>
      </c>
      <c r="DO56" s="315" t="s">
        <v>71</v>
      </c>
      <c r="DP56" s="310" t="s">
        <v>70</v>
      </c>
      <c r="DQ56" s="315" t="s">
        <v>71</v>
      </c>
      <c r="DR56" s="310" t="s">
        <v>70</v>
      </c>
      <c r="DS56" s="315" t="s">
        <v>71</v>
      </c>
      <c r="DT56" s="310" t="s">
        <v>70</v>
      </c>
      <c r="DU56" s="315" t="s">
        <v>71</v>
      </c>
      <c r="DV56" s="310" t="s">
        <v>70</v>
      </c>
      <c r="DW56" s="315" t="s">
        <v>71</v>
      </c>
      <c r="DX56" s="310" t="s">
        <v>70</v>
      </c>
      <c r="DY56" s="315" t="s">
        <v>71</v>
      </c>
      <c r="DZ56" s="310" t="s">
        <v>70</v>
      </c>
      <c r="EA56" s="315" t="s">
        <v>71</v>
      </c>
      <c r="EB56" s="310" t="s">
        <v>70</v>
      </c>
      <c r="EC56" s="315" t="s">
        <v>71</v>
      </c>
      <c r="ED56" s="310" t="s">
        <v>70</v>
      </c>
      <c r="EE56" s="315" t="s">
        <v>71</v>
      </c>
      <c r="EF56" s="310" t="s">
        <v>70</v>
      </c>
      <c r="EG56" s="315" t="s">
        <v>71</v>
      </c>
      <c r="EH56" s="310" t="s">
        <v>70</v>
      </c>
      <c r="EI56" s="315" t="s">
        <v>71</v>
      </c>
      <c r="EJ56" s="310" t="s">
        <v>70</v>
      </c>
      <c r="EK56" s="315" t="s">
        <v>71</v>
      </c>
      <c r="EL56" s="310" t="s">
        <v>70</v>
      </c>
      <c r="EM56" s="315" t="s">
        <v>71</v>
      </c>
      <c r="EN56" s="310" t="s">
        <v>70</v>
      </c>
      <c r="EO56" s="315" t="s">
        <v>71</v>
      </c>
      <c r="EP56" s="310" t="s">
        <v>70</v>
      </c>
      <c r="EQ56" s="315" t="s">
        <v>71</v>
      </c>
      <c r="ER56" s="310" t="s">
        <v>70</v>
      </c>
      <c r="ES56" s="315" t="s">
        <v>71</v>
      </c>
      <c r="ET56" s="310" t="s">
        <v>70</v>
      </c>
      <c r="EU56" s="315" t="s">
        <v>71</v>
      </c>
      <c r="EV56" s="310" t="s">
        <v>70</v>
      </c>
      <c r="EW56" s="315" t="s">
        <v>71</v>
      </c>
      <c r="EX56" s="310" t="s">
        <v>70</v>
      </c>
      <c r="EY56" s="315" t="s">
        <v>71</v>
      </c>
      <c r="EZ56" s="310" t="s">
        <v>70</v>
      </c>
      <c r="FA56" s="315" t="s">
        <v>71</v>
      </c>
      <c r="FB56" s="310" t="s">
        <v>70</v>
      </c>
      <c r="FC56" s="315" t="s">
        <v>71</v>
      </c>
      <c r="FD56" s="310" t="s">
        <v>70</v>
      </c>
      <c r="FE56" s="315" t="s">
        <v>71</v>
      </c>
      <c r="FF56" s="310" t="s">
        <v>70</v>
      </c>
      <c r="FG56" s="315" t="s">
        <v>71</v>
      </c>
      <c r="FH56" s="310" t="s">
        <v>70</v>
      </c>
      <c r="FI56" s="315" t="s">
        <v>71</v>
      </c>
      <c r="FJ56" s="310" t="s">
        <v>70</v>
      </c>
      <c r="FK56" s="315" t="s">
        <v>71</v>
      </c>
      <c r="FL56" s="310" t="s">
        <v>70</v>
      </c>
      <c r="FM56" s="315" t="s">
        <v>71</v>
      </c>
      <c r="FN56" s="310" t="s">
        <v>70</v>
      </c>
      <c r="FO56" s="315" t="s">
        <v>71</v>
      </c>
      <c r="FP56" s="310" t="s">
        <v>70</v>
      </c>
      <c r="FQ56" s="315" t="s">
        <v>71</v>
      </c>
    </row>
    <row r="57" spans="1:173" x14ac:dyDescent="0.2">
      <c r="A57" s="316" t="s">
        <v>83</v>
      </c>
      <c r="B57" s="411">
        <v>6101703794.5699997</v>
      </c>
      <c r="C57" s="412">
        <v>3.6103000000000001</v>
      </c>
      <c r="D57" s="411">
        <v>-6950709.9400000004</v>
      </c>
      <c r="E57" s="412">
        <v>-3.2884000000000002</v>
      </c>
      <c r="F57" s="411">
        <v>0</v>
      </c>
      <c r="G57" s="316">
        <v>0</v>
      </c>
      <c r="H57" s="411">
        <v>80653674.099999994</v>
      </c>
      <c r="I57" s="412">
        <v>5.8547000000000002</v>
      </c>
      <c r="J57" s="411">
        <v>54005984.469999999</v>
      </c>
      <c r="K57" s="412">
        <v>6.8075999999999999</v>
      </c>
      <c r="L57" s="411">
        <v>601763683.49000001</v>
      </c>
      <c r="M57" s="412">
        <v>43.063200000000002</v>
      </c>
      <c r="N57" s="411">
        <v>35685561.460000001</v>
      </c>
      <c r="O57" s="412">
        <v>16.908300000000001</v>
      </c>
      <c r="P57" s="411">
        <v>404113415.89999998</v>
      </c>
      <c r="Q57" s="412">
        <v>30.235900000000001</v>
      </c>
      <c r="R57" s="411">
        <v>195382589.96000001</v>
      </c>
      <c r="S57" s="412">
        <v>5.7629000000000001</v>
      </c>
      <c r="T57" s="411">
        <v>32440884.010000002</v>
      </c>
      <c r="U57" s="412">
        <v>2.1634000000000002</v>
      </c>
      <c r="V57" s="411">
        <v>1312621.96</v>
      </c>
      <c r="W57" s="412">
        <v>3.7664</v>
      </c>
      <c r="X57" s="411">
        <v>5866079.2400000002</v>
      </c>
      <c r="Y57" s="412">
        <v>2.7183000000000002</v>
      </c>
      <c r="Z57" s="411">
        <v>1134139640.8599999</v>
      </c>
      <c r="AA57" s="412">
        <v>6.3156999999999996</v>
      </c>
      <c r="AB57" s="411">
        <v>58997460.200000003</v>
      </c>
      <c r="AC57" s="412">
        <v>8.2560000000000002</v>
      </c>
      <c r="AD57" s="411">
        <v>11260337.199999999</v>
      </c>
      <c r="AE57" s="412">
        <v>5.9345999999999997</v>
      </c>
      <c r="AF57" s="411">
        <v>28300659.899999999</v>
      </c>
      <c r="AG57" s="412">
        <v>3.8744999999999998</v>
      </c>
      <c r="AH57" s="411">
        <v>74725047.870000005</v>
      </c>
      <c r="AI57" s="412">
        <v>43.042000000000002</v>
      </c>
      <c r="AJ57" s="411">
        <v>3663355.78</v>
      </c>
      <c r="AK57" s="412">
        <v>0.94269999999999998</v>
      </c>
      <c r="AL57" s="411">
        <v>2562366.09</v>
      </c>
      <c r="AM57" s="412">
        <v>2.1524999999999999</v>
      </c>
      <c r="AN57" s="411">
        <v>0</v>
      </c>
      <c r="AO57" s="316">
        <v>0</v>
      </c>
      <c r="AP57" s="411">
        <v>14954858.09</v>
      </c>
      <c r="AQ57" s="412">
        <v>3.0108000000000001</v>
      </c>
      <c r="AR57" s="411">
        <v>8017915.6100000003</v>
      </c>
      <c r="AS57" s="412">
        <v>8.9632000000000005</v>
      </c>
      <c r="AT57" s="411">
        <v>-2896157.92</v>
      </c>
      <c r="AU57" s="412">
        <v>-0.10199999999999999</v>
      </c>
      <c r="AV57" s="411">
        <v>224061502.91</v>
      </c>
      <c r="AW57" s="412">
        <v>2.0350000000000001</v>
      </c>
      <c r="AX57" s="411">
        <v>205729178.71000001</v>
      </c>
      <c r="AY57" s="412">
        <v>9.4352</v>
      </c>
      <c r="AZ57" s="411">
        <v>812508.8</v>
      </c>
      <c r="BA57" s="412">
        <v>3.3799999999999997E-2</v>
      </c>
      <c r="BB57" s="411">
        <v>21528235</v>
      </c>
      <c r="BC57" s="412">
        <v>0.80969999999999998</v>
      </c>
      <c r="BD57" s="411">
        <v>2515739.4700000002</v>
      </c>
      <c r="BE57" s="412">
        <v>7.5399999999999995E-2</v>
      </c>
      <c r="BF57" s="411">
        <v>58136585.100000001</v>
      </c>
      <c r="BG57" s="412">
        <v>12.4907</v>
      </c>
      <c r="BH57" s="411">
        <v>28187512.649999999</v>
      </c>
      <c r="BI57" s="412">
        <v>2.9186000000000001</v>
      </c>
      <c r="BJ57" s="411">
        <v>26966237.699999999</v>
      </c>
      <c r="BK57" s="412">
        <v>0.84609999999999996</v>
      </c>
      <c r="BL57" s="411">
        <v>9130654.7100000009</v>
      </c>
      <c r="BM57" s="412">
        <v>6.8373999999999997</v>
      </c>
      <c r="BN57" s="411">
        <v>159625.32</v>
      </c>
      <c r="BO57" s="412">
        <v>2.4468999999999999</v>
      </c>
      <c r="BP57" s="411">
        <v>3765757.35</v>
      </c>
      <c r="BQ57" s="412">
        <v>2.7159</v>
      </c>
      <c r="BR57" s="411">
        <v>586899.03</v>
      </c>
      <c r="BS57" s="412">
        <v>1.6893</v>
      </c>
      <c r="BT57" s="411">
        <v>6001046.5700000003</v>
      </c>
      <c r="BU57" s="412">
        <v>5.6285999999999996</v>
      </c>
      <c r="BV57" s="411">
        <v>72822722.519999996</v>
      </c>
      <c r="BW57" s="412">
        <v>5.1051000000000002</v>
      </c>
      <c r="BX57" s="411">
        <v>-6335340.0999999996</v>
      </c>
      <c r="BY57" s="412">
        <v>-2.2056</v>
      </c>
      <c r="BZ57" s="411">
        <v>-36031306.770000003</v>
      </c>
      <c r="CA57" s="412">
        <v>-0.56020000000000003</v>
      </c>
      <c r="CB57" s="411">
        <v>305457566.58999997</v>
      </c>
      <c r="CC57" s="412">
        <v>8.2296999999999993</v>
      </c>
      <c r="CD57" s="411">
        <v>-175279261.13</v>
      </c>
      <c r="CE57" s="412">
        <v>-48.332599999999999</v>
      </c>
      <c r="CF57" s="411">
        <v>50790669.719999999</v>
      </c>
      <c r="CG57" s="412">
        <v>6.6212</v>
      </c>
      <c r="CH57" s="411">
        <v>36939469.229999997</v>
      </c>
      <c r="CI57" s="412">
        <v>0.45750000000000002</v>
      </c>
      <c r="CJ57" s="411">
        <v>451740481.27999997</v>
      </c>
      <c r="CK57" s="412">
        <v>6.2843999999999998</v>
      </c>
      <c r="CL57" s="411">
        <v>29038570.350000001</v>
      </c>
      <c r="CM57" s="412">
        <v>10.399900000000001</v>
      </c>
      <c r="CN57" s="411">
        <v>3507203.9</v>
      </c>
      <c r="CO57" s="412">
        <v>1.5037</v>
      </c>
      <c r="CP57" s="411">
        <v>800000</v>
      </c>
      <c r="CQ57" s="412">
        <v>80</v>
      </c>
      <c r="CR57" s="411">
        <v>109475489.19</v>
      </c>
      <c r="CS57" s="412">
        <v>3.3717999999999999</v>
      </c>
      <c r="CT57" s="411">
        <v>46200979.960000001</v>
      </c>
      <c r="CU57" s="412">
        <v>3.5529000000000002</v>
      </c>
      <c r="CV57" s="411">
        <v>94078.83</v>
      </c>
      <c r="CW57" s="412">
        <v>1.5049999999999999</v>
      </c>
      <c r="CX57" s="411">
        <v>5771998.9800000004</v>
      </c>
      <c r="CY57" s="412">
        <v>0.93540000000000001</v>
      </c>
      <c r="CZ57" s="411">
        <v>120783645.81999999</v>
      </c>
      <c r="DA57" s="412">
        <v>10.354100000000001</v>
      </c>
      <c r="DB57" s="411">
        <v>-274644692.19999999</v>
      </c>
      <c r="DC57" s="412">
        <v>-7.9260999999999999</v>
      </c>
      <c r="DD57" s="411">
        <v>0</v>
      </c>
      <c r="DE57" s="316">
        <v>0</v>
      </c>
      <c r="DF57" s="411">
        <v>-396975515.80000001</v>
      </c>
      <c r="DG57" s="412">
        <v>-8.2027000000000001</v>
      </c>
      <c r="DH57" s="411">
        <v>6583160.4500000002</v>
      </c>
      <c r="DI57" s="412">
        <v>6.9127000000000001</v>
      </c>
      <c r="DJ57" s="411">
        <v>11640533</v>
      </c>
      <c r="DK57" s="412">
        <v>3.7948</v>
      </c>
      <c r="DL57" s="411">
        <v>11338142.1</v>
      </c>
      <c r="DM57" s="412">
        <v>0.29699999999999999</v>
      </c>
      <c r="DN57" s="411">
        <v>153821607.5</v>
      </c>
      <c r="DO57" s="412">
        <v>7.1458000000000004</v>
      </c>
      <c r="DP57" s="411">
        <v>45077042.5</v>
      </c>
      <c r="DQ57" s="412">
        <v>0.497</v>
      </c>
      <c r="DR57" s="411">
        <v>2017024.2</v>
      </c>
      <c r="DS57" s="412">
        <v>1.1515</v>
      </c>
      <c r="DT57" s="411">
        <v>470191.47</v>
      </c>
      <c r="DU57" s="412">
        <v>1.2390000000000001</v>
      </c>
      <c r="DV57" s="411">
        <v>6543856.5999999996</v>
      </c>
      <c r="DW57" s="412">
        <v>2.4432</v>
      </c>
      <c r="DX57" s="411">
        <v>907161.03</v>
      </c>
      <c r="DY57" s="412">
        <v>7.8700000000000006E-2</v>
      </c>
      <c r="DZ57" s="411">
        <v>10187169.24</v>
      </c>
      <c r="EA57" s="412">
        <v>9.4990000000000006</v>
      </c>
      <c r="EB57" s="411">
        <v>-374696.05</v>
      </c>
      <c r="EC57" s="412">
        <v>-0.32579999999999998</v>
      </c>
      <c r="ED57" s="411">
        <v>13387871.710000001</v>
      </c>
      <c r="EE57" s="412">
        <v>17.735800000000001</v>
      </c>
      <c r="EF57" s="411">
        <v>75245.09</v>
      </c>
      <c r="EG57" s="412">
        <v>7.1999999999999998E-3</v>
      </c>
      <c r="EH57" s="411">
        <v>5708753.5700000003</v>
      </c>
      <c r="EI57" s="412">
        <v>1.6920999999999999</v>
      </c>
      <c r="EJ57" s="411">
        <v>19246233.16</v>
      </c>
      <c r="EK57" s="412">
        <v>11.2773</v>
      </c>
      <c r="EL57" s="411">
        <v>19680276.100000001</v>
      </c>
      <c r="EM57" s="412">
        <v>4.3090000000000002</v>
      </c>
      <c r="EN57" s="411">
        <v>30523036.219999999</v>
      </c>
      <c r="EO57" s="412">
        <v>0.4108</v>
      </c>
      <c r="EP57" s="411">
        <v>34088.550000000003</v>
      </c>
      <c r="EQ57" s="412">
        <v>2.8999999999999998E-3</v>
      </c>
      <c r="ER57" s="411">
        <v>38445993.090000004</v>
      </c>
      <c r="ES57" s="412">
        <v>1.8652</v>
      </c>
      <c r="ET57" s="411">
        <v>34754742.93</v>
      </c>
      <c r="EU57" s="412">
        <v>2.4801000000000002</v>
      </c>
      <c r="EV57" s="411">
        <v>165626389.03999999</v>
      </c>
      <c r="EW57" s="412">
        <v>3.3589000000000002</v>
      </c>
      <c r="EX57" s="411">
        <v>507856.24</v>
      </c>
      <c r="EY57" s="412">
        <v>0.45319999999999999</v>
      </c>
      <c r="EZ57" s="411">
        <v>460146897.80000001</v>
      </c>
      <c r="FA57" s="412">
        <v>8.5831999999999997</v>
      </c>
      <c r="FB57" s="411">
        <v>104441914.01000001</v>
      </c>
      <c r="FC57" s="412">
        <v>14.8627</v>
      </c>
      <c r="FD57" s="411">
        <v>144619876.12</v>
      </c>
      <c r="FE57" s="412">
        <v>4.2727000000000004</v>
      </c>
      <c r="FF57" s="411">
        <v>97960451.980000004</v>
      </c>
      <c r="FG57" s="412">
        <v>5.4592999999999998</v>
      </c>
      <c r="FH57" s="411">
        <v>1015326051.02</v>
      </c>
      <c r="FI57" s="412">
        <v>6.6776</v>
      </c>
      <c r="FJ57" s="411">
        <v>112732.59</v>
      </c>
      <c r="FK57" s="412">
        <v>3.3599999999999998E-2</v>
      </c>
      <c r="FL57" s="411">
        <v>7712248.5999999996</v>
      </c>
      <c r="FM57" s="412">
        <v>4.4861000000000004</v>
      </c>
      <c r="FN57" s="411">
        <v>6363405.0800000001</v>
      </c>
      <c r="FO57" s="412">
        <v>3.2275999999999998</v>
      </c>
      <c r="FP57" s="411">
        <v>19081027.609999999</v>
      </c>
      <c r="FQ57" s="412">
        <v>3.3780999999999999</v>
      </c>
    </row>
    <row r="58" spans="1:173" x14ac:dyDescent="0.2">
      <c r="A58" s="316" t="s">
        <v>82</v>
      </c>
      <c r="B58" s="411">
        <v>7505763935.6800003</v>
      </c>
      <c r="C58" s="412">
        <v>4.4410999999999996</v>
      </c>
      <c r="D58" s="411">
        <v>22115.08</v>
      </c>
      <c r="E58" s="412">
        <v>1.0500000000000001E-2</v>
      </c>
      <c r="F58" s="411">
        <v>0</v>
      </c>
      <c r="G58" s="316">
        <v>0</v>
      </c>
      <c r="H58" s="411">
        <v>551304869.5</v>
      </c>
      <c r="I58" s="412">
        <v>40.019500000000001</v>
      </c>
      <c r="J58" s="411">
        <v>27052147.100000001</v>
      </c>
      <c r="K58" s="412">
        <v>3.41</v>
      </c>
      <c r="L58" s="411">
        <v>103621231.12</v>
      </c>
      <c r="M58" s="412">
        <v>7.4153000000000002</v>
      </c>
      <c r="N58" s="411">
        <v>79882489.859999999</v>
      </c>
      <c r="O58" s="412">
        <v>37.849400000000003</v>
      </c>
      <c r="P58" s="411">
        <v>3375176.95</v>
      </c>
      <c r="Q58" s="412">
        <v>0.2525</v>
      </c>
      <c r="R58" s="411">
        <v>37352709.859999999</v>
      </c>
      <c r="S58" s="412">
        <v>1.1016999999999999</v>
      </c>
      <c r="T58" s="411">
        <v>13255679.91</v>
      </c>
      <c r="U58" s="412">
        <v>0.88400000000000001</v>
      </c>
      <c r="V58" s="411">
        <v>3108532.99</v>
      </c>
      <c r="W58" s="412">
        <v>8.9194999999999993</v>
      </c>
      <c r="X58" s="411">
        <v>0</v>
      </c>
      <c r="Y58" s="316">
        <v>0</v>
      </c>
      <c r="Z58" s="411">
        <v>130877951.98999999</v>
      </c>
      <c r="AA58" s="412">
        <v>0.7288</v>
      </c>
      <c r="AB58" s="411">
        <v>62088621.100000001</v>
      </c>
      <c r="AC58" s="412">
        <v>8.6885999999999992</v>
      </c>
      <c r="AD58" s="411">
        <v>0</v>
      </c>
      <c r="AE58" s="316">
        <v>0</v>
      </c>
      <c r="AF58" s="411">
        <v>0</v>
      </c>
      <c r="AG58" s="316">
        <v>0</v>
      </c>
      <c r="AH58" s="411">
        <v>1005745.21</v>
      </c>
      <c r="AI58" s="412">
        <v>0.57930000000000004</v>
      </c>
      <c r="AJ58" s="411">
        <v>0</v>
      </c>
      <c r="AK58" s="316">
        <v>0</v>
      </c>
      <c r="AL58" s="411">
        <v>2008372.25</v>
      </c>
      <c r="AM58" s="412">
        <v>1.6871</v>
      </c>
      <c r="AN58" s="411">
        <v>305122405.08999997</v>
      </c>
      <c r="AO58" s="412">
        <v>97.933700000000002</v>
      </c>
      <c r="AP58" s="411">
        <v>42100751.259999998</v>
      </c>
      <c r="AQ58" s="412">
        <v>8.4760000000000009</v>
      </c>
      <c r="AR58" s="411">
        <v>0</v>
      </c>
      <c r="AS58" s="316">
        <v>0</v>
      </c>
      <c r="AT58" s="411">
        <v>160026083.34999999</v>
      </c>
      <c r="AU58" s="412">
        <v>5.6387</v>
      </c>
      <c r="AV58" s="411">
        <v>100772854.37</v>
      </c>
      <c r="AW58" s="412">
        <v>0.91520000000000001</v>
      </c>
      <c r="AX58" s="411">
        <v>30537696.640000001</v>
      </c>
      <c r="AY58" s="412">
        <v>1.4005000000000001</v>
      </c>
      <c r="AZ58" s="411">
        <v>11000000</v>
      </c>
      <c r="BA58" s="412">
        <v>0.45750000000000002</v>
      </c>
      <c r="BB58" s="411">
        <v>517798792.20999998</v>
      </c>
      <c r="BC58" s="412">
        <v>19.4741</v>
      </c>
      <c r="BD58" s="411">
        <v>39915074.259999998</v>
      </c>
      <c r="BE58" s="412">
        <v>1.1961999999999999</v>
      </c>
      <c r="BF58" s="411">
        <v>11715654.01</v>
      </c>
      <c r="BG58" s="412">
        <v>2.5171000000000001</v>
      </c>
      <c r="BH58" s="411">
        <v>9658276.3699999992</v>
      </c>
      <c r="BI58" s="412">
        <v>1.0001</v>
      </c>
      <c r="BJ58" s="411">
        <v>315565545.86000001</v>
      </c>
      <c r="BK58" s="412">
        <v>9.9008000000000003</v>
      </c>
      <c r="BL58" s="411">
        <v>54000000</v>
      </c>
      <c r="BM58" s="412">
        <v>40.4373</v>
      </c>
      <c r="BN58" s="411">
        <v>0</v>
      </c>
      <c r="BO58" s="316">
        <v>0</v>
      </c>
      <c r="BP58" s="411">
        <v>2035992.47</v>
      </c>
      <c r="BQ58" s="412">
        <v>1.4683999999999999</v>
      </c>
      <c r="BR58" s="411">
        <v>6804742.29</v>
      </c>
      <c r="BS58" s="412">
        <v>19.5868</v>
      </c>
      <c r="BT58" s="411">
        <v>6072972.25</v>
      </c>
      <c r="BU58" s="412">
        <v>5.6961000000000004</v>
      </c>
      <c r="BV58" s="411">
        <v>34695231.990000002</v>
      </c>
      <c r="BW58" s="412">
        <v>2.4321999999999999</v>
      </c>
      <c r="BX58" s="411">
        <v>21270889.600000001</v>
      </c>
      <c r="BY58" s="412">
        <v>7.4055</v>
      </c>
      <c r="BZ58" s="411">
        <v>1292942789.8599999</v>
      </c>
      <c r="CA58" s="412">
        <v>20.1037</v>
      </c>
      <c r="CB58" s="411">
        <v>152781631.59999999</v>
      </c>
      <c r="CC58" s="412">
        <v>4.1162999999999998</v>
      </c>
      <c r="CD58" s="411">
        <v>13069871.199999999</v>
      </c>
      <c r="CE58" s="412">
        <v>3.6040000000000001</v>
      </c>
      <c r="CF58" s="411">
        <v>25568169.48</v>
      </c>
      <c r="CG58" s="412">
        <v>3.3332000000000002</v>
      </c>
      <c r="CH58" s="411">
        <v>358945951.5</v>
      </c>
      <c r="CI58" s="412">
        <v>4.4459999999999997</v>
      </c>
      <c r="CJ58" s="411">
        <v>125971434.2</v>
      </c>
      <c r="CK58" s="412">
        <v>1.7524999999999999</v>
      </c>
      <c r="CL58" s="411">
        <v>144180324.11000001</v>
      </c>
      <c r="CM58" s="412">
        <v>51.637</v>
      </c>
      <c r="CN58" s="411">
        <v>0</v>
      </c>
      <c r="CO58" s="316">
        <v>0</v>
      </c>
      <c r="CP58" s="411">
        <v>0</v>
      </c>
      <c r="CQ58" s="316">
        <v>0</v>
      </c>
      <c r="CR58" s="411">
        <v>132171496</v>
      </c>
      <c r="CS58" s="412">
        <v>4.0708000000000002</v>
      </c>
      <c r="CT58" s="411">
        <v>414331775</v>
      </c>
      <c r="CU58" s="412">
        <v>31.8627</v>
      </c>
      <c r="CV58" s="411">
        <v>498087.6</v>
      </c>
      <c r="CW58" s="412">
        <v>7.9682000000000004</v>
      </c>
      <c r="CX58" s="411">
        <v>25464342.920000002</v>
      </c>
      <c r="CY58" s="412">
        <v>4.1269</v>
      </c>
      <c r="CZ58" s="411">
        <v>0</v>
      </c>
      <c r="DA58" s="316">
        <v>0</v>
      </c>
      <c r="DB58" s="411">
        <v>4778284.3499999996</v>
      </c>
      <c r="DC58" s="412">
        <v>0.13789999999999999</v>
      </c>
      <c r="DD58" s="411">
        <v>0</v>
      </c>
      <c r="DE58" s="316">
        <v>0</v>
      </c>
      <c r="DF58" s="411">
        <v>233752747.02000001</v>
      </c>
      <c r="DG58" s="412">
        <v>4.83</v>
      </c>
      <c r="DH58" s="411">
        <v>1654110.52</v>
      </c>
      <c r="DI58" s="412">
        <v>1.7369000000000001</v>
      </c>
      <c r="DJ58" s="411">
        <v>15100457</v>
      </c>
      <c r="DK58" s="412">
        <v>4.9226999999999999</v>
      </c>
      <c r="DL58" s="411">
        <v>0</v>
      </c>
      <c r="DM58" s="316">
        <v>0</v>
      </c>
      <c r="DN58" s="411">
        <v>-36032076.299999997</v>
      </c>
      <c r="DO58" s="412">
        <v>-1.6738999999999999</v>
      </c>
      <c r="DP58" s="411">
        <v>1566153311.9000001</v>
      </c>
      <c r="DQ58" s="412">
        <v>17.268799999999999</v>
      </c>
      <c r="DR58" s="411">
        <v>0</v>
      </c>
      <c r="DS58" s="316">
        <v>0</v>
      </c>
      <c r="DT58" s="411">
        <v>0</v>
      </c>
      <c r="DU58" s="316">
        <v>0</v>
      </c>
      <c r="DV58" s="411">
        <v>27195152.25</v>
      </c>
      <c r="DW58" s="412">
        <v>10.1534</v>
      </c>
      <c r="DX58" s="411">
        <v>0</v>
      </c>
      <c r="DY58" s="316">
        <v>0</v>
      </c>
      <c r="DZ58" s="411">
        <v>0</v>
      </c>
      <c r="EA58" s="316">
        <v>0</v>
      </c>
      <c r="EB58" s="411">
        <v>0</v>
      </c>
      <c r="EC58" s="316">
        <v>0</v>
      </c>
      <c r="ED58" s="411">
        <v>3419439.26</v>
      </c>
      <c r="EE58" s="412">
        <v>4.53</v>
      </c>
      <c r="EF58" s="411">
        <v>0</v>
      </c>
      <c r="EG58" s="316">
        <v>0</v>
      </c>
      <c r="EH58" s="411">
        <v>25035237.100000001</v>
      </c>
      <c r="EI58" s="412">
        <v>7.4203999999999999</v>
      </c>
      <c r="EJ58" s="411">
        <v>0</v>
      </c>
      <c r="EK58" s="316">
        <v>0</v>
      </c>
      <c r="EL58" s="411">
        <v>0</v>
      </c>
      <c r="EM58" s="316">
        <v>0</v>
      </c>
      <c r="EN58" s="411">
        <v>0</v>
      </c>
      <c r="EO58" s="316">
        <v>0</v>
      </c>
      <c r="EP58" s="411">
        <v>0</v>
      </c>
      <c r="EQ58" s="316">
        <v>0</v>
      </c>
      <c r="ER58" s="411">
        <v>0</v>
      </c>
      <c r="ES58" s="316">
        <v>0</v>
      </c>
      <c r="ET58" s="411">
        <v>63186953.609999999</v>
      </c>
      <c r="EU58" s="412">
        <v>4.5091000000000001</v>
      </c>
      <c r="EV58" s="411">
        <v>97080391.890000001</v>
      </c>
      <c r="EW58" s="412">
        <v>1.9688000000000001</v>
      </c>
      <c r="EX58" s="411">
        <v>0</v>
      </c>
      <c r="EY58" s="316">
        <v>0</v>
      </c>
      <c r="EZ58" s="411">
        <v>33173081</v>
      </c>
      <c r="FA58" s="412">
        <v>0.61880000000000002</v>
      </c>
      <c r="FB58" s="411">
        <v>564921</v>
      </c>
      <c r="FC58" s="412">
        <v>8.0399999999999999E-2</v>
      </c>
      <c r="FD58" s="411">
        <v>14117200.73</v>
      </c>
      <c r="FE58" s="412">
        <v>0.41710000000000003</v>
      </c>
      <c r="FF58" s="411">
        <v>25006709.59</v>
      </c>
      <c r="FG58" s="412">
        <v>1.3935999999999999</v>
      </c>
      <c r="FH58" s="411">
        <v>503342.35</v>
      </c>
      <c r="FI58" s="412">
        <v>3.3E-3</v>
      </c>
      <c r="FJ58" s="411">
        <v>0</v>
      </c>
      <c r="FK58" s="316">
        <v>0</v>
      </c>
      <c r="FL58" s="411">
        <v>61100194</v>
      </c>
      <c r="FM58" s="412">
        <v>35.541200000000003</v>
      </c>
      <c r="FN58" s="411">
        <v>0</v>
      </c>
      <c r="FO58" s="316">
        <v>0</v>
      </c>
      <c r="FP58" s="411">
        <v>0</v>
      </c>
      <c r="FQ58" s="316">
        <v>0</v>
      </c>
    </row>
    <row r="59" spans="1:173" x14ac:dyDescent="0.2">
      <c r="A59" s="316" t="s">
        <v>81</v>
      </c>
      <c r="B59" s="411">
        <v>5289962171.3699999</v>
      </c>
      <c r="C59" s="412">
        <v>3.13</v>
      </c>
      <c r="D59" s="411">
        <v>2767937.46</v>
      </c>
      <c r="E59" s="412">
        <v>1.3095000000000001</v>
      </c>
      <c r="F59" s="411">
        <v>2057989</v>
      </c>
      <c r="G59" s="412">
        <v>0.82569999999999999</v>
      </c>
      <c r="H59" s="411">
        <v>342549355.47000003</v>
      </c>
      <c r="I59" s="412">
        <v>24.8658</v>
      </c>
      <c r="J59" s="411">
        <v>92568488.25</v>
      </c>
      <c r="K59" s="412">
        <v>11.6686</v>
      </c>
      <c r="L59" s="411">
        <v>0</v>
      </c>
      <c r="M59" s="316">
        <v>0</v>
      </c>
      <c r="N59" s="411">
        <v>25587091.920000002</v>
      </c>
      <c r="O59" s="412">
        <v>12.1235</v>
      </c>
      <c r="P59" s="411">
        <v>3011919.6</v>
      </c>
      <c r="Q59" s="412">
        <v>0.22539999999999999</v>
      </c>
      <c r="R59" s="411">
        <v>58118092.189999998</v>
      </c>
      <c r="S59" s="412">
        <v>1.7141999999999999</v>
      </c>
      <c r="T59" s="411">
        <v>43060589.520000003</v>
      </c>
      <c r="U59" s="412">
        <v>2.8715999999999999</v>
      </c>
      <c r="V59" s="411">
        <v>0</v>
      </c>
      <c r="W59" s="316">
        <v>0</v>
      </c>
      <c r="X59" s="411">
        <v>0</v>
      </c>
      <c r="Y59" s="316">
        <v>0</v>
      </c>
      <c r="Z59" s="411">
        <v>35717844.25</v>
      </c>
      <c r="AA59" s="412">
        <v>0.19889999999999999</v>
      </c>
      <c r="AB59" s="411">
        <v>25725438.09</v>
      </c>
      <c r="AC59" s="412">
        <v>3.6</v>
      </c>
      <c r="AD59" s="411">
        <v>0</v>
      </c>
      <c r="AE59" s="316">
        <v>0</v>
      </c>
      <c r="AF59" s="411">
        <v>0</v>
      </c>
      <c r="AG59" s="316">
        <v>0</v>
      </c>
      <c r="AH59" s="411">
        <v>0</v>
      </c>
      <c r="AI59" s="316">
        <v>0</v>
      </c>
      <c r="AJ59" s="411">
        <v>0</v>
      </c>
      <c r="AK59" s="316">
        <v>0</v>
      </c>
      <c r="AL59" s="411">
        <v>0</v>
      </c>
      <c r="AM59" s="316">
        <v>0</v>
      </c>
      <c r="AN59" s="411">
        <v>0</v>
      </c>
      <c r="AO59" s="316">
        <v>0</v>
      </c>
      <c r="AP59" s="411">
        <v>0</v>
      </c>
      <c r="AQ59" s="316">
        <v>0</v>
      </c>
      <c r="AR59" s="411">
        <v>0</v>
      </c>
      <c r="AS59" s="316">
        <v>0</v>
      </c>
      <c r="AT59" s="411">
        <v>265719499.06</v>
      </c>
      <c r="AU59" s="412">
        <v>9.3628999999999998</v>
      </c>
      <c r="AV59" s="411">
        <v>0</v>
      </c>
      <c r="AW59" s="316">
        <v>0</v>
      </c>
      <c r="AX59" s="411">
        <v>64316379.100000001</v>
      </c>
      <c r="AY59" s="412">
        <v>2.9497</v>
      </c>
      <c r="AZ59" s="411">
        <v>0</v>
      </c>
      <c r="BA59" s="316">
        <v>0</v>
      </c>
      <c r="BB59" s="411">
        <v>4009283.04</v>
      </c>
      <c r="BC59" s="412">
        <v>0.15079999999999999</v>
      </c>
      <c r="BD59" s="411">
        <v>144340830.03</v>
      </c>
      <c r="BE59" s="412">
        <v>4.3257000000000003</v>
      </c>
      <c r="BF59" s="411">
        <v>33510616.780000001</v>
      </c>
      <c r="BG59" s="412">
        <v>7.1997999999999998</v>
      </c>
      <c r="BH59" s="411">
        <v>22229979.59</v>
      </c>
      <c r="BI59" s="412">
        <v>2.3018000000000001</v>
      </c>
      <c r="BJ59" s="411">
        <v>429676322.57999998</v>
      </c>
      <c r="BK59" s="412">
        <v>13.481</v>
      </c>
      <c r="BL59" s="411">
        <v>19000000</v>
      </c>
      <c r="BM59" s="412">
        <v>14.228</v>
      </c>
      <c r="BN59" s="411">
        <v>0</v>
      </c>
      <c r="BO59" s="316">
        <v>0</v>
      </c>
      <c r="BP59" s="411">
        <v>0</v>
      </c>
      <c r="BQ59" s="316">
        <v>0</v>
      </c>
      <c r="BR59" s="411">
        <v>5187165.72</v>
      </c>
      <c r="BS59" s="412">
        <v>14.9308</v>
      </c>
      <c r="BT59" s="411">
        <v>3013422.51</v>
      </c>
      <c r="BU59" s="412">
        <v>2.8264</v>
      </c>
      <c r="BV59" s="411">
        <v>28546392.809999999</v>
      </c>
      <c r="BW59" s="412">
        <v>2.0011999999999999</v>
      </c>
      <c r="BX59" s="411">
        <v>4879658.87</v>
      </c>
      <c r="BY59" s="412">
        <v>1.6989000000000001</v>
      </c>
      <c r="BZ59" s="411">
        <v>482877699.83999997</v>
      </c>
      <c r="CA59" s="412">
        <v>7.5082000000000004</v>
      </c>
      <c r="CB59" s="411">
        <v>223964668.84</v>
      </c>
      <c r="CC59" s="412">
        <v>6.0340999999999996</v>
      </c>
      <c r="CD59" s="411">
        <v>93531093.409999996</v>
      </c>
      <c r="CE59" s="412">
        <v>25.790800000000001</v>
      </c>
      <c r="CF59" s="411">
        <v>507572.65</v>
      </c>
      <c r="CG59" s="412">
        <v>6.6199999999999995E-2</v>
      </c>
      <c r="CH59" s="411">
        <v>458449852.33999997</v>
      </c>
      <c r="CI59" s="412">
        <v>5.6784999999999997</v>
      </c>
      <c r="CJ59" s="411">
        <v>79810085.109999999</v>
      </c>
      <c r="CK59" s="412">
        <v>1.1103000000000001</v>
      </c>
      <c r="CL59" s="411">
        <v>41000000</v>
      </c>
      <c r="CM59" s="412">
        <v>14.6838</v>
      </c>
      <c r="CN59" s="411">
        <v>0</v>
      </c>
      <c r="CO59" s="316">
        <v>0</v>
      </c>
      <c r="CP59" s="411">
        <v>0</v>
      </c>
      <c r="CQ59" s="316">
        <v>0</v>
      </c>
      <c r="CR59" s="411">
        <v>222978968</v>
      </c>
      <c r="CS59" s="412">
        <v>6.8677000000000001</v>
      </c>
      <c r="CT59" s="411">
        <v>227507981</v>
      </c>
      <c r="CU59" s="412">
        <v>17.495699999999999</v>
      </c>
      <c r="CV59" s="411">
        <v>0</v>
      </c>
      <c r="CW59" s="316">
        <v>0</v>
      </c>
      <c r="CX59" s="411">
        <v>35838633.479999997</v>
      </c>
      <c r="CY59" s="412">
        <v>5.8083</v>
      </c>
      <c r="CZ59" s="411">
        <v>26430354.899999999</v>
      </c>
      <c r="DA59" s="412">
        <v>2.2656999999999998</v>
      </c>
      <c r="DB59" s="411">
        <v>308798899.69999999</v>
      </c>
      <c r="DC59" s="412">
        <v>8.9117999999999995</v>
      </c>
      <c r="DD59" s="411">
        <v>0</v>
      </c>
      <c r="DE59" s="316">
        <v>0</v>
      </c>
      <c r="DF59" s="411">
        <v>554905860.37</v>
      </c>
      <c r="DG59" s="412">
        <v>11.466100000000001</v>
      </c>
      <c r="DH59" s="411">
        <v>0</v>
      </c>
      <c r="DI59" s="316">
        <v>0</v>
      </c>
      <c r="DJ59" s="411">
        <v>23321365</v>
      </c>
      <c r="DK59" s="412">
        <v>7.6026999999999996</v>
      </c>
      <c r="DL59" s="411">
        <v>0</v>
      </c>
      <c r="DM59" s="316">
        <v>0</v>
      </c>
      <c r="DN59" s="411">
        <v>-48913462.700000003</v>
      </c>
      <c r="DO59" s="412">
        <v>-2.2723</v>
      </c>
      <c r="DP59" s="411">
        <v>468503480.39999998</v>
      </c>
      <c r="DQ59" s="412">
        <v>5.1657999999999999</v>
      </c>
      <c r="DR59" s="411">
        <v>0</v>
      </c>
      <c r="DS59" s="316">
        <v>0</v>
      </c>
      <c r="DT59" s="411">
        <v>9164290.0299999993</v>
      </c>
      <c r="DU59" s="412">
        <v>24.148399999999999</v>
      </c>
      <c r="DV59" s="411">
        <v>57381040.829999998</v>
      </c>
      <c r="DW59" s="412">
        <v>21.423400000000001</v>
      </c>
      <c r="DX59" s="411">
        <v>0</v>
      </c>
      <c r="DY59" s="316">
        <v>0</v>
      </c>
      <c r="DZ59" s="411">
        <v>0</v>
      </c>
      <c r="EA59" s="316">
        <v>0</v>
      </c>
      <c r="EB59" s="411">
        <v>0</v>
      </c>
      <c r="EC59" s="316">
        <v>0</v>
      </c>
      <c r="ED59" s="411">
        <v>0</v>
      </c>
      <c r="EE59" s="316">
        <v>0</v>
      </c>
      <c r="EF59" s="411">
        <v>0</v>
      </c>
      <c r="EG59" s="316">
        <v>0</v>
      </c>
      <c r="EH59" s="411">
        <v>21857986.059999999</v>
      </c>
      <c r="EI59" s="412">
        <v>6.4786999999999999</v>
      </c>
      <c r="EJ59" s="411">
        <v>0</v>
      </c>
      <c r="EK59" s="316">
        <v>0</v>
      </c>
      <c r="EL59" s="411">
        <v>36296720.270000003</v>
      </c>
      <c r="EM59" s="412">
        <v>7.9470999999999998</v>
      </c>
      <c r="EN59" s="411">
        <v>0</v>
      </c>
      <c r="EO59" s="316">
        <v>0</v>
      </c>
      <c r="EP59" s="411">
        <v>0</v>
      </c>
      <c r="EQ59" s="316">
        <v>0</v>
      </c>
      <c r="ER59" s="411">
        <v>0</v>
      </c>
      <c r="ES59" s="316">
        <v>0</v>
      </c>
      <c r="ET59" s="411">
        <v>8551709.0800000001</v>
      </c>
      <c r="EU59" s="412">
        <v>0.61029999999999995</v>
      </c>
      <c r="EV59" s="411">
        <v>23963342.219999999</v>
      </c>
      <c r="EW59" s="412">
        <v>0.48599999999999999</v>
      </c>
      <c r="EX59" s="411">
        <v>0</v>
      </c>
      <c r="EY59" s="316">
        <v>0</v>
      </c>
      <c r="EZ59" s="411">
        <v>209763850</v>
      </c>
      <c r="FA59" s="412">
        <v>3.9127999999999998</v>
      </c>
      <c r="FB59" s="411">
        <v>1421985</v>
      </c>
      <c r="FC59" s="412">
        <v>0.2024</v>
      </c>
      <c r="FD59" s="411">
        <v>0</v>
      </c>
      <c r="FE59" s="316">
        <v>0</v>
      </c>
      <c r="FF59" s="411">
        <v>46605216.799999997</v>
      </c>
      <c r="FG59" s="412">
        <v>2.5973000000000002</v>
      </c>
      <c r="FH59" s="411">
        <v>48147.9</v>
      </c>
      <c r="FI59" s="412">
        <v>2.9999999999999997E-4</v>
      </c>
      <c r="FJ59" s="411">
        <v>0</v>
      </c>
      <c r="FK59" s="316">
        <v>0</v>
      </c>
      <c r="FL59" s="411">
        <v>17800406</v>
      </c>
      <c r="FM59" s="412">
        <v>10.3543</v>
      </c>
      <c r="FN59" s="411">
        <v>2000129</v>
      </c>
      <c r="FO59" s="412">
        <v>1.0145</v>
      </c>
      <c r="FP59" s="411">
        <v>0</v>
      </c>
      <c r="FQ59" s="316">
        <v>0</v>
      </c>
    </row>
    <row r="60" spans="1:173" x14ac:dyDescent="0.2">
      <c r="A60" s="316" t="s">
        <v>80</v>
      </c>
      <c r="B60" s="411">
        <v>8378705656.9099998</v>
      </c>
      <c r="C60" s="412">
        <v>4.9576000000000002</v>
      </c>
      <c r="D60" s="411">
        <v>13163567.76</v>
      </c>
      <c r="E60" s="412">
        <v>6.2275999999999998</v>
      </c>
      <c r="F60" s="411">
        <v>15040660</v>
      </c>
      <c r="G60" s="412">
        <v>6.0343999999999998</v>
      </c>
      <c r="H60" s="411">
        <v>307841004.81</v>
      </c>
      <c r="I60" s="412">
        <v>22.346299999999999</v>
      </c>
      <c r="J60" s="411">
        <v>207642249.94</v>
      </c>
      <c r="K60" s="412">
        <v>26.173999999999999</v>
      </c>
      <c r="L60" s="411">
        <v>87320249.530000001</v>
      </c>
      <c r="M60" s="412">
        <v>6.2488000000000001</v>
      </c>
      <c r="N60" s="411">
        <v>27709655.719999999</v>
      </c>
      <c r="O60" s="412">
        <v>13.129200000000001</v>
      </c>
      <c r="P60" s="411">
        <v>44819834.920000002</v>
      </c>
      <c r="Q60" s="412">
        <v>3.3534000000000002</v>
      </c>
      <c r="R60" s="411">
        <v>62356651.049999997</v>
      </c>
      <c r="S60" s="412">
        <v>1.8391999999999999</v>
      </c>
      <c r="T60" s="411">
        <v>101237095.56</v>
      </c>
      <c r="U60" s="412">
        <v>6.7512999999999996</v>
      </c>
      <c r="V60" s="411">
        <v>0</v>
      </c>
      <c r="W60" s="316">
        <v>0</v>
      </c>
      <c r="X60" s="411">
        <v>0</v>
      </c>
      <c r="Y60" s="316">
        <v>0</v>
      </c>
      <c r="Z60" s="411">
        <v>50527019.43</v>
      </c>
      <c r="AA60" s="412">
        <v>0.28139999999999998</v>
      </c>
      <c r="AB60" s="411">
        <v>16121387.66</v>
      </c>
      <c r="AC60" s="412">
        <v>2.2559999999999998</v>
      </c>
      <c r="AD60" s="411">
        <v>0</v>
      </c>
      <c r="AE60" s="316">
        <v>0</v>
      </c>
      <c r="AF60" s="411">
        <v>0</v>
      </c>
      <c r="AG60" s="316">
        <v>0</v>
      </c>
      <c r="AH60" s="411">
        <v>1502679.36</v>
      </c>
      <c r="AI60" s="412">
        <v>0.86560000000000004</v>
      </c>
      <c r="AJ60" s="411">
        <v>0</v>
      </c>
      <c r="AK60" s="316">
        <v>0</v>
      </c>
      <c r="AL60" s="411">
        <v>14262905.039999999</v>
      </c>
      <c r="AM60" s="412">
        <v>11.981299999999999</v>
      </c>
      <c r="AN60" s="411">
        <v>0</v>
      </c>
      <c r="AO60" s="316">
        <v>0</v>
      </c>
      <c r="AP60" s="411">
        <v>53734749.530000001</v>
      </c>
      <c r="AQ60" s="412">
        <v>10.818199999999999</v>
      </c>
      <c r="AR60" s="411">
        <v>1165393.3799999999</v>
      </c>
      <c r="AS60" s="412">
        <v>1.3028</v>
      </c>
      <c r="AT60" s="411">
        <v>89431399.629999995</v>
      </c>
      <c r="AU60" s="412">
        <v>3.1511999999999998</v>
      </c>
      <c r="AV60" s="411">
        <v>0</v>
      </c>
      <c r="AW60" s="316">
        <v>0</v>
      </c>
      <c r="AX60" s="411">
        <v>65339340.640000001</v>
      </c>
      <c r="AY60" s="412">
        <v>2.9965999999999999</v>
      </c>
      <c r="AZ60" s="411">
        <v>10806694.5</v>
      </c>
      <c r="BA60" s="412">
        <v>0.44940000000000002</v>
      </c>
      <c r="BB60" s="411">
        <v>70326811.180000007</v>
      </c>
      <c r="BC60" s="412">
        <v>2.6448999999999998</v>
      </c>
      <c r="BD60" s="411">
        <v>88410535.109999999</v>
      </c>
      <c r="BE60" s="412">
        <v>2.6496</v>
      </c>
      <c r="BF60" s="411">
        <v>14378566.24</v>
      </c>
      <c r="BG60" s="412">
        <v>3.0891999999999999</v>
      </c>
      <c r="BH60" s="411">
        <v>4289938.45</v>
      </c>
      <c r="BI60" s="412">
        <v>0.44419999999999998</v>
      </c>
      <c r="BJ60" s="411">
        <v>317219651.60000002</v>
      </c>
      <c r="BK60" s="412">
        <v>9.9527000000000001</v>
      </c>
      <c r="BL60" s="411">
        <v>13500000</v>
      </c>
      <c r="BM60" s="412">
        <v>10.109299999999999</v>
      </c>
      <c r="BN60" s="411">
        <v>0</v>
      </c>
      <c r="BO60" s="316">
        <v>0</v>
      </c>
      <c r="BP60" s="411">
        <v>0</v>
      </c>
      <c r="BQ60" s="316">
        <v>0</v>
      </c>
      <c r="BR60" s="411">
        <v>0</v>
      </c>
      <c r="BS60" s="316">
        <v>0</v>
      </c>
      <c r="BT60" s="411">
        <v>3008935.34</v>
      </c>
      <c r="BU60" s="412">
        <v>2.8222</v>
      </c>
      <c r="BV60" s="411">
        <v>88259866.189999998</v>
      </c>
      <c r="BW60" s="412">
        <v>6.1872999999999996</v>
      </c>
      <c r="BX60" s="411">
        <v>26048689.539999999</v>
      </c>
      <c r="BY60" s="412">
        <v>9.0687999999999995</v>
      </c>
      <c r="BZ60" s="411">
        <v>844688227.25</v>
      </c>
      <c r="CA60" s="412">
        <v>13.133900000000001</v>
      </c>
      <c r="CB60" s="411">
        <v>562024720.32000005</v>
      </c>
      <c r="CC60" s="412">
        <v>15.142200000000001</v>
      </c>
      <c r="CD60" s="411">
        <v>18095940.600000001</v>
      </c>
      <c r="CE60" s="412">
        <v>4.9898999999999996</v>
      </c>
      <c r="CF60" s="411">
        <v>29117485.059999999</v>
      </c>
      <c r="CG60" s="412">
        <v>3.7959000000000001</v>
      </c>
      <c r="CH60" s="411">
        <v>387932021.00999999</v>
      </c>
      <c r="CI60" s="412">
        <v>4.8049999999999997</v>
      </c>
      <c r="CJ60" s="411">
        <v>308714413.76999998</v>
      </c>
      <c r="CK60" s="412">
        <v>4.2946999999999997</v>
      </c>
      <c r="CL60" s="411">
        <v>65000000</v>
      </c>
      <c r="CM60" s="412">
        <v>23.279199999999999</v>
      </c>
      <c r="CN60" s="411">
        <v>0</v>
      </c>
      <c r="CO60" s="316">
        <v>0</v>
      </c>
      <c r="CP60" s="411">
        <v>0</v>
      </c>
      <c r="CQ60" s="316">
        <v>0</v>
      </c>
      <c r="CR60" s="411">
        <v>511811257</v>
      </c>
      <c r="CS60" s="412">
        <v>15.7637</v>
      </c>
      <c r="CT60" s="411">
        <v>230415050</v>
      </c>
      <c r="CU60" s="412">
        <v>17.719200000000001</v>
      </c>
      <c r="CV60" s="411">
        <v>0</v>
      </c>
      <c r="CW60" s="316">
        <v>0</v>
      </c>
      <c r="CX60" s="411">
        <v>27166343.41</v>
      </c>
      <c r="CY60" s="412">
        <v>4.4028</v>
      </c>
      <c r="CZ60" s="411">
        <v>23236076.510000002</v>
      </c>
      <c r="DA60" s="412">
        <v>1.9919</v>
      </c>
      <c r="DB60" s="411">
        <v>271224797.82999998</v>
      </c>
      <c r="DC60" s="412">
        <v>7.8273999999999999</v>
      </c>
      <c r="DD60" s="411">
        <v>0</v>
      </c>
      <c r="DE60" s="316">
        <v>0</v>
      </c>
      <c r="DF60" s="411">
        <v>1762821801.51</v>
      </c>
      <c r="DG60" s="412">
        <v>36.4253</v>
      </c>
      <c r="DH60" s="411">
        <v>4459189.37</v>
      </c>
      <c r="DI60" s="412">
        <v>4.6824000000000003</v>
      </c>
      <c r="DJ60" s="411">
        <v>27267276</v>
      </c>
      <c r="DK60" s="412">
        <v>8.8889999999999993</v>
      </c>
      <c r="DL60" s="411">
        <v>0</v>
      </c>
      <c r="DM60" s="316">
        <v>0</v>
      </c>
      <c r="DN60" s="411">
        <v>24963666.399999999</v>
      </c>
      <c r="DO60" s="412">
        <v>1.1597</v>
      </c>
      <c r="DP60" s="411">
        <v>881107555.10000002</v>
      </c>
      <c r="DQ60" s="412">
        <v>9.7152999999999992</v>
      </c>
      <c r="DR60" s="411">
        <v>0</v>
      </c>
      <c r="DS60" s="316">
        <v>0</v>
      </c>
      <c r="DT60" s="411">
        <v>4395035.78</v>
      </c>
      <c r="DU60" s="412">
        <v>11.581099999999999</v>
      </c>
      <c r="DV60" s="411">
        <v>11794306.689999999</v>
      </c>
      <c r="DW60" s="412">
        <v>4.4034000000000004</v>
      </c>
      <c r="DX60" s="411">
        <v>0</v>
      </c>
      <c r="DY60" s="316">
        <v>0</v>
      </c>
      <c r="DZ60" s="411">
        <v>2645337.5299999998</v>
      </c>
      <c r="EA60" s="412">
        <v>2.4666000000000001</v>
      </c>
      <c r="EB60" s="411">
        <v>0</v>
      </c>
      <c r="EC60" s="316">
        <v>0</v>
      </c>
      <c r="ED60" s="411">
        <v>2840995.77</v>
      </c>
      <c r="EE60" s="412">
        <v>3.7637</v>
      </c>
      <c r="EF60" s="411">
        <v>0</v>
      </c>
      <c r="EG60" s="316">
        <v>0</v>
      </c>
      <c r="EH60" s="411">
        <v>53178842.140000001</v>
      </c>
      <c r="EI60" s="412">
        <v>15.7621</v>
      </c>
      <c r="EJ60" s="411">
        <v>0</v>
      </c>
      <c r="EK60" s="316">
        <v>0</v>
      </c>
      <c r="EL60" s="411">
        <v>34200658.359999999</v>
      </c>
      <c r="EM60" s="412">
        <v>7.4882</v>
      </c>
      <c r="EN60" s="411">
        <v>0</v>
      </c>
      <c r="EO60" s="316">
        <v>0</v>
      </c>
      <c r="EP60" s="411">
        <v>0</v>
      </c>
      <c r="EQ60" s="316">
        <v>0</v>
      </c>
      <c r="ER60" s="411">
        <v>0</v>
      </c>
      <c r="ES60" s="316">
        <v>0</v>
      </c>
      <c r="ET60" s="411">
        <v>125257070.75</v>
      </c>
      <c r="EU60" s="412">
        <v>8.9383999999999997</v>
      </c>
      <c r="EV60" s="411">
        <v>230616928.30000001</v>
      </c>
      <c r="EW60" s="412">
        <v>4.6768999999999998</v>
      </c>
      <c r="EX60" s="411">
        <v>0</v>
      </c>
      <c r="EY60" s="316">
        <v>0</v>
      </c>
      <c r="EZ60" s="411">
        <v>60349914</v>
      </c>
      <c r="FA60" s="412">
        <v>1.1256999999999999</v>
      </c>
      <c r="FB60" s="411">
        <v>5600683</v>
      </c>
      <c r="FC60" s="412">
        <v>0.79700000000000004</v>
      </c>
      <c r="FD60" s="411">
        <v>31447586.420000002</v>
      </c>
      <c r="FE60" s="412">
        <v>0.92910000000000004</v>
      </c>
      <c r="FF60" s="411">
        <v>35965958.979999997</v>
      </c>
      <c r="FG60" s="412">
        <v>2.0044</v>
      </c>
      <c r="FH60" s="411">
        <v>400547.94</v>
      </c>
      <c r="FI60" s="412">
        <v>2.5999999999999999E-3</v>
      </c>
      <c r="FJ60" s="411">
        <v>0</v>
      </c>
      <c r="FK60" s="316">
        <v>0</v>
      </c>
      <c r="FL60" s="411">
        <v>3500048</v>
      </c>
      <c r="FM60" s="412">
        <v>2.0358999999999998</v>
      </c>
      <c r="FN60" s="411">
        <v>1000390</v>
      </c>
      <c r="FO60" s="412">
        <v>0.50739999999999996</v>
      </c>
      <c r="FP60" s="411">
        <v>0</v>
      </c>
      <c r="FQ60" s="316">
        <v>0</v>
      </c>
    </row>
    <row r="61" spans="1:173" x14ac:dyDescent="0.2">
      <c r="A61" s="316" t="s">
        <v>79</v>
      </c>
      <c r="B61" s="411">
        <v>36598080908.57</v>
      </c>
      <c r="C61" s="412">
        <v>21.654599999999999</v>
      </c>
      <c r="D61" s="411">
        <v>37433600.450000003</v>
      </c>
      <c r="E61" s="412">
        <v>17.709700000000002</v>
      </c>
      <c r="F61" s="411">
        <v>65657911</v>
      </c>
      <c r="G61" s="412">
        <v>26.342199999999998</v>
      </c>
      <c r="H61" s="411">
        <v>95242942.010000005</v>
      </c>
      <c r="I61" s="412">
        <v>6.9137000000000004</v>
      </c>
      <c r="J61" s="411">
        <v>246644074.50999999</v>
      </c>
      <c r="K61" s="412">
        <v>31.090299999999999</v>
      </c>
      <c r="L61" s="411">
        <v>243328500.61000001</v>
      </c>
      <c r="M61" s="412">
        <v>17.413</v>
      </c>
      <c r="N61" s="411">
        <v>42188442.969999999</v>
      </c>
      <c r="O61" s="412">
        <v>19.9895</v>
      </c>
      <c r="P61" s="411">
        <v>124392650.13</v>
      </c>
      <c r="Q61" s="412">
        <v>9.3071000000000002</v>
      </c>
      <c r="R61" s="411">
        <v>420720138.41000003</v>
      </c>
      <c r="S61" s="412">
        <v>12.4094</v>
      </c>
      <c r="T61" s="411">
        <v>733357159.13999999</v>
      </c>
      <c r="U61" s="412">
        <v>48.906399999999998</v>
      </c>
      <c r="V61" s="411">
        <v>9407430.8000000007</v>
      </c>
      <c r="W61" s="412">
        <v>26.993200000000002</v>
      </c>
      <c r="X61" s="411">
        <v>0</v>
      </c>
      <c r="Y61" s="316">
        <v>0</v>
      </c>
      <c r="Z61" s="411">
        <v>3071060400.4499998</v>
      </c>
      <c r="AA61" s="412">
        <v>17.101900000000001</v>
      </c>
      <c r="AB61" s="411">
        <v>292938959.89999998</v>
      </c>
      <c r="AC61" s="412">
        <v>40.993499999999997</v>
      </c>
      <c r="AD61" s="411">
        <v>19353978.170000002</v>
      </c>
      <c r="AE61" s="412">
        <v>10.200200000000001</v>
      </c>
      <c r="AF61" s="411">
        <v>0</v>
      </c>
      <c r="AG61" s="316">
        <v>0</v>
      </c>
      <c r="AH61" s="411">
        <v>7974177.2300000004</v>
      </c>
      <c r="AI61" s="412">
        <v>4.5932000000000004</v>
      </c>
      <c r="AJ61" s="411">
        <v>0</v>
      </c>
      <c r="AK61" s="316">
        <v>0</v>
      </c>
      <c r="AL61" s="411">
        <v>45377184.82</v>
      </c>
      <c r="AM61" s="412">
        <v>38.118400000000001</v>
      </c>
      <c r="AN61" s="411">
        <v>0</v>
      </c>
      <c r="AO61" s="316">
        <v>0</v>
      </c>
      <c r="AP61" s="411">
        <v>193252453.37</v>
      </c>
      <c r="AQ61" s="412">
        <v>38.9069</v>
      </c>
      <c r="AR61" s="411">
        <v>30633162.84</v>
      </c>
      <c r="AS61" s="412">
        <v>34.244599999999998</v>
      </c>
      <c r="AT61" s="411">
        <v>736339915.76999998</v>
      </c>
      <c r="AU61" s="412">
        <v>25.945599999999999</v>
      </c>
      <c r="AV61" s="411">
        <v>170524109.52000001</v>
      </c>
      <c r="AW61" s="412">
        <v>1.5488</v>
      </c>
      <c r="AX61" s="411">
        <v>745799375.99000001</v>
      </c>
      <c r="AY61" s="412">
        <v>34.204099999999997</v>
      </c>
      <c r="AZ61" s="411">
        <v>134979247.91999999</v>
      </c>
      <c r="BA61" s="412">
        <v>5.6134000000000004</v>
      </c>
      <c r="BB61" s="411">
        <v>221652743.50999999</v>
      </c>
      <c r="BC61" s="412">
        <v>8.3361999999999998</v>
      </c>
      <c r="BD61" s="411">
        <v>786430987.96000004</v>
      </c>
      <c r="BE61" s="412">
        <v>23.5685</v>
      </c>
      <c r="BF61" s="411">
        <v>152541185.66999999</v>
      </c>
      <c r="BG61" s="412">
        <v>32.773600000000002</v>
      </c>
      <c r="BH61" s="411">
        <v>31236821.059999999</v>
      </c>
      <c r="BI61" s="412">
        <v>3.2343999999999999</v>
      </c>
      <c r="BJ61" s="411">
        <v>1415001870.52</v>
      </c>
      <c r="BK61" s="412">
        <v>44.395400000000002</v>
      </c>
      <c r="BL61" s="411">
        <v>13500000</v>
      </c>
      <c r="BM61" s="412">
        <v>10.109299999999999</v>
      </c>
      <c r="BN61" s="411">
        <v>0</v>
      </c>
      <c r="BO61" s="316">
        <v>0</v>
      </c>
      <c r="BP61" s="411">
        <v>64700313.899999999</v>
      </c>
      <c r="BQ61" s="412">
        <v>46.661700000000003</v>
      </c>
      <c r="BR61" s="411">
        <v>12649783.1</v>
      </c>
      <c r="BS61" s="412">
        <v>36.411200000000001</v>
      </c>
      <c r="BT61" s="411">
        <v>88520587.629999995</v>
      </c>
      <c r="BU61" s="412">
        <v>83.026700000000005</v>
      </c>
      <c r="BV61" s="411">
        <v>299914704.85000002</v>
      </c>
      <c r="BW61" s="412">
        <v>21.024799999999999</v>
      </c>
      <c r="BX61" s="411">
        <v>107239632.93000001</v>
      </c>
      <c r="BY61" s="412">
        <v>37.3354</v>
      </c>
      <c r="BZ61" s="411">
        <v>3353127340.2199998</v>
      </c>
      <c r="CA61" s="412">
        <v>52.137</v>
      </c>
      <c r="CB61" s="411">
        <v>1139582874.0699999</v>
      </c>
      <c r="CC61" s="412">
        <v>30.7029</v>
      </c>
      <c r="CD61" s="411">
        <v>75082213.299999997</v>
      </c>
      <c r="CE61" s="412">
        <v>20.703600000000002</v>
      </c>
      <c r="CF61" s="411">
        <v>282756824.75999999</v>
      </c>
      <c r="CG61" s="412">
        <v>36.8611</v>
      </c>
      <c r="CH61" s="411">
        <v>4015005666.5500002</v>
      </c>
      <c r="CI61" s="412">
        <v>49.730800000000002</v>
      </c>
      <c r="CJ61" s="411">
        <v>2257381948.4400001</v>
      </c>
      <c r="CK61" s="412">
        <v>31.403700000000001</v>
      </c>
      <c r="CL61" s="411">
        <v>0</v>
      </c>
      <c r="CM61" s="316">
        <v>0</v>
      </c>
      <c r="CN61" s="411">
        <v>0</v>
      </c>
      <c r="CO61" s="316">
        <v>0</v>
      </c>
      <c r="CP61" s="411">
        <v>0</v>
      </c>
      <c r="CQ61" s="316">
        <v>0</v>
      </c>
      <c r="CR61" s="411">
        <v>710451083</v>
      </c>
      <c r="CS61" s="412">
        <v>21.881699999999999</v>
      </c>
      <c r="CT61" s="411">
        <v>268833818</v>
      </c>
      <c r="CU61" s="412">
        <v>20.6737</v>
      </c>
      <c r="CV61" s="411">
        <v>202390.38</v>
      </c>
      <c r="CW61" s="412">
        <v>3.2376999999999998</v>
      </c>
      <c r="CX61" s="411">
        <v>136765847.59999999</v>
      </c>
      <c r="CY61" s="412">
        <v>22.165199999999999</v>
      </c>
      <c r="CZ61" s="411">
        <v>193547260.16</v>
      </c>
      <c r="DA61" s="412">
        <v>16.591699999999999</v>
      </c>
      <c r="DB61" s="411">
        <v>647452387</v>
      </c>
      <c r="DC61" s="412">
        <v>18.685199999999998</v>
      </c>
      <c r="DD61" s="411">
        <v>0</v>
      </c>
      <c r="DE61" s="316">
        <v>0</v>
      </c>
      <c r="DF61" s="411">
        <v>2672465086.54</v>
      </c>
      <c r="DG61" s="412">
        <v>55.221299999999999</v>
      </c>
      <c r="DH61" s="411">
        <v>11158342.42</v>
      </c>
      <c r="DI61" s="412">
        <v>11.717000000000001</v>
      </c>
      <c r="DJ61" s="411">
        <v>81744795</v>
      </c>
      <c r="DK61" s="412">
        <v>26.648499999999999</v>
      </c>
      <c r="DL61" s="411">
        <v>0</v>
      </c>
      <c r="DM61" s="316">
        <v>0</v>
      </c>
      <c r="DN61" s="411">
        <v>384295045.30000001</v>
      </c>
      <c r="DO61" s="412">
        <v>17.852399999999999</v>
      </c>
      <c r="DP61" s="411">
        <v>4545500973.5</v>
      </c>
      <c r="DQ61" s="412">
        <v>50.119799999999998</v>
      </c>
      <c r="DR61" s="411">
        <v>0</v>
      </c>
      <c r="DS61" s="316">
        <v>0</v>
      </c>
      <c r="DT61" s="411">
        <v>19908153.02</v>
      </c>
      <c r="DU61" s="412">
        <v>52.459000000000003</v>
      </c>
      <c r="DV61" s="411">
        <v>164928835</v>
      </c>
      <c r="DW61" s="412">
        <v>61.576599999999999</v>
      </c>
      <c r="DX61" s="411">
        <v>0</v>
      </c>
      <c r="DY61" s="316">
        <v>0</v>
      </c>
      <c r="DZ61" s="411">
        <v>26979669.48</v>
      </c>
      <c r="EA61" s="412">
        <v>25.1571</v>
      </c>
      <c r="EB61" s="411">
        <v>0</v>
      </c>
      <c r="EC61" s="316">
        <v>0</v>
      </c>
      <c r="ED61" s="411">
        <v>21006984.289999999</v>
      </c>
      <c r="EE61" s="412">
        <v>27.8293</v>
      </c>
      <c r="EF61" s="411">
        <v>0</v>
      </c>
      <c r="EG61" s="316">
        <v>0</v>
      </c>
      <c r="EH61" s="411">
        <v>120652876.28</v>
      </c>
      <c r="EI61" s="412">
        <v>35.761400000000002</v>
      </c>
      <c r="EJ61" s="411">
        <v>0</v>
      </c>
      <c r="EK61" s="316">
        <v>0</v>
      </c>
      <c r="EL61" s="411">
        <v>30880644.129999999</v>
      </c>
      <c r="EM61" s="412">
        <v>6.7613000000000003</v>
      </c>
      <c r="EN61" s="411">
        <v>0</v>
      </c>
      <c r="EO61" s="316">
        <v>0</v>
      </c>
      <c r="EP61" s="411">
        <v>0</v>
      </c>
      <c r="EQ61" s="316">
        <v>0</v>
      </c>
      <c r="ER61" s="411">
        <v>0</v>
      </c>
      <c r="ES61" s="316">
        <v>0</v>
      </c>
      <c r="ET61" s="411">
        <v>494696006.16000003</v>
      </c>
      <c r="EU61" s="412">
        <v>35.3018</v>
      </c>
      <c r="EV61" s="411">
        <v>1513995509.2</v>
      </c>
      <c r="EW61" s="412">
        <v>30.704000000000001</v>
      </c>
      <c r="EX61" s="411">
        <v>0</v>
      </c>
      <c r="EY61" s="316">
        <v>0</v>
      </c>
      <c r="EZ61" s="411">
        <v>1118766778</v>
      </c>
      <c r="FA61" s="412">
        <v>20.8687</v>
      </c>
      <c r="FB61" s="411">
        <v>58812693</v>
      </c>
      <c r="FC61" s="412">
        <v>8.3694000000000006</v>
      </c>
      <c r="FD61" s="411">
        <v>496402295.41000003</v>
      </c>
      <c r="FE61" s="412">
        <v>14.665800000000001</v>
      </c>
      <c r="FF61" s="411">
        <v>475383594.97000003</v>
      </c>
      <c r="FG61" s="412">
        <v>26.493099999999998</v>
      </c>
      <c r="FH61" s="411">
        <v>535343213.25</v>
      </c>
      <c r="FI61" s="412">
        <v>3.5207999999999999</v>
      </c>
      <c r="FJ61" s="411">
        <v>0</v>
      </c>
      <c r="FK61" s="316">
        <v>0</v>
      </c>
      <c r="FL61" s="411">
        <v>23876554</v>
      </c>
      <c r="FM61" s="412">
        <v>13.8887</v>
      </c>
      <c r="FN61" s="411">
        <v>61098759</v>
      </c>
      <c r="FO61" s="412">
        <v>30.989799999999999</v>
      </c>
      <c r="FP61" s="411">
        <v>0</v>
      </c>
      <c r="FQ61" s="316">
        <v>0</v>
      </c>
    </row>
    <row r="62" spans="1:173" x14ac:dyDescent="0.2">
      <c r="A62" s="316" t="s">
        <v>78</v>
      </c>
      <c r="B62" s="411">
        <v>38540645708.459999</v>
      </c>
      <c r="C62" s="412">
        <v>22.803999999999998</v>
      </c>
      <c r="D62" s="411">
        <v>100370427.3</v>
      </c>
      <c r="E62" s="412">
        <v>47.4848</v>
      </c>
      <c r="F62" s="411">
        <v>98641097</v>
      </c>
      <c r="G62" s="412">
        <v>39.575200000000002</v>
      </c>
      <c r="H62" s="411">
        <v>0</v>
      </c>
      <c r="I62" s="316">
        <v>0</v>
      </c>
      <c r="J62" s="411">
        <v>120772647.14</v>
      </c>
      <c r="K62" s="412">
        <v>15.223800000000001</v>
      </c>
      <c r="L62" s="411">
        <v>158155377.02000001</v>
      </c>
      <c r="M62" s="412">
        <v>11.3178</v>
      </c>
      <c r="N62" s="411">
        <v>0</v>
      </c>
      <c r="O62" s="316">
        <v>0</v>
      </c>
      <c r="P62" s="411">
        <v>148023481.63</v>
      </c>
      <c r="Q62" s="412">
        <v>11.075200000000001</v>
      </c>
      <c r="R62" s="411">
        <v>1742758424.8699999</v>
      </c>
      <c r="S62" s="412">
        <v>51.403599999999997</v>
      </c>
      <c r="T62" s="411">
        <v>576158835.25</v>
      </c>
      <c r="U62" s="412">
        <v>38.423099999999998</v>
      </c>
      <c r="V62" s="411">
        <v>17739622.489999998</v>
      </c>
      <c r="W62" s="412">
        <v>50.901200000000003</v>
      </c>
      <c r="X62" s="411">
        <v>0</v>
      </c>
      <c r="Y62" s="316">
        <v>0</v>
      </c>
      <c r="Z62" s="411">
        <v>7506973206.6599998</v>
      </c>
      <c r="AA62" s="412">
        <v>41.804400000000001</v>
      </c>
      <c r="AB62" s="411">
        <v>92618163.5</v>
      </c>
      <c r="AC62" s="412">
        <v>12.960900000000001</v>
      </c>
      <c r="AD62" s="411">
        <v>77496991.379999995</v>
      </c>
      <c r="AE62" s="412">
        <v>40.843499999999999</v>
      </c>
      <c r="AF62" s="411">
        <v>0</v>
      </c>
      <c r="AG62" s="316">
        <v>0</v>
      </c>
      <c r="AH62" s="411">
        <v>4782458.6900000004</v>
      </c>
      <c r="AI62" s="412">
        <v>2.7547000000000001</v>
      </c>
      <c r="AJ62" s="411">
        <v>0</v>
      </c>
      <c r="AK62" s="316">
        <v>0</v>
      </c>
      <c r="AL62" s="411">
        <v>30113559.050000001</v>
      </c>
      <c r="AM62" s="412">
        <v>25.296399999999998</v>
      </c>
      <c r="AN62" s="411">
        <v>0</v>
      </c>
      <c r="AO62" s="316">
        <v>0</v>
      </c>
      <c r="AP62" s="411">
        <v>166269929.44999999</v>
      </c>
      <c r="AQ62" s="412">
        <v>33.474600000000002</v>
      </c>
      <c r="AR62" s="411">
        <v>6940385.6900000004</v>
      </c>
      <c r="AS62" s="412">
        <v>7.7586000000000004</v>
      </c>
      <c r="AT62" s="411">
        <v>655043572.19000006</v>
      </c>
      <c r="AU62" s="412">
        <v>23.081</v>
      </c>
      <c r="AV62" s="411">
        <v>4161042492.0700002</v>
      </c>
      <c r="AW62" s="412">
        <v>37.791800000000002</v>
      </c>
      <c r="AX62" s="411">
        <v>467003028.63</v>
      </c>
      <c r="AY62" s="412">
        <v>21.4178</v>
      </c>
      <c r="AZ62" s="411">
        <v>374108162.85000002</v>
      </c>
      <c r="BA62" s="412">
        <v>15.5581</v>
      </c>
      <c r="BB62" s="411">
        <v>1103104881.3199999</v>
      </c>
      <c r="BC62" s="412">
        <v>41.487099999999998</v>
      </c>
      <c r="BD62" s="411">
        <v>903559668.88</v>
      </c>
      <c r="BE62" s="412">
        <v>27.078700000000001</v>
      </c>
      <c r="BF62" s="411">
        <v>93373082.900000006</v>
      </c>
      <c r="BG62" s="412">
        <v>20.061299999999999</v>
      </c>
      <c r="BH62" s="411">
        <v>106575069.84</v>
      </c>
      <c r="BI62" s="412">
        <v>11.0352</v>
      </c>
      <c r="BJ62" s="411">
        <v>499612450.89999998</v>
      </c>
      <c r="BK62" s="412">
        <v>15.6753</v>
      </c>
      <c r="BL62" s="411">
        <v>0</v>
      </c>
      <c r="BM62" s="316">
        <v>0</v>
      </c>
      <c r="BN62" s="411">
        <v>0</v>
      </c>
      <c r="BO62" s="316">
        <v>0</v>
      </c>
      <c r="BP62" s="411">
        <v>38177460.380000003</v>
      </c>
      <c r="BQ62" s="412">
        <v>27.5335</v>
      </c>
      <c r="BR62" s="411">
        <v>7603049.8600000003</v>
      </c>
      <c r="BS62" s="412">
        <v>21.884599999999999</v>
      </c>
      <c r="BT62" s="411">
        <v>0</v>
      </c>
      <c r="BU62" s="316">
        <v>0</v>
      </c>
      <c r="BV62" s="411">
        <v>450258922.02999997</v>
      </c>
      <c r="BW62" s="412">
        <v>31.564399999999999</v>
      </c>
      <c r="BX62" s="411">
        <v>69325492.420000002</v>
      </c>
      <c r="BY62" s="412">
        <v>24.1356</v>
      </c>
      <c r="BZ62" s="411">
        <v>493768554.45999998</v>
      </c>
      <c r="CA62" s="412">
        <v>7.6775000000000002</v>
      </c>
      <c r="CB62" s="411">
        <v>1096186818.79</v>
      </c>
      <c r="CC62" s="412">
        <v>29.5337</v>
      </c>
      <c r="CD62" s="411">
        <v>36021751.770000003</v>
      </c>
      <c r="CE62" s="412">
        <v>9.9329000000000001</v>
      </c>
      <c r="CF62" s="411">
        <v>350202745.41000003</v>
      </c>
      <c r="CG62" s="412">
        <v>45.653599999999997</v>
      </c>
      <c r="CH62" s="411">
        <v>2785805113.0500002</v>
      </c>
      <c r="CI62" s="412">
        <v>34.505600000000001</v>
      </c>
      <c r="CJ62" s="411">
        <v>1679904782.74</v>
      </c>
      <c r="CK62" s="412">
        <v>23.370100000000001</v>
      </c>
      <c r="CL62" s="411">
        <v>0</v>
      </c>
      <c r="CM62" s="316">
        <v>0</v>
      </c>
      <c r="CN62" s="411">
        <v>0</v>
      </c>
      <c r="CO62" s="316">
        <v>0</v>
      </c>
      <c r="CP62" s="411">
        <v>0</v>
      </c>
      <c r="CQ62" s="316">
        <v>0</v>
      </c>
      <c r="CR62" s="411">
        <v>726689430</v>
      </c>
      <c r="CS62" s="412">
        <v>22.381799999999998</v>
      </c>
      <c r="CT62" s="411">
        <v>113076974</v>
      </c>
      <c r="CU62" s="412">
        <v>8.6958000000000002</v>
      </c>
      <c r="CV62" s="411">
        <v>4134393.38</v>
      </c>
      <c r="CW62" s="412">
        <v>66.14</v>
      </c>
      <c r="CX62" s="411">
        <v>317265976.36000001</v>
      </c>
      <c r="CY62" s="412">
        <v>51.418300000000002</v>
      </c>
      <c r="CZ62" s="411">
        <v>483340196.54000002</v>
      </c>
      <c r="DA62" s="412">
        <v>41.433999999999997</v>
      </c>
      <c r="DB62" s="411">
        <v>1542505579.8099999</v>
      </c>
      <c r="DC62" s="412">
        <v>44.515999999999998</v>
      </c>
      <c r="DD62" s="411">
        <v>0</v>
      </c>
      <c r="DE62" s="316">
        <v>0</v>
      </c>
      <c r="DF62" s="411">
        <v>0</v>
      </c>
      <c r="DG62" s="316">
        <v>0</v>
      </c>
      <c r="DH62" s="411">
        <v>31974895.739999998</v>
      </c>
      <c r="DI62" s="412">
        <v>33.575600000000001</v>
      </c>
      <c r="DJ62" s="411">
        <v>147678103</v>
      </c>
      <c r="DK62" s="412">
        <v>48.142400000000002</v>
      </c>
      <c r="DL62" s="411">
        <v>0</v>
      </c>
      <c r="DM62" s="316">
        <v>0</v>
      </c>
      <c r="DN62" s="411">
        <v>454010810</v>
      </c>
      <c r="DO62" s="412">
        <v>21.091100000000001</v>
      </c>
      <c r="DP62" s="411">
        <v>0</v>
      </c>
      <c r="DQ62" s="316">
        <v>0</v>
      </c>
      <c r="DR62" s="411">
        <v>0</v>
      </c>
      <c r="DS62" s="316">
        <v>0</v>
      </c>
      <c r="DT62" s="411">
        <v>4012248.79</v>
      </c>
      <c r="DU62" s="412">
        <v>10.5725</v>
      </c>
      <c r="DV62" s="411">
        <v>0</v>
      </c>
      <c r="DW62" s="316">
        <v>0</v>
      </c>
      <c r="DX62" s="411">
        <v>0</v>
      </c>
      <c r="DY62" s="316">
        <v>0</v>
      </c>
      <c r="DZ62" s="411">
        <v>27286249.399999999</v>
      </c>
      <c r="EA62" s="412">
        <v>25.442900000000002</v>
      </c>
      <c r="EB62" s="411">
        <v>0</v>
      </c>
      <c r="EC62" s="316">
        <v>0</v>
      </c>
      <c r="ED62" s="411">
        <v>9071887.4299999997</v>
      </c>
      <c r="EE62" s="412">
        <v>12.0181</v>
      </c>
      <c r="EF62" s="411">
        <v>94340516.969999999</v>
      </c>
      <c r="EG62" s="412">
        <v>9.0588999999999995</v>
      </c>
      <c r="EH62" s="411">
        <v>68904762.189999998</v>
      </c>
      <c r="EI62" s="412">
        <v>20.423300000000001</v>
      </c>
      <c r="EJ62" s="411">
        <v>0</v>
      </c>
      <c r="EK62" s="316">
        <v>0</v>
      </c>
      <c r="EL62" s="411">
        <v>85581741.879999995</v>
      </c>
      <c r="EM62" s="412">
        <v>18.738</v>
      </c>
      <c r="EN62" s="411">
        <v>0</v>
      </c>
      <c r="EO62" s="316">
        <v>0</v>
      </c>
      <c r="EP62" s="411">
        <v>0</v>
      </c>
      <c r="EQ62" s="316">
        <v>0</v>
      </c>
      <c r="ER62" s="411">
        <v>177247884.44999999</v>
      </c>
      <c r="ES62" s="412">
        <v>8.5991999999999997</v>
      </c>
      <c r="ET62" s="411">
        <v>558201451.67999995</v>
      </c>
      <c r="EU62" s="412">
        <v>39.833599999999997</v>
      </c>
      <c r="EV62" s="411">
        <v>2528050772.4699998</v>
      </c>
      <c r="EW62" s="412">
        <v>51.269100000000002</v>
      </c>
      <c r="EX62" s="411">
        <v>0</v>
      </c>
      <c r="EY62" s="316">
        <v>0</v>
      </c>
      <c r="EZ62" s="411">
        <v>1163949757</v>
      </c>
      <c r="FA62" s="412">
        <v>21.711500000000001</v>
      </c>
      <c r="FB62" s="411">
        <v>78521942</v>
      </c>
      <c r="FC62" s="412">
        <v>11.174200000000001</v>
      </c>
      <c r="FD62" s="411">
        <v>1008328805.5</v>
      </c>
      <c r="FE62" s="412">
        <v>29.790299999999998</v>
      </c>
      <c r="FF62" s="411">
        <v>713602993.27999997</v>
      </c>
      <c r="FG62" s="412">
        <v>39.769100000000002</v>
      </c>
      <c r="FH62" s="411">
        <v>1906134736.98</v>
      </c>
      <c r="FI62" s="412">
        <v>12.536199999999999</v>
      </c>
      <c r="FJ62" s="411">
        <v>0</v>
      </c>
      <c r="FK62" s="316">
        <v>0</v>
      </c>
      <c r="FL62" s="411">
        <v>4631747</v>
      </c>
      <c r="FM62" s="412">
        <v>2.6941999999999999</v>
      </c>
      <c r="FN62" s="411">
        <v>73610145</v>
      </c>
      <c r="FO62" s="412">
        <v>37.335599999999999</v>
      </c>
      <c r="FP62" s="411">
        <v>0</v>
      </c>
      <c r="FQ62" s="316">
        <v>0</v>
      </c>
    </row>
    <row r="63" spans="1:173" x14ac:dyDescent="0.2">
      <c r="A63" s="316" t="s">
        <v>77</v>
      </c>
      <c r="B63" s="411">
        <v>21390691219.84</v>
      </c>
      <c r="C63" s="412">
        <v>12.656599999999999</v>
      </c>
      <c r="D63" s="411">
        <v>45147795.840000004</v>
      </c>
      <c r="E63" s="412">
        <v>21.359200000000001</v>
      </c>
      <c r="F63" s="411">
        <v>25836097</v>
      </c>
      <c r="G63" s="412">
        <v>10.365600000000001</v>
      </c>
      <c r="H63" s="411">
        <v>0</v>
      </c>
      <c r="I63" s="316">
        <v>0</v>
      </c>
      <c r="J63" s="411">
        <v>44629942.369999997</v>
      </c>
      <c r="K63" s="412">
        <v>5.6257000000000001</v>
      </c>
      <c r="L63" s="411">
        <v>58786669.939999998</v>
      </c>
      <c r="M63" s="412">
        <v>4.2069000000000001</v>
      </c>
      <c r="N63" s="411">
        <v>0</v>
      </c>
      <c r="O63" s="316">
        <v>0</v>
      </c>
      <c r="P63" s="411">
        <v>1479451.79</v>
      </c>
      <c r="Q63" s="412">
        <v>0.11070000000000001</v>
      </c>
      <c r="R63" s="411">
        <v>336672429.12</v>
      </c>
      <c r="S63" s="412">
        <v>9.9303000000000008</v>
      </c>
      <c r="T63" s="411">
        <v>0</v>
      </c>
      <c r="U63" s="316">
        <v>0</v>
      </c>
      <c r="V63" s="411">
        <v>0</v>
      </c>
      <c r="W63" s="316">
        <v>0</v>
      </c>
      <c r="X63" s="411">
        <v>0</v>
      </c>
      <c r="Y63" s="316">
        <v>0</v>
      </c>
      <c r="Z63" s="411">
        <v>2274863080.2600002</v>
      </c>
      <c r="AA63" s="412">
        <v>12.668100000000001</v>
      </c>
      <c r="AB63" s="411">
        <v>18220302.02</v>
      </c>
      <c r="AC63" s="412">
        <v>2.5497000000000001</v>
      </c>
      <c r="AD63" s="411">
        <v>52641064.539999999</v>
      </c>
      <c r="AE63" s="412">
        <v>27.743600000000001</v>
      </c>
      <c r="AF63" s="411">
        <v>0</v>
      </c>
      <c r="AG63" s="316">
        <v>0</v>
      </c>
      <c r="AH63" s="411">
        <v>120955.1</v>
      </c>
      <c r="AI63" s="412">
        <v>6.9699999999999998E-2</v>
      </c>
      <c r="AJ63" s="411">
        <v>0</v>
      </c>
      <c r="AK63" s="316">
        <v>0</v>
      </c>
      <c r="AL63" s="411">
        <v>1169264</v>
      </c>
      <c r="AM63" s="412">
        <v>0.98219999999999996</v>
      </c>
      <c r="AN63" s="411">
        <v>0</v>
      </c>
      <c r="AO63" s="316">
        <v>0</v>
      </c>
      <c r="AP63" s="411">
        <v>4049789.8</v>
      </c>
      <c r="AQ63" s="412">
        <v>0.81530000000000002</v>
      </c>
      <c r="AR63" s="411">
        <v>6050627.2999999998</v>
      </c>
      <c r="AS63" s="412">
        <v>6.7638999999999996</v>
      </c>
      <c r="AT63" s="411">
        <v>157905835.06</v>
      </c>
      <c r="AU63" s="412">
        <v>5.5639000000000003</v>
      </c>
      <c r="AV63" s="411">
        <v>3663569416.1399999</v>
      </c>
      <c r="AW63" s="412">
        <v>33.273600000000002</v>
      </c>
      <c r="AX63" s="411">
        <v>98098841.150000006</v>
      </c>
      <c r="AY63" s="412">
        <v>4.4989999999999997</v>
      </c>
      <c r="AZ63" s="411">
        <v>762190689.33000004</v>
      </c>
      <c r="BA63" s="412">
        <v>31.697299999999998</v>
      </c>
      <c r="BB63" s="411">
        <v>300719435.32999998</v>
      </c>
      <c r="BC63" s="412">
        <v>11.309900000000001</v>
      </c>
      <c r="BD63" s="411">
        <v>211036857.56</v>
      </c>
      <c r="BE63" s="412">
        <v>6.3244999999999996</v>
      </c>
      <c r="BF63" s="411">
        <v>19500470.890000001</v>
      </c>
      <c r="BG63" s="412">
        <v>4.1897000000000002</v>
      </c>
      <c r="BH63" s="411">
        <v>420287628.64999998</v>
      </c>
      <c r="BI63" s="412">
        <v>43.518099999999997</v>
      </c>
      <c r="BJ63" s="411">
        <v>158893864.94</v>
      </c>
      <c r="BK63" s="412">
        <v>4.9852999999999996</v>
      </c>
      <c r="BL63" s="411">
        <v>10661536.800000001</v>
      </c>
      <c r="BM63" s="412">
        <v>7.9837999999999996</v>
      </c>
      <c r="BN63" s="411">
        <v>0</v>
      </c>
      <c r="BO63" s="316">
        <v>0</v>
      </c>
      <c r="BP63" s="411">
        <v>5070377.96</v>
      </c>
      <c r="BQ63" s="412">
        <v>3.6566999999999998</v>
      </c>
      <c r="BR63" s="411">
        <v>544259.61</v>
      </c>
      <c r="BS63" s="412">
        <v>1.5666</v>
      </c>
      <c r="BT63" s="411">
        <v>0</v>
      </c>
      <c r="BU63" s="316">
        <v>0</v>
      </c>
      <c r="BV63" s="411">
        <v>61817095.789999999</v>
      </c>
      <c r="BW63" s="412">
        <v>4.3334999999999999</v>
      </c>
      <c r="BX63" s="411">
        <v>34868814.390000001</v>
      </c>
      <c r="BY63" s="412">
        <v>12.1396</v>
      </c>
      <c r="BZ63" s="411">
        <v>0</v>
      </c>
      <c r="CA63" s="316">
        <v>0</v>
      </c>
      <c r="CB63" s="411">
        <v>130644685.31999999</v>
      </c>
      <c r="CC63" s="412">
        <v>3.5198999999999998</v>
      </c>
      <c r="CD63" s="411">
        <v>179667572.56</v>
      </c>
      <c r="CE63" s="412">
        <v>49.5426</v>
      </c>
      <c r="CF63" s="411">
        <v>0</v>
      </c>
      <c r="CG63" s="316">
        <v>0</v>
      </c>
      <c r="CH63" s="411">
        <v>30408032</v>
      </c>
      <c r="CI63" s="412">
        <v>0.37659999999999999</v>
      </c>
      <c r="CJ63" s="411">
        <v>734598551.29999995</v>
      </c>
      <c r="CK63" s="412">
        <v>10.2194</v>
      </c>
      <c r="CL63" s="411">
        <v>0</v>
      </c>
      <c r="CM63" s="316">
        <v>0</v>
      </c>
      <c r="CN63" s="411">
        <v>0</v>
      </c>
      <c r="CO63" s="316">
        <v>0</v>
      </c>
      <c r="CP63" s="411">
        <v>0</v>
      </c>
      <c r="CQ63" s="316">
        <v>0</v>
      </c>
      <c r="CR63" s="411">
        <v>374586601</v>
      </c>
      <c r="CS63" s="412">
        <v>11.5372</v>
      </c>
      <c r="CT63" s="411">
        <v>0</v>
      </c>
      <c r="CU63" s="316">
        <v>0</v>
      </c>
      <c r="CV63" s="411">
        <v>1014071.24</v>
      </c>
      <c r="CW63" s="412">
        <v>16.2226</v>
      </c>
      <c r="CX63" s="411">
        <v>11243332.300000001</v>
      </c>
      <c r="CY63" s="412">
        <v>1.8222</v>
      </c>
      <c r="CZ63" s="411">
        <v>97984980.200000003</v>
      </c>
      <c r="DA63" s="412">
        <v>8.3996999999999993</v>
      </c>
      <c r="DB63" s="411">
        <v>34273698.630000003</v>
      </c>
      <c r="DC63" s="412">
        <v>0.98909999999999998</v>
      </c>
      <c r="DD63" s="411">
        <v>184642.98</v>
      </c>
      <c r="DE63" s="412">
        <v>0.61319999999999997</v>
      </c>
      <c r="DF63" s="411">
        <v>12584031.210000001</v>
      </c>
      <c r="DG63" s="412">
        <v>0.26</v>
      </c>
      <c r="DH63" s="411">
        <v>25179706.449999999</v>
      </c>
      <c r="DI63" s="412">
        <v>26.440300000000001</v>
      </c>
      <c r="DJ63" s="411">
        <v>0</v>
      </c>
      <c r="DK63" s="316">
        <v>0</v>
      </c>
      <c r="DL63" s="411">
        <v>0</v>
      </c>
      <c r="DM63" s="316">
        <v>0</v>
      </c>
      <c r="DN63" s="411">
        <v>256541552.69999999</v>
      </c>
      <c r="DO63" s="412">
        <v>11.9176</v>
      </c>
      <c r="DP63" s="411">
        <v>0</v>
      </c>
      <c r="DQ63" s="316">
        <v>0</v>
      </c>
      <c r="DR63" s="411">
        <v>0</v>
      </c>
      <c r="DS63" s="316">
        <v>0</v>
      </c>
      <c r="DT63" s="411">
        <v>0</v>
      </c>
      <c r="DU63" s="316">
        <v>0</v>
      </c>
      <c r="DV63" s="411">
        <v>0</v>
      </c>
      <c r="DW63" s="316">
        <v>0</v>
      </c>
      <c r="DX63" s="411">
        <v>0</v>
      </c>
      <c r="DY63" s="316">
        <v>0</v>
      </c>
      <c r="DZ63" s="411">
        <v>2987703.71</v>
      </c>
      <c r="EA63" s="412">
        <v>2.7858999999999998</v>
      </c>
      <c r="EB63" s="411">
        <v>0</v>
      </c>
      <c r="EC63" s="316">
        <v>0</v>
      </c>
      <c r="ED63" s="411">
        <v>1870945.44</v>
      </c>
      <c r="EE63" s="412">
        <v>2.4786000000000001</v>
      </c>
      <c r="EF63" s="411">
        <v>455101725.5</v>
      </c>
      <c r="EG63" s="412">
        <v>43.700499999999998</v>
      </c>
      <c r="EH63" s="411">
        <v>33030898.289999999</v>
      </c>
      <c r="EI63" s="412">
        <v>9.7903000000000002</v>
      </c>
      <c r="EJ63" s="411">
        <v>0</v>
      </c>
      <c r="EK63" s="316">
        <v>0</v>
      </c>
      <c r="EL63" s="411">
        <v>167111073.44</v>
      </c>
      <c r="EM63" s="412">
        <v>36.588700000000003</v>
      </c>
      <c r="EN63" s="411">
        <v>0</v>
      </c>
      <c r="EO63" s="316">
        <v>0</v>
      </c>
      <c r="EP63" s="411">
        <v>0</v>
      </c>
      <c r="EQ63" s="316">
        <v>0</v>
      </c>
      <c r="ER63" s="411">
        <v>877944408.85000002</v>
      </c>
      <c r="ES63" s="412">
        <v>42.593400000000003</v>
      </c>
      <c r="ET63" s="411">
        <v>72481351.900000006</v>
      </c>
      <c r="EU63" s="412">
        <v>5.1722999999999999</v>
      </c>
      <c r="EV63" s="411">
        <v>192141901.52000001</v>
      </c>
      <c r="EW63" s="412">
        <v>3.8967000000000001</v>
      </c>
      <c r="EX63" s="411">
        <v>0</v>
      </c>
      <c r="EY63" s="316">
        <v>0</v>
      </c>
      <c r="EZ63" s="411">
        <v>413275849</v>
      </c>
      <c r="FA63" s="412">
        <v>7.7088999999999999</v>
      </c>
      <c r="FB63" s="411">
        <v>200892452</v>
      </c>
      <c r="FC63" s="412">
        <v>28.588200000000001</v>
      </c>
      <c r="FD63" s="411">
        <v>300033736.74000001</v>
      </c>
      <c r="FE63" s="412">
        <v>8.8643000000000001</v>
      </c>
      <c r="FF63" s="411">
        <v>246316599.5</v>
      </c>
      <c r="FG63" s="412">
        <v>13.7272</v>
      </c>
      <c r="FH63" s="411">
        <v>7710536813.3800001</v>
      </c>
      <c r="FI63" s="412">
        <v>50.710500000000003</v>
      </c>
      <c r="FJ63" s="411">
        <v>0</v>
      </c>
      <c r="FK63" s="316">
        <v>0</v>
      </c>
      <c r="FL63" s="411">
        <v>29337357</v>
      </c>
      <c r="FM63" s="412">
        <v>17.065200000000001</v>
      </c>
      <c r="FN63" s="411">
        <v>23884353</v>
      </c>
      <c r="FO63" s="412">
        <v>12.1143</v>
      </c>
      <c r="FP63" s="411">
        <v>0</v>
      </c>
      <c r="FQ63" s="316">
        <v>0</v>
      </c>
    </row>
    <row r="64" spans="1:173" ht="13.5" thickBot="1" x14ac:dyDescent="0.25">
      <c r="A64" s="316" t="s">
        <v>76</v>
      </c>
      <c r="B64" s="411">
        <v>13068074979.42</v>
      </c>
      <c r="C64" s="412">
        <v>7.7321999999999997</v>
      </c>
      <c r="D64" s="411">
        <v>14607680.710000001</v>
      </c>
      <c r="E64" s="412">
        <v>6.9108000000000001</v>
      </c>
      <c r="F64" s="411">
        <v>0</v>
      </c>
      <c r="G64" s="316">
        <v>0</v>
      </c>
      <c r="H64" s="411">
        <v>0</v>
      </c>
      <c r="I64" s="316">
        <v>0</v>
      </c>
      <c r="J64" s="411">
        <v>0</v>
      </c>
      <c r="K64" s="316">
        <v>0</v>
      </c>
      <c r="L64" s="411">
        <v>0</v>
      </c>
      <c r="M64" s="316">
        <v>0</v>
      </c>
      <c r="N64" s="411">
        <v>0</v>
      </c>
      <c r="O64" s="316">
        <v>0</v>
      </c>
      <c r="P64" s="411">
        <v>0</v>
      </c>
      <c r="Q64" s="316">
        <v>0</v>
      </c>
      <c r="R64" s="411">
        <v>116255738.89</v>
      </c>
      <c r="S64" s="412">
        <v>3.4289999999999998</v>
      </c>
      <c r="T64" s="411">
        <v>0</v>
      </c>
      <c r="U64" s="316">
        <v>0</v>
      </c>
      <c r="V64" s="411">
        <v>0</v>
      </c>
      <c r="W64" s="316">
        <v>0</v>
      </c>
      <c r="X64" s="411">
        <v>0</v>
      </c>
      <c r="Y64" s="316">
        <v>0</v>
      </c>
      <c r="Z64" s="411">
        <v>1142062608.45</v>
      </c>
      <c r="AA64" s="412">
        <v>6.3598999999999997</v>
      </c>
      <c r="AB64" s="411">
        <v>6448274.2199999997</v>
      </c>
      <c r="AC64" s="412">
        <v>0.90239999999999998</v>
      </c>
      <c r="AD64" s="411">
        <v>12378764.33</v>
      </c>
      <c r="AE64" s="412">
        <v>6.524</v>
      </c>
      <c r="AF64" s="411">
        <v>0</v>
      </c>
      <c r="AG64" s="316">
        <v>0</v>
      </c>
      <c r="AH64" s="411">
        <v>0</v>
      </c>
      <c r="AI64" s="316">
        <v>0</v>
      </c>
      <c r="AJ64" s="411">
        <v>0</v>
      </c>
      <c r="AK64" s="316">
        <v>0</v>
      </c>
      <c r="AL64" s="411">
        <v>9245165.6400000006</v>
      </c>
      <c r="AM64" s="412">
        <v>7.7663000000000002</v>
      </c>
      <c r="AN64" s="411">
        <v>0</v>
      </c>
      <c r="AO64" s="316">
        <v>0</v>
      </c>
      <c r="AP64" s="411">
        <v>0</v>
      </c>
      <c r="AQ64" s="316">
        <v>0</v>
      </c>
      <c r="AR64" s="411">
        <v>0</v>
      </c>
      <c r="AS64" s="316">
        <v>0</v>
      </c>
      <c r="AT64" s="411">
        <v>125716974.44</v>
      </c>
      <c r="AU64" s="412">
        <v>4.4297000000000004</v>
      </c>
      <c r="AV64" s="411">
        <v>2690462856.46</v>
      </c>
      <c r="AW64" s="412">
        <v>24.435600000000001</v>
      </c>
      <c r="AX64" s="411">
        <v>64451086.07</v>
      </c>
      <c r="AY64" s="412">
        <v>2.9559000000000002</v>
      </c>
      <c r="AZ64" s="411">
        <v>578807530.00999999</v>
      </c>
      <c r="BA64" s="412">
        <v>24.070900000000002</v>
      </c>
      <c r="BB64" s="411">
        <v>167589839.16</v>
      </c>
      <c r="BC64" s="412">
        <v>6.3029000000000002</v>
      </c>
      <c r="BD64" s="411">
        <v>136977777.28999999</v>
      </c>
      <c r="BE64" s="412">
        <v>4.1051000000000002</v>
      </c>
      <c r="BF64" s="411">
        <v>8850199.9800000004</v>
      </c>
      <c r="BG64" s="412">
        <v>1.9015</v>
      </c>
      <c r="BH64" s="411">
        <v>329958973.01999998</v>
      </c>
      <c r="BI64" s="412">
        <v>34.165100000000002</v>
      </c>
      <c r="BJ64" s="411">
        <v>24333237.449999999</v>
      </c>
      <c r="BK64" s="412">
        <v>0.76349999999999996</v>
      </c>
      <c r="BL64" s="411">
        <v>0</v>
      </c>
      <c r="BM64" s="316">
        <v>0</v>
      </c>
      <c r="BN64" s="411">
        <v>0</v>
      </c>
      <c r="BO64" s="316">
        <v>0</v>
      </c>
      <c r="BP64" s="411">
        <v>0</v>
      </c>
      <c r="BQ64" s="316">
        <v>0</v>
      </c>
      <c r="BR64" s="411">
        <v>0</v>
      </c>
      <c r="BS64" s="316">
        <v>0</v>
      </c>
      <c r="BT64" s="411">
        <v>0</v>
      </c>
      <c r="BU64" s="316">
        <v>0</v>
      </c>
      <c r="BV64" s="411">
        <v>60534809.990000002</v>
      </c>
      <c r="BW64" s="412">
        <v>4.2436999999999996</v>
      </c>
      <c r="BX64" s="411">
        <v>21841928.899999999</v>
      </c>
      <c r="BY64" s="412">
        <v>7.6043000000000003</v>
      </c>
      <c r="BZ64" s="411">
        <v>0</v>
      </c>
      <c r="CA64" s="316">
        <v>0</v>
      </c>
      <c r="CB64" s="411">
        <v>57964535.630000003</v>
      </c>
      <c r="CC64" s="412">
        <v>1.5617000000000001</v>
      </c>
      <c r="CD64" s="411">
        <v>122463388.34</v>
      </c>
      <c r="CE64" s="412">
        <v>33.768799999999999</v>
      </c>
      <c r="CF64" s="411">
        <v>0</v>
      </c>
      <c r="CG64" s="316">
        <v>0</v>
      </c>
      <c r="CH64" s="411">
        <v>0</v>
      </c>
      <c r="CI64" s="316">
        <v>0</v>
      </c>
      <c r="CJ64" s="411">
        <v>254307939.00999999</v>
      </c>
      <c r="CK64" s="412">
        <v>3.5377999999999998</v>
      </c>
      <c r="CL64" s="411">
        <v>0</v>
      </c>
      <c r="CM64" s="316">
        <v>0</v>
      </c>
      <c r="CN64" s="411">
        <v>0</v>
      </c>
      <c r="CO64" s="316">
        <v>0</v>
      </c>
      <c r="CP64" s="411">
        <v>0</v>
      </c>
      <c r="CQ64" s="316">
        <v>0</v>
      </c>
      <c r="CR64" s="411">
        <v>458616701</v>
      </c>
      <c r="CS64" s="412">
        <v>14.125299999999999</v>
      </c>
      <c r="CT64" s="411">
        <v>0</v>
      </c>
      <c r="CU64" s="316">
        <v>0</v>
      </c>
      <c r="CV64" s="411">
        <v>0</v>
      </c>
      <c r="CW64" s="316">
        <v>0</v>
      </c>
      <c r="CX64" s="411">
        <v>12289922.289999999</v>
      </c>
      <c r="CY64" s="412">
        <v>1.9918</v>
      </c>
      <c r="CZ64" s="411">
        <v>47878571.950000003</v>
      </c>
      <c r="DA64" s="412">
        <v>4.1044</v>
      </c>
      <c r="DB64" s="411">
        <v>0</v>
      </c>
      <c r="DC64" s="316">
        <v>0</v>
      </c>
      <c r="DD64" s="411">
        <v>0</v>
      </c>
      <c r="DE64" s="316">
        <v>0</v>
      </c>
      <c r="DF64" s="411">
        <v>0</v>
      </c>
      <c r="DG64" s="316">
        <v>0</v>
      </c>
      <c r="DH64" s="411">
        <v>4393073.78</v>
      </c>
      <c r="DI64" s="412">
        <v>4.6130000000000004</v>
      </c>
      <c r="DJ64" s="411">
        <v>0</v>
      </c>
      <c r="DK64" s="316">
        <v>0</v>
      </c>
      <c r="DL64" s="411">
        <v>0</v>
      </c>
      <c r="DM64" s="316">
        <v>0</v>
      </c>
      <c r="DN64" s="411">
        <v>228148573.5</v>
      </c>
      <c r="DO64" s="412">
        <v>10.598599999999999</v>
      </c>
      <c r="DP64" s="411">
        <v>0</v>
      </c>
      <c r="DQ64" s="316">
        <v>0</v>
      </c>
      <c r="DR64" s="411">
        <v>0</v>
      </c>
      <c r="DS64" s="316">
        <v>0</v>
      </c>
      <c r="DT64" s="411">
        <v>0</v>
      </c>
      <c r="DU64" s="316">
        <v>0</v>
      </c>
      <c r="DV64" s="411">
        <v>0</v>
      </c>
      <c r="DW64" s="316">
        <v>0</v>
      </c>
      <c r="DX64" s="411">
        <v>0</v>
      </c>
      <c r="DY64" s="316">
        <v>0</v>
      </c>
      <c r="DZ64" s="411">
        <v>5843449.8200000003</v>
      </c>
      <c r="EA64" s="412">
        <v>5.4486999999999997</v>
      </c>
      <c r="EB64" s="411">
        <v>0</v>
      </c>
      <c r="EC64" s="316">
        <v>0</v>
      </c>
      <c r="ED64" s="411">
        <v>0</v>
      </c>
      <c r="EE64" s="316">
        <v>0</v>
      </c>
      <c r="EF64" s="411">
        <v>491894179.25999999</v>
      </c>
      <c r="EG64" s="412">
        <v>47.233400000000003</v>
      </c>
      <c r="EH64" s="411">
        <v>9014010.1799999997</v>
      </c>
      <c r="EI64" s="412">
        <v>2.6717</v>
      </c>
      <c r="EJ64" s="411">
        <v>0</v>
      </c>
      <c r="EK64" s="316">
        <v>0</v>
      </c>
      <c r="EL64" s="411">
        <v>82977283.640000001</v>
      </c>
      <c r="EM64" s="412">
        <v>18.1678</v>
      </c>
      <c r="EN64" s="411">
        <v>0</v>
      </c>
      <c r="EO64" s="316">
        <v>0</v>
      </c>
      <c r="EP64" s="411">
        <v>0</v>
      </c>
      <c r="EQ64" s="316">
        <v>0</v>
      </c>
      <c r="ER64" s="411">
        <v>967581543.41999996</v>
      </c>
      <c r="ES64" s="412">
        <v>46.9422</v>
      </c>
      <c r="ET64" s="411">
        <v>10609065.99</v>
      </c>
      <c r="EU64" s="412">
        <v>0.7571</v>
      </c>
      <c r="EV64" s="411">
        <v>32381836.350000001</v>
      </c>
      <c r="EW64" s="412">
        <v>0.65669999999999995</v>
      </c>
      <c r="EX64" s="411">
        <v>0</v>
      </c>
      <c r="EY64" s="316">
        <v>0</v>
      </c>
      <c r="EZ64" s="411">
        <v>473070940</v>
      </c>
      <c r="FA64" s="412">
        <v>8.8242999999999991</v>
      </c>
      <c r="FB64" s="411">
        <v>252447286</v>
      </c>
      <c r="FC64" s="412">
        <v>35.924799999999998</v>
      </c>
      <c r="FD64" s="411">
        <v>0</v>
      </c>
      <c r="FE64" s="316">
        <v>0</v>
      </c>
      <c r="FF64" s="411">
        <v>484654.98</v>
      </c>
      <c r="FG64" s="412">
        <v>2.7E-2</v>
      </c>
      <c r="FH64" s="411">
        <v>4036705913.27</v>
      </c>
      <c r="FI64" s="412">
        <v>26.548500000000001</v>
      </c>
      <c r="FJ64" s="411">
        <v>0</v>
      </c>
      <c r="FK64" s="316">
        <v>0</v>
      </c>
      <c r="FL64" s="411">
        <v>0</v>
      </c>
      <c r="FM64" s="316">
        <v>0</v>
      </c>
      <c r="FN64" s="411">
        <v>8478666</v>
      </c>
      <c r="FO64" s="412">
        <v>4.3003999999999998</v>
      </c>
      <c r="FP64" s="411">
        <v>0</v>
      </c>
      <c r="FQ64" s="316">
        <v>0</v>
      </c>
    </row>
    <row r="65" spans="1:173" ht="14.25" thickTop="1" thickBot="1" x14ac:dyDescent="0.25">
      <c r="A65" s="313" t="s">
        <v>69</v>
      </c>
      <c r="B65" s="219">
        <v>136873628374.82001</v>
      </c>
      <c r="C65" s="314">
        <v>80.986500000000007</v>
      </c>
      <c r="D65" s="219">
        <v>206562414.66</v>
      </c>
      <c r="E65" s="314">
        <v>97.723799999999997</v>
      </c>
      <c r="F65" s="219">
        <v>207233754</v>
      </c>
      <c r="G65" s="314">
        <v>83.143100000000004</v>
      </c>
      <c r="H65" s="219">
        <v>1377591845.8900001</v>
      </c>
      <c r="I65" s="314">
        <v>100</v>
      </c>
      <c r="J65" s="219">
        <v>793315533.77999997</v>
      </c>
      <c r="K65" s="314">
        <v>100</v>
      </c>
      <c r="L65" s="219">
        <v>1252975711.71</v>
      </c>
      <c r="M65" s="314">
        <v>89.664900000000003</v>
      </c>
      <c r="N65" s="219">
        <v>211053241.93000001</v>
      </c>
      <c r="O65" s="314">
        <v>100</v>
      </c>
      <c r="P65" s="219">
        <v>729215930.91999996</v>
      </c>
      <c r="Q65" s="314">
        <v>54.560200000000002</v>
      </c>
      <c r="R65" s="219">
        <v>2969616774.3499999</v>
      </c>
      <c r="S65" s="314">
        <v>87.590400000000002</v>
      </c>
      <c r="T65" s="219">
        <v>1499510243.3900001</v>
      </c>
      <c r="U65" s="314">
        <v>100</v>
      </c>
      <c r="V65" s="219">
        <v>31568208.239999998</v>
      </c>
      <c r="W65" s="314">
        <v>90.580200000000005</v>
      </c>
      <c r="X65" s="219">
        <v>5866079.2400000002</v>
      </c>
      <c r="Y65" s="314">
        <v>2.7183000000000002</v>
      </c>
      <c r="Z65" s="219">
        <v>15346221752.35</v>
      </c>
      <c r="AA65" s="314">
        <v>85.459199999999996</v>
      </c>
      <c r="AB65" s="219">
        <v>573158606.69000006</v>
      </c>
      <c r="AC65" s="314">
        <v>80.206999999999994</v>
      </c>
      <c r="AD65" s="219">
        <v>173131135.62</v>
      </c>
      <c r="AE65" s="314">
        <v>91.245900000000006</v>
      </c>
      <c r="AF65" s="219">
        <v>28300659.899999999</v>
      </c>
      <c r="AG65" s="314">
        <v>3.8744999999999998</v>
      </c>
      <c r="AH65" s="219">
        <v>90111063.459999993</v>
      </c>
      <c r="AI65" s="314">
        <v>51.904400000000003</v>
      </c>
      <c r="AJ65" s="219">
        <v>3663355.78</v>
      </c>
      <c r="AK65" s="314">
        <v>0.94269999999999998</v>
      </c>
      <c r="AL65" s="219">
        <v>104738816.89</v>
      </c>
      <c r="AM65" s="314">
        <v>87.984200000000001</v>
      </c>
      <c r="AN65" s="219">
        <v>305122405.08999997</v>
      </c>
      <c r="AO65" s="314">
        <v>97.933700000000002</v>
      </c>
      <c r="AP65" s="219">
        <v>474362531.5</v>
      </c>
      <c r="AQ65" s="314">
        <v>95.501800000000003</v>
      </c>
      <c r="AR65" s="219">
        <v>52807484.82</v>
      </c>
      <c r="AS65" s="314">
        <v>59.033099999999997</v>
      </c>
      <c r="AT65" s="219">
        <v>2187287121.5799999</v>
      </c>
      <c r="AU65" s="314">
        <v>77.070999999999998</v>
      </c>
      <c r="AV65" s="219">
        <v>11010433231.469999</v>
      </c>
      <c r="AW65" s="314">
        <v>100</v>
      </c>
      <c r="AX65" s="219">
        <v>1741274926.9300001</v>
      </c>
      <c r="AY65" s="314">
        <v>79.858800000000002</v>
      </c>
      <c r="AZ65" s="219">
        <v>1872704833.4100001</v>
      </c>
      <c r="BA65" s="314">
        <v>77.880399999999995</v>
      </c>
      <c r="BB65" s="219">
        <v>2406730020.75</v>
      </c>
      <c r="BC65" s="314">
        <v>90.515600000000006</v>
      </c>
      <c r="BD65" s="219">
        <v>2313187470.5599999</v>
      </c>
      <c r="BE65" s="314">
        <v>69.323700000000002</v>
      </c>
      <c r="BF65" s="219">
        <v>392006361.56999999</v>
      </c>
      <c r="BG65" s="314">
        <v>84.222800000000007</v>
      </c>
      <c r="BH65" s="219">
        <v>952424199.63</v>
      </c>
      <c r="BI65" s="314">
        <v>98.617400000000004</v>
      </c>
      <c r="BJ65" s="219">
        <v>3187269181.5500002</v>
      </c>
      <c r="BK65" s="314">
        <v>100</v>
      </c>
      <c r="BL65" s="219">
        <v>119792191.51000001</v>
      </c>
      <c r="BM65" s="314">
        <v>89.705100000000002</v>
      </c>
      <c r="BN65" s="219">
        <v>159625.32</v>
      </c>
      <c r="BO65" s="314">
        <v>2.4468999999999999</v>
      </c>
      <c r="BP65" s="219">
        <v>113749902.06</v>
      </c>
      <c r="BQ65" s="314">
        <v>82.036100000000005</v>
      </c>
      <c r="BR65" s="219">
        <v>33375899.609999999</v>
      </c>
      <c r="BS65" s="314">
        <v>96.069299999999998</v>
      </c>
      <c r="BT65" s="219">
        <v>106616964.3</v>
      </c>
      <c r="BU65" s="314">
        <v>100</v>
      </c>
      <c r="BV65" s="219">
        <v>1096849746.1700001</v>
      </c>
      <c r="BW65" s="314">
        <v>76.892200000000003</v>
      </c>
      <c r="BX65" s="219">
        <v>279139766.55000001</v>
      </c>
      <c r="BY65" s="314">
        <v>97.182400000000001</v>
      </c>
      <c r="BZ65" s="219">
        <v>6431373304.8599997</v>
      </c>
      <c r="CA65" s="314">
        <v>100</v>
      </c>
      <c r="CB65" s="219">
        <v>3668607501.1599998</v>
      </c>
      <c r="CC65" s="314">
        <v>98.840299999999999</v>
      </c>
      <c r="CD65" s="219">
        <v>362652570.05000001</v>
      </c>
      <c r="CE65" s="314">
        <v>100</v>
      </c>
      <c r="CF65" s="219">
        <v>738943467.08000004</v>
      </c>
      <c r="CG65" s="314">
        <v>96.331100000000006</v>
      </c>
      <c r="CH65" s="219">
        <v>8073486105.6800003</v>
      </c>
      <c r="CI65" s="314">
        <v>100</v>
      </c>
      <c r="CJ65" s="219">
        <v>5892429635.8500004</v>
      </c>
      <c r="CK65" s="314">
        <v>81.972800000000007</v>
      </c>
      <c r="CL65" s="219">
        <v>279218894.45999998</v>
      </c>
      <c r="CM65" s="314">
        <v>100</v>
      </c>
      <c r="CN65" s="219">
        <v>3507203.9</v>
      </c>
      <c r="CO65" s="314">
        <v>1.5037</v>
      </c>
      <c r="CP65" s="219">
        <v>800000</v>
      </c>
      <c r="CQ65" s="314">
        <v>80</v>
      </c>
      <c r="CR65" s="219">
        <v>3246781025.1900001</v>
      </c>
      <c r="CS65" s="314">
        <v>100</v>
      </c>
      <c r="CT65" s="219">
        <v>1300366577.96</v>
      </c>
      <c r="CU65" s="314">
        <v>100</v>
      </c>
      <c r="CV65" s="219">
        <v>5943021.4299999997</v>
      </c>
      <c r="CW65" s="314">
        <v>95.073599999999999</v>
      </c>
      <c r="CX65" s="219">
        <v>571806397.34000003</v>
      </c>
      <c r="CY65" s="314">
        <v>92.670900000000003</v>
      </c>
      <c r="CZ65" s="219">
        <v>993201086.08000004</v>
      </c>
      <c r="DA65" s="314">
        <v>85.141499999999994</v>
      </c>
      <c r="DB65" s="219">
        <v>2534388955.1199999</v>
      </c>
      <c r="DC65" s="314">
        <v>73.141400000000004</v>
      </c>
      <c r="DD65" s="219">
        <v>184642.98</v>
      </c>
      <c r="DE65" s="314">
        <v>0.61319999999999997</v>
      </c>
      <c r="DF65" s="219">
        <v>4839554010.8500004</v>
      </c>
      <c r="DG65" s="314">
        <v>100</v>
      </c>
      <c r="DH65" s="219">
        <v>85402478.730000004</v>
      </c>
      <c r="DI65" s="314">
        <v>89.677999999999997</v>
      </c>
      <c r="DJ65" s="219">
        <v>306752529</v>
      </c>
      <c r="DK65" s="314">
        <v>100</v>
      </c>
      <c r="DL65" s="219">
        <v>11338142.1</v>
      </c>
      <c r="DM65" s="314">
        <v>0.29699999999999999</v>
      </c>
      <c r="DN65" s="219">
        <v>1416835716.4000001</v>
      </c>
      <c r="DO65" s="314">
        <v>65.819100000000006</v>
      </c>
      <c r="DP65" s="219">
        <v>7506342363.3999996</v>
      </c>
      <c r="DQ65" s="314">
        <v>82.766800000000003</v>
      </c>
      <c r="DR65" s="219">
        <v>2017024.2</v>
      </c>
      <c r="DS65" s="314">
        <v>1.1515</v>
      </c>
      <c r="DT65" s="219">
        <v>37949919.090000004</v>
      </c>
      <c r="DU65" s="314">
        <v>100</v>
      </c>
      <c r="DV65" s="219">
        <v>267843191.37</v>
      </c>
      <c r="DW65" s="314">
        <v>100</v>
      </c>
      <c r="DX65" s="219">
        <v>907161.03</v>
      </c>
      <c r="DY65" s="314">
        <v>7.8700000000000006E-2</v>
      </c>
      <c r="DZ65" s="219">
        <v>75929579.180000007</v>
      </c>
      <c r="EA65" s="314">
        <v>70.800200000000004</v>
      </c>
      <c r="EB65" s="219">
        <v>-374696.05</v>
      </c>
      <c r="EC65" s="314">
        <v>-0.32579999999999998</v>
      </c>
      <c r="ED65" s="219">
        <v>51598123.899999999</v>
      </c>
      <c r="EE65" s="314">
        <v>68.355400000000003</v>
      </c>
      <c r="EF65" s="219">
        <v>1041411666.8200001</v>
      </c>
      <c r="EG65" s="314">
        <v>100</v>
      </c>
      <c r="EH65" s="219">
        <v>337383365.81</v>
      </c>
      <c r="EI65" s="314">
        <v>100</v>
      </c>
      <c r="EJ65" s="219">
        <v>19246233.16</v>
      </c>
      <c r="EK65" s="314">
        <v>11.2773</v>
      </c>
      <c r="EL65" s="219">
        <v>456728397.81999999</v>
      </c>
      <c r="EM65" s="314">
        <v>100</v>
      </c>
      <c r="EN65" s="219">
        <v>30523036.219999999</v>
      </c>
      <c r="EO65" s="314">
        <v>0.4108</v>
      </c>
      <c r="EP65" s="219">
        <v>34088.550000000003</v>
      </c>
      <c r="EQ65" s="314">
        <v>2.8999999999999998E-3</v>
      </c>
      <c r="ER65" s="219">
        <v>2061219829.8099999</v>
      </c>
      <c r="ES65" s="314">
        <v>100</v>
      </c>
      <c r="ET65" s="219">
        <v>1367738352.0999999</v>
      </c>
      <c r="EU65" s="314">
        <v>97.602599999999995</v>
      </c>
      <c r="EV65" s="219">
        <v>4783857070.9899998</v>
      </c>
      <c r="EW65" s="314">
        <v>97.017099999999999</v>
      </c>
      <c r="EX65" s="219">
        <v>507856.24</v>
      </c>
      <c r="EY65" s="314">
        <v>0.45319999999999999</v>
      </c>
      <c r="EZ65" s="219">
        <v>3932497066.8000002</v>
      </c>
      <c r="FA65" s="314">
        <v>73.353899999999996</v>
      </c>
      <c r="FB65" s="219">
        <v>702703876.00999999</v>
      </c>
      <c r="FC65" s="314">
        <v>99.998999999999995</v>
      </c>
      <c r="FD65" s="219">
        <v>1994949500.9200001</v>
      </c>
      <c r="FE65" s="314">
        <v>58.9392</v>
      </c>
      <c r="FF65" s="219">
        <v>1641326180.0799999</v>
      </c>
      <c r="FG65" s="314">
        <v>91.471100000000007</v>
      </c>
      <c r="FH65" s="219">
        <v>15204998766.09</v>
      </c>
      <c r="FI65" s="314">
        <v>100</v>
      </c>
      <c r="FJ65" s="219">
        <v>112732.59</v>
      </c>
      <c r="FK65" s="314">
        <v>3.3599999999999998E-2</v>
      </c>
      <c r="FL65" s="219">
        <v>147958554.59999999</v>
      </c>
      <c r="FM65" s="314">
        <v>86.065600000000003</v>
      </c>
      <c r="FN65" s="219">
        <v>176435847.08000001</v>
      </c>
      <c r="FO65" s="314">
        <v>89.489599999999996</v>
      </c>
      <c r="FP65" s="219">
        <v>19081027.609999999</v>
      </c>
      <c r="FQ65" s="314">
        <v>3.3780999999999999</v>
      </c>
    </row>
    <row r="66" spans="1:173" ht="13.5" thickTop="1" x14ac:dyDescent="0.2"/>
    <row r="67" spans="1:173" x14ac:dyDescent="0.2">
      <c r="A67" s="316" t="s">
        <v>318</v>
      </c>
      <c r="B67" s="411">
        <v>104352776863.42999</v>
      </c>
      <c r="D67" s="411">
        <v>0</v>
      </c>
      <c r="F67" s="411">
        <v>20958082.620000001</v>
      </c>
      <c r="H67" s="411">
        <v>154415733.69999999</v>
      </c>
      <c r="J67" s="411">
        <v>0</v>
      </c>
      <c r="L67" s="411">
        <v>1076136340</v>
      </c>
      <c r="N67" s="411">
        <v>13971724.619999999</v>
      </c>
      <c r="P67" s="411">
        <v>120288052.09999999</v>
      </c>
      <c r="R67" s="411">
        <v>2344769044.4699998</v>
      </c>
      <c r="T67" s="411">
        <v>1499510243.3900001</v>
      </c>
      <c r="V67" s="411">
        <v>0</v>
      </c>
      <c r="X67" s="411">
        <v>206846866.77000001</v>
      </c>
      <c r="Z67" s="411">
        <v>14354299210.790001</v>
      </c>
      <c r="AB67" s="411">
        <v>0</v>
      </c>
      <c r="AD67" s="411">
        <v>60717186.009999998</v>
      </c>
      <c r="AF67" s="411">
        <v>0</v>
      </c>
      <c r="AH67" s="411">
        <v>0</v>
      </c>
      <c r="AJ67" s="411">
        <v>251365267.59999999</v>
      </c>
      <c r="AL67" s="411">
        <v>118856737.40000001</v>
      </c>
      <c r="AN67" s="411">
        <v>93128993.430000007</v>
      </c>
      <c r="AP67" s="411">
        <v>496705266.60000002</v>
      </c>
      <c r="AR67" s="411">
        <v>0</v>
      </c>
      <c r="AT67" s="411">
        <v>412976755.56999999</v>
      </c>
      <c r="AV67" s="411">
        <v>11010433231.469999</v>
      </c>
      <c r="AX67" s="411">
        <v>198690786.61000001</v>
      </c>
      <c r="AZ67" s="411">
        <v>2404591205.4499998</v>
      </c>
      <c r="BB67" s="411">
        <v>976624137.91999996</v>
      </c>
      <c r="BD67" s="411">
        <v>358122145.5</v>
      </c>
      <c r="BF67" s="411">
        <v>440548121</v>
      </c>
      <c r="BH67" s="411">
        <v>850384441.29999995</v>
      </c>
      <c r="BJ67" s="411">
        <v>365191955.89999998</v>
      </c>
      <c r="BL67" s="411">
        <v>509631.2</v>
      </c>
      <c r="BN67" s="411">
        <v>6523529.8200000003</v>
      </c>
      <c r="BP67" s="411">
        <v>0</v>
      </c>
      <c r="BR67" s="411">
        <v>0</v>
      </c>
      <c r="BT67" s="411">
        <v>0</v>
      </c>
      <c r="BV67" s="411">
        <v>0</v>
      </c>
      <c r="BX67" s="411">
        <v>34919399.990000002</v>
      </c>
      <c r="BZ67" s="411">
        <v>2775345210</v>
      </c>
      <c r="CB67" s="411">
        <v>312733249.30000001</v>
      </c>
      <c r="CD67" s="411">
        <v>117301.53</v>
      </c>
      <c r="CF67" s="411">
        <v>695275472.10000002</v>
      </c>
      <c r="CH67" s="411">
        <v>8073486106</v>
      </c>
      <c r="CJ67" s="411">
        <v>1423515469</v>
      </c>
      <c r="CL67" s="411">
        <v>279218894.5</v>
      </c>
      <c r="CN67" s="411">
        <v>233239753.30000001</v>
      </c>
      <c r="CP67" s="411">
        <v>600000</v>
      </c>
      <c r="CR67" s="411">
        <v>1099419526</v>
      </c>
      <c r="CT67" s="411">
        <v>1079701512</v>
      </c>
      <c r="CV67" s="411">
        <v>0</v>
      </c>
      <c r="CX67" s="411">
        <v>185613452.19999999</v>
      </c>
      <c r="CZ67" s="411">
        <v>707729296.70000005</v>
      </c>
      <c r="DB67" s="411">
        <v>3049531677</v>
      </c>
      <c r="DD67" s="411">
        <v>9793620.1099999994</v>
      </c>
      <c r="DF67" s="411">
        <v>4738859781</v>
      </c>
      <c r="DH67" s="411">
        <v>96477479</v>
      </c>
      <c r="DJ67" s="411">
        <v>273819501</v>
      </c>
      <c r="DL67" s="411">
        <v>2415335430</v>
      </c>
      <c r="DN67" s="411">
        <v>579266594</v>
      </c>
      <c r="DP67" s="411">
        <v>8602413035</v>
      </c>
      <c r="DR67" s="411">
        <v>128182332.7</v>
      </c>
      <c r="DT67" s="411">
        <v>36978401.159999996</v>
      </c>
      <c r="DV67" s="411">
        <v>93530842.430000007</v>
      </c>
      <c r="DX67" s="411">
        <v>425672413.69999999</v>
      </c>
      <c r="DZ67" s="411">
        <v>73151759.129999995</v>
      </c>
      <c r="EB67" s="411">
        <v>33900954.030000001</v>
      </c>
      <c r="ED67" s="411">
        <v>0</v>
      </c>
      <c r="EF67" s="411">
        <v>136186411.40000001</v>
      </c>
      <c r="EH67" s="411">
        <v>5475170.4699999997</v>
      </c>
      <c r="EJ67" s="411">
        <v>170664010.59999999</v>
      </c>
      <c r="EL67" s="411">
        <v>0</v>
      </c>
      <c r="EN67" s="411">
        <v>1040133384.39</v>
      </c>
      <c r="EP67" s="411">
        <v>0</v>
      </c>
      <c r="ER67" s="411">
        <v>1587139268.95</v>
      </c>
      <c r="ET67" s="411">
        <v>784746611.19000006</v>
      </c>
      <c r="EV67" s="411">
        <v>1775139798.3299999</v>
      </c>
      <c r="EX67" s="411">
        <v>0</v>
      </c>
      <c r="EZ67" s="411">
        <v>5360988838.8000002</v>
      </c>
      <c r="FB67" s="411">
        <v>702710559.00999999</v>
      </c>
      <c r="FD67" s="411">
        <v>1516702401</v>
      </c>
      <c r="FF67" s="411">
        <v>321751488.5</v>
      </c>
      <c r="FH67" s="411">
        <v>15194282648</v>
      </c>
      <c r="FJ67" s="411">
        <v>93409940.170000002</v>
      </c>
      <c r="FL67" s="411">
        <v>171906819.59999999</v>
      </c>
      <c r="FN67" s="411">
        <v>197146358.90000001</v>
      </c>
      <c r="FP67" s="411">
        <v>0</v>
      </c>
    </row>
  </sheetData>
  <mergeCells count="172">
    <mergeCell ref="FF54:FG55"/>
    <mergeCell ref="FH54:FI55"/>
    <mergeCell ref="FJ54:FK55"/>
    <mergeCell ref="FL54:FM55"/>
    <mergeCell ref="FN54:FO55"/>
    <mergeCell ref="FP54:FQ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FN3:FO4"/>
    <mergeCell ref="FP3:FQ4"/>
    <mergeCell ref="B54:C54"/>
    <mergeCell ref="D54:E55"/>
    <mergeCell ref="F54:G55"/>
    <mergeCell ref="H54:I55"/>
    <mergeCell ref="J54:K55"/>
    <mergeCell ref="L54:M55"/>
    <mergeCell ref="N54:O55"/>
    <mergeCell ref="P54:Q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7"/>
  <sheetViews>
    <sheetView workbookViewId="0"/>
  </sheetViews>
  <sheetFormatPr defaultRowHeight="12.75" x14ac:dyDescent="0.2"/>
  <cols>
    <col min="1" max="1" width="46.42578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0" style="6" bestFit="1" customWidth="1"/>
    <col min="35" max="35" width="4" bestFit="1" customWidth="1"/>
    <col min="36" max="36" width="11.5703125" style="6" bestFit="1" customWidth="1"/>
    <col min="37" max="37" width="4" bestFit="1" customWidth="1"/>
    <col min="38" max="38" width="11" style="6" bestFit="1" customWidth="1"/>
    <col min="39" max="39" width="4" bestFit="1" customWidth="1"/>
    <col min="40" max="40" width="12" style="6" bestFit="1" customWidth="1"/>
    <col min="41" max="41" width="4" bestFit="1" customWidth="1"/>
    <col min="42" max="42" width="12" style="6" bestFit="1" customWidth="1"/>
    <col min="43" max="43" width="4" bestFit="1" customWidth="1"/>
    <col min="44" max="44" width="11" style="6" bestFit="1" customWidth="1"/>
    <col min="45" max="45" width="4" bestFit="1" customWidth="1"/>
    <col min="46" max="46" width="12" style="6" bestFit="1" customWidth="1"/>
    <col min="47" max="47" width="4" bestFit="1" customWidth="1"/>
    <col min="48" max="48" width="12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59" max="59" width="4" bestFit="1" customWidth="1"/>
    <col min="60" max="60" width="12" style="6" bestFit="1" customWidth="1"/>
    <col min="61" max="61" width="4" bestFit="1" customWidth="1"/>
    <col min="62" max="62" width="12" style="6" bestFit="1" customWidth="1"/>
    <col min="63" max="63" width="4" bestFit="1" customWidth="1"/>
    <col min="64" max="64" width="12" style="6" bestFit="1" customWidth="1"/>
    <col min="65" max="65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0" bestFit="1" customWidth="1"/>
    <col min="291" max="291" width="4" bestFit="1" customWidth="1"/>
    <col min="292" max="292" width="11.5703125" bestFit="1" customWidth="1"/>
    <col min="293" max="293" width="4" bestFit="1" customWidth="1"/>
    <col min="294" max="294" width="11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1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0" bestFit="1" customWidth="1"/>
    <col min="547" max="547" width="4" bestFit="1" customWidth="1"/>
    <col min="548" max="548" width="11.5703125" bestFit="1" customWidth="1"/>
    <col min="549" max="549" width="4" bestFit="1" customWidth="1"/>
    <col min="550" max="550" width="11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1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0" bestFit="1" customWidth="1"/>
    <col min="803" max="803" width="4" bestFit="1" customWidth="1"/>
    <col min="804" max="804" width="11.5703125" bestFit="1" customWidth="1"/>
    <col min="805" max="805" width="4" bestFit="1" customWidth="1"/>
    <col min="806" max="806" width="11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1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0" bestFit="1" customWidth="1"/>
    <col min="1059" max="1059" width="4" bestFit="1" customWidth="1"/>
    <col min="1060" max="1060" width="11.5703125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1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0" bestFit="1" customWidth="1"/>
    <col min="1315" max="1315" width="4" bestFit="1" customWidth="1"/>
    <col min="1316" max="1316" width="11.5703125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1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0" bestFit="1" customWidth="1"/>
    <col min="1571" max="1571" width="4" bestFit="1" customWidth="1"/>
    <col min="1572" max="1572" width="11.5703125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1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0" bestFit="1" customWidth="1"/>
    <col min="1827" max="1827" width="4" bestFit="1" customWidth="1"/>
    <col min="1828" max="1828" width="11.5703125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1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0" bestFit="1" customWidth="1"/>
    <col min="2083" max="2083" width="4" bestFit="1" customWidth="1"/>
    <col min="2084" max="2084" width="11.5703125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1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0" bestFit="1" customWidth="1"/>
    <col min="2339" max="2339" width="4" bestFit="1" customWidth="1"/>
    <col min="2340" max="2340" width="11.5703125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1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0" bestFit="1" customWidth="1"/>
    <col min="2595" max="2595" width="4" bestFit="1" customWidth="1"/>
    <col min="2596" max="2596" width="11.5703125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1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0" bestFit="1" customWidth="1"/>
    <col min="2851" max="2851" width="4" bestFit="1" customWidth="1"/>
    <col min="2852" max="2852" width="11.5703125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1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0" bestFit="1" customWidth="1"/>
    <col min="3107" max="3107" width="4" bestFit="1" customWidth="1"/>
    <col min="3108" max="3108" width="11.5703125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1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0" bestFit="1" customWidth="1"/>
    <col min="3363" max="3363" width="4" bestFit="1" customWidth="1"/>
    <col min="3364" max="3364" width="11.5703125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1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0" bestFit="1" customWidth="1"/>
    <col min="3619" max="3619" width="4" bestFit="1" customWidth="1"/>
    <col min="3620" max="3620" width="11.5703125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1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0" bestFit="1" customWidth="1"/>
    <col min="3875" max="3875" width="4" bestFit="1" customWidth="1"/>
    <col min="3876" max="3876" width="11.5703125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1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0" bestFit="1" customWidth="1"/>
    <col min="4131" max="4131" width="4" bestFit="1" customWidth="1"/>
    <col min="4132" max="4132" width="11.5703125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1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0" bestFit="1" customWidth="1"/>
    <col min="4387" max="4387" width="4" bestFit="1" customWidth="1"/>
    <col min="4388" max="4388" width="11.5703125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1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0" bestFit="1" customWidth="1"/>
    <col min="4643" max="4643" width="4" bestFit="1" customWidth="1"/>
    <col min="4644" max="4644" width="11.5703125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1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0" bestFit="1" customWidth="1"/>
    <col min="4899" max="4899" width="4" bestFit="1" customWidth="1"/>
    <col min="4900" max="4900" width="11.5703125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1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0" bestFit="1" customWidth="1"/>
    <col min="5155" max="5155" width="4" bestFit="1" customWidth="1"/>
    <col min="5156" max="5156" width="11.5703125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1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0" bestFit="1" customWidth="1"/>
    <col min="5411" max="5411" width="4" bestFit="1" customWidth="1"/>
    <col min="5412" max="5412" width="11.5703125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1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0" bestFit="1" customWidth="1"/>
    <col min="5667" max="5667" width="4" bestFit="1" customWidth="1"/>
    <col min="5668" max="5668" width="11.5703125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1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0" bestFit="1" customWidth="1"/>
    <col min="5923" max="5923" width="4" bestFit="1" customWidth="1"/>
    <col min="5924" max="5924" width="11.5703125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1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0" bestFit="1" customWidth="1"/>
    <col min="6179" max="6179" width="4" bestFit="1" customWidth="1"/>
    <col min="6180" max="6180" width="11.5703125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1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0" bestFit="1" customWidth="1"/>
    <col min="6435" max="6435" width="4" bestFit="1" customWidth="1"/>
    <col min="6436" max="6436" width="11.5703125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1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0" bestFit="1" customWidth="1"/>
    <col min="6691" max="6691" width="4" bestFit="1" customWidth="1"/>
    <col min="6692" max="6692" width="11.5703125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1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0" bestFit="1" customWidth="1"/>
    <col min="6947" max="6947" width="4" bestFit="1" customWidth="1"/>
    <col min="6948" max="6948" width="11.5703125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1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0" bestFit="1" customWidth="1"/>
    <col min="7203" max="7203" width="4" bestFit="1" customWidth="1"/>
    <col min="7204" max="7204" width="11.5703125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1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0" bestFit="1" customWidth="1"/>
    <col min="7459" max="7459" width="4" bestFit="1" customWidth="1"/>
    <col min="7460" max="7460" width="11.5703125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1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0" bestFit="1" customWidth="1"/>
    <col min="7715" max="7715" width="4" bestFit="1" customWidth="1"/>
    <col min="7716" max="7716" width="11.5703125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1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0" bestFit="1" customWidth="1"/>
    <col min="7971" max="7971" width="4" bestFit="1" customWidth="1"/>
    <col min="7972" max="7972" width="11.5703125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1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0" bestFit="1" customWidth="1"/>
    <col min="8227" max="8227" width="4" bestFit="1" customWidth="1"/>
    <col min="8228" max="8228" width="11.5703125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1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0" bestFit="1" customWidth="1"/>
    <col min="8483" max="8483" width="4" bestFit="1" customWidth="1"/>
    <col min="8484" max="8484" width="11.5703125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1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0" bestFit="1" customWidth="1"/>
    <col min="8739" max="8739" width="4" bestFit="1" customWidth="1"/>
    <col min="8740" max="8740" width="11.5703125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1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0" bestFit="1" customWidth="1"/>
    <col min="8995" max="8995" width="4" bestFit="1" customWidth="1"/>
    <col min="8996" max="8996" width="11.5703125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1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0" bestFit="1" customWidth="1"/>
    <col min="9251" max="9251" width="4" bestFit="1" customWidth="1"/>
    <col min="9252" max="9252" width="11.5703125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1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0" bestFit="1" customWidth="1"/>
    <col min="9507" max="9507" width="4" bestFit="1" customWidth="1"/>
    <col min="9508" max="9508" width="11.5703125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1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0" bestFit="1" customWidth="1"/>
    <col min="9763" max="9763" width="4" bestFit="1" customWidth="1"/>
    <col min="9764" max="9764" width="11.5703125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1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0" bestFit="1" customWidth="1"/>
    <col min="10019" max="10019" width="4" bestFit="1" customWidth="1"/>
    <col min="10020" max="10020" width="11.5703125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1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0" bestFit="1" customWidth="1"/>
    <col min="10275" max="10275" width="4" bestFit="1" customWidth="1"/>
    <col min="10276" max="10276" width="11.5703125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1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0" bestFit="1" customWidth="1"/>
    <col min="10531" max="10531" width="4" bestFit="1" customWidth="1"/>
    <col min="10532" max="10532" width="11.5703125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1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0" bestFit="1" customWidth="1"/>
    <col min="10787" max="10787" width="4" bestFit="1" customWidth="1"/>
    <col min="10788" max="10788" width="11.5703125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1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0" bestFit="1" customWidth="1"/>
    <col min="11043" max="11043" width="4" bestFit="1" customWidth="1"/>
    <col min="11044" max="11044" width="11.5703125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1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0" bestFit="1" customWidth="1"/>
    <col min="11299" max="11299" width="4" bestFit="1" customWidth="1"/>
    <col min="11300" max="11300" width="11.5703125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1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0" bestFit="1" customWidth="1"/>
    <col min="11555" max="11555" width="4" bestFit="1" customWidth="1"/>
    <col min="11556" max="11556" width="11.5703125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1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0" bestFit="1" customWidth="1"/>
    <col min="11811" max="11811" width="4" bestFit="1" customWidth="1"/>
    <col min="11812" max="11812" width="11.5703125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1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0" bestFit="1" customWidth="1"/>
    <col min="12067" max="12067" width="4" bestFit="1" customWidth="1"/>
    <col min="12068" max="12068" width="11.5703125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1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0" bestFit="1" customWidth="1"/>
    <col min="12323" max="12323" width="4" bestFit="1" customWidth="1"/>
    <col min="12324" max="12324" width="11.5703125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1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0" bestFit="1" customWidth="1"/>
    <col min="12579" max="12579" width="4" bestFit="1" customWidth="1"/>
    <col min="12580" max="12580" width="11.5703125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1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0" bestFit="1" customWidth="1"/>
    <col min="12835" max="12835" width="4" bestFit="1" customWidth="1"/>
    <col min="12836" max="12836" width="11.5703125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1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0" bestFit="1" customWidth="1"/>
    <col min="13091" max="13091" width="4" bestFit="1" customWidth="1"/>
    <col min="13092" max="13092" width="11.5703125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1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0" bestFit="1" customWidth="1"/>
    <col min="13347" max="13347" width="4" bestFit="1" customWidth="1"/>
    <col min="13348" max="13348" width="11.5703125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1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0" bestFit="1" customWidth="1"/>
    <col min="13603" max="13603" width="4" bestFit="1" customWidth="1"/>
    <col min="13604" max="13604" width="11.5703125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1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0" bestFit="1" customWidth="1"/>
    <col min="13859" max="13859" width="4" bestFit="1" customWidth="1"/>
    <col min="13860" max="13860" width="11.5703125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1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0" bestFit="1" customWidth="1"/>
    <col min="14115" max="14115" width="4" bestFit="1" customWidth="1"/>
    <col min="14116" max="14116" width="11.5703125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1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0" bestFit="1" customWidth="1"/>
    <col min="14371" max="14371" width="4" bestFit="1" customWidth="1"/>
    <col min="14372" max="14372" width="11.5703125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1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0" bestFit="1" customWidth="1"/>
    <col min="14627" max="14627" width="4" bestFit="1" customWidth="1"/>
    <col min="14628" max="14628" width="11.5703125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1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0" bestFit="1" customWidth="1"/>
    <col min="14883" max="14883" width="4" bestFit="1" customWidth="1"/>
    <col min="14884" max="14884" width="11.5703125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1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0" bestFit="1" customWidth="1"/>
    <col min="15139" max="15139" width="4" bestFit="1" customWidth="1"/>
    <col min="15140" max="15140" width="11.5703125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1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0" bestFit="1" customWidth="1"/>
    <col min="15395" max="15395" width="4" bestFit="1" customWidth="1"/>
    <col min="15396" max="15396" width="11.5703125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1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0" bestFit="1" customWidth="1"/>
    <col min="15651" max="15651" width="4" bestFit="1" customWidth="1"/>
    <col min="15652" max="15652" width="11.5703125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1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0" bestFit="1" customWidth="1"/>
    <col min="15907" max="15907" width="4" bestFit="1" customWidth="1"/>
    <col min="15908" max="15908" width="11.5703125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1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0" bestFit="1" customWidth="1"/>
    <col min="16163" max="16163" width="4" bestFit="1" customWidth="1"/>
    <col min="16164" max="16164" width="11.5703125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1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</cols>
  <sheetData>
    <row r="1" spans="1:65" x14ac:dyDescent="0.2">
      <c r="A1" s="1" t="s">
        <v>1297</v>
      </c>
    </row>
    <row r="3" spans="1:65" x14ac:dyDescent="0.2">
      <c r="A3" s="202" t="s">
        <v>1118</v>
      </c>
      <c r="B3" s="406" t="s">
        <v>69</v>
      </c>
      <c r="C3" s="406"/>
      <c r="D3" s="404" t="s">
        <v>1119</v>
      </c>
      <c r="E3" s="404"/>
      <c r="F3" s="404" t="s">
        <v>1120</v>
      </c>
      <c r="G3" s="404"/>
      <c r="H3" s="404" t="s">
        <v>1121</v>
      </c>
      <c r="I3" s="404"/>
      <c r="J3" s="404" t="s">
        <v>1122</v>
      </c>
      <c r="K3" s="404"/>
      <c r="L3" s="404" t="s">
        <v>1123</v>
      </c>
      <c r="M3" s="404"/>
      <c r="N3" s="404" t="s">
        <v>1124</v>
      </c>
      <c r="O3" s="404"/>
      <c r="P3" s="404" t="s">
        <v>1125</v>
      </c>
      <c r="Q3" s="404"/>
      <c r="R3" s="404" t="s">
        <v>1126</v>
      </c>
      <c r="S3" s="404"/>
      <c r="T3" s="404" t="s">
        <v>1127</v>
      </c>
      <c r="U3" s="404"/>
      <c r="V3" s="404" t="s">
        <v>1128</v>
      </c>
      <c r="W3" s="404"/>
      <c r="X3" s="404" t="s">
        <v>1129</v>
      </c>
      <c r="Y3" s="404"/>
      <c r="Z3" s="404" t="s">
        <v>1130</v>
      </c>
      <c r="AA3" s="404"/>
      <c r="AB3" s="404" t="s">
        <v>1131</v>
      </c>
      <c r="AC3" s="404"/>
      <c r="AD3" s="404" t="s">
        <v>1132</v>
      </c>
      <c r="AE3" s="404"/>
      <c r="AF3" s="404" t="s">
        <v>1133</v>
      </c>
      <c r="AG3" s="404"/>
      <c r="AH3" s="404" t="s">
        <v>1134</v>
      </c>
      <c r="AI3" s="404"/>
      <c r="AJ3" s="404" t="s">
        <v>1135</v>
      </c>
      <c r="AK3" s="404"/>
      <c r="AL3" s="404" t="s">
        <v>1136</v>
      </c>
      <c r="AM3" s="404"/>
      <c r="AN3" s="404" t="s">
        <v>1137</v>
      </c>
      <c r="AO3" s="404"/>
      <c r="AP3" s="404" t="s">
        <v>1138</v>
      </c>
      <c r="AQ3" s="404"/>
      <c r="AR3" s="404" t="s">
        <v>1139</v>
      </c>
      <c r="AS3" s="404"/>
      <c r="AT3" s="404" t="s">
        <v>1140</v>
      </c>
      <c r="AU3" s="404"/>
      <c r="AV3" s="404" t="s">
        <v>1141</v>
      </c>
      <c r="AW3" s="404"/>
      <c r="AX3" s="404" t="s">
        <v>1142</v>
      </c>
      <c r="AY3" s="404"/>
      <c r="AZ3" s="404" t="s">
        <v>1143</v>
      </c>
      <c r="BA3" s="404"/>
      <c r="BB3" s="404" t="s">
        <v>1144</v>
      </c>
      <c r="BC3" s="404"/>
      <c r="BD3" s="404" t="s">
        <v>1145</v>
      </c>
      <c r="BE3" s="404"/>
      <c r="BF3" s="404" t="s">
        <v>1146</v>
      </c>
      <c r="BG3" s="404"/>
      <c r="BH3" s="404" t="s">
        <v>1147</v>
      </c>
      <c r="BI3" s="404"/>
      <c r="BJ3" s="404" t="s">
        <v>1148</v>
      </c>
      <c r="BK3" s="404"/>
      <c r="BL3" s="404" t="s">
        <v>1149</v>
      </c>
      <c r="BM3" s="404"/>
    </row>
    <row r="4" spans="1:65" x14ac:dyDescent="0.2">
      <c r="A4" s="198" t="s">
        <v>400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</row>
    <row r="5" spans="1:65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</row>
    <row r="6" spans="1:65" x14ac:dyDescent="0.2">
      <c r="A6" s="1" t="s">
        <v>128</v>
      </c>
    </row>
    <row r="7" spans="1:65" x14ac:dyDescent="0.2">
      <c r="A7" t="s">
        <v>616</v>
      </c>
      <c r="B7" s="6">
        <v>503397996.12</v>
      </c>
      <c r="C7" s="2">
        <v>1.0725</v>
      </c>
      <c r="D7" s="6">
        <v>0</v>
      </c>
      <c r="E7">
        <v>0</v>
      </c>
      <c r="F7" s="6">
        <v>0</v>
      </c>
      <c r="G7">
        <v>0</v>
      </c>
      <c r="H7" s="6">
        <v>11847815.93</v>
      </c>
      <c r="I7" s="2">
        <v>3.4129</v>
      </c>
      <c r="J7" s="6">
        <v>75765084.299999997</v>
      </c>
      <c r="K7" s="2">
        <v>11.016999999999999</v>
      </c>
      <c r="L7" s="6">
        <v>15913800</v>
      </c>
      <c r="M7" s="2">
        <v>0.73839999999999995</v>
      </c>
      <c r="N7" s="6">
        <v>24884260.43</v>
      </c>
      <c r="O7" s="2">
        <v>1.1647000000000001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0</v>
      </c>
      <c r="W7">
        <v>0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32700000</v>
      </c>
      <c r="AG7" s="2">
        <v>4.2140000000000004</v>
      </c>
      <c r="AH7" s="6">
        <v>186496164</v>
      </c>
      <c r="AI7" s="2">
        <v>25.156400000000001</v>
      </c>
      <c r="AJ7" s="6">
        <v>0</v>
      </c>
      <c r="AK7">
        <v>0</v>
      </c>
      <c r="AL7" s="6">
        <v>0</v>
      </c>
      <c r="AM7">
        <v>0</v>
      </c>
      <c r="AN7" s="6">
        <v>3895461.94</v>
      </c>
      <c r="AO7" s="2">
        <v>3.9925000000000002</v>
      </c>
      <c r="AP7" s="6">
        <v>0</v>
      </c>
      <c r="AQ7">
        <v>0</v>
      </c>
      <c r="AR7" s="6">
        <v>0</v>
      </c>
      <c r="AS7">
        <v>0</v>
      </c>
      <c r="AT7" s="6">
        <v>29466474.149999999</v>
      </c>
      <c r="AU7" s="2">
        <v>4.0387000000000004</v>
      </c>
      <c r="AV7" s="6">
        <v>1563592.7</v>
      </c>
      <c r="AW7" s="2">
        <v>3.3744000000000001</v>
      </c>
      <c r="AX7" s="6">
        <v>99058487.920000002</v>
      </c>
      <c r="AY7" s="2">
        <v>4.1228999999999996</v>
      </c>
      <c r="AZ7" s="6">
        <v>8076730.75</v>
      </c>
      <c r="BA7" s="2">
        <v>4.0140000000000002</v>
      </c>
      <c r="BB7" s="6">
        <v>0</v>
      </c>
      <c r="BC7">
        <v>0</v>
      </c>
      <c r="BD7" s="6">
        <v>0</v>
      </c>
      <c r="BE7">
        <v>0</v>
      </c>
      <c r="BF7" s="6">
        <v>8820000</v>
      </c>
      <c r="BG7" s="2">
        <v>0.48759999999999998</v>
      </c>
      <c r="BH7" s="6">
        <v>0</v>
      </c>
      <c r="BI7">
        <v>0</v>
      </c>
      <c r="BJ7" s="6">
        <v>0</v>
      </c>
      <c r="BK7">
        <v>0</v>
      </c>
      <c r="BL7" s="6">
        <v>4910124</v>
      </c>
      <c r="BM7" s="2">
        <v>3.6116999999999999</v>
      </c>
    </row>
    <row r="8" spans="1:65" x14ac:dyDescent="0.2">
      <c r="A8" t="s">
        <v>126</v>
      </c>
      <c r="B8" s="6">
        <v>1836174145.0699999</v>
      </c>
      <c r="C8" s="2">
        <v>3.9121000000000001</v>
      </c>
      <c r="D8" s="6">
        <v>12762720.42</v>
      </c>
      <c r="E8" s="2">
        <v>2.8837000000000002</v>
      </c>
      <c r="F8" s="6">
        <v>17409367.289999999</v>
      </c>
      <c r="G8" s="2">
        <v>1.9345000000000001</v>
      </c>
      <c r="H8" s="6">
        <v>27191204.670000002</v>
      </c>
      <c r="I8" s="2">
        <v>7.8327999999999998</v>
      </c>
      <c r="J8" s="6">
        <v>5188776</v>
      </c>
      <c r="K8" s="2">
        <v>0.75449999999999995</v>
      </c>
      <c r="L8" s="6">
        <v>75588995.769999996</v>
      </c>
      <c r="M8" s="2">
        <v>3.5072999999999999</v>
      </c>
      <c r="N8" s="6">
        <v>118698726.01000001</v>
      </c>
      <c r="O8" s="2">
        <v>5.5557999999999996</v>
      </c>
      <c r="P8" s="6">
        <v>3573630.82</v>
      </c>
      <c r="Q8" s="2">
        <v>5.3175999999999997</v>
      </c>
      <c r="R8" s="6">
        <v>213029883.15000001</v>
      </c>
      <c r="S8" s="2">
        <v>4.8475999999999999</v>
      </c>
      <c r="T8" s="6">
        <v>55641591.560000002</v>
      </c>
      <c r="U8" s="2">
        <v>1.2865</v>
      </c>
      <c r="V8" s="6">
        <v>255515485.5</v>
      </c>
      <c r="W8" s="2">
        <v>42.077100000000002</v>
      </c>
      <c r="X8" s="6">
        <v>78948354</v>
      </c>
      <c r="Y8" s="2">
        <v>12.818899999999999</v>
      </c>
      <c r="Z8" s="6">
        <v>5860375.8899999997</v>
      </c>
      <c r="AA8" s="2">
        <v>5.8543000000000003</v>
      </c>
      <c r="AB8" s="6">
        <v>25547323.489999998</v>
      </c>
      <c r="AC8" s="2">
        <v>2.1755</v>
      </c>
      <c r="AD8" s="6">
        <v>10072909.08</v>
      </c>
      <c r="AE8" s="2">
        <v>1.0168999999999999</v>
      </c>
      <c r="AF8" s="6">
        <v>11848120.630000001</v>
      </c>
      <c r="AG8" s="2">
        <v>1.5267999999999999</v>
      </c>
      <c r="AH8" s="6">
        <v>2253265</v>
      </c>
      <c r="AI8" s="2">
        <v>0.3039</v>
      </c>
      <c r="AJ8" s="6">
        <v>-5216962.43</v>
      </c>
      <c r="AK8" s="2">
        <v>-9.3799999999999994E-2</v>
      </c>
      <c r="AL8" s="6">
        <v>25772.89</v>
      </c>
      <c r="AM8" s="2">
        <v>1.2559</v>
      </c>
      <c r="AN8" s="6">
        <v>1237408.93</v>
      </c>
      <c r="AO8" s="2">
        <v>1.2682</v>
      </c>
      <c r="AP8" s="6">
        <v>1236611.94</v>
      </c>
      <c r="AQ8" s="2">
        <v>1.3251999999999999</v>
      </c>
      <c r="AR8" s="6">
        <v>-1225243.2</v>
      </c>
      <c r="AS8" s="2">
        <v>-5.3999999999999999E-2</v>
      </c>
      <c r="AT8" s="6">
        <v>917711.71</v>
      </c>
      <c r="AU8" s="2">
        <v>0.1258</v>
      </c>
      <c r="AV8" s="6">
        <v>1105515.17</v>
      </c>
      <c r="AW8" s="2">
        <v>2.3858000000000001</v>
      </c>
      <c r="AX8" s="6">
        <v>60866199.82</v>
      </c>
      <c r="AY8" s="2">
        <v>2.5333000000000001</v>
      </c>
      <c r="AZ8" s="6">
        <v>1481821.8</v>
      </c>
      <c r="BA8" s="2">
        <v>0.73640000000000005</v>
      </c>
      <c r="BB8" s="6">
        <v>35968722.039999999</v>
      </c>
      <c r="BC8" s="2">
        <v>3.7654999999999998</v>
      </c>
      <c r="BD8" s="6">
        <v>46101630.590000004</v>
      </c>
      <c r="BE8" s="2">
        <v>1.2281</v>
      </c>
      <c r="BF8" s="6">
        <v>517830637.98000002</v>
      </c>
      <c r="BG8" s="2">
        <v>28.6264</v>
      </c>
      <c r="BH8" s="6">
        <v>109182573.66</v>
      </c>
      <c r="BI8" s="2">
        <v>5.2289000000000003</v>
      </c>
      <c r="BJ8" s="6">
        <v>136377809.56</v>
      </c>
      <c r="BK8" s="2">
        <v>2.1545000000000001</v>
      </c>
      <c r="BL8" s="6">
        <v>11153205.33</v>
      </c>
      <c r="BM8" s="2">
        <v>8.2040000000000006</v>
      </c>
    </row>
    <row r="9" spans="1:65" x14ac:dyDescent="0.2">
      <c r="A9" t="s">
        <v>125</v>
      </c>
      <c r="B9" s="6">
        <v>43896246993.209999</v>
      </c>
      <c r="C9" s="2">
        <v>93.524799999999999</v>
      </c>
      <c r="D9" s="6">
        <v>429822615.13</v>
      </c>
      <c r="E9" s="2">
        <v>97.116299999999995</v>
      </c>
      <c r="F9" s="6">
        <v>882543771.72000003</v>
      </c>
      <c r="G9" s="2">
        <v>98.0655</v>
      </c>
      <c r="H9" s="6">
        <v>265905546.65000001</v>
      </c>
      <c r="I9" s="2">
        <v>76.597399999999993</v>
      </c>
      <c r="J9" s="6">
        <v>606755148.00999999</v>
      </c>
      <c r="K9" s="2">
        <v>88.228499999999997</v>
      </c>
      <c r="L9" s="6">
        <v>2063699360.9100001</v>
      </c>
      <c r="M9" s="2">
        <v>95.754300000000001</v>
      </c>
      <c r="N9" s="6">
        <v>1992889918.77</v>
      </c>
      <c r="O9" s="2">
        <v>93.279399999999995</v>
      </c>
      <c r="P9" s="6">
        <v>63629611.170000002</v>
      </c>
      <c r="Q9" s="2">
        <v>94.682400000000001</v>
      </c>
      <c r="R9" s="6">
        <v>4181483666.8099999</v>
      </c>
      <c r="S9" s="2">
        <v>95.1524</v>
      </c>
      <c r="T9" s="6">
        <v>4235659188.29</v>
      </c>
      <c r="U9" s="2">
        <v>97.929900000000004</v>
      </c>
      <c r="V9" s="6">
        <v>329740492.25</v>
      </c>
      <c r="W9" s="2">
        <v>54.3001</v>
      </c>
      <c r="X9" s="6">
        <v>536928323.92999995</v>
      </c>
      <c r="Y9" s="2">
        <v>87.181100000000001</v>
      </c>
      <c r="Z9" s="6">
        <v>94243248.280000001</v>
      </c>
      <c r="AA9" s="2">
        <v>94.145700000000005</v>
      </c>
      <c r="AB9" s="6">
        <v>1147018190.03</v>
      </c>
      <c r="AC9" s="2">
        <v>97.677000000000007</v>
      </c>
      <c r="AD9" s="6">
        <v>980457527.63999999</v>
      </c>
      <c r="AE9" s="2">
        <v>98.983099999999993</v>
      </c>
      <c r="AF9" s="6">
        <v>731445494.63999999</v>
      </c>
      <c r="AG9" s="2">
        <v>94.259200000000007</v>
      </c>
      <c r="AH9" s="6">
        <v>532829643</v>
      </c>
      <c r="AI9" s="2">
        <v>71.8733</v>
      </c>
      <c r="AJ9" s="6">
        <v>5352461118</v>
      </c>
      <c r="AK9" s="2">
        <v>96.2804</v>
      </c>
      <c r="AL9" s="6">
        <v>2026395.54</v>
      </c>
      <c r="AM9" s="2">
        <v>98.744100000000003</v>
      </c>
      <c r="AN9" s="6">
        <v>91242784.819999993</v>
      </c>
      <c r="AO9" s="2">
        <v>93.514899999999997</v>
      </c>
      <c r="AP9" s="6">
        <v>92078391.120000005</v>
      </c>
      <c r="AQ9" s="2">
        <v>98.674800000000005</v>
      </c>
      <c r="AR9" s="6">
        <v>2223725911</v>
      </c>
      <c r="AS9" s="2">
        <v>97.954899999999995</v>
      </c>
      <c r="AT9" s="6">
        <v>690187820.87</v>
      </c>
      <c r="AU9" s="2">
        <v>94.596999999999994</v>
      </c>
      <c r="AV9" s="6">
        <v>43239218.280000001</v>
      </c>
      <c r="AW9" s="2">
        <v>93.315200000000004</v>
      </c>
      <c r="AX9" s="6">
        <v>2218498901.4000001</v>
      </c>
      <c r="AY9" s="2">
        <v>92.336600000000004</v>
      </c>
      <c r="AZ9" s="6">
        <v>189179783.18000001</v>
      </c>
      <c r="BA9" s="2">
        <v>94.018600000000006</v>
      </c>
      <c r="BB9" s="6">
        <v>919248930</v>
      </c>
      <c r="BC9" s="2">
        <v>96.234499999999997</v>
      </c>
      <c r="BD9" s="6">
        <v>3675193401.54</v>
      </c>
      <c r="BE9" s="2">
        <v>97.905900000000003</v>
      </c>
      <c r="BF9" s="6">
        <v>1091901842.4000001</v>
      </c>
      <c r="BG9" s="2">
        <v>60.361800000000002</v>
      </c>
      <c r="BH9" s="6">
        <v>1970831100.9400001</v>
      </c>
      <c r="BI9" s="2">
        <v>94.3857</v>
      </c>
      <c r="BJ9" s="6">
        <v>6141494115.1899996</v>
      </c>
      <c r="BK9" s="2">
        <v>97.023099999999999</v>
      </c>
      <c r="BL9" s="6">
        <v>119885531.7</v>
      </c>
      <c r="BM9" s="2">
        <v>88.184299999999993</v>
      </c>
    </row>
    <row r="10" spans="1:65" x14ac:dyDescent="0.2">
      <c r="A10" t="s">
        <v>124</v>
      </c>
      <c r="B10" s="6">
        <v>699570886.82000005</v>
      </c>
      <c r="C10" s="2">
        <v>1.4904999999999999</v>
      </c>
      <c r="D10" s="6">
        <v>0</v>
      </c>
      <c r="E10">
        <v>0</v>
      </c>
      <c r="F10" s="6">
        <v>0</v>
      </c>
      <c r="G10">
        <v>0</v>
      </c>
      <c r="H10" s="6">
        <v>42202396.149999999</v>
      </c>
      <c r="I10" s="2">
        <v>12.1569</v>
      </c>
      <c r="J10" s="6">
        <v>0</v>
      </c>
      <c r="K10">
        <v>0</v>
      </c>
      <c r="L10" s="6">
        <v>0</v>
      </c>
      <c r="M10">
        <v>0</v>
      </c>
      <c r="N10" s="6">
        <v>0</v>
      </c>
      <c r="O10">
        <v>0</v>
      </c>
      <c r="P10" s="6">
        <v>0</v>
      </c>
      <c r="Q10">
        <v>0</v>
      </c>
      <c r="R10" s="6">
        <v>0</v>
      </c>
      <c r="S10">
        <v>0</v>
      </c>
      <c r="T10" s="6">
        <v>33895996.710000001</v>
      </c>
      <c r="U10" s="2">
        <v>0.78369999999999995</v>
      </c>
      <c r="V10" s="6">
        <v>22000000</v>
      </c>
      <c r="W10" s="2">
        <v>3.6229</v>
      </c>
      <c r="X10" s="6">
        <v>0</v>
      </c>
      <c r="Y10">
        <v>0</v>
      </c>
      <c r="Z10" s="6">
        <v>0</v>
      </c>
      <c r="AA10">
        <v>0</v>
      </c>
      <c r="AB10" s="6">
        <v>1731113.61</v>
      </c>
      <c r="AC10" s="2">
        <v>0.1474</v>
      </c>
      <c r="AD10" s="6">
        <v>0</v>
      </c>
      <c r="AE10">
        <v>0</v>
      </c>
      <c r="AF10" s="6">
        <v>0</v>
      </c>
      <c r="AG10">
        <v>0</v>
      </c>
      <c r="AH10" s="6">
        <v>19766708</v>
      </c>
      <c r="AI10" s="2">
        <v>2.6663000000000001</v>
      </c>
      <c r="AJ10" s="6">
        <v>212000000</v>
      </c>
      <c r="AK10" s="2">
        <v>3.8134999999999999</v>
      </c>
      <c r="AL10" s="6">
        <v>0</v>
      </c>
      <c r="AM10">
        <v>0</v>
      </c>
      <c r="AN10" s="6">
        <v>1194631.6499999999</v>
      </c>
      <c r="AO10" s="2">
        <v>1.2243999999999999</v>
      </c>
      <c r="AP10" s="6">
        <v>0</v>
      </c>
      <c r="AQ10">
        <v>0</v>
      </c>
      <c r="AR10" s="6">
        <v>47652971.899999999</v>
      </c>
      <c r="AS10" s="2">
        <v>2.0991</v>
      </c>
      <c r="AT10" s="6">
        <v>9036603.3000000007</v>
      </c>
      <c r="AU10" s="2">
        <v>1.2385999999999999</v>
      </c>
      <c r="AV10" s="6">
        <v>428400</v>
      </c>
      <c r="AW10" s="2">
        <v>0.92449999999999999</v>
      </c>
      <c r="AX10" s="6">
        <v>24197019</v>
      </c>
      <c r="AY10" s="2">
        <v>1.0071000000000001</v>
      </c>
      <c r="AZ10" s="6">
        <v>2476925.5</v>
      </c>
      <c r="BA10" s="2">
        <v>1.2310000000000001</v>
      </c>
      <c r="BB10" s="6">
        <v>0</v>
      </c>
      <c r="BC10">
        <v>0</v>
      </c>
      <c r="BD10" s="6">
        <v>32506128.559999999</v>
      </c>
      <c r="BE10" s="2">
        <v>0.86599999999999999</v>
      </c>
      <c r="BF10" s="6">
        <v>190376991.31999999</v>
      </c>
      <c r="BG10" s="2">
        <v>10.5243</v>
      </c>
      <c r="BH10" s="6">
        <v>8048411.3600000003</v>
      </c>
      <c r="BI10" s="2">
        <v>0.38540000000000002</v>
      </c>
      <c r="BJ10" s="6">
        <v>52056589.759999998</v>
      </c>
      <c r="BK10" s="2">
        <v>0.82240000000000002</v>
      </c>
      <c r="BL10" s="6">
        <v>0</v>
      </c>
      <c r="BM10">
        <v>0</v>
      </c>
    </row>
    <row r="11" spans="1:65" ht="13.5" thickBot="1" x14ac:dyDescent="0.25">
      <c r="A11" t="s">
        <v>617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</row>
    <row r="12" spans="1:65" ht="14.25" thickTop="1" thickBot="1" x14ac:dyDescent="0.25">
      <c r="A12" s="313" t="s">
        <v>72</v>
      </c>
      <c r="B12" s="219">
        <v>46935390021.220001</v>
      </c>
      <c r="C12" s="314">
        <v>100</v>
      </c>
      <c r="D12" s="219">
        <v>442585335.55000001</v>
      </c>
      <c r="E12" s="314">
        <v>100</v>
      </c>
      <c r="F12" s="219">
        <v>899953139.00999999</v>
      </c>
      <c r="G12" s="314">
        <v>100</v>
      </c>
      <c r="H12" s="219">
        <v>347146963.39999998</v>
      </c>
      <c r="I12" s="314">
        <v>100</v>
      </c>
      <c r="J12" s="219">
        <v>687709008.30999994</v>
      </c>
      <c r="K12" s="314">
        <v>100</v>
      </c>
      <c r="L12" s="219">
        <v>2155202156.6799998</v>
      </c>
      <c r="M12" s="314">
        <v>100</v>
      </c>
      <c r="N12" s="219">
        <v>2136472905.21</v>
      </c>
      <c r="O12" s="314">
        <v>100</v>
      </c>
      <c r="P12" s="219">
        <v>67203241.989999995</v>
      </c>
      <c r="Q12" s="314">
        <v>100</v>
      </c>
      <c r="R12" s="219">
        <v>4394513549.96</v>
      </c>
      <c r="S12" s="314">
        <v>100</v>
      </c>
      <c r="T12" s="219">
        <v>4325196776.5600004</v>
      </c>
      <c r="U12" s="314">
        <v>100</v>
      </c>
      <c r="V12" s="219">
        <v>607255977.75</v>
      </c>
      <c r="W12" s="314">
        <v>100</v>
      </c>
      <c r="X12" s="219">
        <v>615876677.92999995</v>
      </c>
      <c r="Y12" s="314">
        <v>100</v>
      </c>
      <c r="Z12" s="219">
        <v>100103624.17</v>
      </c>
      <c r="AA12" s="314">
        <v>100</v>
      </c>
      <c r="AB12" s="219">
        <v>1174296627.1300001</v>
      </c>
      <c r="AC12" s="314">
        <v>100</v>
      </c>
      <c r="AD12" s="219">
        <v>990530436.72000003</v>
      </c>
      <c r="AE12" s="314">
        <v>100</v>
      </c>
      <c r="AF12" s="219">
        <v>775993615.26999998</v>
      </c>
      <c r="AG12" s="314">
        <v>100</v>
      </c>
      <c r="AH12" s="219">
        <v>741345780</v>
      </c>
      <c r="AI12" s="314">
        <v>100</v>
      </c>
      <c r="AJ12" s="219">
        <v>5559244155.5699997</v>
      </c>
      <c r="AK12" s="314">
        <v>100</v>
      </c>
      <c r="AL12" s="219">
        <v>2052168.43</v>
      </c>
      <c r="AM12" s="314">
        <v>100</v>
      </c>
      <c r="AN12" s="219">
        <v>97570287.340000004</v>
      </c>
      <c r="AO12" s="314">
        <v>100</v>
      </c>
      <c r="AP12" s="219">
        <v>93315003.060000002</v>
      </c>
      <c r="AQ12" s="314">
        <v>100</v>
      </c>
      <c r="AR12" s="219">
        <v>2270153639.6999998</v>
      </c>
      <c r="AS12" s="314">
        <v>100</v>
      </c>
      <c r="AT12" s="219">
        <v>729608610.02999997</v>
      </c>
      <c r="AU12" s="314">
        <v>100</v>
      </c>
      <c r="AV12" s="219">
        <v>46336726.149999999</v>
      </c>
      <c r="AW12" s="314">
        <v>100</v>
      </c>
      <c r="AX12" s="219">
        <v>2402620608.1399999</v>
      </c>
      <c r="AY12" s="314">
        <v>100</v>
      </c>
      <c r="AZ12" s="219">
        <v>201215261.22999999</v>
      </c>
      <c r="BA12" s="314">
        <v>100</v>
      </c>
      <c r="BB12" s="219">
        <v>955217652.03999996</v>
      </c>
      <c r="BC12" s="314">
        <v>100</v>
      </c>
      <c r="BD12" s="219">
        <v>3753801160.6900001</v>
      </c>
      <c r="BE12" s="314">
        <v>100</v>
      </c>
      <c r="BF12" s="219">
        <v>1808929471.7</v>
      </c>
      <c r="BG12" s="314">
        <v>100</v>
      </c>
      <c r="BH12" s="219">
        <v>2088062085.96</v>
      </c>
      <c r="BI12" s="314">
        <v>100</v>
      </c>
      <c r="BJ12" s="219">
        <v>6329928514.5100002</v>
      </c>
      <c r="BK12" s="314">
        <v>100</v>
      </c>
      <c r="BL12" s="219">
        <v>135948861.03</v>
      </c>
      <c r="BM12" s="314">
        <v>100</v>
      </c>
    </row>
    <row r="13" spans="1:65" ht="13.5" thickTop="1" x14ac:dyDescent="0.2">
      <c r="A13" s="1" t="s">
        <v>618</v>
      </c>
    </row>
    <row r="14" spans="1:65" x14ac:dyDescent="0.2">
      <c r="A14" t="s">
        <v>121</v>
      </c>
      <c r="B14" s="6">
        <v>8820000</v>
      </c>
      <c r="C14" s="2">
        <v>1.8800000000000001E-2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8820000</v>
      </c>
      <c r="BG14" s="2">
        <v>0.48759999999999998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</row>
    <row r="15" spans="1:65" x14ac:dyDescent="0.2">
      <c r="A15" t="s">
        <v>120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</row>
    <row r="16" spans="1:65" x14ac:dyDescent="0.2">
      <c r="A16" t="s">
        <v>119</v>
      </c>
      <c r="B16" s="6">
        <v>30231360</v>
      </c>
      <c r="C16" s="2">
        <v>6.4399999999999999E-2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30231360</v>
      </c>
      <c r="AI16" s="2">
        <v>4.0778999999999996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0</v>
      </c>
      <c r="BM16">
        <v>0</v>
      </c>
    </row>
    <row r="17" spans="1:65" x14ac:dyDescent="0.2">
      <c r="A17" t="s">
        <v>118</v>
      </c>
      <c r="B17" s="6">
        <v>24684854</v>
      </c>
      <c r="C17" s="2">
        <v>5.2600000000000001E-2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24684854</v>
      </c>
      <c r="AI17" s="2">
        <v>3.3296999999999999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</row>
    <row r="18" spans="1:65" x14ac:dyDescent="0.2">
      <c r="A18" t="s">
        <v>117</v>
      </c>
      <c r="B18" s="6">
        <v>75765084.299999997</v>
      </c>
      <c r="C18" s="2">
        <v>0.16139999999999999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75765084.299999997</v>
      </c>
      <c r="K18" s="2">
        <v>11.016999999999999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0</v>
      </c>
      <c r="BM18">
        <v>0</v>
      </c>
    </row>
    <row r="19" spans="1:65" x14ac:dyDescent="0.2">
      <c r="A19" t="s">
        <v>116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</row>
    <row r="20" spans="1:65" x14ac:dyDescent="0.2">
      <c r="A20" t="s">
        <v>115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</row>
    <row r="21" spans="1:65" x14ac:dyDescent="0.2">
      <c r="A21" t="s">
        <v>114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</row>
    <row r="22" spans="1:65" x14ac:dyDescent="0.2">
      <c r="A22" t="s">
        <v>113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</row>
    <row r="23" spans="1:65" x14ac:dyDescent="0.2">
      <c r="A23" t="s">
        <v>73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</row>
    <row r="24" spans="1:65" x14ac:dyDescent="0.2">
      <c r="A24" t="s">
        <v>112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</row>
    <row r="25" spans="1:65" x14ac:dyDescent="0.2">
      <c r="A25" t="s">
        <v>111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</row>
    <row r="26" spans="1:65" ht="13.5" thickBot="1" x14ac:dyDescent="0.25">
      <c r="A26" t="s">
        <v>110</v>
      </c>
      <c r="B26" s="6">
        <v>236162359.75</v>
      </c>
      <c r="C26" s="2">
        <v>0.50319999999999998</v>
      </c>
      <c r="D26" s="6">
        <v>0</v>
      </c>
      <c r="E26">
        <v>0</v>
      </c>
      <c r="F26" s="6">
        <v>0</v>
      </c>
      <c r="G26">
        <v>0</v>
      </c>
      <c r="H26" s="6">
        <v>11324404.85</v>
      </c>
      <c r="I26" s="2">
        <v>3.2621000000000002</v>
      </c>
      <c r="J26" s="6">
        <v>0</v>
      </c>
      <c r="K26">
        <v>0</v>
      </c>
      <c r="L26" s="6">
        <v>15913800</v>
      </c>
      <c r="M26" s="2">
        <v>0.73839999999999995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100046255</v>
      </c>
      <c r="AI26" s="2">
        <v>13.495200000000001</v>
      </c>
      <c r="AJ26" s="6">
        <v>0</v>
      </c>
      <c r="AK26">
        <v>0</v>
      </c>
      <c r="AL26" s="6">
        <v>0</v>
      </c>
      <c r="AM26">
        <v>0</v>
      </c>
      <c r="AN26" s="6">
        <v>3069636.9</v>
      </c>
      <c r="AO26" s="2">
        <v>3.1461000000000001</v>
      </c>
      <c r="AP26" s="6">
        <v>0</v>
      </c>
      <c r="AQ26">
        <v>0</v>
      </c>
      <c r="AR26" s="6">
        <v>0</v>
      </c>
      <c r="AS26">
        <v>0</v>
      </c>
      <c r="AT26" s="6">
        <v>23219667.800000001</v>
      </c>
      <c r="AU26" s="2">
        <v>3.1825000000000001</v>
      </c>
      <c r="AV26" s="6">
        <v>1563592.7</v>
      </c>
      <c r="AW26" s="2">
        <v>3.3744000000000001</v>
      </c>
      <c r="AX26" s="6">
        <v>73088791.400000006</v>
      </c>
      <c r="AY26" s="2">
        <v>3.0419999999999998</v>
      </c>
      <c r="AZ26" s="6">
        <v>6364487.0999999996</v>
      </c>
      <c r="BA26" s="2">
        <v>3.1629999999999998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1571724</v>
      </c>
      <c r="BM26" s="2">
        <v>1.1560999999999999</v>
      </c>
    </row>
    <row r="27" spans="1:65" ht="14.25" thickTop="1" thickBot="1" x14ac:dyDescent="0.25">
      <c r="A27" s="313" t="s">
        <v>109</v>
      </c>
      <c r="B27" s="219">
        <v>379002058.05000001</v>
      </c>
      <c r="C27" s="314">
        <v>0.8075</v>
      </c>
      <c r="D27" s="219">
        <v>0</v>
      </c>
      <c r="E27" s="313">
        <v>0</v>
      </c>
      <c r="F27" s="219">
        <v>0</v>
      </c>
      <c r="G27" s="313">
        <v>0</v>
      </c>
      <c r="H27" s="219">
        <v>11324404.85</v>
      </c>
      <c r="I27" s="314">
        <v>3.2621000000000002</v>
      </c>
      <c r="J27" s="219">
        <v>75765084.299999997</v>
      </c>
      <c r="K27" s="314">
        <v>11.016999999999999</v>
      </c>
      <c r="L27" s="219">
        <v>15913800</v>
      </c>
      <c r="M27" s="314">
        <v>0.73839999999999995</v>
      </c>
      <c r="N27" s="219">
        <v>0</v>
      </c>
      <c r="O27" s="313">
        <v>0</v>
      </c>
      <c r="P27" s="219">
        <v>0</v>
      </c>
      <c r="Q27" s="313">
        <v>0</v>
      </c>
      <c r="R27" s="219">
        <v>0</v>
      </c>
      <c r="S27" s="313">
        <v>0</v>
      </c>
      <c r="T27" s="219">
        <v>0</v>
      </c>
      <c r="U27" s="313">
        <v>0</v>
      </c>
      <c r="V27" s="219">
        <v>0</v>
      </c>
      <c r="W27" s="313">
        <v>0</v>
      </c>
      <c r="X27" s="219">
        <v>0</v>
      </c>
      <c r="Y27" s="313">
        <v>0</v>
      </c>
      <c r="Z27" s="219">
        <v>0</v>
      </c>
      <c r="AA27" s="313">
        <v>0</v>
      </c>
      <c r="AB27" s="219">
        <v>0</v>
      </c>
      <c r="AC27" s="313">
        <v>0</v>
      </c>
      <c r="AD27" s="219">
        <v>0</v>
      </c>
      <c r="AE27" s="313">
        <v>0</v>
      </c>
      <c r="AF27" s="219">
        <v>0</v>
      </c>
      <c r="AG27" s="313">
        <v>0</v>
      </c>
      <c r="AH27" s="219">
        <v>154962469</v>
      </c>
      <c r="AI27" s="314">
        <v>20.902899999999999</v>
      </c>
      <c r="AJ27" s="219">
        <v>0</v>
      </c>
      <c r="AK27" s="313">
        <v>0</v>
      </c>
      <c r="AL27" s="219">
        <v>0</v>
      </c>
      <c r="AM27" s="313">
        <v>0</v>
      </c>
      <c r="AN27" s="219">
        <v>3069636.9</v>
      </c>
      <c r="AO27" s="314">
        <v>3.1461000000000001</v>
      </c>
      <c r="AP27" s="219">
        <v>0</v>
      </c>
      <c r="AQ27" s="313">
        <v>0</v>
      </c>
      <c r="AR27" s="219">
        <v>0</v>
      </c>
      <c r="AS27" s="313">
        <v>0</v>
      </c>
      <c r="AT27" s="219">
        <v>23219667.800000001</v>
      </c>
      <c r="AU27" s="314">
        <v>3.1825000000000001</v>
      </c>
      <c r="AV27" s="219">
        <v>1563592.7</v>
      </c>
      <c r="AW27" s="314">
        <v>3.3744000000000001</v>
      </c>
      <c r="AX27" s="219">
        <v>73088791.400000006</v>
      </c>
      <c r="AY27" s="314">
        <v>3.0419999999999998</v>
      </c>
      <c r="AZ27" s="219">
        <v>6364487.0999999996</v>
      </c>
      <c r="BA27" s="314">
        <v>3.1629999999999998</v>
      </c>
      <c r="BB27" s="219">
        <v>0</v>
      </c>
      <c r="BC27" s="313">
        <v>0</v>
      </c>
      <c r="BD27" s="219">
        <v>0</v>
      </c>
      <c r="BE27" s="313">
        <v>0</v>
      </c>
      <c r="BF27" s="219">
        <v>8820000</v>
      </c>
      <c r="BG27" s="314">
        <v>0.48759999999999998</v>
      </c>
      <c r="BH27" s="219">
        <v>0</v>
      </c>
      <c r="BI27" s="313">
        <v>0</v>
      </c>
      <c r="BJ27" s="219">
        <v>0</v>
      </c>
      <c r="BK27" s="313">
        <v>0</v>
      </c>
      <c r="BL27" s="219">
        <v>4910124</v>
      </c>
      <c r="BM27" s="314">
        <v>3.6116999999999999</v>
      </c>
    </row>
    <row r="28" spans="1:65" ht="14.25" thickTop="1" thickBot="1" x14ac:dyDescent="0.25">
      <c r="A28" s="1" t="s">
        <v>108</v>
      </c>
      <c r="B28" s="6">
        <v>124395938.06999999</v>
      </c>
      <c r="C28" s="2">
        <v>0.26500000000000001</v>
      </c>
      <c r="D28" s="6">
        <v>0</v>
      </c>
      <c r="E28">
        <v>0</v>
      </c>
      <c r="F28" s="6">
        <v>0</v>
      </c>
      <c r="G28">
        <v>0</v>
      </c>
      <c r="H28" s="6">
        <v>523411.08</v>
      </c>
      <c r="I28" s="2">
        <v>0.15079999999999999</v>
      </c>
      <c r="J28" s="6">
        <v>0</v>
      </c>
      <c r="K28">
        <v>0</v>
      </c>
      <c r="L28" s="6">
        <v>0</v>
      </c>
      <c r="M28">
        <v>0</v>
      </c>
      <c r="N28" s="6">
        <v>24884260.43</v>
      </c>
      <c r="O28" s="2">
        <v>1.1647000000000001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32700000</v>
      </c>
      <c r="AG28" s="2">
        <v>4.2140000000000004</v>
      </c>
      <c r="AH28" s="6">
        <v>31533695</v>
      </c>
      <c r="AI28" s="2">
        <v>4.2535999999999996</v>
      </c>
      <c r="AJ28" s="6">
        <v>0</v>
      </c>
      <c r="AK28">
        <v>0</v>
      </c>
      <c r="AL28" s="6">
        <v>0</v>
      </c>
      <c r="AM28">
        <v>0</v>
      </c>
      <c r="AN28" s="6">
        <v>825825.04</v>
      </c>
      <c r="AO28" s="2">
        <v>0.84640000000000004</v>
      </c>
      <c r="AP28" s="6">
        <v>0</v>
      </c>
      <c r="AQ28">
        <v>0</v>
      </c>
      <c r="AR28" s="6">
        <v>0</v>
      </c>
      <c r="AS28">
        <v>0</v>
      </c>
      <c r="AT28" s="6">
        <v>6246806.3499999996</v>
      </c>
      <c r="AU28" s="2">
        <v>0.85619999999999996</v>
      </c>
      <c r="AV28" s="6">
        <v>0</v>
      </c>
      <c r="AW28">
        <v>0</v>
      </c>
      <c r="AX28" s="6">
        <v>25969696.52</v>
      </c>
      <c r="AY28" s="2">
        <v>1.0809</v>
      </c>
      <c r="AZ28" s="6">
        <v>1712243.65</v>
      </c>
      <c r="BA28" s="2">
        <v>0.85099999999999998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</row>
    <row r="29" spans="1:65" ht="14.25" thickTop="1" thickBot="1" x14ac:dyDescent="0.25">
      <c r="A29" s="313" t="s">
        <v>107</v>
      </c>
      <c r="B29" s="219">
        <v>503397996.12</v>
      </c>
      <c r="C29" s="314">
        <v>1.0725</v>
      </c>
      <c r="D29" s="219">
        <v>0</v>
      </c>
      <c r="E29" s="313">
        <v>0</v>
      </c>
      <c r="F29" s="219">
        <v>0</v>
      </c>
      <c r="G29" s="313">
        <v>0</v>
      </c>
      <c r="H29" s="219">
        <v>11847815.93</v>
      </c>
      <c r="I29" s="314">
        <v>3.4129</v>
      </c>
      <c r="J29" s="219">
        <v>75765084.299999997</v>
      </c>
      <c r="K29" s="314">
        <v>11.016999999999999</v>
      </c>
      <c r="L29" s="219">
        <v>15913800</v>
      </c>
      <c r="M29" s="314">
        <v>0.73839999999999995</v>
      </c>
      <c r="N29" s="219">
        <v>24884260.43</v>
      </c>
      <c r="O29" s="314">
        <v>1.1647000000000001</v>
      </c>
      <c r="P29" s="219">
        <v>0</v>
      </c>
      <c r="Q29" s="313">
        <v>0</v>
      </c>
      <c r="R29" s="219">
        <v>0</v>
      </c>
      <c r="S29" s="313">
        <v>0</v>
      </c>
      <c r="T29" s="219">
        <v>0</v>
      </c>
      <c r="U29" s="313">
        <v>0</v>
      </c>
      <c r="V29" s="219">
        <v>0</v>
      </c>
      <c r="W29" s="313">
        <v>0</v>
      </c>
      <c r="X29" s="219">
        <v>0</v>
      </c>
      <c r="Y29" s="313">
        <v>0</v>
      </c>
      <c r="Z29" s="219">
        <v>0</v>
      </c>
      <c r="AA29" s="313">
        <v>0</v>
      </c>
      <c r="AB29" s="219">
        <v>0</v>
      </c>
      <c r="AC29" s="313">
        <v>0</v>
      </c>
      <c r="AD29" s="219">
        <v>0</v>
      </c>
      <c r="AE29" s="313">
        <v>0</v>
      </c>
      <c r="AF29" s="219">
        <v>32700000</v>
      </c>
      <c r="AG29" s="314">
        <v>4.2140000000000004</v>
      </c>
      <c r="AH29" s="219">
        <v>186496164</v>
      </c>
      <c r="AI29" s="314">
        <v>25.156400000000001</v>
      </c>
      <c r="AJ29" s="219">
        <v>0</v>
      </c>
      <c r="AK29" s="313">
        <v>0</v>
      </c>
      <c r="AL29" s="219">
        <v>0</v>
      </c>
      <c r="AM29" s="313">
        <v>0</v>
      </c>
      <c r="AN29" s="219">
        <v>3895461.94</v>
      </c>
      <c r="AO29" s="314">
        <v>3.9925000000000002</v>
      </c>
      <c r="AP29" s="219">
        <v>0</v>
      </c>
      <c r="AQ29" s="313">
        <v>0</v>
      </c>
      <c r="AR29" s="219">
        <v>0</v>
      </c>
      <c r="AS29" s="313">
        <v>0</v>
      </c>
      <c r="AT29" s="219">
        <v>29466474.149999999</v>
      </c>
      <c r="AU29" s="314">
        <v>4.0387000000000004</v>
      </c>
      <c r="AV29" s="219">
        <v>1563592.7</v>
      </c>
      <c r="AW29" s="314">
        <v>3.3744000000000001</v>
      </c>
      <c r="AX29" s="219">
        <v>99058487.920000002</v>
      </c>
      <c r="AY29" s="314">
        <v>4.1228999999999996</v>
      </c>
      <c r="AZ29" s="219">
        <v>8076730.75</v>
      </c>
      <c r="BA29" s="314">
        <v>4.0140000000000002</v>
      </c>
      <c r="BB29" s="219">
        <v>0</v>
      </c>
      <c r="BC29" s="313">
        <v>0</v>
      </c>
      <c r="BD29" s="219">
        <v>0</v>
      </c>
      <c r="BE29" s="313">
        <v>0</v>
      </c>
      <c r="BF29" s="219">
        <v>8820000</v>
      </c>
      <c r="BG29" s="314">
        <v>0.48759999999999998</v>
      </c>
      <c r="BH29" s="219">
        <v>0</v>
      </c>
      <c r="BI29" s="313">
        <v>0</v>
      </c>
      <c r="BJ29" s="219">
        <v>0</v>
      </c>
      <c r="BK29" s="313">
        <v>0</v>
      </c>
      <c r="BL29" s="219">
        <v>4910124</v>
      </c>
      <c r="BM29" s="314">
        <v>3.6116999999999999</v>
      </c>
    </row>
    <row r="30" spans="1:65" ht="13.5" thickTop="1" x14ac:dyDescent="0.2">
      <c r="A30" s="316" t="s">
        <v>106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</row>
    <row r="31" spans="1:65" ht="13.5" thickBot="1" x14ac:dyDescent="0.25">
      <c r="A31" t="s">
        <v>105</v>
      </c>
      <c r="B31" s="6">
        <v>43896246993.209999</v>
      </c>
      <c r="C31" s="2">
        <v>93.524799999999999</v>
      </c>
      <c r="D31" s="6">
        <v>429822615.13</v>
      </c>
      <c r="E31" s="2">
        <v>97.116299999999995</v>
      </c>
      <c r="F31" s="6">
        <v>882543771.72000003</v>
      </c>
      <c r="G31" s="2">
        <v>98.0655</v>
      </c>
      <c r="H31" s="6">
        <v>265905546.65000001</v>
      </c>
      <c r="I31" s="2">
        <v>76.597399999999993</v>
      </c>
      <c r="J31" s="6">
        <v>606755148.00999999</v>
      </c>
      <c r="K31" s="2">
        <v>88.228499999999997</v>
      </c>
      <c r="L31" s="6">
        <v>2063699360.9100001</v>
      </c>
      <c r="M31" s="2">
        <v>95.754300000000001</v>
      </c>
      <c r="N31" s="6">
        <v>1992889918.77</v>
      </c>
      <c r="O31" s="2">
        <v>93.279399999999995</v>
      </c>
      <c r="P31" s="6">
        <v>63629611.170000002</v>
      </c>
      <c r="Q31" s="2">
        <v>94.682400000000001</v>
      </c>
      <c r="R31" s="6">
        <v>4181483666.8099999</v>
      </c>
      <c r="S31" s="2">
        <v>95.1524</v>
      </c>
      <c r="T31" s="6">
        <v>4235659188.29</v>
      </c>
      <c r="U31" s="2">
        <v>97.929900000000004</v>
      </c>
      <c r="V31" s="6">
        <v>329740492.25</v>
      </c>
      <c r="W31" s="2">
        <v>54.3001</v>
      </c>
      <c r="X31" s="6">
        <v>536928323.92999995</v>
      </c>
      <c r="Y31" s="2">
        <v>87.181100000000001</v>
      </c>
      <c r="Z31" s="6">
        <v>94243248.280000001</v>
      </c>
      <c r="AA31" s="2">
        <v>94.145700000000005</v>
      </c>
      <c r="AB31" s="6">
        <v>1147018190.03</v>
      </c>
      <c r="AC31" s="2">
        <v>97.677000000000007</v>
      </c>
      <c r="AD31" s="6">
        <v>980457527.63999999</v>
      </c>
      <c r="AE31" s="2">
        <v>98.983099999999993</v>
      </c>
      <c r="AF31" s="6">
        <v>731445494.63999999</v>
      </c>
      <c r="AG31" s="2">
        <v>94.259200000000007</v>
      </c>
      <c r="AH31" s="6">
        <v>532829643</v>
      </c>
      <c r="AI31" s="2">
        <v>71.8733</v>
      </c>
      <c r="AJ31" s="6">
        <v>5352461118</v>
      </c>
      <c r="AK31" s="2">
        <v>96.2804</v>
      </c>
      <c r="AL31" s="6">
        <v>2026395.54</v>
      </c>
      <c r="AM31" s="2">
        <v>98.744100000000003</v>
      </c>
      <c r="AN31" s="6">
        <v>91242784.819999993</v>
      </c>
      <c r="AO31" s="2">
        <v>93.514899999999997</v>
      </c>
      <c r="AP31" s="6">
        <v>92078391.120000005</v>
      </c>
      <c r="AQ31" s="2">
        <v>98.674800000000005</v>
      </c>
      <c r="AR31" s="6">
        <v>2223725911</v>
      </c>
      <c r="AS31" s="2">
        <v>97.954899999999995</v>
      </c>
      <c r="AT31" s="6">
        <v>690187820.87</v>
      </c>
      <c r="AU31" s="2">
        <v>94.596999999999994</v>
      </c>
      <c r="AV31" s="6">
        <v>43239218.280000001</v>
      </c>
      <c r="AW31" s="2">
        <v>93.315200000000004</v>
      </c>
      <c r="AX31" s="6">
        <v>2218498901.4000001</v>
      </c>
      <c r="AY31" s="2">
        <v>92.336600000000004</v>
      </c>
      <c r="AZ31" s="6">
        <v>189179783.18000001</v>
      </c>
      <c r="BA31" s="2">
        <v>94.018600000000006</v>
      </c>
      <c r="BB31" s="6">
        <v>919248930</v>
      </c>
      <c r="BC31" s="2">
        <v>96.234499999999997</v>
      </c>
      <c r="BD31" s="6">
        <v>3675193401.54</v>
      </c>
      <c r="BE31" s="2">
        <v>97.905900000000003</v>
      </c>
      <c r="BF31" s="6">
        <v>1091901842.4000001</v>
      </c>
      <c r="BG31" s="2">
        <v>60.361800000000002</v>
      </c>
      <c r="BH31" s="6">
        <v>1970831100.9400001</v>
      </c>
      <c r="BI31" s="2">
        <v>94.3857</v>
      </c>
      <c r="BJ31" s="6">
        <v>6141494115.1899996</v>
      </c>
      <c r="BK31" s="2">
        <v>97.023099999999999</v>
      </c>
      <c r="BL31" s="6">
        <v>119885531.7</v>
      </c>
      <c r="BM31" s="2">
        <v>88.184299999999993</v>
      </c>
    </row>
    <row r="32" spans="1:65" ht="14.25" thickTop="1" thickBot="1" x14ac:dyDescent="0.25">
      <c r="A32" s="313" t="s">
        <v>104</v>
      </c>
      <c r="B32" s="219">
        <v>43896246993.209999</v>
      </c>
      <c r="C32" s="314">
        <v>93.524799999999999</v>
      </c>
      <c r="D32" s="219">
        <v>429822615.13</v>
      </c>
      <c r="E32" s="314">
        <v>97.116299999999995</v>
      </c>
      <c r="F32" s="219">
        <v>882543771.72000003</v>
      </c>
      <c r="G32" s="314">
        <v>98.0655</v>
      </c>
      <c r="H32" s="219">
        <v>265905546.65000001</v>
      </c>
      <c r="I32" s="314">
        <v>76.597399999999993</v>
      </c>
      <c r="J32" s="219">
        <v>606755148.00999999</v>
      </c>
      <c r="K32" s="314">
        <v>88.228499999999997</v>
      </c>
      <c r="L32" s="219">
        <v>2063699360.9100001</v>
      </c>
      <c r="M32" s="314">
        <v>95.754300000000001</v>
      </c>
      <c r="N32" s="219">
        <v>1992889918.77</v>
      </c>
      <c r="O32" s="314">
        <v>93.279399999999995</v>
      </c>
      <c r="P32" s="219">
        <v>63629611.170000002</v>
      </c>
      <c r="Q32" s="314">
        <v>94.682400000000001</v>
      </c>
      <c r="R32" s="219">
        <v>4181483666.8099999</v>
      </c>
      <c r="S32" s="314">
        <v>95.1524</v>
      </c>
      <c r="T32" s="219">
        <v>4235659188.29</v>
      </c>
      <c r="U32" s="314">
        <v>97.929900000000004</v>
      </c>
      <c r="V32" s="219">
        <v>329740492.25</v>
      </c>
      <c r="W32" s="314">
        <v>54.3001</v>
      </c>
      <c r="X32" s="219">
        <v>536928323.92999995</v>
      </c>
      <c r="Y32" s="314">
        <v>87.181100000000001</v>
      </c>
      <c r="Z32" s="219">
        <v>94243248.280000001</v>
      </c>
      <c r="AA32" s="314">
        <v>94.145700000000005</v>
      </c>
      <c r="AB32" s="219">
        <v>1147018190.03</v>
      </c>
      <c r="AC32" s="314">
        <v>97.677000000000007</v>
      </c>
      <c r="AD32" s="219">
        <v>980457527.63999999</v>
      </c>
      <c r="AE32" s="314">
        <v>98.983099999999993</v>
      </c>
      <c r="AF32" s="219">
        <v>731445494.63999999</v>
      </c>
      <c r="AG32" s="314">
        <v>94.259200000000007</v>
      </c>
      <c r="AH32" s="219">
        <v>532829643</v>
      </c>
      <c r="AI32" s="314">
        <v>71.8733</v>
      </c>
      <c r="AJ32" s="219">
        <v>5352461118</v>
      </c>
      <c r="AK32" s="314">
        <v>96.2804</v>
      </c>
      <c r="AL32" s="219">
        <v>2026395.54</v>
      </c>
      <c r="AM32" s="314">
        <v>98.744100000000003</v>
      </c>
      <c r="AN32" s="219">
        <v>91242784.819999993</v>
      </c>
      <c r="AO32" s="314">
        <v>93.514899999999997</v>
      </c>
      <c r="AP32" s="219">
        <v>92078391.120000005</v>
      </c>
      <c r="AQ32" s="314">
        <v>98.674800000000005</v>
      </c>
      <c r="AR32" s="219">
        <v>2223725911</v>
      </c>
      <c r="AS32" s="314">
        <v>97.954899999999995</v>
      </c>
      <c r="AT32" s="219">
        <v>690187820.87</v>
      </c>
      <c r="AU32" s="314">
        <v>94.596999999999994</v>
      </c>
      <c r="AV32" s="219">
        <v>43239218.280000001</v>
      </c>
      <c r="AW32" s="314">
        <v>93.315200000000004</v>
      </c>
      <c r="AX32" s="219">
        <v>2218498901.4000001</v>
      </c>
      <c r="AY32" s="314">
        <v>92.336600000000004</v>
      </c>
      <c r="AZ32" s="219">
        <v>189179783.18000001</v>
      </c>
      <c r="BA32" s="314">
        <v>94.018600000000006</v>
      </c>
      <c r="BB32" s="219">
        <v>919248930</v>
      </c>
      <c r="BC32" s="314">
        <v>96.234499999999997</v>
      </c>
      <c r="BD32" s="219">
        <v>3675193401.54</v>
      </c>
      <c r="BE32" s="314">
        <v>97.905900000000003</v>
      </c>
      <c r="BF32" s="219">
        <v>1091901842.4000001</v>
      </c>
      <c r="BG32" s="314">
        <v>60.361800000000002</v>
      </c>
      <c r="BH32" s="219">
        <v>1970831100.9400001</v>
      </c>
      <c r="BI32" s="314">
        <v>94.3857</v>
      </c>
      <c r="BJ32" s="219">
        <v>6141494115.1899996</v>
      </c>
      <c r="BK32" s="314">
        <v>97.023099999999999</v>
      </c>
      <c r="BL32" s="219">
        <v>119885531.7</v>
      </c>
      <c r="BM32" s="314">
        <v>88.184299999999993</v>
      </c>
    </row>
    <row r="33" spans="1:65" ht="13.5" thickTop="1" x14ac:dyDescent="0.2">
      <c r="A33" s="1" t="s">
        <v>103</v>
      </c>
    </row>
    <row r="34" spans="1:65" x14ac:dyDescent="0.2">
      <c r="A34" t="s">
        <v>102</v>
      </c>
      <c r="B34" s="6">
        <v>1432607802.8099999</v>
      </c>
      <c r="C34" s="2">
        <v>3.0522999999999998</v>
      </c>
      <c r="D34" s="6">
        <v>12762720.42</v>
      </c>
      <c r="E34" s="2">
        <v>2.8837000000000002</v>
      </c>
      <c r="F34" s="6">
        <v>17409367.289999999</v>
      </c>
      <c r="G34" s="2">
        <v>1.9345000000000001</v>
      </c>
      <c r="H34" s="6">
        <v>27191204.670000002</v>
      </c>
      <c r="I34" s="2">
        <v>7.8327999999999998</v>
      </c>
      <c r="J34" s="6">
        <v>5188776</v>
      </c>
      <c r="K34" s="2">
        <v>0.75449999999999995</v>
      </c>
      <c r="L34" s="6">
        <v>75592137.859999999</v>
      </c>
      <c r="M34" s="2">
        <v>3.5074000000000001</v>
      </c>
      <c r="N34" s="6">
        <v>118695953.3</v>
      </c>
      <c r="O34" s="2">
        <v>5.5556999999999999</v>
      </c>
      <c r="P34" s="6">
        <v>2052026.85</v>
      </c>
      <c r="Q34" s="2">
        <v>3.0535000000000001</v>
      </c>
      <c r="R34" s="6">
        <v>213029883.15000001</v>
      </c>
      <c r="S34" s="2">
        <v>4.8475999999999999</v>
      </c>
      <c r="T34" s="6">
        <v>55641591.560000002</v>
      </c>
      <c r="U34" s="2">
        <v>1.2865</v>
      </c>
      <c r="V34" s="6">
        <v>35636429.890000001</v>
      </c>
      <c r="W34" s="2">
        <v>5.8684000000000003</v>
      </c>
      <c r="X34" s="6">
        <v>27571894.850000001</v>
      </c>
      <c r="Y34" s="2">
        <v>4.4768999999999997</v>
      </c>
      <c r="Z34" s="6">
        <v>5860375.8899999997</v>
      </c>
      <c r="AA34" s="2">
        <v>5.8543000000000003</v>
      </c>
      <c r="AB34" s="6">
        <v>25547323.489999998</v>
      </c>
      <c r="AC34" s="2">
        <v>2.1755</v>
      </c>
      <c r="AD34" s="6">
        <v>10072909.08</v>
      </c>
      <c r="AE34" s="2">
        <v>1.0168999999999999</v>
      </c>
      <c r="AF34" s="6">
        <v>11848120.630000001</v>
      </c>
      <c r="AG34" s="2">
        <v>1.5267999999999999</v>
      </c>
      <c r="AH34" s="6">
        <v>2018712</v>
      </c>
      <c r="AI34" s="2">
        <v>0.27229999999999999</v>
      </c>
      <c r="AJ34" s="6">
        <v>-5216962.43</v>
      </c>
      <c r="AK34" s="2">
        <v>-9.3799999999999994E-2</v>
      </c>
      <c r="AL34" s="6">
        <v>0</v>
      </c>
      <c r="AM34">
        <v>0</v>
      </c>
      <c r="AN34" s="6">
        <v>-58933.5</v>
      </c>
      <c r="AO34" s="2">
        <v>-6.0400000000000002E-2</v>
      </c>
      <c r="AP34" s="6">
        <v>0</v>
      </c>
      <c r="AQ34">
        <v>0</v>
      </c>
      <c r="AR34" s="6">
        <v>-1225243.2</v>
      </c>
      <c r="AS34" s="2">
        <v>-5.3999999999999999E-2</v>
      </c>
      <c r="AT34" s="6">
        <v>917711.71</v>
      </c>
      <c r="AU34" s="2">
        <v>0.1258</v>
      </c>
      <c r="AV34" s="6">
        <v>1105515.17</v>
      </c>
      <c r="AW34" s="2">
        <v>2.3858000000000001</v>
      </c>
      <c r="AX34" s="6">
        <v>60866199.82</v>
      </c>
      <c r="AY34" s="2">
        <v>2.5333000000000001</v>
      </c>
      <c r="AZ34" s="6">
        <v>1481821.8</v>
      </c>
      <c r="BA34" s="2">
        <v>0.73640000000000005</v>
      </c>
      <c r="BB34" s="6">
        <v>35968722.039999999</v>
      </c>
      <c r="BC34" s="2">
        <v>3.7654999999999998</v>
      </c>
      <c r="BD34" s="6">
        <v>46101630.590000004</v>
      </c>
      <c r="BE34" s="2">
        <v>1.2281</v>
      </c>
      <c r="BF34" s="6">
        <v>389834325.32999998</v>
      </c>
      <c r="BG34" s="2">
        <v>21.550599999999999</v>
      </c>
      <c r="BH34" s="6">
        <v>109182573.66</v>
      </c>
      <c r="BI34" s="2">
        <v>5.2289000000000003</v>
      </c>
      <c r="BJ34" s="6">
        <v>136377809.56</v>
      </c>
      <c r="BK34" s="2">
        <v>2.1545000000000001</v>
      </c>
      <c r="BL34" s="6">
        <v>11153205.33</v>
      </c>
      <c r="BM34" s="2">
        <v>8.2040000000000006</v>
      </c>
    </row>
    <row r="35" spans="1:65" x14ac:dyDescent="0.2">
      <c r="A35" t="s">
        <v>101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</row>
    <row r="36" spans="1:65" x14ac:dyDescent="0.2">
      <c r="A36" t="s">
        <v>100</v>
      </c>
      <c r="B36" s="6">
        <v>74735000</v>
      </c>
      <c r="C36" s="2">
        <v>0.15920000000000001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67000000</v>
      </c>
      <c r="W36" s="2">
        <v>11.033200000000001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7735000</v>
      </c>
      <c r="BG36" s="2">
        <v>0.42759999999999998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</row>
    <row r="37" spans="1:65" x14ac:dyDescent="0.2">
      <c r="A37" t="s">
        <v>99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</row>
    <row r="38" spans="1:65" x14ac:dyDescent="0.2">
      <c r="A38" t="s">
        <v>98</v>
      </c>
      <c r="B38" s="6">
        <v>244903723.19999999</v>
      </c>
      <c r="C38" s="2">
        <v>0.52180000000000004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104052952.64</v>
      </c>
      <c r="W38" s="2">
        <v>17.134899999999998</v>
      </c>
      <c r="X38" s="6">
        <v>51376459.149999999</v>
      </c>
      <c r="Y38" s="2">
        <v>8.3420000000000005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25772.89</v>
      </c>
      <c r="AM38" s="2">
        <v>1.2559</v>
      </c>
      <c r="AN38" s="6">
        <v>1296342.43</v>
      </c>
      <c r="AO38" s="2">
        <v>1.3286</v>
      </c>
      <c r="AP38" s="6">
        <v>1236611.94</v>
      </c>
      <c r="AQ38" s="2">
        <v>1.3251999999999999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86915584.150000006</v>
      </c>
      <c r="BG38" s="2">
        <v>4.8048000000000002</v>
      </c>
      <c r="BH38" s="6">
        <v>0</v>
      </c>
      <c r="BI38">
        <v>0</v>
      </c>
      <c r="BJ38" s="6">
        <v>0</v>
      </c>
      <c r="BK38">
        <v>0</v>
      </c>
      <c r="BL38" s="6">
        <v>0</v>
      </c>
      <c r="BM38">
        <v>0</v>
      </c>
    </row>
    <row r="39" spans="1:65" x14ac:dyDescent="0.2">
      <c r="A39" t="s">
        <v>97</v>
      </c>
      <c r="B39" s="6">
        <v>82171831.469999999</v>
      </c>
      <c r="C39" s="2">
        <v>0.17510000000000001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48826102.969999999</v>
      </c>
      <c r="W39" s="2">
        <v>8.0404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0</v>
      </c>
      <c r="AQ39">
        <v>0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33345728.5</v>
      </c>
      <c r="BG39" s="2">
        <v>1.8433999999999999</v>
      </c>
      <c r="BH39" s="6">
        <v>0</v>
      </c>
      <c r="BI39">
        <v>0</v>
      </c>
      <c r="BJ39" s="6">
        <v>0</v>
      </c>
      <c r="BK39">
        <v>0</v>
      </c>
      <c r="BL39" s="6">
        <v>0</v>
      </c>
      <c r="BM39">
        <v>0</v>
      </c>
    </row>
    <row r="40" spans="1:65" x14ac:dyDescent="0.2">
      <c r="A40" t="s">
        <v>96</v>
      </c>
      <c r="B40" s="6">
        <v>0</v>
      </c>
      <c r="C40">
        <v>0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</row>
    <row r="41" spans="1:65" x14ac:dyDescent="0.2">
      <c r="A41" t="s">
        <v>95</v>
      </c>
      <c r="B41" s="6">
        <v>0</v>
      </c>
      <c r="C41" s="2">
        <v>0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 s="2">
        <v>0</v>
      </c>
      <c r="X41" s="6">
        <v>0</v>
      </c>
      <c r="Y41" s="2">
        <v>0</v>
      </c>
      <c r="Z41" s="6">
        <v>0</v>
      </c>
      <c r="AA41">
        <v>0</v>
      </c>
      <c r="AB41" s="6">
        <v>0</v>
      </c>
      <c r="AC41">
        <v>0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>
        <v>0</v>
      </c>
      <c r="AN41" s="6">
        <v>0</v>
      </c>
      <c r="AO41">
        <v>0</v>
      </c>
      <c r="AP41" s="6">
        <v>0</v>
      </c>
      <c r="AQ41">
        <v>0</v>
      </c>
      <c r="AR41" s="6">
        <v>0</v>
      </c>
      <c r="AS41">
        <v>0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>
        <v>0</v>
      </c>
      <c r="BB41" s="6">
        <v>0</v>
      </c>
      <c r="BC41">
        <v>0</v>
      </c>
      <c r="BD41" s="6">
        <v>0</v>
      </c>
      <c r="BE41">
        <v>0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  <c r="BL41" s="6">
        <v>0</v>
      </c>
      <c r="BM41">
        <v>0</v>
      </c>
    </row>
    <row r="42" spans="1:65" ht="13.5" thickBot="1" x14ac:dyDescent="0.25">
      <c r="A42" t="s">
        <v>94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</row>
    <row r="43" spans="1:65" ht="14.25" thickTop="1" thickBot="1" x14ac:dyDescent="0.25">
      <c r="A43" s="313" t="s">
        <v>93</v>
      </c>
      <c r="B43" s="219">
        <v>1834418357.48</v>
      </c>
      <c r="C43" s="314">
        <v>3.9083999999999999</v>
      </c>
      <c r="D43" s="219">
        <v>12762720.42</v>
      </c>
      <c r="E43" s="314">
        <v>2.8837000000000002</v>
      </c>
      <c r="F43" s="219">
        <v>17409367.289999999</v>
      </c>
      <c r="G43" s="314">
        <v>1.9345000000000001</v>
      </c>
      <c r="H43" s="219">
        <v>27191204.670000002</v>
      </c>
      <c r="I43" s="314">
        <v>7.8327999999999998</v>
      </c>
      <c r="J43" s="219">
        <v>5188776</v>
      </c>
      <c r="K43" s="314">
        <v>0.75449999999999995</v>
      </c>
      <c r="L43" s="219">
        <v>75592137.859999999</v>
      </c>
      <c r="M43" s="314">
        <v>3.5074000000000001</v>
      </c>
      <c r="N43" s="219">
        <v>118695953.3</v>
      </c>
      <c r="O43" s="314">
        <v>5.5556999999999999</v>
      </c>
      <c r="P43" s="219">
        <v>2052026.85</v>
      </c>
      <c r="Q43" s="314">
        <v>3.0535000000000001</v>
      </c>
      <c r="R43" s="219">
        <v>213029883.15000001</v>
      </c>
      <c r="S43" s="314">
        <v>4.8475999999999999</v>
      </c>
      <c r="T43" s="219">
        <v>55641591.560000002</v>
      </c>
      <c r="U43" s="314">
        <v>1.2865</v>
      </c>
      <c r="V43" s="219">
        <v>255515485.5</v>
      </c>
      <c r="W43" s="314">
        <v>42.077100000000002</v>
      </c>
      <c r="X43" s="219">
        <v>78948354</v>
      </c>
      <c r="Y43" s="314">
        <v>12.818899999999999</v>
      </c>
      <c r="Z43" s="219">
        <v>5860375.8899999997</v>
      </c>
      <c r="AA43" s="314">
        <v>5.8543000000000003</v>
      </c>
      <c r="AB43" s="219">
        <v>25547323.489999998</v>
      </c>
      <c r="AC43" s="314">
        <v>2.1755</v>
      </c>
      <c r="AD43" s="219">
        <v>10072909.08</v>
      </c>
      <c r="AE43" s="314">
        <v>1.0168999999999999</v>
      </c>
      <c r="AF43" s="219">
        <v>11848120.630000001</v>
      </c>
      <c r="AG43" s="314">
        <v>1.5267999999999999</v>
      </c>
      <c r="AH43" s="219">
        <v>2018712</v>
      </c>
      <c r="AI43" s="314">
        <v>0.27229999999999999</v>
      </c>
      <c r="AJ43" s="219">
        <v>-5216962.43</v>
      </c>
      <c r="AK43" s="314">
        <v>-9.3799999999999994E-2</v>
      </c>
      <c r="AL43" s="219">
        <v>25772.89</v>
      </c>
      <c r="AM43" s="314">
        <v>1.2559</v>
      </c>
      <c r="AN43" s="219">
        <v>1237408.93</v>
      </c>
      <c r="AO43" s="314">
        <v>1.2682</v>
      </c>
      <c r="AP43" s="219">
        <v>1236611.94</v>
      </c>
      <c r="AQ43" s="314">
        <v>1.3251999999999999</v>
      </c>
      <c r="AR43" s="219">
        <v>-1225243.2</v>
      </c>
      <c r="AS43" s="314">
        <v>-5.3999999999999999E-2</v>
      </c>
      <c r="AT43" s="219">
        <v>917711.71</v>
      </c>
      <c r="AU43" s="314">
        <v>0.1258</v>
      </c>
      <c r="AV43" s="219">
        <v>1105515.17</v>
      </c>
      <c r="AW43" s="314">
        <v>2.3858000000000001</v>
      </c>
      <c r="AX43" s="219">
        <v>60866199.82</v>
      </c>
      <c r="AY43" s="314">
        <v>2.5333000000000001</v>
      </c>
      <c r="AZ43" s="219">
        <v>1481821.8</v>
      </c>
      <c r="BA43" s="314">
        <v>0.73640000000000005</v>
      </c>
      <c r="BB43" s="219">
        <v>35968722.039999999</v>
      </c>
      <c r="BC43" s="314">
        <v>3.7654999999999998</v>
      </c>
      <c r="BD43" s="219">
        <v>46101630.590000004</v>
      </c>
      <c r="BE43" s="314">
        <v>1.2281</v>
      </c>
      <c r="BF43" s="219">
        <v>517830637.98000002</v>
      </c>
      <c r="BG43" s="314">
        <v>28.6264</v>
      </c>
      <c r="BH43" s="219">
        <v>109182573.66</v>
      </c>
      <c r="BI43" s="314">
        <v>5.2289000000000003</v>
      </c>
      <c r="BJ43" s="219">
        <v>136377809.56</v>
      </c>
      <c r="BK43" s="314">
        <v>2.1545000000000001</v>
      </c>
      <c r="BL43" s="219">
        <v>11153205.33</v>
      </c>
      <c r="BM43" s="314">
        <v>8.2040000000000006</v>
      </c>
    </row>
    <row r="44" spans="1:65" ht="14.25" thickTop="1" thickBot="1" x14ac:dyDescent="0.25">
      <c r="A44" s="313" t="s">
        <v>619</v>
      </c>
      <c r="B44" s="219">
        <v>1755787.59</v>
      </c>
      <c r="C44" s="314">
        <v>3.7000000000000002E-3</v>
      </c>
      <c r="D44" s="219">
        <v>0</v>
      </c>
      <c r="E44" s="313">
        <v>0</v>
      </c>
      <c r="F44" s="219">
        <v>0</v>
      </c>
      <c r="G44" s="313">
        <v>0</v>
      </c>
      <c r="H44" s="219">
        <v>0</v>
      </c>
      <c r="I44" s="313">
        <v>0</v>
      </c>
      <c r="J44" s="219">
        <v>0</v>
      </c>
      <c r="K44" s="313">
        <v>0</v>
      </c>
      <c r="L44" s="219">
        <v>-3142.09</v>
      </c>
      <c r="M44" s="314">
        <v>-1E-4</v>
      </c>
      <c r="N44" s="219">
        <v>2772.71</v>
      </c>
      <c r="O44" s="314">
        <v>1E-4</v>
      </c>
      <c r="P44" s="219">
        <v>1521603.97</v>
      </c>
      <c r="Q44" s="314">
        <v>2.2642000000000002</v>
      </c>
      <c r="R44" s="219">
        <v>0</v>
      </c>
      <c r="S44" s="313">
        <v>0</v>
      </c>
      <c r="T44" s="219">
        <v>0</v>
      </c>
      <c r="U44" s="313">
        <v>0</v>
      </c>
      <c r="V44" s="219">
        <v>0</v>
      </c>
      <c r="W44" s="313">
        <v>0</v>
      </c>
      <c r="X44" s="219">
        <v>0</v>
      </c>
      <c r="Y44" s="313">
        <v>0</v>
      </c>
      <c r="Z44" s="219">
        <v>0</v>
      </c>
      <c r="AA44" s="313">
        <v>0</v>
      </c>
      <c r="AB44" s="219">
        <v>0</v>
      </c>
      <c r="AC44" s="313">
        <v>0</v>
      </c>
      <c r="AD44" s="219">
        <v>0</v>
      </c>
      <c r="AE44" s="313">
        <v>0</v>
      </c>
      <c r="AF44" s="219">
        <v>0</v>
      </c>
      <c r="AG44" s="313">
        <v>0</v>
      </c>
      <c r="AH44" s="219">
        <v>234553</v>
      </c>
      <c r="AI44" s="314">
        <v>3.1600000000000003E-2</v>
      </c>
      <c r="AJ44" s="219">
        <v>0</v>
      </c>
      <c r="AK44" s="313">
        <v>0</v>
      </c>
      <c r="AL44" s="219">
        <v>0</v>
      </c>
      <c r="AM44" s="313">
        <v>0</v>
      </c>
      <c r="AN44" s="219">
        <v>0</v>
      </c>
      <c r="AO44" s="313">
        <v>0</v>
      </c>
      <c r="AP44" s="219">
        <v>0</v>
      </c>
      <c r="AQ44" s="313">
        <v>0</v>
      </c>
      <c r="AR44" s="219">
        <v>0</v>
      </c>
      <c r="AS44" s="313">
        <v>0</v>
      </c>
      <c r="AT44" s="219">
        <v>0</v>
      </c>
      <c r="AU44" s="313">
        <v>0</v>
      </c>
      <c r="AV44" s="219">
        <v>0</v>
      </c>
      <c r="AW44" s="313">
        <v>0</v>
      </c>
      <c r="AX44" s="219">
        <v>0</v>
      </c>
      <c r="AY44" s="313">
        <v>0</v>
      </c>
      <c r="AZ44" s="219">
        <v>0</v>
      </c>
      <c r="BA44" s="313">
        <v>0</v>
      </c>
      <c r="BB44" s="219">
        <v>0</v>
      </c>
      <c r="BC44" s="313">
        <v>0</v>
      </c>
      <c r="BD44" s="219">
        <v>0</v>
      </c>
      <c r="BE44" s="313">
        <v>0</v>
      </c>
      <c r="BF44" s="219">
        <v>0</v>
      </c>
      <c r="BG44" s="313">
        <v>0</v>
      </c>
      <c r="BH44" s="219">
        <v>0</v>
      </c>
      <c r="BI44" s="313">
        <v>0</v>
      </c>
      <c r="BJ44" s="219">
        <v>0</v>
      </c>
      <c r="BK44" s="313">
        <v>0</v>
      </c>
      <c r="BL44" s="219">
        <v>0</v>
      </c>
      <c r="BM44" s="313">
        <v>0</v>
      </c>
    </row>
    <row r="45" spans="1:65" ht="14.25" thickTop="1" thickBot="1" x14ac:dyDescent="0.25">
      <c r="A45" s="313" t="s">
        <v>91</v>
      </c>
      <c r="B45" s="219">
        <v>1836174145.0699999</v>
      </c>
      <c r="C45" s="314">
        <v>3.9121000000000001</v>
      </c>
      <c r="D45" s="219">
        <v>12762720.42</v>
      </c>
      <c r="E45" s="314">
        <v>2.8837000000000002</v>
      </c>
      <c r="F45" s="219">
        <v>17409367.289999999</v>
      </c>
      <c r="G45" s="314">
        <v>1.9345000000000001</v>
      </c>
      <c r="H45" s="219">
        <v>27191204.670000002</v>
      </c>
      <c r="I45" s="314">
        <v>7.8327999999999998</v>
      </c>
      <c r="J45" s="219">
        <v>5188776</v>
      </c>
      <c r="K45" s="314">
        <v>0.75449999999999995</v>
      </c>
      <c r="L45" s="219">
        <v>75588995.769999996</v>
      </c>
      <c r="M45" s="314">
        <v>3.5072999999999999</v>
      </c>
      <c r="N45" s="219">
        <v>118698726.01000001</v>
      </c>
      <c r="O45" s="314">
        <v>5.5557999999999996</v>
      </c>
      <c r="P45" s="219">
        <v>3573630.82</v>
      </c>
      <c r="Q45" s="314">
        <v>5.3175999999999997</v>
      </c>
      <c r="R45" s="219">
        <v>213029883.15000001</v>
      </c>
      <c r="S45" s="314">
        <v>4.8475999999999999</v>
      </c>
      <c r="T45" s="219">
        <v>55641591.560000002</v>
      </c>
      <c r="U45" s="314">
        <v>1.2865</v>
      </c>
      <c r="V45" s="219">
        <v>255515485.5</v>
      </c>
      <c r="W45" s="314">
        <v>42.077100000000002</v>
      </c>
      <c r="X45" s="219">
        <v>78948354</v>
      </c>
      <c r="Y45" s="314">
        <v>12.818899999999999</v>
      </c>
      <c r="Z45" s="219">
        <v>5860375.8899999997</v>
      </c>
      <c r="AA45" s="314">
        <v>5.8543000000000003</v>
      </c>
      <c r="AB45" s="219">
        <v>25547323.489999998</v>
      </c>
      <c r="AC45" s="314">
        <v>2.1755</v>
      </c>
      <c r="AD45" s="219">
        <v>10072909.08</v>
      </c>
      <c r="AE45" s="314">
        <v>1.0168999999999999</v>
      </c>
      <c r="AF45" s="219">
        <v>11848120.630000001</v>
      </c>
      <c r="AG45" s="314">
        <v>1.5267999999999999</v>
      </c>
      <c r="AH45" s="219">
        <v>2253265</v>
      </c>
      <c r="AI45" s="314">
        <v>0.3039</v>
      </c>
      <c r="AJ45" s="219">
        <v>-5216962.43</v>
      </c>
      <c r="AK45" s="314">
        <v>-9.3799999999999994E-2</v>
      </c>
      <c r="AL45" s="219">
        <v>25772.89</v>
      </c>
      <c r="AM45" s="314">
        <v>1.2559</v>
      </c>
      <c r="AN45" s="219">
        <v>1237408.93</v>
      </c>
      <c r="AO45" s="314">
        <v>1.2682</v>
      </c>
      <c r="AP45" s="219">
        <v>1236611.94</v>
      </c>
      <c r="AQ45" s="314">
        <v>1.3251999999999999</v>
      </c>
      <c r="AR45" s="219">
        <v>-1225243.2</v>
      </c>
      <c r="AS45" s="314">
        <v>-5.3999999999999999E-2</v>
      </c>
      <c r="AT45" s="219">
        <v>917711.71</v>
      </c>
      <c r="AU45" s="314">
        <v>0.1258</v>
      </c>
      <c r="AV45" s="219">
        <v>1105515.17</v>
      </c>
      <c r="AW45" s="314">
        <v>2.3858000000000001</v>
      </c>
      <c r="AX45" s="219">
        <v>60866199.82</v>
      </c>
      <c r="AY45" s="314">
        <v>2.5333000000000001</v>
      </c>
      <c r="AZ45" s="219">
        <v>1481821.8</v>
      </c>
      <c r="BA45" s="314">
        <v>0.73640000000000005</v>
      </c>
      <c r="BB45" s="219">
        <v>35968722.039999999</v>
      </c>
      <c r="BC45" s="314">
        <v>3.7654999999999998</v>
      </c>
      <c r="BD45" s="219">
        <v>46101630.590000004</v>
      </c>
      <c r="BE45" s="314">
        <v>1.2281</v>
      </c>
      <c r="BF45" s="219">
        <v>517830637.98000002</v>
      </c>
      <c r="BG45" s="314">
        <v>28.6264</v>
      </c>
      <c r="BH45" s="219">
        <v>109182573.66</v>
      </c>
      <c r="BI45" s="314">
        <v>5.2289000000000003</v>
      </c>
      <c r="BJ45" s="219">
        <v>136377809.56</v>
      </c>
      <c r="BK45" s="314">
        <v>2.1545000000000001</v>
      </c>
      <c r="BL45" s="219">
        <v>11153205.33</v>
      </c>
      <c r="BM45" s="314">
        <v>8.2040000000000006</v>
      </c>
    </row>
    <row r="46" spans="1:65" ht="13.5" thickTop="1" x14ac:dyDescent="0.2">
      <c r="A46" t="s">
        <v>90</v>
      </c>
      <c r="B46" s="6">
        <v>699570886.82000005</v>
      </c>
      <c r="C46" s="2">
        <v>1.4904999999999999</v>
      </c>
      <c r="D46" s="6">
        <v>0</v>
      </c>
      <c r="E46">
        <v>0</v>
      </c>
      <c r="F46" s="6">
        <v>0</v>
      </c>
      <c r="G46">
        <v>0</v>
      </c>
      <c r="H46" s="6">
        <v>42202396.149999999</v>
      </c>
      <c r="I46" s="2">
        <v>12.1569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33895996.710000001</v>
      </c>
      <c r="U46" s="2">
        <v>0.78369999999999995</v>
      </c>
      <c r="V46" s="6">
        <v>22000000</v>
      </c>
      <c r="W46" s="2">
        <v>3.6229</v>
      </c>
      <c r="X46" s="6">
        <v>0</v>
      </c>
      <c r="Y46">
        <v>0</v>
      </c>
      <c r="Z46" s="6">
        <v>0</v>
      </c>
      <c r="AA46">
        <v>0</v>
      </c>
      <c r="AB46" s="6">
        <v>1731113.61</v>
      </c>
      <c r="AC46" s="2">
        <v>0.1474</v>
      </c>
      <c r="AD46" s="6">
        <v>0</v>
      </c>
      <c r="AE46">
        <v>0</v>
      </c>
      <c r="AF46" s="6">
        <v>0</v>
      </c>
      <c r="AG46">
        <v>0</v>
      </c>
      <c r="AH46" s="6">
        <v>19766708</v>
      </c>
      <c r="AI46" s="2">
        <v>2.6663000000000001</v>
      </c>
      <c r="AJ46" s="6">
        <v>212000000</v>
      </c>
      <c r="AK46" s="2">
        <v>3.8134999999999999</v>
      </c>
      <c r="AL46" s="6">
        <v>0</v>
      </c>
      <c r="AM46">
        <v>0</v>
      </c>
      <c r="AN46" s="6">
        <v>1194631.6499999999</v>
      </c>
      <c r="AO46" s="2">
        <v>1.2243999999999999</v>
      </c>
      <c r="AP46" s="6">
        <v>0</v>
      </c>
      <c r="AQ46">
        <v>0</v>
      </c>
      <c r="AR46" s="6">
        <v>47652971.899999999</v>
      </c>
      <c r="AS46" s="2">
        <v>2.0991</v>
      </c>
      <c r="AT46" s="6">
        <v>9036603.3000000007</v>
      </c>
      <c r="AU46" s="2">
        <v>1.2385999999999999</v>
      </c>
      <c r="AV46" s="6">
        <v>428400</v>
      </c>
      <c r="AW46" s="2">
        <v>0.92449999999999999</v>
      </c>
      <c r="AX46" s="6">
        <v>24197019</v>
      </c>
      <c r="AY46" s="2">
        <v>1.0071000000000001</v>
      </c>
      <c r="AZ46" s="6">
        <v>2476925.5</v>
      </c>
      <c r="BA46" s="2">
        <v>1.2310000000000001</v>
      </c>
      <c r="BB46" s="6">
        <v>0</v>
      </c>
      <c r="BC46">
        <v>0</v>
      </c>
      <c r="BD46" s="6">
        <v>32506128.559999999</v>
      </c>
      <c r="BE46" s="2">
        <v>0.86599999999999999</v>
      </c>
      <c r="BF46" s="6">
        <v>190376991.31999999</v>
      </c>
      <c r="BG46" s="2">
        <v>10.5243</v>
      </c>
      <c r="BH46" s="6">
        <v>8048411.3600000003</v>
      </c>
      <c r="BI46" s="2">
        <v>0.38540000000000002</v>
      </c>
      <c r="BJ46" s="6">
        <v>52056589.759999998</v>
      </c>
      <c r="BK46" s="2">
        <v>0.82240000000000002</v>
      </c>
      <c r="BL46" s="6">
        <v>0</v>
      </c>
      <c r="BM46">
        <v>0</v>
      </c>
    </row>
    <row r="47" spans="1:65" x14ac:dyDescent="0.2">
      <c r="A47" t="s">
        <v>89</v>
      </c>
      <c r="B47" s="6">
        <v>0</v>
      </c>
      <c r="C47">
        <v>0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0</v>
      </c>
      <c r="AK47">
        <v>0</v>
      </c>
      <c r="AL47" s="6">
        <v>0</v>
      </c>
      <c r="AM47">
        <v>0</v>
      </c>
      <c r="AN47" s="6">
        <v>0</v>
      </c>
      <c r="AO47">
        <v>0</v>
      </c>
      <c r="AP47" s="6">
        <v>0</v>
      </c>
      <c r="AQ47">
        <v>0</v>
      </c>
      <c r="AR47" s="6">
        <v>0</v>
      </c>
      <c r="AS47">
        <v>0</v>
      </c>
      <c r="AT47" s="6">
        <v>0</v>
      </c>
      <c r="AU47">
        <v>0</v>
      </c>
      <c r="AV47" s="6">
        <v>0</v>
      </c>
      <c r="AW47">
        <v>0</v>
      </c>
      <c r="AX47" s="6">
        <v>0</v>
      </c>
      <c r="AY47">
        <v>0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  <c r="BL47" s="6">
        <v>0</v>
      </c>
      <c r="BM47">
        <v>0</v>
      </c>
    </row>
    <row r="48" spans="1:65" ht="13.5" thickBot="1" x14ac:dyDescent="0.25">
      <c r="A48" t="s">
        <v>88</v>
      </c>
      <c r="B48" s="6">
        <v>0</v>
      </c>
      <c r="C48">
        <v>0</v>
      </c>
      <c r="D48" s="6">
        <v>0</v>
      </c>
      <c r="E48">
        <v>0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0</v>
      </c>
      <c r="U48">
        <v>0</v>
      </c>
      <c r="V48" s="6">
        <v>0</v>
      </c>
      <c r="W48">
        <v>0</v>
      </c>
      <c r="X48" s="6">
        <v>0</v>
      </c>
      <c r="Y48">
        <v>0</v>
      </c>
      <c r="Z48" s="6">
        <v>0</v>
      </c>
      <c r="AA48">
        <v>0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0</v>
      </c>
      <c r="AQ48">
        <v>0</v>
      </c>
      <c r="AR48" s="6">
        <v>0</v>
      </c>
      <c r="AS48">
        <v>0</v>
      </c>
      <c r="AT48" s="6">
        <v>0</v>
      </c>
      <c r="AU48">
        <v>0</v>
      </c>
      <c r="AV48" s="6">
        <v>0</v>
      </c>
      <c r="AW48">
        <v>0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0</v>
      </c>
      <c r="BG48">
        <v>0</v>
      </c>
      <c r="BH48" s="6">
        <v>0</v>
      </c>
      <c r="BI48">
        <v>0</v>
      </c>
      <c r="BJ48" s="6">
        <v>0</v>
      </c>
      <c r="BK48">
        <v>0</v>
      </c>
      <c r="BL48" s="6">
        <v>0</v>
      </c>
      <c r="BM48">
        <v>0</v>
      </c>
    </row>
    <row r="49" spans="1:65" ht="14.25" thickTop="1" thickBot="1" x14ac:dyDescent="0.25">
      <c r="A49" s="313" t="s">
        <v>87</v>
      </c>
      <c r="B49" s="219">
        <v>699570886.82000005</v>
      </c>
      <c r="C49" s="314">
        <v>1.4904999999999999</v>
      </c>
      <c r="D49" s="219">
        <v>0</v>
      </c>
      <c r="E49" s="313">
        <v>0</v>
      </c>
      <c r="F49" s="219">
        <v>0</v>
      </c>
      <c r="G49" s="313">
        <v>0</v>
      </c>
      <c r="H49" s="219">
        <v>42202396.149999999</v>
      </c>
      <c r="I49" s="314">
        <v>12.1569</v>
      </c>
      <c r="J49" s="219">
        <v>0</v>
      </c>
      <c r="K49" s="313">
        <v>0</v>
      </c>
      <c r="L49" s="219">
        <v>0</v>
      </c>
      <c r="M49" s="313">
        <v>0</v>
      </c>
      <c r="N49" s="219">
        <v>0</v>
      </c>
      <c r="O49" s="313">
        <v>0</v>
      </c>
      <c r="P49" s="219">
        <v>0</v>
      </c>
      <c r="Q49" s="313">
        <v>0</v>
      </c>
      <c r="R49" s="219">
        <v>0</v>
      </c>
      <c r="S49" s="313">
        <v>0</v>
      </c>
      <c r="T49" s="219">
        <v>33895996.710000001</v>
      </c>
      <c r="U49" s="314">
        <v>0.78369999999999995</v>
      </c>
      <c r="V49" s="219">
        <v>22000000</v>
      </c>
      <c r="W49" s="314">
        <v>3.6229</v>
      </c>
      <c r="X49" s="219">
        <v>0</v>
      </c>
      <c r="Y49" s="313">
        <v>0</v>
      </c>
      <c r="Z49" s="219">
        <v>0</v>
      </c>
      <c r="AA49" s="313">
        <v>0</v>
      </c>
      <c r="AB49" s="219">
        <v>1731113.61</v>
      </c>
      <c r="AC49" s="314">
        <v>0.1474</v>
      </c>
      <c r="AD49" s="219">
        <v>0</v>
      </c>
      <c r="AE49" s="313">
        <v>0</v>
      </c>
      <c r="AF49" s="219">
        <v>0</v>
      </c>
      <c r="AG49" s="313">
        <v>0</v>
      </c>
      <c r="AH49" s="219">
        <v>19766708</v>
      </c>
      <c r="AI49" s="314">
        <v>2.6663000000000001</v>
      </c>
      <c r="AJ49" s="219">
        <v>212000000</v>
      </c>
      <c r="AK49" s="314">
        <v>3.8134999999999999</v>
      </c>
      <c r="AL49" s="219">
        <v>0</v>
      </c>
      <c r="AM49" s="313">
        <v>0</v>
      </c>
      <c r="AN49" s="219">
        <v>1194631.6499999999</v>
      </c>
      <c r="AO49" s="314">
        <v>1.2243999999999999</v>
      </c>
      <c r="AP49" s="219">
        <v>0</v>
      </c>
      <c r="AQ49" s="313">
        <v>0</v>
      </c>
      <c r="AR49" s="219">
        <v>47652971.899999999</v>
      </c>
      <c r="AS49" s="314">
        <v>2.0991</v>
      </c>
      <c r="AT49" s="219">
        <v>9036603.3000000007</v>
      </c>
      <c r="AU49" s="314">
        <v>1.2385999999999999</v>
      </c>
      <c r="AV49" s="219">
        <v>428400</v>
      </c>
      <c r="AW49" s="314">
        <v>0.92449999999999999</v>
      </c>
      <c r="AX49" s="219">
        <v>24197019</v>
      </c>
      <c r="AY49" s="314">
        <v>1.0071000000000001</v>
      </c>
      <c r="AZ49" s="219">
        <v>2476925.5</v>
      </c>
      <c r="BA49" s="314">
        <v>1.2310000000000001</v>
      </c>
      <c r="BB49" s="219">
        <v>0</v>
      </c>
      <c r="BC49" s="313">
        <v>0</v>
      </c>
      <c r="BD49" s="219">
        <v>32506128.559999999</v>
      </c>
      <c r="BE49" s="314">
        <v>0.86599999999999999</v>
      </c>
      <c r="BF49" s="219">
        <v>190376991.31999999</v>
      </c>
      <c r="BG49" s="314">
        <v>10.5243</v>
      </c>
      <c r="BH49" s="219">
        <v>8048411.3600000003</v>
      </c>
      <c r="BI49" s="314">
        <v>0.38540000000000002</v>
      </c>
      <c r="BJ49" s="219">
        <v>52056589.759999998</v>
      </c>
      <c r="BK49" s="314">
        <v>0.82240000000000002</v>
      </c>
      <c r="BL49" s="219">
        <v>0</v>
      </c>
      <c r="BM49" s="313">
        <v>0</v>
      </c>
    </row>
    <row r="50" spans="1:65" ht="14.25" thickTop="1" thickBot="1" x14ac:dyDescent="0.25">
      <c r="A50" s="313"/>
      <c r="B50" s="219"/>
      <c r="C50" s="313"/>
      <c r="D50" s="219"/>
      <c r="E50" s="313"/>
      <c r="F50" s="219"/>
      <c r="G50" s="313"/>
      <c r="H50" s="219"/>
      <c r="I50" s="313"/>
      <c r="J50" s="219"/>
      <c r="K50" s="313"/>
      <c r="L50" s="219"/>
      <c r="M50" s="313"/>
      <c r="N50" s="219"/>
      <c r="O50" s="313"/>
      <c r="P50" s="219"/>
      <c r="Q50" s="313"/>
      <c r="R50" s="219"/>
      <c r="S50" s="313"/>
      <c r="T50" s="219"/>
      <c r="U50" s="313"/>
      <c r="V50" s="219"/>
      <c r="W50" s="313"/>
      <c r="X50" s="219"/>
      <c r="Y50" s="313"/>
      <c r="Z50" s="219"/>
      <c r="AA50" s="313"/>
      <c r="AB50" s="219"/>
      <c r="AC50" s="313"/>
      <c r="AD50" s="219"/>
      <c r="AE50" s="313"/>
      <c r="AF50" s="219"/>
      <c r="AG50" s="313"/>
      <c r="AH50" s="219"/>
      <c r="AI50" s="313"/>
      <c r="AJ50" s="219"/>
      <c r="AK50" s="313"/>
      <c r="AL50" s="219"/>
      <c r="AM50" s="313"/>
      <c r="AN50" s="219"/>
      <c r="AO50" s="313"/>
      <c r="AP50" s="219"/>
      <c r="AQ50" s="313"/>
      <c r="AR50" s="219"/>
      <c r="AS50" s="313"/>
      <c r="AT50" s="219"/>
      <c r="AU50" s="313"/>
      <c r="AV50" s="219"/>
      <c r="AW50" s="313"/>
      <c r="AX50" s="219"/>
      <c r="AY50" s="313"/>
      <c r="AZ50" s="219"/>
      <c r="BA50" s="313"/>
      <c r="BB50" s="219"/>
      <c r="BC50" s="313"/>
      <c r="BD50" s="219"/>
      <c r="BE50" s="313"/>
      <c r="BF50" s="219"/>
      <c r="BG50" s="313"/>
      <c r="BH50" s="219"/>
      <c r="BI50" s="313"/>
      <c r="BJ50" s="219"/>
      <c r="BK50" s="313"/>
      <c r="BL50" s="219"/>
      <c r="BM50" s="313"/>
    </row>
    <row r="51" spans="1:65" s="2" customFormat="1" ht="13.5" thickTop="1" x14ac:dyDescent="0.2">
      <c r="A51" s="2" t="s">
        <v>620</v>
      </c>
      <c r="B51" s="2">
        <v>48315</v>
      </c>
      <c r="D51" s="2">
        <v>630</v>
      </c>
      <c r="F51" s="2">
        <v>1</v>
      </c>
      <c r="H51" s="2">
        <v>9</v>
      </c>
      <c r="J51" s="2">
        <v>191</v>
      </c>
      <c r="L51" s="2">
        <v>1646</v>
      </c>
      <c r="N51" s="2">
        <v>20</v>
      </c>
      <c r="P51" s="2">
        <v>24</v>
      </c>
      <c r="R51" s="2">
        <v>1903</v>
      </c>
      <c r="T51" s="2">
        <v>40</v>
      </c>
      <c r="V51" s="2">
        <v>5174</v>
      </c>
      <c r="X51" s="2">
        <v>2801</v>
      </c>
      <c r="Z51" s="2">
        <v>1</v>
      </c>
      <c r="AB51" s="2">
        <v>885</v>
      </c>
      <c r="AD51" s="2">
        <v>1044</v>
      </c>
      <c r="AF51" s="2">
        <v>1194</v>
      </c>
      <c r="AH51" s="2">
        <v>1000</v>
      </c>
      <c r="AJ51" s="2">
        <v>6811</v>
      </c>
      <c r="AL51" s="2">
        <v>9</v>
      </c>
      <c r="AN51" s="2">
        <v>1546</v>
      </c>
      <c r="AP51" s="2">
        <v>1288</v>
      </c>
      <c r="AR51" s="2">
        <v>440</v>
      </c>
      <c r="AT51" s="2">
        <v>12</v>
      </c>
      <c r="AV51" s="2">
        <v>33</v>
      </c>
      <c r="AX51" s="2">
        <v>1813</v>
      </c>
      <c r="AZ51" s="2">
        <v>56</v>
      </c>
      <c r="BB51" s="2">
        <v>57</v>
      </c>
      <c r="BD51" s="2">
        <v>84</v>
      </c>
      <c r="BF51" s="2">
        <v>3739</v>
      </c>
      <c r="BH51" s="2">
        <v>3609</v>
      </c>
      <c r="BJ51" s="2">
        <v>12254</v>
      </c>
      <c r="BL51" s="2">
        <v>1</v>
      </c>
    </row>
    <row r="52" spans="1:65" s="2" customFormat="1" ht="13.5" thickBot="1" x14ac:dyDescent="0.25">
      <c r="A52" s="229" t="s">
        <v>85</v>
      </c>
      <c r="B52" s="229">
        <v>971445.51</v>
      </c>
      <c r="C52" s="229"/>
      <c r="D52" s="229">
        <v>702516.41</v>
      </c>
      <c r="E52" s="229"/>
      <c r="F52" s="229">
        <v>899953139.00999999</v>
      </c>
      <c r="G52" s="229"/>
      <c r="H52" s="229">
        <v>38571884.82</v>
      </c>
      <c r="I52" s="229"/>
      <c r="J52" s="229">
        <v>3600570.72</v>
      </c>
      <c r="K52" s="229"/>
      <c r="L52" s="229">
        <v>1309357.32</v>
      </c>
      <c r="M52" s="229"/>
      <c r="N52" s="229">
        <v>106823645.26000001</v>
      </c>
      <c r="O52" s="229"/>
      <c r="P52" s="229">
        <v>2800135.08</v>
      </c>
      <c r="Q52" s="229"/>
      <c r="R52" s="229">
        <v>2309255.6800000002</v>
      </c>
      <c r="S52" s="229"/>
      <c r="T52" s="229">
        <v>108129919.42</v>
      </c>
      <c r="U52" s="229"/>
      <c r="V52" s="229">
        <v>117366.83</v>
      </c>
      <c r="W52" s="229"/>
      <c r="X52" s="229">
        <v>219877.43</v>
      </c>
      <c r="Y52" s="229"/>
      <c r="Z52" s="229">
        <v>100103624.17</v>
      </c>
      <c r="AA52" s="229"/>
      <c r="AB52" s="229">
        <v>1326888.8400000001</v>
      </c>
      <c r="AC52" s="229"/>
      <c r="AD52" s="229">
        <v>948783.94</v>
      </c>
      <c r="AE52" s="229"/>
      <c r="AF52" s="229">
        <v>649910.9</v>
      </c>
      <c r="AG52" s="229"/>
      <c r="AH52" s="229">
        <v>741345.78</v>
      </c>
      <c r="AI52" s="229"/>
      <c r="AJ52" s="229">
        <v>816215.56</v>
      </c>
      <c r="AK52" s="229"/>
      <c r="AL52" s="229">
        <v>228018.71</v>
      </c>
      <c r="AM52" s="229"/>
      <c r="AN52" s="229">
        <v>63111.44</v>
      </c>
      <c r="AO52" s="229"/>
      <c r="AP52" s="229">
        <v>72449.539999999994</v>
      </c>
      <c r="AQ52" s="229"/>
      <c r="AR52" s="229">
        <v>5159440.09</v>
      </c>
      <c r="AS52" s="229"/>
      <c r="AT52" s="229">
        <v>60800717.5</v>
      </c>
      <c r="AU52" s="229"/>
      <c r="AV52" s="229">
        <v>1404143.22</v>
      </c>
      <c r="AW52" s="229"/>
      <c r="AX52" s="229">
        <v>1325218.21</v>
      </c>
      <c r="AY52" s="229"/>
      <c r="AZ52" s="229">
        <v>3593129.66</v>
      </c>
      <c r="BA52" s="229"/>
      <c r="BB52" s="229">
        <v>16758204.42</v>
      </c>
      <c r="BC52" s="229"/>
      <c r="BD52" s="229">
        <v>44688109.060000002</v>
      </c>
      <c r="BE52" s="229"/>
      <c r="BF52" s="229">
        <v>483800.34</v>
      </c>
      <c r="BG52" s="229"/>
      <c r="BH52" s="229">
        <v>578570.81999999995</v>
      </c>
      <c r="BI52" s="229"/>
      <c r="BJ52" s="229">
        <v>516560.19</v>
      </c>
      <c r="BK52" s="229"/>
      <c r="BL52" s="229">
        <v>135948861.03</v>
      </c>
      <c r="BM52" s="229"/>
    </row>
    <row r="53" spans="1:65" ht="13.5" thickTop="1" x14ac:dyDescent="0.2"/>
    <row r="54" spans="1:65" x14ac:dyDescent="0.2">
      <c r="A54" s="202" t="s">
        <v>84</v>
      </c>
      <c r="B54" s="406" t="s">
        <v>69</v>
      </c>
      <c r="C54" s="406"/>
      <c r="D54" s="404" t="s">
        <v>1119</v>
      </c>
      <c r="E54" s="404"/>
      <c r="F54" s="404" t="s">
        <v>1120</v>
      </c>
      <c r="G54" s="404"/>
      <c r="H54" s="404" t="s">
        <v>1121</v>
      </c>
      <c r="I54" s="404"/>
      <c r="J54" s="404" t="s">
        <v>1122</v>
      </c>
      <c r="K54" s="404"/>
      <c r="L54" s="404" t="s">
        <v>1123</v>
      </c>
      <c r="M54" s="404"/>
      <c r="N54" s="404" t="s">
        <v>1124</v>
      </c>
      <c r="O54" s="404"/>
      <c r="P54" s="404" t="s">
        <v>1125</v>
      </c>
      <c r="Q54" s="404"/>
      <c r="R54" s="404" t="s">
        <v>1126</v>
      </c>
      <c r="S54" s="404"/>
      <c r="T54" s="404" t="s">
        <v>1127</v>
      </c>
      <c r="U54" s="404"/>
      <c r="V54" s="404" t="s">
        <v>1128</v>
      </c>
      <c r="W54" s="404"/>
      <c r="X54" s="404" t="s">
        <v>1129</v>
      </c>
      <c r="Y54" s="404"/>
      <c r="Z54" s="404" t="s">
        <v>1130</v>
      </c>
      <c r="AA54" s="404"/>
      <c r="AB54" s="404" t="s">
        <v>1131</v>
      </c>
      <c r="AC54" s="404"/>
      <c r="AD54" s="404" t="s">
        <v>1132</v>
      </c>
      <c r="AE54" s="404"/>
      <c r="AF54" s="404" t="s">
        <v>1133</v>
      </c>
      <c r="AG54" s="404"/>
      <c r="AH54" s="404" t="s">
        <v>1134</v>
      </c>
      <c r="AI54" s="404"/>
      <c r="AJ54" s="404" t="s">
        <v>1135</v>
      </c>
      <c r="AK54" s="404"/>
      <c r="AL54" s="404" t="s">
        <v>1136</v>
      </c>
      <c r="AM54" s="404"/>
      <c r="AN54" s="404" t="s">
        <v>1137</v>
      </c>
      <c r="AO54" s="404"/>
      <c r="AP54" s="404" t="s">
        <v>1138</v>
      </c>
      <c r="AQ54" s="404"/>
      <c r="AR54" s="404" t="s">
        <v>1139</v>
      </c>
      <c r="AS54" s="404"/>
      <c r="AT54" s="404" t="s">
        <v>1140</v>
      </c>
      <c r="AU54" s="404"/>
      <c r="AV54" s="404" t="s">
        <v>1141</v>
      </c>
      <c r="AW54" s="404"/>
      <c r="AX54" s="404" t="s">
        <v>1142</v>
      </c>
      <c r="AY54" s="404"/>
      <c r="AZ54" s="404" t="s">
        <v>1143</v>
      </c>
      <c r="BA54" s="404"/>
      <c r="BB54" s="404" t="s">
        <v>1144</v>
      </c>
      <c r="BC54" s="404"/>
      <c r="BD54" s="404" t="s">
        <v>1145</v>
      </c>
      <c r="BE54" s="404"/>
      <c r="BF54" s="404" t="s">
        <v>1146</v>
      </c>
      <c r="BG54" s="404"/>
      <c r="BH54" s="404" t="s">
        <v>1147</v>
      </c>
      <c r="BI54" s="404"/>
      <c r="BJ54" s="404" t="s">
        <v>1148</v>
      </c>
      <c r="BK54" s="404"/>
      <c r="BL54" s="404" t="s">
        <v>1149</v>
      </c>
      <c r="BM54" s="404"/>
    </row>
    <row r="55" spans="1:65" x14ac:dyDescent="0.2">
      <c r="A55" s="198"/>
      <c r="B55" s="197"/>
      <c r="C55" s="198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5"/>
      <c r="BB55" s="405"/>
      <c r="BC55" s="405"/>
      <c r="BD55" s="405"/>
      <c r="BE55" s="405"/>
      <c r="BF55" s="405"/>
      <c r="BG55" s="405"/>
      <c r="BH55" s="405"/>
      <c r="BI55" s="405"/>
      <c r="BJ55" s="405"/>
      <c r="BK55" s="405"/>
      <c r="BL55" s="405"/>
      <c r="BM55" s="405"/>
    </row>
    <row r="56" spans="1:65" x14ac:dyDescent="0.2">
      <c r="A56" s="194"/>
      <c r="B56" s="310" t="s">
        <v>70</v>
      </c>
      <c r="C56" s="315" t="s">
        <v>71</v>
      </c>
      <c r="D56" s="310" t="s">
        <v>70</v>
      </c>
      <c r="E56" s="315" t="s">
        <v>71</v>
      </c>
      <c r="F56" s="310" t="s">
        <v>70</v>
      </c>
      <c r="G56" s="315" t="s">
        <v>71</v>
      </c>
      <c r="H56" s="310" t="s">
        <v>70</v>
      </c>
      <c r="I56" s="315" t="s">
        <v>71</v>
      </c>
      <c r="J56" s="310" t="s">
        <v>70</v>
      </c>
      <c r="K56" s="315" t="s">
        <v>71</v>
      </c>
      <c r="L56" s="310" t="s">
        <v>70</v>
      </c>
      <c r="M56" s="315" t="s">
        <v>71</v>
      </c>
      <c r="N56" s="310" t="s">
        <v>70</v>
      </c>
      <c r="O56" s="315" t="s">
        <v>71</v>
      </c>
      <c r="P56" s="310" t="s">
        <v>70</v>
      </c>
      <c r="Q56" s="315" t="s">
        <v>71</v>
      </c>
      <c r="R56" s="310" t="s">
        <v>70</v>
      </c>
      <c r="S56" s="315" t="s">
        <v>71</v>
      </c>
      <c r="T56" s="310" t="s">
        <v>70</v>
      </c>
      <c r="U56" s="315" t="s">
        <v>71</v>
      </c>
      <c r="V56" s="310" t="s">
        <v>70</v>
      </c>
      <c r="W56" s="315" t="s">
        <v>71</v>
      </c>
      <c r="X56" s="310" t="s">
        <v>70</v>
      </c>
      <c r="Y56" s="315" t="s">
        <v>71</v>
      </c>
      <c r="Z56" s="310" t="s">
        <v>70</v>
      </c>
      <c r="AA56" s="315" t="s">
        <v>71</v>
      </c>
      <c r="AB56" s="310" t="s">
        <v>70</v>
      </c>
      <c r="AC56" s="315" t="s">
        <v>71</v>
      </c>
      <c r="AD56" s="310" t="s">
        <v>70</v>
      </c>
      <c r="AE56" s="315" t="s">
        <v>71</v>
      </c>
      <c r="AF56" s="310" t="s">
        <v>70</v>
      </c>
      <c r="AG56" s="315" t="s">
        <v>71</v>
      </c>
      <c r="AH56" s="310" t="s">
        <v>70</v>
      </c>
      <c r="AI56" s="315" t="s">
        <v>71</v>
      </c>
      <c r="AJ56" s="310" t="s">
        <v>70</v>
      </c>
      <c r="AK56" s="315" t="s">
        <v>71</v>
      </c>
      <c r="AL56" s="310" t="s">
        <v>70</v>
      </c>
      <c r="AM56" s="315" t="s">
        <v>71</v>
      </c>
      <c r="AN56" s="310" t="s">
        <v>70</v>
      </c>
      <c r="AO56" s="315" t="s">
        <v>71</v>
      </c>
      <c r="AP56" s="310" t="s">
        <v>70</v>
      </c>
      <c r="AQ56" s="315" t="s">
        <v>71</v>
      </c>
      <c r="AR56" s="310" t="s">
        <v>70</v>
      </c>
      <c r="AS56" s="315" t="s">
        <v>71</v>
      </c>
      <c r="AT56" s="310" t="s">
        <v>70</v>
      </c>
      <c r="AU56" s="315" t="s">
        <v>71</v>
      </c>
      <c r="AV56" s="310" t="s">
        <v>70</v>
      </c>
      <c r="AW56" s="315" t="s">
        <v>71</v>
      </c>
      <c r="AX56" s="310" t="s">
        <v>70</v>
      </c>
      <c r="AY56" s="315" t="s">
        <v>71</v>
      </c>
      <c r="AZ56" s="310" t="s">
        <v>70</v>
      </c>
      <c r="BA56" s="315" t="s">
        <v>71</v>
      </c>
      <c r="BB56" s="310" t="s">
        <v>70</v>
      </c>
      <c r="BC56" s="315" t="s">
        <v>71</v>
      </c>
      <c r="BD56" s="310" t="s">
        <v>70</v>
      </c>
      <c r="BE56" s="315" t="s">
        <v>71</v>
      </c>
      <c r="BF56" s="310" t="s">
        <v>70</v>
      </c>
      <c r="BG56" s="315" t="s">
        <v>71</v>
      </c>
      <c r="BH56" s="310" t="s">
        <v>70</v>
      </c>
      <c r="BI56" s="315" t="s">
        <v>71</v>
      </c>
      <c r="BJ56" s="310" t="s">
        <v>70</v>
      </c>
      <c r="BK56" s="315" t="s">
        <v>71</v>
      </c>
      <c r="BL56" s="310" t="s">
        <v>70</v>
      </c>
      <c r="BM56" s="315" t="s">
        <v>71</v>
      </c>
    </row>
    <row r="57" spans="1:65" x14ac:dyDescent="0.2">
      <c r="A57" t="s">
        <v>83</v>
      </c>
      <c r="B57" s="6">
        <v>950340578.98000002</v>
      </c>
      <c r="C57" s="2">
        <v>2.0247999999999999</v>
      </c>
      <c r="D57" s="6">
        <v>12762720.42</v>
      </c>
      <c r="E57" s="2">
        <v>2.8837000000000002</v>
      </c>
      <c r="F57" s="6">
        <v>17409367.289999999</v>
      </c>
      <c r="G57" s="2">
        <v>1.9345000000000001</v>
      </c>
      <c r="H57" s="6">
        <v>27191204.670000002</v>
      </c>
      <c r="I57" s="2">
        <v>7.8327999999999998</v>
      </c>
      <c r="J57" s="6">
        <v>5188776</v>
      </c>
      <c r="K57" s="2">
        <v>0.75449999999999995</v>
      </c>
      <c r="L57" s="6">
        <v>75588995.769999996</v>
      </c>
      <c r="M57" s="2">
        <v>3.5072999999999999</v>
      </c>
      <c r="N57" s="6">
        <v>-4301273.99</v>
      </c>
      <c r="O57" s="2">
        <v>-0.20130000000000001</v>
      </c>
      <c r="P57" s="6">
        <v>3573630.82</v>
      </c>
      <c r="Q57" s="2">
        <v>5.3175999999999997</v>
      </c>
      <c r="R57" s="6">
        <v>-1970116.85</v>
      </c>
      <c r="S57" s="2">
        <v>-4.48E-2</v>
      </c>
      <c r="T57" s="6">
        <v>55641591.560000002</v>
      </c>
      <c r="U57" s="2">
        <v>1.2865</v>
      </c>
      <c r="V57" s="6">
        <v>35636429.890000001</v>
      </c>
      <c r="W57" s="2">
        <v>5.8684000000000003</v>
      </c>
      <c r="X57" s="6">
        <v>27571894.850000001</v>
      </c>
      <c r="Y57" s="2">
        <v>4.4768999999999997</v>
      </c>
      <c r="Z57" s="6">
        <v>5860375.8899999997</v>
      </c>
      <c r="AA57" s="2">
        <v>5.8543000000000003</v>
      </c>
      <c r="AB57" s="6">
        <v>25547323.489999998</v>
      </c>
      <c r="AC57" s="2">
        <v>2.1755</v>
      </c>
      <c r="AD57" s="6">
        <v>10072909.08</v>
      </c>
      <c r="AE57" s="2">
        <v>1.0168999999999999</v>
      </c>
      <c r="AF57" s="6">
        <v>11848120.630000001</v>
      </c>
      <c r="AG57" s="2">
        <v>1.5267999999999999</v>
      </c>
      <c r="AH57" s="6">
        <v>2253265</v>
      </c>
      <c r="AI57" s="2">
        <v>0.3039</v>
      </c>
      <c r="AJ57" s="6">
        <v>-5216962.43</v>
      </c>
      <c r="AK57" s="2">
        <v>-9.3799999999999994E-2</v>
      </c>
      <c r="AL57" s="6">
        <v>0</v>
      </c>
      <c r="AM57">
        <v>0</v>
      </c>
      <c r="AN57" s="6">
        <v>1237408.93</v>
      </c>
      <c r="AO57" s="2">
        <v>1.2682</v>
      </c>
      <c r="AP57" s="6">
        <v>1236611.94</v>
      </c>
      <c r="AQ57" s="2">
        <v>1.3251999999999999</v>
      </c>
      <c r="AR57" s="6">
        <v>-1225243.2</v>
      </c>
      <c r="AS57" s="2">
        <v>-5.3999999999999999E-2</v>
      </c>
      <c r="AT57" s="6">
        <v>917711.71</v>
      </c>
      <c r="AU57" s="2">
        <v>0.1258</v>
      </c>
      <c r="AV57" s="6">
        <v>1105515.17</v>
      </c>
      <c r="AW57" s="2">
        <v>2.3858000000000001</v>
      </c>
      <c r="AX57" s="6">
        <v>60866199.82</v>
      </c>
      <c r="AY57" s="2">
        <v>2.5333000000000001</v>
      </c>
      <c r="AZ57" s="6">
        <v>1481821.8</v>
      </c>
      <c r="BA57" s="2">
        <v>0.73640000000000005</v>
      </c>
      <c r="BB57" s="6">
        <v>35968722.039999999</v>
      </c>
      <c r="BC57" s="2">
        <v>3.7654999999999998</v>
      </c>
      <c r="BD57" s="6">
        <v>46101630.590000004</v>
      </c>
      <c r="BE57" s="2">
        <v>1.2281</v>
      </c>
      <c r="BF57" s="6">
        <v>241278359.53999999</v>
      </c>
      <c r="BG57" s="2">
        <v>13.338200000000001</v>
      </c>
      <c r="BH57" s="6">
        <v>109182573.66</v>
      </c>
      <c r="BI57" s="2">
        <v>5.2289000000000003</v>
      </c>
      <c r="BJ57" s="6">
        <v>136377809.56</v>
      </c>
      <c r="BK57" s="2">
        <v>2.1545000000000001</v>
      </c>
      <c r="BL57" s="6">
        <v>11153205.33</v>
      </c>
      <c r="BM57" s="2">
        <v>8.2040000000000006</v>
      </c>
    </row>
    <row r="58" spans="1:65" x14ac:dyDescent="0.2">
      <c r="A58" t="s">
        <v>82</v>
      </c>
      <c r="B58" s="6">
        <v>448684124.98000002</v>
      </c>
      <c r="C58" s="2">
        <v>0.95599999999999996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123000000</v>
      </c>
      <c r="O58" s="2">
        <v>5.7572000000000001</v>
      </c>
      <c r="P58" s="6">
        <v>0</v>
      </c>
      <c r="Q58">
        <v>0</v>
      </c>
      <c r="R58" s="6">
        <v>215000000</v>
      </c>
      <c r="S58" s="2">
        <v>4.8925000000000001</v>
      </c>
      <c r="T58" s="6">
        <v>0</v>
      </c>
      <c r="U58">
        <v>0</v>
      </c>
      <c r="V58" s="6">
        <v>75460210.670000002</v>
      </c>
      <c r="W58" s="2">
        <v>12.426399999999999</v>
      </c>
      <c r="X58" s="6">
        <v>35223914.310000002</v>
      </c>
      <c r="Y58" s="2">
        <v>5.7192999999999996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0</v>
      </c>
      <c r="BM58">
        <v>0</v>
      </c>
    </row>
    <row r="59" spans="1:65" x14ac:dyDescent="0.2">
      <c r="A59" t="s">
        <v>81</v>
      </c>
      <c r="B59" s="6">
        <v>28592741.969999999</v>
      </c>
      <c r="C59" s="2">
        <v>6.0900000000000003E-2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28592741.969999999</v>
      </c>
      <c r="W59" s="2">
        <v>4.7084999999999999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</row>
    <row r="60" spans="1:65" x14ac:dyDescent="0.2">
      <c r="A60" t="s">
        <v>80</v>
      </c>
      <c r="B60" s="6">
        <v>16152544.84</v>
      </c>
      <c r="C60" s="2">
        <v>3.44E-2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16152544.84</v>
      </c>
      <c r="Y60" s="2">
        <v>2.6227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</row>
    <row r="61" spans="1:65" x14ac:dyDescent="0.2">
      <c r="A61" t="s">
        <v>79</v>
      </c>
      <c r="B61" s="6">
        <v>118658204.33</v>
      </c>
      <c r="C61" s="2">
        <v>0.25280000000000002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67000000</v>
      </c>
      <c r="W61" s="2">
        <v>11.033200000000001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51658204.329999998</v>
      </c>
      <c r="BG61" s="2">
        <v>2.8557000000000001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</row>
    <row r="62" spans="1:65" x14ac:dyDescent="0.2">
      <c r="A62" t="s">
        <v>78</v>
      </c>
      <c r="B62" s="6">
        <v>108754933.91</v>
      </c>
      <c r="C62" s="2">
        <v>0.23169999999999999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108754933.91</v>
      </c>
      <c r="BG62" s="2">
        <v>6.0121000000000002</v>
      </c>
      <c r="BH62" s="6">
        <v>0</v>
      </c>
      <c r="BI62">
        <v>0</v>
      </c>
      <c r="BJ62" s="6">
        <v>0</v>
      </c>
      <c r="BK62">
        <v>0</v>
      </c>
      <c r="BL62" s="6">
        <v>0</v>
      </c>
      <c r="BM62">
        <v>0</v>
      </c>
    </row>
    <row r="63" spans="1:65" x14ac:dyDescent="0.2">
      <c r="A63" t="s">
        <v>77</v>
      </c>
      <c r="B63" s="6">
        <v>117013269.76000001</v>
      </c>
      <c r="C63" s="2">
        <v>0.24929999999999999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48826102.969999999</v>
      </c>
      <c r="W63" s="2">
        <v>8.0404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25772.89</v>
      </c>
      <c r="AM63" s="2">
        <v>1.2559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68161393.900000006</v>
      </c>
      <c r="BG63" s="2">
        <v>3.7681</v>
      </c>
      <c r="BH63" s="6">
        <v>0</v>
      </c>
      <c r="BI63">
        <v>0</v>
      </c>
      <c r="BJ63" s="6">
        <v>0</v>
      </c>
      <c r="BK63">
        <v>0</v>
      </c>
      <c r="BL63" s="6">
        <v>0</v>
      </c>
      <c r="BM63">
        <v>0</v>
      </c>
    </row>
    <row r="64" spans="1:65" ht="13.5" thickBot="1" x14ac:dyDescent="0.25">
      <c r="A64" t="s">
        <v>76</v>
      </c>
      <c r="B64" s="6">
        <v>47977746.299999997</v>
      </c>
      <c r="C64" s="2">
        <v>0.1022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0</v>
      </c>
      <c r="AQ64">
        <v>0</v>
      </c>
      <c r="AR64" s="6">
        <v>0</v>
      </c>
      <c r="AS64">
        <v>0</v>
      </c>
      <c r="AT64" s="6">
        <v>0</v>
      </c>
      <c r="AU64">
        <v>0</v>
      </c>
      <c r="AV64" s="6">
        <v>0</v>
      </c>
      <c r="AW64">
        <v>0</v>
      </c>
      <c r="AX64" s="6">
        <v>0</v>
      </c>
      <c r="AY64">
        <v>0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47977746.299999997</v>
      </c>
      <c r="BG64" s="2">
        <v>2.6522999999999999</v>
      </c>
      <c r="BH64" s="6">
        <v>0</v>
      </c>
      <c r="BI64">
        <v>0</v>
      </c>
      <c r="BJ64" s="6">
        <v>0</v>
      </c>
      <c r="BK64">
        <v>0</v>
      </c>
      <c r="BL64" s="6">
        <v>0</v>
      </c>
      <c r="BM64">
        <v>0</v>
      </c>
    </row>
    <row r="65" spans="1:65" ht="14.25" thickTop="1" thickBot="1" x14ac:dyDescent="0.25">
      <c r="A65" s="313" t="s">
        <v>69</v>
      </c>
      <c r="B65" s="219">
        <v>1836174145.0699999</v>
      </c>
      <c r="C65" s="314">
        <v>3.9121000000000001</v>
      </c>
      <c r="D65" s="219">
        <v>12762720.42</v>
      </c>
      <c r="E65" s="314">
        <v>2.8837000000000002</v>
      </c>
      <c r="F65" s="219">
        <v>17409367.289999999</v>
      </c>
      <c r="G65" s="314">
        <v>1.9345000000000001</v>
      </c>
      <c r="H65" s="219">
        <v>27191204.670000002</v>
      </c>
      <c r="I65" s="314">
        <v>7.8327999999999998</v>
      </c>
      <c r="J65" s="219">
        <v>5188776</v>
      </c>
      <c r="K65" s="314">
        <v>0.75449999999999995</v>
      </c>
      <c r="L65" s="219">
        <v>75588995.769999996</v>
      </c>
      <c r="M65" s="314">
        <v>3.5072999999999999</v>
      </c>
      <c r="N65" s="219">
        <v>118698726.01000001</v>
      </c>
      <c r="O65" s="314">
        <v>5.5557999999999996</v>
      </c>
      <c r="P65" s="219">
        <v>3573630.82</v>
      </c>
      <c r="Q65" s="314">
        <v>5.3175999999999997</v>
      </c>
      <c r="R65" s="219">
        <v>213029883.15000001</v>
      </c>
      <c r="S65" s="314">
        <v>4.8475999999999999</v>
      </c>
      <c r="T65" s="219">
        <v>55641591.560000002</v>
      </c>
      <c r="U65" s="314">
        <v>1.2865</v>
      </c>
      <c r="V65" s="219">
        <v>255515485.5</v>
      </c>
      <c r="W65" s="314">
        <v>42.077100000000002</v>
      </c>
      <c r="X65" s="219">
        <v>78948354</v>
      </c>
      <c r="Y65" s="314">
        <v>12.818899999999999</v>
      </c>
      <c r="Z65" s="219">
        <v>5860375.8899999997</v>
      </c>
      <c r="AA65" s="314">
        <v>5.8543000000000003</v>
      </c>
      <c r="AB65" s="219">
        <v>25547323.489999998</v>
      </c>
      <c r="AC65" s="314">
        <v>2.1755</v>
      </c>
      <c r="AD65" s="219">
        <v>10072909.08</v>
      </c>
      <c r="AE65" s="314">
        <v>1.0168999999999999</v>
      </c>
      <c r="AF65" s="219">
        <v>11848120.630000001</v>
      </c>
      <c r="AG65" s="314">
        <v>1.5267999999999999</v>
      </c>
      <c r="AH65" s="219">
        <v>2253265</v>
      </c>
      <c r="AI65" s="314">
        <v>0.3039</v>
      </c>
      <c r="AJ65" s="219">
        <v>-5216962.43</v>
      </c>
      <c r="AK65" s="314">
        <v>-9.3799999999999994E-2</v>
      </c>
      <c r="AL65" s="219">
        <v>25772.89</v>
      </c>
      <c r="AM65" s="314">
        <v>1.2559</v>
      </c>
      <c r="AN65" s="219">
        <v>1237408.93</v>
      </c>
      <c r="AO65" s="314">
        <v>1.2682</v>
      </c>
      <c r="AP65" s="219">
        <v>1236611.94</v>
      </c>
      <c r="AQ65" s="314">
        <v>1.3251999999999999</v>
      </c>
      <c r="AR65" s="219">
        <v>-1225243.2</v>
      </c>
      <c r="AS65" s="314">
        <v>-5.3999999999999999E-2</v>
      </c>
      <c r="AT65" s="219">
        <v>917711.71</v>
      </c>
      <c r="AU65" s="314">
        <v>0.1258</v>
      </c>
      <c r="AV65" s="219">
        <v>1105515.17</v>
      </c>
      <c r="AW65" s="314">
        <v>2.3858000000000001</v>
      </c>
      <c r="AX65" s="219">
        <v>60866199.82</v>
      </c>
      <c r="AY65" s="314">
        <v>2.5333000000000001</v>
      </c>
      <c r="AZ65" s="219">
        <v>1481821.8</v>
      </c>
      <c r="BA65" s="314">
        <v>0.73640000000000005</v>
      </c>
      <c r="BB65" s="219">
        <v>35968722.039999999</v>
      </c>
      <c r="BC65" s="314">
        <v>3.7654999999999998</v>
      </c>
      <c r="BD65" s="219">
        <v>46101630.590000004</v>
      </c>
      <c r="BE65" s="314">
        <v>1.2281</v>
      </c>
      <c r="BF65" s="219">
        <v>517830637.98000002</v>
      </c>
      <c r="BG65" s="314">
        <v>28.6264</v>
      </c>
      <c r="BH65" s="219">
        <v>109182573.66</v>
      </c>
      <c r="BI65" s="314">
        <v>5.2289000000000003</v>
      </c>
      <c r="BJ65" s="219">
        <v>136377809.56</v>
      </c>
      <c r="BK65" s="314">
        <v>2.1545000000000001</v>
      </c>
      <c r="BL65" s="219">
        <v>11153205.33</v>
      </c>
      <c r="BM65" s="314">
        <v>8.2040000000000006</v>
      </c>
    </row>
    <row r="66" spans="1:65" ht="13.5" thickTop="1" x14ac:dyDescent="0.2"/>
    <row r="67" spans="1:65" x14ac:dyDescent="0.2">
      <c r="A67" t="s">
        <v>318</v>
      </c>
      <c r="B67" s="6">
        <v>24873988454.09</v>
      </c>
      <c r="D67" s="6">
        <v>128260800.68000001</v>
      </c>
      <c r="F67" s="6">
        <v>0</v>
      </c>
      <c r="H67" s="6">
        <v>236059935.11000001</v>
      </c>
      <c r="J67" s="6">
        <v>438276951</v>
      </c>
      <c r="L67" s="6">
        <v>1869126015.9200001</v>
      </c>
      <c r="N67" s="6">
        <v>0</v>
      </c>
      <c r="P67" s="6">
        <v>24196628.030000001</v>
      </c>
      <c r="R67" s="6">
        <v>698354733.99000001</v>
      </c>
      <c r="T67" s="6">
        <v>4212815737.4699998</v>
      </c>
      <c r="V67" s="6">
        <v>940875.82</v>
      </c>
      <c r="X67" s="6">
        <v>706139.53</v>
      </c>
      <c r="Z67" s="6">
        <v>0</v>
      </c>
      <c r="AB67" s="6">
        <v>560149833.79999995</v>
      </c>
      <c r="AD67" s="6">
        <v>990530436.70000005</v>
      </c>
      <c r="AF67" s="6">
        <v>0</v>
      </c>
      <c r="AH67" s="6">
        <v>618479541</v>
      </c>
      <c r="AJ67" s="6">
        <v>3250673057</v>
      </c>
      <c r="AL67" s="6">
        <v>1857467.16</v>
      </c>
      <c r="AN67" s="6">
        <v>0</v>
      </c>
      <c r="AP67" s="6">
        <v>0</v>
      </c>
      <c r="AR67" s="6">
        <v>671013711</v>
      </c>
      <c r="AT67" s="6">
        <v>554502543.62</v>
      </c>
      <c r="AV67" s="6">
        <v>22704995.809999999</v>
      </c>
      <c r="AX67" s="6">
        <v>2186384753.4099998</v>
      </c>
      <c r="AZ67" s="6">
        <v>0</v>
      </c>
      <c r="BB67" s="6">
        <v>955217652.03999996</v>
      </c>
      <c r="BD67" s="6">
        <v>3753801161</v>
      </c>
      <c r="BF67" s="6">
        <v>1177475155</v>
      </c>
      <c r="BH67" s="6">
        <v>1246199953</v>
      </c>
      <c r="BJ67" s="6">
        <v>1276260376</v>
      </c>
      <c r="BL67" s="6">
        <v>0</v>
      </c>
    </row>
  </sheetData>
  <mergeCells count="64">
    <mergeCell ref="BL54:BM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AN54:AO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BJ3:BK4"/>
    <mergeCell ref="BL3:BM4"/>
    <mergeCell ref="B54:C54"/>
    <mergeCell ref="D54:E55"/>
    <mergeCell ref="F54:G55"/>
    <mergeCell ref="H54:I55"/>
    <mergeCell ref="J54:K55"/>
    <mergeCell ref="L54:M55"/>
    <mergeCell ref="N54:O55"/>
    <mergeCell ref="P54:Q55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6" bestFit="1" customWidth="1"/>
    <col min="3" max="3" width="8" style="2" bestFit="1" customWidth="1"/>
    <col min="4" max="4" width="12" style="6" bestFit="1" customWidth="1"/>
    <col min="5" max="5" width="8" style="2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1297</v>
      </c>
    </row>
    <row r="2" spans="1:5" x14ac:dyDescent="0.2">
      <c r="A2" s="202" t="s">
        <v>1244</v>
      </c>
      <c r="B2" s="201" t="s">
        <v>69</v>
      </c>
      <c r="C2" s="308"/>
      <c r="D2" s="404" t="s">
        <v>1292</v>
      </c>
      <c r="E2" s="404"/>
    </row>
    <row r="3" spans="1:5" x14ac:dyDescent="0.2">
      <c r="A3" s="198" t="s">
        <v>400</v>
      </c>
      <c r="B3" s="197"/>
      <c r="C3" s="309"/>
      <c r="D3" s="405"/>
      <c r="E3" s="405"/>
    </row>
    <row r="4" spans="1:5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</row>
    <row r="5" spans="1:5" x14ac:dyDescent="0.2">
      <c r="A5" s="1" t="s">
        <v>128</v>
      </c>
    </row>
    <row r="6" spans="1:5" x14ac:dyDescent="0.2">
      <c r="A6" s="1" t="s">
        <v>140</v>
      </c>
      <c r="B6" s="185">
        <v>257938566.65000001</v>
      </c>
      <c r="C6" s="8">
        <v>94.753500000000003</v>
      </c>
      <c r="D6" s="185">
        <v>257938566.65000001</v>
      </c>
      <c r="E6" s="8">
        <v>94.753500000000003</v>
      </c>
    </row>
    <row r="7" spans="1:5" x14ac:dyDescent="0.2">
      <c r="A7" s="312" t="s">
        <v>139</v>
      </c>
      <c r="B7" s="6">
        <v>2504167.2799999998</v>
      </c>
      <c r="C7" s="2">
        <v>0.91990000000000005</v>
      </c>
      <c r="D7" s="6">
        <v>2504167.2799999998</v>
      </c>
      <c r="E7" s="2">
        <v>0.91990000000000005</v>
      </c>
    </row>
    <row r="8" spans="1:5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</row>
    <row r="9" spans="1:5" x14ac:dyDescent="0.2">
      <c r="A9" t="s">
        <v>314</v>
      </c>
      <c r="B9" s="6">
        <v>5696372.25</v>
      </c>
      <c r="C9" s="2">
        <v>2.0926</v>
      </c>
      <c r="D9" s="6">
        <v>5696372.25</v>
      </c>
      <c r="E9" s="2">
        <v>2.0926</v>
      </c>
    </row>
    <row r="10" spans="1:5" x14ac:dyDescent="0.2">
      <c r="A10" s="312" t="s">
        <v>315</v>
      </c>
      <c r="B10" s="6">
        <v>6081581.8399999999</v>
      </c>
      <c r="C10" s="2">
        <v>2.2341000000000002</v>
      </c>
      <c r="D10" s="6">
        <v>6081581.8399999999</v>
      </c>
      <c r="E10" s="2">
        <v>2.2341000000000002</v>
      </c>
    </row>
    <row r="11" spans="1:5" ht="13.5" thickBot="1" x14ac:dyDescent="0.25">
      <c r="A11" t="s">
        <v>124</v>
      </c>
      <c r="B11" s="6">
        <v>0</v>
      </c>
      <c r="C11" s="2">
        <v>0</v>
      </c>
      <c r="D11" s="6">
        <v>0</v>
      </c>
      <c r="E11" s="2">
        <v>0</v>
      </c>
    </row>
    <row r="12" spans="1:5" ht="14.25" thickTop="1" thickBot="1" x14ac:dyDescent="0.25">
      <c r="A12" s="313" t="s">
        <v>72</v>
      </c>
      <c r="B12" s="219">
        <v>272220688.01999998</v>
      </c>
      <c r="C12" s="314">
        <v>100</v>
      </c>
      <c r="D12" s="219">
        <v>272220688.01999998</v>
      </c>
      <c r="E12" s="314">
        <v>100</v>
      </c>
    </row>
    <row r="13" spans="1:5" ht="13.5" thickTop="1" x14ac:dyDescent="0.2">
      <c r="A13" s="1" t="s">
        <v>122</v>
      </c>
    </row>
    <row r="14" spans="1:5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</row>
    <row r="15" spans="1:5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</row>
    <row r="16" spans="1:5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</row>
    <row r="17" spans="1:5" x14ac:dyDescent="0.2">
      <c r="A17" t="s">
        <v>197</v>
      </c>
      <c r="B17" s="6">
        <v>0</v>
      </c>
      <c r="C17" s="2">
        <v>0</v>
      </c>
      <c r="D17" s="6">
        <v>0</v>
      </c>
      <c r="E17" s="2">
        <v>0</v>
      </c>
    </row>
    <row r="18" spans="1:5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</row>
    <row r="19" spans="1:5" x14ac:dyDescent="0.2">
      <c r="A19" t="s">
        <v>195</v>
      </c>
      <c r="B19" s="6">
        <v>0</v>
      </c>
      <c r="C19" s="2">
        <v>0</v>
      </c>
      <c r="D19" s="6">
        <v>0</v>
      </c>
      <c r="E19" s="2">
        <v>0</v>
      </c>
    </row>
    <row r="20" spans="1:5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</row>
    <row r="21" spans="1:5" x14ac:dyDescent="0.2">
      <c r="A21" t="s">
        <v>193</v>
      </c>
      <c r="B21" s="6">
        <v>0</v>
      </c>
      <c r="C21" s="2">
        <v>0</v>
      </c>
      <c r="D21" s="6">
        <v>0</v>
      </c>
      <c r="E21" s="2">
        <v>0</v>
      </c>
    </row>
    <row r="22" spans="1:5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</row>
    <row r="23" spans="1:5" ht="14.25" thickTop="1" thickBot="1" x14ac:dyDescent="0.25">
      <c r="A23" s="313" t="s">
        <v>191</v>
      </c>
      <c r="B23" s="219">
        <v>0</v>
      </c>
      <c r="C23" s="314">
        <v>0</v>
      </c>
      <c r="D23" s="219">
        <v>0</v>
      </c>
      <c r="E23" s="314">
        <v>0</v>
      </c>
    </row>
    <row r="24" spans="1:5" ht="13.5" thickTop="1" x14ac:dyDescent="0.2">
      <c r="A24" t="s">
        <v>190</v>
      </c>
      <c r="B24" s="6">
        <v>0</v>
      </c>
      <c r="C24" s="2">
        <v>0</v>
      </c>
      <c r="D24" s="6">
        <v>0</v>
      </c>
      <c r="E24" s="2">
        <v>0</v>
      </c>
    </row>
    <row r="25" spans="1:5" x14ac:dyDescent="0.2">
      <c r="A25" t="s">
        <v>189</v>
      </c>
      <c r="B25" s="6">
        <v>0</v>
      </c>
      <c r="C25" s="2">
        <v>0</v>
      </c>
      <c r="D25" s="6">
        <v>0</v>
      </c>
      <c r="E25" s="2">
        <v>0</v>
      </c>
    </row>
    <row r="26" spans="1:5" x14ac:dyDescent="0.2">
      <c r="A26" t="s">
        <v>188</v>
      </c>
      <c r="B26" s="6">
        <v>0</v>
      </c>
      <c r="C26" s="2">
        <v>0</v>
      </c>
      <c r="D26" s="6">
        <v>0</v>
      </c>
      <c r="E26" s="2">
        <v>0</v>
      </c>
    </row>
    <row r="27" spans="1:5" ht="13.5" thickBot="1" x14ac:dyDescent="0.25">
      <c r="A27" t="s">
        <v>187</v>
      </c>
      <c r="B27" s="6">
        <v>44371845.420000002</v>
      </c>
      <c r="C27" s="2">
        <v>16.3</v>
      </c>
      <c r="D27" s="6">
        <v>44371845.420000002</v>
      </c>
      <c r="E27" s="2">
        <v>16.3</v>
      </c>
    </row>
    <row r="28" spans="1:5" ht="14.25" thickTop="1" thickBot="1" x14ac:dyDescent="0.25">
      <c r="A28" s="313" t="s">
        <v>186</v>
      </c>
      <c r="B28" s="219">
        <v>44371845.420000002</v>
      </c>
      <c r="C28" s="314">
        <v>16.3</v>
      </c>
      <c r="D28" s="219">
        <v>44371845.420000002</v>
      </c>
      <c r="E28" s="314">
        <v>16.3</v>
      </c>
    </row>
    <row r="29" spans="1:5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</row>
    <row r="30" spans="1:5" x14ac:dyDescent="0.2">
      <c r="A30" t="s">
        <v>184</v>
      </c>
      <c r="B30" s="6">
        <v>25977205.760000002</v>
      </c>
      <c r="C30" s="2">
        <v>9.5427</v>
      </c>
      <c r="D30" s="6">
        <v>25977205.760000002</v>
      </c>
      <c r="E30" s="2">
        <v>9.5427</v>
      </c>
    </row>
    <row r="31" spans="1:5" x14ac:dyDescent="0.2">
      <c r="A31" t="s">
        <v>183</v>
      </c>
      <c r="B31" s="6">
        <v>0</v>
      </c>
      <c r="C31" s="2">
        <v>0</v>
      </c>
      <c r="D31" s="6">
        <v>0</v>
      </c>
      <c r="E31" s="2">
        <v>0</v>
      </c>
    </row>
    <row r="32" spans="1:5" x14ac:dyDescent="0.2">
      <c r="A32" t="s">
        <v>182</v>
      </c>
      <c r="B32" s="6">
        <v>0</v>
      </c>
      <c r="C32" s="2">
        <v>0</v>
      </c>
      <c r="D32" s="6">
        <v>0</v>
      </c>
      <c r="E32" s="2">
        <v>0</v>
      </c>
    </row>
    <row r="33" spans="1:5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</row>
    <row r="34" spans="1:5" x14ac:dyDescent="0.2">
      <c r="A34" t="s">
        <v>180</v>
      </c>
      <c r="B34" s="6">
        <v>29417272.5</v>
      </c>
      <c r="C34" s="2">
        <v>10.8064</v>
      </c>
      <c r="D34" s="6">
        <v>29417272.5</v>
      </c>
      <c r="E34" s="2">
        <v>10.8064</v>
      </c>
    </row>
    <row r="35" spans="1:5" ht="13.5" thickBot="1" x14ac:dyDescent="0.25">
      <c r="A35" t="s">
        <v>179</v>
      </c>
      <c r="B35" s="6">
        <v>23247207.359999999</v>
      </c>
      <c r="C35" s="2">
        <v>8.5397999999999996</v>
      </c>
      <c r="D35" s="6">
        <v>23247207.359999999</v>
      </c>
      <c r="E35" s="2">
        <v>8.5397999999999996</v>
      </c>
    </row>
    <row r="36" spans="1:5" ht="14.25" thickTop="1" thickBot="1" x14ac:dyDescent="0.25">
      <c r="A36" s="313" t="s">
        <v>178</v>
      </c>
      <c r="B36" s="219">
        <v>78641685.620000005</v>
      </c>
      <c r="C36" s="314">
        <v>28.8889</v>
      </c>
      <c r="D36" s="219">
        <v>78641685.620000005</v>
      </c>
      <c r="E36" s="314">
        <v>28.8889</v>
      </c>
    </row>
    <row r="37" spans="1:5" ht="13.5" thickTop="1" x14ac:dyDescent="0.2">
      <c r="A37" t="s">
        <v>177</v>
      </c>
      <c r="B37" s="6">
        <v>0</v>
      </c>
      <c r="C37" s="2">
        <v>0</v>
      </c>
      <c r="D37" s="6">
        <v>0</v>
      </c>
      <c r="E37" s="2">
        <v>0</v>
      </c>
    </row>
    <row r="38" spans="1:5" x14ac:dyDescent="0.2">
      <c r="A38" t="s">
        <v>176</v>
      </c>
      <c r="B38" s="6">
        <v>0</v>
      </c>
      <c r="C38" s="2">
        <v>0</v>
      </c>
      <c r="D38" s="6">
        <v>0</v>
      </c>
      <c r="E38" s="2">
        <v>0</v>
      </c>
    </row>
    <row r="39" spans="1:5" x14ac:dyDescent="0.2">
      <c r="A39" t="s">
        <v>175</v>
      </c>
      <c r="B39" s="6">
        <v>0</v>
      </c>
      <c r="C39" s="2">
        <v>0</v>
      </c>
      <c r="D39" s="6">
        <v>0</v>
      </c>
      <c r="E39" s="2">
        <v>0</v>
      </c>
    </row>
    <row r="40" spans="1:5" ht="13.5" thickBot="1" x14ac:dyDescent="0.25">
      <c r="A40" t="s">
        <v>174</v>
      </c>
      <c r="B40" s="6">
        <v>0</v>
      </c>
      <c r="C40" s="2">
        <v>0</v>
      </c>
      <c r="D40" s="6">
        <v>0</v>
      </c>
      <c r="E40" s="2">
        <v>0</v>
      </c>
    </row>
    <row r="41" spans="1:5" ht="14.25" thickTop="1" thickBot="1" x14ac:dyDescent="0.25">
      <c r="A41" s="313" t="s">
        <v>173</v>
      </c>
      <c r="B41" s="219">
        <v>0</v>
      </c>
      <c r="C41" s="314">
        <v>0</v>
      </c>
      <c r="D41" s="219">
        <v>0</v>
      </c>
      <c r="E41" s="314">
        <v>0</v>
      </c>
    </row>
    <row r="42" spans="1:5" ht="13.5" thickTop="1" x14ac:dyDescent="0.2">
      <c r="A42" t="s">
        <v>172</v>
      </c>
      <c r="B42" s="6">
        <v>0</v>
      </c>
      <c r="C42" s="2">
        <v>0</v>
      </c>
      <c r="D42" s="6">
        <v>0</v>
      </c>
      <c r="E42" s="2">
        <v>0</v>
      </c>
    </row>
    <row r="43" spans="1:5" x14ac:dyDescent="0.2">
      <c r="A43" t="s">
        <v>171</v>
      </c>
      <c r="B43" s="6">
        <v>0</v>
      </c>
      <c r="C43" s="2">
        <v>0</v>
      </c>
      <c r="D43" s="6">
        <v>0</v>
      </c>
      <c r="E43" s="2">
        <v>0</v>
      </c>
    </row>
    <row r="44" spans="1:5" x14ac:dyDescent="0.2">
      <c r="A44" t="s">
        <v>170</v>
      </c>
      <c r="B44" s="6">
        <v>0</v>
      </c>
      <c r="C44" s="2">
        <v>0</v>
      </c>
      <c r="D44" s="6">
        <v>0</v>
      </c>
      <c r="E44" s="2">
        <v>0</v>
      </c>
    </row>
    <row r="45" spans="1:5" x14ac:dyDescent="0.2">
      <c r="A45" t="s">
        <v>169</v>
      </c>
      <c r="B45" s="6">
        <v>0</v>
      </c>
      <c r="C45" s="2">
        <v>0</v>
      </c>
      <c r="D45" s="6">
        <v>0</v>
      </c>
      <c r="E45" s="2">
        <v>0</v>
      </c>
    </row>
    <row r="46" spans="1:5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</row>
    <row r="47" spans="1:5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</row>
    <row r="48" spans="1:5" ht="13.5" thickBot="1" x14ac:dyDescent="0.25">
      <c r="A48" t="s">
        <v>74</v>
      </c>
      <c r="B48" s="6">
        <v>0</v>
      </c>
      <c r="C48" s="2">
        <v>0</v>
      </c>
      <c r="D48" s="6">
        <v>0</v>
      </c>
      <c r="E48" s="2">
        <v>0</v>
      </c>
    </row>
    <row r="49" spans="1:5" ht="14.25" thickTop="1" thickBot="1" x14ac:dyDescent="0.25">
      <c r="A49" s="313" t="s">
        <v>166</v>
      </c>
      <c r="B49" s="219">
        <v>0</v>
      </c>
      <c r="C49" s="314">
        <v>0</v>
      </c>
      <c r="D49" s="219">
        <v>0</v>
      </c>
      <c r="E49" s="314">
        <v>0</v>
      </c>
    </row>
    <row r="50" spans="1:5" ht="13.5" thickTop="1" x14ac:dyDescent="0.2">
      <c r="A50" t="s">
        <v>165</v>
      </c>
      <c r="B50" s="6">
        <v>0</v>
      </c>
      <c r="C50" s="2">
        <v>0</v>
      </c>
      <c r="D50" s="6">
        <v>0</v>
      </c>
      <c r="E50" s="2">
        <v>0</v>
      </c>
    </row>
    <row r="51" spans="1:5" ht="13.5" thickBot="1" x14ac:dyDescent="0.25">
      <c r="A51" t="s">
        <v>164</v>
      </c>
      <c r="B51" s="6">
        <v>0</v>
      </c>
      <c r="C51" s="2">
        <v>0</v>
      </c>
      <c r="D51" s="6">
        <v>0</v>
      </c>
      <c r="E51" s="2">
        <v>0</v>
      </c>
    </row>
    <row r="52" spans="1:5" ht="14.25" thickTop="1" thickBot="1" x14ac:dyDescent="0.25">
      <c r="A52" s="313" t="s">
        <v>163</v>
      </c>
      <c r="B52" s="219">
        <v>0</v>
      </c>
      <c r="C52" s="314">
        <v>0</v>
      </c>
      <c r="D52" s="219">
        <v>0</v>
      </c>
      <c r="E52" s="314">
        <v>0</v>
      </c>
    </row>
    <row r="53" spans="1:5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</row>
    <row r="54" spans="1:5" x14ac:dyDescent="0.2">
      <c r="A54" t="s">
        <v>161</v>
      </c>
      <c r="B54" s="6">
        <v>0</v>
      </c>
      <c r="C54" s="2">
        <v>0</v>
      </c>
      <c r="D54" s="6">
        <v>0</v>
      </c>
      <c r="E54" s="2">
        <v>0</v>
      </c>
    </row>
    <row r="55" spans="1:5" x14ac:dyDescent="0.2">
      <c r="A55" t="s">
        <v>160</v>
      </c>
      <c r="B55" s="6">
        <v>0</v>
      </c>
      <c r="C55" s="2">
        <v>0</v>
      </c>
      <c r="D55" s="6">
        <v>0</v>
      </c>
      <c r="E55" s="2">
        <v>0</v>
      </c>
    </row>
    <row r="56" spans="1:5" x14ac:dyDescent="0.2">
      <c r="A56" t="s">
        <v>159</v>
      </c>
      <c r="B56" s="6">
        <v>0</v>
      </c>
      <c r="C56" s="2">
        <v>0</v>
      </c>
      <c r="D56" s="6">
        <v>0</v>
      </c>
      <c r="E56" s="2">
        <v>0</v>
      </c>
    </row>
    <row r="57" spans="1:5" x14ac:dyDescent="0.2">
      <c r="A57" t="s">
        <v>158</v>
      </c>
      <c r="B57" s="6">
        <v>0</v>
      </c>
      <c r="C57" s="2">
        <v>0</v>
      </c>
      <c r="D57" s="6">
        <v>0</v>
      </c>
      <c r="E57" s="2">
        <v>0</v>
      </c>
    </row>
    <row r="58" spans="1:5" x14ac:dyDescent="0.2">
      <c r="A58" t="s">
        <v>157</v>
      </c>
      <c r="B58" s="6">
        <v>0</v>
      </c>
      <c r="C58" s="2">
        <v>0</v>
      </c>
      <c r="D58" s="6">
        <v>0</v>
      </c>
      <c r="E58" s="2">
        <v>0</v>
      </c>
    </row>
    <row r="59" spans="1:5" ht="13.5" thickBot="1" x14ac:dyDescent="0.25">
      <c r="A59" t="s">
        <v>156</v>
      </c>
      <c r="B59" s="6">
        <v>0</v>
      </c>
      <c r="C59" s="2">
        <v>0</v>
      </c>
      <c r="D59" s="6">
        <v>0</v>
      </c>
      <c r="E59" s="2">
        <v>0</v>
      </c>
    </row>
    <row r="60" spans="1:5" ht="14.25" thickTop="1" thickBot="1" x14ac:dyDescent="0.25">
      <c r="A60" s="313" t="s">
        <v>155</v>
      </c>
      <c r="B60" s="219">
        <v>0</v>
      </c>
      <c r="C60" s="314">
        <v>0</v>
      </c>
      <c r="D60" s="219">
        <v>0</v>
      </c>
      <c r="E60" s="314">
        <v>0</v>
      </c>
    </row>
    <row r="61" spans="1:5" ht="13.5" thickTop="1" x14ac:dyDescent="0.2">
      <c r="A61" t="s">
        <v>154</v>
      </c>
      <c r="B61" s="6">
        <v>0</v>
      </c>
      <c r="C61" s="2">
        <v>0</v>
      </c>
      <c r="D61" s="6">
        <v>0</v>
      </c>
      <c r="E61" s="2">
        <v>0</v>
      </c>
    </row>
    <row r="62" spans="1:5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</row>
    <row r="63" spans="1:5" ht="14.25" thickTop="1" thickBot="1" x14ac:dyDescent="0.25">
      <c r="A63" s="313" t="s">
        <v>152</v>
      </c>
      <c r="B63" s="219">
        <v>0</v>
      </c>
      <c r="C63" s="314">
        <v>0</v>
      </c>
      <c r="D63" s="219">
        <v>0</v>
      </c>
      <c r="E63" s="314">
        <v>0</v>
      </c>
    </row>
    <row r="64" spans="1:5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</row>
    <row r="65" spans="1:5" ht="13.5" thickBot="1" x14ac:dyDescent="0.25">
      <c r="A65" t="s">
        <v>146</v>
      </c>
      <c r="B65" s="6">
        <v>28497696</v>
      </c>
      <c r="C65" s="2">
        <v>10.4686</v>
      </c>
      <c r="D65" s="6">
        <v>28497696</v>
      </c>
      <c r="E65" s="2">
        <v>10.4686</v>
      </c>
    </row>
    <row r="66" spans="1:5" ht="14.25" thickTop="1" thickBot="1" x14ac:dyDescent="0.25">
      <c r="A66" s="313" t="s">
        <v>145</v>
      </c>
      <c r="B66" s="219">
        <v>28497696</v>
      </c>
      <c r="C66" s="314">
        <v>10.4686</v>
      </c>
      <c r="D66" s="219">
        <v>28497696</v>
      </c>
      <c r="E66" s="314">
        <v>10.4686</v>
      </c>
    </row>
    <row r="67" spans="1:5" ht="13.5" thickTop="1" x14ac:dyDescent="0.2">
      <c r="A67" t="s">
        <v>150</v>
      </c>
      <c r="B67" s="6">
        <v>0</v>
      </c>
      <c r="C67" s="2">
        <v>0</v>
      </c>
      <c r="D67" s="6">
        <v>0</v>
      </c>
      <c r="E67" s="2">
        <v>0</v>
      </c>
    </row>
    <row r="68" spans="1:5" ht="13.5" thickBot="1" x14ac:dyDescent="0.25">
      <c r="A68" t="s">
        <v>149</v>
      </c>
      <c r="B68" s="6">
        <v>0</v>
      </c>
      <c r="C68" s="2">
        <v>0</v>
      </c>
      <c r="D68" s="6">
        <v>0</v>
      </c>
      <c r="E68" s="2">
        <v>0</v>
      </c>
    </row>
    <row r="69" spans="1:5" ht="14.25" thickTop="1" thickBot="1" x14ac:dyDescent="0.25">
      <c r="A69" s="313" t="s">
        <v>148</v>
      </c>
      <c r="B69" s="219">
        <v>0</v>
      </c>
      <c r="C69" s="314">
        <v>0</v>
      </c>
      <c r="D69" s="219">
        <v>0</v>
      </c>
      <c r="E69" s="314">
        <v>0</v>
      </c>
    </row>
    <row r="70" spans="1:5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</row>
    <row r="71" spans="1:5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</row>
    <row r="72" spans="1:5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</row>
    <row r="73" spans="1:5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</row>
    <row r="74" spans="1:5" ht="14.25" thickTop="1" thickBot="1" x14ac:dyDescent="0.25">
      <c r="A74" s="313" t="s">
        <v>225</v>
      </c>
      <c r="B74" s="219">
        <v>0</v>
      </c>
      <c r="C74" s="314">
        <v>0</v>
      </c>
      <c r="D74" s="219">
        <v>0</v>
      </c>
      <c r="E74" s="314">
        <v>0</v>
      </c>
    </row>
    <row r="75" spans="1:5" ht="14.25" thickTop="1" thickBot="1" x14ac:dyDescent="0.25">
      <c r="A75" s="313" t="s">
        <v>135</v>
      </c>
      <c r="B75" s="219">
        <v>151511227.03999999</v>
      </c>
      <c r="C75" s="314">
        <v>55.657499999999999</v>
      </c>
      <c r="D75" s="219">
        <v>151511227.03999999</v>
      </c>
      <c r="E75" s="314">
        <v>55.657499999999999</v>
      </c>
    </row>
    <row r="76" spans="1:5" ht="14.25" thickTop="1" thickBot="1" x14ac:dyDescent="0.25">
      <c r="A76" s="313" t="s">
        <v>108</v>
      </c>
      <c r="B76" s="219">
        <v>106427339.61</v>
      </c>
      <c r="C76" s="314">
        <v>39.095999999999997</v>
      </c>
      <c r="D76" s="219">
        <v>106427339.61</v>
      </c>
      <c r="E76" s="314">
        <v>39.095999999999997</v>
      </c>
    </row>
    <row r="77" spans="1:5" ht="14.25" thickTop="1" thickBot="1" x14ac:dyDescent="0.25">
      <c r="A77" s="313" t="s">
        <v>134</v>
      </c>
      <c r="B77" s="219">
        <v>257938566.65000001</v>
      </c>
      <c r="C77" s="314">
        <v>94.753500000000003</v>
      </c>
      <c r="D77" s="219">
        <v>257938566.65000001</v>
      </c>
      <c r="E77" s="314">
        <v>94.753500000000003</v>
      </c>
    </row>
    <row r="78" spans="1:5" ht="13.5" thickTop="1" x14ac:dyDescent="0.2">
      <c r="A78" t="s">
        <v>90</v>
      </c>
      <c r="B78" s="6">
        <v>0</v>
      </c>
      <c r="C78" s="2">
        <v>0</v>
      </c>
      <c r="D78" s="6">
        <v>0</v>
      </c>
      <c r="E78" s="2">
        <v>0</v>
      </c>
    </row>
    <row r="79" spans="1:5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</row>
    <row r="80" spans="1:5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</row>
    <row r="81" spans="1:5" ht="14.25" thickTop="1" thickBot="1" x14ac:dyDescent="0.25">
      <c r="A81" s="313" t="s">
        <v>87</v>
      </c>
      <c r="B81" s="219">
        <v>0</v>
      </c>
      <c r="C81" s="314">
        <v>0</v>
      </c>
      <c r="D81" s="219">
        <v>0</v>
      </c>
      <c r="E81" s="314">
        <v>0</v>
      </c>
    </row>
    <row r="82" spans="1:5" ht="14.25" thickTop="1" thickBot="1" x14ac:dyDescent="0.25"/>
    <row r="83" spans="1:5" ht="13.5" thickTop="1" x14ac:dyDescent="0.2">
      <c r="A83" s="3" t="s">
        <v>86</v>
      </c>
      <c r="B83" s="4">
        <v>515</v>
      </c>
      <c r="C83" s="4"/>
      <c r="D83" s="4">
        <v>1</v>
      </c>
      <c r="E83" s="4"/>
    </row>
    <row r="84" spans="1:5" ht="13.5" thickBot="1" x14ac:dyDescent="0.25">
      <c r="A84" s="191" t="s">
        <v>133</v>
      </c>
      <c r="B84" s="229">
        <v>814605.52</v>
      </c>
      <c r="C84" s="229"/>
      <c r="D84" s="229">
        <v>272220688</v>
      </c>
      <c r="E84" s="229"/>
    </row>
    <row r="85" spans="1:5" ht="13.5" thickTop="1" x14ac:dyDescent="0.2"/>
    <row r="87" spans="1:5" x14ac:dyDescent="0.2">
      <c r="A87" t="s">
        <v>318</v>
      </c>
      <c r="B87" s="6">
        <v>119710788</v>
      </c>
      <c r="D87" s="6">
        <v>0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6" bestFit="1" customWidth="1"/>
    <col min="3" max="3" width="8" style="2" bestFit="1" customWidth="1"/>
    <col min="4" max="4" width="12" style="6" bestFit="1" customWidth="1"/>
    <col min="5" max="5" width="8" style="2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1297</v>
      </c>
    </row>
    <row r="2" spans="1:5" x14ac:dyDescent="0.2">
      <c r="A2" s="202" t="s">
        <v>1244</v>
      </c>
      <c r="B2" s="201" t="s">
        <v>69</v>
      </c>
      <c r="C2" s="308"/>
      <c r="D2" s="404" t="s">
        <v>1245</v>
      </c>
      <c r="E2" s="404"/>
    </row>
    <row r="3" spans="1:5" x14ac:dyDescent="0.2">
      <c r="A3" s="198" t="s">
        <v>1246</v>
      </c>
      <c r="B3" s="197"/>
      <c r="C3" s="309"/>
      <c r="D3" s="405"/>
      <c r="E3" s="405"/>
    </row>
    <row r="4" spans="1:5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</row>
    <row r="5" spans="1:5" x14ac:dyDescent="0.2">
      <c r="A5" s="1" t="s">
        <v>128</v>
      </c>
    </row>
    <row r="6" spans="1:5" x14ac:dyDescent="0.2">
      <c r="A6" s="1" t="s">
        <v>140</v>
      </c>
      <c r="B6" s="185">
        <v>71834851.840000004</v>
      </c>
      <c r="C6" s="8">
        <v>81.419499999999999</v>
      </c>
      <c r="D6" s="185">
        <v>71834851.840000004</v>
      </c>
      <c r="E6" s="8">
        <v>81.419499999999999</v>
      </c>
    </row>
    <row r="7" spans="1:5" x14ac:dyDescent="0.2">
      <c r="A7" s="312" t="s">
        <v>139</v>
      </c>
      <c r="B7" s="6">
        <v>16225327.48</v>
      </c>
      <c r="C7" s="2">
        <v>18.3902</v>
      </c>
      <c r="D7" s="6">
        <v>16225327.48</v>
      </c>
      <c r="E7" s="2">
        <v>18.3902</v>
      </c>
    </row>
    <row r="8" spans="1:5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</row>
    <row r="9" spans="1:5" x14ac:dyDescent="0.2">
      <c r="A9" t="s">
        <v>314</v>
      </c>
      <c r="B9" s="6">
        <v>22146.7</v>
      </c>
      <c r="C9" s="2">
        <v>2.5100000000000001E-2</v>
      </c>
      <c r="D9" s="6">
        <v>22146.7</v>
      </c>
      <c r="E9" s="2">
        <v>2.5100000000000001E-2</v>
      </c>
    </row>
    <row r="10" spans="1:5" x14ac:dyDescent="0.2">
      <c r="A10" s="312" t="s">
        <v>315</v>
      </c>
      <c r="B10" s="6">
        <v>145694.47</v>
      </c>
      <c r="C10" s="2">
        <v>0.1651</v>
      </c>
      <c r="D10" s="6">
        <v>145694.47</v>
      </c>
      <c r="E10" s="2">
        <v>0.1651</v>
      </c>
    </row>
    <row r="11" spans="1:5" ht="13.5" thickBot="1" x14ac:dyDescent="0.25">
      <c r="A11" t="s">
        <v>124</v>
      </c>
      <c r="B11" s="6">
        <v>0</v>
      </c>
      <c r="C11" s="2">
        <v>0</v>
      </c>
      <c r="D11" s="6">
        <v>0</v>
      </c>
      <c r="E11" s="2">
        <v>0</v>
      </c>
    </row>
    <row r="12" spans="1:5" ht="14.25" thickTop="1" thickBot="1" x14ac:dyDescent="0.25">
      <c r="A12" s="313" t="s">
        <v>72</v>
      </c>
      <c r="B12" s="219">
        <v>88228020.489999995</v>
      </c>
      <c r="C12" s="314">
        <v>100</v>
      </c>
      <c r="D12" s="219">
        <v>88228020.489999995</v>
      </c>
      <c r="E12" s="314">
        <v>100</v>
      </c>
    </row>
    <row r="13" spans="1:5" ht="13.5" thickTop="1" x14ac:dyDescent="0.2">
      <c r="A13" s="1" t="s">
        <v>122</v>
      </c>
    </row>
    <row r="14" spans="1:5" x14ac:dyDescent="0.2">
      <c r="A14" t="s">
        <v>200</v>
      </c>
      <c r="B14" s="6">
        <v>0</v>
      </c>
      <c r="C14" s="2">
        <v>0</v>
      </c>
      <c r="D14" s="6">
        <v>0</v>
      </c>
      <c r="E14" s="2">
        <v>0</v>
      </c>
    </row>
    <row r="15" spans="1:5" x14ac:dyDescent="0.2">
      <c r="A15" t="s">
        <v>199</v>
      </c>
      <c r="B15" s="6">
        <v>0</v>
      </c>
      <c r="C15" s="2">
        <v>0</v>
      </c>
      <c r="D15" s="6">
        <v>0</v>
      </c>
      <c r="E15" s="2">
        <v>0</v>
      </c>
    </row>
    <row r="16" spans="1:5" x14ac:dyDescent="0.2">
      <c r="A16" t="s">
        <v>198</v>
      </c>
      <c r="B16" s="6">
        <v>0</v>
      </c>
      <c r="C16" s="2">
        <v>0</v>
      </c>
      <c r="D16" s="6">
        <v>0</v>
      </c>
      <c r="E16" s="2">
        <v>0</v>
      </c>
    </row>
    <row r="17" spans="1:5" x14ac:dyDescent="0.2">
      <c r="A17" t="s">
        <v>197</v>
      </c>
      <c r="B17" s="6">
        <v>0</v>
      </c>
      <c r="C17" s="2">
        <v>0</v>
      </c>
      <c r="D17" s="6">
        <v>0</v>
      </c>
      <c r="E17" s="2">
        <v>0</v>
      </c>
    </row>
    <row r="18" spans="1:5" x14ac:dyDescent="0.2">
      <c r="A18" t="s">
        <v>196</v>
      </c>
      <c r="B18" s="6">
        <v>0</v>
      </c>
      <c r="C18" s="2">
        <v>0</v>
      </c>
      <c r="D18" s="6">
        <v>0</v>
      </c>
      <c r="E18" s="2">
        <v>0</v>
      </c>
    </row>
    <row r="19" spans="1:5" x14ac:dyDescent="0.2">
      <c r="A19" t="s">
        <v>195</v>
      </c>
      <c r="B19" s="6">
        <v>0</v>
      </c>
      <c r="C19" s="2">
        <v>0</v>
      </c>
      <c r="D19" s="6">
        <v>0</v>
      </c>
      <c r="E19" s="2">
        <v>0</v>
      </c>
    </row>
    <row r="20" spans="1:5" x14ac:dyDescent="0.2">
      <c r="A20" t="s">
        <v>194</v>
      </c>
      <c r="B20" s="6">
        <v>0</v>
      </c>
      <c r="C20" s="2">
        <v>0</v>
      </c>
      <c r="D20" s="6">
        <v>0</v>
      </c>
      <c r="E20" s="2">
        <v>0</v>
      </c>
    </row>
    <row r="21" spans="1:5" x14ac:dyDescent="0.2">
      <c r="A21" t="s">
        <v>193</v>
      </c>
      <c r="B21" s="6">
        <v>0</v>
      </c>
      <c r="C21" s="2">
        <v>0</v>
      </c>
      <c r="D21" s="6">
        <v>0</v>
      </c>
      <c r="E21" s="2">
        <v>0</v>
      </c>
    </row>
    <row r="22" spans="1:5" ht="13.5" thickBot="1" x14ac:dyDescent="0.25">
      <c r="A22" t="s">
        <v>192</v>
      </c>
      <c r="B22" s="6">
        <v>0</v>
      </c>
      <c r="C22" s="2">
        <v>0</v>
      </c>
      <c r="D22" s="6">
        <v>0</v>
      </c>
      <c r="E22" s="2">
        <v>0</v>
      </c>
    </row>
    <row r="23" spans="1:5" ht="14.25" thickTop="1" thickBot="1" x14ac:dyDescent="0.25">
      <c r="A23" s="313" t="s">
        <v>191</v>
      </c>
      <c r="B23" s="219">
        <v>0</v>
      </c>
      <c r="C23" s="314">
        <v>0</v>
      </c>
      <c r="D23" s="219">
        <v>0</v>
      </c>
      <c r="E23" s="314">
        <v>0</v>
      </c>
    </row>
    <row r="24" spans="1:5" ht="13.5" thickTop="1" x14ac:dyDescent="0.2">
      <c r="A24" t="s">
        <v>190</v>
      </c>
      <c r="B24" s="6">
        <v>0</v>
      </c>
      <c r="C24" s="2">
        <v>0</v>
      </c>
      <c r="D24" s="6">
        <v>0</v>
      </c>
      <c r="E24" s="2">
        <v>0</v>
      </c>
    </row>
    <row r="25" spans="1:5" x14ac:dyDescent="0.2">
      <c r="A25" t="s">
        <v>189</v>
      </c>
      <c r="B25" s="6">
        <v>0</v>
      </c>
      <c r="C25" s="2">
        <v>0</v>
      </c>
      <c r="D25" s="6">
        <v>0</v>
      </c>
      <c r="E25" s="2">
        <v>0</v>
      </c>
    </row>
    <row r="26" spans="1:5" x14ac:dyDescent="0.2">
      <c r="A26" t="s">
        <v>188</v>
      </c>
      <c r="B26" s="6">
        <v>0</v>
      </c>
      <c r="C26" s="2">
        <v>0</v>
      </c>
      <c r="D26" s="6">
        <v>0</v>
      </c>
      <c r="E26" s="2">
        <v>0</v>
      </c>
    </row>
    <row r="27" spans="1:5" ht="13.5" thickBot="1" x14ac:dyDescent="0.25">
      <c r="A27" t="s">
        <v>187</v>
      </c>
      <c r="B27" s="6">
        <v>0</v>
      </c>
      <c r="C27" s="2">
        <v>0</v>
      </c>
      <c r="D27" s="6">
        <v>0</v>
      </c>
      <c r="E27" s="2">
        <v>0</v>
      </c>
    </row>
    <row r="28" spans="1:5" ht="14.25" thickTop="1" thickBot="1" x14ac:dyDescent="0.25">
      <c r="A28" s="313" t="s">
        <v>186</v>
      </c>
      <c r="B28" s="219">
        <v>0</v>
      </c>
      <c r="C28" s="314">
        <v>0</v>
      </c>
      <c r="D28" s="219">
        <v>0</v>
      </c>
      <c r="E28" s="314">
        <v>0</v>
      </c>
    </row>
    <row r="29" spans="1:5" ht="13.5" thickTop="1" x14ac:dyDescent="0.2">
      <c r="A29" t="s">
        <v>185</v>
      </c>
      <c r="B29" s="6">
        <v>0</v>
      </c>
      <c r="C29" s="2">
        <v>0</v>
      </c>
      <c r="D29" s="6">
        <v>0</v>
      </c>
      <c r="E29" s="2">
        <v>0</v>
      </c>
    </row>
    <row r="30" spans="1:5" x14ac:dyDescent="0.2">
      <c r="A30" t="s">
        <v>184</v>
      </c>
      <c r="B30" s="6">
        <v>0</v>
      </c>
      <c r="C30" s="2">
        <v>0</v>
      </c>
      <c r="D30" s="6">
        <v>0</v>
      </c>
      <c r="E30" s="2">
        <v>0</v>
      </c>
    </row>
    <row r="31" spans="1:5" x14ac:dyDescent="0.2">
      <c r="A31" t="s">
        <v>183</v>
      </c>
      <c r="B31" s="6">
        <v>0</v>
      </c>
      <c r="C31" s="2">
        <v>0</v>
      </c>
      <c r="D31" s="6">
        <v>0</v>
      </c>
      <c r="E31" s="2">
        <v>0</v>
      </c>
    </row>
    <row r="32" spans="1:5" x14ac:dyDescent="0.2">
      <c r="A32" t="s">
        <v>182</v>
      </c>
      <c r="B32" s="6">
        <v>0</v>
      </c>
      <c r="C32" s="2">
        <v>0</v>
      </c>
      <c r="D32" s="6">
        <v>0</v>
      </c>
      <c r="E32" s="2">
        <v>0</v>
      </c>
    </row>
    <row r="33" spans="1:5" x14ac:dyDescent="0.2">
      <c r="A33" t="s">
        <v>181</v>
      </c>
      <c r="B33" s="6">
        <v>0</v>
      </c>
      <c r="C33" s="2">
        <v>0</v>
      </c>
      <c r="D33" s="6">
        <v>0</v>
      </c>
      <c r="E33" s="2">
        <v>0</v>
      </c>
    </row>
    <row r="34" spans="1:5" x14ac:dyDescent="0.2">
      <c r="A34" t="s">
        <v>180</v>
      </c>
      <c r="B34" s="6">
        <v>0</v>
      </c>
      <c r="C34" s="2">
        <v>0</v>
      </c>
      <c r="D34" s="6">
        <v>0</v>
      </c>
      <c r="E34" s="2">
        <v>0</v>
      </c>
    </row>
    <row r="35" spans="1:5" ht="13.5" thickBot="1" x14ac:dyDescent="0.25">
      <c r="A35" t="s">
        <v>179</v>
      </c>
      <c r="B35" s="6">
        <v>0</v>
      </c>
      <c r="C35" s="2">
        <v>0</v>
      </c>
      <c r="D35" s="6">
        <v>0</v>
      </c>
      <c r="E35" s="2">
        <v>0</v>
      </c>
    </row>
    <row r="36" spans="1:5" ht="14.25" thickTop="1" thickBot="1" x14ac:dyDescent="0.25">
      <c r="A36" s="313" t="s">
        <v>178</v>
      </c>
      <c r="B36" s="219">
        <v>0</v>
      </c>
      <c r="C36" s="314">
        <v>0</v>
      </c>
      <c r="D36" s="219">
        <v>0</v>
      </c>
      <c r="E36" s="314">
        <v>0</v>
      </c>
    </row>
    <row r="37" spans="1:5" ht="13.5" thickTop="1" x14ac:dyDescent="0.2">
      <c r="A37" t="s">
        <v>177</v>
      </c>
      <c r="B37" s="6">
        <v>0</v>
      </c>
      <c r="C37" s="2">
        <v>0</v>
      </c>
      <c r="D37" s="6">
        <v>0</v>
      </c>
      <c r="E37" s="2">
        <v>0</v>
      </c>
    </row>
    <row r="38" spans="1:5" x14ac:dyDescent="0.2">
      <c r="A38" t="s">
        <v>176</v>
      </c>
      <c r="B38" s="6">
        <v>0</v>
      </c>
      <c r="C38" s="2">
        <v>0</v>
      </c>
      <c r="D38" s="6">
        <v>0</v>
      </c>
      <c r="E38" s="2">
        <v>0</v>
      </c>
    </row>
    <row r="39" spans="1:5" x14ac:dyDescent="0.2">
      <c r="A39" t="s">
        <v>175</v>
      </c>
      <c r="B39" s="6">
        <v>5975200</v>
      </c>
      <c r="C39" s="2">
        <v>6.7725</v>
      </c>
      <c r="D39" s="6">
        <v>5975200</v>
      </c>
      <c r="E39" s="2">
        <v>6.7725</v>
      </c>
    </row>
    <row r="40" spans="1:5" ht="13.5" thickBot="1" x14ac:dyDescent="0.25">
      <c r="A40" t="s">
        <v>174</v>
      </c>
      <c r="B40" s="6">
        <v>0</v>
      </c>
      <c r="C40" s="2">
        <v>0</v>
      </c>
      <c r="D40" s="6">
        <v>0</v>
      </c>
      <c r="E40" s="2">
        <v>0</v>
      </c>
    </row>
    <row r="41" spans="1:5" ht="14.25" thickTop="1" thickBot="1" x14ac:dyDescent="0.25">
      <c r="A41" s="313" t="s">
        <v>173</v>
      </c>
      <c r="B41" s="219">
        <v>5975200</v>
      </c>
      <c r="C41" s="314">
        <v>6.7725</v>
      </c>
      <c r="D41" s="219">
        <v>5975200</v>
      </c>
      <c r="E41" s="314">
        <v>6.7725</v>
      </c>
    </row>
    <row r="42" spans="1:5" ht="13.5" thickTop="1" x14ac:dyDescent="0.2">
      <c r="A42" t="s">
        <v>172</v>
      </c>
      <c r="B42" s="6">
        <v>0</v>
      </c>
      <c r="C42" s="2">
        <v>0</v>
      </c>
      <c r="D42" s="6">
        <v>0</v>
      </c>
      <c r="E42" s="2">
        <v>0</v>
      </c>
    </row>
    <row r="43" spans="1:5" x14ac:dyDescent="0.2">
      <c r="A43" t="s">
        <v>171</v>
      </c>
      <c r="B43" s="6">
        <v>0</v>
      </c>
      <c r="C43" s="2">
        <v>0</v>
      </c>
      <c r="D43" s="6">
        <v>0</v>
      </c>
      <c r="E43" s="2">
        <v>0</v>
      </c>
    </row>
    <row r="44" spans="1:5" x14ac:dyDescent="0.2">
      <c r="A44" t="s">
        <v>170</v>
      </c>
      <c r="B44" s="6">
        <v>0</v>
      </c>
      <c r="C44" s="2">
        <v>0</v>
      </c>
      <c r="D44" s="6">
        <v>0</v>
      </c>
      <c r="E44" s="2">
        <v>0</v>
      </c>
    </row>
    <row r="45" spans="1:5" x14ac:dyDescent="0.2">
      <c r="A45" t="s">
        <v>169</v>
      </c>
      <c r="B45" s="6">
        <v>0</v>
      </c>
      <c r="C45" s="2">
        <v>0</v>
      </c>
      <c r="D45" s="6">
        <v>0</v>
      </c>
      <c r="E45" s="2">
        <v>0</v>
      </c>
    </row>
    <row r="46" spans="1:5" x14ac:dyDescent="0.2">
      <c r="A46" t="s">
        <v>168</v>
      </c>
      <c r="B46" s="6">
        <v>0</v>
      </c>
      <c r="C46" s="2">
        <v>0</v>
      </c>
      <c r="D46" s="6">
        <v>0</v>
      </c>
      <c r="E46" s="2">
        <v>0</v>
      </c>
    </row>
    <row r="47" spans="1:5" x14ac:dyDescent="0.2">
      <c r="A47" t="s">
        <v>167</v>
      </c>
      <c r="B47" s="6">
        <v>0</v>
      </c>
      <c r="C47" s="2">
        <v>0</v>
      </c>
      <c r="D47" s="6">
        <v>0</v>
      </c>
      <c r="E47" s="2">
        <v>0</v>
      </c>
    </row>
    <row r="48" spans="1:5" ht="13.5" thickBot="1" x14ac:dyDescent="0.25">
      <c r="A48" t="s">
        <v>74</v>
      </c>
      <c r="B48" s="6">
        <v>0</v>
      </c>
      <c r="C48" s="2">
        <v>0</v>
      </c>
      <c r="D48" s="6">
        <v>0</v>
      </c>
      <c r="E48" s="2">
        <v>0</v>
      </c>
    </row>
    <row r="49" spans="1:5" ht="14.25" thickTop="1" thickBot="1" x14ac:dyDescent="0.25">
      <c r="A49" s="313" t="s">
        <v>166</v>
      </c>
      <c r="B49" s="219">
        <v>0</v>
      </c>
      <c r="C49" s="314">
        <v>0</v>
      </c>
      <c r="D49" s="219">
        <v>0</v>
      </c>
      <c r="E49" s="314">
        <v>0</v>
      </c>
    </row>
    <row r="50" spans="1:5" ht="13.5" thickTop="1" x14ac:dyDescent="0.2">
      <c r="A50" t="s">
        <v>165</v>
      </c>
      <c r="B50" s="6">
        <v>0</v>
      </c>
      <c r="C50" s="2">
        <v>0</v>
      </c>
      <c r="D50" s="6">
        <v>0</v>
      </c>
      <c r="E50" s="2">
        <v>0</v>
      </c>
    </row>
    <row r="51" spans="1:5" ht="13.5" thickBot="1" x14ac:dyDescent="0.25">
      <c r="A51" t="s">
        <v>164</v>
      </c>
      <c r="B51" s="6">
        <v>0</v>
      </c>
      <c r="C51" s="2">
        <v>0</v>
      </c>
      <c r="D51" s="6">
        <v>0</v>
      </c>
      <c r="E51" s="2">
        <v>0</v>
      </c>
    </row>
    <row r="52" spans="1:5" ht="14.25" thickTop="1" thickBot="1" x14ac:dyDescent="0.25">
      <c r="A52" s="313" t="s">
        <v>163</v>
      </c>
      <c r="B52" s="219">
        <v>0</v>
      </c>
      <c r="C52" s="314">
        <v>0</v>
      </c>
      <c r="D52" s="219">
        <v>0</v>
      </c>
      <c r="E52" s="314">
        <v>0</v>
      </c>
    </row>
    <row r="53" spans="1:5" ht="13.5" thickTop="1" x14ac:dyDescent="0.2">
      <c r="A53" t="s">
        <v>162</v>
      </c>
      <c r="B53" s="6">
        <v>0</v>
      </c>
      <c r="C53" s="2">
        <v>0</v>
      </c>
      <c r="D53" s="6">
        <v>0</v>
      </c>
      <c r="E53" s="2">
        <v>0</v>
      </c>
    </row>
    <row r="54" spans="1:5" x14ac:dyDescent="0.2">
      <c r="A54" t="s">
        <v>161</v>
      </c>
      <c r="B54" s="6">
        <v>0</v>
      </c>
      <c r="C54" s="2">
        <v>0</v>
      </c>
      <c r="D54" s="6">
        <v>0</v>
      </c>
      <c r="E54" s="2">
        <v>0</v>
      </c>
    </row>
    <row r="55" spans="1:5" x14ac:dyDescent="0.2">
      <c r="A55" t="s">
        <v>160</v>
      </c>
      <c r="B55" s="6">
        <v>0</v>
      </c>
      <c r="C55" s="2">
        <v>0</v>
      </c>
      <c r="D55" s="6">
        <v>0</v>
      </c>
      <c r="E55" s="2">
        <v>0</v>
      </c>
    </row>
    <row r="56" spans="1:5" x14ac:dyDescent="0.2">
      <c r="A56" t="s">
        <v>159</v>
      </c>
      <c r="B56" s="6">
        <v>0</v>
      </c>
      <c r="C56" s="2">
        <v>0</v>
      </c>
      <c r="D56" s="6">
        <v>0</v>
      </c>
      <c r="E56" s="2">
        <v>0</v>
      </c>
    </row>
    <row r="57" spans="1:5" x14ac:dyDescent="0.2">
      <c r="A57" t="s">
        <v>158</v>
      </c>
      <c r="B57" s="6">
        <v>0</v>
      </c>
      <c r="C57" s="2">
        <v>0</v>
      </c>
      <c r="D57" s="6">
        <v>0</v>
      </c>
      <c r="E57" s="2">
        <v>0</v>
      </c>
    </row>
    <row r="58" spans="1:5" x14ac:dyDescent="0.2">
      <c r="A58" t="s">
        <v>157</v>
      </c>
      <c r="B58" s="6">
        <v>0</v>
      </c>
      <c r="C58" s="2">
        <v>0</v>
      </c>
      <c r="D58" s="6">
        <v>0</v>
      </c>
      <c r="E58" s="2">
        <v>0</v>
      </c>
    </row>
    <row r="59" spans="1:5" ht="13.5" thickBot="1" x14ac:dyDescent="0.25">
      <c r="A59" t="s">
        <v>156</v>
      </c>
      <c r="B59" s="6">
        <v>0</v>
      </c>
      <c r="C59" s="2">
        <v>0</v>
      </c>
      <c r="D59" s="6">
        <v>0</v>
      </c>
      <c r="E59" s="2">
        <v>0</v>
      </c>
    </row>
    <row r="60" spans="1:5" ht="14.25" thickTop="1" thickBot="1" x14ac:dyDescent="0.25">
      <c r="A60" s="313" t="s">
        <v>155</v>
      </c>
      <c r="B60" s="219">
        <v>0</v>
      </c>
      <c r="C60" s="314">
        <v>0</v>
      </c>
      <c r="D60" s="219">
        <v>0</v>
      </c>
      <c r="E60" s="314">
        <v>0</v>
      </c>
    </row>
    <row r="61" spans="1:5" ht="13.5" thickTop="1" x14ac:dyDescent="0.2">
      <c r="A61" t="s">
        <v>154</v>
      </c>
      <c r="B61" s="6">
        <v>0</v>
      </c>
      <c r="C61" s="2">
        <v>0</v>
      </c>
      <c r="D61" s="6">
        <v>0</v>
      </c>
      <c r="E61" s="2">
        <v>0</v>
      </c>
    </row>
    <row r="62" spans="1:5" ht="13.5" thickBot="1" x14ac:dyDescent="0.25">
      <c r="A62" t="s">
        <v>153</v>
      </c>
      <c r="B62" s="6">
        <v>0</v>
      </c>
      <c r="C62" s="2">
        <v>0</v>
      </c>
      <c r="D62" s="6">
        <v>0</v>
      </c>
      <c r="E62" s="2">
        <v>0</v>
      </c>
    </row>
    <row r="63" spans="1:5" ht="14.25" thickTop="1" thickBot="1" x14ac:dyDescent="0.25">
      <c r="A63" s="313" t="s">
        <v>152</v>
      </c>
      <c r="B63" s="219">
        <v>0</v>
      </c>
      <c r="C63" s="314">
        <v>0</v>
      </c>
      <c r="D63" s="219">
        <v>0</v>
      </c>
      <c r="E63" s="314">
        <v>0</v>
      </c>
    </row>
    <row r="64" spans="1:5" ht="13.5" thickTop="1" x14ac:dyDescent="0.2">
      <c r="A64" t="s">
        <v>147</v>
      </c>
      <c r="B64" s="6">
        <v>0</v>
      </c>
      <c r="C64" s="2">
        <v>0</v>
      </c>
      <c r="D64" s="6">
        <v>0</v>
      </c>
      <c r="E64" s="2">
        <v>0</v>
      </c>
    </row>
    <row r="65" spans="1:5" ht="13.5" thickBot="1" x14ac:dyDescent="0.25">
      <c r="A65" t="s">
        <v>146</v>
      </c>
      <c r="B65" s="6">
        <v>5328000</v>
      </c>
      <c r="C65" s="2">
        <v>6.0388999999999999</v>
      </c>
      <c r="D65" s="6">
        <v>5328000</v>
      </c>
      <c r="E65" s="2">
        <v>6.0388999999999999</v>
      </c>
    </row>
    <row r="66" spans="1:5" ht="14.25" thickTop="1" thickBot="1" x14ac:dyDescent="0.25">
      <c r="A66" s="313" t="s">
        <v>145</v>
      </c>
      <c r="B66" s="219">
        <v>5328000</v>
      </c>
      <c r="C66" s="314">
        <v>6.0388999999999999</v>
      </c>
      <c r="D66" s="219">
        <v>5328000</v>
      </c>
      <c r="E66" s="314">
        <v>6.0388999999999999</v>
      </c>
    </row>
    <row r="67" spans="1:5" ht="13.5" thickTop="1" x14ac:dyDescent="0.2">
      <c r="A67" t="s">
        <v>150</v>
      </c>
      <c r="B67" s="6">
        <v>4414500</v>
      </c>
      <c r="C67" s="2">
        <v>5.0034999999999998</v>
      </c>
      <c r="D67" s="6">
        <v>4414500</v>
      </c>
      <c r="E67" s="2">
        <v>5.0034999999999998</v>
      </c>
    </row>
    <row r="68" spans="1:5" ht="13.5" thickBot="1" x14ac:dyDescent="0.25">
      <c r="A68" t="s">
        <v>149</v>
      </c>
      <c r="B68" s="6">
        <v>0</v>
      </c>
      <c r="C68" s="2">
        <v>0</v>
      </c>
      <c r="D68" s="6">
        <v>0</v>
      </c>
      <c r="E68" s="2">
        <v>0</v>
      </c>
    </row>
    <row r="69" spans="1:5" ht="14.25" thickTop="1" thickBot="1" x14ac:dyDescent="0.25">
      <c r="A69" s="313" t="s">
        <v>148</v>
      </c>
      <c r="B69" s="219">
        <v>4414500</v>
      </c>
      <c r="C69" s="314">
        <v>5.0034999999999998</v>
      </c>
      <c r="D69" s="219">
        <v>4414500</v>
      </c>
      <c r="E69" s="314">
        <v>5.0034999999999998</v>
      </c>
    </row>
    <row r="70" spans="1:5" ht="13.5" thickTop="1" x14ac:dyDescent="0.2">
      <c r="A70" t="s">
        <v>144</v>
      </c>
      <c r="B70" s="6">
        <v>0</v>
      </c>
      <c r="C70" s="2">
        <v>0</v>
      </c>
      <c r="D70" s="6">
        <v>0</v>
      </c>
      <c r="E70" s="2">
        <v>0</v>
      </c>
    </row>
    <row r="71" spans="1:5" ht="13.5" thickBot="1" x14ac:dyDescent="0.25">
      <c r="A71" t="s">
        <v>143</v>
      </c>
      <c r="B71" s="6">
        <v>0</v>
      </c>
      <c r="C71" s="2">
        <v>0</v>
      </c>
      <c r="D71" s="6">
        <v>0</v>
      </c>
      <c r="E71" s="2">
        <v>0</v>
      </c>
    </row>
    <row r="72" spans="1:5" ht="14.25" thickTop="1" thickBot="1" x14ac:dyDescent="0.25">
      <c r="A72" s="313" t="s">
        <v>142</v>
      </c>
      <c r="B72" s="219">
        <v>0</v>
      </c>
      <c r="C72" s="314">
        <v>0</v>
      </c>
      <c r="D72" s="219">
        <v>0</v>
      </c>
      <c r="E72" s="314">
        <v>0</v>
      </c>
    </row>
    <row r="73" spans="1:5" ht="14.25" thickTop="1" thickBot="1" x14ac:dyDescent="0.25">
      <c r="A73" s="313" t="s">
        <v>151</v>
      </c>
      <c r="B73" s="219">
        <v>0</v>
      </c>
      <c r="C73" s="314">
        <v>0</v>
      </c>
      <c r="D73" s="219">
        <v>0</v>
      </c>
      <c r="E73" s="314">
        <v>0</v>
      </c>
    </row>
    <row r="74" spans="1:5" ht="14.25" thickTop="1" thickBot="1" x14ac:dyDescent="0.25">
      <c r="A74" s="313" t="s">
        <v>225</v>
      </c>
      <c r="B74" s="219">
        <v>0</v>
      </c>
      <c r="C74" s="314">
        <v>0</v>
      </c>
      <c r="D74" s="219">
        <v>0</v>
      </c>
      <c r="E74" s="314">
        <v>0</v>
      </c>
    </row>
    <row r="75" spans="1:5" ht="14.25" thickTop="1" thickBot="1" x14ac:dyDescent="0.25">
      <c r="A75" s="313" t="s">
        <v>135</v>
      </c>
      <c r="B75" s="219">
        <v>15717700</v>
      </c>
      <c r="C75" s="314">
        <v>17.814900000000002</v>
      </c>
      <c r="D75" s="219">
        <v>15717700</v>
      </c>
      <c r="E75" s="314">
        <v>17.814900000000002</v>
      </c>
    </row>
    <row r="76" spans="1:5" ht="14.25" thickTop="1" thickBot="1" x14ac:dyDescent="0.25">
      <c r="A76" s="313" t="s">
        <v>108</v>
      </c>
      <c r="B76" s="219">
        <v>56117151.840000004</v>
      </c>
      <c r="C76" s="314">
        <v>63.604700000000001</v>
      </c>
      <c r="D76" s="219">
        <v>56117151.840000004</v>
      </c>
      <c r="E76" s="314">
        <v>63.604700000000001</v>
      </c>
    </row>
    <row r="77" spans="1:5" ht="14.25" thickTop="1" thickBot="1" x14ac:dyDescent="0.25">
      <c r="A77" s="313" t="s">
        <v>134</v>
      </c>
      <c r="B77" s="219">
        <v>71834851.840000004</v>
      </c>
      <c r="C77" s="314">
        <v>81.419499999999999</v>
      </c>
      <c r="D77" s="219">
        <v>71834851.840000004</v>
      </c>
      <c r="E77" s="314">
        <v>81.419499999999999</v>
      </c>
    </row>
    <row r="78" spans="1:5" ht="13.5" thickTop="1" x14ac:dyDescent="0.2">
      <c r="A78" t="s">
        <v>90</v>
      </c>
      <c r="B78" s="6">
        <v>0</v>
      </c>
      <c r="C78" s="2">
        <v>0</v>
      </c>
      <c r="D78" s="6">
        <v>0</v>
      </c>
      <c r="E78" s="2">
        <v>0</v>
      </c>
    </row>
    <row r="79" spans="1:5" x14ac:dyDescent="0.2">
      <c r="A79" t="s">
        <v>316</v>
      </c>
      <c r="B79" s="6">
        <v>0</v>
      </c>
      <c r="C79" s="2">
        <v>0</v>
      </c>
      <c r="D79" s="6">
        <v>0</v>
      </c>
      <c r="E79" s="2">
        <v>0</v>
      </c>
    </row>
    <row r="80" spans="1:5" ht="13.5" thickBot="1" x14ac:dyDescent="0.25">
      <c r="A80" t="s">
        <v>317</v>
      </c>
      <c r="B80" s="6">
        <v>0</v>
      </c>
      <c r="C80" s="2">
        <v>0</v>
      </c>
      <c r="D80" s="6">
        <v>0</v>
      </c>
      <c r="E80" s="2">
        <v>0</v>
      </c>
    </row>
    <row r="81" spans="1:5" ht="14.25" thickTop="1" thickBot="1" x14ac:dyDescent="0.25">
      <c r="A81" s="313" t="s">
        <v>87</v>
      </c>
      <c r="B81" s="219">
        <v>0</v>
      </c>
      <c r="C81" s="314">
        <v>0</v>
      </c>
      <c r="D81" s="219">
        <v>0</v>
      </c>
      <c r="E81" s="314">
        <v>0</v>
      </c>
    </row>
    <row r="82" spans="1:5" ht="14.25" thickTop="1" thickBot="1" x14ac:dyDescent="0.25"/>
    <row r="83" spans="1:5" ht="13.5" thickTop="1" x14ac:dyDescent="0.2">
      <c r="A83" s="3" t="s">
        <v>86</v>
      </c>
      <c r="B83" s="4">
        <v>796</v>
      </c>
      <c r="C83" s="4"/>
      <c r="D83" s="4">
        <v>796</v>
      </c>
      <c r="E83" s="4"/>
    </row>
    <row r="84" spans="1:5" ht="13.5" thickBot="1" x14ac:dyDescent="0.25">
      <c r="A84" s="191" t="s">
        <v>133</v>
      </c>
      <c r="B84" s="229">
        <v>110839.22</v>
      </c>
      <c r="C84" s="229"/>
      <c r="D84" s="229">
        <v>110839.22</v>
      </c>
      <c r="E84" s="229"/>
    </row>
    <row r="85" spans="1:5" ht="13.5" thickTop="1" x14ac:dyDescent="0.2"/>
    <row r="87" spans="1:5" x14ac:dyDescent="0.2">
      <c r="A87" t="s">
        <v>318</v>
      </c>
      <c r="B87" s="6">
        <v>27053234.609999999</v>
      </c>
      <c r="D87" s="6">
        <v>27053234.609999999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6"/>
  <sheetViews>
    <sheetView workbookViewId="0"/>
  </sheetViews>
  <sheetFormatPr defaultRowHeight="12.75" x14ac:dyDescent="0.2"/>
  <cols>
    <col min="1" max="1" width="45.5703125" bestFit="1" customWidth="1"/>
    <col min="2" max="2" width="12.710937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710937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710937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0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257" max="257" width="45.5703125" bestFit="1" customWidth="1"/>
    <col min="258" max="258" width="12.710937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710937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710937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0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513" max="513" width="45.5703125" bestFit="1" customWidth="1"/>
    <col min="514" max="514" width="12.710937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710937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710937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0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769" max="769" width="45.5703125" bestFit="1" customWidth="1"/>
    <col min="770" max="770" width="12.710937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710937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710937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0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1025" max="1025" width="45.5703125" bestFit="1" customWidth="1"/>
    <col min="1026" max="1026" width="12.710937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710937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710937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0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281" max="1281" width="45.5703125" bestFit="1" customWidth="1"/>
    <col min="1282" max="1282" width="12.710937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710937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710937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0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537" max="1537" width="45.5703125" bestFit="1" customWidth="1"/>
    <col min="1538" max="1538" width="12.710937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710937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710937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0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793" max="1793" width="45.5703125" bestFit="1" customWidth="1"/>
    <col min="1794" max="1794" width="12.710937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710937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710937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0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2049" max="2049" width="45.5703125" bestFit="1" customWidth="1"/>
    <col min="2050" max="2050" width="12.710937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710937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710937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0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305" max="2305" width="45.5703125" bestFit="1" customWidth="1"/>
    <col min="2306" max="2306" width="12.710937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710937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710937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0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561" max="2561" width="45.5703125" bestFit="1" customWidth="1"/>
    <col min="2562" max="2562" width="12.710937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710937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710937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0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817" max="2817" width="45.5703125" bestFit="1" customWidth="1"/>
    <col min="2818" max="2818" width="12.710937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710937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710937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0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3073" max="3073" width="45.5703125" bestFit="1" customWidth="1"/>
    <col min="3074" max="3074" width="12.710937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710937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710937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0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329" max="3329" width="45.5703125" bestFit="1" customWidth="1"/>
    <col min="3330" max="3330" width="12.710937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710937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710937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0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585" max="3585" width="45.5703125" bestFit="1" customWidth="1"/>
    <col min="3586" max="3586" width="12.710937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710937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710937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0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841" max="3841" width="45.5703125" bestFit="1" customWidth="1"/>
    <col min="3842" max="3842" width="12.710937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710937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710937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0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4097" max="4097" width="45.5703125" bestFit="1" customWidth="1"/>
    <col min="4098" max="4098" width="12.710937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710937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710937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0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353" max="4353" width="45.5703125" bestFit="1" customWidth="1"/>
    <col min="4354" max="4354" width="12.710937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710937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710937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0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609" max="4609" width="45.5703125" bestFit="1" customWidth="1"/>
    <col min="4610" max="4610" width="12.710937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710937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710937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0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865" max="4865" width="45.5703125" bestFit="1" customWidth="1"/>
    <col min="4866" max="4866" width="12.710937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710937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710937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0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5121" max="5121" width="45.5703125" bestFit="1" customWidth="1"/>
    <col min="5122" max="5122" width="12.710937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710937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710937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0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377" max="5377" width="45.5703125" bestFit="1" customWidth="1"/>
    <col min="5378" max="5378" width="12.710937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710937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710937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0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633" max="5633" width="45.5703125" bestFit="1" customWidth="1"/>
    <col min="5634" max="5634" width="12.710937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710937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710937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0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889" max="5889" width="45.5703125" bestFit="1" customWidth="1"/>
    <col min="5890" max="5890" width="12.710937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710937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710937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0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6145" max="6145" width="45.5703125" bestFit="1" customWidth="1"/>
    <col min="6146" max="6146" width="12.710937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710937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710937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0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401" max="6401" width="45.5703125" bestFit="1" customWidth="1"/>
    <col min="6402" max="6402" width="12.710937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710937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710937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0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657" max="6657" width="45.5703125" bestFit="1" customWidth="1"/>
    <col min="6658" max="6658" width="12.710937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710937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710937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0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913" max="6913" width="45.5703125" bestFit="1" customWidth="1"/>
    <col min="6914" max="6914" width="12.710937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710937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710937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0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7169" max="7169" width="45.5703125" bestFit="1" customWidth="1"/>
    <col min="7170" max="7170" width="12.710937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710937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710937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0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425" max="7425" width="45.5703125" bestFit="1" customWidth="1"/>
    <col min="7426" max="7426" width="12.710937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710937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710937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0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681" max="7681" width="45.5703125" bestFit="1" customWidth="1"/>
    <col min="7682" max="7682" width="12.710937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710937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710937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0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937" max="7937" width="45.5703125" bestFit="1" customWidth="1"/>
    <col min="7938" max="7938" width="12.710937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710937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710937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0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193" max="8193" width="45.5703125" bestFit="1" customWidth="1"/>
    <col min="8194" max="8194" width="12.710937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710937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710937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0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449" max="8449" width="45.5703125" bestFit="1" customWidth="1"/>
    <col min="8450" max="8450" width="12.710937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710937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710937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0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705" max="8705" width="45.5703125" bestFit="1" customWidth="1"/>
    <col min="8706" max="8706" width="12.710937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710937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710937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0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961" max="8961" width="45.5703125" bestFit="1" customWidth="1"/>
    <col min="8962" max="8962" width="12.710937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710937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710937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0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217" max="9217" width="45.5703125" bestFit="1" customWidth="1"/>
    <col min="9218" max="9218" width="12.710937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710937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710937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0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473" max="9473" width="45.5703125" bestFit="1" customWidth="1"/>
    <col min="9474" max="9474" width="12.710937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710937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710937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0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729" max="9729" width="45.5703125" bestFit="1" customWidth="1"/>
    <col min="9730" max="9730" width="12.710937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710937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710937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0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985" max="9985" width="45.5703125" bestFit="1" customWidth="1"/>
    <col min="9986" max="9986" width="12.710937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710937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710937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0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241" max="10241" width="45.5703125" bestFit="1" customWidth="1"/>
    <col min="10242" max="10242" width="12.710937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710937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710937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0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497" max="10497" width="45.5703125" bestFit="1" customWidth="1"/>
    <col min="10498" max="10498" width="12.710937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710937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710937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0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753" max="10753" width="45.5703125" bestFit="1" customWidth="1"/>
    <col min="10754" max="10754" width="12.710937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710937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710937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0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1009" max="11009" width="45.5703125" bestFit="1" customWidth="1"/>
    <col min="11010" max="11010" width="12.710937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710937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710937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0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265" max="11265" width="45.5703125" bestFit="1" customWidth="1"/>
    <col min="11266" max="11266" width="12.710937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710937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710937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0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521" max="11521" width="45.5703125" bestFit="1" customWidth="1"/>
    <col min="11522" max="11522" width="12.710937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710937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710937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0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777" max="11777" width="45.5703125" bestFit="1" customWidth="1"/>
    <col min="11778" max="11778" width="12.710937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710937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710937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0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2033" max="12033" width="45.5703125" bestFit="1" customWidth="1"/>
    <col min="12034" max="12034" width="12.710937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710937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710937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0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289" max="12289" width="45.5703125" bestFit="1" customWidth="1"/>
    <col min="12290" max="12290" width="12.710937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710937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710937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0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545" max="12545" width="45.5703125" bestFit="1" customWidth="1"/>
    <col min="12546" max="12546" width="12.710937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710937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710937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0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801" max="12801" width="45.5703125" bestFit="1" customWidth="1"/>
    <col min="12802" max="12802" width="12.710937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710937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710937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0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3057" max="13057" width="45.5703125" bestFit="1" customWidth="1"/>
    <col min="13058" max="13058" width="12.710937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710937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710937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0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313" max="13313" width="45.5703125" bestFit="1" customWidth="1"/>
    <col min="13314" max="13314" width="12.710937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710937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710937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0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569" max="13569" width="45.5703125" bestFit="1" customWidth="1"/>
    <col min="13570" max="13570" width="12.710937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710937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710937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0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825" max="13825" width="45.5703125" bestFit="1" customWidth="1"/>
    <col min="13826" max="13826" width="12.710937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710937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710937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0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4081" max="14081" width="45.5703125" bestFit="1" customWidth="1"/>
    <col min="14082" max="14082" width="12.710937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710937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710937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0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337" max="14337" width="45.5703125" bestFit="1" customWidth="1"/>
    <col min="14338" max="14338" width="12.710937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710937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710937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0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593" max="14593" width="45.5703125" bestFit="1" customWidth="1"/>
    <col min="14594" max="14594" width="12.710937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710937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710937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0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849" max="14849" width="45.5703125" bestFit="1" customWidth="1"/>
    <col min="14850" max="14850" width="12.710937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710937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710937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0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5105" max="15105" width="45.5703125" bestFit="1" customWidth="1"/>
    <col min="15106" max="15106" width="12.710937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710937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710937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0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361" max="15361" width="45.5703125" bestFit="1" customWidth="1"/>
    <col min="15362" max="15362" width="12.710937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710937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710937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0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617" max="15617" width="45.5703125" bestFit="1" customWidth="1"/>
    <col min="15618" max="15618" width="12.710937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710937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710937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0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873" max="15873" width="45.5703125" bestFit="1" customWidth="1"/>
    <col min="15874" max="15874" width="12.710937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710937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710937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0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6129" max="16129" width="45.5703125" bestFit="1" customWidth="1"/>
    <col min="16130" max="16130" width="12.710937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710937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710937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0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</cols>
  <sheetData>
    <row r="1" spans="1:63" x14ac:dyDescent="0.2">
      <c r="A1" s="1" t="s">
        <v>1297</v>
      </c>
    </row>
    <row r="2" spans="1:63" x14ac:dyDescent="0.2">
      <c r="D2" s="6" t="s">
        <v>319</v>
      </c>
      <c r="L2" s="6" t="s">
        <v>319</v>
      </c>
      <c r="R2" s="6" t="s">
        <v>319</v>
      </c>
      <c r="T2" s="6" t="s">
        <v>319</v>
      </c>
      <c r="Z2" s="6" t="s">
        <v>319</v>
      </c>
      <c r="AB2" s="6" t="s">
        <v>319</v>
      </c>
      <c r="AD2" s="6" t="s">
        <v>319</v>
      </c>
      <c r="AF2" s="6" t="s">
        <v>319</v>
      </c>
      <c r="AH2" s="6" t="s">
        <v>319</v>
      </c>
      <c r="AJ2" s="6" t="s">
        <v>319</v>
      </c>
      <c r="AN2" s="6" t="s">
        <v>319</v>
      </c>
      <c r="AP2" s="6" t="s">
        <v>319</v>
      </c>
      <c r="AT2" s="6" t="s">
        <v>319</v>
      </c>
      <c r="AV2" s="6" t="s">
        <v>319</v>
      </c>
      <c r="BD2" s="6" t="s">
        <v>319</v>
      </c>
      <c r="BF2" s="6" t="s">
        <v>319</v>
      </c>
      <c r="BH2" s="6" t="s">
        <v>319</v>
      </c>
      <c r="BJ2" s="6" t="s">
        <v>319</v>
      </c>
    </row>
    <row r="3" spans="1:63" x14ac:dyDescent="0.2">
      <c r="A3" s="202" t="s">
        <v>1247</v>
      </c>
      <c r="B3" s="406" t="s">
        <v>69</v>
      </c>
      <c r="C3" s="406"/>
      <c r="D3" s="404" t="s">
        <v>1248</v>
      </c>
      <c r="E3" s="404"/>
      <c r="F3" s="404" t="s">
        <v>1249</v>
      </c>
      <c r="G3" s="404"/>
      <c r="H3" s="404" t="s">
        <v>1250</v>
      </c>
      <c r="I3" s="404"/>
      <c r="J3" s="404" t="s">
        <v>1251</v>
      </c>
      <c r="K3" s="404"/>
      <c r="L3" s="404" t="s">
        <v>1252</v>
      </c>
      <c r="M3" s="404"/>
      <c r="N3" s="404" t="s">
        <v>1253</v>
      </c>
      <c r="O3" s="404"/>
      <c r="P3" s="404" t="s">
        <v>1254</v>
      </c>
      <c r="Q3" s="404"/>
      <c r="R3" s="404" t="s">
        <v>1255</v>
      </c>
      <c r="S3" s="404"/>
      <c r="T3" s="404" t="s">
        <v>1256</v>
      </c>
      <c r="U3" s="404"/>
      <c r="V3" s="404" t="s">
        <v>1257</v>
      </c>
      <c r="W3" s="404"/>
      <c r="X3" s="404" t="s">
        <v>1258</v>
      </c>
      <c r="Y3" s="404"/>
      <c r="Z3" s="404" t="s">
        <v>1259</v>
      </c>
      <c r="AA3" s="404"/>
      <c r="AB3" s="404" t="s">
        <v>1260</v>
      </c>
      <c r="AC3" s="404"/>
      <c r="AD3" s="404" t="s">
        <v>1261</v>
      </c>
      <c r="AE3" s="404"/>
      <c r="AF3" s="404" t="s">
        <v>1262</v>
      </c>
      <c r="AG3" s="404"/>
      <c r="AH3" s="404" t="s">
        <v>1263</v>
      </c>
      <c r="AI3" s="404"/>
      <c r="AJ3" s="404" t="s">
        <v>1264</v>
      </c>
      <c r="AK3" s="404"/>
      <c r="AL3" s="404" t="s">
        <v>1265</v>
      </c>
      <c r="AM3" s="404"/>
      <c r="AN3" s="404" t="s">
        <v>1266</v>
      </c>
      <c r="AO3" s="404"/>
      <c r="AP3" s="404" t="s">
        <v>1267</v>
      </c>
      <c r="AQ3" s="404"/>
      <c r="AR3" s="404" t="s">
        <v>1268</v>
      </c>
      <c r="AS3" s="404"/>
      <c r="AT3" s="404" t="s">
        <v>1269</v>
      </c>
      <c r="AU3" s="404"/>
      <c r="AV3" s="404" t="s">
        <v>1270</v>
      </c>
      <c r="AW3" s="404"/>
      <c r="AX3" s="404" t="s">
        <v>1271</v>
      </c>
      <c r="AY3" s="404"/>
      <c r="AZ3" s="404" t="s">
        <v>1272</v>
      </c>
      <c r="BA3" s="404"/>
      <c r="BB3" s="404" t="s">
        <v>1273</v>
      </c>
      <c r="BC3" s="404"/>
      <c r="BD3" s="404" t="s">
        <v>1274</v>
      </c>
      <c r="BE3" s="404"/>
      <c r="BF3" s="404" t="s">
        <v>1275</v>
      </c>
      <c r="BG3" s="404"/>
      <c r="BH3" s="404" t="s">
        <v>1276</v>
      </c>
      <c r="BI3" s="404"/>
      <c r="BJ3" s="404" t="s">
        <v>1277</v>
      </c>
      <c r="BK3" s="404"/>
    </row>
    <row r="4" spans="1:63" x14ac:dyDescent="0.2">
      <c r="A4" s="198" t="s">
        <v>223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</row>
    <row r="5" spans="1:63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</row>
    <row r="6" spans="1:63" x14ac:dyDescent="0.2">
      <c r="A6" s="1" t="s">
        <v>128</v>
      </c>
    </row>
    <row r="7" spans="1:63" x14ac:dyDescent="0.2">
      <c r="A7" t="s">
        <v>1223</v>
      </c>
      <c r="B7" s="6">
        <v>4249518112.4099998</v>
      </c>
      <c r="C7" s="2">
        <v>17.910699999999999</v>
      </c>
      <c r="D7" s="6">
        <v>0</v>
      </c>
      <c r="E7">
        <v>0</v>
      </c>
      <c r="F7" s="6">
        <v>371440876.41000003</v>
      </c>
      <c r="G7" s="2">
        <v>81.327299999999994</v>
      </c>
      <c r="H7" s="6">
        <v>145497176.00999999</v>
      </c>
      <c r="I7" s="2">
        <v>72.665300000000002</v>
      </c>
      <c r="J7" s="6">
        <v>1455400728.5</v>
      </c>
      <c r="K7" s="2">
        <v>89.851100000000002</v>
      </c>
      <c r="L7" s="6">
        <v>0</v>
      </c>
      <c r="M7">
        <v>0</v>
      </c>
      <c r="N7" s="6">
        <v>148278886.44</v>
      </c>
      <c r="O7" s="2">
        <v>75.688000000000002</v>
      </c>
      <c r="P7" s="6">
        <v>181567883.33000001</v>
      </c>
      <c r="Q7" s="2">
        <v>69.281199999999998</v>
      </c>
      <c r="R7" s="6">
        <v>0</v>
      </c>
      <c r="S7">
        <v>0</v>
      </c>
      <c r="T7" s="6">
        <v>0</v>
      </c>
      <c r="U7">
        <v>0</v>
      </c>
      <c r="V7" s="6">
        <v>38452710.799999997</v>
      </c>
      <c r="W7" s="2">
        <v>45.048900000000003</v>
      </c>
      <c r="X7" s="6">
        <v>58858936.649999999</v>
      </c>
      <c r="Y7" s="2">
        <v>84.5124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0</v>
      </c>
      <c r="AG7">
        <v>0</v>
      </c>
      <c r="AH7" s="6">
        <v>0</v>
      </c>
      <c r="AI7">
        <v>0</v>
      </c>
      <c r="AJ7" s="6">
        <v>0</v>
      </c>
      <c r="AK7">
        <v>0</v>
      </c>
      <c r="AL7" s="6">
        <v>259574203.46000001</v>
      </c>
      <c r="AM7" s="2">
        <v>49.762599999999999</v>
      </c>
      <c r="AN7" s="6">
        <v>0</v>
      </c>
      <c r="AO7">
        <v>0</v>
      </c>
      <c r="AP7" s="6">
        <v>0</v>
      </c>
      <c r="AQ7">
        <v>0</v>
      </c>
      <c r="AR7" s="6">
        <v>102798018.16</v>
      </c>
      <c r="AS7" s="2">
        <v>80.889099999999999</v>
      </c>
      <c r="AT7" s="6">
        <v>0</v>
      </c>
      <c r="AU7">
        <v>0</v>
      </c>
      <c r="AV7" s="6">
        <v>0</v>
      </c>
      <c r="AW7">
        <v>0</v>
      </c>
      <c r="AX7" s="6">
        <v>817755550.39999998</v>
      </c>
      <c r="AY7" s="2">
        <v>60.263399999999997</v>
      </c>
      <c r="AZ7" s="6">
        <v>134287131.25</v>
      </c>
      <c r="BA7" s="2">
        <v>51.881399999999999</v>
      </c>
      <c r="BB7" s="6">
        <v>535606011</v>
      </c>
      <c r="BC7" s="2">
        <v>92.3553</v>
      </c>
      <c r="BD7" s="6">
        <v>0</v>
      </c>
      <c r="BE7">
        <v>0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</row>
    <row r="8" spans="1:63" x14ac:dyDescent="0.2">
      <c r="A8" t="s">
        <v>126</v>
      </c>
      <c r="B8" s="6">
        <v>1299136478.24</v>
      </c>
      <c r="C8" s="2">
        <v>5.4755000000000003</v>
      </c>
      <c r="D8" s="6">
        <v>1920091.16</v>
      </c>
      <c r="E8" s="2">
        <v>1.0931999999999999</v>
      </c>
      <c r="F8" s="6">
        <v>85282719.900000006</v>
      </c>
      <c r="G8" s="2">
        <v>18.672699999999999</v>
      </c>
      <c r="H8" s="6">
        <v>54731950.479999997</v>
      </c>
      <c r="I8" s="2">
        <v>27.334700000000002</v>
      </c>
      <c r="J8" s="6">
        <v>170974216.08000001</v>
      </c>
      <c r="K8" s="2">
        <v>10.555300000000001</v>
      </c>
      <c r="L8" s="6">
        <v>602714.02</v>
      </c>
      <c r="M8" s="2">
        <v>0.84870000000000001</v>
      </c>
      <c r="N8" s="6">
        <v>29679499.690000001</v>
      </c>
      <c r="O8" s="2">
        <v>15.149699999999999</v>
      </c>
      <c r="P8" s="6">
        <v>28323466.48</v>
      </c>
      <c r="Q8" s="2">
        <v>10.807399999999999</v>
      </c>
      <c r="R8" s="6">
        <v>12463740.74</v>
      </c>
      <c r="S8" s="2">
        <v>12.1911</v>
      </c>
      <c r="T8" s="6">
        <v>918353.41</v>
      </c>
      <c r="U8" s="2">
        <v>5.04E-2</v>
      </c>
      <c r="V8" s="6">
        <v>45763497.25</v>
      </c>
      <c r="W8" s="2">
        <v>53.613799999999998</v>
      </c>
      <c r="X8" s="6">
        <v>1696469.02</v>
      </c>
      <c r="Y8" s="2">
        <v>2.4359000000000002</v>
      </c>
      <c r="Z8" s="6">
        <v>39198584.350000001</v>
      </c>
      <c r="AA8" s="2">
        <v>17.7606</v>
      </c>
      <c r="AB8" s="6">
        <v>36512098.509999998</v>
      </c>
      <c r="AC8" s="2">
        <v>19.152699999999999</v>
      </c>
      <c r="AD8" s="6">
        <v>3493214.5</v>
      </c>
      <c r="AE8" s="2">
        <v>1.492</v>
      </c>
      <c r="AF8" s="6">
        <v>196258.04</v>
      </c>
      <c r="AG8" s="2">
        <v>0.31900000000000001</v>
      </c>
      <c r="AH8" s="6">
        <v>309057.36</v>
      </c>
      <c r="AI8" s="2">
        <v>0.82520000000000004</v>
      </c>
      <c r="AJ8" s="6">
        <v>978655.73</v>
      </c>
      <c r="AK8" s="2">
        <v>1.4985999999999999</v>
      </c>
      <c r="AL8" s="6">
        <v>191710455.81999999</v>
      </c>
      <c r="AM8" s="2">
        <v>36.752600000000001</v>
      </c>
      <c r="AN8" s="6">
        <v>1451113.41</v>
      </c>
      <c r="AO8" s="2">
        <v>1.9424999999999999</v>
      </c>
      <c r="AP8" s="6">
        <v>140835</v>
      </c>
      <c r="AQ8" s="2">
        <v>9.5600000000000004E-2</v>
      </c>
      <c r="AR8" s="6">
        <v>12504272.24</v>
      </c>
      <c r="AS8" s="2">
        <v>9.8392999999999997</v>
      </c>
      <c r="AT8" s="6">
        <v>932685.55</v>
      </c>
      <c r="AU8" s="2">
        <v>1.1549</v>
      </c>
      <c r="AV8" s="6">
        <v>3157989.98</v>
      </c>
      <c r="AW8" s="2">
        <v>6.42</v>
      </c>
      <c r="AX8" s="6">
        <v>225587363.22999999</v>
      </c>
      <c r="AY8" s="2">
        <v>16.624400000000001</v>
      </c>
      <c r="AZ8" s="6">
        <v>124547487.31</v>
      </c>
      <c r="BA8" s="2">
        <v>48.118600000000001</v>
      </c>
      <c r="BB8" s="6">
        <v>15909072.880000001</v>
      </c>
      <c r="BC8" s="2">
        <v>2.7431999999999999</v>
      </c>
      <c r="BD8" s="6">
        <v>56871100.719999999</v>
      </c>
      <c r="BE8" s="2">
        <v>1.7502</v>
      </c>
      <c r="BF8" s="6">
        <v>90916728.030000001</v>
      </c>
      <c r="BG8" s="2">
        <v>1.3211999999999999</v>
      </c>
      <c r="BH8" s="6">
        <v>50299382.840000004</v>
      </c>
      <c r="BI8" s="2">
        <v>1.3472</v>
      </c>
      <c r="BJ8" s="6">
        <v>12063404.51</v>
      </c>
      <c r="BK8" s="2">
        <v>1.5195000000000001</v>
      </c>
    </row>
    <row r="9" spans="1:63" x14ac:dyDescent="0.2">
      <c r="A9" t="s">
        <v>124</v>
      </c>
      <c r="B9" s="6">
        <v>18273041278.560001</v>
      </c>
      <c r="C9" s="2">
        <v>77.016300000000001</v>
      </c>
      <c r="D9" s="6">
        <v>173716933.25999999</v>
      </c>
      <c r="E9" s="2">
        <v>98.906800000000004</v>
      </c>
      <c r="F9" s="6">
        <v>0</v>
      </c>
      <c r="G9">
        <v>0</v>
      </c>
      <c r="H9" s="6">
        <v>0</v>
      </c>
      <c r="I9">
        <v>0</v>
      </c>
      <c r="J9" s="6">
        <v>88924957.049999997</v>
      </c>
      <c r="K9" s="2">
        <v>5.4898999999999996</v>
      </c>
      <c r="L9" s="6">
        <v>70415396.519999996</v>
      </c>
      <c r="M9" s="2">
        <v>99.151300000000006</v>
      </c>
      <c r="N9" s="6">
        <v>17949781.329999998</v>
      </c>
      <c r="O9" s="2">
        <v>9.1623000000000001</v>
      </c>
      <c r="P9" s="6">
        <v>52182369.469999999</v>
      </c>
      <c r="Q9" s="2">
        <v>19.911300000000001</v>
      </c>
      <c r="R9" s="6">
        <v>89772721.659999996</v>
      </c>
      <c r="S9" s="2">
        <v>87.808899999999994</v>
      </c>
      <c r="T9" s="6">
        <v>1822315388.46</v>
      </c>
      <c r="U9" s="2">
        <v>99.949600000000004</v>
      </c>
      <c r="V9" s="6">
        <v>1141540.3799999999</v>
      </c>
      <c r="W9" s="2">
        <v>1.3373999999999999</v>
      </c>
      <c r="X9" s="6">
        <v>9089914.4000000004</v>
      </c>
      <c r="Y9" s="2">
        <v>13.0517</v>
      </c>
      <c r="Z9" s="6">
        <v>181506149.77000001</v>
      </c>
      <c r="AA9" s="2">
        <v>82.239400000000003</v>
      </c>
      <c r="AB9" s="6">
        <v>154124304.61000001</v>
      </c>
      <c r="AC9" s="2">
        <v>80.847300000000004</v>
      </c>
      <c r="AD9" s="6">
        <v>230637846.41999999</v>
      </c>
      <c r="AE9" s="2">
        <v>98.507999999999996</v>
      </c>
      <c r="AF9" s="6">
        <v>61318683.659999996</v>
      </c>
      <c r="AG9" s="2">
        <v>99.680999999999997</v>
      </c>
      <c r="AH9" s="6">
        <v>37143973.869999997</v>
      </c>
      <c r="AI9" s="2">
        <v>99.174800000000005</v>
      </c>
      <c r="AJ9" s="6">
        <v>64324740.25</v>
      </c>
      <c r="AK9" s="2">
        <v>98.501400000000004</v>
      </c>
      <c r="AL9" s="6">
        <v>70340046.060000002</v>
      </c>
      <c r="AM9" s="2">
        <v>13.4848</v>
      </c>
      <c r="AN9" s="6">
        <v>73251198.049999997</v>
      </c>
      <c r="AO9" s="2">
        <v>98.057500000000005</v>
      </c>
      <c r="AP9" s="6">
        <v>147160319</v>
      </c>
      <c r="AQ9" s="2">
        <v>99.904399999999995</v>
      </c>
      <c r="AR9" s="6">
        <v>11782789.449999999</v>
      </c>
      <c r="AS9" s="2">
        <v>9.2715999999999994</v>
      </c>
      <c r="AT9" s="6">
        <v>79828583.370000005</v>
      </c>
      <c r="AU9" s="2">
        <v>98.845100000000002</v>
      </c>
      <c r="AV9" s="6">
        <v>46031754.850000001</v>
      </c>
      <c r="AW9" s="2">
        <v>93.58</v>
      </c>
      <c r="AX9" s="6">
        <v>313625984.08999997</v>
      </c>
      <c r="AY9" s="2">
        <v>23.112200000000001</v>
      </c>
      <c r="AZ9" s="6">
        <v>0</v>
      </c>
      <c r="BA9">
        <v>0</v>
      </c>
      <c r="BB9" s="6">
        <v>28425826.52</v>
      </c>
      <c r="BC9" s="2">
        <v>4.9015000000000004</v>
      </c>
      <c r="BD9" s="6">
        <v>3192482008.8200002</v>
      </c>
      <c r="BE9" s="2">
        <v>98.249799999999993</v>
      </c>
      <c r="BF9" s="6">
        <v>6790378521.3500004</v>
      </c>
      <c r="BG9" s="2">
        <v>98.678799999999995</v>
      </c>
      <c r="BH9" s="6">
        <v>3683343993.75</v>
      </c>
      <c r="BI9" s="2">
        <v>98.652799999999999</v>
      </c>
      <c r="BJ9" s="6">
        <v>781825552.13999999</v>
      </c>
      <c r="BK9" s="2">
        <v>98.480500000000006</v>
      </c>
    </row>
    <row r="10" spans="1:63" ht="13.5" thickBot="1" x14ac:dyDescent="0.25">
      <c r="A10" t="s">
        <v>617</v>
      </c>
      <c r="B10" s="6">
        <v>-95507413.049999997</v>
      </c>
      <c r="C10" s="2">
        <v>-0.40250000000000002</v>
      </c>
      <c r="D10" s="6">
        <v>0</v>
      </c>
      <c r="E10">
        <v>0</v>
      </c>
      <c r="F10" s="6">
        <v>0</v>
      </c>
      <c r="G10">
        <v>0</v>
      </c>
      <c r="H10" s="6">
        <v>0</v>
      </c>
      <c r="I10">
        <v>0</v>
      </c>
      <c r="J10" s="6">
        <v>-95507413.049999997</v>
      </c>
      <c r="K10" s="2">
        <v>-5.8963000000000001</v>
      </c>
      <c r="L10" s="6">
        <v>0</v>
      </c>
      <c r="M10">
        <v>0</v>
      </c>
      <c r="N10" s="6">
        <v>0</v>
      </c>
      <c r="O10">
        <v>0</v>
      </c>
      <c r="P10" s="6">
        <v>0</v>
      </c>
      <c r="Q10">
        <v>0</v>
      </c>
      <c r="R10" s="6">
        <v>0</v>
      </c>
      <c r="S10">
        <v>0</v>
      </c>
      <c r="T10" s="6">
        <v>0</v>
      </c>
      <c r="U10">
        <v>0</v>
      </c>
      <c r="V10" s="6">
        <v>0</v>
      </c>
      <c r="W10">
        <v>0</v>
      </c>
      <c r="X10" s="6">
        <v>0</v>
      </c>
      <c r="Y10">
        <v>0</v>
      </c>
      <c r="Z10" s="6">
        <v>0</v>
      </c>
      <c r="AA10">
        <v>0</v>
      </c>
      <c r="AB10" s="6">
        <v>0</v>
      </c>
      <c r="AC10">
        <v>0</v>
      </c>
      <c r="AD10" s="6">
        <v>0</v>
      </c>
      <c r="AE10">
        <v>0</v>
      </c>
      <c r="AF10" s="6">
        <v>0</v>
      </c>
      <c r="AG10">
        <v>0</v>
      </c>
      <c r="AH10" s="6">
        <v>0</v>
      </c>
      <c r="AI10">
        <v>0</v>
      </c>
      <c r="AJ10" s="6">
        <v>0</v>
      </c>
      <c r="AK10">
        <v>0</v>
      </c>
      <c r="AL10" s="6">
        <v>0</v>
      </c>
      <c r="AM10">
        <v>0</v>
      </c>
      <c r="AN10" s="6">
        <v>0</v>
      </c>
      <c r="AO10">
        <v>0</v>
      </c>
      <c r="AP10" s="6">
        <v>0</v>
      </c>
      <c r="AQ10">
        <v>0</v>
      </c>
      <c r="AR10" s="6">
        <v>0</v>
      </c>
      <c r="AS10">
        <v>0</v>
      </c>
      <c r="AT10" s="6">
        <v>0</v>
      </c>
      <c r="AU10">
        <v>0</v>
      </c>
      <c r="AV10" s="6">
        <v>0</v>
      </c>
      <c r="AW10">
        <v>0</v>
      </c>
      <c r="AX10" s="6">
        <v>0</v>
      </c>
      <c r="AY10">
        <v>0</v>
      </c>
      <c r="AZ10" s="6">
        <v>0</v>
      </c>
      <c r="BA10">
        <v>0</v>
      </c>
      <c r="BB10" s="6">
        <v>0</v>
      </c>
      <c r="BC10">
        <v>0</v>
      </c>
      <c r="BD10" s="6">
        <v>0</v>
      </c>
      <c r="BE10">
        <v>0</v>
      </c>
      <c r="BF10" s="6">
        <v>0</v>
      </c>
      <c r="BG10">
        <v>0</v>
      </c>
      <c r="BH10" s="6">
        <v>0</v>
      </c>
      <c r="BI10">
        <v>0</v>
      </c>
      <c r="BJ10" s="6">
        <v>0</v>
      </c>
      <c r="BK10">
        <v>0</v>
      </c>
    </row>
    <row r="11" spans="1:63" ht="14.25" thickTop="1" thickBot="1" x14ac:dyDescent="0.25">
      <c r="A11" s="313" t="s">
        <v>72</v>
      </c>
      <c r="B11" s="219">
        <v>23726188456.16</v>
      </c>
      <c r="C11" s="314">
        <v>100</v>
      </c>
      <c r="D11" s="219">
        <v>175637024.41999999</v>
      </c>
      <c r="E11" s="314">
        <v>100</v>
      </c>
      <c r="F11" s="219">
        <v>456723596.31</v>
      </c>
      <c r="G11" s="314">
        <v>100</v>
      </c>
      <c r="H11" s="219">
        <v>200229126.49000001</v>
      </c>
      <c r="I11" s="314">
        <v>100</v>
      </c>
      <c r="J11" s="219">
        <v>1619792488.5799999</v>
      </c>
      <c r="K11" s="314">
        <v>100</v>
      </c>
      <c r="L11" s="219">
        <v>71018110.540000007</v>
      </c>
      <c r="M11" s="314">
        <v>100</v>
      </c>
      <c r="N11" s="219">
        <v>195908167.46000001</v>
      </c>
      <c r="O11" s="314">
        <v>100</v>
      </c>
      <c r="P11" s="219">
        <v>262073719.28</v>
      </c>
      <c r="Q11" s="314">
        <v>100</v>
      </c>
      <c r="R11" s="219">
        <v>102236462.40000001</v>
      </c>
      <c r="S11" s="314">
        <v>100</v>
      </c>
      <c r="T11" s="219">
        <v>1823233741.8699999</v>
      </c>
      <c r="U11" s="314">
        <v>100</v>
      </c>
      <c r="V11" s="219">
        <v>85357748.430000007</v>
      </c>
      <c r="W11" s="314">
        <v>100</v>
      </c>
      <c r="X11" s="219">
        <v>69645320.069999993</v>
      </c>
      <c r="Y11" s="314">
        <v>100</v>
      </c>
      <c r="Z11" s="219">
        <v>220704734.12</v>
      </c>
      <c r="AA11" s="314">
        <v>100</v>
      </c>
      <c r="AB11" s="219">
        <v>190636403.12</v>
      </c>
      <c r="AC11" s="314">
        <v>100</v>
      </c>
      <c r="AD11" s="219">
        <v>234131060.91999999</v>
      </c>
      <c r="AE11" s="314">
        <v>100</v>
      </c>
      <c r="AF11" s="219">
        <v>61514941.700000003</v>
      </c>
      <c r="AG11" s="314">
        <v>100</v>
      </c>
      <c r="AH11" s="219">
        <v>37453031.229999997</v>
      </c>
      <c r="AI11" s="314">
        <v>100</v>
      </c>
      <c r="AJ11" s="219">
        <v>65303395.979999997</v>
      </c>
      <c r="AK11" s="314">
        <v>100</v>
      </c>
      <c r="AL11" s="219">
        <v>521624705.33999997</v>
      </c>
      <c r="AM11" s="314">
        <v>100</v>
      </c>
      <c r="AN11" s="219">
        <v>74702311.459999993</v>
      </c>
      <c r="AO11" s="314">
        <v>100</v>
      </c>
      <c r="AP11" s="219">
        <v>147301154</v>
      </c>
      <c r="AQ11" s="314">
        <v>100</v>
      </c>
      <c r="AR11" s="219">
        <v>127085079.84999999</v>
      </c>
      <c r="AS11" s="314">
        <v>100</v>
      </c>
      <c r="AT11" s="219">
        <v>80761268.920000002</v>
      </c>
      <c r="AU11" s="314">
        <v>100</v>
      </c>
      <c r="AV11" s="219">
        <v>49189744.829999998</v>
      </c>
      <c r="AW11" s="314">
        <v>100</v>
      </c>
      <c r="AX11" s="219">
        <v>1356968897.72</v>
      </c>
      <c r="AY11" s="314">
        <v>100</v>
      </c>
      <c r="AZ11" s="219">
        <v>258834618.56</v>
      </c>
      <c r="BA11" s="314">
        <v>100</v>
      </c>
      <c r="BB11" s="219">
        <v>579940910.39999998</v>
      </c>
      <c r="BC11" s="314">
        <v>100</v>
      </c>
      <c r="BD11" s="219">
        <v>3249353109.54</v>
      </c>
      <c r="BE11" s="314">
        <v>100</v>
      </c>
      <c r="BF11" s="219">
        <v>6881295249.3800001</v>
      </c>
      <c r="BG11" s="314">
        <v>100</v>
      </c>
      <c r="BH11" s="219">
        <v>3733643376.5900002</v>
      </c>
      <c r="BI11" s="314">
        <v>100</v>
      </c>
      <c r="BJ11" s="219">
        <v>793888956.64999998</v>
      </c>
      <c r="BK11" s="314">
        <v>100</v>
      </c>
    </row>
    <row r="12" spans="1:63" ht="13.5" thickTop="1" x14ac:dyDescent="0.2">
      <c r="A12" s="1" t="s">
        <v>618</v>
      </c>
    </row>
    <row r="13" spans="1:63" x14ac:dyDescent="0.2">
      <c r="A13" t="s">
        <v>121</v>
      </c>
      <c r="B13" s="6">
        <v>22798458.440000001</v>
      </c>
      <c r="C13" s="2">
        <v>9.6100000000000005E-2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9771023.2899999991</v>
      </c>
      <c r="O13" s="2">
        <v>4.9875999999999996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826525.2</v>
      </c>
      <c r="AM13" s="2">
        <v>0.1585</v>
      </c>
      <c r="AN13" s="6">
        <v>0</v>
      </c>
      <c r="AO13">
        <v>0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12200909.949999999</v>
      </c>
      <c r="AY13" s="2">
        <v>0.89910000000000001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0</v>
      </c>
      <c r="BG13">
        <v>0</v>
      </c>
      <c r="BH13" s="6">
        <v>0</v>
      </c>
      <c r="BI13">
        <v>0</v>
      </c>
      <c r="BJ13" s="6">
        <v>0</v>
      </c>
      <c r="BK13">
        <v>0</v>
      </c>
    </row>
    <row r="14" spans="1:63" x14ac:dyDescent="0.2">
      <c r="A14" t="s">
        <v>120</v>
      </c>
      <c r="B14" s="6">
        <v>416997473.45999998</v>
      </c>
      <c r="C14" s="2">
        <v>1.7575000000000001</v>
      </c>
      <c r="D14" s="6">
        <v>0</v>
      </c>
      <c r="E14">
        <v>0</v>
      </c>
      <c r="F14" s="6">
        <v>62287164.100000001</v>
      </c>
      <c r="G14" s="2">
        <v>13.6378</v>
      </c>
      <c r="H14" s="6">
        <v>0</v>
      </c>
      <c r="I14">
        <v>0</v>
      </c>
      <c r="J14" s="6">
        <v>18380859.800000001</v>
      </c>
      <c r="K14" s="2">
        <v>1.1348</v>
      </c>
      <c r="L14" s="6">
        <v>0</v>
      </c>
      <c r="M14">
        <v>0</v>
      </c>
      <c r="N14" s="6">
        <v>10822681.9</v>
      </c>
      <c r="O14" s="2">
        <v>5.5244</v>
      </c>
      <c r="P14" s="6">
        <v>5151002.5999999996</v>
      </c>
      <c r="Q14" s="2">
        <v>1.9655</v>
      </c>
      <c r="R14" s="6">
        <v>0</v>
      </c>
      <c r="S14">
        <v>0</v>
      </c>
      <c r="T14" s="6">
        <v>0</v>
      </c>
      <c r="U14">
        <v>0</v>
      </c>
      <c r="V14" s="6">
        <v>4866348.82</v>
      </c>
      <c r="W14" s="2">
        <v>5.7011000000000003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4302402</v>
      </c>
      <c r="AM14" s="2">
        <v>0.82479999999999998</v>
      </c>
      <c r="AN14" s="6">
        <v>0</v>
      </c>
      <c r="AO14">
        <v>0</v>
      </c>
      <c r="AP14" s="6">
        <v>0</v>
      </c>
      <c r="AQ14">
        <v>0</v>
      </c>
      <c r="AR14" s="6">
        <v>10651600.199999999</v>
      </c>
      <c r="AS14" s="2">
        <v>8.3815000000000008</v>
      </c>
      <c r="AT14" s="6">
        <v>0</v>
      </c>
      <c r="AU14">
        <v>0</v>
      </c>
      <c r="AV14" s="6">
        <v>0</v>
      </c>
      <c r="AW14">
        <v>0</v>
      </c>
      <c r="AX14" s="6">
        <v>241046026.78</v>
      </c>
      <c r="AY14" s="2">
        <v>17.7636</v>
      </c>
      <c r="AZ14" s="6">
        <v>5160018.08</v>
      </c>
      <c r="BA14" s="2">
        <v>1.9936</v>
      </c>
      <c r="BB14" s="6">
        <v>54329369.18</v>
      </c>
      <c r="BC14" s="2">
        <v>9.3681000000000001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</row>
    <row r="15" spans="1:63" x14ac:dyDescent="0.2">
      <c r="A15" t="s">
        <v>119</v>
      </c>
      <c r="B15" s="6">
        <v>212596249.44999999</v>
      </c>
      <c r="C15" s="2">
        <v>0.89600000000000002</v>
      </c>
      <c r="D15" s="6">
        <v>0</v>
      </c>
      <c r="E15">
        <v>0</v>
      </c>
      <c r="F15" s="6">
        <v>46549408.869999997</v>
      </c>
      <c r="G15" s="2">
        <v>10.192</v>
      </c>
      <c r="H15" s="6">
        <v>0</v>
      </c>
      <c r="I15">
        <v>0</v>
      </c>
      <c r="J15" s="6">
        <v>47098744</v>
      </c>
      <c r="K15" s="2">
        <v>2.9077000000000002</v>
      </c>
      <c r="L15" s="6">
        <v>0</v>
      </c>
      <c r="M15">
        <v>0</v>
      </c>
      <c r="N15" s="6">
        <v>5911021.4800000004</v>
      </c>
      <c r="O15" s="2">
        <v>3.0171999999999999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1779036</v>
      </c>
      <c r="W15" s="2">
        <v>2.0842000000000001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9608750</v>
      </c>
      <c r="AS15" s="2">
        <v>7.5609000000000002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12905365</v>
      </c>
      <c r="BA15" s="2">
        <v>4.9859999999999998</v>
      </c>
      <c r="BB15" s="6">
        <v>88743924.099999994</v>
      </c>
      <c r="BC15" s="2">
        <v>15.302199999999999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</row>
    <row r="16" spans="1:63" x14ac:dyDescent="0.2">
      <c r="A16" t="s">
        <v>118</v>
      </c>
      <c r="B16" s="6">
        <v>271450573.62</v>
      </c>
      <c r="C16" s="2">
        <v>1.1440999999999999</v>
      </c>
      <c r="D16" s="6">
        <v>0</v>
      </c>
      <c r="E16">
        <v>0</v>
      </c>
      <c r="F16" s="6">
        <v>11938875</v>
      </c>
      <c r="G16" s="2">
        <v>2.6139999999999999</v>
      </c>
      <c r="H16" s="6">
        <v>0</v>
      </c>
      <c r="I16">
        <v>0</v>
      </c>
      <c r="J16" s="6">
        <v>111086620.3</v>
      </c>
      <c r="K16" s="2">
        <v>6.8581000000000003</v>
      </c>
      <c r="L16" s="6">
        <v>0</v>
      </c>
      <c r="M16">
        <v>0</v>
      </c>
      <c r="N16" s="6">
        <v>0</v>
      </c>
      <c r="O16">
        <v>0</v>
      </c>
      <c r="P16" s="6">
        <v>11985790.32</v>
      </c>
      <c r="Q16" s="2">
        <v>4.5734000000000004</v>
      </c>
      <c r="R16" s="6">
        <v>0</v>
      </c>
      <c r="S16">
        <v>0</v>
      </c>
      <c r="T16" s="6">
        <v>0</v>
      </c>
      <c r="U16">
        <v>0</v>
      </c>
      <c r="V16" s="6">
        <v>1260000</v>
      </c>
      <c r="W16" s="2">
        <v>1.4761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75130226</v>
      </c>
      <c r="AY16" s="2">
        <v>5.5366</v>
      </c>
      <c r="AZ16" s="6">
        <v>5552964.2000000002</v>
      </c>
      <c r="BA16" s="2">
        <v>2.1454</v>
      </c>
      <c r="BB16" s="6">
        <v>54496097.799999997</v>
      </c>
      <c r="BC16" s="2">
        <v>9.3968000000000007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</row>
    <row r="17" spans="1:63" x14ac:dyDescent="0.2">
      <c r="A17" t="s">
        <v>117</v>
      </c>
      <c r="B17" s="6">
        <v>423636018.22000003</v>
      </c>
      <c r="C17" s="2">
        <v>1.7855000000000001</v>
      </c>
      <c r="D17" s="6">
        <v>0</v>
      </c>
      <c r="E17">
        <v>0</v>
      </c>
      <c r="F17" s="6">
        <v>67611971</v>
      </c>
      <c r="G17" s="2">
        <v>14.803699999999999</v>
      </c>
      <c r="H17" s="6">
        <v>5528127</v>
      </c>
      <c r="I17" s="2">
        <v>2.7608999999999999</v>
      </c>
      <c r="J17" s="6">
        <v>9038514</v>
      </c>
      <c r="K17" s="2">
        <v>0.55800000000000005</v>
      </c>
      <c r="L17" s="6">
        <v>0</v>
      </c>
      <c r="M17">
        <v>0</v>
      </c>
      <c r="N17" s="6">
        <v>11368843.24</v>
      </c>
      <c r="O17" s="2">
        <v>5.8030999999999997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2792665.84</v>
      </c>
      <c r="W17" s="2">
        <v>3.2717000000000001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9493621.1999999993</v>
      </c>
      <c r="AM17" s="2">
        <v>1.82</v>
      </c>
      <c r="AN17" s="6">
        <v>0</v>
      </c>
      <c r="AO17">
        <v>0</v>
      </c>
      <c r="AP17" s="6">
        <v>0</v>
      </c>
      <c r="AQ17">
        <v>0</v>
      </c>
      <c r="AR17" s="6">
        <v>20002596</v>
      </c>
      <c r="AS17" s="2">
        <v>15.7395</v>
      </c>
      <c r="AT17" s="6">
        <v>0</v>
      </c>
      <c r="AU17">
        <v>0</v>
      </c>
      <c r="AV17" s="6">
        <v>0</v>
      </c>
      <c r="AW17">
        <v>0</v>
      </c>
      <c r="AX17" s="6">
        <v>69219570.129999995</v>
      </c>
      <c r="AY17" s="2">
        <v>5.101</v>
      </c>
      <c r="AZ17" s="6">
        <v>31337445.239999998</v>
      </c>
      <c r="BA17" s="2">
        <v>12.107100000000001</v>
      </c>
      <c r="BB17" s="6">
        <v>197242664.56999999</v>
      </c>
      <c r="BC17" s="2">
        <v>34.010800000000003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</row>
    <row r="18" spans="1:63" x14ac:dyDescent="0.2">
      <c r="A18" t="s">
        <v>116</v>
      </c>
      <c r="B18" s="6">
        <v>25892362.050000001</v>
      </c>
      <c r="C18" s="2">
        <v>0.1091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334050</v>
      </c>
      <c r="W18" s="2">
        <v>0.39140000000000003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7364736</v>
      </c>
      <c r="AY18" s="2">
        <v>0.54269999999999996</v>
      </c>
      <c r="AZ18" s="6">
        <v>18193576.050000001</v>
      </c>
      <c r="BA18" s="2">
        <v>7.0289999999999999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</row>
    <row r="19" spans="1:63" x14ac:dyDescent="0.2">
      <c r="A19" t="s">
        <v>115</v>
      </c>
      <c r="B19" s="6">
        <v>197784861.18000001</v>
      </c>
      <c r="C19" s="2">
        <v>0.83360000000000001</v>
      </c>
      <c r="D19" s="6">
        <v>0</v>
      </c>
      <c r="E19">
        <v>0</v>
      </c>
      <c r="F19" s="6">
        <v>67906783.099999994</v>
      </c>
      <c r="G19" s="2">
        <v>14.8682</v>
      </c>
      <c r="H19" s="6">
        <v>0</v>
      </c>
      <c r="I19">
        <v>0</v>
      </c>
      <c r="J19" s="6">
        <v>200010</v>
      </c>
      <c r="K19" s="2">
        <v>1.23E-2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4349040</v>
      </c>
      <c r="W19" s="2">
        <v>5.0951000000000004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10548496</v>
      </c>
      <c r="AM19" s="2">
        <v>2.0222000000000002</v>
      </c>
      <c r="AN19" s="6">
        <v>0</v>
      </c>
      <c r="AO19">
        <v>0</v>
      </c>
      <c r="AP19" s="6">
        <v>0</v>
      </c>
      <c r="AQ19">
        <v>0</v>
      </c>
      <c r="AR19" s="6">
        <v>11906000</v>
      </c>
      <c r="AS19" s="2">
        <v>9.3684999999999992</v>
      </c>
      <c r="AT19" s="6">
        <v>0</v>
      </c>
      <c r="AU19">
        <v>0</v>
      </c>
      <c r="AV19" s="6">
        <v>0</v>
      </c>
      <c r="AW19">
        <v>0</v>
      </c>
      <c r="AX19" s="6">
        <v>11458883</v>
      </c>
      <c r="AY19" s="2">
        <v>0.84440000000000004</v>
      </c>
      <c r="AZ19" s="6">
        <v>59941214.399999999</v>
      </c>
      <c r="BA19" s="2">
        <v>23.158100000000001</v>
      </c>
      <c r="BB19" s="6">
        <v>31474434.68</v>
      </c>
      <c r="BC19" s="2">
        <v>5.4272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</row>
    <row r="20" spans="1:63" x14ac:dyDescent="0.2">
      <c r="A20" t="s">
        <v>114</v>
      </c>
      <c r="B20" s="6">
        <v>48931561.600000001</v>
      </c>
      <c r="C20" s="2">
        <v>0.20619999999999999</v>
      </c>
      <c r="D20" s="6">
        <v>0</v>
      </c>
      <c r="E20">
        <v>0</v>
      </c>
      <c r="F20" s="6">
        <v>21768000</v>
      </c>
      <c r="G20" s="2">
        <v>4.7660999999999998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4779527.2</v>
      </c>
      <c r="O20" s="2">
        <v>2.4397000000000002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2067960</v>
      </c>
      <c r="W20" s="2">
        <v>2.4226999999999999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6457840</v>
      </c>
      <c r="AS20" s="2">
        <v>5.0815000000000001</v>
      </c>
      <c r="AT20" s="6">
        <v>0</v>
      </c>
      <c r="AU20">
        <v>0</v>
      </c>
      <c r="AV20" s="6">
        <v>0</v>
      </c>
      <c r="AW20">
        <v>0</v>
      </c>
      <c r="AX20" s="6">
        <v>13858234.4</v>
      </c>
      <c r="AY20" s="2">
        <v>1.0213000000000001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</row>
    <row r="21" spans="1:63" x14ac:dyDescent="0.2">
      <c r="A21" t="s">
        <v>113</v>
      </c>
      <c r="B21" s="6">
        <v>63982089.600000001</v>
      </c>
      <c r="C21" s="2">
        <v>0.2697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18093888</v>
      </c>
      <c r="K21" s="2">
        <v>1.117</v>
      </c>
      <c r="L21" s="6">
        <v>0</v>
      </c>
      <c r="M21">
        <v>0</v>
      </c>
      <c r="N21" s="6">
        <v>0</v>
      </c>
      <c r="O21">
        <v>0</v>
      </c>
      <c r="P21" s="6">
        <v>3552000</v>
      </c>
      <c r="Q21" s="2">
        <v>1.3552999999999999</v>
      </c>
      <c r="R21" s="6">
        <v>0</v>
      </c>
      <c r="S21">
        <v>0</v>
      </c>
      <c r="T21" s="6">
        <v>0</v>
      </c>
      <c r="U21">
        <v>0</v>
      </c>
      <c r="V21" s="6">
        <v>310800</v>
      </c>
      <c r="W21" s="2">
        <v>0.36409999999999998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5332000</v>
      </c>
      <c r="AS21" s="2">
        <v>4.1955999999999998</v>
      </c>
      <c r="AT21" s="6">
        <v>0</v>
      </c>
      <c r="AU21">
        <v>0</v>
      </c>
      <c r="AV21" s="6">
        <v>0</v>
      </c>
      <c r="AW21">
        <v>0</v>
      </c>
      <c r="AX21" s="6">
        <v>8810201.5999999996</v>
      </c>
      <c r="AY21" s="2">
        <v>0.64929999999999999</v>
      </c>
      <c r="AZ21" s="6">
        <v>0</v>
      </c>
      <c r="BA21">
        <v>0</v>
      </c>
      <c r="BB21" s="6">
        <v>27883200</v>
      </c>
      <c r="BC21" s="2">
        <v>4.8079000000000001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</row>
    <row r="22" spans="1:63" x14ac:dyDescent="0.2">
      <c r="A22" t="s">
        <v>73</v>
      </c>
      <c r="B22" s="6">
        <v>19007192.59</v>
      </c>
      <c r="C22" s="2">
        <v>8.0100000000000005E-2</v>
      </c>
      <c r="D22" s="6">
        <v>0</v>
      </c>
      <c r="E22">
        <v>0</v>
      </c>
      <c r="F22" s="6">
        <v>12114688.199999999</v>
      </c>
      <c r="G22" s="2">
        <v>2.6524999999999999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4398016.8099999996</v>
      </c>
      <c r="O22" s="2">
        <v>2.2448999999999999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1297939.3</v>
      </c>
      <c r="AY22" s="2">
        <v>9.5600000000000004E-2</v>
      </c>
      <c r="AZ22" s="6">
        <v>1196548.28</v>
      </c>
      <c r="BA22" s="2">
        <v>0.46229999999999999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</row>
    <row r="23" spans="1:63" x14ac:dyDescent="0.2">
      <c r="A23" t="s">
        <v>112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</row>
    <row r="24" spans="1:63" x14ac:dyDescent="0.2">
      <c r="A24" t="s">
        <v>111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</row>
    <row r="25" spans="1:63" ht="13.5" thickBot="1" x14ac:dyDescent="0.25">
      <c r="A25" t="s">
        <v>110</v>
      </c>
      <c r="B25" s="6">
        <v>2655895.2000000002</v>
      </c>
      <c r="C25" s="2">
        <v>1.12E-2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2655895.2000000002</v>
      </c>
      <c r="K25" s="2">
        <v>0.16400000000000001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 s="2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</row>
    <row r="26" spans="1:63" ht="14.25" thickTop="1" thickBot="1" x14ac:dyDescent="0.25">
      <c r="A26" s="313" t="s">
        <v>135</v>
      </c>
      <c r="B26" s="219">
        <v>1705732735.4100001</v>
      </c>
      <c r="C26" s="314">
        <v>7.1891999999999996</v>
      </c>
      <c r="D26" s="219">
        <v>0</v>
      </c>
      <c r="E26" s="313">
        <v>0</v>
      </c>
      <c r="F26" s="219">
        <v>290176890.26999998</v>
      </c>
      <c r="G26" s="314">
        <v>63.534500000000001</v>
      </c>
      <c r="H26" s="219">
        <v>5528127</v>
      </c>
      <c r="I26" s="314">
        <v>2.7608999999999999</v>
      </c>
      <c r="J26" s="219">
        <v>206554531.30000001</v>
      </c>
      <c r="K26" s="314">
        <v>12.751899999999999</v>
      </c>
      <c r="L26" s="219">
        <v>0</v>
      </c>
      <c r="M26" s="313">
        <v>0</v>
      </c>
      <c r="N26" s="219">
        <v>47051113.920000002</v>
      </c>
      <c r="O26" s="314">
        <v>24.0169</v>
      </c>
      <c r="P26" s="219">
        <v>20688792.920000002</v>
      </c>
      <c r="Q26" s="314">
        <v>7.8943000000000003</v>
      </c>
      <c r="R26" s="219">
        <v>0</v>
      </c>
      <c r="S26" s="313">
        <v>0</v>
      </c>
      <c r="T26" s="219">
        <v>0</v>
      </c>
      <c r="U26" s="313">
        <v>0</v>
      </c>
      <c r="V26" s="219">
        <v>17759900.66</v>
      </c>
      <c r="W26" s="314">
        <v>20.8064</v>
      </c>
      <c r="X26" s="219">
        <v>0</v>
      </c>
      <c r="Y26" s="313">
        <v>0</v>
      </c>
      <c r="Z26" s="219">
        <v>0</v>
      </c>
      <c r="AA26" s="313">
        <v>0</v>
      </c>
      <c r="AB26" s="219">
        <v>0</v>
      </c>
      <c r="AC26" s="313">
        <v>0</v>
      </c>
      <c r="AD26" s="219">
        <v>0</v>
      </c>
      <c r="AE26" s="313">
        <v>0</v>
      </c>
      <c r="AF26" s="219">
        <v>0</v>
      </c>
      <c r="AG26" s="313">
        <v>0</v>
      </c>
      <c r="AH26" s="219">
        <v>0</v>
      </c>
      <c r="AI26" s="313">
        <v>0</v>
      </c>
      <c r="AJ26" s="219">
        <v>0</v>
      </c>
      <c r="AK26" s="313">
        <v>0</v>
      </c>
      <c r="AL26" s="219">
        <v>25171044.399999999</v>
      </c>
      <c r="AM26" s="314">
        <v>4.8254999999999999</v>
      </c>
      <c r="AN26" s="219">
        <v>0</v>
      </c>
      <c r="AO26" s="313">
        <v>0</v>
      </c>
      <c r="AP26" s="219">
        <v>0</v>
      </c>
      <c r="AQ26" s="313">
        <v>0</v>
      </c>
      <c r="AR26" s="219">
        <v>63958786.200000003</v>
      </c>
      <c r="AS26" s="314">
        <v>50.327500000000001</v>
      </c>
      <c r="AT26" s="219">
        <v>0</v>
      </c>
      <c r="AU26" s="313">
        <v>0</v>
      </c>
      <c r="AV26" s="219">
        <v>0</v>
      </c>
      <c r="AW26" s="313">
        <v>0</v>
      </c>
      <c r="AX26" s="219">
        <v>440386727.16000003</v>
      </c>
      <c r="AY26" s="314">
        <v>32.453699999999998</v>
      </c>
      <c r="AZ26" s="219">
        <v>134287131.25</v>
      </c>
      <c r="BA26" s="314">
        <v>51.881399999999999</v>
      </c>
      <c r="BB26" s="219">
        <v>454169690.32999998</v>
      </c>
      <c r="BC26" s="314">
        <v>78.313100000000006</v>
      </c>
      <c r="BD26" s="219">
        <v>0</v>
      </c>
      <c r="BE26" s="313">
        <v>0</v>
      </c>
      <c r="BF26" s="219">
        <v>0</v>
      </c>
      <c r="BG26" s="313">
        <v>0</v>
      </c>
      <c r="BH26" s="219">
        <v>0</v>
      </c>
      <c r="BI26" s="313">
        <v>0</v>
      </c>
      <c r="BJ26" s="219">
        <v>0</v>
      </c>
      <c r="BK26" s="313">
        <v>0</v>
      </c>
    </row>
    <row r="27" spans="1:63" ht="14.25" thickTop="1" thickBot="1" x14ac:dyDescent="0.25">
      <c r="A27" s="1" t="s">
        <v>108</v>
      </c>
      <c r="B27" s="6">
        <v>2543785377</v>
      </c>
      <c r="C27" s="2">
        <v>10.721399999999999</v>
      </c>
      <c r="D27" s="6">
        <v>0</v>
      </c>
      <c r="E27">
        <v>0</v>
      </c>
      <c r="F27" s="6">
        <v>81263986.140000001</v>
      </c>
      <c r="G27" s="2">
        <v>17.7928</v>
      </c>
      <c r="H27" s="6">
        <v>139969049.00999999</v>
      </c>
      <c r="I27" s="2">
        <v>69.904399999999995</v>
      </c>
      <c r="J27" s="6">
        <v>1248846197.2</v>
      </c>
      <c r="K27" s="2">
        <v>77.099100000000007</v>
      </c>
      <c r="L27" s="6">
        <v>0</v>
      </c>
      <c r="M27">
        <v>0</v>
      </c>
      <c r="N27" s="6">
        <v>101227772.52</v>
      </c>
      <c r="O27" s="2">
        <v>51.670999999999999</v>
      </c>
      <c r="P27" s="6">
        <v>160879090.41</v>
      </c>
      <c r="Q27" s="2">
        <v>61.387</v>
      </c>
      <c r="R27" s="6">
        <v>0</v>
      </c>
      <c r="S27">
        <v>0</v>
      </c>
      <c r="T27" s="6">
        <v>0</v>
      </c>
      <c r="U27">
        <v>0</v>
      </c>
      <c r="V27" s="6">
        <v>20692810.140000001</v>
      </c>
      <c r="W27" s="2">
        <v>24.2425</v>
      </c>
      <c r="X27" s="6">
        <v>58858936.649999999</v>
      </c>
      <c r="Y27" s="2">
        <v>84.5124</v>
      </c>
      <c r="Z27" s="6">
        <v>0</v>
      </c>
      <c r="AA27">
        <v>0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  <c r="AH27" s="6">
        <v>0</v>
      </c>
      <c r="AI27">
        <v>0</v>
      </c>
      <c r="AJ27" s="6">
        <v>0</v>
      </c>
      <c r="AK27">
        <v>0</v>
      </c>
      <c r="AL27" s="6">
        <v>234403159.06</v>
      </c>
      <c r="AM27" s="2">
        <v>44.937100000000001</v>
      </c>
      <c r="AN27" s="6">
        <v>0</v>
      </c>
      <c r="AO27">
        <v>0</v>
      </c>
      <c r="AP27" s="6">
        <v>0</v>
      </c>
      <c r="AQ27">
        <v>0</v>
      </c>
      <c r="AR27" s="6">
        <v>38839231.960000001</v>
      </c>
      <c r="AS27" s="2">
        <v>30.561599999999999</v>
      </c>
      <c r="AT27" s="6">
        <v>0</v>
      </c>
      <c r="AU27">
        <v>0</v>
      </c>
      <c r="AV27" s="6">
        <v>0</v>
      </c>
      <c r="AW27">
        <v>0</v>
      </c>
      <c r="AX27" s="6">
        <v>377368823.24000001</v>
      </c>
      <c r="AY27" s="2">
        <v>27.809699999999999</v>
      </c>
      <c r="AZ27" s="6">
        <v>0</v>
      </c>
      <c r="BA27">
        <v>0</v>
      </c>
      <c r="BB27" s="6">
        <v>81436320.670000002</v>
      </c>
      <c r="BC27" s="2">
        <v>14.042199999999999</v>
      </c>
      <c r="BD27" s="6">
        <v>0</v>
      </c>
      <c r="BE27">
        <v>0</v>
      </c>
      <c r="BF27" s="6">
        <v>0</v>
      </c>
      <c r="BG27">
        <v>0</v>
      </c>
      <c r="BH27" s="6">
        <v>0</v>
      </c>
      <c r="BI27">
        <v>0</v>
      </c>
      <c r="BJ27" s="6">
        <v>0</v>
      </c>
      <c r="BK27">
        <v>0</v>
      </c>
    </row>
    <row r="28" spans="1:63" ht="14.25" thickTop="1" thickBot="1" x14ac:dyDescent="0.25">
      <c r="A28" s="313" t="s">
        <v>134</v>
      </c>
      <c r="B28" s="219">
        <v>4249518112.4099998</v>
      </c>
      <c r="C28" s="314">
        <v>17.910699999999999</v>
      </c>
      <c r="D28" s="219">
        <v>0</v>
      </c>
      <c r="E28" s="313">
        <v>0</v>
      </c>
      <c r="F28" s="219">
        <v>371440876.41000003</v>
      </c>
      <c r="G28" s="314">
        <v>81.327299999999994</v>
      </c>
      <c r="H28" s="219">
        <v>145497176.00999999</v>
      </c>
      <c r="I28" s="314">
        <v>72.665300000000002</v>
      </c>
      <c r="J28" s="219">
        <v>1455400728.5</v>
      </c>
      <c r="K28" s="314">
        <v>89.851100000000002</v>
      </c>
      <c r="L28" s="219">
        <v>0</v>
      </c>
      <c r="M28" s="313">
        <v>0</v>
      </c>
      <c r="N28" s="219">
        <v>148278886.44</v>
      </c>
      <c r="O28" s="314">
        <v>75.688000000000002</v>
      </c>
      <c r="P28" s="219">
        <v>181567883.33000001</v>
      </c>
      <c r="Q28" s="314">
        <v>69.281199999999998</v>
      </c>
      <c r="R28" s="219">
        <v>0</v>
      </c>
      <c r="S28" s="313">
        <v>0</v>
      </c>
      <c r="T28" s="219">
        <v>0</v>
      </c>
      <c r="U28" s="313">
        <v>0</v>
      </c>
      <c r="V28" s="219">
        <v>38452710.799999997</v>
      </c>
      <c r="W28" s="314">
        <v>45.048900000000003</v>
      </c>
      <c r="X28" s="219">
        <v>58858936.649999999</v>
      </c>
      <c r="Y28" s="314">
        <v>84.5124</v>
      </c>
      <c r="Z28" s="219">
        <v>0</v>
      </c>
      <c r="AA28" s="313">
        <v>0</v>
      </c>
      <c r="AB28" s="219">
        <v>0</v>
      </c>
      <c r="AC28" s="313">
        <v>0</v>
      </c>
      <c r="AD28" s="219">
        <v>0</v>
      </c>
      <c r="AE28" s="313">
        <v>0</v>
      </c>
      <c r="AF28" s="219">
        <v>0</v>
      </c>
      <c r="AG28" s="313">
        <v>0</v>
      </c>
      <c r="AH28" s="219">
        <v>0</v>
      </c>
      <c r="AI28" s="313">
        <v>0</v>
      </c>
      <c r="AJ28" s="219">
        <v>0</v>
      </c>
      <c r="AK28" s="313">
        <v>0</v>
      </c>
      <c r="AL28" s="219">
        <v>259574203.46000001</v>
      </c>
      <c r="AM28" s="314">
        <v>49.762599999999999</v>
      </c>
      <c r="AN28" s="219">
        <v>0</v>
      </c>
      <c r="AO28" s="313">
        <v>0</v>
      </c>
      <c r="AP28" s="219">
        <v>0</v>
      </c>
      <c r="AQ28" s="313">
        <v>0</v>
      </c>
      <c r="AR28" s="219">
        <v>102798018.16</v>
      </c>
      <c r="AS28" s="314">
        <v>80.889099999999999</v>
      </c>
      <c r="AT28" s="219">
        <v>0</v>
      </c>
      <c r="AU28" s="313">
        <v>0</v>
      </c>
      <c r="AV28" s="219">
        <v>0</v>
      </c>
      <c r="AW28" s="313">
        <v>0</v>
      </c>
      <c r="AX28" s="219">
        <v>817755550.39999998</v>
      </c>
      <c r="AY28" s="314">
        <v>60.263399999999997</v>
      </c>
      <c r="AZ28" s="219">
        <v>134287131.25</v>
      </c>
      <c r="BA28" s="314">
        <v>51.881399999999999</v>
      </c>
      <c r="BB28" s="219">
        <v>535606011</v>
      </c>
      <c r="BC28" s="314">
        <v>92.3553</v>
      </c>
      <c r="BD28" s="219">
        <v>0</v>
      </c>
      <c r="BE28" s="313">
        <v>0</v>
      </c>
      <c r="BF28" s="219">
        <v>0</v>
      </c>
      <c r="BG28" s="313">
        <v>0</v>
      </c>
      <c r="BH28" s="219">
        <v>0</v>
      </c>
      <c r="BI28" s="313">
        <v>0</v>
      </c>
      <c r="BJ28" s="219">
        <v>0</v>
      </c>
      <c r="BK28" s="313">
        <v>0</v>
      </c>
    </row>
    <row r="29" spans="1:63" ht="13.5" thickTop="1" x14ac:dyDescent="0.2">
      <c r="A29" s="1" t="s">
        <v>103</v>
      </c>
    </row>
    <row r="30" spans="1:63" x14ac:dyDescent="0.2">
      <c r="A30" t="s">
        <v>102</v>
      </c>
      <c r="B30" s="6">
        <v>612488773.98000002</v>
      </c>
      <c r="C30" s="2">
        <v>2.5815000000000001</v>
      </c>
      <c r="D30" s="6">
        <v>1920091.16</v>
      </c>
      <c r="E30" s="2">
        <v>1.0931999999999999</v>
      </c>
      <c r="F30" s="6">
        <v>54832386.939999998</v>
      </c>
      <c r="G30" s="2">
        <v>12.005599999999999</v>
      </c>
      <c r="H30" s="6">
        <v>3620658.14</v>
      </c>
      <c r="I30" s="2">
        <v>1.8083</v>
      </c>
      <c r="J30" s="6">
        <v>55090828.409999996</v>
      </c>
      <c r="K30" s="2">
        <v>3.4011</v>
      </c>
      <c r="L30" s="6">
        <v>602714.02</v>
      </c>
      <c r="M30" s="2">
        <v>0.84870000000000001</v>
      </c>
      <c r="N30" s="6">
        <v>6952354.7800000003</v>
      </c>
      <c r="O30" s="2">
        <v>3.5488</v>
      </c>
      <c r="P30" s="6">
        <v>14391692.539999999</v>
      </c>
      <c r="Q30" s="2">
        <v>5.4915000000000003</v>
      </c>
      <c r="R30" s="6">
        <v>2037184.15</v>
      </c>
      <c r="S30" s="2">
        <v>1.9925999999999999</v>
      </c>
      <c r="T30" s="6">
        <v>0</v>
      </c>
      <c r="U30">
        <v>0</v>
      </c>
      <c r="V30" s="6">
        <v>44739121.640000001</v>
      </c>
      <c r="W30" s="2">
        <v>52.413699999999999</v>
      </c>
      <c r="X30" s="6">
        <v>1018798.94</v>
      </c>
      <c r="Y30" s="2">
        <v>1.4628000000000001</v>
      </c>
      <c r="Z30" s="6">
        <v>39198584.350000001</v>
      </c>
      <c r="AA30" s="2">
        <v>17.7606</v>
      </c>
      <c r="AB30" s="6">
        <v>15489173.09</v>
      </c>
      <c r="AC30" s="2">
        <v>8.125</v>
      </c>
      <c r="AD30" s="6">
        <v>1067897.25</v>
      </c>
      <c r="AE30" s="2">
        <v>0.45610000000000001</v>
      </c>
      <c r="AF30" s="6">
        <v>196258.04</v>
      </c>
      <c r="AG30" s="2">
        <v>0.31900000000000001</v>
      </c>
      <c r="AH30" s="6">
        <v>309057.36</v>
      </c>
      <c r="AI30" s="2">
        <v>0.82520000000000004</v>
      </c>
      <c r="AJ30" s="6">
        <v>952530.36</v>
      </c>
      <c r="AK30" s="2">
        <v>1.4585999999999999</v>
      </c>
      <c r="AL30" s="6">
        <v>50065663.75</v>
      </c>
      <c r="AM30" s="2">
        <v>9.5980000000000008</v>
      </c>
      <c r="AN30" s="6">
        <v>1451113.41</v>
      </c>
      <c r="AO30" s="2">
        <v>1.9424999999999999</v>
      </c>
      <c r="AP30" s="6">
        <v>140835</v>
      </c>
      <c r="AQ30" s="2">
        <v>9.5600000000000004E-2</v>
      </c>
      <c r="AR30" s="6">
        <v>1990505.3</v>
      </c>
      <c r="AS30" s="2">
        <v>1.5663</v>
      </c>
      <c r="AT30" s="6">
        <v>0</v>
      </c>
      <c r="AU30">
        <v>0</v>
      </c>
      <c r="AV30" s="6">
        <v>452181.65</v>
      </c>
      <c r="AW30" s="2">
        <v>0.91930000000000001</v>
      </c>
      <c r="AX30" s="6">
        <v>21942575.16</v>
      </c>
      <c r="AY30" s="2">
        <v>1.617</v>
      </c>
      <c r="AZ30" s="6">
        <v>73536342.040000007</v>
      </c>
      <c r="BA30" s="2">
        <v>28.410599999999999</v>
      </c>
      <c r="BB30" s="6">
        <v>10339610.4</v>
      </c>
      <c r="BC30" s="2">
        <v>1.7828999999999999</v>
      </c>
      <c r="BD30" s="6">
        <v>56871100.719999999</v>
      </c>
      <c r="BE30" s="2">
        <v>1.7502</v>
      </c>
      <c r="BF30" s="6">
        <v>90916728.030000001</v>
      </c>
      <c r="BG30" s="2">
        <v>1.3211999999999999</v>
      </c>
      <c r="BH30" s="6">
        <v>50299382.840000004</v>
      </c>
      <c r="BI30" s="2">
        <v>1.3472</v>
      </c>
      <c r="BJ30" s="6">
        <v>12063404.51</v>
      </c>
      <c r="BK30" s="2">
        <v>1.5195000000000001</v>
      </c>
    </row>
    <row r="31" spans="1:63" x14ac:dyDescent="0.2">
      <c r="A31" t="s">
        <v>101</v>
      </c>
      <c r="B31" s="6">
        <v>9188730.9399999995</v>
      </c>
      <c r="C31" s="2">
        <v>3.8699999999999998E-2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0.94</v>
      </c>
      <c r="AK31" s="2">
        <v>0</v>
      </c>
      <c r="AL31" s="6">
        <v>9188730</v>
      </c>
      <c r="AM31" s="2">
        <v>1.7616000000000001</v>
      </c>
      <c r="AN31" s="6">
        <v>0</v>
      </c>
      <c r="AO31">
        <v>0</v>
      </c>
      <c r="AP31" s="6">
        <v>0</v>
      </c>
      <c r="AQ31">
        <v>0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0</v>
      </c>
      <c r="AY31">
        <v>0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</row>
    <row r="32" spans="1:63" x14ac:dyDescent="0.2">
      <c r="A32" t="s">
        <v>100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  <c r="AB32" s="6">
        <v>0</v>
      </c>
      <c r="AC32">
        <v>0</v>
      </c>
      <c r="AD32" s="6">
        <v>0</v>
      </c>
      <c r="AE32">
        <v>0</v>
      </c>
      <c r="AF32" s="6">
        <v>0</v>
      </c>
      <c r="AG32">
        <v>0</v>
      </c>
      <c r="AH32" s="6">
        <v>0</v>
      </c>
      <c r="AI32">
        <v>0</v>
      </c>
      <c r="AJ32" s="6">
        <v>0</v>
      </c>
      <c r="AK32">
        <v>0</v>
      </c>
      <c r="AL32" s="6">
        <v>0</v>
      </c>
      <c r="AM32">
        <v>0</v>
      </c>
      <c r="AN32" s="6">
        <v>0</v>
      </c>
      <c r="AO32">
        <v>0</v>
      </c>
      <c r="AP32" s="6">
        <v>0</v>
      </c>
      <c r="AQ32">
        <v>0</v>
      </c>
      <c r="AR32" s="6">
        <v>0</v>
      </c>
      <c r="AS32">
        <v>0</v>
      </c>
      <c r="AT32" s="6">
        <v>0</v>
      </c>
      <c r="AU32">
        <v>0</v>
      </c>
      <c r="AV32" s="6">
        <v>0</v>
      </c>
      <c r="AW32">
        <v>0</v>
      </c>
      <c r="AX32" s="6">
        <v>0</v>
      </c>
      <c r="AY32">
        <v>0</v>
      </c>
      <c r="AZ32" s="6">
        <v>0</v>
      </c>
      <c r="BA32">
        <v>0</v>
      </c>
      <c r="BB32" s="6">
        <v>0</v>
      </c>
      <c r="BC32">
        <v>0</v>
      </c>
      <c r="BD32" s="6">
        <v>0</v>
      </c>
      <c r="BE32">
        <v>0</v>
      </c>
      <c r="BF32" s="6">
        <v>0</v>
      </c>
      <c r="BG32">
        <v>0</v>
      </c>
      <c r="BH32" s="6">
        <v>0</v>
      </c>
      <c r="BI32">
        <v>0</v>
      </c>
      <c r="BJ32" s="6">
        <v>0</v>
      </c>
      <c r="BK32">
        <v>0</v>
      </c>
    </row>
    <row r="33" spans="1:63" x14ac:dyDescent="0.2">
      <c r="A33" t="s">
        <v>99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0</v>
      </c>
      <c r="O33">
        <v>0</v>
      </c>
      <c r="P33" s="6">
        <v>0</v>
      </c>
      <c r="Q33">
        <v>0</v>
      </c>
      <c r="R33" s="6">
        <v>0</v>
      </c>
      <c r="S33">
        <v>0</v>
      </c>
      <c r="T33" s="6">
        <v>0</v>
      </c>
      <c r="U33">
        <v>0</v>
      </c>
      <c r="V33" s="6">
        <v>0</v>
      </c>
      <c r="W33">
        <v>0</v>
      </c>
      <c r="X33" s="6">
        <v>0</v>
      </c>
      <c r="Y33">
        <v>0</v>
      </c>
      <c r="Z33" s="6">
        <v>0</v>
      </c>
      <c r="AA33">
        <v>0</v>
      </c>
      <c r="AB33" s="6">
        <v>0</v>
      </c>
      <c r="AC33">
        <v>0</v>
      </c>
      <c r="AD33" s="6">
        <v>0</v>
      </c>
      <c r="AE33">
        <v>0</v>
      </c>
      <c r="AF33" s="6">
        <v>0</v>
      </c>
      <c r="AG33">
        <v>0</v>
      </c>
      <c r="AH33" s="6">
        <v>0</v>
      </c>
      <c r="AI33">
        <v>0</v>
      </c>
      <c r="AJ33" s="6">
        <v>0</v>
      </c>
      <c r="AK33">
        <v>0</v>
      </c>
      <c r="AL33" s="6">
        <v>0</v>
      </c>
      <c r="AM33">
        <v>0</v>
      </c>
      <c r="AN33" s="6">
        <v>0</v>
      </c>
      <c r="AO33">
        <v>0</v>
      </c>
      <c r="AP33" s="6">
        <v>0</v>
      </c>
      <c r="AQ33">
        <v>0</v>
      </c>
      <c r="AR33" s="6">
        <v>0</v>
      </c>
      <c r="AS33">
        <v>0</v>
      </c>
      <c r="AT33" s="6">
        <v>0</v>
      </c>
      <c r="AU33">
        <v>0</v>
      </c>
      <c r="AV33" s="6">
        <v>0</v>
      </c>
      <c r="AW33">
        <v>0</v>
      </c>
      <c r="AX33" s="6">
        <v>0</v>
      </c>
      <c r="AY33">
        <v>0</v>
      </c>
      <c r="AZ33" s="6">
        <v>0</v>
      </c>
      <c r="BA33">
        <v>0</v>
      </c>
      <c r="BB33" s="6">
        <v>0</v>
      </c>
      <c r="BC33">
        <v>0</v>
      </c>
      <c r="BD33" s="6">
        <v>0</v>
      </c>
      <c r="BE33">
        <v>0</v>
      </c>
      <c r="BF33" s="6">
        <v>0</v>
      </c>
      <c r="BG33">
        <v>0</v>
      </c>
      <c r="BH33" s="6">
        <v>0</v>
      </c>
      <c r="BI33">
        <v>0</v>
      </c>
      <c r="BJ33" s="6">
        <v>0</v>
      </c>
      <c r="BK33">
        <v>0</v>
      </c>
    </row>
    <row r="34" spans="1:63" x14ac:dyDescent="0.2">
      <c r="A34" t="s">
        <v>98</v>
      </c>
      <c r="B34" s="6">
        <v>209459996.40000001</v>
      </c>
      <c r="C34" s="2">
        <v>0.88280000000000003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0</v>
      </c>
      <c r="S34">
        <v>0</v>
      </c>
      <c r="T34" s="6">
        <v>918353.41</v>
      </c>
      <c r="U34" s="2">
        <v>5.04E-2</v>
      </c>
      <c r="V34" s="6">
        <v>0</v>
      </c>
      <c r="W34">
        <v>0</v>
      </c>
      <c r="X34" s="6">
        <v>0</v>
      </c>
      <c r="Y34">
        <v>0</v>
      </c>
      <c r="Z34" s="6">
        <v>0</v>
      </c>
      <c r="AA34">
        <v>0</v>
      </c>
      <c r="AB34" s="6">
        <v>0</v>
      </c>
      <c r="AC34">
        <v>0</v>
      </c>
      <c r="AD34" s="6">
        <v>0</v>
      </c>
      <c r="AE34">
        <v>0</v>
      </c>
      <c r="AF34" s="6">
        <v>0</v>
      </c>
      <c r="AG34">
        <v>0</v>
      </c>
      <c r="AH34" s="6">
        <v>0</v>
      </c>
      <c r="AI34">
        <v>0</v>
      </c>
      <c r="AJ34" s="6">
        <v>0</v>
      </c>
      <c r="AK34">
        <v>0</v>
      </c>
      <c r="AL34" s="6">
        <v>0</v>
      </c>
      <c r="AM34">
        <v>0</v>
      </c>
      <c r="AN34" s="6">
        <v>0</v>
      </c>
      <c r="AO34">
        <v>0</v>
      </c>
      <c r="AP34" s="6">
        <v>0</v>
      </c>
      <c r="AQ34">
        <v>0</v>
      </c>
      <c r="AR34" s="6">
        <v>0</v>
      </c>
      <c r="AS34">
        <v>0</v>
      </c>
      <c r="AT34" s="6">
        <v>0</v>
      </c>
      <c r="AU34">
        <v>0</v>
      </c>
      <c r="AV34" s="6">
        <v>0</v>
      </c>
      <c r="AW34">
        <v>0</v>
      </c>
      <c r="AX34" s="6">
        <v>157530497.72</v>
      </c>
      <c r="AY34" s="2">
        <v>11.609</v>
      </c>
      <c r="AZ34" s="6">
        <v>51011145.270000003</v>
      </c>
      <c r="BA34" s="2">
        <v>19.707999999999998</v>
      </c>
      <c r="BB34" s="6">
        <v>0</v>
      </c>
      <c r="BC34">
        <v>0</v>
      </c>
      <c r="BD34" s="6">
        <v>0</v>
      </c>
      <c r="BE34">
        <v>0</v>
      </c>
      <c r="BF34" s="6">
        <v>0</v>
      </c>
      <c r="BG34">
        <v>0</v>
      </c>
      <c r="BH34" s="6">
        <v>0</v>
      </c>
      <c r="BI34">
        <v>0</v>
      </c>
      <c r="BJ34" s="6">
        <v>0</v>
      </c>
      <c r="BK34">
        <v>0</v>
      </c>
    </row>
    <row r="35" spans="1:63" x14ac:dyDescent="0.2">
      <c r="A35" t="s">
        <v>97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</row>
    <row r="36" spans="1:63" x14ac:dyDescent="0.2">
      <c r="A36" t="s">
        <v>96</v>
      </c>
      <c r="B36" s="6">
        <v>0</v>
      </c>
      <c r="C36">
        <v>0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</row>
    <row r="37" spans="1:63" x14ac:dyDescent="0.2">
      <c r="A37" t="s">
        <v>95</v>
      </c>
      <c r="B37" s="6">
        <v>-18808031.539999999</v>
      </c>
      <c r="C37" s="2">
        <v>-7.9299999999999995E-2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-19740717.09</v>
      </c>
      <c r="K37" s="2">
        <v>-1.2186999999999999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932685.55</v>
      </c>
      <c r="AU37" s="2">
        <v>1.1549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</row>
    <row r="38" spans="1:63" ht="13.5" thickBot="1" x14ac:dyDescent="0.25">
      <c r="A38" t="s">
        <v>94</v>
      </c>
      <c r="B38" s="6">
        <v>12494677.25</v>
      </c>
      <c r="C38" s="2">
        <v>5.2699999999999997E-2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12494677.25</v>
      </c>
      <c r="AY38" s="2">
        <v>0.92079999999999995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</row>
    <row r="39" spans="1:63" ht="14.25" thickTop="1" thickBot="1" x14ac:dyDescent="0.25">
      <c r="A39" s="313" t="s">
        <v>93</v>
      </c>
      <c r="B39" s="219">
        <v>824824147.02999997</v>
      </c>
      <c r="C39" s="314">
        <v>3.4763999999999999</v>
      </c>
      <c r="D39" s="219">
        <v>1920091.16</v>
      </c>
      <c r="E39" s="314">
        <v>1.0931999999999999</v>
      </c>
      <c r="F39" s="219">
        <v>54832386.939999998</v>
      </c>
      <c r="G39" s="314">
        <v>12.005599999999999</v>
      </c>
      <c r="H39" s="219">
        <v>3620658.14</v>
      </c>
      <c r="I39" s="314">
        <v>1.8083</v>
      </c>
      <c r="J39" s="219">
        <v>35350111.32</v>
      </c>
      <c r="K39" s="314">
        <v>2.1823999999999999</v>
      </c>
      <c r="L39" s="219">
        <v>602714.02</v>
      </c>
      <c r="M39" s="314">
        <v>0.84870000000000001</v>
      </c>
      <c r="N39" s="219">
        <v>6952354.7800000003</v>
      </c>
      <c r="O39" s="314">
        <v>3.5488</v>
      </c>
      <c r="P39" s="219">
        <v>14391692.539999999</v>
      </c>
      <c r="Q39" s="314">
        <v>5.4915000000000003</v>
      </c>
      <c r="R39" s="219">
        <v>2037184.15</v>
      </c>
      <c r="S39" s="314">
        <v>1.9925999999999999</v>
      </c>
      <c r="T39" s="219">
        <v>918353.41</v>
      </c>
      <c r="U39" s="314">
        <v>5.04E-2</v>
      </c>
      <c r="V39" s="219">
        <v>44739121.640000001</v>
      </c>
      <c r="W39" s="314">
        <v>52.413699999999999</v>
      </c>
      <c r="X39" s="219">
        <v>1018798.94</v>
      </c>
      <c r="Y39" s="314">
        <v>1.4628000000000001</v>
      </c>
      <c r="Z39" s="219">
        <v>39198584.350000001</v>
      </c>
      <c r="AA39" s="314">
        <v>17.7606</v>
      </c>
      <c r="AB39" s="219">
        <v>15489173.09</v>
      </c>
      <c r="AC39" s="314">
        <v>8.125</v>
      </c>
      <c r="AD39" s="219">
        <v>1067897.25</v>
      </c>
      <c r="AE39" s="314">
        <v>0.45610000000000001</v>
      </c>
      <c r="AF39" s="219">
        <v>196258.04</v>
      </c>
      <c r="AG39" s="314">
        <v>0.31900000000000001</v>
      </c>
      <c r="AH39" s="219">
        <v>309057.36</v>
      </c>
      <c r="AI39" s="314">
        <v>0.82520000000000004</v>
      </c>
      <c r="AJ39" s="219">
        <v>952531.3</v>
      </c>
      <c r="AK39" s="314">
        <v>1.4585999999999999</v>
      </c>
      <c r="AL39" s="219">
        <v>59254393.75</v>
      </c>
      <c r="AM39" s="314">
        <v>11.3596</v>
      </c>
      <c r="AN39" s="219">
        <v>1451113.41</v>
      </c>
      <c r="AO39" s="314">
        <v>1.9424999999999999</v>
      </c>
      <c r="AP39" s="219">
        <v>140835</v>
      </c>
      <c r="AQ39" s="314">
        <v>9.5600000000000004E-2</v>
      </c>
      <c r="AR39" s="219">
        <v>1990505.3</v>
      </c>
      <c r="AS39" s="314">
        <v>1.5663</v>
      </c>
      <c r="AT39" s="219">
        <v>932685.55</v>
      </c>
      <c r="AU39" s="314">
        <v>1.1549</v>
      </c>
      <c r="AV39" s="219">
        <v>452181.65</v>
      </c>
      <c r="AW39" s="314">
        <v>0.91930000000000001</v>
      </c>
      <c r="AX39" s="219">
        <v>191967750.13</v>
      </c>
      <c r="AY39" s="314">
        <v>14.146800000000001</v>
      </c>
      <c r="AZ39" s="219">
        <v>124547487.31</v>
      </c>
      <c r="BA39" s="314">
        <v>48.118600000000001</v>
      </c>
      <c r="BB39" s="219">
        <v>10339610.4</v>
      </c>
      <c r="BC39" s="314">
        <v>1.7828999999999999</v>
      </c>
      <c r="BD39" s="219">
        <v>56871100.719999999</v>
      </c>
      <c r="BE39" s="314">
        <v>1.7502</v>
      </c>
      <c r="BF39" s="219">
        <v>90916728.030000001</v>
      </c>
      <c r="BG39" s="314">
        <v>1.3211999999999999</v>
      </c>
      <c r="BH39" s="219">
        <v>50299382.840000004</v>
      </c>
      <c r="BI39" s="314">
        <v>1.3472</v>
      </c>
      <c r="BJ39" s="219">
        <v>12063404.51</v>
      </c>
      <c r="BK39" s="314">
        <v>1.5195000000000001</v>
      </c>
    </row>
    <row r="40" spans="1:63" ht="13.5" thickTop="1" x14ac:dyDescent="0.2">
      <c r="A40" t="s">
        <v>213</v>
      </c>
      <c r="B40" s="6">
        <v>9510588.8900000006</v>
      </c>
      <c r="C40" s="2">
        <v>4.0099999999999997E-2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6955668.2699999996</v>
      </c>
      <c r="K40" s="2">
        <v>0.4294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2554920.62</v>
      </c>
      <c r="AM40" s="2">
        <v>0.48980000000000001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</row>
    <row r="41" spans="1:63" x14ac:dyDescent="0.2">
      <c r="A41" t="s">
        <v>212</v>
      </c>
      <c r="B41" s="6">
        <v>464787455.98000002</v>
      </c>
      <c r="C41" s="2">
        <v>1.9590000000000001</v>
      </c>
      <c r="D41" s="6">
        <v>0</v>
      </c>
      <c r="E41">
        <v>0</v>
      </c>
      <c r="F41" s="6">
        <v>30450332.960000001</v>
      </c>
      <c r="G41" s="2">
        <v>6.6670999999999996</v>
      </c>
      <c r="H41" s="6">
        <v>51111292.340000004</v>
      </c>
      <c r="I41" s="2">
        <v>25.526399999999999</v>
      </c>
      <c r="J41" s="6">
        <v>128668436.48999999</v>
      </c>
      <c r="K41" s="2">
        <v>7.9435000000000002</v>
      </c>
      <c r="L41" s="6">
        <v>0</v>
      </c>
      <c r="M41">
        <v>0</v>
      </c>
      <c r="N41" s="6">
        <v>22727144.91</v>
      </c>
      <c r="O41" s="2">
        <v>11.600899999999999</v>
      </c>
      <c r="P41" s="6">
        <v>13917487.6</v>
      </c>
      <c r="Q41" s="2">
        <v>5.3105000000000002</v>
      </c>
      <c r="R41" s="6">
        <v>10426556.59</v>
      </c>
      <c r="S41" s="2">
        <v>10.198499999999999</v>
      </c>
      <c r="T41" s="6">
        <v>0</v>
      </c>
      <c r="U41">
        <v>0</v>
      </c>
      <c r="V41" s="6">
        <v>1024375.61</v>
      </c>
      <c r="W41" s="2">
        <v>1.2000999999999999</v>
      </c>
      <c r="X41" s="6">
        <v>677670.08</v>
      </c>
      <c r="Y41" s="2">
        <v>0.97299999999999998</v>
      </c>
      <c r="Z41" s="6">
        <v>0</v>
      </c>
      <c r="AA41">
        <v>0</v>
      </c>
      <c r="AB41" s="6">
        <v>21022925.420000002</v>
      </c>
      <c r="AC41" s="2">
        <v>11.027799999999999</v>
      </c>
      <c r="AD41" s="6">
        <v>2425317.25</v>
      </c>
      <c r="AE41" s="2">
        <v>1.0359</v>
      </c>
      <c r="AF41" s="6">
        <v>0</v>
      </c>
      <c r="AG41">
        <v>0</v>
      </c>
      <c r="AH41" s="6">
        <v>0</v>
      </c>
      <c r="AI41">
        <v>0</v>
      </c>
      <c r="AJ41" s="6">
        <v>26124.43</v>
      </c>
      <c r="AK41" s="2">
        <v>0.04</v>
      </c>
      <c r="AL41" s="6">
        <v>129901141.45</v>
      </c>
      <c r="AM41" s="2">
        <v>24.903199999999998</v>
      </c>
      <c r="AN41" s="6">
        <v>0</v>
      </c>
      <c r="AO41">
        <v>0</v>
      </c>
      <c r="AP41" s="6">
        <v>0</v>
      </c>
      <c r="AQ41">
        <v>0</v>
      </c>
      <c r="AR41" s="6">
        <v>10513766.939999999</v>
      </c>
      <c r="AS41" s="2">
        <v>8.2729999999999997</v>
      </c>
      <c r="AT41" s="6">
        <v>0</v>
      </c>
      <c r="AU41">
        <v>0</v>
      </c>
      <c r="AV41" s="6">
        <v>2705808.33</v>
      </c>
      <c r="AW41" s="2">
        <v>5.5007999999999999</v>
      </c>
      <c r="AX41" s="6">
        <v>33619613.100000001</v>
      </c>
      <c r="AY41" s="2">
        <v>2.4775999999999998</v>
      </c>
      <c r="AZ41" s="6">
        <v>0</v>
      </c>
      <c r="BA41">
        <v>0</v>
      </c>
      <c r="BB41" s="6">
        <v>5569462.4800000004</v>
      </c>
      <c r="BC41" s="2">
        <v>0.96030000000000004</v>
      </c>
      <c r="BD41" s="6">
        <v>0</v>
      </c>
      <c r="BE41">
        <v>0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</row>
    <row r="42" spans="1:63" ht="13.5" thickBot="1" x14ac:dyDescent="0.25">
      <c r="A42" t="s">
        <v>211</v>
      </c>
      <c r="B42" s="6">
        <v>-95493126.709999993</v>
      </c>
      <c r="C42" s="2">
        <v>-0.40250000000000002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-95507413.049999997</v>
      </c>
      <c r="K42" s="2">
        <v>-5.8963000000000001</v>
      </c>
      <c r="L42" s="6">
        <v>0</v>
      </c>
      <c r="M42">
        <v>0</v>
      </c>
      <c r="N42" s="6">
        <v>0</v>
      </c>
      <c r="O42">
        <v>0</v>
      </c>
      <c r="P42" s="6">
        <v>14286.34</v>
      </c>
      <c r="Q42" s="2">
        <v>5.4999999999999997E-3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</row>
    <row r="43" spans="1:63" ht="14.25" thickTop="1" thickBot="1" x14ac:dyDescent="0.25">
      <c r="A43" s="313" t="s">
        <v>619</v>
      </c>
      <c r="B43" s="219">
        <v>474312331.20999998</v>
      </c>
      <c r="C43" s="314">
        <v>1.9991000000000001</v>
      </c>
      <c r="D43" s="219">
        <v>0</v>
      </c>
      <c r="E43" s="313">
        <v>0</v>
      </c>
      <c r="F43" s="219">
        <v>30450332.960000001</v>
      </c>
      <c r="G43" s="314">
        <v>6.6670999999999996</v>
      </c>
      <c r="H43" s="219">
        <v>51111292.340000004</v>
      </c>
      <c r="I43" s="314">
        <v>25.526399999999999</v>
      </c>
      <c r="J43" s="219">
        <v>135624104.75999999</v>
      </c>
      <c r="K43" s="314">
        <v>8.3728999999999996</v>
      </c>
      <c r="L43" s="219">
        <v>0</v>
      </c>
      <c r="M43" s="313">
        <v>0</v>
      </c>
      <c r="N43" s="219">
        <v>22727144.91</v>
      </c>
      <c r="O43" s="314">
        <v>11.600899999999999</v>
      </c>
      <c r="P43" s="219">
        <v>13931773.939999999</v>
      </c>
      <c r="Q43" s="314">
        <v>5.3159999999999998</v>
      </c>
      <c r="R43" s="219">
        <v>10426556.59</v>
      </c>
      <c r="S43" s="314">
        <v>10.198499999999999</v>
      </c>
      <c r="T43" s="219">
        <v>0</v>
      </c>
      <c r="U43" s="313">
        <v>0</v>
      </c>
      <c r="V43" s="219">
        <v>1024375.61</v>
      </c>
      <c r="W43" s="314">
        <v>1.2000999999999999</v>
      </c>
      <c r="X43" s="219">
        <v>677670.08</v>
      </c>
      <c r="Y43" s="314">
        <v>0.97299999999999998</v>
      </c>
      <c r="Z43" s="219">
        <v>0</v>
      </c>
      <c r="AA43" s="313">
        <v>0</v>
      </c>
      <c r="AB43" s="219">
        <v>21022925.420000002</v>
      </c>
      <c r="AC43" s="314">
        <v>11.027799999999999</v>
      </c>
      <c r="AD43" s="219">
        <v>2425317.25</v>
      </c>
      <c r="AE43" s="314">
        <v>1.0359</v>
      </c>
      <c r="AF43" s="219">
        <v>0</v>
      </c>
      <c r="AG43" s="313">
        <v>0</v>
      </c>
      <c r="AH43" s="219">
        <v>0</v>
      </c>
      <c r="AI43" s="313">
        <v>0</v>
      </c>
      <c r="AJ43" s="219">
        <v>26124.43</v>
      </c>
      <c r="AK43" s="314">
        <v>0.04</v>
      </c>
      <c r="AL43" s="219">
        <v>132456062.06999999</v>
      </c>
      <c r="AM43" s="314">
        <v>25.393000000000001</v>
      </c>
      <c r="AN43" s="219">
        <v>0</v>
      </c>
      <c r="AO43" s="313">
        <v>0</v>
      </c>
      <c r="AP43" s="219">
        <v>0</v>
      </c>
      <c r="AQ43" s="313">
        <v>0</v>
      </c>
      <c r="AR43" s="219">
        <v>10513766.939999999</v>
      </c>
      <c r="AS43" s="314">
        <v>8.2729999999999997</v>
      </c>
      <c r="AT43" s="219">
        <v>0</v>
      </c>
      <c r="AU43" s="313">
        <v>0</v>
      </c>
      <c r="AV43" s="219">
        <v>2705808.33</v>
      </c>
      <c r="AW43" s="314">
        <v>5.5007999999999999</v>
      </c>
      <c r="AX43" s="219">
        <v>33619613.100000001</v>
      </c>
      <c r="AY43" s="314">
        <v>2.4775999999999998</v>
      </c>
      <c r="AZ43" s="219">
        <v>0</v>
      </c>
      <c r="BA43" s="313">
        <v>0</v>
      </c>
      <c r="BB43" s="219">
        <v>5569462.4800000004</v>
      </c>
      <c r="BC43" s="314">
        <v>0.96030000000000004</v>
      </c>
      <c r="BD43" s="219">
        <v>0</v>
      </c>
      <c r="BE43" s="313">
        <v>0</v>
      </c>
      <c r="BF43" s="219">
        <v>0</v>
      </c>
      <c r="BG43" s="313">
        <v>0</v>
      </c>
      <c r="BH43" s="219">
        <v>0</v>
      </c>
      <c r="BI43" s="313">
        <v>0</v>
      </c>
      <c r="BJ43" s="219">
        <v>0</v>
      </c>
      <c r="BK43" s="313">
        <v>0</v>
      </c>
    </row>
    <row r="44" spans="1:63" ht="14.25" thickTop="1" thickBot="1" x14ac:dyDescent="0.25">
      <c r="A44" s="313" t="s">
        <v>91</v>
      </c>
      <c r="B44" s="219">
        <v>1299136478.24</v>
      </c>
      <c r="C44" s="314">
        <v>5.4755000000000003</v>
      </c>
      <c r="D44" s="219">
        <v>1920091.16</v>
      </c>
      <c r="E44" s="314">
        <v>1.0931999999999999</v>
      </c>
      <c r="F44" s="219">
        <v>85282719.900000006</v>
      </c>
      <c r="G44" s="314">
        <v>18.672699999999999</v>
      </c>
      <c r="H44" s="219">
        <v>54731950.479999997</v>
      </c>
      <c r="I44" s="314">
        <v>27.334700000000002</v>
      </c>
      <c r="J44" s="219">
        <v>170974216.08000001</v>
      </c>
      <c r="K44" s="314">
        <v>10.555300000000001</v>
      </c>
      <c r="L44" s="219">
        <v>602714.02</v>
      </c>
      <c r="M44" s="314">
        <v>0.84870000000000001</v>
      </c>
      <c r="N44" s="219">
        <v>29679499.690000001</v>
      </c>
      <c r="O44" s="314">
        <v>15.149699999999999</v>
      </c>
      <c r="P44" s="219">
        <v>28323466.48</v>
      </c>
      <c r="Q44" s="314">
        <v>10.807399999999999</v>
      </c>
      <c r="R44" s="219">
        <v>12463740.74</v>
      </c>
      <c r="S44" s="314">
        <v>12.1911</v>
      </c>
      <c r="T44" s="219">
        <v>918353.41</v>
      </c>
      <c r="U44" s="314">
        <v>5.04E-2</v>
      </c>
      <c r="V44" s="219">
        <v>45763497.25</v>
      </c>
      <c r="W44" s="314">
        <v>53.613799999999998</v>
      </c>
      <c r="X44" s="219">
        <v>1696469.02</v>
      </c>
      <c r="Y44" s="314">
        <v>2.4359000000000002</v>
      </c>
      <c r="Z44" s="219">
        <v>39198584.350000001</v>
      </c>
      <c r="AA44" s="314">
        <v>17.7606</v>
      </c>
      <c r="AB44" s="219">
        <v>36512098.509999998</v>
      </c>
      <c r="AC44" s="314">
        <v>19.152699999999999</v>
      </c>
      <c r="AD44" s="219">
        <v>3493214.5</v>
      </c>
      <c r="AE44" s="314">
        <v>1.492</v>
      </c>
      <c r="AF44" s="219">
        <v>196258.04</v>
      </c>
      <c r="AG44" s="314">
        <v>0.31900000000000001</v>
      </c>
      <c r="AH44" s="219">
        <v>309057.36</v>
      </c>
      <c r="AI44" s="314">
        <v>0.82520000000000004</v>
      </c>
      <c r="AJ44" s="219">
        <v>978655.73</v>
      </c>
      <c r="AK44" s="314">
        <v>1.4985999999999999</v>
      </c>
      <c r="AL44" s="219">
        <v>191710455.81999999</v>
      </c>
      <c r="AM44" s="314">
        <v>36.752600000000001</v>
      </c>
      <c r="AN44" s="219">
        <v>1451113.41</v>
      </c>
      <c r="AO44" s="314">
        <v>1.9424999999999999</v>
      </c>
      <c r="AP44" s="219">
        <v>140835</v>
      </c>
      <c r="AQ44" s="314">
        <v>9.5600000000000004E-2</v>
      </c>
      <c r="AR44" s="219">
        <v>12504272.24</v>
      </c>
      <c r="AS44" s="314">
        <v>9.8392999999999997</v>
      </c>
      <c r="AT44" s="219">
        <v>932685.55</v>
      </c>
      <c r="AU44" s="314">
        <v>1.1549</v>
      </c>
      <c r="AV44" s="219">
        <v>3157989.98</v>
      </c>
      <c r="AW44" s="314">
        <v>6.42</v>
      </c>
      <c r="AX44" s="219">
        <v>225587363.22999999</v>
      </c>
      <c r="AY44" s="314">
        <v>16.624400000000001</v>
      </c>
      <c r="AZ44" s="219">
        <v>124547487.31</v>
      </c>
      <c r="BA44" s="314">
        <v>48.118600000000001</v>
      </c>
      <c r="BB44" s="219">
        <v>15909072.880000001</v>
      </c>
      <c r="BC44" s="314">
        <v>2.7431999999999999</v>
      </c>
      <c r="BD44" s="219">
        <v>56871100.719999999</v>
      </c>
      <c r="BE44" s="314">
        <v>1.7502</v>
      </c>
      <c r="BF44" s="219">
        <v>90916728.030000001</v>
      </c>
      <c r="BG44" s="314">
        <v>1.3211999999999999</v>
      </c>
      <c r="BH44" s="219">
        <v>50299382.840000004</v>
      </c>
      <c r="BI44" s="314">
        <v>1.3472</v>
      </c>
      <c r="BJ44" s="219">
        <v>12063404.51</v>
      </c>
      <c r="BK44" s="314">
        <v>1.5195000000000001</v>
      </c>
    </row>
    <row r="45" spans="1:63" ht="13.5" thickTop="1" x14ac:dyDescent="0.2">
      <c r="A45" t="s">
        <v>90</v>
      </c>
      <c r="B45" s="6">
        <v>12526960828.9</v>
      </c>
      <c r="C45" s="2">
        <v>52.798000000000002</v>
      </c>
      <c r="D45" s="6">
        <v>65107773.560000002</v>
      </c>
      <c r="E45" s="2">
        <v>37.069499999999998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70415396.519999996</v>
      </c>
      <c r="M45" s="2">
        <v>99.151300000000006</v>
      </c>
      <c r="N45" s="6">
        <v>17949781.329999998</v>
      </c>
      <c r="O45" s="2">
        <v>9.1623000000000001</v>
      </c>
      <c r="P45" s="6">
        <v>3801647.11</v>
      </c>
      <c r="Q45" s="2">
        <v>1.4505999999999999</v>
      </c>
      <c r="R45" s="6">
        <v>2213447.3199999998</v>
      </c>
      <c r="S45" s="2">
        <v>2.165</v>
      </c>
      <c r="T45" s="6">
        <v>789446991.49000001</v>
      </c>
      <c r="U45" s="2">
        <v>43.299300000000002</v>
      </c>
      <c r="V45" s="6">
        <v>2213.89</v>
      </c>
      <c r="W45" s="2">
        <v>2.5999999999999999E-3</v>
      </c>
      <c r="X45" s="6">
        <v>0</v>
      </c>
      <c r="Y45">
        <v>0</v>
      </c>
      <c r="Z45" s="6">
        <v>29443657.579999998</v>
      </c>
      <c r="AA45" s="2">
        <v>13.3407</v>
      </c>
      <c r="AB45" s="6">
        <v>154124304.61000001</v>
      </c>
      <c r="AC45" s="2">
        <v>80.847300000000004</v>
      </c>
      <c r="AD45" s="6">
        <v>122613653.23</v>
      </c>
      <c r="AE45" s="2">
        <v>52.369700000000002</v>
      </c>
      <c r="AF45" s="6">
        <v>43057743.920000002</v>
      </c>
      <c r="AG45" s="2">
        <v>69.995599999999996</v>
      </c>
      <c r="AH45" s="6">
        <v>33419365.469999999</v>
      </c>
      <c r="AI45" s="2">
        <v>89.230099999999993</v>
      </c>
      <c r="AJ45" s="6">
        <v>39324962.899999999</v>
      </c>
      <c r="AK45" s="2">
        <v>60.218899999999998</v>
      </c>
      <c r="AL45" s="6">
        <v>0</v>
      </c>
      <c r="AM45">
        <v>0</v>
      </c>
      <c r="AN45" s="6">
        <v>69236582.260000005</v>
      </c>
      <c r="AO45" s="2">
        <v>92.683300000000003</v>
      </c>
      <c r="AP45" s="6">
        <v>118207614</v>
      </c>
      <c r="AQ45" s="2">
        <v>80.248900000000006</v>
      </c>
      <c r="AR45" s="6">
        <v>11782789.449999999</v>
      </c>
      <c r="AS45" s="2">
        <v>9.2715999999999994</v>
      </c>
      <c r="AT45" s="6">
        <v>32261487.34</v>
      </c>
      <c r="AU45" s="2">
        <v>39.9467</v>
      </c>
      <c r="AV45" s="6">
        <v>35661196.560000002</v>
      </c>
      <c r="AW45" s="2">
        <v>72.497200000000007</v>
      </c>
      <c r="AX45" s="6">
        <v>0</v>
      </c>
      <c r="AY45">
        <v>0</v>
      </c>
      <c r="AZ45" s="6">
        <v>0</v>
      </c>
      <c r="BA45">
        <v>0</v>
      </c>
      <c r="BB45" s="6">
        <v>28425826.52</v>
      </c>
      <c r="BC45" s="2">
        <v>4.9015000000000004</v>
      </c>
      <c r="BD45" s="6">
        <v>2399784263.3800001</v>
      </c>
      <c r="BE45" s="2">
        <v>73.854200000000006</v>
      </c>
      <c r="BF45" s="6">
        <v>5114473843.6999998</v>
      </c>
      <c r="BG45" s="2">
        <v>74.324299999999994</v>
      </c>
      <c r="BH45" s="6">
        <v>2755853849.3600001</v>
      </c>
      <c r="BI45" s="2">
        <v>73.811400000000006</v>
      </c>
      <c r="BJ45" s="6">
        <v>590352437.39999998</v>
      </c>
      <c r="BK45" s="2">
        <v>74.362099999999998</v>
      </c>
    </row>
    <row r="46" spans="1:63" x14ac:dyDescent="0.2">
      <c r="A46" t="s">
        <v>89</v>
      </c>
      <c r="B46" s="6">
        <v>3815304125.0900002</v>
      </c>
      <c r="C46" s="2">
        <v>16.0806</v>
      </c>
      <c r="D46" s="6">
        <v>0</v>
      </c>
      <c r="E46">
        <v>0</v>
      </c>
      <c r="F46" s="6">
        <v>0</v>
      </c>
      <c r="G46">
        <v>0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20898156.140000001</v>
      </c>
      <c r="S46" s="2">
        <v>20.440999999999999</v>
      </c>
      <c r="T46" s="6">
        <v>0</v>
      </c>
      <c r="U46">
        <v>0</v>
      </c>
      <c r="V46" s="6">
        <v>0</v>
      </c>
      <c r="W46">
        <v>0</v>
      </c>
      <c r="X46" s="6">
        <v>0</v>
      </c>
      <c r="Y46">
        <v>0</v>
      </c>
      <c r="Z46" s="6">
        <v>0</v>
      </c>
      <c r="AA46">
        <v>0</v>
      </c>
      <c r="AB46" s="6">
        <v>0</v>
      </c>
      <c r="AC46">
        <v>0</v>
      </c>
      <c r="AD46" s="6">
        <v>108024193.19</v>
      </c>
      <c r="AE46" s="2">
        <v>46.138300000000001</v>
      </c>
      <c r="AF46" s="6">
        <v>18260939.739999998</v>
      </c>
      <c r="AG46" s="2">
        <v>29.685400000000001</v>
      </c>
      <c r="AH46" s="6">
        <v>3724608.4</v>
      </c>
      <c r="AI46" s="2">
        <v>9.9446999999999992</v>
      </c>
      <c r="AJ46" s="6">
        <v>14878275.289999999</v>
      </c>
      <c r="AK46" s="2">
        <v>22.783300000000001</v>
      </c>
      <c r="AL46" s="6">
        <v>0</v>
      </c>
      <c r="AM46">
        <v>0</v>
      </c>
      <c r="AN46" s="6">
        <v>4014615.79</v>
      </c>
      <c r="AO46" s="2">
        <v>5.3742000000000001</v>
      </c>
      <c r="AP46" s="6">
        <v>0</v>
      </c>
      <c r="AQ46">
        <v>0</v>
      </c>
      <c r="AR46" s="6">
        <v>0</v>
      </c>
      <c r="AS46">
        <v>0</v>
      </c>
      <c r="AT46" s="6">
        <v>47567096.030000001</v>
      </c>
      <c r="AU46" s="2">
        <v>58.898400000000002</v>
      </c>
      <c r="AV46" s="6">
        <v>10370558.289999999</v>
      </c>
      <c r="AW46" s="2">
        <v>21.082799999999999</v>
      </c>
      <c r="AX46" s="6">
        <v>0</v>
      </c>
      <c r="AY46">
        <v>0</v>
      </c>
      <c r="AZ46" s="6">
        <v>0</v>
      </c>
      <c r="BA46">
        <v>0</v>
      </c>
      <c r="BB46" s="6">
        <v>0</v>
      </c>
      <c r="BC46">
        <v>0</v>
      </c>
      <c r="BD46" s="6">
        <v>792697745.44000006</v>
      </c>
      <c r="BE46" s="2">
        <v>24.395600000000002</v>
      </c>
      <c r="BF46" s="6">
        <v>1675904677.6500001</v>
      </c>
      <c r="BG46" s="2">
        <v>24.354500000000002</v>
      </c>
      <c r="BH46" s="6">
        <v>927490144.38999999</v>
      </c>
      <c r="BI46" s="2">
        <v>24.8414</v>
      </c>
      <c r="BJ46" s="6">
        <v>191473114.74000001</v>
      </c>
      <c r="BK46" s="2">
        <v>24.118400000000001</v>
      </c>
    </row>
    <row r="47" spans="1:63" ht="13.5" thickBot="1" x14ac:dyDescent="0.25">
      <c r="A47" t="s">
        <v>88</v>
      </c>
      <c r="B47" s="6">
        <v>1930776324.5699999</v>
      </c>
      <c r="C47" s="2">
        <v>8.1377000000000006</v>
      </c>
      <c r="D47" s="6">
        <v>108609159.7</v>
      </c>
      <c r="E47" s="2">
        <v>61.837299999999999</v>
      </c>
      <c r="F47" s="6">
        <v>0</v>
      </c>
      <c r="G47">
        <v>0</v>
      </c>
      <c r="H47" s="6">
        <v>0</v>
      </c>
      <c r="I47">
        <v>0</v>
      </c>
      <c r="J47" s="6">
        <v>88924957.049999997</v>
      </c>
      <c r="K47" s="2">
        <v>5.4898999999999996</v>
      </c>
      <c r="L47" s="6">
        <v>0</v>
      </c>
      <c r="M47">
        <v>0</v>
      </c>
      <c r="N47" s="6">
        <v>0</v>
      </c>
      <c r="O47">
        <v>0</v>
      </c>
      <c r="P47" s="6">
        <v>48380722.359999999</v>
      </c>
      <c r="Q47" s="2">
        <v>18.460699999999999</v>
      </c>
      <c r="R47" s="6">
        <v>66661118.200000003</v>
      </c>
      <c r="S47" s="2">
        <v>65.2029</v>
      </c>
      <c r="T47" s="6">
        <v>1032868396.97</v>
      </c>
      <c r="U47" s="2">
        <v>56.650399999999998</v>
      </c>
      <c r="V47" s="6">
        <v>1139326.49</v>
      </c>
      <c r="W47" s="2">
        <v>1.3348</v>
      </c>
      <c r="X47" s="6">
        <v>9089914.4000000004</v>
      </c>
      <c r="Y47" s="2">
        <v>13.0517</v>
      </c>
      <c r="Z47" s="6">
        <v>152062492.19</v>
      </c>
      <c r="AA47" s="2">
        <v>68.898600000000002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10121502.060000001</v>
      </c>
      <c r="AK47" s="2">
        <v>15.4992</v>
      </c>
      <c r="AL47" s="6">
        <v>70340046.060000002</v>
      </c>
      <c r="AM47" s="2">
        <v>13.4848</v>
      </c>
      <c r="AN47" s="6">
        <v>0</v>
      </c>
      <c r="AO47">
        <v>0</v>
      </c>
      <c r="AP47" s="6">
        <v>28952705</v>
      </c>
      <c r="AQ47" s="2">
        <v>19.6555</v>
      </c>
      <c r="AR47" s="6">
        <v>0</v>
      </c>
      <c r="AS47">
        <v>0</v>
      </c>
      <c r="AT47" s="6">
        <v>0</v>
      </c>
      <c r="AU47">
        <v>0</v>
      </c>
      <c r="AV47" s="6">
        <v>0</v>
      </c>
      <c r="AW47">
        <v>0</v>
      </c>
      <c r="AX47" s="6">
        <v>313625984.08999997</v>
      </c>
      <c r="AY47" s="2">
        <v>23.112200000000001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</row>
    <row r="48" spans="1:63" ht="14.25" thickTop="1" thickBot="1" x14ac:dyDescent="0.25">
      <c r="A48" s="313" t="s">
        <v>87</v>
      </c>
      <c r="B48" s="219">
        <v>18273041278.560001</v>
      </c>
      <c r="C48" s="314">
        <v>77.016300000000001</v>
      </c>
      <c r="D48" s="219">
        <v>173716933.25999999</v>
      </c>
      <c r="E48" s="314">
        <v>98.906800000000004</v>
      </c>
      <c r="F48" s="219">
        <v>0</v>
      </c>
      <c r="G48" s="313">
        <v>0</v>
      </c>
      <c r="H48" s="219">
        <v>0</v>
      </c>
      <c r="I48" s="313">
        <v>0</v>
      </c>
      <c r="J48" s="219">
        <v>88924957.049999997</v>
      </c>
      <c r="K48" s="314">
        <v>5.4898999999999996</v>
      </c>
      <c r="L48" s="219">
        <v>70415396.519999996</v>
      </c>
      <c r="M48" s="314">
        <v>99.151300000000006</v>
      </c>
      <c r="N48" s="219">
        <v>17949781.329999998</v>
      </c>
      <c r="O48" s="314">
        <v>9.1623000000000001</v>
      </c>
      <c r="P48" s="219">
        <v>52182369.469999999</v>
      </c>
      <c r="Q48" s="314">
        <v>19.911300000000001</v>
      </c>
      <c r="R48" s="219">
        <v>89772721.659999996</v>
      </c>
      <c r="S48" s="314">
        <v>87.808899999999994</v>
      </c>
      <c r="T48" s="219">
        <v>1822315388.46</v>
      </c>
      <c r="U48" s="314">
        <v>99.949600000000004</v>
      </c>
      <c r="V48" s="219">
        <v>1141540.3799999999</v>
      </c>
      <c r="W48" s="314">
        <v>1.3373999999999999</v>
      </c>
      <c r="X48" s="219">
        <v>9089914.4000000004</v>
      </c>
      <c r="Y48" s="314">
        <v>13.0517</v>
      </c>
      <c r="Z48" s="219">
        <v>181506149.77000001</v>
      </c>
      <c r="AA48" s="314">
        <v>82.239400000000003</v>
      </c>
      <c r="AB48" s="219">
        <v>154124304.61000001</v>
      </c>
      <c r="AC48" s="314">
        <v>80.847300000000004</v>
      </c>
      <c r="AD48" s="219">
        <v>230637846.41999999</v>
      </c>
      <c r="AE48" s="314">
        <v>98.507999999999996</v>
      </c>
      <c r="AF48" s="219">
        <v>61318683.659999996</v>
      </c>
      <c r="AG48" s="314">
        <v>99.680999999999997</v>
      </c>
      <c r="AH48" s="219">
        <v>37143973.869999997</v>
      </c>
      <c r="AI48" s="314">
        <v>99.174800000000005</v>
      </c>
      <c r="AJ48" s="219">
        <v>64324740.25</v>
      </c>
      <c r="AK48" s="314">
        <v>98.501400000000004</v>
      </c>
      <c r="AL48" s="219">
        <v>70340046.060000002</v>
      </c>
      <c r="AM48" s="314">
        <v>13.4848</v>
      </c>
      <c r="AN48" s="219">
        <v>73251198.049999997</v>
      </c>
      <c r="AO48" s="314">
        <v>98.057500000000005</v>
      </c>
      <c r="AP48" s="219">
        <v>147160319</v>
      </c>
      <c r="AQ48" s="314">
        <v>99.904399999999995</v>
      </c>
      <c r="AR48" s="219">
        <v>11782789.449999999</v>
      </c>
      <c r="AS48" s="314">
        <v>9.2715999999999994</v>
      </c>
      <c r="AT48" s="219">
        <v>79828583.370000005</v>
      </c>
      <c r="AU48" s="314">
        <v>98.845100000000002</v>
      </c>
      <c r="AV48" s="219">
        <v>46031754.850000001</v>
      </c>
      <c r="AW48" s="314">
        <v>93.58</v>
      </c>
      <c r="AX48" s="219">
        <v>313625984.08999997</v>
      </c>
      <c r="AY48" s="314">
        <v>23.112200000000001</v>
      </c>
      <c r="AZ48" s="219">
        <v>0</v>
      </c>
      <c r="BA48" s="313">
        <v>0</v>
      </c>
      <c r="BB48" s="219">
        <v>28425826.52</v>
      </c>
      <c r="BC48" s="314">
        <v>4.9015000000000004</v>
      </c>
      <c r="BD48" s="219">
        <v>3192482008.8200002</v>
      </c>
      <c r="BE48" s="314">
        <v>98.249799999999993</v>
      </c>
      <c r="BF48" s="219">
        <v>6790378521.3500004</v>
      </c>
      <c r="BG48" s="314">
        <v>98.678799999999995</v>
      </c>
      <c r="BH48" s="219">
        <v>3683343993.75</v>
      </c>
      <c r="BI48" s="314">
        <v>98.652799999999999</v>
      </c>
      <c r="BJ48" s="219">
        <v>781825552.13999999</v>
      </c>
      <c r="BK48" s="314">
        <v>98.480500000000006</v>
      </c>
    </row>
    <row r="49" spans="1:63" ht="14.25" thickTop="1" thickBot="1" x14ac:dyDescent="0.25">
      <c r="A49" s="313"/>
      <c r="B49" s="219"/>
      <c r="C49" s="313"/>
      <c r="D49" s="219"/>
      <c r="E49" s="313"/>
      <c r="F49" s="219"/>
      <c r="G49" s="313"/>
      <c r="H49" s="219"/>
      <c r="I49" s="313"/>
      <c r="J49" s="219"/>
      <c r="K49" s="313"/>
      <c r="L49" s="219"/>
      <c r="M49" s="313"/>
      <c r="N49" s="219"/>
      <c r="O49" s="313"/>
      <c r="P49" s="219"/>
      <c r="Q49" s="313"/>
      <c r="R49" s="219"/>
      <c r="S49" s="313"/>
      <c r="T49" s="219"/>
      <c r="U49" s="313"/>
      <c r="V49" s="219"/>
      <c r="W49" s="313"/>
      <c r="X49" s="219"/>
      <c r="Y49" s="313"/>
      <c r="Z49" s="219"/>
      <c r="AA49" s="313"/>
      <c r="AB49" s="219"/>
      <c r="AC49" s="313"/>
      <c r="AD49" s="219"/>
      <c r="AE49" s="313"/>
      <c r="AF49" s="219"/>
      <c r="AG49" s="313"/>
      <c r="AH49" s="219"/>
      <c r="AI49" s="313"/>
      <c r="AJ49" s="219"/>
      <c r="AK49" s="313"/>
      <c r="AL49" s="219"/>
      <c r="AM49" s="313"/>
      <c r="AN49" s="219"/>
      <c r="AO49" s="313"/>
      <c r="AP49" s="219"/>
      <c r="AQ49" s="313"/>
      <c r="AR49" s="219"/>
      <c r="AS49" s="313"/>
      <c r="AT49" s="219"/>
      <c r="AU49" s="313"/>
      <c r="AV49" s="219"/>
      <c r="AW49" s="313"/>
      <c r="AX49" s="219"/>
      <c r="AY49" s="313"/>
      <c r="AZ49" s="219"/>
      <c r="BA49" s="313"/>
      <c r="BB49" s="219"/>
      <c r="BC49" s="313"/>
      <c r="BD49" s="219"/>
      <c r="BE49" s="313"/>
      <c r="BF49" s="219"/>
      <c r="BG49" s="313"/>
      <c r="BH49" s="219"/>
      <c r="BI49" s="313"/>
      <c r="BJ49" s="219"/>
      <c r="BK49" s="313"/>
    </row>
    <row r="50" spans="1:63" s="2" customFormat="1" ht="13.5" thickTop="1" x14ac:dyDescent="0.2">
      <c r="A50" s="2" t="s">
        <v>620</v>
      </c>
      <c r="B50" s="2">
        <v>5733</v>
      </c>
      <c r="D50" s="2">
        <v>1352</v>
      </c>
      <c r="F50" s="2">
        <v>1</v>
      </c>
      <c r="H50" s="2">
        <v>1</v>
      </c>
      <c r="J50" s="2">
        <v>1290</v>
      </c>
      <c r="L50" s="2">
        <v>2</v>
      </c>
      <c r="N50" s="2">
        <v>24</v>
      </c>
      <c r="P50" s="2">
        <v>194</v>
      </c>
      <c r="R50" s="2">
        <v>62</v>
      </c>
      <c r="T50" s="2">
        <v>1</v>
      </c>
      <c r="V50" s="2">
        <v>1</v>
      </c>
      <c r="X50" s="2">
        <v>1</v>
      </c>
      <c r="Z50" s="2">
        <v>1122</v>
      </c>
      <c r="AB50" s="2">
        <v>1</v>
      </c>
      <c r="AD50" s="2">
        <v>1</v>
      </c>
      <c r="AF50" s="2">
        <v>1</v>
      </c>
      <c r="AH50" s="2">
        <v>1</v>
      </c>
      <c r="AJ50" s="2">
        <v>35</v>
      </c>
      <c r="AL50" s="2">
        <v>262</v>
      </c>
      <c r="AN50" s="2">
        <v>18</v>
      </c>
      <c r="AP50" s="2">
        <v>514</v>
      </c>
      <c r="AR50" s="2">
        <v>1</v>
      </c>
      <c r="AT50" s="2">
        <v>179</v>
      </c>
      <c r="AV50" s="2">
        <v>1</v>
      </c>
      <c r="AX50" s="2">
        <v>527</v>
      </c>
      <c r="AZ50" s="2">
        <v>1</v>
      </c>
      <c r="BB50" s="2">
        <v>1</v>
      </c>
      <c r="BD50" s="2">
        <v>24</v>
      </c>
      <c r="BF50" s="2">
        <v>32</v>
      </c>
      <c r="BH50" s="2">
        <v>40</v>
      </c>
      <c r="BJ50" s="2">
        <v>43</v>
      </c>
    </row>
    <row r="51" spans="1:63" s="2" customFormat="1" ht="13.5" thickBot="1" x14ac:dyDescent="0.25">
      <c r="A51" s="229" t="s">
        <v>85</v>
      </c>
      <c r="B51" s="229">
        <v>4138529.3</v>
      </c>
      <c r="C51" s="229"/>
      <c r="D51" s="229">
        <v>129909.04</v>
      </c>
      <c r="E51" s="229"/>
      <c r="F51" s="229">
        <v>456723596.31</v>
      </c>
      <c r="G51" s="229"/>
      <c r="H51" s="229">
        <v>200229126.49000001</v>
      </c>
      <c r="I51" s="229"/>
      <c r="J51" s="229">
        <v>1255653.0900000001</v>
      </c>
      <c r="K51" s="229"/>
      <c r="L51" s="229">
        <v>35509055.270000003</v>
      </c>
      <c r="M51" s="229"/>
      <c r="N51" s="229">
        <v>8162840.3099999996</v>
      </c>
      <c r="O51" s="229"/>
      <c r="P51" s="229">
        <v>1350895.46</v>
      </c>
      <c r="Q51" s="229"/>
      <c r="R51" s="229">
        <v>1648975.2</v>
      </c>
      <c r="S51" s="229"/>
      <c r="T51" s="229">
        <v>1823233741.8699999</v>
      </c>
      <c r="U51" s="229"/>
      <c r="V51" s="229">
        <v>85357748.430000007</v>
      </c>
      <c r="W51" s="229"/>
      <c r="X51" s="229">
        <v>69645320.069999993</v>
      </c>
      <c r="Y51" s="229"/>
      <c r="Z51" s="229">
        <v>196706.54</v>
      </c>
      <c r="AA51" s="229"/>
      <c r="AB51" s="229">
        <v>190636403.12</v>
      </c>
      <c r="AC51" s="229"/>
      <c r="AD51" s="229">
        <v>234131060.91999999</v>
      </c>
      <c r="AE51" s="229"/>
      <c r="AF51" s="229">
        <v>61514941.700000003</v>
      </c>
      <c r="AG51" s="229"/>
      <c r="AH51" s="229">
        <v>37453031.229999997</v>
      </c>
      <c r="AI51" s="229"/>
      <c r="AJ51" s="229">
        <v>1865811.31</v>
      </c>
      <c r="AK51" s="229"/>
      <c r="AL51" s="229">
        <v>1990933.99</v>
      </c>
      <c r="AM51" s="229"/>
      <c r="AN51" s="229">
        <v>4150128.41</v>
      </c>
      <c r="AO51" s="229"/>
      <c r="AP51" s="229">
        <v>286578.12</v>
      </c>
      <c r="AQ51" s="229"/>
      <c r="AR51" s="229">
        <v>127085079.84999999</v>
      </c>
      <c r="AS51" s="229"/>
      <c r="AT51" s="229">
        <v>451180.27</v>
      </c>
      <c r="AU51" s="229"/>
      <c r="AV51" s="229">
        <v>49189744.829999998</v>
      </c>
      <c r="AW51" s="229"/>
      <c r="AX51" s="229">
        <v>2574893.54</v>
      </c>
      <c r="AY51" s="229"/>
      <c r="AZ51" s="229">
        <v>258834618.56</v>
      </c>
      <c r="BA51" s="229"/>
      <c r="BB51" s="229">
        <v>579940910.39999998</v>
      </c>
      <c r="BC51" s="229"/>
      <c r="BD51" s="229">
        <v>135389712.90000001</v>
      </c>
      <c r="BE51" s="229"/>
      <c r="BF51" s="229">
        <v>215040476.53999999</v>
      </c>
      <c r="BG51" s="229"/>
      <c r="BH51" s="229">
        <v>93341084.409999996</v>
      </c>
      <c r="BI51" s="229"/>
      <c r="BJ51" s="229">
        <v>18462533.879999999</v>
      </c>
      <c r="BK51" s="229"/>
    </row>
    <row r="52" spans="1:63" ht="13.5" thickTop="1" x14ac:dyDescent="0.2">
      <c r="D52" s="6" t="s">
        <v>319</v>
      </c>
      <c r="L52" s="6" t="s">
        <v>319</v>
      </c>
      <c r="R52" s="6" t="s">
        <v>319</v>
      </c>
      <c r="T52" s="6" t="s">
        <v>319</v>
      </c>
      <c r="Z52" s="6" t="s">
        <v>319</v>
      </c>
      <c r="AB52" s="6" t="s">
        <v>319</v>
      </c>
      <c r="AD52" s="6" t="s">
        <v>319</v>
      </c>
      <c r="AF52" s="6" t="s">
        <v>319</v>
      </c>
      <c r="AH52" s="6" t="s">
        <v>319</v>
      </c>
      <c r="AJ52" s="6" t="s">
        <v>319</v>
      </c>
      <c r="AN52" s="6" t="s">
        <v>319</v>
      </c>
      <c r="AP52" s="6" t="s">
        <v>319</v>
      </c>
      <c r="AT52" s="6" t="s">
        <v>319</v>
      </c>
      <c r="AV52" s="6" t="s">
        <v>319</v>
      </c>
      <c r="BD52" s="6" t="s">
        <v>319</v>
      </c>
      <c r="BF52" s="6" t="s">
        <v>319</v>
      </c>
      <c r="BH52" s="6" t="s">
        <v>319</v>
      </c>
      <c r="BJ52" s="6" t="s">
        <v>319</v>
      </c>
    </row>
    <row r="53" spans="1:63" x14ac:dyDescent="0.2">
      <c r="A53" s="202" t="s">
        <v>84</v>
      </c>
      <c r="B53" s="406" t="s">
        <v>69</v>
      </c>
      <c r="C53" s="406"/>
      <c r="D53" s="404" t="s">
        <v>1248</v>
      </c>
      <c r="E53" s="404"/>
      <c r="F53" s="404" t="s">
        <v>1249</v>
      </c>
      <c r="G53" s="404"/>
      <c r="H53" s="404" t="s">
        <v>1250</v>
      </c>
      <c r="I53" s="404"/>
      <c r="J53" s="404" t="s">
        <v>1251</v>
      </c>
      <c r="K53" s="404"/>
      <c r="L53" s="404" t="s">
        <v>1252</v>
      </c>
      <c r="M53" s="404"/>
      <c r="N53" s="404" t="s">
        <v>1253</v>
      </c>
      <c r="O53" s="404"/>
      <c r="P53" s="404" t="s">
        <v>1254</v>
      </c>
      <c r="Q53" s="404"/>
      <c r="R53" s="404" t="s">
        <v>1255</v>
      </c>
      <c r="S53" s="404"/>
      <c r="T53" s="404" t="s">
        <v>1256</v>
      </c>
      <c r="U53" s="404"/>
      <c r="V53" s="404" t="s">
        <v>1257</v>
      </c>
      <c r="W53" s="404"/>
      <c r="X53" s="404" t="s">
        <v>1258</v>
      </c>
      <c r="Y53" s="404"/>
      <c r="Z53" s="404" t="s">
        <v>1259</v>
      </c>
      <c r="AA53" s="404"/>
      <c r="AB53" s="404" t="s">
        <v>1260</v>
      </c>
      <c r="AC53" s="404"/>
      <c r="AD53" s="404" t="s">
        <v>1261</v>
      </c>
      <c r="AE53" s="404"/>
      <c r="AF53" s="404" t="s">
        <v>1262</v>
      </c>
      <c r="AG53" s="404"/>
      <c r="AH53" s="404" t="s">
        <v>1263</v>
      </c>
      <c r="AI53" s="404"/>
      <c r="AJ53" s="404" t="s">
        <v>1264</v>
      </c>
      <c r="AK53" s="404"/>
      <c r="AL53" s="404" t="s">
        <v>1265</v>
      </c>
      <c r="AM53" s="404"/>
      <c r="AN53" s="404" t="s">
        <v>1266</v>
      </c>
      <c r="AO53" s="404"/>
      <c r="AP53" s="404" t="s">
        <v>1267</v>
      </c>
      <c r="AQ53" s="404"/>
      <c r="AR53" s="404" t="s">
        <v>1268</v>
      </c>
      <c r="AS53" s="404"/>
      <c r="AT53" s="404" t="s">
        <v>1269</v>
      </c>
      <c r="AU53" s="404"/>
      <c r="AV53" s="404" t="s">
        <v>1270</v>
      </c>
      <c r="AW53" s="404"/>
      <c r="AX53" s="404" t="s">
        <v>1271</v>
      </c>
      <c r="AY53" s="404"/>
      <c r="AZ53" s="404" t="s">
        <v>1272</v>
      </c>
      <c r="BA53" s="404"/>
      <c r="BB53" s="404" t="s">
        <v>1273</v>
      </c>
      <c r="BC53" s="404"/>
      <c r="BD53" s="404" t="s">
        <v>1274</v>
      </c>
      <c r="BE53" s="404"/>
      <c r="BF53" s="404" t="s">
        <v>1275</v>
      </c>
      <c r="BG53" s="404"/>
      <c r="BH53" s="404" t="s">
        <v>1276</v>
      </c>
      <c r="BI53" s="404"/>
      <c r="BJ53" s="404" t="s">
        <v>1277</v>
      </c>
      <c r="BK53" s="404"/>
    </row>
    <row r="54" spans="1:63" x14ac:dyDescent="0.2">
      <c r="A54" s="198"/>
      <c r="B54" s="197"/>
      <c r="C54" s="198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5"/>
      <c r="R54" s="405"/>
      <c r="S54" s="405"/>
      <c r="T54" s="405"/>
      <c r="U54" s="405"/>
      <c r="V54" s="405"/>
      <c r="W54" s="405"/>
      <c r="X54" s="405"/>
      <c r="Y54" s="405"/>
      <c r="Z54" s="405"/>
      <c r="AA54" s="405"/>
      <c r="AB54" s="405"/>
      <c r="AC54" s="405"/>
      <c r="AD54" s="405"/>
      <c r="AE54" s="405"/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  <c r="AP54" s="405"/>
      <c r="AQ54" s="405"/>
      <c r="AR54" s="405"/>
      <c r="AS54" s="405"/>
      <c r="AT54" s="405"/>
      <c r="AU54" s="405"/>
      <c r="AV54" s="405"/>
      <c r="AW54" s="405"/>
      <c r="AX54" s="405"/>
      <c r="AY54" s="405"/>
      <c r="AZ54" s="405"/>
      <c r="BA54" s="405"/>
      <c r="BB54" s="405"/>
      <c r="BC54" s="405"/>
      <c r="BD54" s="405"/>
      <c r="BE54" s="405"/>
      <c r="BF54" s="405"/>
      <c r="BG54" s="405"/>
      <c r="BH54" s="405"/>
      <c r="BI54" s="405"/>
      <c r="BJ54" s="405"/>
      <c r="BK54" s="405"/>
    </row>
    <row r="55" spans="1:63" x14ac:dyDescent="0.2">
      <c r="A55" s="194"/>
      <c r="B55" s="310" t="s">
        <v>70</v>
      </c>
      <c r="C55" s="315" t="s">
        <v>71</v>
      </c>
      <c r="D55" s="310" t="s">
        <v>70</v>
      </c>
      <c r="E55" s="315" t="s">
        <v>71</v>
      </c>
      <c r="F55" s="310" t="s">
        <v>70</v>
      </c>
      <c r="G55" s="315" t="s">
        <v>71</v>
      </c>
      <c r="H55" s="310" t="s">
        <v>70</v>
      </c>
      <c r="I55" s="315" t="s">
        <v>71</v>
      </c>
      <c r="J55" s="310" t="s">
        <v>70</v>
      </c>
      <c r="K55" s="315" t="s">
        <v>71</v>
      </c>
      <c r="L55" s="310" t="s">
        <v>70</v>
      </c>
      <c r="M55" s="315" t="s">
        <v>71</v>
      </c>
      <c r="N55" s="310" t="s">
        <v>70</v>
      </c>
      <c r="O55" s="315" t="s">
        <v>71</v>
      </c>
      <c r="P55" s="310" t="s">
        <v>70</v>
      </c>
      <c r="Q55" s="315" t="s">
        <v>71</v>
      </c>
      <c r="R55" s="310" t="s">
        <v>70</v>
      </c>
      <c r="S55" s="315" t="s">
        <v>71</v>
      </c>
      <c r="T55" s="310" t="s">
        <v>70</v>
      </c>
      <c r="U55" s="315" t="s">
        <v>71</v>
      </c>
      <c r="V55" s="310" t="s">
        <v>70</v>
      </c>
      <c r="W55" s="315" t="s">
        <v>71</v>
      </c>
      <c r="X55" s="310" t="s">
        <v>70</v>
      </c>
      <c r="Y55" s="315" t="s">
        <v>71</v>
      </c>
      <c r="Z55" s="310" t="s">
        <v>70</v>
      </c>
      <c r="AA55" s="315" t="s">
        <v>71</v>
      </c>
      <c r="AB55" s="310" t="s">
        <v>70</v>
      </c>
      <c r="AC55" s="315" t="s">
        <v>71</v>
      </c>
      <c r="AD55" s="310" t="s">
        <v>70</v>
      </c>
      <c r="AE55" s="315" t="s">
        <v>71</v>
      </c>
      <c r="AF55" s="310" t="s">
        <v>70</v>
      </c>
      <c r="AG55" s="315" t="s">
        <v>71</v>
      </c>
      <c r="AH55" s="310" t="s">
        <v>70</v>
      </c>
      <c r="AI55" s="315" t="s">
        <v>71</v>
      </c>
      <c r="AJ55" s="310" t="s">
        <v>70</v>
      </c>
      <c r="AK55" s="315" t="s">
        <v>71</v>
      </c>
      <c r="AL55" s="310" t="s">
        <v>70</v>
      </c>
      <c r="AM55" s="315" t="s">
        <v>71</v>
      </c>
      <c r="AN55" s="310" t="s">
        <v>70</v>
      </c>
      <c r="AO55" s="315" t="s">
        <v>71</v>
      </c>
      <c r="AP55" s="310" t="s">
        <v>70</v>
      </c>
      <c r="AQ55" s="315" t="s">
        <v>71</v>
      </c>
      <c r="AR55" s="310" t="s">
        <v>70</v>
      </c>
      <c r="AS55" s="315" t="s">
        <v>71</v>
      </c>
      <c r="AT55" s="310" t="s">
        <v>70</v>
      </c>
      <c r="AU55" s="315" t="s">
        <v>71</v>
      </c>
      <c r="AV55" s="310" t="s">
        <v>70</v>
      </c>
      <c r="AW55" s="315" t="s">
        <v>71</v>
      </c>
      <c r="AX55" s="310" t="s">
        <v>70</v>
      </c>
      <c r="AY55" s="315" t="s">
        <v>71</v>
      </c>
      <c r="AZ55" s="310" t="s">
        <v>70</v>
      </c>
      <c r="BA55" s="315" t="s">
        <v>71</v>
      </c>
      <c r="BB55" s="310" t="s">
        <v>70</v>
      </c>
      <c r="BC55" s="315" t="s">
        <v>71</v>
      </c>
      <c r="BD55" s="310" t="s">
        <v>70</v>
      </c>
      <c r="BE55" s="315" t="s">
        <v>71</v>
      </c>
      <c r="BF55" s="310" t="s">
        <v>70</v>
      </c>
      <c r="BG55" s="315" t="s">
        <v>71</v>
      </c>
      <c r="BH55" s="310" t="s">
        <v>70</v>
      </c>
      <c r="BI55" s="315" t="s">
        <v>71</v>
      </c>
      <c r="BJ55" s="310" t="s">
        <v>70</v>
      </c>
      <c r="BK55" s="315" t="s">
        <v>71</v>
      </c>
    </row>
    <row r="56" spans="1:63" x14ac:dyDescent="0.2">
      <c r="A56" t="s">
        <v>83</v>
      </c>
      <c r="B56" s="6">
        <v>1088330286.2</v>
      </c>
      <c r="C56" s="2">
        <v>4.5869999999999997</v>
      </c>
      <c r="D56" s="6">
        <v>1920091.16</v>
      </c>
      <c r="E56" s="2">
        <v>1.0931999999999999</v>
      </c>
      <c r="F56" s="6">
        <v>85282719.900000006</v>
      </c>
      <c r="G56" s="2">
        <v>18.672699999999999</v>
      </c>
      <c r="H56" s="6">
        <v>54731950.479999997</v>
      </c>
      <c r="I56" s="2">
        <v>27.334700000000002</v>
      </c>
      <c r="J56" s="6">
        <v>183759264.90000001</v>
      </c>
      <c r="K56" s="2">
        <v>11.3446</v>
      </c>
      <c r="L56" s="6">
        <v>602714.02</v>
      </c>
      <c r="M56" s="2">
        <v>0.84870000000000001</v>
      </c>
      <c r="N56" s="6">
        <v>29679499.690000001</v>
      </c>
      <c r="O56" s="2">
        <v>15.149699999999999</v>
      </c>
      <c r="P56" s="6">
        <v>28323466.48</v>
      </c>
      <c r="Q56" s="2">
        <v>10.807399999999999</v>
      </c>
      <c r="R56" s="6">
        <v>12463740.74</v>
      </c>
      <c r="S56" s="2">
        <v>12.1911</v>
      </c>
      <c r="T56" s="6">
        <v>918353.41</v>
      </c>
      <c r="U56" s="2">
        <v>5.04E-2</v>
      </c>
      <c r="V56" s="6">
        <v>45763497.25</v>
      </c>
      <c r="W56" s="2">
        <v>53.613799999999998</v>
      </c>
      <c r="X56" s="6">
        <v>1696469.02</v>
      </c>
      <c r="Y56" s="2">
        <v>2.4359000000000002</v>
      </c>
      <c r="Z56" s="6">
        <v>39198584.350000001</v>
      </c>
      <c r="AA56" s="2">
        <v>17.7606</v>
      </c>
      <c r="AB56" s="6">
        <v>36512098.509999998</v>
      </c>
      <c r="AC56" s="2">
        <v>19.152699999999999</v>
      </c>
      <c r="AD56" s="6">
        <v>3493214.5</v>
      </c>
      <c r="AE56" s="2">
        <v>1.492</v>
      </c>
      <c r="AF56" s="6">
        <v>196258.04</v>
      </c>
      <c r="AG56" s="2">
        <v>0.31900000000000001</v>
      </c>
      <c r="AH56" s="6">
        <v>309057.36</v>
      </c>
      <c r="AI56" s="2">
        <v>0.82520000000000004</v>
      </c>
      <c r="AJ56" s="6">
        <v>978655.73</v>
      </c>
      <c r="AK56" s="2">
        <v>1.4985999999999999</v>
      </c>
      <c r="AL56" s="6">
        <v>189155535.19999999</v>
      </c>
      <c r="AM56" s="2">
        <v>36.262799999999999</v>
      </c>
      <c r="AN56" s="6">
        <v>1451113.41</v>
      </c>
      <c r="AO56" s="2">
        <v>1.9424999999999999</v>
      </c>
      <c r="AP56" s="6">
        <v>140835</v>
      </c>
      <c r="AQ56" s="2">
        <v>9.5600000000000004E-2</v>
      </c>
      <c r="AR56" s="6">
        <v>12504272.24</v>
      </c>
      <c r="AS56" s="2">
        <v>9.8392999999999997</v>
      </c>
      <c r="AT56" s="6">
        <v>932685.55</v>
      </c>
      <c r="AU56" s="2">
        <v>1.1549</v>
      </c>
      <c r="AV56" s="6">
        <v>3157989.98</v>
      </c>
      <c r="AW56" s="2">
        <v>6.42</v>
      </c>
      <c r="AX56" s="6">
        <v>55562188.259999998</v>
      </c>
      <c r="AY56" s="2">
        <v>4.0945999999999998</v>
      </c>
      <c r="AZ56" s="6">
        <v>73536342.040000007</v>
      </c>
      <c r="BA56" s="2">
        <v>28.410599999999999</v>
      </c>
      <c r="BB56" s="6">
        <v>15909072.880000001</v>
      </c>
      <c r="BC56" s="2">
        <v>2.7431999999999999</v>
      </c>
      <c r="BD56" s="6">
        <v>56871100.719999999</v>
      </c>
      <c r="BE56" s="2">
        <v>1.7502</v>
      </c>
      <c r="BF56" s="6">
        <v>90916728.030000001</v>
      </c>
      <c r="BG56" s="2">
        <v>1.3211999999999999</v>
      </c>
      <c r="BH56" s="6">
        <v>50299382.840000004</v>
      </c>
      <c r="BI56" s="2">
        <v>1.3472</v>
      </c>
      <c r="BJ56" s="6">
        <v>12063404.51</v>
      </c>
      <c r="BK56" s="2">
        <v>1.5195000000000001</v>
      </c>
    </row>
    <row r="57" spans="1:63" x14ac:dyDescent="0.2">
      <c r="A57" t="s">
        <v>82</v>
      </c>
      <c r="B57" s="6">
        <v>185196918.99000001</v>
      </c>
      <c r="C57" s="2">
        <v>0.78059999999999996</v>
      </c>
      <c r="D57" s="6">
        <v>0</v>
      </c>
      <c r="E57">
        <v>0</v>
      </c>
      <c r="F57" s="6">
        <v>0</v>
      </c>
      <c r="G57">
        <v>0</v>
      </c>
      <c r="H57" s="6">
        <v>0</v>
      </c>
      <c r="I57">
        <v>0</v>
      </c>
      <c r="J57" s="6">
        <v>-273885.03000000003</v>
      </c>
      <c r="K57" s="2">
        <v>-1.6899999999999998E-2</v>
      </c>
      <c r="L57" s="6">
        <v>0</v>
      </c>
      <c r="M57">
        <v>0</v>
      </c>
      <c r="N57" s="6">
        <v>0</v>
      </c>
      <c r="O57">
        <v>0</v>
      </c>
      <c r="P57" s="6">
        <v>0</v>
      </c>
      <c r="Q57">
        <v>0</v>
      </c>
      <c r="R57" s="6">
        <v>0</v>
      </c>
      <c r="S57">
        <v>0</v>
      </c>
      <c r="T57" s="6">
        <v>0</v>
      </c>
      <c r="U57">
        <v>0</v>
      </c>
      <c r="V57" s="6">
        <v>0</v>
      </c>
      <c r="W57">
        <v>0</v>
      </c>
      <c r="X57" s="6">
        <v>0</v>
      </c>
      <c r="Y57">
        <v>0</v>
      </c>
      <c r="Z57" s="6">
        <v>0</v>
      </c>
      <c r="AA57">
        <v>0</v>
      </c>
      <c r="AB57" s="6">
        <v>0</v>
      </c>
      <c r="AC57">
        <v>0</v>
      </c>
      <c r="AD57" s="6">
        <v>0</v>
      </c>
      <c r="AE57">
        <v>0</v>
      </c>
      <c r="AF57" s="6">
        <v>0</v>
      </c>
      <c r="AG57">
        <v>0</v>
      </c>
      <c r="AH57" s="6">
        <v>0</v>
      </c>
      <c r="AI57">
        <v>0</v>
      </c>
      <c r="AJ57" s="6">
        <v>0</v>
      </c>
      <c r="AK57">
        <v>0</v>
      </c>
      <c r="AL57" s="6">
        <v>0</v>
      </c>
      <c r="AM57">
        <v>0</v>
      </c>
      <c r="AN57" s="6">
        <v>0</v>
      </c>
      <c r="AO57">
        <v>0</v>
      </c>
      <c r="AP57" s="6">
        <v>0</v>
      </c>
      <c r="AQ57">
        <v>0</v>
      </c>
      <c r="AR57" s="6">
        <v>0</v>
      </c>
      <c r="AS57">
        <v>0</v>
      </c>
      <c r="AT57" s="6">
        <v>0</v>
      </c>
      <c r="AU57">
        <v>0</v>
      </c>
      <c r="AV57" s="6">
        <v>0</v>
      </c>
      <c r="AW57">
        <v>0</v>
      </c>
      <c r="AX57" s="6">
        <v>134459658.75</v>
      </c>
      <c r="AY57" s="2">
        <v>9.9087999999999994</v>
      </c>
      <c r="AZ57" s="6">
        <v>51011145.270000003</v>
      </c>
      <c r="BA57" s="2">
        <v>19.707999999999998</v>
      </c>
      <c r="BB57" s="6">
        <v>0</v>
      </c>
      <c r="BC57">
        <v>0</v>
      </c>
      <c r="BD57" s="6">
        <v>0</v>
      </c>
      <c r="BE57">
        <v>0</v>
      </c>
      <c r="BF57" s="6">
        <v>0</v>
      </c>
      <c r="BG57">
        <v>0</v>
      </c>
      <c r="BH57" s="6">
        <v>0</v>
      </c>
      <c r="BI57">
        <v>0</v>
      </c>
      <c r="BJ57" s="6">
        <v>0</v>
      </c>
      <c r="BK57">
        <v>0</v>
      </c>
    </row>
    <row r="58" spans="1:63" x14ac:dyDescent="0.2">
      <c r="A58" t="s">
        <v>81</v>
      </c>
      <c r="B58" s="6">
        <v>-5671240.1200000001</v>
      </c>
      <c r="C58" s="2">
        <v>-2.3900000000000001E-2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-5922716.4900000002</v>
      </c>
      <c r="K58" s="2">
        <v>-0.36559999999999998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251476.37</v>
      </c>
      <c r="AM58" s="2">
        <v>4.82E-2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</row>
    <row r="59" spans="1:63" x14ac:dyDescent="0.2">
      <c r="A59" t="s">
        <v>80</v>
      </c>
      <c r="B59" s="6">
        <v>-13544115.57</v>
      </c>
      <c r="C59" s="2">
        <v>-5.7099999999999998E-2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-13544115.57</v>
      </c>
      <c r="K59" s="2">
        <v>-0.83620000000000005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</row>
    <row r="60" spans="1:63" x14ac:dyDescent="0.2">
      <c r="A60" t="s">
        <v>79</v>
      </c>
      <c r="B60" s="6">
        <v>40397359.009999998</v>
      </c>
      <c r="C60" s="2">
        <v>0.17030000000000001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2528398.54</v>
      </c>
      <c r="K60" s="2">
        <v>0.15609999999999999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2303444.25</v>
      </c>
      <c r="AM60" s="2">
        <v>0.44159999999999999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35565516.219999999</v>
      </c>
      <c r="AY60" s="2">
        <v>2.621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</row>
    <row r="61" spans="1:63" x14ac:dyDescent="0.2">
      <c r="A61" t="s">
        <v>78</v>
      </c>
      <c r="B61" s="6">
        <v>4427269.7300000004</v>
      </c>
      <c r="C61" s="2">
        <v>1.8700000000000001E-2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4427269.7300000004</v>
      </c>
      <c r="K61" s="2">
        <v>0.27329999999999999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</row>
    <row r="62" spans="1:63" x14ac:dyDescent="0.2">
      <c r="A62" t="s">
        <v>77</v>
      </c>
      <c r="B62" s="6">
        <v>0</v>
      </c>
      <c r="C62">
        <v>0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</row>
    <row r="63" spans="1:63" ht="13.5" thickBot="1" x14ac:dyDescent="0.25">
      <c r="A63" t="s">
        <v>76</v>
      </c>
      <c r="B63" s="6">
        <v>0</v>
      </c>
      <c r="C63">
        <v>0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</row>
    <row r="64" spans="1:63" ht="14.25" thickTop="1" thickBot="1" x14ac:dyDescent="0.25">
      <c r="A64" s="313" t="s">
        <v>69</v>
      </c>
      <c r="B64" s="219">
        <v>1299136478.24</v>
      </c>
      <c r="C64" s="314">
        <v>5.4755000000000003</v>
      </c>
      <c r="D64" s="219">
        <v>1920091.16</v>
      </c>
      <c r="E64" s="314">
        <v>1.0931999999999999</v>
      </c>
      <c r="F64" s="219">
        <v>85282719.900000006</v>
      </c>
      <c r="G64" s="314">
        <v>18.672699999999999</v>
      </c>
      <c r="H64" s="219">
        <v>54731950.479999997</v>
      </c>
      <c r="I64" s="314">
        <v>27.334700000000002</v>
      </c>
      <c r="J64" s="219">
        <v>170974216.08000001</v>
      </c>
      <c r="K64" s="314">
        <v>10.555300000000001</v>
      </c>
      <c r="L64" s="219">
        <v>602714.02</v>
      </c>
      <c r="M64" s="314">
        <v>0.84870000000000001</v>
      </c>
      <c r="N64" s="219">
        <v>29679499.690000001</v>
      </c>
      <c r="O64" s="314">
        <v>15.149699999999999</v>
      </c>
      <c r="P64" s="219">
        <v>28323466.48</v>
      </c>
      <c r="Q64" s="314">
        <v>10.807399999999999</v>
      </c>
      <c r="R64" s="219">
        <v>12463740.74</v>
      </c>
      <c r="S64" s="314">
        <v>12.1911</v>
      </c>
      <c r="T64" s="219">
        <v>918353.41</v>
      </c>
      <c r="U64" s="314">
        <v>5.04E-2</v>
      </c>
      <c r="V64" s="219">
        <v>45763497.25</v>
      </c>
      <c r="W64" s="314">
        <v>53.613799999999998</v>
      </c>
      <c r="X64" s="219">
        <v>1696469.02</v>
      </c>
      <c r="Y64" s="314">
        <v>2.4359000000000002</v>
      </c>
      <c r="Z64" s="219">
        <v>39198584.350000001</v>
      </c>
      <c r="AA64" s="314">
        <v>17.7606</v>
      </c>
      <c r="AB64" s="219">
        <v>36512098.509999998</v>
      </c>
      <c r="AC64" s="314">
        <v>19.152699999999999</v>
      </c>
      <c r="AD64" s="219">
        <v>3493214.5</v>
      </c>
      <c r="AE64" s="314">
        <v>1.492</v>
      </c>
      <c r="AF64" s="219">
        <v>196258.04</v>
      </c>
      <c r="AG64" s="314">
        <v>0.31900000000000001</v>
      </c>
      <c r="AH64" s="219">
        <v>309057.36</v>
      </c>
      <c r="AI64" s="314">
        <v>0.82520000000000004</v>
      </c>
      <c r="AJ64" s="219">
        <v>978655.73</v>
      </c>
      <c r="AK64" s="314">
        <v>1.4985999999999999</v>
      </c>
      <c r="AL64" s="219">
        <v>191710455.81999999</v>
      </c>
      <c r="AM64" s="314">
        <v>36.752600000000001</v>
      </c>
      <c r="AN64" s="219">
        <v>1451113.41</v>
      </c>
      <c r="AO64" s="314">
        <v>1.9424999999999999</v>
      </c>
      <c r="AP64" s="219">
        <v>140835</v>
      </c>
      <c r="AQ64" s="314">
        <v>9.5600000000000004E-2</v>
      </c>
      <c r="AR64" s="219">
        <v>12504272.24</v>
      </c>
      <c r="AS64" s="314">
        <v>9.8392999999999997</v>
      </c>
      <c r="AT64" s="219">
        <v>932685.55</v>
      </c>
      <c r="AU64" s="314">
        <v>1.1549</v>
      </c>
      <c r="AV64" s="219">
        <v>3157989.98</v>
      </c>
      <c r="AW64" s="314">
        <v>6.42</v>
      </c>
      <c r="AX64" s="219">
        <v>225587363.22999999</v>
      </c>
      <c r="AY64" s="314">
        <v>16.624400000000001</v>
      </c>
      <c r="AZ64" s="219">
        <v>124547487.31</v>
      </c>
      <c r="BA64" s="314">
        <v>48.118600000000001</v>
      </c>
      <c r="BB64" s="219">
        <v>15909072.880000001</v>
      </c>
      <c r="BC64" s="314">
        <v>2.7431999999999999</v>
      </c>
      <c r="BD64" s="219">
        <v>56871100.719999999</v>
      </c>
      <c r="BE64" s="314">
        <v>1.7502</v>
      </c>
      <c r="BF64" s="219">
        <v>90916728.030000001</v>
      </c>
      <c r="BG64" s="314">
        <v>1.3211999999999999</v>
      </c>
      <c r="BH64" s="219">
        <v>50299382.840000004</v>
      </c>
      <c r="BI64" s="314">
        <v>1.3472</v>
      </c>
      <c r="BJ64" s="219">
        <v>12063404.51</v>
      </c>
      <c r="BK64" s="314">
        <v>1.5195000000000001</v>
      </c>
    </row>
    <row r="65" spans="1:62" ht="13.5" thickTop="1" x14ac:dyDescent="0.2"/>
    <row r="66" spans="1:62" x14ac:dyDescent="0.2">
      <c r="A66" t="s">
        <v>318</v>
      </c>
      <c r="B66" s="6">
        <v>16606305631.440001</v>
      </c>
      <c r="D66" s="6">
        <v>0</v>
      </c>
      <c r="F66" s="6">
        <v>0</v>
      </c>
      <c r="H66" s="6">
        <v>0</v>
      </c>
      <c r="J66" s="6">
        <v>1422757802.0699999</v>
      </c>
      <c r="L66" s="6">
        <v>12783259.9</v>
      </c>
      <c r="N66" s="6">
        <v>159781766.44999999</v>
      </c>
      <c r="P66" s="6">
        <v>0</v>
      </c>
      <c r="R66" s="6">
        <v>0</v>
      </c>
      <c r="T66" s="6">
        <v>0</v>
      </c>
      <c r="V66" s="6">
        <v>0</v>
      </c>
      <c r="X66" s="6">
        <v>0</v>
      </c>
      <c r="Z66" s="6">
        <v>590760.06999999995</v>
      </c>
      <c r="AB66" s="6">
        <v>0</v>
      </c>
      <c r="AD66" s="6">
        <v>0</v>
      </c>
      <c r="AF66" s="6">
        <v>0</v>
      </c>
      <c r="AH66" s="6">
        <v>0</v>
      </c>
      <c r="AJ66" s="6">
        <v>0</v>
      </c>
      <c r="AL66" s="6">
        <v>65771584.020000003</v>
      </c>
      <c r="AN66" s="6">
        <v>0</v>
      </c>
      <c r="AP66" s="6">
        <v>119710788</v>
      </c>
      <c r="AR66" s="6">
        <v>0</v>
      </c>
      <c r="AT66" s="6">
        <v>26554091.690000001</v>
      </c>
      <c r="AV66" s="6">
        <v>0</v>
      </c>
      <c r="AX66" s="6">
        <v>140174887.09999999</v>
      </c>
      <c r="AZ66" s="6">
        <v>0</v>
      </c>
      <c r="BB66" s="6">
        <v>0</v>
      </c>
      <c r="BD66" s="6">
        <v>3249353109.5300002</v>
      </c>
      <c r="BF66" s="6">
        <v>6881295249.3800001</v>
      </c>
      <c r="BH66" s="6">
        <v>3733643376.5799999</v>
      </c>
      <c r="BJ66" s="6">
        <v>793888956.64999998</v>
      </c>
    </row>
  </sheetData>
  <mergeCells count="62">
    <mergeCell ref="BD53:BE54"/>
    <mergeCell ref="BF53:BG54"/>
    <mergeCell ref="BH53:BI54"/>
    <mergeCell ref="BJ53:BK54"/>
    <mergeCell ref="AR53:AS54"/>
    <mergeCell ref="AT53:AU54"/>
    <mergeCell ref="AV53:AW54"/>
    <mergeCell ref="AX53:AY54"/>
    <mergeCell ref="AZ53:BA54"/>
    <mergeCell ref="BB53:BC54"/>
    <mergeCell ref="AP53:AQ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BJ3:BK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2.75" x14ac:dyDescent="0.2"/>
  <cols>
    <col min="1" max="1" width="45.5703125" bestFit="1" customWidth="1"/>
    <col min="2" max="2" width="10" style="6" bestFit="1" customWidth="1"/>
    <col min="3" max="3" width="4" bestFit="1" customWidth="1"/>
    <col min="4" max="4" width="10" style="6" bestFit="1" customWidth="1"/>
    <col min="5" max="5" width="4" bestFit="1" customWidth="1"/>
    <col min="257" max="257" width="45.5703125" bestFit="1" customWidth="1"/>
    <col min="258" max="258" width="10" bestFit="1" customWidth="1"/>
    <col min="259" max="259" width="4" bestFit="1" customWidth="1"/>
    <col min="260" max="260" width="10" bestFit="1" customWidth="1"/>
    <col min="261" max="261" width="4" bestFit="1" customWidth="1"/>
    <col min="513" max="513" width="45.5703125" bestFit="1" customWidth="1"/>
    <col min="514" max="514" width="10" bestFit="1" customWidth="1"/>
    <col min="515" max="515" width="4" bestFit="1" customWidth="1"/>
    <col min="516" max="516" width="10" bestFit="1" customWidth="1"/>
    <col min="517" max="517" width="4" bestFit="1" customWidth="1"/>
    <col min="769" max="769" width="45.5703125" bestFit="1" customWidth="1"/>
    <col min="770" max="770" width="10" bestFit="1" customWidth="1"/>
    <col min="771" max="771" width="4" bestFit="1" customWidth="1"/>
    <col min="772" max="772" width="10" bestFit="1" customWidth="1"/>
    <col min="773" max="773" width="4" bestFit="1" customWidth="1"/>
    <col min="1025" max="1025" width="45.5703125" bestFit="1" customWidth="1"/>
    <col min="1026" max="1026" width="10" bestFit="1" customWidth="1"/>
    <col min="1027" max="1027" width="4" bestFit="1" customWidth="1"/>
    <col min="1028" max="1028" width="10" bestFit="1" customWidth="1"/>
    <col min="1029" max="1029" width="4" bestFit="1" customWidth="1"/>
    <col min="1281" max="1281" width="45.5703125" bestFit="1" customWidth="1"/>
    <col min="1282" max="1282" width="10" bestFit="1" customWidth="1"/>
    <col min="1283" max="1283" width="4" bestFit="1" customWidth="1"/>
    <col min="1284" max="1284" width="10" bestFit="1" customWidth="1"/>
    <col min="1285" max="1285" width="4" bestFit="1" customWidth="1"/>
    <col min="1537" max="1537" width="45.5703125" bestFit="1" customWidth="1"/>
    <col min="1538" max="1538" width="10" bestFit="1" customWidth="1"/>
    <col min="1539" max="1539" width="4" bestFit="1" customWidth="1"/>
    <col min="1540" max="1540" width="10" bestFit="1" customWidth="1"/>
    <col min="1541" max="1541" width="4" bestFit="1" customWidth="1"/>
    <col min="1793" max="1793" width="45.5703125" bestFit="1" customWidth="1"/>
    <col min="1794" max="1794" width="10" bestFit="1" customWidth="1"/>
    <col min="1795" max="1795" width="4" bestFit="1" customWidth="1"/>
    <col min="1796" max="1796" width="10" bestFit="1" customWidth="1"/>
    <col min="1797" max="1797" width="4" bestFit="1" customWidth="1"/>
    <col min="2049" max="2049" width="45.5703125" bestFit="1" customWidth="1"/>
    <col min="2050" max="2050" width="10" bestFit="1" customWidth="1"/>
    <col min="2051" max="2051" width="4" bestFit="1" customWidth="1"/>
    <col min="2052" max="2052" width="10" bestFit="1" customWidth="1"/>
    <col min="2053" max="2053" width="4" bestFit="1" customWidth="1"/>
    <col min="2305" max="2305" width="45.5703125" bestFit="1" customWidth="1"/>
    <col min="2306" max="2306" width="10" bestFit="1" customWidth="1"/>
    <col min="2307" max="2307" width="4" bestFit="1" customWidth="1"/>
    <col min="2308" max="2308" width="10" bestFit="1" customWidth="1"/>
    <col min="2309" max="2309" width="4" bestFit="1" customWidth="1"/>
    <col min="2561" max="2561" width="45.5703125" bestFit="1" customWidth="1"/>
    <col min="2562" max="2562" width="10" bestFit="1" customWidth="1"/>
    <col min="2563" max="2563" width="4" bestFit="1" customWidth="1"/>
    <col min="2564" max="2564" width="10" bestFit="1" customWidth="1"/>
    <col min="2565" max="2565" width="4" bestFit="1" customWidth="1"/>
    <col min="2817" max="2817" width="45.5703125" bestFit="1" customWidth="1"/>
    <col min="2818" max="2818" width="10" bestFit="1" customWidth="1"/>
    <col min="2819" max="2819" width="4" bestFit="1" customWidth="1"/>
    <col min="2820" max="2820" width="10" bestFit="1" customWidth="1"/>
    <col min="2821" max="2821" width="4" bestFit="1" customWidth="1"/>
    <col min="3073" max="3073" width="45.5703125" bestFit="1" customWidth="1"/>
    <col min="3074" max="3074" width="10" bestFit="1" customWidth="1"/>
    <col min="3075" max="3075" width="4" bestFit="1" customWidth="1"/>
    <col min="3076" max="3076" width="10" bestFit="1" customWidth="1"/>
    <col min="3077" max="3077" width="4" bestFit="1" customWidth="1"/>
    <col min="3329" max="3329" width="45.5703125" bestFit="1" customWidth="1"/>
    <col min="3330" max="3330" width="10" bestFit="1" customWidth="1"/>
    <col min="3331" max="3331" width="4" bestFit="1" customWidth="1"/>
    <col min="3332" max="3332" width="10" bestFit="1" customWidth="1"/>
    <col min="3333" max="3333" width="4" bestFit="1" customWidth="1"/>
    <col min="3585" max="3585" width="45.5703125" bestFit="1" customWidth="1"/>
    <col min="3586" max="3586" width="10" bestFit="1" customWidth="1"/>
    <col min="3587" max="3587" width="4" bestFit="1" customWidth="1"/>
    <col min="3588" max="3588" width="10" bestFit="1" customWidth="1"/>
    <col min="3589" max="3589" width="4" bestFit="1" customWidth="1"/>
    <col min="3841" max="3841" width="45.5703125" bestFit="1" customWidth="1"/>
    <col min="3842" max="3842" width="10" bestFit="1" customWidth="1"/>
    <col min="3843" max="3843" width="4" bestFit="1" customWidth="1"/>
    <col min="3844" max="3844" width="10" bestFit="1" customWidth="1"/>
    <col min="3845" max="3845" width="4" bestFit="1" customWidth="1"/>
    <col min="4097" max="4097" width="45.5703125" bestFit="1" customWidth="1"/>
    <col min="4098" max="4098" width="10" bestFit="1" customWidth="1"/>
    <col min="4099" max="4099" width="4" bestFit="1" customWidth="1"/>
    <col min="4100" max="4100" width="10" bestFit="1" customWidth="1"/>
    <col min="4101" max="4101" width="4" bestFit="1" customWidth="1"/>
    <col min="4353" max="4353" width="45.5703125" bestFit="1" customWidth="1"/>
    <col min="4354" max="4354" width="10" bestFit="1" customWidth="1"/>
    <col min="4355" max="4355" width="4" bestFit="1" customWidth="1"/>
    <col min="4356" max="4356" width="10" bestFit="1" customWidth="1"/>
    <col min="4357" max="4357" width="4" bestFit="1" customWidth="1"/>
    <col min="4609" max="4609" width="45.5703125" bestFit="1" customWidth="1"/>
    <col min="4610" max="4610" width="10" bestFit="1" customWidth="1"/>
    <col min="4611" max="4611" width="4" bestFit="1" customWidth="1"/>
    <col min="4612" max="4612" width="10" bestFit="1" customWidth="1"/>
    <col min="4613" max="4613" width="4" bestFit="1" customWidth="1"/>
    <col min="4865" max="4865" width="45.5703125" bestFit="1" customWidth="1"/>
    <col min="4866" max="4866" width="10" bestFit="1" customWidth="1"/>
    <col min="4867" max="4867" width="4" bestFit="1" customWidth="1"/>
    <col min="4868" max="4868" width="10" bestFit="1" customWidth="1"/>
    <col min="4869" max="4869" width="4" bestFit="1" customWidth="1"/>
    <col min="5121" max="5121" width="45.5703125" bestFit="1" customWidth="1"/>
    <col min="5122" max="5122" width="10" bestFit="1" customWidth="1"/>
    <col min="5123" max="5123" width="4" bestFit="1" customWidth="1"/>
    <col min="5124" max="5124" width="10" bestFit="1" customWidth="1"/>
    <col min="5125" max="5125" width="4" bestFit="1" customWidth="1"/>
    <col min="5377" max="5377" width="45.5703125" bestFit="1" customWidth="1"/>
    <col min="5378" max="5378" width="10" bestFit="1" customWidth="1"/>
    <col min="5379" max="5379" width="4" bestFit="1" customWidth="1"/>
    <col min="5380" max="5380" width="10" bestFit="1" customWidth="1"/>
    <col min="5381" max="5381" width="4" bestFit="1" customWidth="1"/>
    <col min="5633" max="5633" width="45.5703125" bestFit="1" customWidth="1"/>
    <col min="5634" max="5634" width="10" bestFit="1" customWidth="1"/>
    <col min="5635" max="5635" width="4" bestFit="1" customWidth="1"/>
    <col min="5636" max="5636" width="10" bestFit="1" customWidth="1"/>
    <col min="5637" max="5637" width="4" bestFit="1" customWidth="1"/>
    <col min="5889" max="5889" width="45.5703125" bestFit="1" customWidth="1"/>
    <col min="5890" max="5890" width="10" bestFit="1" customWidth="1"/>
    <col min="5891" max="5891" width="4" bestFit="1" customWidth="1"/>
    <col min="5892" max="5892" width="10" bestFit="1" customWidth="1"/>
    <col min="5893" max="5893" width="4" bestFit="1" customWidth="1"/>
    <col min="6145" max="6145" width="45.5703125" bestFit="1" customWidth="1"/>
    <col min="6146" max="6146" width="10" bestFit="1" customWidth="1"/>
    <col min="6147" max="6147" width="4" bestFit="1" customWidth="1"/>
    <col min="6148" max="6148" width="10" bestFit="1" customWidth="1"/>
    <col min="6149" max="6149" width="4" bestFit="1" customWidth="1"/>
    <col min="6401" max="6401" width="45.5703125" bestFit="1" customWidth="1"/>
    <col min="6402" max="6402" width="10" bestFit="1" customWidth="1"/>
    <col min="6403" max="6403" width="4" bestFit="1" customWidth="1"/>
    <col min="6404" max="6404" width="10" bestFit="1" customWidth="1"/>
    <col min="6405" max="6405" width="4" bestFit="1" customWidth="1"/>
    <col min="6657" max="6657" width="45.5703125" bestFit="1" customWidth="1"/>
    <col min="6658" max="6658" width="10" bestFit="1" customWidth="1"/>
    <col min="6659" max="6659" width="4" bestFit="1" customWidth="1"/>
    <col min="6660" max="6660" width="10" bestFit="1" customWidth="1"/>
    <col min="6661" max="6661" width="4" bestFit="1" customWidth="1"/>
    <col min="6913" max="6913" width="45.5703125" bestFit="1" customWidth="1"/>
    <col min="6914" max="6914" width="10" bestFit="1" customWidth="1"/>
    <col min="6915" max="6915" width="4" bestFit="1" customWidth="1"/>
    <col min="6916" max="6916" width="10" bestFit="1" customWidth="1"/>
    <col min="6917" max="6917" width="4" bestFit="1" customWidth="1"/>
    <col min="7169" max="7169" width="45.5703125" bestFit="1" customWidth="1"/>
    <col min="7170" max="7170" width="10" bestFit="1" customWidth="1"/>
    <col min="7171" max="7171" width="4" bestFit="1" customWidth="1"/>
    <col min="7172" max="7172" width="10" bestFit="1" customWidth="1"/>
    <col min="7173" max="7173" width="4" bestFit="1" customWidth="1"/>
    <col min="7425" max="7425" width="45.5703125" bestFit="1" customWidth="1"/>
    <col min="7426" max="7426" width="10" bestFit="1" customWidth="1"/>
    <col min="7427" max="7427" width="4" bestFit="1" customWidth="1"/>
    <col min="7428" max="7428" width="10" bestFit="1" customWidth="1"/>
    <col min="7429" max="7429" width="4" bestFit="1" customWidth="1"/>
    <col min="7681" max="7681" width="45.5703125" bestFit="1" customWidth="1"/>
    <col min="7682" max="7682" width="10" bestFit="1" customWidth="1"/>
    <col min="7683" max="7683" width="4" bestFit="1" customWidth="1"/>
    <col min="7684" max="7684" width="10" bestFit="1" customWidth="1"/>
    <col min="7685" max="7685" width="4" bestFit="1" customWidth="1"/>
    <col min="7937" max="7937" width="45.5703125" bestFit="1" customWidth="1"/>
    <col min="7938" max="7938" width="10" bestFit="1" customWidth="1"/>
    <col min="7939" max="7939" width="4" bestFit="1" customWidth="1"/>
    <col min="7940" max="7940" width="10" bestFit="1" customWidth="1"/>
    <col min="7941" max="7941" width="4" bestFit="1" customWidth="1"/>
    <col min="8193" max="8193" width="45.5703125" bestFit="1" customWidth="1"/>
    <col min="8194" max="8194" width="10" bestFit="1" customWidth="1"/>
    <col min="8195" max="8195" width="4" bestFit="1" customWidth="1"/>
    <col min="8196" max="8196" width="10" bestFit="1" customWidth="1"/>
    <col min="8197" max="8197" width="4" bestFit="1" customWidth="1"/>
    <col min="8449" max="8449" width="45.5703125" bestFit="1" customWidth="1"/>
    <col min="8450" max="8450" width="10" bestFit="1" customWidth="1"/>
    <col min="8451" max="8451" width="4" bestFit="1" customWidth="1"/>
    <col min="8452" max="8452" width="10" bestFit="1" customWidth="1"/>
    <col min="8453" max="8453" width="4" bestFit="1" customWidth="1"/>
    <col min="8705" max="8705" width="45.5703125" bestFit="1" customWidth="1"/>
    <col min="8706" max="8706" width="10" bestFit="1" customWidth="1"/>
    <col min="8707" max="8707" width="4" bestFit="1" customWidth="1"/>
    <col min="8708" max="8708" width="10" bestFit="1" customWidth="1"/>
    <col min="8709" max="8709" width="4" bestFit="1" customWidth="1"/>
    <col min="8961" max="8961" width="45.5703125" bestFit="1" customWidth="1"/>
    <col min="8962" max="8962" width="10" bestFit="1" customWidth="1"/>
    <col min="8963" max="8963" width="4" bestFit="1" customWidth="1"/>
    <col min="8964" max="8964" width="10" bestFit="1" customWidth="1"/>
    <col min="8965" max="8965" width="4" bestFit="1" customWidth="1"/>
    <col min="9217" max="9217" width="45.5703125" bestFit="1" customWidth="1"/>
    <col min="9218" max="9218" width="10" bestFit="1" customWidth="1"/>
    <col min="9219" max="9219" width="4" bestFit="1" customWidth="1"/>
    <col min="9220" max="9220" width="10" bestFit="1" customWidth="1"/>
    <col min="9221" max="9221" width="4" bestFit="1" customWidth="1"/>
    <col min="9473" max="9473" width="45.5703125" bestFit="1" customWidth="1"/>
    <col min="9474" max="9474" width="10" bestFit="1" customWidth="1"/>
    <col min="9475" max="9475" width="4" bestFit="1" customWidth="1"/>
    <col min="9476" max="9476" width="10" bestFit="1" customWidth="1"/>
    <col min="9477" max="9477" width="4" bestFit="1" customWidth="1"/>
    <col min="9729" max="9729" width="45.5703125" bestFit="1" customWidth="1"/>
    <col min="9730" max="9730" width="10" bestFit="1" customWidth="1"/>
    <col min="9731" max="9731" width="4" bestFit="1" customWidth="1"/>
    <col min="9732" max="9732" width="10" bestFit="1" customWidth="1"/>
    <col min="9733" max="9733" width="4" bestFit="1" customWidth="1"/>
    <col min="9985" max="9985" width="45.5703125" bestFit="1" customWidth="1"/>
    <col min="9986" max="9986" width="10" bestFit="1" customWidth="1"/>
    <col min="9987" max="9987" width="4" bestFit="1" customWidth="1"/>
    <col min="9988" max="9988" width="10" bestFit="1" customWidth="1"/>
    <col min="9989" max="9989" width="4" bestFit="1" customWidth="1"/>
    <col min="10241" max="10241" width="45.5703125" bestFit="1" customWidth="1"/>
    <col min="10242" max="10242" width="10" bestFit="1" customWidth="1"/>
    <col min="10243" max="10243" width="4" bestFit="1" customWidth="1"/>
    <col min="10244" max="10244" width="10" bestFit="1" customWidth="1"/>
    <col min="10245" max="10245" width="4" bestFit="1" customWidth="1"/>
    <col min="10497" max="10497" width="45.5703125" bestFit="1" customWidth="1"/>
    <col min="10498" max="10498" width="10" bestFit="1" customWidth="1"/>
    <col min="10499" max="10499" width="4" bestFit="1" customWidth="1"/>
    <col min="10500" max="10500" width="10" bestFit="1" customWidth="1"/>
    <col min="10501" max="10501" width="4" bestFit="1" customWidth="1"/>
    <col min="10753" max="10753" width="45.5703125" bestFit="1" customWidth="1"/>
    <col min="10754" max="10754" width="10" bestFit="1" customWidth="1"/>
    <col min="10755" max="10755" width="4" bestFit="1" customWidth="1"/>
    <col min="10756" max="10756" width="10" bestFit="1" customWidth="1"/>
    <col min="10757" max="10757" width="4" bestFit="1" customWidth="1"/>
    <col min="11009" max="11009" width="45.5703125" bestFit="1" customWidth="1"/>
    <col min="11010" max="11010" width="10" bestFit="1" customWidth="1"/>
    <col min="11011" max="11011" width="4" bestFit="1" customWidth="1"/>
    <col min="11012" max="11012" width="10" bestFit="1" customWidth="1"/>
    <col min="11013" max="11013" width="4" bestFit="1" customWidth="1"/>
    <col min="11265" max="11265" width="45.5703125" bestFit="1" customWidth="1"/>
    <col min="11266" max="11266" width="10" bestFit="1" customWidth="1"/>
    <col min="11267" max="11267" width="4" bestFit="1" customWidth="1"/>
    <col min="11268" max="11268" width="10" bestFit="1" customWidth="1"/>
    <col min="11269" max="11269" width="4" bestFit="1" customWidth="1"/>
    <col min="11521" max="11521" width="45.5703125" bestFit="1" customWidth="1"/>
    <col min="11522" max="11522" width="10" bestFit="1" customWidth="1"/>
    <col min="11523" max="11523" width="4" bestFit="1" customWidth="1"/>
    <col min="11524" max="11524" width="10" bestFit="1" customWidth="1"/>
    <col min="11525" max="11525" width="4" bestFit="1" customWidth="1"/>
    <col min="11777" max="11777" width="45.5703125" bestFit="1" customWidth="1"/>
    <col min="11778" max="11778" width="10" bestFit="1" customWidth="1"/>
    <col min="11779" max="11779" width="4" bestFit="1" customWidth="1"/>
    <col min="11780" max="11780" width="10" bestFit="1" customWidth="1"/>
    <col min="11781" max="11781" width="4" bestFit="1" customWidth="1"/>
    <col min="12033" max="12033" width="45.5703125" bestFit="1" customWidth="1"/>
    <col min="12034" max="12034" width="10" bestFit="1" customWidth="1"/>
    <col min="12035" max="12035" width="4" bestFit="1" customWidth="1"/>
    <col min="12036" max="12036" width="10" bestFit="1" customWidth="1"/>
    <col min="12037" max="12037" width="4" bestFit="1" customWidth="1"/>
    <col min="12289" max="12289" width="45.5703125" bestFit="1" customWidth="1"/>
    <col min="12290" max="12290" width="10" bestFit="1" customWidth="1"/>
    <col min="12291" max="12291" width="4" bestFit="1" customWidth="1"/>
    <col min="12292" max="12292" width="10" bestFit="1" customWidth="1"/>
    <col min="12293" max="12293" width="4" bestFit="1" customWidth="1"/>
    <col min="12545" max="12545" width="45.5703125" bestFit="1" customWidth="1"/>
    <col min="12546" max="12546" width="10" bestFit="1" customWidth="1"/>
    <col min="12547" max="12547" width="4" bestFit="1" customWidth="1"/>
    <col min="12548" max="12548" width="10" bestFit="1" customWidth="1"/>
    <col min="12549" max="12549" width="4" bestFit="1" customWidth="1"/>
    <col min="12801" max="12801" width="45.5703125" bestFit="1" customWidth="1"/>
    <col min="12802" max="12802" width="10" bestFit="1" customWidth="1"/>
    <col min="12803" max="12803" width="4" bestFit="1" customWidth="1"/>
    <col min="12804" max="12804" width="10" bestFit="1" customWidth="1"/>
    <col min="12805" max="12805" width="4" bestFit="1" customWidth="1"/>
    <col min="13057" max="13057" width="45.5703125" bestFit="1" customWidth="1"/>
    <col min="13058" max="13058" width="10" bestFit="1" customWidth="1"/>
    <col min="13059" max="13059" width="4" bestFit="1" customWidth="1"/>
    <col min="13060" max="13060" width="10" bestFit="1" customWidth="1"/>
    <col min="13061" max="13061" width="4" bestFit="1" customWidth="1"/>
    <col min="13313" max="13313" width="45.5703125" bestFit="1" customWidth="1"/>
    <col min="13314" max="13314" width="10" bestFit="1" customWidth="1"/>
    <col min="13315" max="13315" width="4" bestFit="1" customWidth="1"/>
    <col min="13316" max="13316" width="10" bestFit="1" customWidth="1"/>
    <col min="13317" max="13317" width="4" bestFit="1" customWidth="1"/>
    <col min="13569" max="13569" width="45.5703125" bestFit="1" customWidth="1"/>
    <col min="13570" max="13570" width="10" bestFit="1" customWidth="1"/>
    <col min="13571" max="13571" width="4" bestFit="1" customWidth="1"/>
    <col min="13572" max="13572" width="10" bestFit="1" customWidth="1"/>
    <col min="13573" max="13573" width="4" bestFit="1" customWidth="1"/>
    <col min="13825" max="13825" width="45.5703125" bestFit="1" customWidth="1"/>
    <col min="13826" max="13826" width="10" bestFit="1" customWidth="1"/>
    <col min="13827" max="13827" width="4" bestFit="1" customWidth="1"/>
    <col min="13828" max="13828" width="10" bestFit="1" customWidth="1"/>
    <col min="13829" max="13829" width="4" bestFit="1" customWidth="1"/>
    <col min="14081" max="14081" width="45.5703125" bestFit="1" customWidth="1"/>
    <col min="14082" max="14082" width="10" bestFit="1" customWidth="1"/>
    <col min="14083" max="14083" width="4" bestFit="1" customWidth="1"/>
    <col min="14084" max="14084" width="10" bestFit="1" customWidth="1"/>
    <col min="14085" max="14085" width="4" bestFit="1" customWidth="1"/>
    <col min="14337" max="14337" width="45.5703125" bestFit="1" customWidth="1"/>
    <col min="14338" max="14338" width="10" bestFit="1" customWidth="1"/>
    <col min="14339" max="14339" width="4" bestFit="1" customWidth="1"/>
    <col min="14340" max="14340" width="10" bestFit="1" customWidth="1"/>
    <col min="14341" max="14341" width="4" bestFit="1" customWidth="1"/>
    <col min="14593" max="14593" width="45.5703125" bestFit="1" customWidth="1"/>
    <col min="14594" max="14594" width="10" bestFit="1" customWidth="1"/>
    <col min="14595" max="14595" width="4" bestFit="1" customWidth="1"/>
    <col min="14596" max="14596" width="10" bestFit="1" customWidth="1"/>
    <col min="14597" max="14597" width="4" bestFit="1" customWidth="1"/>
    <col min="14849" max="14849" width="45.5703125" bestFit="1" customWidth="1"/>
    <col min="14850" max="14850" width="10" bestFit="1" customWidth="1"/>
    <col min="14851" max="14851" width="4" bestFit="1" customWidth="1"/>
    <col min="14852" max="14852" width="10" bestFit="1" customWidth="1"/>
    <col min="14853" max="14853" width="4" bestFit="1" customWidth="1"/>
    <col min="15105" max="15105" width="45.5703125" bestFit="1" customWidth="1"/>
    <col min="15106" max="15106" width="10" bestFit="1" customWidth="1"/>
    <col min="15107" max="15107" width="4" bestFit="1" customWidth="1"/>
    <col min="15108" max="15108" width="10" bestFit="1" customWidth="1"/>
    <col min="15109" max="15109" width="4" bestFit="1" customWidth="1"/>
    <col min="15361" max="15361" width="45.5703125" bestFit="1" customWidth="1"/>
    <col min="15362" max="15362" width="10" bestFit="1" customWidth="1"/>
    <col min="15363" max="15363" width="4" bestFit="1" customWidth="1"/>
    <col min="15364" max="15364" width="10" bestFit="1" customWidth="1"/>
    <col min="15365" max="15365" width="4" bestFit="1" customWidth="1"/>
    <col min="15617" max="15617" width="45.5703125" bestFit="1" customWidth="1"/>
    <col min="15618" max="15618" width="10" bestFit="1" customWidth="1"/>
    <col min="15619" max="15619" width="4" bestFit="1" customWidth="1"/>
    <col min="15620" max="15620" width="10" bestFit="1" customWidth="1"/>
    <col min="15621" max="15621" width="4" bestFit="1" customWidth="1"/>
    <col min="15873" max="15873" width="45.5703125" bestFit="1" customWidth="1"/>
    <col min="15874" max="15874" width="10" bestFit="1" customWidth="1"/>
    <col min="15875" max="15875" width="4" bestFit="1" customWidth="1"/>
    <col min="15876" max="15876" width="10" bestFit="1" customWidth="1"/>
    <col min="15877" max="15877" width="4" bestFit="1" customWidth="1"/>
    <col min="16129" max="16129" width="45.5703125" bestFit="1" customWidth="1"/>
    <col min="16130" max="16130" width="10" bestFit="1" customWidth="1"/>
    <col min="16131" max="16131" width="4" bestFit="1" customWidth="1"/>
    <col min="16132" max="16132" width="10" bestFit="1" customWidth="1"/>
    <col min="16133" max="16133" width="4" bestFit="1" customWidth="1"/>
  </cols>
  <sheetData>
    <row r="1" spans="1:5" x14ac:dyDescent="0.2">
      <c r="A1" s="1" t="s">
        <v>1297</v>
      </c>
    </row>
    <row r="3" spans="1:5" x14ac:dyDescent="0.2">
      <c r="A3" s="202" t="s">
        <v>1293</v>
      </c>
      <c r="B3" s="406" t="s">
        <v>69</v>
      </c>
      <c r="C3" s="406"/>
      <c r="D3" s="404" t="s">
        <v>1294</v>
      </c>
      <c r="E3" s="404"/>
    </row>
    <row r="4" spans="1:5" x14ac:dyDescent="0.2">
      <c r="A4" s="198" t="s">
        <v>222</v>
      </c>
      <c r="B4" s="197"/>
      <c r="C4" s="198"/>
      <c r="D4" s="405"/>
      <c r="E4" s="405"/>
    </row>
    <row r="5" spans="1:5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</row>
    <row r="6" spans="1:5" x14ac:dyDescent="0.2">
      <c r="A6" s="1" t="s">
        <v>128</v>
      </c>
    </row>
    <row r="7" spans="1:5" x14ac:dyDescent="0.2">
      <c r="A7" t="s">
        <v>1223</v>
      </c>
      <c r="B7" s="6">
        <v>65718623</v>
      </c>
      <c r="C7" s="2">
        <v>7.7653999999999996</v>
      </c>
      <c r="D7" s="6">
        <v>65718623</v>
      </c>
      <c r="E7" s="2">
        <v>7.7653999999999996</v>
      </c>
    </row>
    <row r="8" spans="1:5" x14ac:dyDescent="0.2">
      <c r="A8" t="s">
        <v>126</v>
      </c>
      <c r="B8" s="6">
        <v>737367391</v>
      </c>
      <c r="C8" s="2">
        <v>87.127899999999997</v>
      </c>
      <c r="D8" s="6">
        <v>737367391</v>
      </c>
      <c r="E8" s="2">
        <v>87.127899999999997</v>
      </c>
    </row>
    <row r="9" spans="1:5" x14ac:dyDescent="0.2">
      <c r="A9" t="s">
        <v>124</v>
      </c>
      <c r="B9" s="6">
        <v>43218342</v>
      </c>
      <c r="C9" s="2">
        <v>5.1067</v>
      </c>
      <c r="D9" s="6">
        <v>43218342</v>
      </c>
      <c r="E9" s="2">
        <v>5.1067</v>
      </c>
    </row>
    <row r="10" spans="1:5" ht="13.5" thickBot="1" x14ac:dyDescent="0.25">
      <c r="A10" t="s">
        <v>617</v>
      </c>
      <c r="B10" s="6">
        <v>0</v>
      </c>
      <c r="C10">
        <v>0</v>
      </c>
      <c r="D10" s="6">
        <v>0</v>
      </c>
      <c r="E10">
        <v>0</v>
      </c>
    </row>
    <row r="11" spans="1:5" ht="14.25" thickTop="1" thickBot="1" x14ac:dyDescent="0.25">
      <c r="A11" s="313" t="s">
        <v>72</v>
      </c>
      <c r="B11" s="219">
        <v>846304356</v>
      </c>
      <c r="C11" s="314">
        <v>100</v>
      </c>
      <c r="D11" s="219">
        <v>846304356</v>
      </c>
      <c r="E11" s="314">
        <v>100</v>
      </c>
    </row>
    <row r="12" spans="1:5" ht="13.5" thickTop="1" x14ac:dyDescent="0.2">
      <c r="A12" s="1" t="s">
        <v>618</v>
      </c>
    </row>
    <row r="13" spans="1:5" x14ac:dyDescent="0.2">
      <c r="A13" t="s">
        <v>121</v>
      </c>
      <c r="B13" s="6">
        <v>0</v>
      </c>
      <c r="C13">
        <v>0</v>
      </c>
      <c r="D13" s="6">
        <v>0</v>
      </c>
      <c r="E13">
        <v>0</v>
      </c>
    </row>
    <row r="14" spans="1:5" x14ac:dyDescent="0.2">
      <c r="A14" t="s">
        <v>120</v>
      </c>
      <c r="B14" s="6">
        <v>0</v>
      </c>
      <c r="C14">
        <v>0</v>
      </c>
      <c r="D14" s="6">
        <v>0</v>
      </c>
      <c r="E14">
        <v>0</v>
      </c>
    </row>
    <row r="15" spans="1:5" x14ac:dyDescent="0.2">
      <c r="A15" t="s">
        <v>119</v>
      </c>
      <c r="B15" s="6">
        <v>0</v>
      </c>
      <c r="C15">
        <v>0</v>
      </c>
      <c r="D15" s="6">
        <v>0</v>
      </c>
      <c r="E15">
        <v>0</v>
      </c>
    </row>
    <row r="16" spans="1:5" x14ac:dyDescent="0.2">
      <c r="A16" t="s">
        <v>118</v>
      </c>
      <c r="B16" s="6">
        <v>0</v>
      </c>
      <c r="C16">
        <v>0</v>
      </c>
      <c r="D16" s="6">
        <v>0</v>
      </c>
      <c r="E16">
        <v>0</v>
      </c>
    </row>
    <row r="17" spans="1:5" x14ac:dyDescent="0.2">
      <c r="A17" t="s">
        <v>117</v>
      </c>
      <c r="B17" s="6">
        <v>65718623</v>
      </c>
      <c r="C17" s="2">
        <v>7.7653999999999996</v>
      </c>
      <c r="D17" s="6">
        <v>65718623</v>
      </c>
      <c r="E17" s="2">
        <v>7.7653999999999996</v>
      </c>
    </row>
    <row r="18" spans="1:5" x14ac:dyDescent="0.2">
      <c r="A18" t="s">
        <v>116</v>
      </c>
      <c r="B18" s="6">
        <v>0</v>
      </c>
      <c r="C18">
        <v>0</v>
      </c>
      <c r="D18" s="6">
        <v>0</v>
      </c>
      <c r="E18">
        <v>0</v>
      </c>
    </row>
    <row r="19" spans="1:5" x14ac:dyDescent="0.2">
      <c r="A19" t="s">
        <v>115</v>
      </c>
      <c r="B19" s="6">
        <v>0</v>
      </c>
      <c r="C19">
        <v>0</v>
      </c>
      <c r="D19" s="6">
        <v>0</v>
      </c>
      <c r="E19">
        <v>0</v>
      </c>
    </row>
    <row r="20" spans="1:5" x14ac:dyDescent="0.2">
      <c r="A20" t="s">
        <v>114</v>
      </c>
      <c r="B20" s="6">
        <v>0</v>
      </c>
      <c r="C20">
        <v>0</v>
      </c>
      <c r="D20" s="6">
        <v>0</v>
      </c>
      <c r="E20">
        <v>0</v>
      </c>
    </row>
    <row r="21" spans="1:5" x14ac:dyDescent="0.2">
      <c r="A21" t="s">
        <v>113</v>
      </c>
      <c r="B21" s="6">
        <v>0</v>
      </c>
      <c r="C21">
        <v>0</v>
      </c>
      <c r="D21" s="6">
        <v>0</v>
      </c>
      <c r="E21">
        <v>0</v>
      </c>
    </row>
    <row r="22" spans="1:5" x14ac:dyDescent="0.2">
      <c r="A22" t="s">
        <v>73</v>
      </c>
      <c r="B22" s="6">
        <v>0</v>
      </c>
      <c r="C22">
        <v>0</v>
      </c>
      <c r="D22" s="6">
        <v>0</v>
      </c>
      <c r="E22">
        <v>0</v>
      </c>
    </row>
    <row r="23" spans="1:5" x14ac:dyDescent="0.2">
      <c r="A23" t="s">
        <v>112</v>
      </c>
      <c r="B23" s="6">
        <v>0</v>
      </c>
      <c r="C23">
        <v>0</v>
      </c>
      <c r="D23" s="6">
        <v>0</v>
      </c>
      <c r="E23">
        <v>0</v>
      </c>
    </row>
    <row r="24" spans="1:5" x14ac:dyDescent="0.2">
      <c r="A24" t="s">
        <v>111</v>
      </c>
      <c r="B24" s="6">
        <v>0</v>
      </c>
      <c r="C24">
        <v>0</v>
      </c>
      <c r="D24" s="6">
        <v>0</v>
      </c>
      <c r="E24">
        <v>0</v>
      </c>
    </row>
    <row r="25" spans="1:5" ht="13.5" thickBot="1" x14ac:dyDescent="0.25">
      <c r="A25" t="s">
        <v>110</v>
      </c>
      <c r="B25" s="6">
        <v>0</v>
      </c>
      <c r="C25">
        <v>0</v>
      </c>
      <c r="D25" s="6">
        <v>0</v>
      </c>
      <c r="E25">
        <v>0</v>
      </c>
    </row>
    <row r="26" spans="1:5" ht="14.25" thickTop="1" thickBot="1" x14ac:dyDescent="0.25">
      <c r="A26" s="313" t="s">
        <v>135</v>
      </c>
      <c r="B26" s="219">
        <v>65718623</v>
      </c>
      <c r="C26" s="314">
        <v>7.7653999999999996</v>
      </c>
      <c r="D26" s="219">
        <v>65718623</v>
      </c>
      <c r="E26" s="314">
        <v>7.7653999999999996</v>
      </c>
    </row>
    <row r="27" spans="1:5" ht="14.25" thickTop="1" thickBot="1" x14ac:dyDescent="0.25">
      <c r="A27" s="1" t="s">
        <v>108</v>
      </c>
      <c r="B27" s="6">
        <v>0</v>
      </c>
      <c r="C27">
        <v>0</v>
      </c>
      <c r="D27" s="6">
        <v>0</v>
      </c>
      <c r="E27">
        <v>0</v>
      </c>
    </row>
    <row r="28" spans="1:5" ht="14.25" thickTop="1" thickBot="1" x14ac:dyDescent="0.25">
      <c r="A28" s="313" t="s">
        <v>134</v>
      </c>
      <c r="B28" s="219">
        <v>65718623</v>
      </c>
      <c r="C28" s="314">
        <v>7.7653999999999996</v>
      </c>
      <c r="D28" s="219">
        <v>65718623</v>
      </c>
      <c r="E28" s="314">
        <v>7.7653999999999996</v>
      </c>
    </row>
    <row r="29" spans="1:5" ht="13.5" thickTop="1" x14ac:dyDescent="0.2">
      <c r="A29" s="1" t="s">
        <v>103</v>
      </c>
    </row>
    <row r="30" spans="1:5" x14ac:dyDescent="0.2">
      <c r="A30" t="s">
        <v>102</v>
      </c>
      <c r="B30" s="6">
        <v>4128743</v>
      </c>
      <c r="C30" s="2">
        <v>0.4879</v>
      </c>
      <c r="D30" s="6">
        <v>4128743</v>
      </c>
      <c r="E30" s="2">
        <v>0.4879</v>
      </c>
    </row>
    <row r="31" spans="1:5" x14ac:dyDescent="0.2">
      <c r="A31" t="s">
        <v>101</v>
      </c>
      <c r="B31" s="6">
        <v>0</v>
      </c>
      <c r="C31">
        <v>0</v>
      </c>
      <c r="D31" s="6">
        <v>0</v>
      </c>
      <c r="E31">
        <v>0</v>
      </c>
    </row>
    <row r="32" spans="1:5" x14ac:dyDescent="0.2">
      <c r="A32" t="s">
        <v>100</v>
      </c>
      <c r="B32" s="6">
        <v>0</v>
      </c>
      <c r="C32">
        <v>0</v>
      </c>
      <c r="D32" s="6">
        <v>0</v>
      </c>
      <c r="E32">
        <v>0</v>
      </c>
    </row>
    <row r="33" spans="1:5" x14ac:dyDescent="0.2">
      <c r="A33" t="s">
        <v>99</v>
      </c>
      <c r="B33" s="6">
        <v>0</v>
      </c>
      <c r="C33">
        <v>0</v>
      </c>
      <c r="D33" s="6">
        <v>0</v>
      </c>
      <c r="E33">
        <v>0</v>
      </c>
    </row>
    <row r="34" spans="1:5" x14ac:dyDescent="0.2">
      <c r="A34" t="s">
        <v>98</v>
      </c>
      <c r="B34" s="6">
        <v>0</v>
      </c>
      <c r="C34">
        <v>0</v>
      </c>
      <c r="D34" s="6">
        <v>0</v>
      </c>
      <c r="E34">
        <v>0</v>
      </c>
    </row>
    <row r="35" spans="1:5" x14ac:dyDescent="0.2">
      <c r="A35" t="s">
        <v>97</v>
      </c>
      <c r="B35" s="6">
        <v>0</v>
      </c>
      <c r="C35">
        <v>0</v>
      </c>
      <c r="D35" s="6">
        <v>0</v>
      </c>
      <c r="E35">
        <v>0</v>
      </c>
    </row>
    <row r="36" spans="1:5" x14ac:dyDescent="0.2">
      <c r="A36" t="s">
        <v>96</v>
      </c>
      <c r="B36" s="6">
        <v>0</v>
      </c>
      <c r="C36">
        <v>0</v>
      </c>
      <c r="D36" s="6">
        <v>0</v>
      </c>
      <c r="E36">
        <v>0</v>
      </c>
    </row>
    <row r="37" spans="1:5" x14ac:dyDescent="0.2">
      <c r="A37" t="s">
        <v>95</v>
      </c>
      <c r="B37" s="6">
        <v>712041187</v>
      </c>
      <c r="C37" s="2">
        <v>84.135400000000004</v>
      </c>
      <c r="D37" s="6">
        <v>712041187</v>
      </c>
      <c r="E37" s="2">
        <v>84.135400000000004</v>
      </c>
    </row>
    <row r="38" spans="1:5" ht="13.5" thickBot="1" x14ac:dyDescent="0.25">
      <c r="A38" t="s">
        <v>94</v>
      </c>
      <c r="B38" s="6">
        <v>0</v>
      </c>
      <c r="C38">
        <v>0</v>
      </c>
      <c r="D38" s="6">
        <v>0</v>
      </c>
      <c r="E38">
        <v>0</v>
      </c>
    </row>
    <row r="39" spans="1:5" ht="14.25" thickTop="1" thickBot="1" x14ac:dyDescent="0.25">
      <c r="A39" s="313" t="s">
        <v>93</v>
      </c>
      <c r="B39" s="219">
        <v>716169930</v>
      </c>
      <c r="C39" s="314">
        <v>84.623199999999997</v>
      </c>
      <c r="D39" s="219">
        <v>716169930</v>
      </c>
      <c r="E39" s="314">
        <v>84.623199999999997</v>
      </c>
    </row>
    <row r="40" spans="1:5" ht="13.5" thickTop="1" x14ac:dyDescent="0.2">
      <c r="A40" t="s">
        <v>213</v>
      </c>
      <c r="B40" s="6">
        <v>21197461</v>
      </c>
      <c r="C40" s="2">
        <v>2.5047000000000001</v>
      </c>
      <c r="D40" s="6">
        <v>21197461</v>
      </c>
      <c r="E40" s="2">
        <v>2.5047000000000001</v>
      </c>
    </row>
    <row r="41" spans="1:5" x14ac:dyDescent="0.2">
      <c r="A41" t="s">
        <v>212</v>
      </c>
      <c r="B41" s="6">
        <v>0</v>
      </c>
      <c r="C41">
        <v>0</v>
      </c>
      <c r="D41" s="6">
        <v>0</v>
      </c>
      <c r="E41">
        <v>0</v>
      </c>
    </row>
    <row r="42" spans="1:5" ht="13.5" thickBot="1" x14ac:dyDescent="0.25">
      <c r="A42" t="s">
        <v>211</v>
      </c>
      <c r="B42" s="6">
        <v>0</v>
      </c>
      <c r="C42">
        <v>0</v>
      </c>
      <c r="D42" s="6">
        <v>0</v>
      </c>
      <c r="E42">
        <v>0</v>
      </c>
    </row>
    <row r="43" spans="1:5" ht="14.25" thickTop="1" thickBot="1" x14ac:dyDescent="0.25">
      <c r="A43" s="313" t="s">
        <v>619</v>
      </c>
      <c r="B43" s="219">
        <v>21197461</v>
      </c>
      <c r="C43" s="314">
        <v>2.5047000000000001</v>
      </c>
      <c r="D43" s="219">
        <v>21197461</v>
      </c>
      <c r="E43" s="314">
        <v>2.5047000000000001</v>
      </c>
    </row>
    <row r="44" spans="1:5" ht="14.25" thickTop="1" thickBot="1" x14ac:dyDescent="0.25">
      <c r="A44" s="313" t="s">
        <v>91</v>
      </c>
      <c r="B44" s="219">
        <v>737367391</v>
      </c>
      <c r="C44" s="314">
        <v>87.127899999999997</v>
      </c>
      <c r="D44" s="219">
        <v>737367391</v>
      </c>
      <c r="E44" s="314">
        <v>87.127899999999997</v>
      </c>
    </row>
    <row r="45" spans="1:5" ht="13.5" thickTop="1" x14ac:dyDescent="0.2">
      <c r="A45" t="s">
        <v>90</v>
      </c>
      <c r="B45" s="6">
        <v>0</v>
      </c>
      <c r="C45">
        <v>0</v>
      </c>
      <c r="D45" s="6">
        <v>0</v>
      </c>
      <c r="E45">
        <v>0</v>
      </c>
    </row>
    <row r="46" spans="1:5" x14ac:dyDescent="0.2">
      <c r="A46" t="s">
        <v>89</v>
      </c>
      <c r="B46" s="6">
        <v>0</v>
      </c>
      <c r="C46">
        <v>0</v>
      </c>
      <c r="D46" s="6">
        <v>0</v>
      </c>
      <c r="E46">
        <v>0</v>
      </c>
    </row>
    <row r="47" spans="1:5" ht="13.5" thickBot="1" x14ac:dyDescent="0.25">
      <c r="A47" t="s">
        <v>88</v>
      </c>
      <c r="B47" s="6">
        <v>43218342</v>
      </c>
      <c r="C47" s="2">
        <v>5.1067</v>
      </c>
      <c r="D47" s="6">
        <v>43218342</v>
      </c>
      <c r="E47" s="2">
        <v>5.1067</v>
      </c>
    </row>
    <row r="48" spans="1:5" ht="14.25" thickTop="1" thickBot="1" x14ac:dyDescent="0.25">
      <c r="A48" s="313" t="s">
        <v>87</v>
      </c>
      <c r="B48" s="219">
        <v>43218342</v>
      </c>
      <c r="C48" s="314">
        <v>5.1067</v>
      </c>
      <c r="D48" s="219">
        <v>43218342</v>
      </c>
      <c r="E48" s="314">
        <v>5.1067</v>
      </c>
    </row>
    <row r="49" spans="1:5" ht="14.25" thickTop="1" thickBot="1" x14ac:dyDescent="0.25">
      <c r="A49" s="313"/>
      <c r="B49" s="219"/>
      <c r="C49" s="313"/>
      <c r="D49" s="219"/>
      <c r="E49" s="313"/>
    </row>
    <row r="50" spans="1:5" s="2" customFormat="1" ht="13.5" thickTop="1" x14ac:dyDescent="0.2">
      <c r="A50" s="2" t="s">
        <v>620</v>
      </c>
      <c r="B50" s="2">
        <v>1683</v>
      </c>
      <c r="D50" s="2">
        <v>1683</v>
      </c>
    </row>
    <row r="51" spans="1:5" s="2" customFormat="1" ht="13.5" thickBot="1" x14ac:dyDescent="0.25">
      <c r="A51" s="229" t="s">
        <v>85</v>
      </c>
      <c r="B51" s="229">
        <v>502854.64</v>
      </c>
      <c r="C51" s="229"/>
      <c r="D51" s="229">
        <v>502854.64</v>
      </c>
      <c r="E51" s="229"/>
    </row>
    <row r="52" spans="1:5" ht="13.5" thickTop="1" x14ac:dyDescent="0.2"/>
    <row r="53" spans="1:5" x14ac:dyDescent="0.2">
      <c r="A53" s="202" t="s">
        <v>84</v>
      </c>
      <c r="B53" s="406" t="s">
        <v>69</v>
      </c>
      <c r="C53" s="406"/>
      <c r="D53" s="404" t="s">
        <v>1294</v>
      </c>
      <c r="E53" s="404"/>
    </row>
    <row r="54" spans="1:5" x14ac:dyDescent="0.2">
      <c r="A54" s="198"/>
      <c r="B54" s="197"/>
      <c r="C54" s="198"/>
      <c r="D54" s="405"/>
      <c r="E54" s="405"/>
    </row>
    <row r="55" spans="1:5" x14ac:dyDescent="0.2">
      <c r="A55" s="194"/>
      <c r="B55" s="310" t="s">
        <v>70</v>
      </c>
      <c r="C55" s="315" t="s">
        <v>71</v>
      </c>
      <c r="D55" s="310" t="s">
        <v>70</v>
      </c>
      <c r="E55" s="315" t="s">
        <v>71</v>
      </c>
    </row>
    <row r="56" spans="1:5" x14ac:dyDescent="0.2">
      <c r="A56" t="s">
        <v>83</v>
      </c>
      <c r="B56" s="6">
        <v>4128743</v>
      </c>
      <c r="C56" s="2">
        <v>0.4879</v>
      </c>
      <c r="D56" s="6">
        <v>4128743</v>
      </c>
      <c r="E56" s="2">
        <v>0.4879</v>
      </c>
    </row>
    <row r="57" spans="1:5" x14ac:dyDescent="0.2">
      <c r="A57" t="s">
        <v>82</v>
      </c>
      <c r="B57" s="6">
        <v>110256154</v>
      </c>
      <c r="C57" s="2">
        <v>13.028</v>
      </c>
      <c r="D57" s="6">
        <v>110256154</v>
      </c>
      <c r="E57" s="2">
        <v>13.028</v>
      </c>
    </row>
    <row r="58" spans="1:5" x14ac:dyDescent="0.2">
      <c r="A58" t="s">
        <v>81</v>
      </c>
      <c r="B58" s="6">
        <v>124154804</v>
      </c>
      <c r="C58" s="2">
        <v>14.670199999999999</v>
      </c>
      <c r="D58" s="6">
        <v>124154804</v>
      </c>
      <c r="E58" s="2">
        <v>14.670199999999999</v>
      </c>
    </row>
    <row r="59" spans="1:5" x14ac:dyDescent="0.2">
      <c r="A59" t="s">
        <v>80</v>
      </c>
      <c r="B59" s="6">
        <v>324127896</v>
      </c>
      <c r="C59" s="2">
        <v>38.299199999999999</v>
      </c>
      <c r="D59" s="6">
        <v>324127896</v>
      </c>
      <c r="E59" s="2">
        <v>38.299199999999999</v>
      </c>
    </row>
    <row r="60" spans="1:5" x14ac:dyDescent="0.2">
      <c r="A60" t="s">
        <v>79</v>
      </c>
      <c r="B60" s="6">
        <v>128241309</v>
      </c>
      <c r="C60" s="2">
        <v>15.1531</v>
      </c>
      <c r="D60" s="6">
        <v>128241309</v>
      </c>
      <c r="E60" s="2">
        <v>15.1531</v>
      </c>
    </row>
    <row r="61" spans="1:5" x14ac:dyDescent="0.2">
      <c r="A61" t="s">
        <v>78</v>
      </c>
      <c r="B61" s="6">
        <v>46458485</v>
      </c>
      <c r="C61" s="2">
        <v>5.4896000000000003</v>
      </c>
      <c r="D61" s="6">
        <v>46458485</v>
      </c>
      <c r="E61" s="2">
        <v>5.4896000000000003</v>
      </c>
    </row>
    <row r="62" spans="1:5" x14ac:dyDescent="0.2">
      <c r="A62" t="s">
        <v>77</v>
      </c>
      <c r="B62" s="6">
        <v>0</v>
      </c>
      <c r="C62">
        <v>0</v>
      </c>
      <c r="D62" s="6">
        <v>0</v>
      </c>
      <c r="E62">
        <v>0</v>
      </c>
    </row>
    <row r="63" spans="1:5" ht="13.5" thickBot="1" x14ac:dyDescent="0.25">
      <c r="A63" t="s">
        <v>76</v>
      </c>
      <c r="B63" s="6">
        <v>0</v>
      </c>
      <c r="C63">
        <v>0</v>
      </c>
      <c r="D63" s="6">
        <v>0</v>
      </c>
      <c r="E63">
        <v>0</v>
      </c>
    </row>
    <row r="64" spans="1:5" ht="14.25" thickTop="1" thickBot="1" x14ac:dyDescent="0.25">
      <c r="A64" s="313" t="s">
        <v>69</v>
      </c>
      <c r="B64" s="219">
        <v>737367391</v>
      </c>
      <c r="C64" s="314">
        <v>87.127899999999997</v>
      </c>
      <c r="D64" s="219">
        <v>737367391</v>
      </c>
      <c r="E64" s="314">
        <v>87.127899999999997</v>
      </c>
    </row>
    <row r="65" spans="1:4" ht="13.5" thickTop="1" x14ac:dyDescent="0.2"/>
    <row r="66" spans="1:4" x14ac:dyDescent="0.2">
      <c r="A66" t="s">
        <v>318</v>
      </c>
      <c r="B66" s="6">
        <v>575459690</v>
      </c>
      <c r="D66" s="6">
        <v>575459690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0"/>
  <sheetViews>
    <sheetView workbookViewId="0"/>
  </sheetViews>
  <sheetFormatPr defaultRowHeight="12.75" x14ac:dyDescent="0.2"/>
  <cols>
    <col min="1" max="1" width="50.7109375" bestFit="1" customWidth="1"/>
    <col min="2" max="2" width="12.140625" style="6" bestFit="1" customWidth="1"/>
    <col min="3" max="3" width="8" style="2" bestFit="1" customWidth="1"/>
    <col min="4" max="4" width="12.140625" style="6" bestFit="1" customWidth="1"/>
    <col min="5" max="5" width="8" style="2" bestFit="1" customWidth="1"/>
    <col min="6" max="6" width="12.140625" style="6" bestFit="1" customWidth="1"/>
    <col min="7" max="7" width="8" style="2" bestFit="1" customWidth="1"/>
    <col min="8" max="8" width="12.140625" style="6" bestFit="1" customWidth="1"/>
    <col min="9" max="9" width="8" style="2" bestFit="1" customWidth="1"/>
    <col min="10" max="10" width="11.140625" style="6" bestFit="1" customWidth="1"/>
    <col min="11" max="11" width="4" style="2" bestFit="1" customWidth="1"/>
    <col min="12" max="12" width="11.140625" style="6" bestFit="1" customWidth="1"/>
    <col min="13" max="13" width="4" style="2" bestFit="1" customWidth="1"/>
    <col min="14" max="14" width="11.140625" style="6" bestFit="1" customWidth="1"/>
    <col min="15" max="15" width="4" style="2" bestFit="1" customWidth="1"/>
    <col min="16" max="16" width="11.140625" style="6" bestFit="1" customWidth="1"/>
    <col min="17" max="17" width="4" style="2" bestFit="1" customWidth="1"/>
    <col min="18" max="18" width="11.140625" style="6" bestFit="1" customWidth="1"/>
    <col min="19" max="19" width="4" style="2" bestFit="1" customWidth="1"/>
    <col min="20" max="20" width="12.140625" style="6" bestFit="1" customWidth="1"/>
    <col min="21" max="21" width="8" style="2" bestFit="1" customWidth="1"/>
    <col min="22" max="22" width="12.140625" style="6" bestFit="1" customWidth="1"/>
    <col min="23" max="23" width="8" style="2" bestFit="1" customWidth="1"/>
    <col min="24" max="24" width="12.140625" style="6" bestFit="1" customWidth="1"/>
    <col min="25" max="25" width="8" style="2" bestFit="1" customWidth="1"/>
    <col min="26" max="26" width="12.140625" style="6" bestFit="1" customWidth="1"/>
    <col min="27" max="27" width="8" style="2" bestFit="1" customWidth="1"/>
    <col min="28" max="28" width="12.140625" style="6" bestFit="1" customWidth="1"/>
    <col min="29" max="29" width="8" style="2" bestFit="1" customWidth="1"/>
    <col min="30" max="30" width="12.140625" style="6" bestFit="1" customWidth="1"/>
    <col min="31" max="31" width="8" style="2" bestFit="1" customWidth="1"/>
    <col min="32" max="32" width="12.140625" style="6" bestFit="1" customWidth="1"/>
    <col min="33" max="33" width="8" style="2" bestFit="1" customWidth="1"/>
    <col min="34" max="34" width="12.140625" style="6" bestFit="1" customWidth="1"/>
    <col min="35" max="35" width="7" style="2" bestFit="1" customWidth="1"/>
    <col min="36" max="36" width="12.7109375" style="6" bestFit="1" customWidth="1"/>
    <col min="37" max="37" width="9" style="2" bestFit="1" customWidth="1"/>
    <col min="38" max="38" width="12.140625" style="6" bestFit="1" customWidth="1"/>
    <col min="39" max="39" width="8" style="2" bestFit="1" customWidth="1"/>
    <col min="40" max="40" width="10.140625" style="6" bestFit="1" customWidth="1"/>
    <col min="41" max="41" width="6" style="2" bestFit="1" customWidth="1"/>
    <col min="42" max="42" width="11.140625" style="6" bestFit="1" customWidth="1"/>
    <col min="43" max="43" width="7" style="2" bestFit="1" customWidth="1"/>
    <col min="44" max="44" width="11.140625" style="6" bestFit="1" customWidth="1"/>
    <col min="45" max="45" width="8" style="2" bestFit="1" customWidth="1"/>
    <col min="46" max="46" width="12.140625" style="6" bestFit="1" customWidth="1"/>
    <col min="47" max="47" width="8" style="2" bestFit="1" customWidth="1"/>
    <col min="48" max="48" width="12.140625" style="6" bestFit="1" customWidth="1"/>
    <col min="49" max="49" width="8" style="2" bestFit="1" customWidth="1"/>
    <col min="50" max="50" width="12.140625" style="6" bestFit="1" customWidth="1"/>
    <col min="51" max="51" width="8" style="2" bestFit="1" customWidth="1"/>
    <col min="52" max="52" width="11.140625" style="6" bestFit="1" customWidth="1"/>
    <col min="53" max="53" width="8" style="2" bestFit="1" customWidth="1"/>
    <col min="54" max="54" width="12.140625" style="6" bestFit="1" customWidth="1"/>
    <col min="55" max="55" width="8" style="2" bestFit="1" customWidth="1"/>
    <col min="56" max="56" width="12.140625" style="6" bestFit="1" customWidth="1"/>
    <col min="57" max="57" width="8" style="2" bestFit="1" customWidth="1"/>
    <col min="58" max="58" width="12.140625" style="6" bestFit="1" customWidth="1"/>
    <col min="59" max="59" width="7" style="2" bestFit="1" customWidth="1"/>
    <col min="60" max="60" width="12.140625" style="6" bestFit="1" customWidth="1"/>
    <col min="61" max="61" width="8" style="2" bestFit="1" customWidth="1"/>
    <col min="62" max="62" width="11.7109375" style="6" bestFit="1" customWidth="1"/>
    <col min="63" max="63" width="9" style="2" bestFit="1" customWidth="1"/>
    <col min="64" max="64" width="12.140625" style="6" bestFit="1" customWidth="1"/>
    <col min="65" max="65" width="8" style="2" bestFit="1" customWidth="1"/>
    <col min="66" max="66" width="12.140625" style="6" bestFit="1" customWidth="1"/>
    <col min="67" max="67" width="8" style="2" bestFit="1" customWidth="1"/>
    <col min="68" max="68" width="12.140625" style="6" bestFit="1" customWidth="1"/>
    <col min="69" max="69" width="8" style="2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1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1.14062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7" bestFit="1" customWidth="1"/>
    <col min="292" max="292" width="12.7109375" bestFit="1" customWidth="1"/>
    <col min="293" max="293" width="9" bestFit="1" customWidth="1"/>
    <col min="294" max="294" width="12.140625" bestFit="1" customWidth="1"/>
    <col min="295" max="295" width="8" bestFit="1" customWidth="1"/>
    <col min="296" max="296" width="10.140625" bestFit="1" customWidth="1"/>
    <col min="297" max="297" width="6" bestFit="1" customWidth="1"/>
    <col min="298" max="298" width="11.140625" bestFit="1" customWidth="1"/>
    <col min="299" max="299" width="7" bestFit="1" customWidth="1"/>
    <col min="300" max="300" width="11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1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7" bestFit="1" customWidth="1"/>
    <col min="316" max="316" width="12.140625" bestFit="1" customWidth="1"/>
    <col min="317" max="317" width="8" bestFit="1" customWidth="1"/>
    <col min="318" max="318" width="11.7109375" bestFit="1" customWidth="1"/>
    <col min="319" max="319" width="9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1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1.14062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7" bestFit="1" customWidth="1"/>
    <col min="548" max="548" width="12.7109375" bestFit="1" customWidth="1"/>
    <col min="549" max="549" width="9" bestFit="1" customWidth="1"/>
    <col min="550" max="550" width="12.140625" bestFit="1" customWidth="1"/>
    <col min="551" max="551" width="8" bestFit="1" customWidth="1"/>
    <col min="552" max="552" width="10.140625" bestFit="1" customWidth="1"/>
    <col min="553" max="553" width="6" bestFit="1" customWidth="1"/>
    <col min="554" max="554" width="11.140625" bestFit="1" customWidth="1"/>
    <col min="555" max="555" width="7" bestFit="1" customWidth="1"/>
    <col min="556" max="556" width="11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1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7" bestFit="1" customWidth="1"/>
    <col min="572" max="572" width="12.140625" bestFit="1" customWidth="1"/>
    <col min="573" max="573" width="8" bestFit="1" customWidth="1"/>
    <col min="574" max="574" width="11.7109375" bestFit="1" customWidth="1"/>
    <col min="575" max="575" width="9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1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1.14062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7" bestFit="1" customWidth="1"/>
    <col min="804" max="804" width="12.7109375" bestFit="1" customWidth="1"/>
    <col min="805" max="805" width="9" bestFit="1" customWidth="1"/>
    <col min="806" max="806" width="12.140625" bestFit="1" customWidth="1"/>
    <col min="807" max="807" width="8" bestFit="1" customWidth="1"/>
    <col min="808" max="808" width="10.140625" bestFit="1" customWidth="1"/>
    <col min="809" max="809" width="6" bestFit="1" customWidth="1"/>
    <col min="810" max="810" width="11.140625" bestFit="1" customWidth="1"/>
    <col min="811" max="811" width="7" bestFit="1" customWidth="1"/>
    <col min="812" max="812" width="11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1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7" bestFit="1" customWidth="1"/>
    <col min="828" max="828" width="12.140625" bestFit="1" customWidth="1"/>
    <col min="829" max="829" width="8" bestFit="1" customWidth="1"/>
    <col min="830" max="830" width="11.7109375" bestFit="1" customWidth="1"/>
    <col min="831" max="831" width="9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1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1.14062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7" bestFit="1" customWidth="1"/>
    <col min="1060" max="1060" width="12.7109375" bestFit="1" customWidth="1"/>
    <col min="1061" max="1061" width="9" bestFit="1" customWidth="1"/>
    <col min="1062" max="1062" width="12.140625" bestFit="1" customWidth="1"/>
    <col min="1063" max="1063" width="8" bestFit="1" customWidth="1"/>
    <col min="1064" max="1064" width="10.140625" bestFit="1" customWidth="1"/>
    <col min="1065" max="1065" width="6" bestFit="1" customWidth="1"/>
    <col min="1066" max="1066" width="11.140625" bestFit="1" customWidth="1"/>
    <col min="1067" max="1067" width="7" bestFit="1" customWidth="1"/>
    <col min="1068" max="1068" width="11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1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7" bestFit="1" customWidth="1"/>
    <col min="1084" max="1084" width="12.140625" bestFit="1" customWidth="1"/>
    <col min="1085" max="1085" width="8" bestFit="1" customWidth="1"/>
    <col min="1086" max="1086" width="11.7109375" bestFit="1" customWidth="1"/>
    <col min="1087" max="1087" width="9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1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1.14062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7" bestFit="1" customWidth="1"/>
    <col min="1316" max="1316" width="12.7109375" bestFit="1" customWidth="1"/>
    <col min="1317" max="1317" width="9" bestFit="1" customWidth="1"/>
    <col min="1318" max="1318" width="12.140625" bestFit="1" customWidth="1"/>
    <col min="1319" max="1319" width="8" bestFit="1" customWidth="1"/>
    <col min="1320" max="1320" width="10.140625" bestFit="1" customWidth="1"/>
    <col min="1321" max="1321" width="6" bestFit="1" customWidth="1"/>
    <col min="1322" max="1322" width="11.140625" bestFit="1" customWidth="1"/>
    <col min="1323" max="1323" width="7" bestFit="1" customWidth="1"/>
    <col min="1324" max="1324" width="11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1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7" bestFit="1" customWidth="1"/>
    <col min="1340" max="1340" width="12.140625" bestFit="1" customWidth="1"/>
    <col min="1341" max="1341" width="8" bestFit="1" customWidth="1"/>
    <col min="1342" max="1342" width="11.7109375" bestFit="1" customWidth="1"/>
    <col min="1343" max="1343" width="9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1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1.14062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7" bestFit="1" customWidth="1"/>
    <col min="1572" max="1572" width="12.7109375" bestFit="1" customWidth="1"/>
    <col min="1573" max="1573" width="9" bestFit="1" customWidth="1"/>
    <col min="1574" max="1574" width="12.140625" bestFit="1" customWidth="1"/>
    <col min="1575" max="1575" width="8" bestFit="1" customWidth="1"/>
    <col min="1576" max="1576" width="10.140625" bestFit="1" customWidth="1"/>
    <col min="1577" max="1577" width="6" bestFit="1" customWidth="1"/>
    <col min="1578" max="1578" width="11.140625" bestFit="1" customWidth="1"/>
    <col min="1579" max="1579" width="7" bestFit="1" customWidth="1"/>
    <col min="1580" max="1580" width="11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1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7" bestFit="1" customWidth="1"/>
    <col min="1596" max="1596" width="12.140625" bestFit="1" customWidth="1"/>
    <col min="1597" max="1597" width="8" bestFit="1" customWidth="1"/>
    <col min="1598" max="1598" width="11.7109375" bestFit="1" customWidth="1"/>
    <col min="1599" max="1599" width="9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1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1.14062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7" bestFit="1" customWidth="1"/>
    <col min="1828" max="1828" width="12.7109375" bestFit="1" customWidth="1"/>
    <col min="1829" max="1829" width="9" bestFit="1" customWidth="1"/>
    <col min="1830" max="1830" width="12.140625" bestFit="1" customWidth="1"/>
    <col min="1831" max="1831" width="8" bestFit="1" customWidth="1"/>
    <col min="1832" max="1832" width="10.140625" bestFit="1" customWidth="1"/>
    <col min="1833" max="1833" width="6" bestFit="1" customWidth="1"/>
    <col min="1834" max="1834" width="11.140625" bestFit="1" customWidth="1"/>
    <col min="1835" max="1835" width="7" bestFit="1" customWidth="1"/>
    <col min="1836" max="1836" width="11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1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7" bestFit="1" customWidth="1"/>
    <col min="1852" max="1852" width="12.140625" bestFit="1" customWidth="1"/>
    <col min="1853" max="1853" width="8" bestFit="1" customWidth="1"/>
    <col min="1854" max="1854" width="11.7109375" bestFit="1" customWidth="1"/>
    <col min="1855" max="1855" width="9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1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1.14062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7" bestFit="1" customWidth="1"/>
    <col min="2084" max="2084" width="12.7109375" bestFit="1" customWidth="1"/>
    <col min="2085" max="2085" width="9" bestFit="1" customWidth="1"/>
    <col min="2086" max="2086" width="12.140625" bestFit="1" customWidth="1"/>
    <col min="2087" max="2087" width="8" bestFit="1" customWidth="1"/>
    <col min="2088" max="2088" width="10.140625" bestFit="1" customWidth="1"/>
    <col min="2089" max="2089" width="6" bestFit="1" customWidth="1"/>
    <col min="2090" max="2090" width="11.140625" bestFit="1" customWidth="1"/>
    <col min="2091" max="2091" width="7" bestFit="1" customWidth="1"/>
    <col min="2092" max="2092" width="11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1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7" bestFit="1" customWidth="1"/>
    <col min="2108" max="2108" width="12.140625" bestFit="1" customWidth="1"/>
    <col min="2109" max="2109" width="8" bestFit="1" customWidth="1"/>
    <col min="2110" max="2110" width="11.7109375" bestFit="1" customWidth="1"/>
    <col min="2111" max="2111" width="9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1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1.14062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7" bestFit="1" customWidth="1"/>
    <col min="2340" max="2340" width="12.7109375" bestFit="1" customWidth="1"/>
    <col min="2341" max="2341" width="9" bestFit="1" customWidth="1"/>
    <col min="2342" max="2342" width="12.140625" bestFit="1" customWidth="1"/>
    <col min="2343" max="2343" width="8" bestFit="1" customWidth="1"/>
    <col min="2344" max="2344" width="10.140625" bestFit="1" customWidth="1"/>
    <col min="2345" max="2345" width="6" bestFit="1" customWidth="1"/>
    <col min="2346" max="2346" width="11.140625" bestFit="1" customWidth="1"/>
    <col min="2347" max="2347" width="7" bestFit="1" customWidth="1"/>
    <col min="2348" max="2348" width="11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1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7" bestFit="1" customWidth="1"/>
    <col min="2364" max="2364" width="12.140625" bestFit="1" customWidth="1"/>
    <col min="2365" max="2365" width="8" bestFit="1" customWidth="1"/>
    <col min="2366" max="2366" width="11.7109375" bestFit="1" customWidth="1"/>
    <col min="2367" max="2367" width="9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1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1.14062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7" bestFit="1" customWidth="1"/>
    <col min="2596" max="2596" width="12.7109375" bestFit="1" customWidth="1"/>
    <col min="2597" max="2597" width="9" bestFit="1" customWidth="1"/>
    <col min="2598" max="2598" width="12.140625" bestFit="1" customWidth="1"/>
    <col min="2599" max="2599" width="8" bestFit="1" customWidth="1"/>
    <col min="2600" max="2600" width="10.140625" bestFit="1" customWidth="1"/>
    <col min="2601" max="2601" width="6" bestFit="1" customWidth="1"/>
    <col min="2602" max="2602" width="11.140625" bestFit="1" customWidth="1"/>
    <col min="2603" max="2603" width="7" bestFit="1" customWidth="1"/>
    <col min="2604" max="2604" width="11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1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7" bestFit="1" customWidth="1"/>
    <col min="2620" max="2620" width="12.140625" bestFit="1" customWidth="1"/>
    <col min="2621" max="2621" width="8" bestFit="1" customWidth="1"/>
    <col min="2622" max="2622" width="11.7109375" bestFit="1" customWidth="1"/>
    <col min="2623" max="2623" width="9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1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1.14062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7" bestFit="1" customWidth="1"/>
    <col min="2852" max="2852" width="12.7109375" bestFit="1" customWidth="1"/>
    <col min="2853" max="2853" width="9" bestFit="1" customWidth="1"/>
    <col min="2854" max="2854" width="12.140625" bestFit="1" customWidth="1"/>
    <col min="2855" max="2855" width="8" bestFit="1" customWidth="1"/>
    <col min="2856" max="2856" width="10.140625" bestFit="1" customWidth="1"/>
    <col min="2857" max="2857" width="6" bestFit="1" customWidth="1"/>
    <col min="2858" max="2858" width="11.140625" bestFit="1" customWidth="1"/>
    <col min="2859" max="2859" width="7" bestFit="1" customWidth="1"/>
    <col min="2860" max="2860" width="11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1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7" bestFit="1" customWidth="1"/>
    <col min="2876" max="2876" width="12.140625" bestFit="1" customWidth="1"/>
    <col min="2877" max="2877" width="8" bestFit="1" customWidth="1"/>
    <col min="2878" max="2878" width="11.7109375" bestFit="1" customWidth="1"/>
    <col min="2879" max="2879" width="9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1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1.14062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7" bestFit="1" customWidth="1"/>
    <col min="3108" max="3108" width="12.7109375" bestFit="1" customWidth="1"/>
    <col min="3109" max="3109" width="9" bestFit="1" customWidth="1"/>
    <col min="3110" max="3110" width="12.140625" bestFit="1" customWidth="1"/>
    <col min="3111" max="3111" width="8" bestFit="1" customWidth="1"/>
    <col min="3112" max="3112" width="10.140625" bestFit="1" customWidth="1"/>
    <col min="3113" max="3113" width="6" bestFit="1" customWidth="1"/>
    <col min="3114" max="3114" width="11.140625" bestFit="1" customWidth="1"/>
    <col min="3115" max="3115" width="7" bestFit="1" customWidth="1"/>
    <col min="3116" max="3116" width="11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1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7" bestFit="1" customWidth="1"/>
    <col min="3132" max="3132" width="12.140625" bestFit="1" customWidth="1"/>
    <col min="3133" max="3133" width="8" bestFit="1" customWidth="1"/>
    <col min="3134" max="3134" width="11.7109375" bestFit="1" customWidth="1"/>
    <col min="3135" max="3135" width="9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1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1.14062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7" bestFit="1" customWidth="1"/>
    <col min="3364" max="3364" width="12.7109375" bestFit="1" customWidth="1"/>
    <col min="3365" max="3365" width="9" bestFit="1" customWidth="1"/>
    <col min="3366" max="3366" width="12.140625" bestFit="1" customWidth="1"/>
    <col min="3367" max="3367" width="8" bestFit="1" customWidth="1"/>
    <col min="3368" max="3368" width="10.140625" bestFit="1" customWidth="1"/>
    <col min="3369" max="3369" width="6" bestFit="1" customWidth="1"/>
    <col min="3370" max="3370" width="11.140625" bestFit="1" customWidth="1"/>
    <col min="3371" max="3371" width="7" bestFit="1" customWidth="1"/>
    <col min="3372" max="3372" width="11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1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7" bestFit="1" customWidth="1"/>
    <col min="3388" max="3388" width="12.140625" bestFit="1" customWidth="1"/>
    <col min="3389" max="3389" width="8" bestFit="1" customWidth="1"/>
    <col min="3390" max="3390" width="11.7109375" bestFit="1" customWidth="1"/>
    <col min="3391" max="3391" width="9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1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1.14062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7" bestFit="1" customWidth="1"/>
    <col min="3620" max="3620" width="12.7109375" bestFit="1" customWidth="1"/>
    <col min="3621" max="3621" width="9" bestFit="1" customWidth="1"/>
    <col min="3622" max="3622" width="12.140625" bestFit="1" customWidth="1"/>
    <col min="3623" max="3623" width="8" bestFit="1" customWidth="1"/>
    <col min="3624" max="3624" width="10.140625" bestFit="1" customWidth="1"/>
    <col min="3625" max="3625" width="6" bestFit="1" customWidth="1"/>
    <col min="3626" max="3626" width="11.140625" bestFit="1" customWidth="1"/>
    <col min="3627" max="3627" width="7" bestFit="1" customWidth="1"/>
    <col min="3628" max="3628" width="11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1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7" bestFit="1" customWidth="1"/>
    <col min="3644" max="3644" width="12.140625" bestFit="1" customWidth="1"/>
    <col min="3645" max="3645" width="8" bestFit="1" customWidth="1"/>
    <col min="3646" max="3646" width="11.7109375" bestFit="1" customWidth="1"/>
    <col min="3647" max="3647" width="9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1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1.14062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7" bestFit="1" customWidth="1"/>
    <col min="3876" max="3876" width="12.7109375" bestFit="1" customWidth="1"/>
    <col min="3877" max="3877" width="9" bestFit="1" customWidth="1"/>
    <col min="3878" max="3878" width="12.140625" bestFit="1" customWidth="1"/>
    <col min="3879" max="3879" width="8" bestFit="1" customWidth="1"/>
    <col min="3880" max="3880" width="10.140625" bestFit="1" customWidth="1"/>
    <col min="3881" max="3881" width="6" bestFit="1" customWidth="1"/>
    <col min="3882" max="3882" width="11.140625" bestFit="1" customWidth="1"/>
    <col min="3883" max="3883" width="7" bestFit="1" customWidth="1"/>
    <col min="3884" max="3884" width="11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1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7" bestFit="1" customWidth="1"/>
    <col min="3900" max="3900" width="12.140625" bestFit="1" customWidth="1"/>
    <col min="3901" max="3901" width="8" bestFit="1" customWidth="1"/>
    <col min="3902" max="3902" width="11.7109375" bestFit="1" customWidth="1"/>
    <col min="3903" max="3903" width="9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1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1.14062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7" bestFit="1" customWidth="1"/>
    <col min="4132" max="4132" width="12.7109375" bestFit="1" customWidth="1"/>
    <col min="4133" max="4133" width="9" bestFit="1" customWidth="1"/>
    <col min="4134" max="4134" width="12.140625" bestFit="1" customWidth="1"/>
    <col min="4135" max="4135" width="8" bestFit="1" customWidth="1"/>
    <col min="4136" max="4136" width="10.140625" bestFit="1" customWidth="1"/>
    <col min="4137" max="4137" width="6" bestFit="1" customWidth="1"/>
    <col min="4138" max="4138" width="11.140625" bestFit="1" customWidth="1"/>
    <col min="4139" max="4139" width="7" bestFit="1" customWidth="1"/>
    <col min="4140" max="4140" width="11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1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7" bestFit="1" customWidth="1"/>
    <col min="4156" max="4156" width="12.140625" bestFit="1" customWidth="1"/>
    <col min="4157" max="4157" width="8" bestFit="1" customWidth="1"/>
    <col min="4158" max="4158" width="11.7109375" bestFit="1" customWidth="1"/>
    <col min="4159" max="4159" width="9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1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1.14062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7" bestFit="1" customWidth="1"/>
    <col min="4388" max="4388" width="12.7109375" bestFit="1" customWidth="1"/>
    <col min="4389" max="4389" width="9" bestFit="1" customWidth="1"/>
    <col min="4390" max="4390" width="12.140625" bestFit="1" customWidth="1"/>
    <col min="4391" max="4391" width="8" bestFit="1" customWidth="1"/>
    <col min="4392" max="4392" width="10.140625" bestFit="1" customWidth="1"/>
    <col min="4393" max="4393" width="6" bestFit="1" customWidth="1"/>
    <col min="4394" max="4394" width="11.140625" bestFit="1" customWidth="1"/>
    <col min="4395" max="4395" width="7" bestFit="1" customWidth="1"/>
    <col min="4396" max="4396" width="11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1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7" bestFit="1" customWidth="1"/>
    <col min="4412" max="4412" width="12.140625" bestFit="1" customWidth="1"/>
    <col min="4413" max="4413" width="8" bestFit="1" customWidth="1"/>
    <col min="4414" max="4414" width="11.7109375" bestFit="1" customWidth="1"/>
    <col min="4415" max="4415" width="9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1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1.14062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7" bestFit="1" customWidth="1"/>
    <col min="4644" max="4644" width="12.7109375" bestFit="1" customWidth="1"/>
    <col min="4645" max="4645" width="9" bestFit="1" customWidth="1"/>
    <col min="4646" max="4646" width="12.140625" bestFit="1" customWidth="1"/>
    <col min="4647" max="4647" width="8" bestFit="1" customWidth="1"/>
    <col min="4648" max="4648" width="10.140625" bestFit="1" customWidth="1"/>
    <col min="4649" max="4649" width="6" bestFit="1" customWidth="1"/>
    <col min="4650" max="4650" width="11.140625" bestFit="1" customWidth="1"/>
    <col min="4651" max="4651" width="7" bestFit="1" customWidth="1"/>
    <col min="4652" max="4652" width="11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1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7" bestFit="1" customWidth="1"/>
    <col min="4668" max="4668" width="12.140625" bestFit="1" customWidth="1"/>
    <col min="4669" max="4669" width="8" bestFit="1" customWidth="1"/>
    <col min="4670" max="4670" width="11.7109375" bestFit="1" customWidth="1"/>
    <col min="4671" max="4671" width="9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1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1.14062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7" bestFit="1" customWidth="1"/>
    <col min="4900" max="4900" width="12.7109375" bestFit="1" customWidth="1"/>
    <col min="4901" max="4901" width="9" bestFit="1" customWidth="1"/>
    <col min="4902" max="4902" width="12.140625" bestFit="1" customWidth="1"/>
    <col min="4903" max="4903" width="8" bestFit="1" customWidth="1"/>
    <col min="4904" max="4904" width="10.140625" bestFit="1" customWidth="1"/>
    <col min="4905" max="4905" width="6" bestFit="1" customWidth="1"/>
    <col min="4906" max="4906" width="11.140625" bestFit="1" customWidth="1"/>
    <col min="4907" max="4907" width="7" bestFit="1" customWidth="1"/>
    <col min="4908" max="4908" width="11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1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7" bestFit="1" customWidth="1"/>
    <col min="4924" max="4924" width="12.140625" bestFit="1" customWidth="1"/>
    <col min="4925" max="4925" width="8" bestFit="1" customWidth="1"/>
    <col min="4926" max="4926" width="11.7109375" bestFit="1" customWidth="1"/>
    <col min="4927" max="4927" width="9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1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1.14062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7" bestFit="1" customWidth="1"/>
    <col min="5156" max="5156" width="12.7109375" bestFit="1" customWidth="1"/>
    <col min="5157" max="5157" width="9" bestFit="1" customWidth="1"/>
    <col min="5158" max="5158" width="12.140625" bestFit="1" customWidth="1"/>
    <col min="5159" max="5159" width="8" bestFit="1" customWidth="1"/>
    <col min="5160" max="5160" width="10.140625" bestFit="1" customWidth="1"/>
    <col min="5161" max="5161" width="6" bestFit="1" customWidth="1"/>
    <col min="5162" max="5162" width="11.140625" bestFit="1" customWidth="1"/>
    <col min="5163" max="5163" width="7" bestFit="1" customWidth="1"/>
    <col min="5164" max="5164" width="11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1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7" bestFit="1" customWidth="1"/>
    <col min="5180" max="5180" width="12.140625" bestFit="1" customWidth="1"/>
    <col min="5181" max="5181" width="8" bestFit="1" customWidth="1"/>
    <col min="5182" max="5182" width="11.7109375" bestFit="1" customWidth="1"/>
    <col min="5183" max="5183" width="9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1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1.14062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7" bestFit="1" customWidth="1"/>
    <col min="5412" max="5412" width="12.7109375" bestFit="1" customWidth="1"/>
    <col min="5413" max="5413" width="9" bestFit="1" customWidth="1"/>
    <col min="5414" max="5414" width="12.140625" bestFit="1" customWidth="1"/>
    <col min="5415" max="5415" width="8" bestFit="1" customWidth="1"/>
    <col min="5416" max="5416" width="10.140625" bestFit="1" customWidth="1"/>
    <col min="5417" max="5417" width="6" bestFit="1" customWidth="1"/>
    <col min="5418" max="5418" width="11.140625" bestFit="1" customWidth="1"/>
    <col min="5419" max="5419" width="7" bestFit="1" customWidth="1"/>
    <col min="5420" max="5420" width="11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1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7" bestFit="1" customWidth="1"/>
    <col min="5436" max="5436" width="12.140625" bestFit="1" customWidth="1"/>
    <col min="5437" max="5437" width="8" bestFit="1" customWidth="1"/>
    <col min="5438" max="5438" width="11.7109375" bestFit="1" customWidth="1"/>
    <col min="5439" max="5439" width="9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1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1.14062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7" bestFit="1" customWidth="1"/>
    <col min="5668" max="5668" width="12.7109375" bestFit="1" customWidth="1"/>
    <col min="5669" max="5669" width="9" bestFit="1" customWidth="1"/>
    <col min="5670" max="5670" width="12.140625" bestFit="1" customWidth="1"/>
    <col min="5671" max="5671" width="8" bestFit="1" customWidth="1"/>
    <col min="5672" max="5672" width="10.140625" bestFit="1" customWidth="1"/>
    <col min="5673" max="5673" width="6" bestFit="1" customWidth="1"/>
    <col min="5674" max="5674" width="11.140625" bestFit="1" customWidth="1"/>
    <col min="5675" max="5675" width="7" bestFit="1" customWidth="1"/>
    <col min="5676" max="5676" width="11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1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7" bestFit="1" customWidth="1"/>
    <col min="5692" max="5692" width="12.140625" bestFit="1" customWidth="1"/>
    <col min="5693" max="5693" width="8" bestFit="1" customWidth="1"/>
    <col min="5694" max="5694" width="11.7109375" bestFit="1" customWidth="1"/>
    <col min="5695" max="5695" width="9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1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1.14062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7" bestFit="1" customWidth="1"/>
    <col min="5924" max="5924" width="12.7109375" bestFit="1" customWidth="1"/>
    <col min="5925" max="5925" width="9" bestFit="1" customWidth="1"/>
    <col min="5926" max="5926" width="12.140625" bestFit="1" customWidth="1"/>
    <col min="5927" max="5927" width="8" bestFit="1" customWidth="1"/>
    <col min="5928" max="5928" width="10.140625" bestFit="1" customWidth="1"/>
    <col min="5929" max="5929" width="6" bestFit="1" customWidth="1"/>
    <col min="5930" max="5930" width="11.140625" bestFit="1" customWidth="1"/>
    <col min="5931" max="5931" width="7" bestFit="1" customWidth="1"/>
    <col min="5932" max="5932" width="11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1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7" bestFit="1" customWidth="1"/>
    <col min="5948" max="5948" width="12.140625" bestFit="1" customWidth="1"/>
    <col min="5949" max="5949" width="8" bestFit="1" customWidth="1"/>
    <col min="5950" max="5950" width="11.7109375" bestFit="1" customWidth="1"/>
    <col min="5951" max="5951" width="9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1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1.14062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7" bestFit="1" customWidth="1"/>
    <col min="6180" max="6180" width="12.7109375" bestFit="1" customWidth="1"/>
    <col min="6181" max="6181" width="9" bestFit="1" customWidth="1"/>
    <col min="6182" max="6182" width="12.140625" bestFit="1" customWidth="1"/>
    <col min="6183" max="6183" width="8" bestFit="1" customWidth="1"/>
    <col min="6184" max="6184" width="10.140625" bestFit="1" customWidth="1"/>
    <col min="6185" max="6185" width="6" bestFit="1" customWidth="1"/>
    <col min="6186" max="6186" width="11.140625" bestFit="1" customWidth="1"/>
    <col min="6187" max="6187" width="7" bestFit="1" customWidth="1"/>
    <col min="6188" max="6188" width="11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1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7" bestFit="1" customWidth="1"/>
    <col min="6204" max="6204" width="12.140625" bestFit="1" customWidth="1"/>
    <col min="6205" max="6205" width="8" bestFit="1" customWidth="1"/>
    <col min="6206" max="6206" width="11.7109375" bestFit="1" customWidth="1"/>
    <col min="6207" max="6207" width="9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1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1.14062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7" bestFit="1" customWidth="1"/>
    <col min="6436" max="6436" width="12.7109375" bestFit="1" customWidth="1"/>
    <col min="6437" max="6437" width="9" bestFit="1" customWidth="1"/>
    <col min="6438" max="6438" width="12.140625" bestFit="1" customWidth="1"/>
    <col min="6439" max="6439" width="8" bestFit="1" customWidth="1"/>
    <col min="6440" max="6440" width="10.140625" bestFit="1" customWidth="1"/>
    <col min="6441" max="6441" width="6" bestFit="1" customWidth="1"/>
    <col min="6442" max="6442" width="11.140625" bestFit="1" customWidth="1"/>
    <col min="6443" max="6443" width="7" bestFit="1" customWidth="1"/>
    <col min="6444" max="6444" width="11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1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7" bestFit="1" customWidth="1"/>
    <col min="6460" max="6460" width="12.140625" bestFit="1" customWidth="1"/>
    <col min="6461" max="6461" width="8" bestFit="1" customWidth="1"/>
    <col min="6462" max="6462" width="11.7109375" bestFit="1" customWidth="1"/>
    <col min="6463" max="6463" width="9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1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1.14062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7" bestFit="1" customWidth="1"/>
    <col min="6692" max="6692" width="12.7109375" bestFit="1" customWidth="1"/>
    <col min="6693" max="6693" width="9" bestFit="1" customWidth="1"/>
    <col min="6694" max="6694" width="12.140625" bestFit="1" customWidth="1"/>
    <col min="6695" max="6695" width="8" bestFit="1" customWidth="1"/>
    <col min="6696" max="6696" width="10.140625" bestFit="1" customWidth="1"/>
    <col min="6697" max="6697" width="6" bestFit="1" customWidth="1"/>
    <col min="6698" max="6698" width="11.140625" bestFit="1" customWidth="1"/>
    <col min="6699" max="6699" width="7" bestFit="1" customWidth="1"/>
    <col min="6700" max="6700" width="11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1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7" bestFit="1" customWidth="1"/>
    <col min="6716" max="6716" width="12.140625" bestFit="1" customWidth="1"/>
    <col min="6717" max="6717" width="8" bestFit="1" customWidth="1"/>
    <col min="6718" max="6718" width="11.7109375" bestFit="1" customWidth="1"/>
    <col min="6719" max="6719" width="9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1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1.14062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7" bestFit="1" customWidth="1"/>
    <col min="6948" max="6948" width="12.7109375" bestFit="1" customWidth="1"/>
    <col min="6949" max="6949" width="9" bestFit="1" customWidth="1"/>
    <col min="6950" max="6950" width="12.140625" bestFit="1" customWidth="1"/>
    <col min="6951" max="6951" width="8" bestFit="1" customWidth="1"/>
    <col min="6952" max="6952" width="10.140625" bestFit="1" customWidth="1"/>
    <col min="6953" max="6953" width="6" bestFit="1" customWidth="1"/>
    <col min="6954" max="6954" width="11.140625" bestFit="1" customWidth="1"/>
    <col min="6955" max="6955" width="7" bestFit="1" customWidth="1"/>
    <col min="6956" max="6956" width="11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1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7" bestFit="1" customWidth="1"/>
    <col min="6972" max="6972" width="12.140625" bestFit="1" customWidth="1"/>
    <col min="6973" max="6973" width="8" bestFit="1" customWidth="1"/>
    <col min="6974" max="6974" width="11.7109375" bestFit="1" customWidth="1"/>
    <col min="6975" max="6975" width="9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1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1.14062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7" bestFit="1" customWidth="1"/>
    <col min="7204" max="7204" width="12.7109375" bestFit="1" customWidth="1"/>
    <col min="7205" max="7205" width="9" bestFit="1" customWidth="1"/>
    <col min="7206" max="7206" width="12.140625" bestFit="1" customWidth="1"/>
    <col min="7207" max="7207" width="8" bestFit="1" customWidth="1"/>
    <col min="7208" max="7208" width="10.140625" bestFit="1" customWidth="1"/>
    <col min="7209" max="7209" width="6" bestFit="1" customWidth="1"/>
    <col min="7210" max="7210" width="11.140625" bestFit="1" customWidth="1"/>
    <col min="7211" max="7211" width="7" bestFit="1" customWidth="1"/>
    <col min="7212" max="7212" width="11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1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7" bestFit="1" customWidth="1"/>
    <col min="7228" max="7228" width="12.140625" bestFit="1" customWidth="1"/>
    <col min="7229" max="7229" width="8" bestFit="1" customWidth="1"/>
    <col min="7230" max="7230" width="11.7109375" bestFit="1" customWidth="1"/>
    <col min="7231" max="7231" width="9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1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1.14062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7" bestFit="1" customWidth="1"/>
    <col min="7460" max="7460" width="12.7109375" bestFit="1" customWidth="1"/>
    <col min="7461" max="7461" width="9" bestFit="1" customWidth="1"/>
    <col min="7462" max="7462" width="12.140625" bestFit="1" customWidth="1"/>
    <col min="7463" max="7463" width="8" bestFit="1" customWidth="1"/>
    <col min="7464" max="7464" width="10.140625" bestFit="1" customWidth="1"/>
    <col min="7465" max="7465" width="6" bestFit="1" customWidth="1"/>
    <col min="7466" max="7466" width="11.140625" bestFit="1" customWidth="1"/>
    <col min="7467" max="7467" width="7" bestFit="1" customWidth="1"/>
    <col min="7468" max="7468" width="11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1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7" bestFit="1" customWidth="1"/>
    <col min="7484" max="7484" width="12.140625" bestFit="1" customWidth="1"/>
    <col min="7485" max="7485" width="8" bestFit="1" customWidth="1"/>
    <col min="7486" max="7486" width="11.7109375" bestFit="1" customWidth="1"/>
    <col min="7487" max="7487" width="9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1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1.14062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7" bestFit="1" customWidth="1"/>
    <col min="7716" max="7716" width="12.7109375" bestFit="1" customWidth="1"/>
    <col min="7717" max="7717" width="9" bestFit="1" customWidth="1"/>
    <col min="7718" max="7718" width="12.140625" bestFit="1" customWidth="1"/>
    <col min="7719" max="7719" width="8" bestFit="1" customWidth="1"/>
    <col min="7720" max="7720" width="10.140625" bestFit="1" customWidth="1"/>
    <col min="7721" max="7721" width="6" bestFit="1" customWidth="1"/>
    <col min="7722" max="7722" width="11.140625" bestFit="1" customWidth="1"/>
    <col min="7723" max="7723" width="7" bestFit="1" customWidth="1"/>
    <col min="7724" max="7724" width="11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1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7" bestFit="1" customWidth="1"/>
    <col min="7740" max="7740" width="12.140625" bestFit="1" customWidth="1"/>
    <col min="7741" max="7741" width="8" bestFit="1" customWidth="1"/>
    <col min="7742" max="7742" width="11.7109375" bestFit="1" customWidth="1"/>
    <col min="7743" max="7743" width="9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1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1.14062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7" bestFit="1" customWidth="1"/>
    <col min="7972" max="7972" width="12.7109375" bestFit="1" customWidth="1"/>
    <col min="7973" max="7973" width="9" bestFit="1" customWidth="1"/>
    <col min="7974" max="7974" width="12.140625" bestFit="1" customWidth="1"/>
    <col min="7975" max="7975" width="8" bestFit="1" customWidth="1"/>
    <col min="7976" max="7976" width="10.140625" bestFit="1" customWidth="1"/>
    <col min="7977" max="7977" width="6" bestFit="1" customWidth="1"/>
    <col min="7978" max="7978" width="11.140625" bestFit="1" customWidth="1"/>
    <col min="7979" max="7979" width="7" bestFit="1" customWidth="1"/>
    <col min="7980" max="7980" width="11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1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7" bestFit="1" customWidth="1"/>
    <col min="7996" max="7996" width="12.140625" bestFit="1" customWidth="1"/>
    <col min="7997" max="7997" width="8" bestFit="1" customWidth="1"/>
    <col min="7998" max="7998" width="11.7109375" bestFit="1" customWidth="1"/>
    <col min="7999" max="7999" width="9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1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1.14062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7" bestFit="1" customWidth="1"/>
    <col min="8228" max="8228" width="12.7109375" bestFit="1" customWidth="1"/>
    <col min="8229" max="8229" width="9" bestFit="1" customWidth="1"/>
    <col min="8230" max="8230" width="12.140625" bestFit="1" customWidth="1"/>
    <col min="8231" max="8231" width="8" bestFit="1" customWidth="1"/>
    <col min="8232" max="8232" width="10.140625" bestFit="1" customWidth="1"/>
    <col min="8233" max="8233" width="6" bestFit="1" customWidth="1"/>
    <col min="8234" max="8234" width="11.140625" bestFit="1" customWidth="1"/>
    <col min="8235" max="8235" width="7" bestFit="1" customWidth="1"/>
    <col min="8236" max="8236" width="11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1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7" bestFit="1" customWidth="1"/>
    <col min="8252" max="8252" width="12.140625" bestFit="1" customWidth="1"/>
    <col min="8253" max="8253" width="8" bestFit="1" customWidth="1"/>
    <col min="8254" max="8254" width="11.7109375" bestFit="1" customWidth="1"/>
    <col min="8255" max="8255" width="9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1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1.14062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7" bestFit="1" customWidth="1"/>
    <col min="8484" max="8484" width="12.7109375" bestFit="1" customWidth="1"/>
    <col min="8485" max="8485" width="9" bestFit="1" customWidth="1"/>
    <col min="8486" max="8486" width="12.140625" bestFit="1" customWidth="1"/>
    <col min="8487" max="8487" width="8" bestFit="1" customWidth="1"/>
    <col min="8488" max="8488" width="10.140625" bestFit="1" customWidth="1"/>
    <col min="8489" max="8489" width="6" bestFit="1" customWidth="1"/>
    <col min="8490" max="8490" width="11.140625" bestFit="1" customWidth="1"/>
    <col min="8491" max="8491" width="7" bestFit="1" customWidth="1"/>
    <col min="8492" max="8492" width="11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1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7" bestFit="1" customWidth="1"/>
    <col min="8508" max="8508" width="12.140625" bestFit="1" customWidth="1"/>
    <col min="8509" max="8509" width="8" bestFit="1" customWidth="1"/>
    <col min="8510" max="8510" width="11.7109375" bestFit="1" customWidth="1"/>
    <col min="8511" max="8511" width="9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1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1.14062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7" bestFit="1" customWidth="1"/>
    <col min="8740" max="8740" width="12.7109375" bestFit="1" customWidth="1"/>
    <col min="8741" max="8741" width="9" bestFit="1" customWidth="1"/>
    <col min="8742" max="8742" width="12.140625" bestFit="1" customWidth="1"/>
    <col min="8743" max="8743" width="8" bestFit="1" customWidth="1"/>
    <col min="8744" max="8744" width="10.140625" bestFit="1" customWidth="1"/>
    <col min="8745" max="8745" width="6" bestFit="1" customWidth="1"/>
    <col min="8746" max="8746" width="11.140625" bestFit="1" customWidth="1"/>
    <col min="8747" max="8747" width="7" bestFit="1" customWidth="1"/>
    <col min="8748" max="8748" width="11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1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7" bestFit="1" customWidth="1"/>
    <col min="8764" max="8764" width="12.140625" bestFit="1" customWidth="1"/>
    <col min="8765" max="8765" width="8" bestFit="1" customWidth="1"/>
    <col min="8766" max="8766" width="11.7109375" bestFit="1" customWidth="1"/>
    <col min="8767" max="8767" width="9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1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1.14062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7" bestFit="1" customWidth="1"/>
    <col min="8996" max="8996" width="12.7109375" bestFit="1" customWidth="1"/>
    <col min="8997" max="8997" width="9" bestFit="1" customWidth="1"/>
    <col min="8998" max="8998" width="12.140625" bestFit="1" customWidth="1"/>
    <col min="8999" max="8999" width="8" bestFit="1" customWidth="1"/>
    <col min="9000" max="9000" width="10.140625" bestFit="1" customWidth="1"/>
    <col min="9001" max="9001" width="6" bestFit="1" customWidth="1"/>
    <col min="9002" max="9002" width="11.140625" bestFit="1" customWidth="1"/>
    <col min="9003" max="9003" width="7" bestFit="1" customWidth="1"/>
    <col min="9004" max="9004" width="11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1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7" bestFit="1" customWidth="1"/>
    <col min="9020" max="9020" width="12.140625" bestFit="1" customWidth="1"/>
    <col min="9021" max="9021" width="8" bestFit="1" customWidth="1"/>
    <col min="9022" max="9022" width="11.7109375" bestFit="1" customWidth="1"/>
    <col min="9023" max="9023" width="9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1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1.14062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7" bestFit="1" customWidth="1"/>
    <col min="9252" max="9252" width="12.7109375" bestFit="1" customWidth="1"/>
    <col min="9253" max="9253" width="9" bestFit="1" customWidth="1"/>
    <col min="9254" max="9254" width="12.140625" bestFit="1" customWidth="1"/>
    <col min="9255" max="9255" width="8" bestFit="1" customWidth="1"/>
    <col min="9256" max="9256" width="10.140625" bestFit="1" customWidth="1"/>
    <col min="9257" max="9257" width="6" bestFit="1" customWidth="1"/>
    <col min="9258" max="9258" width="11.140625" bestFit="1" customWidth="1"/>
    <col min="9259" max="9259" width="7" bestFit="1" customWidth="1"/>
    <col min="9260" max="9260" width="11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1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7" bestFit="1" customWidth="1"/>
    <col min="9276" max="9276" width="12.140625" bestFit="1" customWidth="1"/>
    <col min="9277" max="9277" width="8" bestFit="1" customWidth="1"/>
    <col min="9278" max="9278" width="11.7109375" bestFit="1" customWidth="1"/>
    <col min="9279" max="9279" width="9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1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1.14062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7" bestFit="1" customWidth="1"/>
    <col min="9508" max="9508" width="12.7109375" bestFit="1" customWidth="1"/>
    <col min="9509" max="9509" width="9" bestFit="1" customWidth="1"/>
    <col min="9510" max="9510" width="12.140625" bestFit="1" customWidth="1"/>
    <col min="9511" max="9511" width="8" bestFit="1" customWidth="1"/>
    <col min="9512" max="9512" width="10.140625" bestFit="1" customWidth="1"/>
    <col min="9513" max="9513" width="6" bestFit="1" customWidth="1"/>
    <col min="9514" max="9514" width="11.140625" bestFit="1" customWidth="1"/>
    <col min="9515" max="9515" width="7" bestFit="1" customWidth="1"/>
    <col min="9516" max="9516" width="11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1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7" bestFit="1" customWidth="1"/>
    <col min="9532" max="9532" width="12.140625" bestFit="1" customWidth="1"/>
    <col min="9533" max="9533" width="8" bestFit="1" customWidth="1"/>
    <col min="9534" max="9534" width="11.7109375" bestFit="1" customWidth="1"/>
    <col min="9535" max="9535" width="9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1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1.14062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7" bestFit="1" customWidth="1"/>
    <col min="9764" max="9764" width="12.7109375" bestFit="1" customWidth="1"/>
    <col min="9765" max="9765" width="9" bestFit="1" customWidth="1"/>
    <col min="9766" max="9766" width="12.140625" bestFit="1" customWidth="1"/>
    <col min="9767" max="9767" width="8" bestFit="1" customWidth="1"/>
    <col min="9768" max="9768" width="10.140625" bestFit="1" customWidth="1"/>
    <col min="9769" max="9769" width="6" bestFit="1" customWidth="1"/>
    <col min="9770" max="9770" width="11.140625" bestFit="1" customWidth="1"/>
    <col min="9771" max="9771" width="7" bestFit="1" customWidth="1"/>
    <col min="9772" max="9772" width="11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1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7" bestFit="1" customWidth="1"/>
    <col min="9788" max="9788" width="12.140625" bestFit="1" customWidth="1"/>
    <col min="9789" max="9789" width="8" bestFit="1" customWidth="1"/>
    <col min="9790" max="9790" width="11.7109375" bestFit="1" customWidth="1"/>
    <col min="9791" max="9791" width="9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1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1.14062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7" bestFit="1" customWidth="1"/>
    <col min="10020" max="10020" width="12.7109375" bestFit="1" customWidth="1"/>
    <col min="10021" max="10021" width="9" bestFit="1" customWidth="1"/>
    <col min="10022" max="10022" width="12.140625" bestFit="1" customWidth="1"/>
    <col min="10023" max="10023" width="8" bestFit="1" customWidth="1"/>
    <col min="10024" max="10024" width="10.140625" bestFit="1" customWidth="1"/>
    <col min="10025" max="10025" width="6" bestFit="1" customWidth="1"/>
    <col min="10026" max="10026" width="11.140625" bestFit="1" customWidth="1"/>
    <col min="10027" max="10027" width="7" bestFit="1" customWidth="1"/>
    <col min="10028" max="10028" width="11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1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7" bestFit="1" customWidth="1"/>
    <col min="10044" max="10044" width="12.140625" bestFit="1" customWidth="1"/>
    <col min="10045" max="10045" width="8" bestFit="1" customWidth="1"/>
    <col min="10046" max="10046" width="11.7109375" bestFit="1" customWidth="1"/>
    <col min="10047" max="10047" width="9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1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1.14062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7" bestFit="1" customWidth="1"/>
    <col min="10276" max="10276" width="12.7109375" bestFit="1" customWidth="1"/>
    <col min="10277" max="10277" width="9" bestFit="1" customWidth="1"/>
    <col min="10278" max="10278" width="12.140625" bestFit="1" customWidth="1"/>
    <col min="10279" max="10279" width="8" bestFit="1" customWidth="1"/>
    <col min="10280" max="10280" width="10.140625" bestFit="1" customWidth="1"/>
    <col min="10281" max="10281" width="6" bestFit="1" customWidth="1"/>
    <col min="10282" max="10282" width="11.140625" bestFit="1" customWidth="1"/>
    <col min="10283" max="10283" width="7" bestFit="1" customWidth="1"/>
    <col min="10284" max="10284" width="11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1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7" bestFit="1" customWidth="1"/>
    <col min="10300" max="10300" width="12.140625" bestFit="1" customWidth="1"/>
    <col min="10301" max="10301" width="8" bestFit="1" customWidth="1"/>
    <col min="10302" max="10302" width="11.7109375" bestFit="1" customWidth="1"/>
    <col min="10303" max="10303" width="9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1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1.14062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7" bestFit="1" customWidth="1"/>
    <col min="10532" max="10532" width="12.7109375" bestFit="1" customWidth="1"/>
    <col min="10533" max="10533" width="9" bestFit="1" customWidth="1"/>
    <col min="10534" max="10534" width="12.140625" bestFit="1" customWidth="1"/>
    <col min="10535" max="10535" width="8" bestFit="1" customWidth="1"/>
    <col min="10536" max="10536" width="10.140625" bestFit="1" customWidth="1"/>
    <col min="10537" max="10537" width="6" bestFit="1" customWidth="1"/>
    <col min="10538" max="10538" width="11.140625" bestFit="1" customWidth="1"/>
    <col min="10539" max="10539" width="7" bestFit="1" customWidth="1"/>
    <col min="10540" max="10540" width="11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1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7" bestFit="1" customWidth="1"/>
    <col min="10556" max="10556" width="12.140625" bestFit="1" customWidth="1"/>
    <col min="10557" max="10557" width="8" bestFit="1" customWidth="1"/>
    <col min="10558" max="10558" width="11.7109375" bestFit="1" customWidth="1"/>
    <col min="10559" max="10559" width="9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1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1.14062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7" bestFit="1" customWidth="1"/>
    <col min="10788" max="10788" width="12.7109375" bestFit="1" customWidth="1"/>
    <col min="10789" max="10789" width="9" bestFit="1" customWidth="1"/>
    <col min="10790" max="10790" width="12.140625" bestFit="1" customWidth="1"/>
    <col min="10791" max="10791" width="8" bestFit="1" customWidth="1"/>
    <col min="10792" max="10792" width="10.140625" bestFit="1" customWidth="1"/>
    <col min="10793" max="10793" width="6" bestFit="1" customWidth="1"/>
    <col min="10794" max="10794" width="11.140625" bestFit="1" customWidth="1"/>
    <col min="10795" max="10795" width="7" bestFit="1" customWidth="1"/>
    <col min="10796" max="10796" width="11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1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7" bestFit="1" customWidth="1"/>
    <col min="10812" max="10812" width="12.140625" bestFit="1" customWidth="1"/>
    <col min="10813" max="10813" width="8" bestFit="1" customWidth="1"/>
    <col min="10814" max="10814" width="11.7109375" bestFit="1" customWidth="1"/>
    <col min="10815" max="10815" width="9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1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1.14062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7" bestFit="1" customWidth="1"/>
    <col min="11044" max="11044" width="12.7109375" bestFit="1" customWidth="1"/>
    <col min="11045" max="11045" width="9" bestFit="1" customWidth="1"/>
    <col min="11046" max="11046" width="12.140625" bestFit="1" customWidth="1"/>
    <col min="11047" max="11047" width="8" bestFit="1" customWidth="1"/>
    <col min="11048" max="11048" width="10.140625" bestFit="1" customWidth="1"/>
    <col min="11049" max="11049" width="6" bestFit="1" customWidth="1"/>
    <col min="11050" max="11050" width="11.140625" bestFit="1" customWidth="1"/>
    <col min="11051" max="11051" width="7" bestFit="1" customWidth="1"/>
    <col min="11052" max="11052" width="11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1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7" bestFit="1" customWidth="1"/>
    <col min="11068" max="11068" width="12.140625" bestFit="1" customWidth="1"/>
    <col min="11069" max="11069" width="8" bestFit="1" customWidth="1"/>
    <col min="11070" max="11070" width="11.7109375" bestFit="1" customWidth="1"/>
    <col min="11071" max="11071" width="9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1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1.14062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7" bestFit="1" customWidth="1"/>
    <col min="11300" max="11300" width="12.7109375" bestFit="1" customWidth="1"/>
    <col min="11301" max="11301" width="9" bestFit="1" customWidth="1"/>
    <col min="11302" max="11302" width="12.140625" bestFit="1" customWidth="1"/>
    <col min="11303" max="11303" width="8" bestFit="1" customWidth="1"/>
    <col min="11304" max="11304" width="10.140625" bestFit="1" customWidth="1"/>
    <col min="11305" max="11305" width="6" bestFit="1" customWidth="1"/>
    <col min="11306" max="11306" width="11.140625" bestFit="1" customWidth="1"/>
    <col min="11307" max="11307" width="7" bestFit="1" customWidth="1"/>
    <col min="11308" max="11308" width="11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1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7" bestFit="1" customWidth="1"/>
    <col min="11324" max="11324" width="12.140625" bestFit="1" customWidth="1"/>
    <col min="11325" max="11325" width="8" bestFit="1" customWidth="1"/>
    <col min="11326" max="11326" width="11.7109375" bestFit="1" customWidth="1"/>
    <col min="11327" max="11327" width="9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1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1.14062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7" bestFit="1" customWidth="1"/>
    <col min="11556" max="11556" width="12.7109375" bestFit="1" customWidth="1"/>
    <col min="11557" max="11557" width="9" bestFit="1" customWidth="1"/>
    <col min="11558" max="11558" width="12.140625" bestFit="1" customWidth="1"/>
    <col min="11559" max="11559" width="8" bestFit="1" customWidth="1"/>
    <col min="11560" max="11560" width="10.140625" bestFit="1" customWidth="1"/>
    <col min="11561" max="11561" width="6" bestFit="1" customWidth="1"/>
    <col min="11562" max="11562" width="11.140625" bestFit="1" customWidth="1"/>
    <col min="11563" max="11563" width="7" bestFit="1" customWidth="1"/>
    <col min="11564" max="11564" width="11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1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7" bestFit="1" customWidth="1"/>
    <col min="11580" max="11580" width="12.140625" bestFit="1" customWidth="1"/>
    <col min="11581" max="11581" width="8" bestFit="1" customWidth="1"/>
    <col min="11582" max="11582" width="11.7109375" bestFit="1" customWidth="1"/>
    <col min="11583" max="11583" width="9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1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1.14062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7" bestFit="1" customWidth="1"/>
    <col min="11812" max="11812" width="12.7109375" bestFit="1" customWidth="1"/>
    <col min="11813" max="11813" width="9" bestFit="1" customWidth="1"/>
    <col min="11814" max="11814" width="12.140625" bestFit="1" customWidth="1"/>
    <col min="11815" max="11815" width="8" bestFit="1" customWidth="1"/>
    <col min="11816" max="11816" width="10.140625" bestFit="1" customWidth="1"/>
    <col min="11817" max="11817" width="6" bestFit="1" customWidth="1"/>
    <col min="11818" max="11818" width="11.140625" bestFit="1" customWidth="1"/>
    <col min="11819" max="11819" width="7" bestFit="1" customWidth="1"/>
    <col min="11820" max="11820" width="11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1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7" bestFit="1" customWidth="1"/>
    <col min="11836" max="11836" width="12.140625" bestFit="1" customWidth="1"/>
    <col min="11837" max="11837" width="8" bestFit="1" customWidth="1"/>
    <col min="11838" max="11838" width="11.7109375" bestFit="1" customWidth="1"/>
    <col min="11839" max="11839" width="9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1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1.14062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7" bestFit="1" customWidth="1"/>
    <col min="12068" max="12068" width="12.7109375" bestFit="1" customWidth="1"/>
    <col min="12069" max="12069" width="9" bestFit="1" customWidth="1"/>
    <col min="12070" max="12070" width="12.140625" bestFit="1" customWidth="1"/>
    <col min="12071" max="12071" width="8" bestFit="1" customWidth="1"/>
    <col min="12072" max="12072" width="10.140625" bestFit="1" customWidth="1"/>
    <col min="12073" max="12073" width="6" bestFit="1" customWidth="1"/>
    <col min="12074" max="12074" width="11.140625" bestFit="1" customWidth="1"/>
    <col min="12075" max="12075" width="7" bestFit="1" customWidth="1"/>
    <col min="12076" max="12076" width="11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1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7" bestFit="1" customWidth="1"/>
    <col min="12092" max="12092" width="12.140625" bestFit="1" customWidth="1"/>
    <col min="12093" max="12093" width="8" bestFit="1" customWidth="1"/>
    <col min="12094" max="12094" width="11.7109375" bestFit="1" customWidth="1"/>
    <col min="12095" max="12095" width="9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1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1.14062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7" bestFit="1" customWidth="1"/>
    <col min="12324" max="12324" width="12.7109375" bestFit="1" customWidth="1"/>
    <col min="12325" max="12325" width="9" bestFit="1" customWidth="1"/>
    <col min="12326" max="12326" width="12.140625" bestFit="1" customWidth="1"/>
    <col min="12327" max="12327" width="8" bestFit="1" customWidth="1"/>
    <col min="12328" max="12328" width="10.140625" bestFit="1" customWidth="1"/>
    <col min="12329" max="12329" width="6" bestFit="1" customWidth="1"/>
    <col min="12330" max="12330" width="11.140625" bestFit="1" customWidth="1"/>
    <col min="12331" max="12331" width="7" bestFit="1" customWidth="1"/>
    <col min="12332" max="12332" width="11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1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7" bestFit="1" customWidth="1"/>
    <col min="12348" max="12348" width="12.140625" bestFit="1" customWidth="1"/>
    <col min="12349" max="12349" width="8" bestFit="1" customWidth="1"/>
    <col min="12350" max="12350" width="11.7109375" bestFit="1" customWidth="1"/>
    <col min="12351" max="12351" width="9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1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1.14062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7" bestFit="1" customWidth="1"/>
    <col min="12580" max="12580" width="12.7109375" bestFit="1" customWidth="1"/>
    <col min="12581" max="12581" width="9" bestFit="1" customWidth="1"/>
    <col min="12582" max="12582" width="12.140625" bestFit="1" customWidth="1"/>
    <col min="12583" max="12583" width="8" bestFit="1" customWidth="1"/>
    <col min="12584" max="12584" width="10.140625" bestFit="1" customWidth="1"/>
    <col min="12585" max="12585" width="6" bestFit="1" customWidth="1"/>
    <col min="12586" max="12586" width="11.140625" bestFit="1" customWidth="1"/>
    <col min="12587" max="12587" width="7" bestFit="1" customWidth="1"/>
    <col min="12588" max="12588" width="11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1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7" bestFit="1" customWidth="1"/>
    <col min="12604" max="12604" width="12.140625" bestFit="1" customWidth="1"/>
    <col min="12605" max="12605" width="8" bestFit="1" customWidth="1"/>
    <col min="12606" max="12606" width="11.7109375" bestFit="1" customWidth="1"/>
    <col min="12607" max="12607" width="9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1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1.14062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7" bestFit="1" customWidth="1"/>
    <col min="12836" max="12836" width="12.7109375" bestFit="1" customWidth="1"/>
    <col min="12837" max="12837" width="9" bestFit="1" customWidth="1"/>
    <col min="12838" max="12838" width="12.140625" bestFit="1" customWidth="1"/>
    <col min="12839" max="12839" width="8" bestFit="1" customWidth="1"/>
    <col min="12840" max="12840" width="10.140625" bestFit="1" customWidth="1"/>
    <col min="12841" max="12841" width="6" bestFit="1" customWidth="1"/>
    <col min="12842" max="12842" width="11.140625" bestFit="1" customWidth="1"/>
    <col min="12843" max="12843" width="7" bestFit="1" customWidth="1"/>
    <col min="12844" max="12844" width="11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1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7" bestFit="1" customWidth="1"/>
    <col min="12860" max="12860" width="12.140625" bestFit="1" customWidth="1"/>
    <col min="12861" max="12861" width="8" bestFit="1" customWidth="1"/>
    <col min="12862" max="12862" width="11.7109375" bestFit="1" customWidth="1"/>
    <col min="12863" max="12863" width="9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1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1.14062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7" bestFit="1" customWidth="1"/>
    <col min="13092" max="13092" width="12.7109375" bestFit="1" customWidth="1"/>
    <col min="13093" max="13093" width="9" bestFit="1" customWidth="1"/>
    <col min="13094" max="13094" width="12.140625" bestFit="1" customWidth="1"/>
    <col min="13095" max="13095" width="8" bestFit="1" customWidth="1"/>
    <col min="13096" max="13096" width="10.140625" bestFit="1" customWidth="1"/>
    <col min="13097" max="13097" width="6" bestFit="1" customWidth="1"/>
    <col min="13098" max="13098" width="11.140625" bestFit="1" customWidth="1"/>
    <col min="13099" max="13099" width="7" bestFit="1" customWidth="1"/>
    <col min="13100" max="13100" width="11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1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7" bestFit="1" customWidth="1"/>
    <col min="13116" max="13116" width="12.140625" bestFit="1" customWidth="1"/>
    <col min="13117" max="13117" width="8" bestFit="1" customWidth="1"/>
    <col min="13118" max="13118" width="11.7109375" bestFit="1" customWidth="1"/>
    <col min="13119" max="13119" width="9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1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1.14062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7" bestFit="1" customWidth="1"/>
    <col min="13348" max="13348" width="12.7109375" bestFit="1" customWidth="1"/>
    <col min="13349" max="13349" width="9" bestFit="1" customWidth="1"/>
    <col min="13350" max="13350" width="12.140625" bestFit="1" customWidth="1"/>
    <col min="13351" max="13351" width="8" bestFit="1" customWidth="1"/>
    <col min="13352" max="13352" width="10.140625" bestFit="1" customWidth="1"/>
    <col min="13353" max="13353" width="6" bestFit="1" customWidth="1"/>
    <col min="13354" max="13354" width="11.140625" bestFit="1" customWidth="1"/>
    <col min="13355" max="13355" width="7" bestFit="1" customWidth="1"/>
    <col min="13356" max="13356" width="11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1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7" bestFit="1" customWidth="1"/>
    <col min="13372" max="13372" width="12.140625" bestFit="1" customWidth="1"/>
    <col min="13373" max="13373" width="8" bestFit="1" customWidth="1"/>
    <col min="13374" max="13374" width="11.7109375" bestFit="1" customWidth="1"/>
    <col min="13375" max="13375" width="9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1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1.14062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7" bestFit="1" customWidth="1"/>
    <col min="13604" max="13604" width="12.7109375" bestFit="1" customWidth="1"/>
    <col min="13605" max="13605" width="9" bestFit="1" customWidth="1"/>
    <col min="13606" max="13606" width="12.140625" bestFit="1" customWidth="1"/>
    <col min="13607" max="13607" width="8" bestFit="1" customWidth="1"/>
    <col min="13608" max="13608" width="10.140625" bestFit="1" customWidth="1"/>
    <col min="13609" max="13609" width="6" bestFit="1" customWidth="1"/>
    <col min="13610" max="13610" width="11.140625" bestFit="1" customWidth="1"/>
    <col min="13611" max="13611" width="7" bestFit="1" customWidth="1"/>
    <col min="13612" max="13612" width="11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1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7" bestFit="1" customWidth="1"/>
    <col min="13628" max="13628" width="12.140625" bestFit="1" customWidth="1"/>
    <col min="13629" max="13629" width="8" bestFit="1" customWidth="1"/>
    <col min="13630" max="13630" width="11.7109375" bestFit="1" customWidth="1"/>
    <col min="13631" max="13631" width="9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1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1.14062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7" bestFit="1" customWidth="1"/>
    <col min="13860" max="13860" width="12.7109375" bestFit="1" customWidth="1"/>
    <col min="13861" max="13861" width="9" bestFit="1" customWidth="1"/>
    <col min="13862" max="13862" width="12.140625" bestFit="1" customWidth="1"/>
    <col min="13863" max="13863" width="8" bestFit="1" customWidth="1"/>
    <col min="13864" max="13864" width="10.140625" bestFit="1" customWidth="1"/>
    <col min="13865" max="13865" width="6" bestFit="1" customWidth="1"/>
    <col min="13866" max="13866" width="11.140625" bestFit="1" customWidth="1"/>
    <col min="13867" max="13867" width="7" bestFit="1" customWidth="1"/>
    <col min="13868" max="13868" width="11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1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7" bestFit="1" customWidth="1"/>
    <col min="13884" max="13884" width="12.140625" bestFit="1" customWidth="1"/>
    <col min="13885" max="13885" width="8" bestFit="1" customWidth="1"/>
    <col min="13886" max="13886" width="11.7109375" bestFit="1" customWidth="1"/>
    <col min="13887" max="13887" width="9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1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1.14062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7" bestFit="1" customWidth="1"/>
    <col min="14116" max="14116" width="12.7109375" bestFit="1" customWidth="1"/>
    <col min="14117" max="14117" width="9" bestFit="1" customWidth="1"/>
    <col min="14118" max="14118" width="12.140625" bestFit="1" customWidth="1"/>
    <col min="14119" max="14119" width="8" bestFit="1" customWidth="1"/>
    <col min="14120" max="14120" width="10.140625" bestFit="1" customWidth="1"/>
    <col min="14121" max="14121" width="6" bestFit="1" customWidth="1"/>
    <col min="14122" max="14122" width="11.140625" bestFit="1" customWidth="1"/>
    <col min="14123" max="14123" width="7" bestFit="1" customWidth="1"/>
    <col min="14124" max="14124" width="11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1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7" bestFit="1" customWidth="1"/>
    <col min="14140" max="14140" width="12.140625" bestFit="1" customWidth="1"/>
    <col min="14141" max="14141" width="8" bestFit="1" customWidth="1"/>
    <col min="14142" max="14142" width="11.7109375" bestFit="1" customWidth="1"/>
    <col min="14143" max="14143" width="9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1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1.14062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7" bestFit="1" customWidth="1"/>
    <col min="14372" max="14372" width="12.7109375" bestFit="1" customWidth="1"/>
    <col min="14373" max="14373" width="9" bestFit="1" customWidth="1"/>
    <col min="14374" max="14374" width="12.140625" bestFit="1" customWidth="1"/>
    <col min="14375" max="14375" width="8" bestFit="1" customWidth="1"/>
    <col min="14376" max="14376" width="10.140625" bestFit="1" customWidth="1"/>
    <col min="14377" max="14377" width="6" bestFit="1" customWidth="1"/>
    <col min="14378" max="14378" width="11.140625" bestFit="1" customWidth="1"/>
    <col min="14379" max="14379" width="7" bestFit="1" customWidth="1"/>
    <col min="14380" max="14380" width="11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1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7" bestFit="1" customWidth="1"/>
    <col min="14396" max="14396" width="12.140625" bestFit="1" customWidth="1"/>
    <col min="14397" max="14397" width="8" bestFit="1" customWidth="1"/>
    <col min="14398" max="14398" width="11.7109375" bestFit="1" customWidth="1"/>
    <col min="14399" max="14399" width="9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1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1.14062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7" bestFit="1" customWidth="1"/>
    <col min="14628" max="14628" width="12.7109375" bestFit="1" customWidth="1"/>
    <col min="14629" max="14629" width="9" bestFit="1" customWidth="1"/>
    <col min="14630" max="14630" width="12.140625" bestFit="1" customWidth="1"/>
    <col min="14631" max="14631" width="8" bestFit="1" customWidth="1"/>
    <col min="14632" max="14632" width="10.140625" bestFit="1" customWidth="1"/>
    <col min="14633" max="14633" width="6" bestFit="1" customWidth="1"/>
    <col min="14634" max="14634" width="11.140625" bestFit="1" customWidth="1"/>
    <col min="14635" max="14635" width="7" bestFit="1" customWidth="1"/>
    <col min="14636" max="14636" width="11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1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7" bestFit="1" customWidth="1"/>
    <col min="14652" max="14652" width="12.140625" bestFit="1" customWidth="1"/>
    <col min="14653" max="14653" width="8" bestFit="1" customWidth="1"/>
    <col min="14654" max="14654" width="11.7109375" bestFit="1" customWidth="1"/>
    <col min="14655" max="14655" width="9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1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1.14062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7" bestFit="1" customWidth="1"/>
    <col min="14884" max="14884" width="12.7109375" bestFit="1" customWidth="1"/>
    <col min="14885" max="14885" width="9" bestFit="1" customWidth="1"/>
    <col min="14886" max="14886" width="12.140625" bestFit="1" customWidth="1"/>
    <col min="14887" max="14887" width="8" bestFit="1" customWidth="1"/>
    <col min="14888" max="14888" width="10.140625" bestFit="1" customWidth="1"/>
    <col min="14889" max="14889" width="6" bestFit="1" customWidth="1"/>
    <col min="14890" max="14890" width="11.140625" bestFit="1" customWidth="1"/>
    <col min="14891" max="14891" width="7" bestFit="1" customWidth="1"/>
    <col min="14892" max="14892" width="11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1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7" bestFit="1" customWidth="1"/>
    <col min="14908" max="14908" width="12.140625" bestFit="1" customWidth="1"/>
    <col min="14909" max="14909" width="8" bestFit="1" customWidth="1"/>
    <col min="14910" max="14910" width="11.7109375" bestFit="1" customWidth="1"/>
    <col min="14911" max="14911" width="9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1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1.14062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7" bestFit="1" customWidth="1"/>
    <col min="15140" max="15140" width="12.7109375" bestFit="1" customWidth="1"/>
    <col min="15141" max="15141" width="9" bestFit="1" customWidth="1"/>
    <col min="15142" max="15142" width="12.140625" bestFit="1" customWidth="1"/>
    <col min="15143" max="15143" width="8" bestFit="1" customWidth="1"/>
    <col min="15144" max="15144" width="10.140625" bestFit="1" customWidth="1"/>
    <col min="15145" max="15145" width="6" bestFit="1" customWidth="1"/>
    <col min="15146" max="15146" width="11.140625" bestFit="1" customWidth="1"/>
    <col min="15147" max="15147" width="7" bestFit="1" customWidth="1"/>
    <col min="15148" max="15148" width="11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1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7" bestFit="1" customWidth="1"/>
    <col min="15164" max="15164" width="12.140625" bestFit="1" customWidth="1"/>
    <col min="15165" max="15165" width="8" bestFit="1" customWidth="1"/>
    <col min="15166" max="15166" width="11.7109375" bestFit="1" customWidth="1"/>
    <col min="15167" max="15167" width="9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1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1.14062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7" bestFit="1" customWidth="1"/>
    <col min="15396" max="15396" width="12.7109375" bestFit="1" customWidth="1"/>
    <col min="15397" max="15397" width="9" bestFit="1" customWidth="1"/>
    <col min="15398" max="15398" width="12.140625" bestFit="1" customWidth="1"/>
    <col min="15399" max="15399" width="8" bestFit="1" customWidth="1"/>
    <col min="15400" max="15400" width="10.140625" bestFit="1" customWidth="1"/>
    <col min="15401" max="15401" width="6" bestFit="1" customWidth="1"/>
    <col min="15402" max="15402" width="11.140625" bestFit="1" customWidth="1"/>
    <col min="15403" max="15403" width="7" bestFit="1" customWidth="1"/>
    <col min="15404" max="15404" width="11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1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7" bestFit="1" customWidth="1"/>
    <col min="15420" max="15420" width="12.140625" bestFit="1" customWidth="1"/>
    <col min="15421" max="15421" width="8" bestFit="1" customWidth="1"/>
    <col min="15422" max="15422" width="11.7109375" bestFit="1" customWidth="1"/>
    <col min="15423" max="15423" width="9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1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1.14062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7" bestFit="1" customWidth="1"/>
    <col min="15652" max="15652" width="12.7109375" bestFit="1" customWidth="1"/>
    <col min="15653" max="15653" width="9" bestFit="1" customWidth="1"/>
    <col min="15654" max="15654" width="12.140625" bestFit="1" customWidth="1"/>
    <col min="15655" max="15655" width="8" bestFit="1" customWidth="1"/>
    <col min="15656" max="15656" width="10.140625" bestFit="1" customWidth="1"/>
    <col min="15657" max="15657" width="6" bestFit="1" customWidth="1"/>
    <col min="15658" max="15658" width="11.140625" bestFit="1" customWidth="1"/>
    <col min="15659" max="15659" width="7" bestFit="1" customWidth="1"/>
    <col min="15660" max="15660" width="11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1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7" bestFit="1" customWidth="1"/>
    <col min="15676" max="15676" width="12.140625" bestFit="1" customWidth="1"/>
    <col min="15677" max="15677" width="8" bestFit="1" customWidth="1"/>
    <col min="15678" max="15678" width="11.7109375" bestFit="1" customWidth="1"/>
    <col min="15679" max="15679" width="9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1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1.14062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7" bestFit="1" customWidth="1"/>
    <col min="15908" max="15908" width="12.7109375" bestFit="1" customWidth="1"/>
    <col min="15909" max="15909" width="9" bestFit="1" customWidth="1"/>
    <col min="15910" max="15910" width="12.140625" bestFit="1" customWidth="1"/>
    <col min="15911" max="15911" width="8" bestFit="1" customWidth="1"/>
    <col min="15912" max="15912" width="10.140625" bestFit="1" customWidth="1"/>
    <col min="15913" max="15913" width="6" bestFit="1" customWidth="1"/>
    <col min="15914" max="15914" width="11.140625" bestFit="1" customWidth="1"/>
    <col min="15915" max="15915" width="7" bestFit="1" customWidth="1"/>
    <col min="15916" max="15916" width="11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1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7" bestFit="1" customWidth="1"/>
    <col min="15932" max="15932" width="12.140625" bestFit="1" customWidth="1"/>
    <col min="15933" max="15933" width="8" bestFit="1" customWidth="1"/>
    <col min="15934" max="15934" width="11.7109375" bestFit="1" customWidth="1"/>
    <col min="15935" max="15935" width="9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1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1.14062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7" bestFit="1" customWidth="1"/>
    <col min="16164" max="16164" width="12.7109375" bestFit="1" customWidth="1"/>
    <col min="16165" max="16165" width="9" bestFit="1" customWidth="1"/>
    <col min="16166" max="16166" width="12.140625" bestFit="1" customWidth="1"/>
    <col min="16167" max="16167" width="8" bestFit="1" customWidth="1"/>
    <col min="16168" max="16168" width="10.140625" bestFit="1" customWidth="1"/>
    <col min="16169" max="16169" width="6" bestFit="1" customWidth="1"/>
    <col min="16170" max="16170" width="11.140625" bestFit="1" customWidth="1"/>
    <col min="16171" max="16171" width="7" bestFit="1" customWidth="1"/>
    <col min="16172" max="16172" width="11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1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7" bestFit="1" customWidth="1"/>
    <col min="16188" max="16188" width="12.140625" bestFit="1" customWidth="1"/>
    <col min="16189" max="16189" width="8" bestFit="1" customWidth="1"/>
    <col min="16190" max="16190" width="11.7109375" bestFit="1" customWidth="1"/>
    <col min="16191" max="16191" width="9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</cols>
  <sheetData>
    <row r="1" spans="1:69" x14ac:dyDescent="0.2">
      <c r="A1" s="1" t="s">
        <v>1297</v>
      </c>
      <c r="F1" s="6" t="s">
        <v>319</v>
      </c>
      <c r="H1" s="6" t="s">
        <v>319</v>
      </c>
      <c r="T1" s="6" t="s">
        <v>319</v>
      </c>
      <c r="Z1" s="6" t="s">
        <v>319</v>
      </c>
      <c r="AB1" s="6" t="s">
        <v>319</v>
      </c>
      <c r="AD1" s="6" t="s">
        <v>319</v>
      </c>
      <c r="AF1" s="6" t="s">
        <v>319</v>
      </c>
      <c r="AH1" s="6" t="s">
        <v>319</v>
      </c>
      <c r="AJ1" s="6" t="s">
        <v>319</v>
      </c>
      <c r="AL1" s="6" t="s">
        <v>319</v>
      </c>
      <c r="AN1" s="6" t="s">
        <v>319</v>
      </c>
      <c r="AP1" s="6" t="s">
        <v>319</v>
      </c>
      <c r="AT1" s="6" t="s">
        <v>319</v>
      </c>
      <c r="AV1" s="6" t="s">
        <v>319</v>
      </c>
      <c r="AZ1" s="6" t="s">
        <v>319</v>
      </c>
      <c r="BB1" s="6" t="s">
        <v>319</v>
      </c>
      <c r="BF1" s="6" t="s">
        <v>319</v>
      </c>
      <c r="BH1" s="6" t="s">
        <v>319</v>
      </c>
      <c r="BL1" s="6" t="s">
        <v>319</v>
      </c>
      <c r="BN1" s="6" t="s">
        <v>319</v>
      </c>
      <c r="BP1" s="6" t="s">
        <v>319</v>
      </c>
    </row>
    <row r="2" spans="1:69" x14ac:dyDescent="0.2">
      <c r="A2" s="202" t="s">
        <v>1150</v>
      </c>
      <c r="B2" s="201" t="s">
        <v>69</v>
      </c>
      <c r="C2" s="308"/>
      <c r="D2" s="404" t="s">
        <v>1151</v>
      </c>
      <c r="E2" s="404"/>
      <c r="F2" s="404" t="s">
        <v>1152</v>
      </c>
      <c r="G2" s="404"/>
      <c r="H2" s="404" t="s">
        <v>1153</v>
      </c>
      <c r="I2" s="404"/>
      <c r="J2" s="404" t="s">
        <v>1154</v>
      </c>
      <c r="K2" s="404"/>
      <c r="L2" s="404" t="s">
        <v>1155</v>
      </c>
      <c r="M2" s="404"/>
      <c r="N2" s="404" t="s">
        <v>1156</v>
      </c>
      <c r="O2" s="404"/>
      <c r="P2" s="404" t="s">
        <v>1157</v>
      </c>
      <c r="Q2" s="404"/>
      <c r="R2" s="404" t="s">
        <v>1158</v>
      </c>
      <c r="S2" s="404"/>
      <c r="T2" s="404" t="s">
        <v>1159</v>
      </c>
      <c r="U2" s="404"/>
      <c r="V2" s="404" t="s">
        <v>1160</v>
      </c>
      <c r="W2" s="404"/>
      <c r="X2" s="404" t="s">
        <v>1161</v>
      </c>
      <c r="Y2" s="404"/>
      <c r="Z2" s="404" t="s">
        <v>1162</v>
      </c>
      <c r="AA2" s="404"/>
      <c r="AB2" s="404" t="s">
        <v>1163</v>
      </c>
      <c r="AC2" s="404"/>
      <c r="AD2" s="404" t="s">
        <v>1164</v>
      </c>
      <c r="AE2" s="404"/>
      <c r="AF2" s="404" t="s">
        <v>1165</v>
      </c>
      <c r="AG2" s="404"/>
      <c r="AH2" s="404" t="s">
        <v>1166</v>
      </c>
      <c r="AI2" s="404"/>
      <c r="AJ2" s="404" t="s">
        <v>1167</v>
      </c>
      <c r="AK2" s="404"/>
      <c r="AL2" s="404" t="s">
        <v>1168</v>
      </c>
      <c r="AM2" s="404"/>
      <c r="AN2" s="404" t="s">
        <v>1169</v>
      </c>
      <c r="AO2" s="404"/>
      <c r="AP2" s="404" t="s">
        <v>1170</v>
      </c>
      <c r="AQ2" s="404"/>
      <c r="AR2" s="404" t="s">
        <v>1171</v>
      </c>
      <c r="AS2" s="404"/>
      <c r="AT2" s="404" t="s">
        <v>1172</v>
      </c>
      <c r="AU2" s="404"/>
      <c r="AV2" s="404" t="s">
        <v>1173</v>
      </c>
      <c r="AW2" s="404"/>
      <c r="AX2" s="404" t="s">
        <v>1174</v>
      </c>
      <c r="AY2" s="404"/>
      <c r="AZ2" s="404" t="s">
        <v>1175</v>
      </c>
      <c r="BA2" s="404"/>
      <c r="BB2" s="404" t="s">
        <v>1176</v>
      </c>
      <c r="BC2" s="404"/>
      <c r="BD2" s="404" t="s">
        <v>1177</v>
      </c>
      <c r="BE2" s="404"/>
      <c r="BF2" s="404" t="s">
        <v>1178</v>
      </c>
      <c r="BG2" s="404"/>
      <c r="BH2" s="404" t="s">
        <v>1179</v>
      </c>
      <c r="BI2" s="404"/>
      <c r="BJ2" s="404" t="s">
        <v>1180</v>
      </c>
      <c r="BK2" s="404"/>
      <c r="BL2" s="404" t="s">
        <v>1181</v>
      </c>
      <c r="BM2" s="404"/>
      <c r="BN2" s="404" t="s">
        <v>1182</v>
      </c>
      <c r="BO2" s="404"/>
      <c r="BP2" s="404" t="s">
        <v>1183</v>
      </c>
      <c r="BQ2" s="404"/>
    </row>
    <row r="3" spans="1:69" x14ac:dyDescent="0.2">
      <c r="A3" s="198" t="s">
        <v>400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  <c r="AT3" s="405"/>
      <c r="AU3" s="405"/>
      <c r="AV3" s="405"/>
      <c r="AW3" s="405"/>
      <c r="AX3" s="405"/>
      <c r="AY3" s="405"/>
      <c r="AZ3" s="405"/>
      <c r="BA3" s="405"/>
      <c r="BB3" s="405"/>
      <c r="BC3" s="405"/>
      <c r="BD3" s="405"/>
      <c r="BE3" s="405"/>
      <c r="BF3" s="405"/>
      <c r="BG3" s="405"/>
      <c r="BH3" s="405"/>
      <c r="BI3" s="405"/>
      <c r="BJ3" s="405"/>
      <c r="BK3" s="405"/>
      <c r="BL3" s="405"/>
      <c r="BM3" s="405"/>
      <c r="BN3" s="405"/>
      <c r="BO3" s="405"/>
      <c r="BP3" s="405"/>
      <c r="BQ3" s="405"/>
    </row>
    <row r="4" spans="1:69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  <c r="Z4" s="310" t="s">
        <v>70</v>
      </c>
      <c r="AA4" s="311" t="s">
        <v>71</v>
      </c>
      <c r="AB4" s="310" t="s">
        <v>70</v>
      </c>
      <c r="AC4" s="311" t="s">
        <v>71</v>
      </c>
      <c r="AD4" s="310" t="s">
        <v>70</v>
      </c>
      <c r="AE4" s="311" t="s">
        <v>71</v>
      </c>
      <c r="AF4" s="310" t="s">
        <v>70</v>
      </c>
      <c r="AG4" s="311" t="s">
        <v>71</v>
      </c>
      <c r="AH4" s="310" t="s">
        <v>70</v>
      </c>
      <c r="AI4" s="311" t="s">
        <v>71</v>
      </c>
      <c r="AJ4" s="310" t="s">
        <v>70</v>
      </c>
      <c r="AK4" s="311" t="s">
        <v>71</v>
      </c>
      <c r="AL4" s="310" t="s">
        <v>70</v>
      </c>
      <c r="AM4" s="311" t="s">
        <v>71</v>
      </c>
      <c r="AN4" s="310" t="s">
        <v>70</v>
      </c>
      <c r="AO4" s="311" t="s">
        <v>71</v>
      </c>
      <c r="AP4" s="310" t="s">
        <v>70</v>
      </c>
      <c r="AQ4" s="311" t="s">
        <v>71</v>
      </c>
      <c r="AR4" s="310" t="s">
        <v>70</v>
      </c>
      <c r="AS4" s="311" t="s">
        <v>71</v>
      </c>
      <c r="AT4" s="310" t="s">
        <v>70</v>
      </c>
      <c r="AU4" s="311" t="s">
        <v>71</v>
      </c>
      <c r="AV4" s="310" t="s">
        <v>70</v>
      </c>
      <c r="AW4" s="311" t="s">
        <v>71</v>
      </c>
      <c r="AX4" s="310" t="s">
        <v>70</v>
      </c>
      <c r="AY4" s="311" t="s">
        <v>71</v>
      </c>
      <c r="AZ4" s="310" t="s">
        <v>70</v>
      </c>
      <c r="BA4" s="311" t="s">
        <v>71</v>
      </c>
      <c r="BB4" s="310" t="s">
        <v>70</v>
      </c>
      <c r="BC4" s="311" t="s">
        <v>71</v>
      </c>
      <c r="BD4" s="310" t="s">
        <v>70</v>
      </c>
      <c r="BE4" s="311" t="s">
        <v>71</v>
      </c>
      <c r="BF4" s="310" t="s">
        <v>70</v>
      </c>
      <c r="BG4" s="311" t="s">
        <v>71</v>
      </c>
      <c r="BH4" s="310" t="s">
        <v>70</v>
      </c>
      <c r="BI4" s="311" t="s">
        <v>71</v>
      </c>
      <c r="BJ4" s="310" t="s">
        <v>70</v>
      </c>
      <c r="BK4" s="311" t="s">
        <v>71</v>
      </c>
      <c r="BL4" s="310" t="s">
        <v>70</v>
      </c>
      <c r="BM4" s="311" t="s">
        <v>71</v>
      </c>
      <c r="BN4" s="310" t="s">
        <v>70</v>
      </c>
      <c r="BO4" s="311" t="s">
        <v>71</v>
      </c>
      <c r="BP4" s="310" t="s">
        <v>70</v>
      </c>
      <c r="BQ4" s="311" t="s">
        <v>71</v>
      </c>
    </row>
    <row r="5" spans="1:69" x14ac:dyDescent="0.2">
      <c r="A5" s="1" t="s">
        <v>128</v>
      </c>
    </row>
    <row r="6" spans="1:69" x14ac:dyDescent="0.2">
      <c r="A6" s="1" t="s">
        <v>140</v>
      </c>
      <c r="B6" s="185">
        <v>5049663977.5799999</v>
      </c>
      <c r="C6" s="8">
        <v>17.405799999999999</v>
      </c>
      <c r="D6" s="185">
        <v>125455965.75</v>
      </c>
      <c r="E6" s="8">
        <v>92.628799999999998</v>
      </c>
      <c r="F6" s="185">
        <v>0</v>
      </c>
      <c r="G6" s="8">
        <v>0</v>
      </c>
      <c r="H6" s="185">
        <v>0</v>
      </c>
      <c r="I6" s="8">
        <v>0</v>
      </c>
      <c r="J6" s="185">
        <v>649960693</v>
      </c>
      <c r="K6" s="8">
        <v>100</v>
      </c>
      <c r="L6" s="185">
        <v>409928094</v>
      </c>
      <c r="M6" s="8">
        <v>100</v>
      </c>
      <c r="N6" s="185">
        <v>234781815</v>
      </c>
      <c r="O6" s="8">
        <v>100</v>
      </c>
      <c r="P6" s="185">
        <v>310908095</v>
      </c>
      <c r="Q6" s="8">
        <v>100</v>
      </c>
      <c r="R6" s="185">
        <v>847149661</v>
      </c>
      <c r="S6" s="8">
        <v>100</v>
      </c>
      <c r="T6" s="185">
        <v>0</v>
      </c>
      <c r="U6" s="8">
        <v>0</v>
      </c>
      <c r="V6" s="185">
        <v>127711336.66</v>
      </c>
      <c r="W6" s="8">
        <v>95.4512</v>
      </c>
      <c r="X6" s="185">
        <v>51213716.299999997</v>
      </c>
      <c r="Y6" s="8">
        <v>99.266300000000001</v>
      </c>
      <c r="Z6" s="185">
        <v>0</v>
      </c>
      <c r="AA6" s="8">
        <v>0</v>
      </c>
      <c r="AB6" s="185">
        <v>0</v>
      </c>
      <c r="AC6" s="8">
        <v>0</v>
      </c>
      <c r="AD6" s="185">
        <v>0</v>
      </c>
      <c r="AE6" s="8">
        <v>0</v>
      </c>
      <c r="AF6" s="185">
        <v>0</v>
      </c>
      <c r="AG6" s="8">
        <v>0</v>
      </c>
      <c r="AH6" s="185">
        <v>0</v>
      </c>
      <c r="AI6" s="8">
        <v>0</v>
      </c>
      <c r="AJ6" s="185">
        <v>0</v>
      </c>
      <c r="AK6" s="8">
        <v>0</v>
      </c>
      <c r="AL6" s="185">
        <v>0</v>
      </c>
      <c r="AM6" s="8">
        <v>0</v>
      </c>
      <c r="AN6" s="185">
        <v>0</v>
      </c>
      <c r="AO6" s="8">
        <v>0</v>
      </c>
      <c r="AP6" s="185">
        <v>0</v>
      </c>
      <c r="AQ6" s="8">
        <v>0</v>
      </c>
      <c r="AR6" s="185">
        <v>1755746585</v>
      </c>
      <c r="AS6" s="8">
        <v>99.845200000000006</v>
      </c>
      <c r="AT6" s="185">
        <v>0</v>
      </c>
      <c r="AU6" s="8">
        <v>0</v>
      </c>
      <c r="AV6" s="185">
        <v>0</v>
      </c>
      <c r="AW6" s="8">
        <v>0</v>
      </c>
      <c r="AX6" s="185">
        <v>90927819.819999993</v>
      </c>
      <c r="AY6" s="8">
        <v>99.130700000000004</v>
      </c>
      <c r="AZ6" s="185">
        <v>0</v>
      </c>
      <c r="BA6" s="8">
        <v>0</v>
      </c>
      <c r="BB6" s="185">
        <v>0</v>
      </c>
      <c r="BC6" s="8">
        <v>0</v>
      </c>
      <c r="BD6" s="185">
        <v>436597968.36000001</v>
      </c>
      <c r="BE6" s="8">
        <v>86.146500000000003</v>
      </c>
      <c r="BF6" s="185">
        <v>0</v>
      </c>
      <c r="BG6" s="8">
        <v>0</v>
      </c>
      <c r="BH6" s="185">
        <v>0</v>
      </c>
      <c r="BI6" s="8">
        <v>0</v>
      </c>
      <c r="BJ6" s="185">
        <v>9282227.6899999995</v>
      </c>
      <c r="BK6" s="8">
        <v>127.96639999999999</v>
      </c>
      <c r="BL6" s="185">
        <v>0</v>
      </c>
      <c r="BM6" s="8">
        <v>0</v>
      </c>
      <c r="BN6" s="185">
        <v>0</v>
      </c>
      <c r="BO6" s="8">
        <v>0</v>
      </c>
      <c r="BP6" s="185">
        <v>0</v>
      </c>
      <c r="BQ6" s="8">
        <v>0</v>
      </c>
    </row>
    <row r="7" spans="1:69" x14ac:dyDescent="0.2">
      <c r="A7" s="312" t="s">
        <v>139</v>
      </c>
      <c r="B7" s="6">
        <v>182344444.28999999</v>
      </c>
      <c r="C7" s="2">
        <v>0.62849999999999995</v>
      </c>
      <c r="D7" s="6">
        <v>3178461.49</v>
      </c>
      <c r="E7" s="2">
        <v>2.3468</v>
      </c>
      <c r="F7" s="6">
        <v>21188267.289999999</v>
      </c>
      <c r="G7" s="2">
        <v>0.34389999999999998</v>
      </c>
      <c r="H7" s="6">
        <v>40476237.039999999</v>
      </c>
      <c r="I7" s="2">
        <v>2.5659000000000001</v>
      </c>
      <c r="J7" s="6">
        <v>0</v>
      </c>
      <c r="K7" s="2">
        <v>0</v>
      </c>
      <c r="L7" s="6">
        <v>0</v>
      </c>
      <c r="M7" s="2">
        <v>0</v>
      </c>
      <c r="N7" s="6">
        <v>0</v>
      </c>
      <c r="O7" s="2">
        <v>0</v>
      </c>
      <c r="P7" s="6">
        <v>0</v>
      </c>
      <c r="Q7" s="2">
        <v>0</v>
      </c>
      <c r="R7" s="6">
        <v>0</v>
      </c>
      <c r="S7" s="2">
        <v>0</v>
      </c>
      <c r="T7" s="6">
        <v>1490302.65</v>
      </c>
      <c r="U7" s="2">
        <v>0.5121</v>
      </c>
      <c r="V7" s="6">
        <v>178686.44</v>
      </c>
      <c r="W7" s="2">
        <v>0.13350000000000001</v>
      </c>
      <c r="X7" s="6">
        <v>217370.96</v>
      </c>
      <c r="Y7" s="2">
        <v>0.42130000000000001</v>
      </c>
      <c r="Z7" s="6">
        <v>10783254.52</v>
      </c>
      <c r="AA7" s="2">
        <v>2.3409</v>
      </c>
      <c r="AB7" s="6">
        <v>4925297.66</v>
      </c>
      <c r="AC7" s="2">
        <v>0.2349</v>
      </c>
      <c r="AD7" s="6">
        <v>347832.46</v>
      </c>
      <c r="AE7" s="2">
        <v>0.37909999999999999</v>
      </c>
      <c r="AF7" s="6">
        <v>2526106.67</v>
      </c>
      <c r="AG7" s="2">
        <v>6.2790999999999997</v>
      </c>
      <c r="AH7" s="6">
        <v>6268049.6399999997</v>
      </c>
      <c r="AI7" s="2">
        <v>6.0350999999999999</v>
      </c>
      <c r="AJ7" s="6">
        <v>-10603076.91</v>
      </c>
      <c r="AK7" s="2">
        <v>-1.5102</v>
      </c>
      <c r="AL7" s="6">
        <v>62263082.859999999</v>
      </c>
      <c r="AM7" s="2">
        <v>1.5873999999999999</v>
      </c>
      <c r="AN7" s="6">
        <v>1939879</v>
      </c>
      <c r="AO7" s="2">
        <v>0.32</v>
      </c>
      <c r="AP7" s="6">
        <v>132831</v>
      </c>
      <c r="AQ7" s="2">
        <v>4.9000000000000002E-2</v>
      </c>
      <c r="AR7" s="6">
        <v>-11052909</v>
      </c>
      <c r="AS7" s="2">
        <v>-0.62860000000000005</v>
      </c>
      <c r="AT7" s="6">
        <v>-781402.51</v>
      </c>
      <c r="AU7" s="2">
        <v>-0.18959999999999999</v>
      </c>
      <c r="AV7" s="6">
        <v>31003.27</v>
      </c>
      <c r="AW7" s="2">
        <v>0.1038</v>
      </c>
      <c r="AX7" s="6">
        <v>-634775.07999999996</v>
      </c>
      <c r="AY7" s="2">
        <v>-0.69199999999999995</v>
      </c>
      <c r="AZ7" s="6">
        <v>-26280.799999999999</v>
      </c>
      <c r="BA7" s="2">
        <v>-3.0599999999999999E-2</v>
      </c>
      <c r="BB7" s="6">
        <v>-55024.51</v>
      </c>
      <c r="BC7" s="2">
        <v>-0.24879999999999999</v>
      </c>
      <c r="BD7" s="6">
        <v>2060449.32</v>
      </c>
      <c r="BE7" s="2">
        <v>0.40660000000000002</v>
      </c>
      <c r="BF7" s="6">
        <v>14235526.84</v>
      </c>
      <c r="BG7" s="2">
        <v>2.3365</v>
      </c>
      <c r="BH7" s="6">
        <v>17887065.379999999</v>
      </c>
      <c r="BI7" s="2">
        <v>0.44490000000000002</v>
      </c>
      <c r="BJ7" s="6">
        <v>-2787942.34</v>
      </c>
      <c r="BK7" s="2">
        <v>-38.435000000000002</v>
      </c>
      <c r="BL7" s="6">
        <v>13109136.539999999</v>
      </c>
      <c r="BM7" s="2">
        <v>1.5306999999999999</v>
      </c>
      <c r="BN7" s="6">
        <v>3930422.68</v>
      </c>
      <c r="BO7" s="2">
        <v>0.44140000000000001</v>
      </c>
      <c r="BP7" s="6">
        <v>1116591.73</v>
      </c>
      <c r="BQ7" s="2">
        <v>0.1794</v>
      </c>
    </row>
    <row r="8" spans="1:69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  <c r="R8" s="6">
        <v>0</v>
      </c>
      <c r="S8" s="2">
        <v>0</v>
      </c>
      <c r="T8" s="6">
        <v>0</v>
      </c>
      <c r="U8" s="2">
        <v>0</v>
      </c>
      <c r="V8" s="6">
        <v>0</v>
      </c>
      <c r="W8" s="2">
        <v>0</v>
      </c>
      <c r="X8" s="6">
        <v>0</v>
      </c>
      <c r="Y8" s="2">
        <v>0</v>
      </c>
      <c r="Z8" s="6">
        <v>0</v>
      </c>
      <c r="AA8" s="2">
        <v>0</v>
      </c>
      <c r="AB8" s="6">
        <v>0</v>
      </c>
      <c r="AC8" s="2">
        <v>0</v>
      </c>
      <c r="AD8" s="6">
        <v>0</v>
      </c>
      <c r="AE8" s="2">
        <v>0</v>
      </c>
      <c r="AF8" s="6">
        <v>0</v>
      </c>
      <c r="AG8" s="2">
        <v>0</v>
      </c>
      <c r="AH8" s="6">
        <v>0</v>
      </c>
      <c r="AI8" s="2">
        <v>0</v>
      </c>
      <c r="AJ8" s="6">
        <v>0</v>
      </c>
      <c r="AK8" s="2">
        <v>0</v>
      </c>
      <c r="AL8" s="6">
        <v>0</v>
      </c>
      <c r="AM8" s="2">
        <v>0</v>
      </c>
      <c r="AN8" s="6">
        <v>0</v>
      </c>
      <c r="AO8" s="2">
        <v>0</v>
      </c>
      <c r="AP8" s="6">
        <v>0</v>
      </c>
      <c r="AQ8" s="2">
        <v>0</v>
      </c>
      <c r="AR8" s="6">
        <v>0</v>
      </c>
      <c r="AS8" s="2">
        <v>0</v>
      </c>
      <c r="AT8" s="6">
        <v>0</v>
      </c>
      <c r="AU8" s="2">
        <v>0</v>
      </c>
      <c r="AV8" s="6">
        <v>0</v>
      </c>
      <c r="AW8" s="2">
        <v>0</v>
      </c>
      <c r="AX8" s="6">
        <v>0</v>
      </c>
      <c r="AY8" s="2">
        <v>0</v>
      </c>
      <c r="AZ8" s="6">
        <v>0</v>
      </c>
      <c r="BA8" s="2">
        <v>0</v>
      </c>
      <c r="BB8" s="6">
        <v>0</v>
      </c>
      <c r="BC8" s="2">
        <v>0</v>
      </c>
      <c r="BD8" s="6">
        <v>0</v>
      </c>
      <c r="BE8" s="2">
        <v>0</v>
      </c>
      <c r="BF8" s="6">
        <v>0</v>
      </c>
      <c r="BG8" s="2">
        <v>0</v>
      </c>
      <c r="BH8" s="6">
        <v>0</v>
      </c>
      <c r="BI8" s="2">
        <v>0</v>
      </c>
      <c r="BJ8" s="6">
        <v>0</v>
      </c>
      <c r="BK8" s="2">
        <v>0</v>
      </c>
      <c r="BL8" s="6">
        <v>0</v>
      </c>
      <c r="BM8" s="2">
        <v>0</v>
      </c>
      <c r="BN8" s="6">
        <v>0</v>
      </c>
      <c r="BO8" s="2">
        <v>0</v>
      </c>
      <c r="BP8" s="6">
        <v>0</v>
      </c>
      <c r="BQ8" s="2">
        <v>0</v>
      </c>
    </row>
    <row r="9" spans="1:69" x14ac:dyDescent="0.2">
      <c r="A9" t="s">
        <v>314</v>
      </c>
      <c r="B9" s="6">
        <v>0</v>
      </c>
      <c r="C9" s="2">
        <v>0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0</v>
      </c>
      <c r="Q9" s="2">
        <v>0</v>
      </c>
      <c r="R9" s="6">
        <v>0</v>
      </c>
      <c r="S9" s="2">
        <v>0</v>
      </c>
      <c r="T9" s="6">
        <v>0</v>
      </c>
      <c r="U9" s="2">
        <v>0</v>
      </c>
      <c r="V9" s="6">
        <v>0</v>
      </c>
      <c r="W9" s="2">
        <v>0</v>
      </c>
      <c r="X9" s="6">
        <v>0</v>
      </c>
      <c r="Y9" s="2">
        <v>0</v>
      </c>
      <c r="Z9" s="6">
        <v>0</v>
      </c>
      <c r="AA9" s="2">
        <v>0</v>
      </c>
      <c r="AB9" s="6">
        <v>0</v>
      </c>
      <c r="AC9" s="2">
        <v>0</v>
      </c>
      <c r="AD9" s="6">
        <v>0</v>
      </c>
      <c r="AE9" s="2">
        <v>0</v>
      </c>
      <c r="AF9" s="6">
        <v>0</v>
      </c>
      <c r="AG9" s="2">
        <v>0</v>
      </c>
      <c r="AH9" s="6">
        <v>0</v>
      </c>
      <c r="AI9" s="2">
        <v>0</v>
      </c>
      <c r="AJ9" s="6">
        <v>0</v>
      </c>
      <c r="AK9" s="2">
        <v>0</v>
      </c>
      <c r="AL9" s="6">
        <v>0</v>
      </c>
      <c r="AM9" s="2">
        <v>0</v>
      </c>
      <c r="AN9" s="6">
        <v>0</v>
      </c>
      <c r="AO9" s="2">
        <v>0</v>
      </c>
      <c r="AP9" s="6">
        <v>0</v>
      </c>
      <c r="AQ9" s="2">
        <v>0</v>
      </c>
      <c r="AR9" s="6">
        <v>0</v>
      </c>
      <c r="AS9" s="2">
        <v>0</v>
      </c>
      <c r="AT9" s="6">
        <v>0</v>
      </c>
      <c r="AU9" s="2">
        <v>0</v>
      </c>
      <c r="AV9" s="6">
        <v>0</v>
      </c>
      <c r="AW9" s="2">
        <v>0</v>
      </c>
      <c r="AX9" s="6">
        <v>0</v>
      </c>
      <c r="AY9" s="2">
        <v>0</v>
      </c>
      <c r="AZ9" s="6">
        <v>0</v>
      </c>
      <c r="BA9" s="2">
        <v>0</v>
      </c>
      <c r="BB9" s="6">
        <v>0</v>
      </c>
      <c r="BC9" s="2">
        <v>0</v>
      </c>
      <c r="BD9" s="6">
        <v>0</v>
      </c>
      <c r="BE9" s="2">
        <v>0</v>
      </c>
      <c r="BF9" s="6">
        <v>0</v>
      </c>
      <c r="BG9" s="2">
        <v>0</v>
      </c>
      <c r="BH9" s="6">
        <v>0</v>
      </c>
      <c r="BI9" s="2">
        <v>0</v>
      </c>
      <c r="BJ9" s="6">
        <v>0</v>
      </c>
      <c r="BK9" s="2">
        <v>0</v>
      </c>
      <c r="BL9" s="6">
        <v>0</v>
      </c>
      <c r="BM9" s="2">
        <v>0</v>
      </c>
      <c r="BN9" s="6">
        <v>0</v>
      </c>
      <c r="BO9" s="2">
        <v>0</v>
      </c>
      <c r="BP9" s="6">
        <v>0</v>
      </c>
      <c r="BQ9" s="2">
        <v>0</v>
      </c>
    </row>
    <row r="10" spans="1:69" x14ac:dyDescent="0.2">
      <c r="A10" s="312" t="s">
        <v>1184</v>
      </c>
      <c r="B10" s="6">
        <v>55459177.170000002</v>
      </c>
      <c r="C10" s="2">
        <v>0.19120000000000001</v>
      </c>
      <c r="D10" s="185">
        <v>1928181.46</v>
      </c>
      <c r="E10" s="8">
        <v>1.4236</v>
      </c>
      <c r="F10" s="185">
        <v>0</v>
      </c>
      <c r="G10" s="8">
        <v>0</v>
      </c>
      <c r="H10" s="185">
        <v>22652870.800000001</v>
      </c>
      <c r="I10" s="8">
        <v>1.4359999999999999</v>
      </c>
      <c r="J10" s="185">
        <v>0</v>
      </c>
      <c r="K10" s="8">
        <v>0</v>
      </c>
      <c r="L10" s="185">
        <v>0</v>
      </c>
      <c r="M10" s="8">
        <v>0</v>
      </c>
      <c r="N10" s="185">
        <v>0</v>
      </c>
      <c r="O10" s="8">
        <v>0</v>
      </c>
      <c r="P10" s="185">
        <v>0</v>
      </c>
      <c r="Q10" s="8">
        <v>0</v>
      </c>
      <c r="R10" s="185">
        <v>0</v>
      </c>
      <c r="S10" s="8">
        <v>0</v>
      </c>
      <c r="T10" s="185">
        <v>0</v>
      </c>
      <c r="U10" s="8">
        <v>0</v>
      </c>
      <c r="V10" s="185">
        <v>5907425.1900000004</v>
      </c>
      <c r="W10" s="8">
        <v>4.4151999999999996</v>
      </c>
      <c r="X10" s="185">
        <v>161147.49</v>
      </c>
      <c r="Y10" s="8">
        <v>0.31230000000000002</v>
      </c>
      <c r="Z10" s="185">
        <v>268605.33</v>
      </c>
      <c r="AA10" s="8">
        <v>5.8299999999999998E-2</v>
      </c>
      <c r="AB10" s="185">
        <v>68592.600000000006</v>
      </c>
      <c r="AC10" s="8">
        <v>3.3E-3</v>
      </c>
      <c r="AD10" s="185">
        <v>0</v>
      </c>
      <c r="AE10" s="8">
        <v>0</v>
      </c>
      <c r="AF10" s="185">
        <v>0</v>
      </c>
      <c r="AG10" s="8">
        <v>0</v>
      </c>
      <c r="AH10" s="185">
        <v>34224.75</v>
      </c>
      <c r="AI10" s="8">
        <v>3.3000000000000002E-2</v>
      </c>
      <c r="AJ10" s="185">
        <v>341102.12</v>
      </c>
      <c r="AK10" s="8">
        <v>4.8599999999999997E-2</v>
      </c>
      <c r="AL10" s="185">
        <v>0</v>
      </c>
      <c r="AM10" s="8">
        <v>0</v>
      </c>
      <c r="AN10" s="185">
        <v>0</v>
      </c>
      <c r="AO10" s="8">
        <v>0</v>
      </c>
      <c r="AP10" s="185">
        <v>0</v>
      </c>
      <c r="AQ10" s="8">
        <v>0</v>
      </c>
      <c r="AR10" s="185">
        <v>9952227</v>
      </c>
      <c r="AS10" s="8">
        <v>0.56599999999999995</v>
      </c>
      <c r="AT10" s="185">
        <v>2093161</v>
      </c>
      <c r="AU10" s="8">
        <v>0.50800000000000001</v>
      </c>
      <c r="AV10" s="185">
        <v>0</v>
      </c>
      <c r="AW10" s="8">
        <v>0</v>
      </c>
      <c r="AX10" s="185">
        <v>0</v>
      </c>
      <c r="AY10" s="8">
        <v>0</v>
      </c>
      <c r="AZ10" s="185">
        <v>494718.7</v>
      </c>
      <c r="BA10" s="8">
        <v>0.5766</v>
      </c>
      <c r="BB10" s="185">
        <v>495125.85</v>
      </c>
      <c r="BC10" s="8">
        <v>2.2383999999999999</v>
      </c>
      <c r="BD10" s="185">
        <v>8235715.9299999997</v>
      </c>
      <c r="BE10" s="8">
        <v>1.625</v>
      </c>
      <c r="BF10" s="185">
        <v>2944.99</v>
      </c>
      <c r="BG10" s="8">
        <v>5.0000000000000001E-4</v>
      </c>
      <c r="BH10" s="185">
        <v>0</v>
      </c>
      <c r="BI10" s="8">
        <v>0</v>
      </c>
      <c r="BJ10" s="185">
        <v>759361.47</v>
      </c>
      <c r="BK10" s="8">
        <v>10.4687</v>
      </c>
      <c r="BL10" s="185">
        <v>337308.37</v>
      </c>
      <c r="BM10" s="8">
        <v>3.9399999999999998E-2</v>
      </c>
      <c r="BN10" s="185">
        <v>1726464.12</v>
      </c>
      <c r="BO10" s="8">
        <v>0.19389999999999999</v>
      </c>
      <c r="BP10" s="185">
        <v>0</v>
      </c>
      <c r="BQ10" s="8">
        <v>0</v>
      </c>
    </row>
    <row r="11" spans="1:69" x14ac:dyDescent="0.2">
      <c r="A11" t="s">
        <v>226</v>
      </c>
      <c r="B11" s="6">
        <v>16242900.15</v>
      </c>
      <c r="C11" s="2">
        <v>5.6000000000000001E-2</v>
      </c>
      <c r="D11" s="6">
        <v>0</v>
      </c>
      <c r="E11" s="2">
        <v>0</v>
      </c>
      <c r="F11" s="6">
        <v>10986416.550000001</v>
      </c>
      <c r="G11" s="2">
        <v>0.17829999999999999</v>
      </c>
      <c r="H11" s="6">
        <v>0</v>
      </c>
      <c r="I11" s="2">
        <v>0</v>
      </c>
      <c r="J11" s="6">
        <v>0</v>
      </c>
      <c r="K11" s="2">
        <v>0</v>
      </c>
      <c r="L11" s="6">
        <v>0</v>
      </c>
      <c r="M11" s="2">
        <v>0</v>
      </c>
      <c r="N11" s="6">
        <v>0</v>
      </c>
      <c r="O11" s="2">
        <v>0</v>
      </c>
      <c r="P11" s="6">
        <v>0</v>
      </c>
      <c r="Q11" s="2">
        <v>0</v>
      </c>
      <c r="R11" s="6">
        <v>0</v>
      </c>
      <c r="S11" s="2">
        <v>0</v>
      </c>
      <c r="T11" s="6">
        <v>0</v>
      </c>
      <c r="U11" s="2">
        <v>0</v>
      </c>
      <c r="V11" s="6">
        <v>0</v>
      </c>
      <c r="W11" s="2">
        <v>0</v>
      </c>
      <c r="X11" s="6">
        <v>0</v>
      </c>
      <c r="Y11" s="2">
        <v>0</v>
      </c>
      <c r="Z11" s="6">
        <v>0</v>
      </c>
      <c r="AA11" s="2">
        <v>0</v>
      </c>
      <c r="AB11" s="6">
        <v>0</v>
      </c>
      <c r="AC11" s="2">
        <v>0</v>
      </c>
      <c r="AD11" s="6">
        <v>0</v>
      </c>
      <c r="AE11" s="2">
        <v>0</v>
      </c>
      <c r="AF11" s="6">
        <v>0</v>
      </c>
      <c r="AG11" s="2">
        <v>0</v>
      </c>
      <c r="AH11" s="6">
        <v>0</v>
      </c>
      <c r="AI11" s="2">
        <v>0</v>
      </c>
      <c r="AJ11" s="6">
        <v>0</v>
      </c>
      <c r="AK11" s="2">
        <v>0</v>
      </c>
      <c r="AL11" s="6">
        <v>820.11</v>
      </c>
      <c r="AM11" s="2">
        <v>0</v>
      </c>
      <c r="AN11" s="6">
        <v>0</v>
      </c>
      <c r="AO11" s="2">
        <v>0</v>
      </c>
      <c r="AP11" s="6">
        <v>0</v>
      </c>
      <c r="AQ11" s="2">
        <v>0</v>
      </c>
      <c r="AR11" s="6">
        <v>3822981</v>
      </c>
      <c r="AS11" s="2">
        <v>0.21740000000000001</v>
      </c>
      <c r="AT11" s="6">
        <v>0</v>
      </c>
      <c r="AU11" s="2">
        <v>0</v>
      </c>
      <c r="AV11" s="6">
        <v>497</v>
      </c>
      <c r="AW11" s="2">
        <v>1.6999999999999999E-3</v>
      </c>
      <c r="AX11" s="6">
        <v>1432185.49</v>
      </c>
      <c r="AY11" s="2">
        <v>1.5613999999999999</v>
      </c>
      <c r="AZ11" s="6">
        <v>0</v>
      </c>
      <c r="BA11" s="2">
        <v>0</v>
      </c>
      <c r="BB11" s="6">
        <v>0</v>
      </c>
      <c r="BC11" s="2">
        <v>0</v>
      </c>
      <c r="BD11" s="6">
        <v>0</v>
      </c>
      <c r="BE11" s="2">
        <v>0</v>
      </c>
      <c r="BF11" s="6">
        <v>0</v>
      </c>
      <c r="BG11" s="2">
        <v>0</v>
      </c>
      <c r="BH11" s="6">
        <v>0</v>
      </c>
      <c r="BI11" s="2">
        <v>0</v>
      </c>
      <c r="BJ11" s="6">
        <v>0</v>
      </c>
      <c r="BK11" s="2">
        <v>0</v>
      </c>
      <c r="BL11" s="6">
        <v>0</v>
      </c>
      <c r="BM11" s="2">
        <v>0</v>
      </c>
      <c r="BN11" s="6">
        <v>0</v>
      </c>
      <c r="BO11" s="2">
        <v>0</v>
      </c>
      <c r="BP11" s="6">
        <v>0</v>
      </c>
      <c r="BQ11" s="2">
        <v>0</v>
      </c>
    </row>
    <row r="12" spans="1:69" ht="13.5" thickBot="1" x14ac:dyDescent="0.25">
      <c r="A12" t="s">
        <v>124</v>
      </c>
      <c r="B12" s="6">
        <v>23707613196.529999</v>
      </c>
      <c r="C12" s="2">
        <v>81.718500000000006</v>
      </c>
      <c r="D12" s="6">
        <v>4876896.33</v>
      </c>
      <c r="E12" s="2">
        <v>3.6008</v>
      </c>
      <c r="F12" s="6">
        <v>6128976477.21</v>
      </c>
      <c r="G12" s="2">
        <v>99.477800000000002</v>
      </c>
      <c r="H12" s="6">
        <v>1514346648.1199999</v>
      </c>
      <c r="I12" s="2">
        <v>95.998099999999994</v>
      </c>
      <c r="J12" s="6">
        <v>0</v>
      </c>
      <c r="K12" s="2">
        <v>0</v>
      </c>
      <c r="L12" s="6">
        <v>0</v>
      </c>
      <c r="M12" s="2">
        <v>0</v>
      </c>
      <c r="N12" s="6">
        <v>0</v>
      </c>
      <c r="O12" s="2">
        <v>0</v>
      </c>
      <c r="P12" s="6">
        <v>0</v>
      </c>
      <c r="Q12" s="2">
        <v>0</v>
      </c>
      <c r="R12" s="6">
        <v>0</v>
      </c>
      <c r="S12" s="2">
        <v>0</v>
      </c>
      <c r="T12" s="6">
        <v>289530085.00999999</v>
      </c>
      <c r="U12" s="2">
        <v>99.487899999999996</v>
      </c>
      <c r="V12" s="6">
        <v>0</v>
      </c>
      <c r="W12" s="2">
        <v>0</v>
      </c>
      <c r="X12" s="6">
        <v>0</v>
      </c>
      <c r="Y12" s="2">
        <v>0</v>
      </c>
      <c r="Z12" s="6">
        <v>449584097.04000002</v>
      </c>
      <c r="AA12" s="2">
        <v>97.600700000000003</v>
      </c>
      <c r="AB12" s="6">
        <v>2091333876.28</v>
      </c>
      <c r="AC12" s="2">
        <v>99.761799999999994</v>
      </c>
      <c r="AD12" s="6">
        <v>91396593.890000001</v>
      </c>
      <c r="AE12" s="2">
        <v>99.620900000000006</v>
      </c>
      <c r="AF12" s="6">
        <v>37704255.979999997</v>
      </c>
      <c r="AG12" s="2">
        <v>93.7209</v>
      </c>
      <c r="AH12" s="6">
        <v>97557861.980000004</v>
      </c>
      <c r="AI12" s="2">
        <v>93.932000000000002</v>
      </c>
      <c r="AJ12" s="6">
        <v>712375790.10000002</v>
      </c>
      <c r="AK12" s="2">
        <v>101.4616</v>
      </c>
      <c r="AL12" s="6">
        <v>3860126561</v>
      </c>
      <c r="AM12" s="2">
        <v>98.412599999999998</v>
      </c>
      <c r="AN12" s="6">
        <v>604326679</v>
      </c>
      <c r="AO12" s="2">
        <v>99.68</v>
      </c>
      <c r="AP12" s="6">
        <v>271131402</v>
      </c>
      <c r="AQ12" s="2">
        <v>99.950999999999993</v>
      </c>
      <c r="AR12" s="6">
        <v>0</v>
      </c>
      <c r="AS12" s="2">
        <v>0</v>
      </c>
      <c r="AT12" s="6">
        <v>410727104</v>
      </c>
      <c r="AU12" s="2">
        <v>99.681600000000003</v>
      </c>
      <c r="AV12" s="6">
        <v>29829154</v>
      </c>
      <c r="AW12" s="2">
        <v>99.894499999999994</v>
      </c>
      <c r="AX12" s="6">
        <v>0</v>
      </c>
      <c r="AY12" s="2">
        <v>0</v>
      </c>
      <c r="AZ12" s="6">
        <v>85323854.400000006</v>
      </c>
      <c r="BA12" s="2">
        <v>99.453999999999994</v>
      </c>
      <c r="BB12" s="6">
        <v>21679935.600000001</v>
      </c>
      <c r="BC12" s="2">
        <v>98.010400000000004</v>
      </c>
      <c r="BD12" s="6">
        <v>59914521.25</v>
      </c>
      <c r="BE12" s="2">
        <v>11.821899999999999</v>
      </c>
      <c r="BF12" s="6">
        <v>595021734.5</v>
      </c>
      <c r="BG12" s="2">
        <v>97.662999999999997</v>
      </c>
      <c r="BH12" s="6">
        <v>4002916166.9400001</v>
      </c>
      <c r="BI12" s="2">
        <v>99.555099999999996</v>
      </c>
      <c r="BJ12" s="6">
        <v>0</v>
      </c>
      <c r="BK12" s="2">
        <v>0</v>
      </c>
      <c r="BL12" s="6">
        <v>842963257.89999998</v>
      </c>
      <c r="BM12" s="2">
        <v>98.429900000000004</v>
      </c>
      <c r="BN12" s="6">
        <v>884688869.60000002</v>
      </c>
      <c r="BO12" s="2">
        <v>99.364599999999996</v>
      </c>
      <c r="BP12" s="6">
        <v>621281374.39999998</v>
      </c>
      <c r="BQ12" s="2">
        <v>99.820599999999999</v>
      </c>
    </row>
    <row r="13" spans="1:69" ht="14.25" thickTop="1" thickBot="1" x14ac:dyDescent="0.25">
      <c r="A13" s="313" t="s">
        <v>72</v>
      </c>
      <c r="B13" s="219">
        <v>29011323695.720001</v>
      </c>
      <c r="C13" s="314">
        <v>100</v>
      </c>
      <c r="D13" s="219">
        <v>135439505.03</v>
      </c>
      <c r="E13" s="314">
        <v>100</v>
      </c>
      <c r="F13" s="219">
        <v>6161151161.0500002</v>
      </c>
      <c r="G13" s="314">
        <v>100</v>
      </c>
      <c r="H13" s="219">
        <v>1577475755.96</v>
      </c>
      <c r="I13" s="314">
        <v>100</v>
      </c>
      <c r="J13" s="219">
        <v>649960693</v>
      </c>
      <c r="K13" s="314">
        <v>100</v>
      </c>
      <c r="L13" s="219">
        <v>409928094</v>
      </c>
      <c r="M13" s="314">
        <v>100</v>
      </c>
      <c r="N13" s="219">
        <v>234781815</v>
      </c>
      <c r="O13" s="314">
        <v>100</v>
      </c>
      <c r="P13" s="219">
        <v>310908095</v>
      </c>
      <c r="Q13" s="314">
        <v>100</v>
      </c>
      <c r="R13" s="219">
        <v>847149661</v>
      </c>
      <c r="S13" s="314">
        <v>100</v>
      </c>
      <c r="T13" s="219">
        <v>291020387.66000003</v>
      </c>
      <c r="U13" s="314">
        <v>100</v>
      </c>
      <c r="V13" s="219">
        <v>133797448.29000001</v>
      </c>
      <c r="W13" s="314">
        <v>100</v>
      </c>
      <c r="X13" s="219">
        <v>51592234.75</v>
      </c>
      <c r="Y13" s="314">
        <v>100</v>
      </c>
      <c r="Z13" s="219">
        <v>460635956.88999999</v>
      </c>
      <c r="AA13" s="314">
        <v>100</v>
      </c>
      <c r="AB13" s="219">
        <v>2096327766.54</v>
      </c>
      <c r="AC13" s="314">
        <v>100</v>
      </c>
      <c r="AD13" s="219">
        <v>91744426.349999994</v>
      </c>
      <c r="AE13" s="314">
        <v>100</v>
      </c>
      <c r="AF13" s="219">
        <v>40230362.649999999</v>
      </c>
      <c r="AG13" s="314">
        <v>100</v>
      </c>
      <c r="AH13" s="219">
        <v>103860136.37</v>
      </c>
      <c r="AI13" s="314">
        <v>100</v>
      </c>
      <c r="AJ13" s="219">
        <v>702113815.30999994</v>
      </c>
      <c r="AK13" s="314">
        <v>100</v>
      </c>
      <c r="AL13" s="219">
        <v>3922390463.9699998</v>
      </c>
      <c r="AM13" s="314">
        <v>100</v>
      </c>
      <c r="AN13" s="219">
        <v>606266558</v>
      </c>
      <c r="AO13" s="314">
        <v>100</v>
      </c>
      <c r="AP13" s="219">
        <v>271264233</v>
      </c>
      <c r="AQ13" s="314">
        <v>100</v>
      </c>
      <c r="AR13" s="219">
        <v>1758468884</v>
      </c>
      <c r="AS13" s="314">
        <v>100</v>
      </c>
      <c r="AT13" s="219">
        <v>412038862.49000001</v>
      </c>
      <c r="AU13" s="314">
        <v>100</v>
      </c>
      <c r="AV13" s="219">
        <v>29860654.27</v>
      </c>
      <c r="AW13" s="314">
        <v>100</v>
      </c>
      <c r="AX13" s="219">
        <v>91725230.230000004</v>
      </c>
      <c r="AY13" s="314">
        <v>100</v>
      </c>
      <c r="AZ13" s="219">
        <v>85792292.299999997</v>
      </c>
      <c r="BA13" s="314">
        <v>100</v>
      </c>
      <c r="BB13" s="219">
        <v>22120036.940000001</v>
      </c>
      <c r="BC13" s="314">
        <v>100</v>
      </c>
      <c r="BD13" s="219">
        <v>506808654.86000001</v>
      </c>
      <c r="BE13" s="314">
        <v>100</v>
      </c>
      <c r="BF13" s="219">
        <v>609260206.33000004</v>
      </c>
      <c r="BG13" s="314">
        <v>100</v>
      </c>
      <c r="BH13" s="219">
        <v>4020803232.3200002</v>
      </c>
      <c r="BI13" s="314">
        <v>100</v>
      </c>
      <c r="BJ13" s="219">
        <v>7253646.8200000003</v>
      </c>
      <c r="BK13" s="314">
        <v>100</v>
      </c>
      <c r="BL13" s="219">
        <v>856409702.80999994</v>
      </c>
      <c r="BM13" s="314">
        <v>100</v>
      </c>
      <c r="BN13" s="219">
        <v>890345756.39999998</v>
      </c>
      <c r="BO13" s="314">
        <v>100</v>
      </c>
      <c r="BP13" s="219">
        <v>622397966.13</v>
      </c>
      <c r="BQ13" s="314">
        <v>100</v>
      </c>
    </row>
    <row r="14" spans="1:69" ht="13.5" thickTop="1" x14ac:dyDescent="0.2">
      <c r="A14" s="1" t="s">
        <v>122</v>
      </c>
    </row>
    <row r="15" spans="1:69" x14ac:dyDescent="0.2">
      <c r="A15" t="s">
        <v>121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  <c r="V15" s="6">
        <v>0</v>
      </c>
      <c r="W15" s="2">
        <v>0</v>
      </c>
      <c r="X15" s="6">
        <v>0</v>
      </c>
      <c r="Y15" s="2">
        <v>0</v>
      </c>
      <c r="Z15" s="6">
        <v>0</v>
      </c>
      <c r="AA15" s="2">
        <v>0</v>
      </c>
      <c r="AB15" s="6">
        <v>0</v>
      </c>
      <c r="AC15" s="2">
        <v>0</v>
      </c>
      <c r="AD15" s="6">
        <v>0</v>
      </c>
      <c r="AE15" s="2">
        <v>0</v>
      </c>
      <c r="AF15" s="6">
        <v>0</v>
      </c>
      <c r="AG15" s="2">
        <v>0</v>
      </c>
      <c r="AH15" s="6">
        <v>0</v>
      </c>
      <c r="AI15" s="2">
        <v>0</v>
      </c>
      <c r="AJ15" s="6">
        <v>0</v>
      </c>
      <c r="AK15" s="2">
        <v>0</v>
      </c>
      <c r="AL15" s="6">
        <v>0</v>
      </c>
      <c r="AM15" s="2">
        <v>0</v>
      </c>
      <c r="AN15" s="6">
        <v>0</v>
      </c>
      <c r="AO15" s="2">
        <v>0</v>
      </c>
      <c r="AP15" s="6">
        <v>0</v>
      </c>
      <c r="AQ15" s="2">
        <v>0</v>
      </c>
      <c r="AR15" s="6">
        <v>0</v>
      </c>
      <c r="AS15" s="2">
        <v>0</v>
      </c>
      <c r="AT15" s="6">
        <v>0</v>
      </c>
      <c r="AU15" s="2">
        <v>0</v>
      </c>
      <c r="AV15" s="6">
        <v>0</v>
      </c>
      <c r="AW15" s="2">
        <v>0</v>
      </c>
      <c r="AX15" s="6">
        <v>0</v>
      </c>
      <c r="AY15" s="2">
        <v>0</v>
      </c>
      <c r="AZ15" s="6">
        <v>0</v>
      </c>
      <c r="BA15" s="2">
        <v>0</v>
      </c>
      <c r="BB15" s="6">
        <v>0</v>
      </c>
      <c r="BC15" s="2">
        <v>0</v>
      </c>
      <c r="BD15" s="6">
        <v>0</v>
      </c>
      <c r="BE15" s="2">
        <v>0</v>
      </c>
      <c r="BF15" s="6">
        <v>0</v>
      </c>
      <c r="BG15" s="2">
        <v>0</v>
      </c>
      <c r="BH15" s="6">
        <v>0</v>
      </c>
      <c r="BI15" s="2">
        <v>0</v>
      </c>
      <c r="BJ15" s="6">
        <v>0</v>
      </c>
      <c r="BK15" s="2">
        <v>0</v>
      </c>
      <c r="BL15" s="6">
        <v>0</v>
      </c>
      <c r="BM15" s="2">
        <v>0</v>
      </c>
      <c r="BN15" s="6">
        <v>0</v>
      </c>
      <c r="BO15" s="2">
        <v>0</v>
      </c>
      <c r="BP15" s="6">
        <v>0</v>
      </c>
      <c r="BQ15" s="2">
        <v>0</v>
      </c>
    </row>
    <row r="16" spans="1:69" x14ac:dyDescent="0.2">
      <c r="A16" t="s">
        <v>120</v>
      </c>
      <c r="B16" s="6">
        <v>1757340</v>
      </c>
      <c r="C16" s="2">
        <v>6.1000000000000004E-3</v>
      </c>
      <c r="D16" s="6">
        <v>1757340</v>
      </c>
      <c r="E16" s="2">
        <v>1.2975000000000001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  <c r="V16" s="6">
        <v>0</v>
      </c>
      <c r="W16" s="2">
        <v>0</v>
      </c>
      <c r="X16" s="6">
        <v>0</v>
      </c>
      <c r="Y16" s="2">
        <v>0</v>
      </c>
      <c r="Z16" s="6">
        <v>0</v>
      </c>
      <c r="AA16" s="2">
        <v>0</v>
      </c>
      <c r="AB16" s="6">
        <v>0</v>
      </c>
      <c r="AC16" s="2">
        <v>0</v>
      </c>
      <c r="AD16" s="6">
        <v>0</v>
      </c>
      <c r="AE16" s="2">
        <v>0</v>
      </c>
      <c r="AF16" s="6">
        <v>0</v>
      </c>
      <c r="AG16" s="2">
        <v>0</v>
      </c>
      <c r="AH16" s="6">
        <v>0</v>
      </c>
      <c r="AI16" s="2">
        <v>0</v>
      </c>
      <c r="AJ16" s="6">
        <v>0</v>
      </c>
      <c r="AK16" s="2">
        <v>0</v>
      </c>
      <c r="AL16" s="6">
        <v>0</v>
      </c>
      <c r="AM16" s="2">
        <v>0</v>
      </c>
      <c r="AN16" s="6">
        <v>0</v>
      </c>
      <c r="AO16" s="2">
        <v>0</v>
      </c>
      <c r="AP16" s="6">
        <v>0</v>
      </c>
      <c r="AQ16" s="2">
        <v>0</v>
      </c>
      <c r="AR16" s="6">
        <v>0</v>
      </c>
      <c r="AS16" s="2">
        <v>0</v>
      </c>
      <c r="AT16" s="6">
        <v>0</v>
      </c>
      <c r="AU16" s="2">
        <v>0</v>
      </c>
      <c r="AV16" s="6">
        <v>0</v>
      </c>
      <c r="AW16" s="2">
        <v>0</v>
      </c>
      <c r="AX16" s="6">
        <v>0</v>
      </c>
      <c r="AY16" s="2">
        <v>0</v>
      </c>
      <c r="AZ16" s="6">
        <v>0</v>
      </c>
      <c r="BA16" s="2">
        <v>0</v>
      </c>
      <c r="BB16" s="6">
        <v>0</v>
      </c>
      <c r="BC16" s="2">
        <v>0</v>
      </c>
      <c r="BD16" s="6">
        <v>0</v>
      </c>
      <c r="BE16" s="2">
        <v>0</v>
      </c>
      <c r="BF16" s="6">
        <v>0</v>
      </c>
      <c r="BG16" s="2">
        <v>0</v>
      </c>
      <c r="BH16" s="6">
        <v>0</v>
      </c>
      <c r="BI16" s="2">
        <v>0</v>
      </c>
      <c r="BJ16" s="6">
        <v>0</v>
      </c>
      <c r="BK16" s="2">
        <v>0</v>
      </c>
      <c r="BL16" s="6">
        <v>0</v>
      </c>
      <c r="BM16" s="2">
        <v>0</v>
      </c>
      <c r="BN16" s="6">
        <v>0</v>
      </c>
      <c r="BO16" s="2">
        <v>0</v>
      </c>
      <c r="BP16" s="6">
        <v>0</v>
      </c>
      <c r="BQ16" s="2">
        <v>0</v>
      </c>
    </row>
    <row r="17" spans="1:69" x14ac:dyDescent="0.2">
      <c r="A17" t="s">
        <v>119</v>
      </c>
      <c r="B17" s="6">
        <v>0</v>
      </c>
      <c r="C17" s="2">
        <v>0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  <c r="R17" s="6">
        <v>0</v>
      </c>
      <c r="S17" s="2">
        <v>0</v>
      </c>
      <c r="T17" s="6">
        <v>0</v>
      </c>
      <c r="U17" s="2">
        <v>0</v>
      </c>
      <c r="V17" s="6">
        <v>0</v>
      </c>
      <c r="W17" s="2">
        <v>0</v>
      </c>
      <c r="X17" s="6">
        <v>0</v>
      </c>
      <c r="Y17" s="2">
        <v>0</v>
      </c>
      <c r="Z17" s="6">
        <v>0</v>
      </c>
      <c r="AA17" s="2">
        <v>0</v>
      </c>
      <c r="AB17" s="6">
        <v>0</v>
      </c>
      <c r="AC17" s="2">
        <v>0</v>
      </c>
      <c r="AD17" s="6">
        <v>0</v>
      </c>
      <c r="AE17" s="2">
        <v>0</v>
      </c>
      <c r="AF17" s="6">
        <v>0</v>
      </c>
      <c r="AG17" s="2">
        <v>0</v>
      </c>
      <c r="AH17" s="6">
        <v>0</v>
      </c>
      <c r="AI17" s="2">
        <v>0</v>
      </c>
      <c r="AJ17" s="6">
        <v>0</v>
      </c>
      <c r="AK17" s="2">
        <v>0</v>
      </c>
      <c r="AL17" s="6">
        <v>0</v>
      </c>
      <c r="AM17" s="2">
        <v>0</v>
      </c>
      <c r="AN17" s="6">
        <v>0</v>
      </c>
      <c r="AO17" s="2">
        <v>0</v>
      </c>
      <c r="AP17" s="6">
        <v>0</v>
      </c>
      <c r="AQ17" s="2">
        <v>0</v>
      </c>
      <c r="AR17" s="6">
        <v>0</v>
      </c>
      <c r="AS17" s="2">
        <v>0</v>
      </c>
      <c r="AT17" s="6">
        <v>0</v>
      </c>
      <c r="AU17" s="2">
        <v>0</v>
      </c>
      <c r="AV17" s="6">
        <v>0</v>
      </c>
      <c r="AW17" s="2">
        <v>0</v>
      </c>
      <c r="AX17" s="6">
        <v>0</v>
      </c>
      <c r="AY17" s="2">
        <v>0</v>
      </c>
      <c r="AZ17" s="6">
        <v>0</v>
      </c>
      <c r="BA17" s="2">
        <v>0</v>
      </c>
      <c r="BB17" s="6">
        <v>0</v>
      </c>
      <c r="BC17" s="2">
        <v>0</v>
      </c>
      <c r="BD17" s="6">
        <v>0</v>
      </c>
      <c r="BE17" s="2">
        <v>0</v>
      </c>
      <c r="BF17" s="6">
        <v>0</v>
      </c>
      <c r="BG17" s="2">
        <v>0</v>
      </c>
      <c r="BH17" s="6">
        <v>0</v>
      </c>
      <c r="BI17" s="2">
        <v>0</v>
      </c>
      <c r="BJ17" s="6">
        <v>0</v>
      </c>
      <c r="BK17" s="2">
        <v>0</v>
      </c>
      <c r="BL17" s="6">
        <v>0</v>
      </c>
      <c r="BM17" s="2">
        <v>0</v>
      </c>
      <c r="BN17" s="6">
        <v>0</v>
      </c>
      <c r="BO17" s="2">
        <v>0</v>
      </c>
      <c r="BP17" s="6">
        <v>0</v>
      </c>
      <c r="BQ17" s="2">
        <v>0</v>
      </c>
    </row>
    <row r="18" spans="1:69" x14ac:dyDescent="0.2">
      <c r="A18" t="s">
        <v>118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  <c r="V18" s="6">
        <v>0</v>
      </c>
      <c r="W18" s="2">
        <v>0</v>
      </c>
      <c r="X18" s="6">
        <v>0</v>
      </c>
      <c r="Y18" s="2">
        <v>0</v>
      </c>
      <c r="Z18" s="6">
        <v>0</v>
      </c>
      <c r="AA18" s="2">
        <v>0</v>
      </c>
      <c r="AB18" s="6">
        <v>0</v>
      </c>
      <c r="AC18" s="2">
        <v>0</v>
      </c>
      <c r="AD18" s="6">
        <v>0</v>
      </c>
      <c r="AE18" s="2">
        <v>0</v>
      </c>
      <c r="AF18" s="6">
        <v>0</v>
      </c>
      <c r="AG18" s="2">
        <v>0</v>
      </c>
      <c r="AH18" s="6">
        <v>0</v>
      </c>
      <c r="AI18" s="2">
        <v>0</v>
      </c>
      <c r="AJ18" s="6">
        <v>0</v>
      </c>
      <c r="AK18" s="2">
        <v>0</v>
      </c>
      <c r="AL18" s="6">
        <v>0</v>
      </c>
      <c r="AM18" s="2">
        <v>0</v>
      </c>
      <c r="AN18" s="6">
        <v>0</v>
      </c>
      <c r="AO18" s="2">
        <v>0</v>
      </c>
      <c r="AP18" s="6">
        <v>0</v>
      </c>
      <c r="AQ18" s="2">
        <v>0</v>
      </c>
      <c r="AR18" s="6">
        <v>0</v>
      </c>
      <c r="AS18" s="2">
        <v>0</v>
      </c>
      <c r="AT18" s="6">
        <v>0</v>
      </c>
      <c r="AU18" s="2">
        <v>0</v>
      </c>
      <c r="AV18" s="6">
        <v>0</v>
      </c>
      <c r="AW18" s="2">
        <v>0</v>
      </c>
      <c r="AX18" s="6">
        <v>0</v>
      </c>
      <c r="AY18" s="2">
        <v>0</v>
      </c>
      <c r="AZ18" s="6">
        <v>0</v>
      </c>
      <c r="BA18" s="2">
        <v>0</v>
      </c>
      <c r="BB18" s="6">
        <v>0</v>
      </c>
      <c r="BC18" s="2">
        <v>0</v>
      </c>
      <c r="BD18" s="6">
        <v>0</v>
      </c>
      <c r="BE18" s="2">
        <v>0</v>
      </c>
      <c r="BF18" s="6">
        <v>0</v>
      </c>
      <c r="BG18" s="2">
        <v>0</v>
      </c>
      <c r="BH18" s="6">
        <v>0</v>
      </c>
      <c r="BI18" s="2">
        <v>0</v>
      </c>
      <c r="BJ18" s="6">
        <v>0</v>
      </c>
      <c r="BK18" s="2">
        <v>0</v>
      </c>
      <c r="BL18" s="6">
        <v>0</v>
      </c>
      <c r="BM18" s="2">
        <v>0</v>
      </c>
      <c r="BN18" s="6">
        <v>0</v>
      </c>
      <c r="BO18" s="2">
        <v>0</v>
      </c>
      <c r="BP18" s="6">
        <v>0</v>
      </c>
      <c r="BQ18" s="2">
        <v>0</v>
      </c>
    </row>
    <row r="19" spans="1:69" x14ac:dyDescent="0.2">
      <c r="A19" t="s">
        <v>117</v>
      </c>
      <c r="B19" s="6">
        <v>0</v>
      </c>
      <c r="C19" s="2">
        <v>0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0</v>
      </c>
      <c r="U19" s="2">
        <v>0</v>
      </c>
      <c r="V19" s="6">
        <v>0</v>
      </c>
      <c r="W19" s="2">
        <v>0</v>
      </c>
      <c r="X19" s="6">
        <v>0</v>
      </c>
      <c r="Y19" s="2">
        <v>0</v>
      </c>
      <c r="Z19" s="6">
        <v>0</v>
      </c>
      <c r="AA19" s="2">
        <v>0</v>
      </c>
      <c r="AB19" s="6">
        <v>0</v>
      </c>
      <c r="AC19" s="2">
        <v>0</v>
      </c>
      <c r="AD19" s="6">
        <v>0</v>
      </c>
      <c r="AE19" s="2">
        <v>0</v>
      </c>
      <c r="AF19" s="6">
        <v>0</v>
      </c>
      <c r="AG19" s="2">
        <v>0</v>
      </c>
      <c r="AH19" s="6">
        <v>0</v>
      </c>
      <c r="AI19" s="2">
        <v>0</v>
      </c>
      <c r="AJ19" s="6">
        <v>0</v>
      </c>
      <c r="AK19" s="2">
        <v>0</v>
      </c>
      <c r="AL19" s="6">
        <v>0</v>
      </c>
      <c r="AM19" s="2">
        <v>0</v>
      </c>
      <c r="AN19" s="6">
        <v>0</v>
      </c>
      <c r="AO19" s="2">
        <v>0</v>
      </c>
      <c r="AP19" s="6">
        <v>0</v>
      </c>
      <c r="AQ19" s="2">
        <v>0</v>
      </c>
      <c r="AR19" s="6">
        <v>0</v>
      </c>
      <c r="AS19" s="2">
        <v>0</v>
      </c>
      <c r="AT19" s="6">
        <v>0</v>
      </c>
      <c r="AU19" s="2">
        <v>0</v>
      </c>
      <c r="AV19" s="6">
        <v>0</v>
      </c>
      <c r="AW19" s="2">
        <v>0</v>
      </c>
      <c r="AX19" s="6">
        <v>0</v>
      </c>
      <c r="AY19" s="2">
        <v>0</v>
      </c>
      <c r="AZ19" s="6">
        <v>0</v>
      </c>
      <c r="BA19" s="2">
        <v>0</v>
      </c>
      <c r="BB19" s="6">
        <v>0</v>
      </c>
      <c r="BC19" s="2">
        <v>0</v>
      </c>
      <c r="BD19" s="6">
        <v>0</v>
      </c>
      <c r="BE19" s="2">
        <v>0</v>
      </c>
      <c r="BF19" s="6">
        <v>0</v>
      </c>
      <c r="BG19" s="2">
        <v>0</v>
      </c>
      <c r="BH19" s="6">
        <v>0</v>
      </c>
      <c r="BI19" s="2">
        <v>0</v>
      </c>
      <c r="BJ19" s="6">
        <v>0</v>
      </c>
      <c r="BK19" s="2">
        <v>0</v>
      </c>
      <c r="BL19" s="6">
        <v>0</v>
      </c>
      <c r="BM19" s="2">
        <v>0</v>
      </c>
      <c r="BN19" s="6">
        <v>0</v>
      </c>
      <c r="BO19" s="2">
        <v>0</v>
      </c>
      <c r="BP19" s="6">
        <v>0</v>
      </c>
      <c r="BQ19" s="2">
        <v>0</v>
      </c>
    </row>
    <row r="20" spans="1:69" x14ac:dyDescent="0.2">
      <c r="A20" t="s">
        <v>116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  <c r="V20" s="6">
        <v>0</v>
      </c>
      <c r="W20" s="2">
        <v>0</v>
      </c>
      <c r="X20" s="6">
        <v>0</v>
      </c>
      <c r="Y20" s="2">
        <v>0</v>
      </c>
      <c r="Z20" s="6">
        <v>0</v>
      </c>
      <c r="AA20" s="2">
        <v>0</v>
      </c>
      <c r="AB20" s="6">
        <v>0</v>
      </c>
      <c r="AC20" s="2">
        <v>0</v>
      </c>
      <c r="AD20" s="6">
        <v>0</v>
      </c>
      <c r="AE20" s="2">
        <v>0</v>
      </c>
      <c r="AF20" s="6">
        <v>0</v>
      </c>
      <c r="AG20" s="2">
        <v>0</v>
      </c>
      <c r="AH20" s="6">
        <v>0</v>
      </c>
      <c r="AI20" s="2">
        <v>0</v>
      </c>
      <c r="AJ20" s="6">
        <v>0</v>
      </c>
      <c r="AK20" s="2">
        <v>0</v>
      </c>
      <c r="AL20" s="6">
        <v>0</v>
      </c>
      <c r="AM20" s="2">
        <v>0</v>
      </c>
      <c r="AN20" s="6">
        <v>0</v>
      </c>
      <c r="AO20" s="2">
        <v>0</v>
      </c>
      <c r="AP20" s="6">
        <v>0</v>
      </c>
      <c r="AQ20" s="2">
        <v>0</v>
      </c>
      <c r="AR20" s="6">
        <v>0</v>
      </c>
      <c r="AS20" s="2">
        <v>0</v>
      </c>
      <c r="AT20" s="6">
        <v>0</v>
      </c>
      <c r="AU20" s="2">
        <v>0</v>
      </c>
      <c r="AV20" s="6">
        <v>0</v>
      </c>
      <c r="AW20" s="2">
        <v>0</v>
      </c>
      <c r="AX20" s="6">
        <v>0</v>
      </c>
      <c r="AY20" s="2">
        <v>0</v>
      </c>
      <c r="AZ20" s="6">
        <v>0</v>
      </c>
      <c r="BA20" s="2">
        <v>0</v>
      </c>
      <c r="BB20" s="6">
        <v>0</v>
      </c>
      <c r="BC20" s="2">
        <v>0</v>
      </c>
      <c r="BD20" s="6">
        <v>0</v>
      </c>
      <c r="BE20" s="2">
        <v>0</v>
      </c>
      <c r="BF20" s="6">
        <v>0</v>
      </c>
      <c r="BG20" s="2">
        <v>0</v>
      </c>
      <c r="BH20" s="6">
        <v>0</v>
      </c>
      <c r="BI20" s="2">
        <v>0</v>
      </c>
      <c r="BJ20" s="6">
        <v>0</v>
      </c>
      <c r="BK20" s="2">
        <v>0</v>
      </c>
      <c r="BL20" s="6">
        <v>0</v>
      </c>
      <c r="BM20" s="2">
        <v>0</v>
      </c>
      <c r="BN20" s="6">
        <v>0</v>
      </c>
      <c r="BO20" s="2">
        <v>0</v>
      </c>
      <c r="BP20" s="6">
        <v>0</v>
      </c>
      <c r="BQ20" s="2">
        <v>0</v>
      </c>
    </row>
    <row r="21" spans="1:69" x14ac:dyDescent="0.2">
      <c r="A21" t="s">
        <v>115</v>
      </c>
      <c r="B21" s="6">
        <v>0</v>
      </c>
      <c r="C21" s="2">
        <v>0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  <c r="V21" s="6">
        <v>0</v>
      </c>
      <c r="W21" s="2">
        <v>0</v>
      </c>
      <c r="X21" s="6">
        <v>0</v>
      </c>
      <c r="Y21" s="2">
        <v>0</v>
      </c>
      <c r="Z21" s="6">
        <v>0</v>
      </c>
      <c r="AA21" s="2">
        <v>0</v>
      </c>
      <c r="AB21" s="6">
        <v>0</v>
      </c>
      <c r="AC21" s="2">
        <v>0</v>
      </c>
      <c r="AD21" s="6">
        <v>0</v>
      </c>
      <c r="AE21" s="2">
        <v>0</v>
      </c>
      <c r="AF21" s="6">
        <v>0</v>
      </c>
      <c r="AG21" s="2">
        <v>0</v>
      </c>
      <c r="AH21" s="6">
        <v>0</v>
      </c>
      <c r="AI21" s="2">
        <v>0</v>
      </c>
      <c r="AJ21" s="6">
        <v>0</v>
      </c>
      <c r="AK21" s="2">
        <v>0</v>
      </c>
      <c r="AL21" s="6">
        <v>0</v>
      </c>
      <c r="AM21" s="2">
        <v>0</v>
      </c>
      <c r="AN21" s="6">
        <v>0</v>
      </c>
      <c r="AO21" s="2">
        <v>0</v>
      </c>
      <c r="AP21" s="6">
        <v>0</v>
      </c>
      <c r="AQ21" s="2">
        <v>0</v>
      </c>
      <c r="AR21" s="6">
        <v>0</v>
      </c>
      <c r="AS21" s="2">
        <v>0</v>
      </c>
      <c r="AT21" s="6">
        <v>0</v>
      </c>
      <c r="AU21" s="2">
        <v>0</v>
      </c>
      <c r="AV21" s="6">
        <v>0</v>
      </c>
      <c r="AW21" s="2">
        <v>0</v>
      </c>
      <c r="AX21" s="6">
        <v>0</v>
      </c>
      <c r="AY21" s="2">
        <v>0</v>
      </c>
      <c r="AZ21" s="6">
        <v>0</v>
      </c>
      <c r="BA21" s="2">
        <v>0</v>
      </c>
      <c r="BB21" s="6">
        <v>0</v>
      </c>
      <c r="BC21" s="2">
        <v>0</v>
      </c>
      <c r="BD21" s="6">
        <v>0</v>
      </c>
      <c r="BE21" s="2">
        <v>0</v>
      </c>
      <c r="BF21" s="6">
        <v>0</v>
      </c>
      <c r="BG21" s="2">
        <v>0</v>
      </c>
      <c r="BH21" s="6">
        <v>0</v>
      </c>
      <c r="BI21" s="2">
        <v>0</v>
      </c>
      <c r="BJ21" s="6">
        <v>0</v>
      </c>
      <c r="BK21" s="2">
        <v>0</v>
      </c>
      <c r="BL21" s="6">
        <v>0</v>
      </c>
      <c r="BM21" s="2">
        <v>0</v>
      </c>
      <c r="BN21" s="6">
        <v>0</v>
      </c>
      <c r="BO21" s="2">
        <v>0</v>
      </c>
      <c r="BP21" s="6">
        <v>0</v>
      </c>
      <c r="BQ21" s="2">
        <v>0</v>
      </c>
    </row>
    <row r="22" spans="1:69" x14ac:dyDescent="0.2">
      <c r="A22" t="s">
        <v>114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  <c r="V22" s="6">
        <v>0</v>
      </c>
      <c r="W22" s="2">
        <v>0</v>
      </c>
      <c r="X22" s="6">
        <v>0</v>
      </c>
      <c r="Y22" s="2">
        <v>0</v>
      </c>
      <c r="Z22" s="6">
        <v>0</v>
      </c>
      <c r="AA22" s="2">
        <v>0</v>
      </c>
      <c r="AB22" s="6">
        <v>0</v>
      </c>
      <c r="AC22" s="2">
        <v>0</v>
      </c>
      <c r="AD22" s="6">
        <v>0</v>
      </c>
      <c r="AE22" s="2">
        <v>0</v>
      </c>
      <c r="AF22" s="6">
        <v>0</v>
      </c>
      <c r="AG22" s="2">
        <v>0</v>
      </c>
      <c r="AH22" s="6">
        <v>0</v>
      </c>
      <c r="AI22" s="2">
        <v>0</v>
      </c>
      <c r="AJ22" s="6">
        <v>0</v>
      </c>
      <c r="AK22" s="2">
        <v>0</v>
      </c>
      <c r="AL22" s="6">
        <v>0</v>
      </c>
      <c r="AM22" s="2">
        <v>0</v>
      </c>
      <c r="AN22" s="6">
        <v>0</v>
      </c>
      <c r="AO22" s="2">
        <v>0</v>
      </c>
      <c r="AP22" s="6">
        <v>0</v>
      </c>
      <c r="AQ22" s="2">
        <v>0</v>
      </c>
      <c r="AR22" s="6">
        <v>0</v>
      </c>
      <c r="AS22" s="2">
        <v>0</v>
      </c>
      <c r="AT22" s="6">
        <v>0</v>
      </c>
      <c r="AU22" s="2">
        <v>0</v>
      </c>
      <c r="AV22" s="6">
        <v>0</v>
      </c>
      <c r="AW22" s="2">
        <v>0</v>
      </c>
      <c r="AX22" s="6">
        <v>0</v>
      </c>
      <c r="AY22" s="2">
        <v>0</v>
      </c>
      <c r="AZ22" s="6">
        <v>0</v>
      </c>
      <c r="BA22" s="2">
        <v>0</v>
      </c>
      <c r="BB22" s="6">
        <v>0</v>
      </c>
      <c r="BC22" s="2">
        <v>0</v>
      </c>
      <c r="BD22" s="6">
        <v>0</v>
      </c>
      <c r="BE22" s="2">
        <v>0</v>
      </c>
      <c r="BF22" s="6">
        <v>0</v>
      </c>
      <c r="BG22" s="2">
        <v>0</v>
      </c>
      <c r="BH22" s="6">
        <v>0</v>
      </c>
      <c r="BI22" s="2">
        <v>0</v>
      </c>
      <c r="BJ22" s="6">
        <v>0</v>
      </c>
      <c r="BK22" s="2">
        <v>0</v>
      </c>
      <c r="BL22" s="6">
        <v>0</v>
      </c>
      <c r="BM22" s="2">
        <v>0</v>
      </c>
      <c r="BN22" s="6">
        <v>0</v>
      </c>
      <c r="BO22" s="2">
        <v>0</v>
      </c>
      <c r="BP22" s="6">
        <v>0</v>
      </c>
      <c r="BQ22" s="2">
        <v>0</v>
      </c>
    </row>
    <row r="23" spans="1:69" x14ac:dyDescent="0.2">
      <c r="A23" t="s">
        <v>113</v>
      </c>
      <c r="B23" s="6">
        <v>0</v>
      </c>
      <c r="C23" s="2">
        <v>0</v>
      </c>
      <c r="D23" s="6">
        <v>0</v>
      </c>
      <c r="E23" s="2">
        <v>0</v>
      </c>
      <c r="F23" s="6">
        <v>0</v>
      </c>
      <c r="G23" s="2">
        <v>0</v>
      </c>
      <c r="H23" s="6">
        <v>0</v>
      </c>
      <c r="I23" s="2">
        <v>0</v>
      </c>
      <c r="J23" s="6">
        <v>0</v>
      </c>
      <c r="K23" s="2">
        <v>0</v>
      </c>
      <c r="L23" s="6">
        <v>0</v>
      </c>
      <c r="M23" s="2">
        <v>0</v>
      </c>
      <c r="N23" s="6">
        <v>0</v>
      </c>
      <c r="O23" s="2">
        <v>0</v>
      </c>
      <c r="P23" s="6">
        <v>0</v>
      </c>
      <c r="Q23" s="2">
        <v>0</v>
      </c>
      <c r="R23" s="6">
        <v>0</v>
      </c>
      <c r="S23" s="2">
        <v>0</v>
      </c>
      <c r="T23" s="6">
        <v>0</v>
      </c>
      <c r="U23" s="2">
        <v>0</v>
      </c>
      <c r="V23" s="6">
        <v>0</v>
      </c>
      <c r="W23" s="2">
        <v>0</v>
      </c>
      <c r="X23" s="6">
        <v>0</v>
      </c>
      <c r="Y23" s="2">
        <v>0</v>
      </c>
      <c r="Z23" s="6">
        <v>0</v>
      </c>
      <c r="AA23" s="2">
        <v>0</v>
      </c>
      <c r="AB23" s="6">
        <v>0</v>
      </c>
      <c r="AC23" s="2">
        <v>0</v>
      </c>
      <c r="AD23" s="6">
        <v>0</v>
      </c>
      <c r="AE23" s="2">
        <v>0</v>
      </c>
      <c r="AF23" s="6">
        <v>0</v>
      </c>
      <c r="AG23" s="2">
        <v>0</v>
      </c>
      <c r="AH23" s="6">
        <v>0</v>
      </c>
      <c r="AI23" s="2">
        <v>0</v>
      </c>
      <c r="AJ23" s="6">
        <v>0</v>
      </c>
      <c r="AK23" s="2">
        <v>0</v>
      </c>
      <c r="AL23" s="6">
        <v>0</v>
      </c>
      <c r="AM23" s="2">
        <v>0</v>
      </c>
      <c r="AN23" s="6">
        <v>0</v>
      </c>
      <c r="AO23" s="2">
        <v>0</v>
      </c>
      <c r="AP23" s="6">
        <v>0</v>
      </c>
      <c r="AQ23" s="2">
        <v>0</v>
      </c>
      <c r="AR23" s="6">
        <v>0</v>
      </c>
      <c r="AS23" s="2">
        <v>0</v>
      </c>
      <c r="AT23" s="6">
        <v>0</v>
      </c>
      <c r="AU23" s="2">
        <v>0</v>
      </c>
      <c r="AV23" s="6">
        <v>0</v>
      </c>
      <c r="AW23" s="2">
        <v>0</v>
      </c>
      <c r="AX23" s="6">
        <v>0</v>
      </c>
      <c r="AY23" s="2">
        <v>0</v>
      </c>
      <c r="AZ23" s="6">
        <v>0</v>
      </c>
      <c r="BA23" s="2">
        <v>0</v>
      </c>
      <c r="BB23" s="6">
        <v>0</v>
      </c>
      <c r="BC23" s="2">
        <v>0</v>
      </c>
      <c r="BD23" s="6">
        <v>0</v>
      </c>
      <c r="BE23" s="2">
        <v>0</v>
      </c>
      <c r="BF23" s="6">
        <v>0</v>
      </c>
      <c r="BG23" s="2">
        <v>0</v>
      </c>
      <c r="BH23" s="6">
        <v>0</v>
      </c>
      <c r="BI23" s="2">
        <v>0</v>
      </c>
      <c r="BJ23" s="6">
        <v>0</v>
      </c>
      <c r="BK23" s="2">
        <v>0</v>
      </c>
      <c r="BL23" s="6">
        <v>0</v>
      </c>
      <c r="BM23" s="2">
        <v>0</v>
      </c>
      <c r="BN23" s="6">
        <v>0</v>
      </c>
      <c r="BO23" s="2">
        <v>0</v>
      </c>
      <c r="BP23" s="6">
        <v>0</v>
      </c>
      <c r="BQ23" s="2">
        <v>0</v>
      </c>
    </row>
    <row r="24" spans="1:69" x14ac:dyDescent="0.2">
      <c r="A24" t="s">
        <v>73</v>
      </c>
      <c r="B24" s="6">
        <v>0</v>
      </c>
      <c r="C24" s="2">
        <v>0</v>
      </c>
      <c r="D24" s="6">
        <v>0</v>
      </c>
      <c r="E24" s="2">
        <v>0</v>
      </c>
      <c r="F24" s="6">
        <v>0</v>
      </c>
      <c r="G24" s="2">
        <v>0</v>
      </c>
      <c r="H24" s="6">
        <v>0</v>
      </c>
      <c r="I24" s="2">
        <v>0</v>
      </c>
      <c r="J24" s="6">
        <v>0</v>
      </c>
      <c r="K24" s="2">
        <v>0</v>
      </c>
      <c r="L24" s="6">
        <v>0</v>
      </c>
      <c r="M24" s="2">
        <v>0</v>
      </c>
      <c r="N24" s="6">
        <v>0</v>
      </c>
      <c r="O24" s="2">
        <v>0</v>
      </c>
      <c r="P24" s="6">
        <v>0</v>
      </c>
      <c r="Q24" s="2">
        <v>0</v>
      </c>
      <c r="R24" s="6">
        <v>0</v>
      </c>
      <c r="S24" s="2">
        <v>0</v>
      </c>
      <c r="T24" s="6">
        <v>0</v>
      </c>
      <c r="U24" s="2">
        <v>0</v>
      </c>
      <c r="V24" s="6">
        <v>0</v>
      </c>
      <c r="W24" s="2">
        <v>0</v>
      </c>
      <c r="X24" s="6">
        <v>0</v>
      </c>
      <c r="Y24" s="2">
        <v>0</v>
      </c>
      <c r="Z24" s="6">
        <v>0</v>
      </c>
      <c r="AA24" s="2">
        <v>0</v>
      </c>
      <c r="AB24" s="6">
        <v>0</v>
      </c>
      <c r="AC24" s="2">
        <v>0</v>
      </c>
      <c r="AD24" s="6">
        <v>0</v>
      </c>
      <c r="AE24" s="2">
        <v>0</v>
      </c>
      <c r="AF24" s="6">
        <v>0</v>
      </c>
      <c r="AG24" s="2">
        <v>0</v>
      </c>
      <c r="AH24" s="6">
        <v>0</v>
      </c>
      <c r="AI24" s="2">
        <v>0</v>
      </c>
      <c r="AJ24" s="6">
        <v>0</v>
      </c>
      <c r="AK24" s="2">
        <v>0</v>
      </c>
      <c r="AL24" s="6">
        <v>0</v>
      </c>
      <c r="AM24" s="2">
        <v>0</v>
      </c>
      <c r="AN24" s="6">
        <v>0</v>
      </c>
      <c r="AO24" s="2">
        <v>0</v>
      </c>
      <c r="AP24" s="6">
        <v>0</v>
      </c>
      <c r="AQ24" s="2">
        <v>0</v>
      </c>
      <c r="AR24" s="6">
        <v>0</v>
      </c>
      <c r="AS24" s="2">
        <v>0</v>
      </c>
      <c r="AT24" s="6">
        <v>0</v>
      </c>
      <c r="AU24" s="2">
        <v>0</v>
      </c>
      <c r="AV24" s="6">
        <v>0</v>
      </c>
      <c r="AW24" s="2">
        <v>0</v>
      </c>
      <c r="AX24" s="6">
        <v>0</v>
      </c>
      <c r="AY24" s="2">
        <v>0</v>
      </c>
      <c r="AZ24" s="6">
        <v>0</v>
      </c>
      <c r="BA24" s="2">
        <v>0</v>
      </c>
      <c r="BB24" s="6">
        <v>0</v>
      </c>
      <c r="BC24" s="2">
        <v>0</v>
      </c>
      <c r="BD24" s="6">
        <v>0</v>
      </c>
      <c r="BE24" s="2">
        <v>0</v>
      </c>
      <c r="BF24" s="6">
        <v>0</v>
      </c>
      <c r="BG24" s="2">
        <v>0</v>
      </c>
      <c r="BH24" s="6">
        <v>0</v>
      </c>
      <c r="BI24" s="2">
        <v>0</v>
      </c>
      <c r="BJ24" s="6">
        <v>0</v>
      </c>
      <c r="BK24" s="2">
        <v>0</v>
      </c>
      <c r="BL24" s="6">
        <v>0</v>
      </c>
      <c r="BM24" s="2">
        <v>0</v>
      </c>
      <c r="BN24" s="6">
        <v>0</v>
      </c>
      <c r="BO24" s="2">
        <v>0</v>
      </c>
      <c r="BP24" s="6">
        <v>0</v>
      </c>
      <c r="BQ24" s="2">
        <v>0</v>
      </c>
    </row>
    <row r="25" spans="1:69" x14ac:dyDescent="0.2">
      <c r="A25" t="s">
        <v>112</v>
      </c>
      <c r="B25" s="6">
        <v>0</v>
      </c>
      <c r="C25" s="2">
        <v>0</v>
      </c>
      <c r="D25" s="6">
        <v>0</v>
      </c>
      <c r="E25" s="2">
        <v>0</v>
      </c>
      <c r="F25" s="6">
        <v>0</v>
      </c>
      <c r="G25" s="2">
        <v>0</v>
      </c>
      <c r="H25" s="6">
        <v>0</v>
      </c>
      <c r="I25" s="2">
        <v>0</v>
      </c>
      <c r="J25" s="6">
        <v>0</v>
      </c>
      <c r="K25" s="2">
        <v>0</v>
      </c>
      <c r="L25" s="6">
        <v>0</v>
      </c>
      <c r="M25" s="2">
        <v>0</v>
      </c>
      <c r="N25" s="6">
        <v>0</v>
      </c>
      <c r="O25" s="2">
        <v>0</v>
      </c>
      <c r="P25" s="6">
        <v>0</v>
      </c>
      <c r="Q25" s="2">
        <v>0</v>
      </c>
      <c r="R25" s="6">
        <v>0</v>
      </c>
      <c r="S25" s="2">
        <v>0</v>
      </c>
      <c r="T25" s="6">
        <v>0</v>
      </c>
      <c r="U25" s="2">
        <v>0</v>
      </c>
      <c r="V25" s="6">
        <v>0</v>
      </c>
      <c r="W25" s="2">
        <v>0</v>
      </c>
      <c r="X25" s="6">
        <v>0</v>
      </c>
      <c r="Y25" s="2">
        <v>0</v>
      </c>
      <c r="Z25" s="6">
        <v>0</v>
      </c>
      <c r="AA25" s="2">
        <v>0</v>
      </c>
      <c r="AB25" s="6">
        <v>0</v>
      </c>
      <c r="AC25" s="2">
        <v>0</v>
      </c>
      <c r="AD25" s="6">
        <v>0</v>
      </c>
      <c r="AE25" s="2">
        <v>0</v>
      </c>
      <c r="AF25" s="6">
        <v>0</v>
      </c>
      <c r="AG25" s="2">
        <v>0</v>
      </c>
      <c r="AH25" s="6">
        <v>0</v>
      </c>
      <c r="AI25" s="2">
        <v>0</v>
      </c>
      <c r="AJ25" s="6">
        <v>0</v>
      </c>
      <c r="AK25" s="2">
        <v>0</v>
      </c>
      <c r="AL25" s="6">
        <v>0</v>
      </c>
      <c r="AM25" s="2">
        <v>0</v>
      </c>
      <c r="AN25" s="6">
        <v>0</v>
      </c>
      <c r="AO25" s="2">
        <v>0</v>
      </c>
      <c r="AP25" s="6">
        <v>0</v>
      </c>
      <c r="AQ25" s="2">
        <v>0</v>
      </c>
      <c r="AR25" s="6">
        <v>0</v>
      </c>
      <c r="AS25" s="2">
        <v>0</v>
      </c>
      <c r="AT25" s="6">
        <v>0</v>
      </c>
      <c r="AU25" s="2">
        <v>0</v>
      </c>
      <c r="AV25" s="6">
        <v>0</v>
      </c>
      <c r="AW25" s="2">
        <v>0</v>
      </c>
      <c r="AX25" s="6">
        <v>0</v>
      </c>
      <c r="AY25" s="2">
        <v>0</v>
      </c>
      <c r="AZ25" s="6">
        <v>0</v>
      </c>
      <c r="BA25" s="2">
        <v>0</v>
      </c>
      <c r="BB25" s="6">
        <v>0</v>
      </c>
      <c r="BC25" s="2">
        <v>0</v>
      </c>
      <c r="BD25" s="6">
        <v>0</v>
      </c>
      <c r="BE25" s="2">
        <v>0</v>
      </c>
      <c r="BF25" s="6">
        <v>0</v>
      </c>
      <c r="BG25" s="2">
        <v>0</v>
      </c>
      <c r="BH25" s="6">
        <v>0</v>
      </c>
      <c r="BI25" s="2">
        <v>0</v>
      </c>
      <c r="BJ25" s="6">
        <v>0</v>
      </c>
      <c r="BK25" s="2">
        <v>0</v>
      </c>
      <c r="BL25" s="6">
        <v>0</v>
      </c>
      <c r="BM25" s="2">
        <v>0</v>
      </c>
      <c r="BN25" s="6">
        <v>0</v>
      </c>
      <c r="BO25" s="2">
        <v>0</v>
      </c>
      <c r="BP25" s="6">
        <v>0</v>
      </c>
      <c r="BQ25" s="2">
        <v>0</v>
      </c>
    </row>
    <row r="26" spans="1:69" x14ac:dyDescent="0.2">
      <c r="A26" t="s">
        <v>111</v>
      </c>
      <c r="B26" s="6">
        <v>0</v>
      </c>
      <c r="C26" s="2">
        <v>0</v>
      </c>
      <c r="D26" s="6">
        <v>0</v>
      </c>
      <c r="E26" s="2">
        <v>0</v>
      </c>
      <c r="F26" s="6">
        <v>0</v>
      </c>
      <c r="G26" s="2">
        <v>0</v>
      </c>
      <c r="H26" s="6">
        <v>0</v>
      </c>
      <c r="I26" s="2">
        <v>0</v>
      </c>
      <c r="J26" s="6">
        <v>0</v>
      </c>
      <c r="K26" s="2">
        <v>0</v>
      </c>
      <c r="L26" s="6">
        <v>0</v>
      </c>
      <c r="M26" s="2">
        <v>0</v>
      </c>
      <c r="N26" s="6">
        <v>0</v>
      </c>
      <c r="O26" s="2">
        <v>0</v>
      </c>
      <c r="P26" s="6">
        <v>0</v>
      </c>
      <c r="Q26" s="2">
        <v>0</v>
      </c>
      <c r="R26" s="6">
        <v>0</v>
      </c>
      <c r="S26" s="2">
        <v>0</v>
      </c>
      <c r="T26" s="6">
        <v>0</v>
      </c>
      <c r="U26" s="2">
        <v>0</v>
      </c>
      <c r="V26" s="6">
        <v>0</v>
      </c>
      <c r="W26" s="2">
        <v>0</v>
      </c>
      <c r="X26" s="6">
        <v>0</v>
      </c>
      <c r="Y26" s="2">
        <v>0</v>
      </c>
      <c r="Z26" s="6">
        <v>0</v>
      </c>
      <c r="AA26" s="2">
        <v>0</v>
      </c>
      <c r="AB26" s="6">
        <v>0</v>
      </c>
      <c r="AC26" s="2">
        <v>0</v>
      </c>
      <c r="AD26" s="6">
        <v>0</v>
      </c>
      <c r="AE26" s="2">
        <v>0</v>
      </c>
      <c r="AF26" s="6">
        <v>0</v>
      </c>
      <c r="AG26" s="2">
        <v>0</v>
      </c>
      <c r="AH26" s="6">
        <v>0</v>
      </c>
      <c r="AI26" s="2">
        <v>0</v>
      </c>
      <c r="AJ26" s="6">
        <v>0</v>
      </c>
      <c r="AK26" s="2">
        <v>0</v>
      </c>
      <c r="AL26" s="6">
        <v>0</v>
      </c>
      <c r="AM26" s="2">
        <v>0</v>
      </c>
      <c r="AN26" s="6">
        <v>0</v>
      </c>
      <c r="AO26" s="2">
        <v>0</v>
      </c>
      <c r="AP26" s="6">
        <v>0</v>
      </c>
      <c r="AQ26" s="2">
        <v>0</v>
      </c>
      <c r="AR26" s="6">
        <v>0</v>
      </c>
      <c r="AS26" s="2">
        <v>0</v>
      </c>
      <c r="AT26" s="6">
        <v>0</v>
      </c>
      <c r="AU26" s="2">
        <v>0</v>
      </c>
      <c r="AV26" s="6">
        <v>0</v>
      </c>
      <c r="AW26" s="2">
        <v>0</v>
      </c>
      <c r="AX26" s="6">
        <v>0</v>
      </c>
      <c r="AY26" s="2">
        <v>0</v>
      </c>
      <c r="AZ26" s="6">
        <v>0</v>
      </c>
      <c r="BA26" s="2">
        <v>0</v>
      </c>
      <c r="BB26" s="6">
        <v>0</v>
      </c>
      <c r="BC26" s="2">
        <v>0</v>
      </c>
      <c r="BD26" s="6">
        <v>0</v>
      </c>
      <c r="BE26" s="2">
        <v>0</v>
      </c>
      <c r="BF26" s="6">
        <v>0</v>
      </c>
      <c r="BG26" s="2">
        <v>0</v>
      </c>
      <c r="BH26" s="6">
        <v>0</v>
      </c>
      <c r="BI26" s="2">
        <v>0</v>
      </c>
      <c r="BJ26" s="6">
        <v>0</v>
      </c>
      <c r="BK26" s="2">
        <v>0</v>
      </c>
      <c r="BL26" s="6">
        <v>0</v>
      </c>
      <c r="BM26" s="2">
        <v>0</v>
      </c>
      <c r="BN26" s="6">
        <v>0</v>
      </c>
      <c r="BO26" s="2">
        <v>0</v>
      </c>
      <c r="BP26" s="6">
        <v>0</v>
      </c>
      <c r="BQ26" s="2">
        <v>0</v>
      </c>
    </row>
    <row r="27" spans="1:69" ht="13.5" thickBot="1" x14ac:dyDescent="0.25">
      <c r="A27" t="s">
        <v>110</v>
      </c>
      <c r="B27" s="6">
        <v>0</v>
      </c>
      <c r="C27" s="2">
        <v>0</v>
      </c>
      <c r="D27" s="6">
        <v>0</v>
      </c>
      <c r="E27" s="2">
        <v>0</v>
      </c>
      <c r="F27" s="6">
        <v>0</v>
      </c>
      <c r="G27" s="2">
        <v>0</v>
      </c>
      <c r="H27" s="6">
        <v>0</v>
      </c>
      <c r="I27" s="2">
        <v>0</v>
      </c>
      <c r="J27" s="6">
        <v>0</v>
      </c>
      <c r="K27" s="2">
        <v>0</v>
      </c>
      <c r="L27" s="6">
        <v>0</v>
      </c>
      <c r="M27" s="2">
        <v>0</v>
      </c>
      <c r="N27" s="6">
        <v>0</v>
      </c>
      <c r="O27" s="2">
        <v>0</v>
      </c>
      <c r="P27" s="6">
        <v>0</v>
      </c>
      <c r="Q27" s="2">
        <v>0</v>
      </c>
      <c r="R27" s="6">
        <v>0</v>
      </c>
      <c r="S27" s="2">
        <v>0</v>
      </c>
      <c r="T27" s="6">
        <v>0</v>
      </c>
      <c r="U27" s="2">
        <v>0</v>
      </c>
      <c r="V27" s="6">
        <v>0</v>
      </c>
      <c r="W27" s="2">
        <v>0</v>
      </c>
      <c r="X27" s="6">
        <v>0</v>
      </c>
      <c r="Y27" s="2">
        <v>0</v>
      </c>
      <c r="Z27" s="6">
        <v>0</v>
      </c>
      <c r="AA27" s="2">
        <v>0</v>
      </c>
      <c r="AB27" s="6">
        <v>0</v>
      </c>
      <c r="AC27" s="2">
        <v>0</v>
      </c>
      <c r="AD27" s="6">
        <v>0</v>
      </c>
      <c r="AE27" s="2">
        <v>0</v>
      </c>
      <c r="AF27" s="6">
        <v>0</v>
      </c>
      <c r="AG27" s="2">
        <v>0</v>
      </c>
      <c r="AH27" s="6">
        <v>0</v>
      </c>
      <c r="AI27" s="2">
        <v>0</v>
      </c>
      <c r="AJ27" s="6">
        <v>0</v>
      </c>
      <c r="AK27" s="2">
        <v>0</v>
      </c>
      <c r="AL27" s="6">
        <v>0</v>
      </c>
      <c r="AM27" s="2">
        <v>0</v>
      </c>
      <c r="AN27" s="6">
        <v>0</v>
      </c>
      <c r="AO27" s="2">
        <v>0</v>
      </c>
      <c r="AP27" s="6">
        <v>0</v>
      </c>
      <c r="AQ27" s="2">
        <v>0</v>
      </c>
      <c r="AR27" s="6">
        <v>0</v>
      </c>
      <c r="AS27" s="2">
        <v>0</v>
      </c>
      <c r="AT27" s="6">
        <v>0</v>
      </c>
      <c r="AU27" s="2">
        <v>0</v>
      </c>
      <c r="AV27" s="6">
        <v>0</v>
      </c>
      <c r="AW27" s="2">
        <v>0</v>
      </c>
      <c r="AX27" s="6">
        <v>0</v>
      </c>
      <c r="AY27" s="2">
        <v>0</v>
      </c>
      <c r="AZ27" s="6">
        <v>0</v>
      </c>
      <c r="BA27" s="2">
        <v>0</v>
      </c>
      <c r="BB27" s="6">
        <v>0</v>
      </c>
      <c r="BC27" s="2">
        <v>0</v>
      </c>
      <c r="BD27" s="6">
        <v>0</v>
      </c>
      <c r="BE27" s="2">
        <v>0</v>
      </c>
      <c r="BF27" s="6">
        <v>0</v>
      </c>
      <c r="BG27" s="2">
        <v>0</v>
      </c>
      <c r="BH27" s="6">
        <v>0</v>
      </c>
      <c r="BI27" s="2">
        <v>0</v>
      </c>
      <c r="BJ27" s="6">
        <v>0</v>
      </c>
      <c r="BK27" s="2">
        <v>0</v>
      </c>
      <c r="BL27" s="6">
        <v>0</v>
      </c>
      <c r="BM27" s="2">
        <v>0</v>
      </c>
      <c r="BN27" s="6">
        <v>0</v>
      </c>
      <c r="BO27" s="2">
        <v>0</v>
      </c>
      <c r="BP27" s="6">
        <v>0</v>
      </c>
      <c r="BQ27" s="2">
        <v>0</v>
      </c>
    </row>
    <row r="28" spans="1:69" ht="14.25" thickTop="1" thickBot="1" x14ac:dyDescent="0.25">
      <c r="A28" s="313" t="s">
        <v>135</v>
      </c>
      <c r="B28" s="219">
        <v>1757340</v>
      </c>
      <c r="C28" s="314">
        <v>6.1000000000000004E-3</v>
      </c>
      <c r="D28" s="219">
        <v>1757340</v>
      </c>
      <c r="E28" s="314">
        <v>1.2975000000000001</v>
      </c>
      <c r="F28" s="219">
        <v>0</v>
      </c>
      <c r="G28" s="314">
        <v>0</v>
      </c>
      <c r="H28" s="219">
        <v>0</v>
      </c>
      <c r="I28" s="314">
        <v>0</v>
      </c>
      <c r="J28" s="219">
        <v>0</v>
      </c>
      <c r="K28" s="314">
        <v>0</v>
      </c>
      <c r="L28" s="219">
        <v>0</v>
      </c>
      <c r="M28" s="314">
        <v>0</v>
      </c>
      <c r="N28" s="219">
        <v>0</v>
      </c>
      <c r="O28" s="314">
        <v>0</v>
      </c>
      <c r="P28" s="219">
        <v>0</v>
      </c>
      <c r="Q28" s="314">
        <v>0</v>
      </c>
      <c r="R28" s="219">
        <v>0</v>
      </c>
      <c r="S28" s="314">
        <v>0</v>
      </c>
      <c r="T28" s="219">
        <v>0</v>
      </c>
      <c r="U28" s="314">
        <v>0</v>
      </c>
      <c r="V28" s="219">
        <v>0</v>
      </c>
      <c r="W28" s="314">
        <v>0</v>
      </c>
      <c r="X28" s="219">
        <v>0</v>
      </c>
      <c r="Y28" s="314">
        <v>0</v>
      </c>
      <c r="Z28" s="219">
        <v>0</v>
      </c>
      <c r="AA28" s="314">
        <v>0</v>
      </c>
      <c r="AB28" s="219">
        <v>0</v>
      </c>
      <c r="AC28" s="314">
        <v>0</v>
      </c>
      <c r="AD28" s="219">
        <v>0</v>
      </c>
      <c r="AE28" s="314">
        <v>0</v>
      </c>
      <c r="AF28" s="219">
        <v>0</v>
      </c>
      <c r="AG28" s="314">
        <v>0</v>
      </c>
      <c r="AH28" s="219">
        <v>0</v>
      </c>
      <c r="AI28" s="314">
        <v>0</v>
      </c>
      <c r="AJ28" s="219">
        <v>0</v>
      </c>
      <c r="AK28" s="314">
        <v>0</v>
      </c>
      <c r="AL28" s="219">
        <v>0</v>
      </c>
      <c r="AM28" s="314">
        <v>0</v>
      </c>
      <c r="AN28" s="219">
        <v>0</v>
      </c>
      <c r="AO28" s="314">
        <v>0</v>
      </c>
      <c r="AP28" s="219">
        <v>0</v>
      </c>
      <c r="AQ28" s="314">
        <v>0</v>
      </c>
      <c r="AR28" s="219">
        <v>0</v>
      </c>
      <c r="AS28" s="314">
        <v>0</v>
      </c>
      <c r="AT28" s="219">
        <v>0</v>
      </c>
      <c r="AU28" s="314">
        <v>0</v>
      </c>
      <c r="AV28" s="219">
        <v>0</v>
      </c>
      <c r="AW28" s="314">
        <v>0</v>
      </c>
      <c r="AX28" s="219">
        <v>0</v>
      </c>
      <c r="AY28" s="314">
        <v>0</v>
      </c>
      <c r="AZ28" s="219">
        <v>0</v>
      </c>
      <c r="BA28" s="314">
        <v>0</v>
      </c>
      <c r="BB28" s="219">
        <v>0</v>
      </c>
      <c r="BC28" s="314">
        <v>0</v>
      </c>
      <c r="BD28" s="219">
        <v>0</v>
      </c>
      <c r="BE28" s="314">
        <v>0</v>
      </c>
      <c r="BF28" s="219">
        <v>0</v>
      </c>
      <c r="BG28" s="314">
        <v>0</v>
      </c>
      <c r="BH28" s="219">
        <v>0</v>
      </c>
      <c r="BI28" s="314">
        <v>0</v>
      </c>
      <c r="BJ28" s="219">
        <v>0</v>
      </c>
      <c r="BK28" s="314">
        <v>0</v>
      </c>
      <c r="BL28" s="219">
        <v>0</v>
      </c>
      <c r="BM28" s="314">
        <v>0</v>
      </c>
      <c r="BN28" s="219">
        <v>0</v>
      </c>
      <c r="BO28" s="314">
        <v>0</v>
      </c>
      <c r="BP28" s="219">
        <v>0</v>
      </c>
      <c r="BQ28" s="314">
        <v>0</v>
      </c>
    </row>
    <row r="29" spans="1:69" ht="14.25" thickTop="1" thickBot="1" x14ac:dyDescent="0.25">
      <c r="A29" s="313" t="s">
        <v>108</v>
      </c>
      <c r="B29" s="219">
        <v>5047906637.5799999</v>
      </c>
      <c r="C29" s="314">
        <v>17.399799999999999</v>
      </c>
      <c r="D29" s="219">
        <v>123698625.75</v>
      </c>
      <c r="E29" s="314">
        <v>91.331299999999999</v>
      </c>
      <c r="F29" s="219">
        <v>0</v>
      </c>
      <c r="G29" s="314">
        <v>0</v>
      </c>
      <c r="H29" s="219">
        <v>0</v>
      </c>
      <c r="I29" s="314">
        <v>0</v>
      </c>
      <c r="J29" s="219">
        <v>649960693</v>
      </c>
      <c r="K29" s="314">
        <v>100</v>
      </c>
      <c r="L29" s="219">
        <v>409928094</v>
      </c>
      <c r="M29" s="314">
        <v>100</v>
      </c>
      <c r="N29" s="219">
        <v>234781815</v>
      </c>
      <c r="O29" s="314">
        <v>100</v>
      </c>
      <c r="P29" s="219">
        <v>310908095</v>
      </c>
      <c r="Q29" s="314">
        <v>100</v>
      </c>
      <c r="R29" s="219">
        <v>847149661</v>
      </c>
      <c r="S29" s="314">
        <v>100</v>
      </c>
      <c r="T29" s="219">
        <v>0</v>
      </c>
      <c r="U29" s="314">
        <v>0</v>
      </c>
      <c r="V29" s="219">
        <v>127711336.66</v>
      </c>
      <c r="W29" s="314">
        <v>95.4512</v>
      </c>
      <c r="X29" s="219">
        <v>51213716.299999997</v>
      </c>
      <c r="Y29" s="314">
        <v>99.266300000000001</v>
      </c>
      <c r="Z29" s="219">
        <v>0</v>
      </c>
      <c r="AA29" s="314">
        <v>0</v>
      </c>
      <c r="AB29" s="219">
        <v>0</v>
      </c>
      <c r="AC29" s="314">
        <v>0</v>
      </c>
      <c r="AD29" s="219">
        <v>0</v>
      </c>
      <c r="AE29" s="314">
        <v>0</v>
      </c>
      <c r="AF29" s="219">
        <v>0</v>
      </c>
      <c r="AG29" s="314">
        <v>0</v>
      </c>
      <c r="AH29" s="219">
        <v>0</v>
      </c>
      <c r="AI29" s="314">
        <v>0</v>
      </c>
      <c r="AJ29" s="219">
        <v>0</v>
      </c>
      <c r="AK29" s="314">
        <v>0</v>
      </c>
      <c r="AL29" s="219">
        <v>0</v>
      </c>
      <c r="AM29" s="314">
        <v>0</v>
      </c>
      <c r="AN29" s="219">
        <v>0</v>
      </c>
      <c r="AO29" s="314">
        <v>0</v>
      </c>
      <c r="AP29" s="219">
        <v>0</v>
      </c>
      <c r="AQ29" s="314">
        <v>0</v>
      </c>
      <c r="AR29" s="219">
        <v>1755746585</v>
      </c>
      <c r="AS29" s="314">
        <v>99.845200000000006</v>
      </c>
      <c r="AT29" s="219">
        <v>0</v>
      </c>
      <c r="AU29" s="314">
        <v>0</v>
      </c>
      <c r="AV29" s="219">
        <v>0</v>
      </c>
      <c r="AW29" s="314">
        <v>0</v>
      </c>
      <c r="AX29" s="219">
        <v>90927819.819999993</v>
      </c>
      <c r="AY29" s="314">
        <v>99.130700000000004</v>
      </c>
      <c r="AZ29" s="219">
        <v>0</v>
      </c>
      <c r="BA29" s="314">
        <v>0</v>
      </c>
      <c r="BB29" s="219">
        <v>0</v>
      </c>
      <c r="BC29" s="314">
        <v>0</v>
      </c>
      <c r="BD29" s="219">
        <v>436597968.36000001</v>
      </c>
      <c r="BE29" s="314">
        <v>86.146500000000003</v>
      </c>
      <c r="BF29" s="219">
        <v>0</v>
      </c>
      <c r="BG29" s="314">
        <v>0</v>
      </c>
      <c r="BH29" s="219">
        <v>0</v>
      </c>
      <c r="BI29" s="314">
        <v>0</v>
      </c>
      <c r="BJ29" s="219">
        <v>9282227.6899999995</v>
      </c>
      <c r="BK29" s="314">
        <v>127.96639999999999</v>
      </c>
      <c r="BL29" s="219">
        <v>0</v>
      </c>
      <c r="BM29" s="314">
        <v>0</v>
      </c>
      <c r="BN29" s="219">
        <v>0</v>
      </c>
      <c r="BO29" s="314">
        <v>0</v>
      </c>
      <c r="BP29" s="219">
        <v>0</v>
      </c>
      <c r="BQ29" s="314">
        <v>0</v>
      </c>
    </row>
    <row r="30" spans="1:69" ht="14.25" thickTop="1" thickBot="1" x14ac:dyDescent="0.25">
      <c r="A30" s="313" t="s">
        <v>134</v>
      </c>
      <c r="B30" s="219">
        <v>5049663977.5799999</v>
      </c>
      <c r="C30" s="314">
        <v>17.405799999999999</v>
      </c>
      <c r="D30" s="219">
        <v>125455965.75</v>
      </c>
      <c r="E30" s="314">
        <v>92.628799999999998</v>
      </c>
      <c r="F30" s="219">
        <v>0</v>
      </c>
      <c r="G30" s="314">
        <v>0</v>
      </c>
      <c r="H30" s="219">
        <v>0</v>
      </c>
      <c r="I30" s="314">
        <v>0</v>
      </c>
      <c r="J30" s="219">
        <v>649960693</v>
      </c>
      <c r="K30" s="314">
        <v>100</v>
      </c>
      <c r="L30" s="219">
        <v>409928094</v>
      </c>
      <c r="M30" s="314">
        <v>100</v>
      </c>
      <c r="N30" s="219">
        <v>234781815</v>
      </c>
      <c r="O30" s="314">
        <v>100</v>
      </c>
      <c r="P30" s="219">
        <v>310908095</v>
      </c>
      <c r="Q30" s="314">
        <v>100</v>
      </c>
      <c r="R30" s="219">
        <v>847149661</v>
      </c>
      <c r="S30" s="314">
        <v>100</v>
      </c>
      <c r="T30" s="219">
        <v>0</v>
      </c>
      <c r="U30" s="314">
        <v>0</v>
      </c>
      <c r="V30" s="219">
        <v>127711336.66</v>
      </c>
      <c r="W30" s="314">
        <v>95.4512</v>
      </c>
      <c r="X30" s="219">
        <v>51213716.299999997</v>
      </c>
      <c r="Y30" s="314">
        <v>99.266300000000001</v>
      </c>
      <c r="Z30" s="219">
        <v>0</v>
      </c>
      <c r="AA30" s="314">
        <v>0</v>
      </c>
      <c r="AB30" s="219">
        <v>0</v>
      </c>
      <c r="AC30" s="314">
        <v>0</v>
      </c>
      <c r="AD30" s="219">
        <v>0</v>
      </c>
      <c r="AE30" s="314">
        <v>0</v>
      </c>
      <c r="AF30" s="219">
        <v>0</v>
      </c>
      <c r="AG30" s="314">
        <v>0</v>
      </c>
      <c r="AH30" s="219">
        <v>0</v>
      </c>
      <c r="AI30" s="314">
        <v>0</v>
      </c>
      <c r="AJ30" s="219">
        <v>0</v>
      </c>
      <c r="AK30" s="314">
        <v>0</v>
      </c>
      <c r="AL30" s="219">
        <v>0</v>
      </c>
      <c r="AM30" s="314">
        <v>0</v>
      </c>
      <c r="AN30" s="219">
        <v>0</v>
      </c>
      <c r="AO30" s="314">
        <v>0</v>
      </c>
      <c r="AP30" s="219">
        <v>0</v>
      </c>
      <c r="AQ30" s="314">
        <v>0</v>
      </c>
      <c r="AR30" s="219">
        <v>1755746585</v>
      </c>
      <c r="AS30" s="314">
        <v>99.845200000000006</v>
      </c>
      <c r="AT30" s="219">
        <v>0</v>
      </c>
      <c r="AU30" s="314">
        <v>0</v>
      </c>
      <c r="AV30" s="219">
        <v>0</v>
      </c>
      <c r="AW30" s="314">
        <v>0</v>
      </c>
      <c r="AX30" s="219">
        <v>90927819.819999993</v>
      </c>
      <c r="AY30" s="314">
        <v>99.130700000000004</v>
      </c>
      <c r="AZ30" s="219">
        <v>0</v>
      </c>
      <c r="BA30" s="314">
        <v>0</v>
      </c>
      <c r="BB30" s="219">
        <v>0</v>
      </c>
      <c r="BC30" s="314">
        <v>0</v>
      </c>
      <c r="BD30" s="219">
        <v>436597968.36000001</v>
      </c>
      <c r="BE30" s="314">
        <v>86.146500000000003</v>
      </c>
      <c r="BF30" s="219">
        <v>0</v>
      </c>
      <c r="BG30" s="314">
        <v>0</v>
      </c>
      <c r="BH30" s="219">
        <v>0</v>
      </c>
      <c r="BI30" s="314">
        <v>0</v>
      </c>
      <c r="BJ30" s="219">
        <v>9282227.6899999995</v>
      </c>
      <c r="BK30" s="314">
        <v>127.96639999999999</v>
      </c>
      <c r="BL30" s="219">
        <v>0</v>
      </c>
      <c r="BM30" s="314">
        <v>0</v>
      </c>
      <c r="BN30" s="219">
        <v>0</v>
      </c>
      <c r="BO30" s="314">
        <v>0</v>
      </c>
      <c r="BP30" s="219">
        <v>0</v>
      </c>
      <c r="BQ30" s="314">
        <v>0</v>
      </c>
    </row>
    <row r="31" spans="1:69" ht="13.5" thickTop="1" x14ac:dyDescent="0.2">
      <c r="A31" t="s">
        <v>90</v>
      </c>
      <c r="B31" s="6">
        <v>585731556.69000006</v>
      </c>
      <c r="C31" s="2">
        <v>2.0190000000000001</v>
      </c>
      <c r="D31" s="6">
        <v>0</v>
      </c>
      <c r="E31" s="2">
        <v>0</v>
      </c>
      <c r="F31" s="6">
        <v>0</v>
      </c>
      <c r="G31" s="2">
        <v>0</v>
      </c>
      <c r="H31" s="6">
        <v>173068319.78999999</v>
      </c>
      <c r="I31" s="2">
        <v>10.9712</v>
      </c>
      <c r="J31" s="6">
        <v>0</v>
      </c>
      <c r="K31" s="2">
        <v>0</v>
      </c>
      <c r="L31" s="6">
        <v>0</v>
      </c>
      <c r="M31" s="2">
        <v>0</v>
      </c>
      <c r="N31" s="6">
        <v>0</v>
      </c>
      <c r="O31" s="2">
        <v>0</v>
      </c>
      <c r="P31" s="6">
        <v>0</v>
      </c>
      <c r="Q31" s="2">
        <v>0</v>
      </c>
      <c r="R31" s="6">
        <v>0</v>
      </c>
      <c r="S31" s="2">
        <v>0</v>
      </c>
      <c r="T31" s="6">
        <v>0</v>
      </c>
      <c r="U31" s="2">
        <v>0</v>
      </c>
      <c r="V31" s="6">
        <v>0</v>
      </c>
      <c r="W31" s="2">
        <v>0</v>
      </c>
      <c r="X31" s="6">
        <v>0</v>
      </c>
      <c r="Y31" s="2">
        <v>0</v>
      </c>
      <c r="Z31" s="6">
        <v>0</v>
      </c>
      <c r="AA31" s="2">
        <v>0</v>
      </c>
      <c r="AB31" s="6">
        <v>0</v>
      </c>
      <c r="AC31" s="2">
        <v>0</v>
      </c>
      <c r="AD31" s="6">
        <v>0</v>
      </c>
      <c r="AE31" s="2">
        <v>0</v>
      </c>
      <c r="AF31" s="6">
        <v>0</v>
      </c>
      <c r="AG31" s="2">
        <v>0</v>
      </c>
      <c r="AH31" s="6">
        <v>0</v>
      </c>
      <c r="AI31" s="2">
        <v>0</v>
      </c>
      <c r="AJ31" s="6">
        <v>0</v>
      </c>
      <c r="AK31" s="2">
        <v>0</v>
      </c>
      <c r="AL31" s="6">
        <v>0</v>
      </c>
      <c r="AM31" s="2">
        <v>0</v>
      </c>
      <c r="AN31" s="6">
        <v>0</v>
      </c>
      <c r="AO31" s="2">
        <v>0</v>
      </c>
      <c r="AP31" s="6">
        <v>0</v>
      </c>
      <c r="AQ31" s="2">
        <v>0</v>
      </c>
      <c r="AR31" s="6">
        <v>0</v>
      </c>
      <c r="AS31" s="2">
        <v>0</v>
      </c>
      <c r="AT31" s="6">
        <v>0</v>
      </c>
      <c r="AU31" s="2">
        <v>0</v>
      </c>
      <c r="AV31" s="6">
        <v>0</v>
      </c>
      <c r="AW31" s="2">
        <v>0</v>
      </c>
      <c r="AX31" s="6">
        <v>0</v>
      </c>
      <c r="AY31" s="2">
        <v>0</v>
      </c>
      <c r="AZ31" s="6">
        <v>707458.6</v>
      </c>
      <c r="BA31" s="2">
        <v>0.8246</v>
      </c>
      <c r="BB31" s="6">
        <v>0</v>
      </c>
      <c r="BC31" s="2">
        <v>0</v>
      </c>
      <c r="BD31" s="6">
        <v>0</v>
      </c>
      <c r="BE31" s="2">
        <v>0</v>
      </c>
      <c r="BF31" s="6">
        <v>0</v>
      </c>
      <c r="BG31" s="2">
        <v>0</v>
      </c>
      <c r="BH31" s="6">
        <v>0</v>
      </c>
      <c r="BI31" s="2">
        <v>0</v>
      </c>
      <c r="BJ31" s="6">
        <v>0</v>
      </c>
      <c r="BK31" s="2">
        <v>0</v>
      </c>
      <c r="BL31" s="6">
        <v>0</v>
      </c>
      <c r="BM31" s="2">
        <v>0</v>
      </c>
      <c r="BN31" s="6">
        <v>0</v>
      </c>
      <c r="BO31" s="2">
        <v>0</v>
      </c>
      <c r="BP31" s="6">
        <v>411955778.30000001</v>
      </c>
      <c r="BQ31" s="2">
        <v>66.188500000000005</v>
      </c>
    </row>
    <row r="32" spans="1:69" x14ac:dyDescent="0.2">
      <c r="A32" t="s">
        <v>316</v>
      </c>
      <c r="B32" s="6">
        <v>216684406.09999999</v>
      </c>
      <c r="C32" s="2">
        <v>0.74690000000000001</v>
      </c>
      <c r="D32" s="6">
        <v>0</v>
      </c>
      <c r="E32" s="2">
        <v>0</v>
      </c>
      <c r="F32" s="6">
        <v>0</v>
      </c>
      <c r="G32" s="2">
        <v>0</v>
      </c>
      <c r="H32" s="6">
        <v>0</v>
      </c>
      <c r="I32" s="2">
        <v>0</v>
      </c>
      <c r="J32" s="6">
        <v>0</v>
      </c>
      <c r="K32" s="2">
        <v>0</v>
      </c>
      <c r="L32" s="6">
        <v>0</v>
      </c>
      <c r="M32" s="2">
        <v>0</v>
      </c>
      <c r="N32" s="6">
        <v>0</v>
      </c>
      <c r="O32" s="2">
        <v>0</v>
      </c>
      <c r="P32" s="6">
        <v>0</v>
      </c>
      <c r="Q32" s="2">
        <v>0</v>
      </c>
      <c r="R32" s="6">
        <v>0</v>
      </c>
      <c r="S32" s="2">
        <v>0</v>
      </c>
      <c r="T32" s="6">
        <v>0</v>
      </c>
      <c r="U32" s="2">
        <v>0</v>
      </c>
      <c r="V32" s="6">
        <v>0</v>
      </c>
      <c r="W32" s="2">
        <v>0</v>
      </c>
      <c r="X32" s="6">
        <v>0</v>
      </c>
      <c r="Y32" s="2">
        <v>0</v>
      </c>
      <c r="Z32" s="6">
        <v>0</v>
      </c>
      <c r="AA32" s="2">
        <v>0</v>
      </c>
      <c r="AB32" s="6">
        <v>0</v>
      </c>
      <c r="AC32" s="2">
        <v>0</v>
      </c>
      <c r="AD32" s="6">
        <v>0</v>
      </c>
      <c r="AE32" s="2">
        <v>0</v>
      </c>
      <c r="AF32" s="6">
        <v>0</v>
      </c>
      <c r="AG32" s="2">
        <v>0</v>
      </c>
      <c r="AH32" s="6">
        <v>0</v>
      </c>
      <c r="AI32" s="2">
        <v>0</v>
      </c>
      <c r="AJ32" s="6">
        <v>0</v>
      </c>
      <c r="AK32" s="2">
        <v>0</v>
      </c>
      <c r="AL32" s="6">
        <v>0</v>
      </c>
      <c r="AM32" s="2">
        <v>0</v>
      </c>
      <c r="AN32" s="6">
        <v>0</v>
      </c>
      <c r="AO32" s="2">
        <v>0</v>
      </c>
      <c r="AP32" s="6">
        <v>0</v>
      </c>
      <c r="AQ32" s="2">
        <v>0</v>
      </c>
      <c r="AR32" s="6">
        <v>0</v>
      </c>
      <c r="AS32" s="2">
        <v>0</v>
      </c>
      <c r="AT32" s="6">
        <v>0</v>
      </c>
      <c r="AU32" s="2">
        <v>0</v>
      </c>
      <c r="AV32" s="6">
        <v>7358810</v>
      </c>
      <c r="AW32" s="2">
        <v>24.643799999999999</v>
      </c>
      <c r="AX32" s="6">
        <v>0</v>
      </c>
      <c r="AY32" s="2">
        <v>0</v>
      </c>
      <c r="AZ32" s="6">
        <v>0</v>
      </c>
      <c r="BA32" s="2">
        <v>0</v>
      </c>
      <c r="BB32" s="6">
        <v>0</v>
      </c>
      <c r="BC32" s="2">
        <v>0</v>
      </c>
      <c r="BD32" s="6">
        <v>0</v>
      </c>
      <c r="BE32" s="2">
        <v>0</v>
      </c>
      <c r="BF32" s="6">
        <v>0</v>
      </c>
      <c r="BG32" s="2">
        <v>0</v>
      </c>
      <c r="BH32" s="6">
        <v>0</v>
      </c>
      <c r="BI32" s="2">
        <v>0</v>
      </c>
      <c r="BJ32" s="6">
        <v>0</v>
      </c>
      <c r="BK32" s="2">
        <v>0</v>
      </c>
      <c r="BL32" s="6">
        <v>0</v>
      </c>
      <c r="BM32" s="2">
        <v>0</v>
      </c>
      <c r="BN32" s="6">
        <v>0</v>
      </c>
      <c r="BO32" s="2">
        <v>0</v>
      </c>
      <c r="BP32" s="6">
        <v>209325596.09999999</v>
      </c>
      <c r="BQ32" s="2">
        <v>33.632100000000001</v>
      </c>
    </row>
    <row r="33" spans="1:69" ht="13.5" thickBot="1" x14ac:dyDescent="0.25">
      <c r="A33" t="s">
        <v>317</v>
      </c>
      <c r="B33" s="6">
        <v>22905197233.740002</v>
      </c>
      <c r="C33" s="2">
        <v>78.952600000000004</v>
      </c>
      <c r="D33" s="6">
        <v>4876896.33</v>
      </c>
      <c r="E33" s="2">
        <v>3.6008</v>
      </c>
      <c r="F33" s="6">
        <v>6128976477.21</v>
      </c>
      <c r="G33" s="2">
        <v>99.477800000000002</v>
      </c>
      <c r="H33" s="6">
        <v>1341278328.3299999</v>
      </c>
      <c r="I33" s="2">
        <v>85.026899999999998</v>
      </c>
      <c r="J33" s="6">
        <v>0</v>
      </c>
      <c r="K33" s="2">
        <v>0</v>
      </c>
      <c r="L33" s="6">
        <v>0</v>
      </c>
      <c r="M33" s="2">
        <v>0</v>
      </c>
      <c r="N33" s="6">
        <v>0</v>
      </c>
      <c r="O33" s="2">
        <v>0</v>
      </c>
      <c r="P33" s="6">
        <v>0</v>
      </c>
      <c r="Q33" s="2">
        <v>0</v>
      </c>
      <c r="R33" s="6">
        <v>0</v>
      </c>
      <c r="S33" s="2">
        <v>0</v>
      </c>
      <c r="T33" s="6">
        <v>289530085.00999999</v>
      </c>
      <c r="U33" s="2">
        <v>99.487899999999996</v>
      </c>
      <c r="V33" s="6">
        <v>0</v>
      </c>
      <c r="W33" s="2">
        <v>0</v>
      </c>
      <c r="X33" s="6">
        <v>0</v>
      </c>
      <c r="Y33" s="2">
        <v>0</v>
      </c>
      <c r="Z33" s="6">
        <v>449584097.04000002</v>
      </c>
      <c r="AA33" s="2">
        <v>97.600700000000003</v>
      </c>
      <c r="AB33" s="6">
        <v>2091333876.28</v>
      </c>
      <c r="AC33" s="2">
        <v>99.761799999999994</v>
      </c>
      <c r="AD33" s="6">
        <v>91396593.890000001</v>
      </c>
      <c r="AE33" s="2">
        <v>99.620900000000006</v>
      </c>
      <c r="AF33" s="6">
        <v>37704255.979999997</v>
      </c>
      <c r="AG33" s="2">
        <v>93.7209</v>
      </c>
      <c r="AH33" s="6">
        <v>97557861.980000004</v>
      </c>
      <c r="AI33" s="2">
        <v>93.932000000000002</v>
      </c>
      <c r="AJ33" s="6">
        <v>712375790.10000002</v>
      </c>
      <c r="AK33" s="2">
        <v>101.4616</v>
      </c>
      <c r="AL33" s="6">
        <v>3860126561</v>
      </c>
      <c r="AM33" s="2">
        <v>98.412599999999998</v>
      </c>
      <c r="AN33" s="6">
        <v>604326679</v>
      </c>
      <c r="AO33" s="2">
        <v>99.68</v>
      </c>
      <c r="AP33" s="6">
        <v>271131402</v>
      </c>
      <c r="AQ33" s="2">
        <v>99.950999999999993</v>
      </c>
      <c r="AR33" s="6">
        <v>0</v>
      </c>
      <c r="AS33" s="2">
        <v>0</v>
      </c>
      <c r="AT33" s="6">
        <v>410727104</v>
      </c>
      <c r="AU33" s="2">
        <v>99.681600000000003</v>
      </c>
      <c r="AV33" s="6">
        <v>22470344</v>
      </c>
      <c r="AW33" s="2">
        <v>75.250699999999995</v>
      </c>
      <c r="AX33" s="6">
        <v>0</v>
      </c>
      <c r="AY33" s="2">
        <v>0</v>
      </c>
      <c r="AZ33" s="6">
        <v>84616395.799999997</v>
      </c>
      <c r="BA33" s="2">
        <v>98.629400000000004</v>
      </c>
      <c r="BB33" s="6">
        <v>21679935.600000001</v>
      </c>
      <c r="BC33" s="2">
        <v>98.010400000000004</v>
      </c>
      <c r="BD33" s="6">
        <v>59914521.25</v>
      </c>
      <c r="BE33" s="2">
        <v>11.821899999999999</v>
      </c>
      <c r="BF33" s="6">
        <v>595021734.5</v>
      </c>
      <c r="BG33" s="2">
        <v>97.662999999999997</v>
      </c>
      <c r="BH33" s="6">
        <v>4002916166.9400001</v>
      </c>
      <c r="BI33" s="2">
        <v>99.555099999999996</v>
      </c>
      <c r="BJ33" s="6">
        <v>0</v>
      </c>
      <c r="BK33" s="2">
        <v>0</v>
      </c>
      <c r="BL33" s="6">
        <v>842963257.89999998</v>
      </c>
      <c r="BM33" s="2">
        <v>98.429900000000004</v>
      </c>
      <c r="BN33" s="6">
        <v>884688869.60000002</v>
      </c>
      <c r="BO33" s="2">
        <v>99.364599999999996</v>
      </c>
      <c r="BP33" s="6">
        <v>0</v>
      </c>
      <c r="BQ33" s="2">
        <v>0</v>
      </c>
    </row>
    <row r="34" spans="1:69" ht="14.25" thickTop="1" thickBot="1" x14ac:dyDescent="0.25">
      <c r="A34" s="313" t="s">
        <v>87</v>
      </c>
      <c r="B34" s="219">
        <v>23707613196.529999</v>
      </c>
      <c r="C34" s="314">
        <v>81.718500000000006</v>
      </c>
      <c r="D34" s="219">
        <v>4876896.33</v>
      </c>
      <c r="E34" s="314">
        <v>3.6008</v>
      </c>
      <c r="F34" s="219">
        <v>6128976477.21</v>
      </c>
      <c r="G34" s="314">
        <v>99.477800000000002</v>
      </c>
      <c r="H34" s="219">
        <v>1514346648.1199999</v>
      </c>
      <c r="I34" s="314">
        <v>95.998099999999994</v>
      </c>
      <c r="J34" s="219">
        <v>0</v>
      </c>
      <c r="K34" s="314">
        <v>0</v>
      </c>
      <c r="L34" s="219">
        <v>0</v>
      </c>
      <c r="M34" s="314">
        <v>0</v>
      </c>
      <c r="N34" s="219">
        <v>0</v>
      </c>
      <c r="O34" s="314">
        <v>0</v>
      </c>
      <c r="P34" s="219">
        <v>0</v>
      </c>
      <c r="Q34" s="314">
        <v>0</v>
      </c>
      <c r="R34" s="219">
        <v>0</v>
      </c>
      <c r="S34" s="314">
        <v>0</v>
      </c>
      <c r="T34" s="219">
        <v>289530085.00999999</v>
      </c>
      <c r="U34" s="314">
        <v>99.487899999999996</v>
      </c>
      <c r="V34" s="219">
        <v>0</v>
      </c>
      <c r="W34" s="314">
        <v>0</v>
      </c>
      <c r="X34" s="219">
        <v>0</v>
      </c>
      <c r="Y34" s="314">
        <v>0</v>
      </c>
      <c r="Z34" s="219">
        <v>449584097.04000002</v>
      </c>
      <c r="AA34" s="314">
        <v>97.600700000000003</v>
      </c>
      <c r="AB34" s="219">
        <v>2091333876.28</v>
      </c>
      <c r="AC34" s="314">
        <v>99.761799999999994</v>
      </c>
      <c r="AD34" s="219">
        <v>91396593.890000001</v>
      </c>
      <c r="AE34" s="314">
        <v>99.620900000000006</v>
      </c>
      <c r="AF34" s="219">
        <v>37704255.979999997</v>
      </c>
      <c r="AG34" s="314">
        <v>93.7209</v>
      </c>
      <c r="AH34" s="219">
        <v>97557861.980000004</v>
      </c>
      <c r="AI34" s="314">
        <v>93.932000000000002</v>
      </c>
      <c r="AJ34" s="219">
        <v>712375790.10000002</v>
      </c>
      <c r="AK34" s="314">
        <v>101.4616</v>
      </c>
      <c r="AL34" s="219">
        <v>3860126561</v>
      </c>
      <c r="AM34" s="314">
        <v>98.412599999999998</v>
      </c>
      <c r="AN34" s="219">
        <v>604326679</v>
      </c>
      <c r="AO34" s="314">
        <v>99.68</v>
      </c>
      <c r="AP34" s="219">
        <v>271131402</v>
      </c>
      <c r="AQ34" s="314">
        <v>99.950999999999993</v>
      </c>
      <c r="AR34" s="219">
        <v>0</v>
      </c>
      <c r="AS34" s="314">
        <v>0</v>
      </c>
      <c r="AT34" s="219">
        <v>410727104</v>
      </c>
      <c r="AU34" s="314">
        <v>99.681600000000003</v>
      </c>
      <c r="AV34" s="219">
        <v>29829154</v>
      </c>
      <c r="AW34" s="314">
        <v>99.894499999999994</v>
      </c>
      <c r="AX34" s="219">
        <v>0</v>
      </c>
      <c r="AY34" s="314">
        <v>0</v>
      </c>
      <c r="AZ34" s="219">
        <v>85323854.400000006</v>
      </c>
      <c r="BA34" s="314">
        <v>99.453999999999994</v>
      </c>
      <c r="BB34" s="219">
        <v>21679935.600000001</v>
      </c>
      <c r="BC34" s="314">
        <v>98.010400000000004</v>
      </c>
      <c r="BD34" s="219">
        <v>59914521.25</v>
      </c>
      <c r="BE34" s="314">
        <v>11.821899999999999</v>
      </c>
      <c r="BF34" s="219">
        <v>595021734.5</v>
      </c>
      <c r="BG34" s="314">
        <v>97.662999999999997</v>
      </c>
      <c r="BH34" s="219">
        <v>4002916166.9400001</v>
      </c>
      <c r="BI34" s="314">
        <v>99.555099999999996</v>
      </c>
      <c r="BJ34" s="219">
        <v>0</v>
      </c>
      <c r="BK34" s="314">
        <v>0</v>
      </c>
      <c r="BL34" s="219">
        <v>842963257.89999998</v>
      </c>
      <c r="BM34" s="314">
        <v>98.429900000000004</v>
      </c>
      <c r="BN34" s="219">
        <v>884688869.60000002</v>
      </c>
      <c r="BO34" s="314">
        <v>99.364599999999996</v>
      </c>
      <c r="BP34" s="219">
        <v>621281374.39999998</v>
      </c>
      <c r="BQ34" s="314">
        <v>99.820599999999999</v>
      </c>
    </row>
    <row r="35" spans="1:69" ht="14.25" thickTop="1" thickBot="1" x14ac:dyDescent="0.25"/>
    <row r="36" spans="1:69" ht="13.5" thickTop="1" x14ac:dyDescent="0.2">
      <c r="A36" s="3" t="s">
        <v>86</v>
      </c>
      <c r="B36" s="4">
        <v>76054</v>
      </c>
      <c r="C36" s="4"/>
      <c r="D36" s="4">
        <v>7633</v>
      </c>
      <c r="E36" s="4"/>
      <c r="F36" s="4">
        <v>3522</v>
      </c>
      <c r="G36" s="4"/>
      <c r="H36" s="4">
        <v>1338</v>
      </c>
      <c r="I36" s="4"/>
      <c r="J36" s="4">
        <v>1</v>
      </c>
      <c r="K36" s="4"/>
      <c r="L36" s="4">
        <v>1</v>
      </c>
      <c r="M36" s="4"/>
      <c r="N36" s="4">
        <v>1</v>
      </c>
      <c r="O36" s="4"/>
      <c r="P36" s="4">
        <v>1</v>
      </c>
      <c r="Q36" s="4"/>
      <c r="R36" s="4">
        <v>1</v>
      </c>
      <c r="S36" s="4"/>
      <c r="T36" s="4">
        <v>16</v>
      </c>
      <c r="U36" s="4"/>
      <c r="V36" s="4">
        <v>16</v>
      </c>
      <c r="W36" s="4"/>
      <c r="X36" s="4">
        <v>8</v>
      </c>
      <c r="Y36" s="4"/>
      <c r="Z36" s="4">
        <v>1842</v>
      </c>
      <c r="AA36" s="4"/>
      <c r="AB36" s="4">
        <v>4376</v>
      </c>
      <c r="AC36" s="4"/>
      <c r="AD36" s="4">
        <v>18</v>
      </c>
      <c r="AE36" s="4"/>
      <c r="AF36" s="4">
        <v>178</v>
      </c>
      <c r="AG36" s="4"/>
      <c r="AH36" s="4">
        <v>15</v>
      </c>
      <c r="AI36" s="4"/>
      <c r="AJ36" s="4">
        <v>3973</v>
      </c>
      <c r="AK36" s="4"/>
      <c r="AL36" s="4">
        <v>1983</v>
      </c>
      <c r="AM36" s="4"/>
      <c r="AN36" s="4">
        <v>1381</v>
      </c>
      <c r="AO36" s="4"/>
      <c r="AP36" s="4">
        <v>71</v>
      </c>
      <c r="AQ36" s="4"/>
      <c r="AR36" s="4">
        <v>20624</v>
      </c>
      <c r="AS36" s="4"/>
      <c r="AT36" s="4">
        <v>35</v>
      </c>
      <c r="AU36" s="4"/>
      <c r="AV36" s="4">
        <v>853</v>
      </c>
      <c r="AW36" s="4"/>
      <c r="AX36" s="4">
        <v>25</v>
      </c>
      <c r="AY36" s="4"/>
      <c r="AZ36" s="4">
        <v>222</v>
      </c>
      <c r="BA36" s="4"/>
      <c r="BB36" s="4">
        <v>114</v>
      </c>
      <c r="BC36" s="4"/>
      <c r="BD36" s="4">
        <v>10693</v>
      </c>
      <c r="BE36" s="4"/>
      <c r="BF36" s="4">
        <v>565</v>
      </c>
      <c r="BG36" s="4"/>
      <c r="BH36" s="4">
        <v>38</v>
      </c>
      <c r="BI36" s="4"/>
      <c r="BJ36" s="4">
        <v>36</v>
      </c>
      <c r="BK36" s="4"/>
      <c r="BL36" s="4">
        <v>9906</v>
      </c>
      <c r="BM36" s="4"/>
      <c r="BN36" s="4">
        <v>4840</v>
      </c>
      <c r="BO36" s="4"/>
      <c r="BP36" s="4">
        <v>1</v>
      </c>
      <c r="BQ36" s="4"/>
    </row>
    <row r="37" spans="1:69" ht="13.5" thickBot="1" x14ac:dyDescent="0.25">
      <c r="A37" s="191" t="s">
        <v>133</v>
      </c>
      <c r="B37" s="229">
        <v>382224.91</v>
      </c>
      <c r="C37" s="229"/>
      <c r="D37" s="229">
        <v>17743.939999999999</v>
      </c>
      <c r="E37" s="229"/>
      <c r="F37" s="229">
        <v>1749333.1</v>
      </c>
      <c r="G37" s="229"/>
      <c r="H37" s="229">
        <v>1178980.3899999999</v>
      </c>
      <c r="I37" s="229"/>
      <c r="J37" s="229">
        <v>649960693</v>
      </c>
      <c r="K37" s="229"/>
      <c r="L37" s="229">
        <v>409928094</v>
      </c>
      <c r="M37" s="229"/>
      <c r="N37" s="229">
        <v>234781815</v>
      </c>
      <c r="O37" s="229"/>
      <c r="P37" s="229">
        <v>310908095</v>
      </c>
      <c r="Q37" s="229"/>
      <c r="R37" s="229">
        <v>847149661</v>
      </c>
      <c r="S37" s="229"/>
      <c r="T37" s="229">
        <v>18188774.23</v>
      </c>
      <c r="U37" s="229"/>
      <c r="V37" s="229">
        <v>8362340.5199999996</v>
      </c>
      <c r="W37" s="229"/>
      <c r="X37" s="229">
        <v>6449029.3399999999</v>
      </c>
      <c r="Y37" s="229"/>
      <c r="Z37" s="229">
        <v>250073.81</v>
      </c>
      <c r="AA37" s="229"/>
      <c r="AB37" s="229">
        <v>479051.13</v>
      </c>
      <c r="AC37" s="229"/>
      <c r="AD37" s="229">
        <v>5096912.58</v>
      </c>
      <c r="AE37" s="229"/>
      <c r="AF37" s="229">
        <v>226013.27</v>
      </c>
      <c r="AG37" s="229"/>
      <c r="AH37" s="229">
        <v>6924009.0899999999</v>
      </c>
      <c r="AI37" s="229"/>
      <c r="AJ37" s="229">
        <v>176721.32</v>
      </c>
      <c r="AK37" s="229"/>
      <c r="AL37" s="229">
        <v>1978008.3</v>
      </c>
      <c r="AM37" s="229"/>
      <c r="AN37" s="229">
        <v>439005.47</v>
      </c>
      <c r="AO37" s="229"/>
      <c r="AP37" s="229">
        <v>3820622.99</v>
      </c>
      <c r="AQ37" s="229"/>
      <c r="AR37" s="229">
        <v>85263.23</v>
      </c>
      <c r="AS37" s="229"/>
      <c r="AT37" s="229">
        <v>11772538.93</v>
      </c>
      <c r="AU37" s="229"/>
      <c r="AV37" s="229">
        <v>35006.629999999997</v>
      </c>
      <c r="AW37" s="229"/>
      <c r="AX37" s="229">
        <v>3669009.21</v>
      </c>
      <c r="AY37" s="229"/>
      <c r="AZ37" s="229">
        <v>386451.77</v>
      </c>
      <c r="BA37" s="229"/>
      <c r="BB37" s="229">
        <v>194035.41</v>
      </c>
      <c r="BC37" s="229"/>
      <c r="BD37" s="229">
        <v>47396.3</v>
      </c>
      <c r="BE37" s="229"/>
      <c r="BF37" s="229">
        <v>1078336.6499999999</v>
      </c>
      <c r="BG37" s="229"/>
      <c r="BH37" s="229">
        <v>105810611.38</v>
      </c>
      <c r="BI37" s="229"/>
      <c r="BJ37" s="229">
        <v>201490.19</v>
      </c>
      <c r="BK37" s="229"/>
      <c r="BL37" s="229">
        <v>86453.63</v>
      </c>
      <c r="BM37" s="229"/>
      <c r="BN37" s="229">
        <v>183955.73</v>
      </c>
      <c r="BO37" s="229"/>
      <c r="BP37" s="229">
        <v>622397966.13</v>
      </c>
      <c r="BQ37" s="229"/>
    </row>
    <row r="38" spans="1:69" ht="13.5" thickTop="1" x14ac:dyDescent="0.2"/>
    <row r="40" spans="1:69" x14ac:dyDescent="0.2">
      <c r="A40" t="s">
        <v>318</v>
      </c>
      <c r="B40" s="6">
        <v>10160693397.200001</v>
      </c>
      <c r="D40" s="6">
        <v>6451800.4800000004</v>
      </c>
      <c r="F40" s="6">
        <v>1561634161.79</v>
      </c>
      <c r="H40" s="6">
        <v>968441810.55999994</v>
      </c>
      <c r="J40" s="6">
        <v>0</v>
      </c>
      <c r="L40" s="6">
        <v>0</v>
      </c>
      <c r="N40" s="6">
        <v>0</v>
      </c>
      <c r="P40" s="6">
        <v>0</v>
      </c>
      <c r="R40" s="6">
        <v>0</v>
      </c>
      <c r="T40" s="6">
        <v>0</v>
      </c>
      <c r="V40" s="6">
        <v>133275638.25</v>
      </c>
      <c r="X40" s="6">
        <v>51592234.75</v>
      </c>
      <c r="Z40" s="6">
        <v>0</v>
      </c>
      <c r="AB40" s="6">
        <v>19490608.390000001</v>
      </c>
      <c r="AD40" s="6">
        <v>6165525.2599999998</v>
      </c>
      <c r="AF40" s="6">
        <v>3387764.47</v>
      </c>
      <c r="AH40" s="6">
        <v>0</v>
      </c>
      <c r="AJ40" s="6">
        <v>2808455.26</v>
      </c>
      <c r="AL40" s="6">
        <v>1743412599</v>
      </c>
      <c r="AN40" s="6">
        <v>557557531</v>
      </c>
      <c r="AP40" s="6">
        <v>265864638</v>
      </c>
      <c r="AR40" s="6">
        <v>72802624.299999997</v>
      </c>
      <c r="AT40" s="6">
        <v>410726183.10000002</v>
      </c>
      <c r="AV40" s="6">
        <v>0</v>
      </c>
      <c r="AX40" s="6">
        <v>90673822.090000004</v>
      </c>
      <c r="AZ40" s="6">
        <v>0</v>
      </c>
      <c r="BB40" s="6">
        <v>1433378.39</v>
      </c>
      <c r="BD40" s="6">
        <v>45612778.939999998</v>
      </c>
      <c r="BF40" s="6">
        <v>18277806.190000001</v>
      </c>
      <c r="BH40" s="6">
        <v>4020803232.3200002</v>
      </c>
      <c r="BJ40" s="6">
        <v>7253646.8200000003</v>
      </c>
      <c r="BL40" s="6">
        <v>17417740.440000001</v>
      </c>
      <c r="BN40" s="6">
        <v>155025322.90000001</v>
      </c>
      <c r="BP40" s="6">
        <v>0</v>
      </c>
    </row>
  </sheetData>
  <mergeCells count="33">
    <mergeCell ref="BL2:BM3"/>
    <mergeCell ref="BN2:BO3"/>
    <mergeCell ref="BP2:BQ3"/>
    <mergeCell ref="AZ2:BA3"/>
    <mergeCell ref="BB2:BC3"/>
    <mergeCell ref="BD2:BE3"/>
    <mergeCell ref="BF2:BG3"/>
    <mergeCell ref="BH2:BI3"/>
    <mergeCell ref="BJ2:BK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workbookViewId="0"/>
  </sheetViews>
  <sheetFormatPr defaultRowHeight="12.75" x14ac:dyDescent="0.2"/>
  <cols>
    <col min="1" max="1" width="50.7109375" bestFit="1" customWidth="1"/>
    <col min="2" max="2" width="12" style="6" bestFit="1" customWidth="1"/>
    <col min="3" max="3" width="8" style="2" bestFit="1" customWidth="1"/>
    <col min="4" max="4" width="12" style="6" bestFit="1" customWidth="1"/>
    <col min="5" max="5" width="8" style="2" bestFit="1" customWidth="1"/>
    <col min="6" max="6" width="12" style="6" bestFit="1" customWidth="1"/>
    <col min="7" max="7" width="8" style="2" bestFit="1" customWidth="1"/>
    <col min="8" max="8" width="12" style="6" bestFit="1" customWidth="1"/>
    <col min="9" max="9" width="8" style="2" bestFit="1" customWidth="1"/>
    <col min="10" max="10" width="12" style="6" bestFit="1" customWidth="1"/>
    <col min="11" max="11" width="8" style="2" bestFit="1" customWidth="1"/>
    <col min="12" max="12" width="12.5703125" style="6" bestFit="1" customWidth="1"/>
    <col min="13" max="13" width="8" style="2" bestFit="1" customWidth="1"/>
    <col min="14" max="14" width="10" style="6" bestFit="1" customWidth="1"/>
    <col min="15" max="15" width="9" style="2" bestFit="1" customWidth="1"/>
    <col min="16" max="16" width="12" style="6" bestFit="1" customWidth="1"/>
    <col min="17" max="17" width="8" style="2" bestFit="1" customWidth="1"/>
    <col min="18" max="18" width="12" style="6" bestFit="1" customWidth="1"/>
    <col min="19" max="19" width="8" style="2" bestFit="1" customWidth="1"/>
    <col min="20" max="20" width="12" style="6" bestFit="1" customWidth="1"/>
    <col min="21" max="21" width="8" style="2" bestFit="1" customWidth="1"/>
    <col min="22" max="22" width="12" style="6" bestFit="1" customWidth="1"/>
    <col min="23" max="23" width="8" style="2" bestFit="1" customWidth="1"/>
    <col min="24" max="24" width="12" style="6" bestFit="1" customWidth="1"/>
    <col min="25" max="25" width="8" style="2" bestFit="1" customWidth="1"/>
    <col min="26" max="26" width="12" style="6" bestFit="1" customWidth="1"/>
    <col min="27" max="27" width="8" style="2" bestFit="1" customWidth="1"/>
    <col min="28" max="28" width="12" style="6" bestFit="1" customWidth="1"/>
    <col min="29" max="29" width="8" style="2" bestFit="1" customWidth="1"/>
    <col min="30" max="30" width="12" style="6" bestFit="1" customWidth="1"/>
    <col min="31" max="31" width="8" style="2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.5703125" bestFit="1" customWidth="1"/>
    <col min="269" max="269" width="8" bestFit="1" customWidth="1"/>
    <col min="270" max="270" width="10" bestFit="1" customWidth="1"/>
    <col min="271" max="271" width="9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282" max="282" width="12" bestFit="1" customWidth="1"/>
    <col min="283" max="283" width="8" bestFit="1" customWidth="1"/>
    <col min="284" max="284" width="12" bestFit="1" customWidth="1"/>
    <col min="285" max="285" width="8" bestFit="1" customWidth="1"/>
    <col min="286" max="286" width="12" bestFit="1" customWidth="1"/>
    <col min="287" max="287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.5703125" bestFit="1" customWidth="1"/>
    <col min="525" max="525" width="8" bestFit="1" customWidth="1"/>
    <col min="526" max="526" width="10" bestFit="1" customWidth="1"/>
    <col min="527" max="527" width="9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538" max="538" width="12" bestFit="1" customWidth="1"/>
    <col min="539" max="539" width="8" bestFit="1" customWidth="1"/>
    <col min="540" max="540" width="12" bestFit="1" customWidth="1"/>
    <col min="541" max="541" width="8" bestFit="1" customWidth="1"/>
    <col min="542" max="542" width="12" bestFit="1" customWidth="1"/>
    <col min="543" max="543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.5703125" bestFit="1" customWidth="1"/>
    <col min="781" max="781" width="8" bestFit="1" customWidth="1"/>
    <col min="782" max="782" width="10" bestFit="1" customWidth="1"/>
    <col min="783" max="783" width="9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794" max="794" width="12" bestFit="1" customWidth="1"/>
    <col min="795" max="795" width="8" bestFit="1" customWidth="1"/>
    <col min="796" max="796" width="12" bestFit="1" customWidth="1"/>
    <col min="797" max="797" width="8" bestFit="1" customWidth="1"/>
    <col min="798" max="798" width="12" bestFit="1" customWidth="1"/>
    <col min="799" max="799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.5703125" bestFit="1" customWidth="1"/>
    <col min="1037" max="1037" width="8" bestFit="1" customWidth="1"/>
    <col min="1038" max="1038" width="10" bestFit="1" customWidth="1"/>
    <col min="1039" max="1039" width="9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050" max="1050" width="12" bestFit="1" customWidth="1"/>
    <col min="1051" max="1051" width="8" bestFit="1" customWidth="1"/>
    <col min="1052" max="1052" width="12" bestFit="1" customWidth="1"/>
    <col min="1053" max="1053" width="8" bestFit="1" customWidth="1"/>
    <col min="1054" max="1054" width="12" bestFit="1" customWidth="1"/>
    <col min="1055" max="1055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.5703125" bestFit="1" customWidth="1"/>
    <col min="1293" max="1293" width="8" bestFit="1" customWidth="1"/>
    <col min="1294" max="1294" width="10" bestFit="1" customWidth="1"/>
    <col min="1295" max="1295" width="9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306" max="1306" width="12" bestFit="1" customWidth="1"/>
    <col min="1307" max="1307" width="8" bestFit="1" customWidth="1"/>
    <col min="1308" max="1308" width="12" bestFit="1" customWidth="1"/>
    <col min="1309" max="1309" width="8" bestFit="1" customWidth="1"/>
    <col min="1310" max="1310" width="12" bestFit="1" customWidth="1"/>
    <col min="1311" max="1311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.5703125" bestFit="1" customWidth="1"/>
    <col min="1549" max="1549" width="8" bestFit="1" customWidth="1"/>
    <col min="1550" max="1550" width="10" bestFit="1" customWidth="1"/>
    <col min="1551" max="1551" width="9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562" max="1562" width="12" bestFit="1" customWidth="1"/>
    <col min="1563" max="1563" width="8" bestFit="1" customWidth="1"/>
    <col min="1564" max="1564" width="12" bestFit="1" customWidth="1"/>
    <col min="1565" max="1565" width="8" bestFit="1" customWidth="1"/>
    <col min="1566" max="1566" width="12" bestFit="1" customWidth="1"/>
    <col min="1567" max="1567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.5703125" bestFit="1" customWidth="1"/>
    <col min="1805" max="1805" width="8" bestFit="1" customWidth="1"/>
    <col min="1806" max="1806" width="10" bestFit="1" customWidth="1"/>
    <col min="1807" max="1807" width="9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1818" max="1818" width="12" bestFit="1" customWidth="1"/>
    <col min="1819" max="1819" width="8" bestFit="1" customWidth="1"/>
    <col min="1820" max="1820" width="12" bestFit="1" customWidth="1"/>
    <col min="1821" max="1821" width="8" bestFit="1" customWidth="1"/>
    <col min="1822" max="1822" width="12" bestFit="1" customWidth="1"/>
    <col min="1823" max="1823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.5703125" bestFit="1" customWidth="1"/>
    <col min="2061" max="2061" width="8" bestFit="1" customWidth="1"/>
    <col min="2062" max="2062" width="10" bestFit="1" customWidth="1"/>
    <col min="2063" max="2063" width="9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074" max="2074" width="12" bestFit="1" customWidth="1"/>
    <col min="2075" max="2075" width="8" bestFit="1" customWidth="1"/>
    <col min="2076" max="2076" width="12" bestFit="1" customWidth="1"/>
    <col min="2077" max="2077" width="8" bestFit="1" customWidth="1"/>
    <col min="2078" max="2078" width="12" bestFit="1" customWidth="1"/>
    <col min="2079" max="2079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.5703125" bestFit="1" customWidth="1"/>
    <col min="2317" max="2317" width="8" bestFit="1" customWidth="1"/>
    <col min="2318" max="2318" width="10" bestFit="1" customWidth="1"/>
    <col min="2319" max="2319" width="9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330" max="2330" width="12" bestFit="1" customWidth="1"/>
    <col min="2331" max="2331" width="8" bestFit="1" customWidth="1"/>
    <col min="2332" max="2332" width="12" bestFit="1" customWidth="1"/>
    <col min="2333" max="2333" width="8" bestFit="1" customWidth="1"/>
    <col min="2334" max="2334" width="12" bestFit="1" customWidth="1"/>
    <col min="2335" max="2335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.5703125" bestFit="1" customWidth="1"/>
    <col min="2573" max="2573" width="8" bestFit="1" customWidth="1"/>
    <col min="2574" max="2574" width="10" bestFit="1" customWidth="1"/>
    <col min="2575" max="2575" width="9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586" max="2586" width="12" bestFit="1" customWidth="1"/>
    <col min="2587" max="2587" width="8" bestFit="1" customWidth="1"/>
    <col min="2588" max="2588" width="12" bestFit="1" customWidth="1"/>
    <col min="2589" max="2589" width="8" bestFit="1" customWidth="1"/>
    <col min="2590" max="2590" width="12" bestFit="1" customWidth="1"/>
    <col min="2591" max="2591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.5703125" bestFit="1" customWidth="1"/>
    <col min="2829" max="2829" width="8" bestFit="1" customWidth="1"/>
    <col min="2830" max="2830" width="10" bestFit="1" customWidth="1"/>
    <col min="2831" max="2831" width="9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2842" max="2842" width="12" bestFit="1" customWidth="1"/>
    <col min="2843" max="2843" width="8" bestFit="1" customWidth="1"/>
    <col min="2844" max="2844" width="12" bestFit="1" customWidth="1"/>
    <col min="2845" max="2845" width="8" bestFit="1" customWidth="1"/>
    <col min="2846" max="2846" width="12" bestFit="1" customWidth="1"/>
    <col min="2847" max="2847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.5703125" bestFit="1" customWidth="1"/>
    <col min="3085" max="3085" width="8" bestFit="1" customWidth="1"/>
    <col min="3086" max="3086" width="10" bestFit="1" customWidth="1"/>
    <col min="3087" max="3087" width="9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098" max="3098" width="12" bestFit="1" customWidth="1"/>
    <col min="3099" max="3099" width="8" bestFit="1" customWidth="1"/>
    <col min="3100" max="3100" width="12" bestFit="1" customWidth="1"/>
    <col min="3101" max="3101" width="8" bestFit="1" customWidth="1"/>
    <col min="3102" max="3102" width="12" bestFit="1" customWidth="1"/>
    <col min="3103" max="3103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.5703125" bestFit="1" customWidth="1"/>
    <col min="3341" max="3341" width="8" bestFit="1" customWidth="1"/>
    <col min="3342" max="3342" width="10" bestFit="1" customWidth="1"/>
    <col min="3343" max="3343" width="9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354" max="3354" width="12" bestFit="1" customWidth="1"/>
    <col min="3355" max="3355" width="8" bestFit="1" customWidth="1"/>
    <col min="3356" max="3356" width="12" bestFit="1" customWidth="1"/>
    <col min="3357" max="3357" width="8" bestFit="1" customWidth="1"/>
    <col min="3358" max="3358" width="12" bestFit="1" customWidth="1"/>
    <col min="3359" max="3359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.5703125" bestFit="1" customWidth="1"/>
    <col min="3597" max="3597" width="8" bestFit="1" customWidth="1"/>
    <col min="3598" max="3598" width="10" bestFit="1" customWidth="1"/>
    <col min="3599" max="3599" width="9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610" max="3610" width="12" bestFit="1" customWidth="1"/>
    <col min="3611" max="3611" width="8" bestFit="1" customWidth="1"/>
    <col min="3612" max="3612" width="12" bestFit="1" customWidth="1"/>
    <col min="3613" max="3613" width="8" bestFit="1" customWidth="1"/>
    <col min="3614" max="3614" width="12" bestFit="1" customWidth="1"/>
    <col min="3615" max="3615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.5703125" bestFit="1" customWidth="1"/>
    <col min="3853" max="3853" width="8" bestFit="1" customWidth="1"/>
    <col min="3854" max="3854" width="10" bestFit="1" customWidth="1"/>
    <col min="3855" max="3855" width="9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3866" max="3866" width="12" bestFit="1" customWidth="1"/>
    <col min="3867" max="3867" width="8" bestFit="1" customWidth="1"/>
    <col min="3868" max="3868" width="12" bestFit="1" customWidth="1"/>
    <col min="3869" max="3869" width="8" bestFit="1" customWidth="1"/>
    <col min="3870" max="3870" width="12" bestFit="1" customWidth="1"/>
    <col min="3871" max="3871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.5703125" bestFit="1" customWidth="1"/>
    <col min="4109" max="4109" width="8" bestFit="1" customWidth="1"/>
    <col min="4110" max="4110" width="10" bestFit="1" customWidth="1"/>
    <col min="4111" max="4111" width="9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122" max="4122" width="12" bestFit="1" customWidth="1"/>
    <col min="4123" max="4123" width="8" bestFit="1" customWidth="1"/>
    <col min="4124" max="4124" width="12" bestFit="1" customWidth="1"/>
    <col min="4125" max="4125" width="8" bestFit="1" customWidth="1"/>
    <col min="4126" max="4126" width="12" bestFit="1" customWidth="1"/>
    <col min="4127" max="4127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.5703125" bestFit="1" customWidth="1"/>
    <col min="4365" max="4365" width="8" bestFit="1" customWidth="1"/>
    <col min="4366" max="4366" width="10" bestFit="1" customWidth="1"/>
    <col min="4367" max="4367" width="9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378" max="4378" width="12" bestFit="1" customWidth="1"/>
    <col min="4379" max="4379" width="8" bestFit="1" customWidth="1"/>
    <col min="4380" max="4380" width="12" bestFit="1" customWidth="1"/>
    <col min="4381" max="4381" width="8" bestFit="1" customWidth="1"/>
    <col min="4382" max="4382" width="12" bestFit="1" customWidth="1"/>
    <col min="4383" max="4383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.5703125" bestFit="1" customWidth="1"/>
    <col min="4621" max="4621" width="8" bestFit="1" customWidth="1"/>
    <col min="4622" max="4622" width="10" bestFit="1" customWidth="1"/>
    <col min="4623" max="4623" width="9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634" max="4634" width="12" bestFit="1" customWidth="1"/>
    <col min="4635" max="4635" width="8" bestFit="1" customWidth="1"/>
    <col min="4636" max="4636" width="12" bestFit="1" customWidth="1"/>
    <col min="4637" max="4637" width="8" bestFit="1" customWidth="1"/>
    <col min="4638" max="4638" width="12" bestFit="1" customWidth="1"/>
    <col min="4639" max="4639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.5703125" bestFit="1" customWidth="1"/>
    <col min="4877" max="4877" width="8" bestFit="1" customWidth="1"/>
    <col min="4878" max="4878" width="10" bestFit="1" customWidth="1"/>
    <col min="4879" max="4879" width="9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4890" max="4890" width="12" bestFit="1" customWidth="1"/>
    <col min="4891" max="4891" width="8" bestFit="1" customWidth="1"/>
    <col min="4892" max="4892" width="12" bestFit="1" customWidth="1"/>
    <col min="4893" max="4893" width="8" bestFit="1" customWidth="1"/>
    <col min="4894" max="4894" width="12" bestFit="1" customWidth="1"/>
    <col min="4895" max="4895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.5703125" bestFit="1" customWidth="1"/>
    <col min="5133" max="5133" width="8" bestFit="1" customWidth="1"/>
    <col min="5134" max="5134" width="10" bestFit="1" customWidth="1"/>
    <col min="5135" max="5135" width="9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146" max="5146" width="12" bestFit="1" customWidth="1"/>
    <col min="5147" max="5147" width="8" bestFit="1" customWidth="1"/>
    <col min="5148" max="5148" width="12" bestFit="1" customWidth="1"/>
    <col min="5149" max="5149" width="8" bestFit="1" customWidth="1"/>
    <col min="5150" max="5150" width="12" bestFit="1" customWidth="1"/>
    <col min="5151" max="5151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.5703125" bestFit="1" customWidth="1"/>
    <col min="5389" max="5389" width="8" bestFit="1" customWidth="1"/>
    <col min="5390" max="5390" width="10" bestFit="1" customWidth="1"/>
    <col min="5391" max="5391" width="9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402" max="5402" width="12" bestFit="1" customWidth="1"/>
    <col min="5403" max="5403" width="8" bestFit="1" customWidth="1"/>
    <col min="5404" max="5404" width="12" bestFit="1" customWidth="1"/>
    <col min="5405" max="5405" width="8" bestFit="1" customWidth="1"/>
    <col min="5406" max="5406" width="12" bestFit="1" customWidth="1"/>
    <col min="5407" max="5407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.5703125" bestFit="1" customWidth="1"/>
    <col min="5645" max="5645" width="8" bestFit="1" customWidth="1"/>
    <col min="5646" max="5646" width="10" bestFit="1" customWidth="1"/>
    <col min="5647" max="5647" width="9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658" max="5658" width="12" bestFit="1" customWidth="1"/>
    <col min="5659" max="5659" width="8" bestFit="1" customWidth="1"/>
    <col min="5660" max="5660" width="12" bestFit="1" customWidth="1"/>
    <col min="5661" max="5661" width="8" bestFit="1" customWidth="1"/>
    <col min="5662" max="5662" width="12" bestFit="1" customWidth="1"/>
    <col min="5663" max="5663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.5703125" bestFit="1" customWidth="1"/>
    <col min="5901" max="5901" width="8" bestFit="1" customWidth="1"/>
    <col min="5902" max="5902" width="10" bestFit="1" customWidth="1"/>
    <col min="5903" max="5903" width="9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5914" max="5914" width="12" bestFit="1" customWidth="1"/>
    <col min="5915" max="5915" width="8" bestFit="1" customWidth="1"/>
    <col min="5916" max="5916" width="12" bestFit="1" customWidth="1"/>
    <col min="5917" max="5917" width="8" bestFit="1" customWidth="1"/>
    <col min="5918" max="5918" width="12" bestFit="1" customWidth="1"/>
    <col min="5919" max="5919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.5703125" bestFit="1" customWidth="1"/>
    <col min="6157" max="6157" width="8" bestFit="1" customWidth="1"/>
    <col min="6158" max="6158" width="10" bestFit="1" customWidth="1"/>
    <col min="6159" max="6159" width="9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170" max="6170" width="12" bestFit="1" customWidth="1"/>
    <col min="6171" max="6171" width="8" bestFit="1" customWidth="1"/>
    <col min="6172" max="6172" width="12" bestFit="1" customWidth="1"/>
    <col min="6173" max="6173" width="8" bestFit="1" customWidth="1"/>
    <col min="6174" max="6174" width="12" bestFit="1" customWidth="1"/>
    <col min="6175" max="6175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.5703125" bestFit="1" customWidth="1"/>
    <col min="6413" max="6413" width="8" bestFit="1" customWidth="1"/>
    <col min="6414" max="6414" width="10" bestFit="1" customWidth="1"/>
    <col min="6415" max="6415" width="9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426" max="6426" width="12" bestFit="1" customWidth="1"/>
    <col min="6427" max="6427" width="8" bestFit="1" customWidth="1"/>
    <col min="6428" max="6428" width="12" bestFit="1" customWidth="1"/>
    <col min="6429" max="6429" width="8" bestFit="1" customWidth="1"/>
    <col min="6430" max="6430" width="12" bestFit="1" customWidth="1"/>
    <col min="6431" max="6431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.5703125" bestFit="1" customWidth="1"/>
    <col min="6669" max="6669" width="8" bestFit="1" customWidth="1"/>
    <col min="6670" max="6670" width="10" bestFit="1" customWidth="1"/>
    <col min="6671" max="6671" width="9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682" max="6682" width="12" bestFit="1" customWidth="1"/>
    <col min="6683" max="6683" width="8" bestFit="1" customWidth="1"/>
    <col min="6684" max="6684" width="12" bestFit="1" customWidth="1"/>
    <col min="6685" max="6685" width="8" bestFit="1" customWidth="1"/>
    <col min="6686" max="6686" width="12" bestFit="1" customWidth="1"/>
    <col min="6687" max="6687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.5703125" bestFit="1" customWidth="1"/>
    <col min="6925" max="6925" width="8" bestFit="1" customWidth="1"/>
    <col min="6926" max="6926" width="10" bestFit="1" customWidth="1"/>
    <col min="6927" max="6927" width="9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6938" max="6938" width="12" bestFit="1" customWidth="1"/>
    <col min="6939" max="6939" width="8" bestFit="1" customWidth="1"/>
    <col min="6940" max="6940" width="12" bestFit="1" customWidth="1"/>
    <col min="6941" max="6941" width="8" bestFit="1" customWidth="1"/>
    <col min="6942" max="6942" width="12" bestFit="1" customWidth="1"/>
    <col min="6943" max="6943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.5703125" bestFit="1" customWidth="1"/>
    <col min="7181" max="7181" width="8" bestFit="1" customWidth="1"/>
    <col min="7182" max="7182" width="10" bestFit="1" customWidth="1"/>
    <col min="7183" max="7183" width="9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194" max="7194" width="12" bestFit="1" customWidth="1"/>
    <col min="7195" max="7195" width="8" bestFit="1" customWidth="1"/>
    <col min="7196" max="7196" width="12" bestFit="1" customWidth="1"/>
    <col min="7197" max="7197" width="8" bestFit="1" customWidth="1"/>
    <col min="7198" max="7198" width="12" bestFit="1" customWidth="1"/>
    <col min="7199" max="7199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.5703125" bestFit="1" customWidth="1"/>
    <col min="7437" max="7437" width="8" bestFit="1" customWidth="1"/>
    <col min="7438" max="7438" width="10" bestFit="1" customWidth="1"/>
    <col min="7439" max="7439" width="9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450" max="7450" width="12" bestFit="1" customWidth="1"/>
    <col min="7451" max="7451" width="8" bestFit="1" customWidth="1"/>
    <col min="7452" max="7452" width="12" bestFit="1" customWidth="1"/>
    <col min="7453" max="7453" width="8" bestFit="1" customWidth="1"/>
    <col min="7454" max="7454" width="12" bestFit="1" customWidth="1"/>
    <col min="7455" max="7455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.5703125" bestFit="1" customWidth="1"/>
    <col min="7693" max="7693" width="8" bestFit="1" customWidth="1"/>
    <col min="7694" max="7694" width="10" bestFit="1" customWidth="1"/>
    <col min="7695" max="7695" width="9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706" max="7706" width="12" bestFit="1" customWidth="1"/>
    <col min="7707" max="7707" width="8" bestFit="1" customWidth="1"/>
    <col min="7708" max="7708" width="12" bestFit="1" customWidth="1"/>
    <col min="7709" max="7709" width="8" bestFit="1" customWidth="1"/>
    <col min="7710" max="7710" width="12" bestFit="1" customWidth="1"/>
    <col min="7711" max="7711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.5703125" bestFit="1" customWidth="1"/>
    <col min="7949" max="7949" width="8" bestFit="1" customWidth="1"/>
    <col min="7950" max="7950" width="10" bestFit="1" customWidth="1"/>
    <col min="7951" max="7951" width="9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7962" max="7962" width="12" bestFit="1" customWidth="1"/>
    <col min="7963" max="7963" width="8" bestFit="1" customWidth="1"/>
    <col min="7964" max="7964" width="12" bestFit="1" customWidth="1"/>
    <col min="7965" max="7965" width="8" bestFit="1" customWidth="1"/>
    <col min="7966" max="7966" width="12" bestFit="1" customWidth="1"/>
    <col min="7967" max="7967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.5703125" bestFit="1" customWidth="1"/>
    <col min="8205" max="8205" width="8" bestFit="1" customWidth="1"/>
    <col min="8206" max="8206" width="10" bestFit="1" customWidth="1"/>
    <col min="8207" max="8207" width="9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218" max="8218" width="12" bestFit="1" customWidth="1"/>
    <col min="8219" max="8219" width="8" bestFit="1" customWidth="1"/>
    <col min="8220" max="8220" width="12" bestFit="1" customWidth="1"/>
    <col min="8221" max="8221" width="8" bestFit="1" customWidth="1"/>
    <col min="8222" max="8222" width="12" bestFit="1" customWidth="1"/>
    <col min="8223" max="8223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.5703125" bestFit="1" customWidth="1"/>
    <col min="8461" max="8461" width="8" bestFit="1" customWidth="1"/>
    <col min="8462" max="8462" width="10" bestFit="1" customWidth="1"/>
    <col min="8463" max="8463" width="9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474" max="8474" width="12" bestFit="1" customWidth="1"/>
    <col min="8475" max="8475" width="8" bestFit="1" customWidth="1"/>
    <col min="8476" max="8476" width="12" bestFit="1" customWidth="1"/>
    <col min="8477" max="8477" width="8" bestFit="1" customWidth="1"/>
    <col min="8478" max="8478" width="12" bestFit="1" customWidth="1"/>
    <col min="8479" max="8479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.5703125" bestFit="1" customWidth="1"/>
    <col min="8717" max="8717" width="8" bestFit="1" customWidth="1"/>
    <col min="8718" max="8718" width="10" bestFit="1" customWidth="1"/>
    <col min="8719" max="8719" width="9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730" max="8730" width="12" bestFit="1" customWidth="1"/>
    <col min="8731" max="8731" width="8" bestFit="1" customWidth="1"/>
    <col min="8732" max="8732" width="12" bestFit="1" customWidth="1"/>
    <col min="8733" max="8733" width="8" bestFit="1" customWidth="1"/>
    <col min="8734" max="8734" width="12" bestFit="1" customWidth="1"/>
    <col min="8735" max="8735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.5703125" bestFit="1" customWidth="1"/>
    <col min="8973" max="8973" width="8" bestFit="1" customWidth="1"/>
    <col min="8974" max="8974" width="10" bestFit="1" customWidth="1"/>
    <col min="8975" max="8975" width="9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8986" max="8986" width="12" bestFit="1" customWidth="1"/>
    <col min="8987" max="8987" width="8" bestFit="1" customWidth="1"/>
    <col min="8988" max="8988" width="12" bestFit="1" customWidth="1"/>
    <col min="8989" max="8989" width="8" bestFit="1" customWidth="1"/>
    <col min="8990" max="8990" width="12" bestFit="1" customWidth="1"/>
    <col min="8991" max="8991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.5703125" bestFit="1" customWidth="1"/>
    <col min="9229" max="9229" width="8" bestFit="1" customWidth="1"/>
    <col min="9230" max="9230" width="10" bestFit="1" customWidth="1"/>
    <col min="9231" max="9231" width="9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242" max="9242" width="12" bestFit="1" customWidth="1"/>
    <col min="9243" max="9243" width="8" bestFit="1" customWidth="1"/>
    <col min="9244" max="9244" width="12" bestFit="1" customWidth="1"/>
    <col min="9245" max="9245" width="8" bestFit="1" customWidth="1"/>
    <col min="9246" max="9246" width="12" bestFit="1" customWidth="1"/>
    <col min="9247" max="9247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.5703125" bestFit="1" customWidth="1"/>
    <col min="9485" max="9485" width="8" bestFit="1" customWidth="1"/>
    <col min="9486" max="9486" width="10" bestFit="1" customWidth="1"/>
    <col min="9487" max="9487" width="9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498" max="9498" width="12" bestFit="1" customWidth="1"/>
    <col min="9499" max="9499" width="8" bestFit="1" customWidth="1"/>
    <col min="9500" max="9500" width="12" bestFit="1" customWidth="1"/>
    <col min="9501" max="9501" width="8" bestFit="1" customWidth="1"/>
    <col min="9502" max="9502" width="12" bestFit="1" customWidth="1"/>
    <col min="9503" max="9503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.5703125" bestFit="1" customWidth="1"/>
    <col min="9741" max="9741" width="8" bestFit="1" customWidth="1"/>
    <col min="9742" max="9742" width="10" bestFit="1" customWidth="1"/>
    <col min="9743" max="9743" width="9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754" max="9754" width="12" bestFit="1" customWidth="1"/>
    <col min="9755" max="9755" width="8" bestFit="1" customWidth="1"/>
    <col min="9756" max="9756" width="12" bestFit="1" customWidth="1"/>
    <col min="9757" max="9757" width="8" bestFit="1" customWidth="1"/>
    <col min="9758" max="9758" width="12" bestFit="1" customWidth="1"/>
    <col min="9759" max="9759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.5703125" bestFit="1" customWidth="1"/>
    <col min="9997" max="9997" width="8" bestFit="1" customWidth="1"/>
    <col min="9998" max="9998" width="10" bestFit="1" customWidth="1"/>
    <col min="9999" max="9999" width="9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010" max="10010" width="12" bestFit="1" customWidth="1"/>
    <col min="10011" max="10011" width="8" bestFit="1" customWidth="1"/>
    <col min="10012" max="10012" width="12" bestFit="1" customWidth="1"/>
    <col min="10013" max="10013" width="8" bestFit="1" customWidth="1"/>
    <col min="10014" max="10014" width="12" bestFit="1" customWidth="1"/>
    <col min="10015" max="10015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.5703125" bestFit="1" customWidth="1"/>
    <col min="10253" max="10253" width="8" bestFit="1" customWidth="1"/>
    <col min="10254" max="10254" width="10" bestFit="1" customWidth="1"/>
    <col min="10255" max="10255" width="9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266" max="10266" width="12" bestFit="1" customWidth="1"/>
    <col min="10267" max="10267" width="8" bestFit="1" customWidth="1"/>
    <col min="10268" max="10268" width="12" bestFit="1" customWidth="1"/>
    <col min="10269" max="10269" width="8" bestFit="1" customWidth="1"/>
    <col min="10270" max="10270" width="12" bestFit="1" customWidth="1"/>
    <col min="10271" max="10271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.5703125" bestFit="1" customWidth="1"/>
    <col min="10509" max="10509" width="8" bestFit="1" customWidth="1"/>
    <col min="10510" max="10510" width="10" bestFit="1" customWidth="1"/>
    <col min="10511" max="10511" width="9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522" max="10522" width="12" bestFit="1" customWidth="1"/>
    <col min="10523" max="10523" width="8" bestFit="1" customWidth="1"/>
    <col min="10524" max="10524" width="12" bestFit="1" customWidth="1"/>
    <col min="10525" max="10525" width="8" bestFit="1" customWidth="1"/>
    <col min="10526" max="10526" width="12" bestFit="1" customWidth="1"/>
    <col min="10527" max="10527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.5703125" bestFit="1" customWidth="1"/>
    <col min="10765" max="10765" width="8" bestFit="1" customWidth="1"/>
    <col min="10766" max="10766" width="10" bestFit="1" customWidth="1"/>
    <col min="10767" max="10767" width="9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0778" max="10778" width="12" bestFit="1" customWidth="1"/>
    <col min="10779" max="10779" width="8" bestFit="1" customWidth="1"/>
    <col min="10780" max="10780" width="12" bestFit="1" customWidth="1"/>
    <col min="10781" max="10781" width="8" bestFit="1" customWidth="1"/>
    <col min="10782" max="10782" width="12" bestFit="1" customWidth="1"/>
    <col min="10783" max="10783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.5703125" bestFit="1" customWidth="1"/>
    <col min="11021" max="11021" width="8" bestFit="1" customWidth="1"/>
    <col min="11022" max="11022" width="10" bestFit="1" customWidth="1"/>
    <col min="11023" max="11023" width="9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034" max="11034" width="12" bestFit="1" customWidth="1"/>
    <col min="11035" max="11035" width="8" bestFit="1" customWidth="1"/>
    <col min="11036" max="11036" width="12" bestFit="1" customWidth="1"/>
    <col min="11037" max="11037" width="8" bestFit="1" customWidth="1"/>
    <col min="11038" max="11038" width="12" bestFit="1" customWidth="1"/>
    <col min="11039" max="11039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.5703125" bestFit="1" customWidth="1"/>
    <col min="11277" max="11277" width="8" bestFit="1" customWidth="1"/>
    <col min="11278" max="11278" width="10" bestFit="1" customWidth="1"/>
    <col min="11279" max="11279" width="9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290" max="11290" width="12" bestFit="1" customWidth="1"/>
    <col min="11291" max="11291" width="8" bestFit="1" customWidth="1"/>
    <col min="11292" max="11292" width="12" bestFit="1" customWidth="1"/>
    <col min="11293" max="11293" width="8" bestFit="1" customWidth="1"/>
    <col min="11294" max="11294" width="12" bestFit="1" customWidth="1"/>
    <col min="11295" max="11295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.5703125" bestFit="1" customWidth="1"/>
    <col min="11533" max="11533" width="8" bestFit="1" customWidth="1"/>
    <col min="11534" max="11534" width="10" bestFit="1" customWidth="1"/>
    <col min="11535" max="11535" width="9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546" max="11546" width="12" bestFit="1" customWidth="1"/>
    <col min="11547" max="11547" width="8" bestFit="1" customWidth="1"/>
    <col min="11548" max="11548" width="12" bestFit="1" customWidth="1"/>
    <col min="11549" max="11549" width="8" bestFit="1" customWidth="1"/>
    <col min="11550" max="11550" width="12" bestFit="1" customWidth="1"/>
    <col min="11551" max="11551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.5703125" bestFit="1" customWidth="1"/>
    <col min="11789" max="11789" width="8" bestFit="1" customWidth="1"/>
    <col min="11790" max="11790" width="10" bestFit="1" customWidth="1"/>
    <col min="11791" max="11791" width="9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1802" max="11802" width="12" bestFit="1" customWidth="1"/>
    <col min="11803" max="11803" width="8" bestFit="1" customWidth="1"/>
    <col min="11804" max="11804" width="12" bestFit="1" customWidth="1"/>
    <col min="11805" max="11805" width="8" bestFit="1" customWidth="1"/>
    <col min="11806" max="11806" width="12" bestFit="1" customWidth="1"/>
    <col min="11807" max="11807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.5703125" bestFit="1" customWidth="1"/>
    <col min="12045" max="12045" width="8" bestFit="1" customWidth="1"/>
    <col min="12046" max="12046" width="10" bestFit="1" customWidth="1"/>
    <col min="12047" max="12047" width="9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058" max="12058" width="12" bestFit="1" customWidth="1"/>
    <col min="12059" max="12059" width="8" bestFit="1" customWidth="1"/>
    <col min="12060" max="12060" width="12" bestFit="1" customWidth="1"/>
    <col min="12061" max="12061" width="8" bestFit="1" customWidth="1"/>
    <col min="12062" max="12062" width="12" bestFit="1" customWidth="1"/>
    <col min="12063" max="12063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.5703125" bestFit="1" customWidth="1"/>
    <col min="12301" max="12301" width="8" bestFit="1" customWidth="1"/>
    <col min="12302" max="12302" width="10" bestFit="1" customWidth="1"/>
    <col min="12303" max="12303" width="9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314" max="12314" width="12" bestFit="1" customWidth="1"/>
    <col min="12315" max="12315" width="8" bestFit="1" customWidth="1"/>
    <col min="12316" max="12316" width="12" bestFit="1" customWidth="1"/>
    <col min="12317" max="12317" width="8" bestFit="1" customWidth="1"/>
    <col min="12318" max="12318" width="12" bestFit="1" customWidth="1"/>
    <col min="12319" max="12319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.5703125" bestFit="1" customWidth="1"/>
    <col min="12557" max="12557" width="8" bestFit="1" customWidth="1"/>
    <col min="12558" max="12558" width="10" bestFit="1" customWidth="1"/>
    <col min="12559" max="12559" width="9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570" max="12570" width="12" bestFit="1" customWidth="1"/>
    <col min="12571" max="12571" width="8" bestFit="1" customWidth="1"/>
    <col min="12572" max="12572" width="12" bestFit="1" customWidth="1"/>
    <col min="12573" max="12573" width="8" bestFit="1" customWidth="1"/>
    <col min="12574" max="12574" width="12" bestFit="1" customWidth="1"/>
    <col min="12575" max="12575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.5703125" bestFit="1" customWidth="1"/>
    <col min="12813" max="12813" width="8" bestFit="1" customWidth="1"/>
    <col min="12814" max="12814" width="10" bestFit="1" customWidth="1"/>
    <col min="12815" max="12815" width="9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2826" max="12826" width="12" bestFit="1" customWidth="1"/>
    <col min="12827" max="12827" width="8" bestFit="1" customWidth="1"/>
    <col min="12828" max="12828" width="12" bestFit="1" customWidth="1"/>
    <col min="12829" max="12829" width="8" bestFit="1" customWidth="1"/>
    <col min="12830" max="12830" width="12" bestFit="1" customWidth="1"/>
    <col min="12831" max="12831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.5703125" bestFit="1" customWidth="1"/>
    <col min="13069" max="13069" width="8" bestFit="1" customWidth="1"/>
    <col min="13070" max="13070" width="10" bestFit="1" customWidth="1"/>
    <col min="13071" max="13071" width="9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082" max="13082" width="12" bestFit="1" customWidth="1"/>
    <col min="13083" max="13083" width="8" bestFit="1" customWidth="1"/>
    <col min="13084" max="13084" width="12" bestFit="1" customWidth="1"/>
    <col min="13085" max="13085" width="8" bestFit="1" customWidth="1"/>
    <col min="13086" max="13086" width="12" bestFit="1" customWidth="1"/>
    <col min="13087" max="13087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.5703125" bestFit="1" customWidth="1"/>
    <col min="13325" max="13325" width="8" bestFit="1" customWidth="1"/>
    <col min="13326" max="13326" width="10" bestFit="1" customWidth="1"/>
    <col min="13327" max="13327" width="9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338" max="13338" width="12" bestFit="1" customWidth="1"/>
    <col min="13339" max="13339" width="8" bestFit="1" customWidth="1"/>
    <col min="13340" max="13340" width="12" bestFit="1" customWidth="1"/>
    <col min="13341" max="13341" width="8" bestFit="1" customWidth="1"/>
    <col min="13342" max="13342" width="12" bestFit="1" customWidth="1"/>
    <col min="13343" max="13343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.5703125" bestFit="1" customWidth="1"/>
    <col min="13581" max="13581" width="8" bestFit="1" customWidth="1"/>
    <col min="13582" max="13582" width="10" bestFit="1" customWidth="1"/>
    <col min="13583" max="13583" width="9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594" max="13594" width="12" bestFit="1" customWidth="1"/>
    <col min="13595" max="13595" width="8" bestFit="1" customWidth="1"/>
    <col min="13596" max="13596" width="12" bestFit="1" customWidth="1"/>
    <col min="13597" max="13597" width="8" bestFit="1" customWidth="1"/>
    <col min="13598" max="13598" width="12" bestFit="1" customWidth="1"/>
    <col min="13599" max="13599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.5703125" bestFit="1" customWidth="1"/>
    <col min="13837" max="13837" width="8" bestFit="1" customWidth="1"/>
    <col min="13838" max="13838" width="10" bestFit="1" customWidth="1"/>
    <col min="13839" max="13839" width="9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3850" max="13850" width="12" bestFit="1" customWidth="1"/>
    <col min="13851" max="13851" width="8" bestFit="1" customWidth="1"/>
    <col min="13852" max="13852" width="12" bestFit="1" customWidth="1"/>
    <col min="13853" max="13853" width="8" bestFit="1" customWidth="1"/>
    <col min="13854" max="13854" width="12" bestFit="1" customWidth="1"/>
    <col min="13855" max="13855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.5703125" bestFit="1" customWidth="1"/>
    <col min="14093" max="14093" width="8" bestFit="1" customWidth="1"/>
    <col min="14094" max="14094" width="10" bestFit="1" customWidth="1"/>
    <col min="14095" max="14095" width="9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106" max="14106" width="12" bestFit="1" customWidth="1"/>
    <col min="14107" max="14107" width="8" bestFit="1" customWidth="1"/>
    <col min="14108" max="14108" width="12" bestFit="1" customWidth="1"/>
    <col min="14109" max="14109" width="8" bestFit="1" customWidth="1"/>
    <col min="14110" max="14110" width="12" bestFit="1" customWidth="1"/>
    <col min="14111" max="14111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.5703125" bestFit="1" customWidth="1"/>
    <col min="14349" max="14349" width="8" bestFit="1" customWidth="1"/>
    <col min="14350" max="14350" width="10" bestFit="1" customWidth="1"/>
    <col min="14351" max="14351" width="9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362" max="14362" width="12" bestFit="1" customWidth="1"/>
    <col min="14363" max="14363" width="8" bestFit="1" customWidth="1"/>
    <col min="14364" max="14364" width="12" bestFit="1" customWidth="1"/>
    <col min="14365" max="14365" width="8" bestFit="1" customWidth="1"/>
    <col min="14366" max="14366" width="12" bestFit="1" customWidth="1"/>
    <col min="14367" max="14367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.5703125" bestFit="1" customWidth="1"/>
    <col min="14605" max="14605" width="8" bestFit="1" customWidth="1"/>
    <col min="14606" max="14606" width="10" bestFit="1" customWidth="1"/>
    <col min="14607" max="14607" width="9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618" max="14618" width="12" bestFit="1" customWidth="1"/>
    <col min="14619" max="14619" width="8" bestFit="1" customWidth="1"/>
    <col min="14620" max="14620" width="12" bestFit="1" customWidth="1"/>
    <col min="14621" max="14621" width="8" bestFit="1" customWidth="1"/>
    <col min="14622" max="14622" width="12" bestFit="1" customWidth="1"/>
    <col min="14623" max="14623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.5703125" bestFit="1" customWidth="1"/>
    <col min="14861" max="14861" width="8" bestFit="1" customWidth="1"/>
    <col min="14862" max="14862" width="10" bestFit="1" customWidth="1"/>
    <col min="14863" max="14863" width="9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4874" max="14874" width="12" bestFit="1" customWidth="1"/>
    <col min="14875" max="14875" width="8" bestFit="1" customWidth="1"/>
    <col min="14876" max="14876" width="12" bestFit="1" customWidth="1"/>
    <col min="14877" max="14877" width="8" bestFit="1" customWidth="1"/>
    <col min="14878" max="14878" width="12" bestFit="1" customWidth="1"/>
    <col min="14879" max="14879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.5703125" bestFit="1" customWidth="1"/>
    <col min="15117" max="15117" width="8" bestFit="1" customWidth="1"/>
    <col min="15118" max="15118" width="10" bestFit="1" customWidth="1"/>
    <col min="15119" max="15119" width="9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130" max="15130" width="12" bestFit="1" customWidth="1"/>
    <col min="15131" max="15131" width="8" bestFit="1" customWidth="1"/>
    <col min="15132" max="15132" width="12" bestFit="1" customWidth="1"/>
    <col min="15133" max="15133" width="8" bestFit="1" customWidth="1"/>
    <col min="15134" max="15134" width="12" bestFit="1" customWidth="1"/>
    <col min="15135" max="15135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.5703125" bestFit="1" customWidth="1"/>
    <col min="15373" max="15373" width="8" bestFit="1" customWidth="1"/>
    <col min="15374" max="15374" width="10" bestFit="1" customWidth="1"/>
    <col min="15375" max="15375" width="9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386" max="15386" width="12" bestFit="1" customWidth="1"/>
    <col min="15387" max="15387" width="8" bestFit="1" customWidth="1"/>
    <col min="15388" max="15388" width="12" bestFit="1" customWidth="1"/>
    <col min="15389" max="15389" width="8" bestFit="1" customWidth="1"/>
    <col min="15390" max="15390" width="12" bestFit="1" customWidth="1"/>
    <col min="15391" max="15391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.5703125" bestFit="1" customWidth="1"/>
    <col min="15629" max="15629" width="8" bestFit="1" customWidth="1"/>
    <col min="15630" max="15630" width="10" bestFit="1" customWidth="1"/>
    <col min="15631" max="15631" width="9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642" max="15642" width="12" bestFit="1" customWidth="1"/>
    <col min="15643" max="15643" width="8" bestFit="1" customWidth="1"/>
    <col min="15644" max="15644" width="12" bestFit="1" customWidth="1"/>
    <col min="15645" max="15645" width="8" bestFit="1" customWidth="1"/>
    <col min="15646" max="15646" width="12" bestFit="1" customWidth="1"/>
    <col min="15647" max="15647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.5703125" bestFit="1" customWidth="1"/>
    <col min="15885" max="15885" width="8" bestFit="1" customWidth="1"/>
    <col min="15886" max="15886" width="10" bestFit="1" customWidth="1"/>
    <col min="15887" max="15887" width="9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5898" max="15898" width="12" bestFit="1" customWidth="1"/>
    <col min="15899" max="15899" width="8" bestFit="1" customWidth="1"/>
    <col min="15900" max="15900" width="12" bestFit="1" customWidth="1"/>
    <col min="15901" max="15901" width="8" bestFit="1" customWidth="1"/>
    <col min="15902" max="15902" width="12" bestFit="1" customWidth="1"/>
    <col min="15903" max="15903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.5703125" bestFit="1" customWidth="1"/>
    <col min="16141" max="16141" width="8" bestFit="1" customWidth="1"/>
    <col min="16142" max="16142" width="10" bestFit="1" customWidth="1"/>
    <col min="16143" max="16143" width="9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  <col min="16154" max="16154" width="12" bestFit="1" customWidth="1"/>
    <col min="16155" max="16155" width="8" bestFit="1" customWidth="1"/>
    <col min="16156" max="16156" width="12" bestFit="1" customWidth="1"/>
    <col min="16157" max="16157" width="8" bestFit="1" customWidth="1"/>
    <col min="16158" max="16158" width="12" bestFit="1" customWidth="1"/>
    <col min="16159" max="16159" width="8" bestFit="1" customWidth="1"/>
  </cols>
  <sheetData>
    <row r="1" spans="1:31" x14ac:dyDescent="0.2">
      <c r="A1" s="1" t="s">
        <v>1297</v>
      </c>
      <c r="D1" s="6" t="s">
        <v>319</v>
      </c>
      <c r="H1" s="6" t="s">
        <v>319</v>
      </c>
      <c r="N1" s="6" t="s">
        <v>319</v>
      </c>
      <c r="R1" s="6" t="s">
        <v>319</v>
      </c>
      <c r="T1" s="6" t="s">
        <v>319</v>
      </c>
      <c r="X1" s="6" t="s">
        <v>319</v>
      </c>
      <c r="AB1" s="6" t="s">
        <v>319</v>
      </c>
      <c r="AD1" s="6" t="s">
        <v>319</v>
      </c>
    </row>
    <row r="2" spans="1:31" x14ac:dyDescent="0.2">
      <c r="A2" s="202" t="s">
        <v>1150</v>
      </c>
      <c r="B2" s="201" t="s">
        <v>69</v>
      </c>
      <c r="C2" s="308"/>
      <c r="D2" s="404" t="s">
        <v>1278</v>
      </c>
      <c r="E2" s="404"/>
      <c r="F2" s="404" t="s">
        <v>1279</v>
      </c>
      <c r="G2" s="404"/>
      <c r="H2" s="404" t="s">
        <v>1280</v>
      </c>
      <c r="I2" s="404"/>
      <c r="J2" s="404" t="s">
        <v>1281</v>
      </c>
      <c r="K2" s="404"/>
      <c r="L2" s="404" t="s">
        <v>1282</v>
      </c>
      <c r="M2" s="404"/>
      <c r="N2" s="404" t="s">
        <v>1283</v>
      </c>
      <c r="O2" s="404"/>
      <c r="P2" s="404" t="s">
        <v>1284</v>
      </c>
      <c r="Q2" s="404"/>
      <c r="R2" s="404" t="s">
        <v>1285</v>
      </c>
      <c r="S2" s="404"/>
      <c r="T2" s="404" t="s">
        <v>1286</v>
      </c>
      <c r="U2" s="404"/>
      <c r="V2" s="404" t="s">
        <v>1287</v>
      </c>
      <c r="W2" s="404"/>
      <c r="X2" s="404" t="s">
        <v>1288</v>
      </c>
      <c r="Y2" s="404"/>
      <c r="Z2" s="404" t="s">
        <v>1289</v>
      </c>
      <c r="AA2" s="404"/>
      <c r="AB2" s="404" t="s">
        <v>1290</v>
      </c>
      <c r="AC2" s="404"/>
      <c r="AD2" s="404" t="s">
        <v>1291</v>
      </c>
      <c r="AE2" s="404"/>
    </row>
    <row r="3" spans="1:31" x14ac:dyDescent="0.2">
      <c r="A3" s="198" t="s">
        <v>222</v>
      </c>
      <c r="B3" s="197"/>
      <c r="C3" s="309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</row>
    <row r="4" spans="1:31" x14ac:dyDescent="0.2">
      <c r="A4" s="194"/>
      <c r="B4" s="310" t="s">
        <v>70</v>
      </c>
      <c r="C4" s="311" t="s">
        <v>71</v>
      </c>
      <c r="D4" s="310" t="s">
        <v>70</v>
      </c>
      <c r="E4" s="311" t="s">
        <v>71</v>
      </c>
      <c r="F4" s="310" t="s">
        <v>70</v>
      </c>
      <c r="G4" s="311" t="s">
        <v>71</v>
      </c>
      <c r="H4" s="310" t="s">
        <v>70</v>
      </c>
      <c r="I4" s="311" t="s">
        <v>71</v>
      </c>
      <c r="J4" s="310" t="s">
        <v>70</v>
      </c>
      <c r="K4" s="311" t="s">
        <v>71</v>
      </c>
      <c r="L4" s="310" t="s">
        <v>70</v>
      </c>
      <c r="M4" s="311" t="s">
        <v>71</v>
      </c>
      <c r="N4" s="310" t="s">
        <v>70</v>
      </c>
      <c r="O4" s="311" t="s">
        <v>71</v>
      </c>
      <c r="P4" s="310" t="s">
        <v>70</v>
      </c>
      <c r="Q4" s="311" t="s">
        <v>71</v>
      </c>
      <c r="R4" s="310" t="s">
        <v>70</v>
      </c>
      <c r="S4" s="311" t="s">
        <v>71</v>
      </c>
      <c r="T4" s="310" t="s">
        <v>70</v>
      </c>
      <c r="U4" s="311" t="s">
        <v>71</v>
      </c>
      <c r="V4" s="310" t="s">
        <v>70</v>
      </c>
      <c r="W4" s="311" t="s">
        <v>71</v>
      </c>
      <c r="X4" s="310" t="s">
        <v>70</v>
      </c>
      <c r="Y4" s="311" t="s">
        <v>71</v>
      </c>
      <c r="Z4" s="310" t="s">
        <v>70</v>
      </c>
      <c r="AA4" s="311" t="s">
        <v>71</v>
      </c>
      <c r="AB4" s="310" t="s">
        <v>70</v>
      </c>
      <c r="AC4" s="311" t="s">
        <v>71</v>
      </c>
      <c r="AD4" s="310" t="s">
        <v>70</v>
      </c>
      <c r="AE4" s="311" t="s">
        <v>71</v>
      </c>
    </row>
    <row r="5" spans="1:31" x14ac:dyDescent="0.2">
      <c r="A5" s="1" t="s">
        <v>128</v>
      </c>
    </row>
    <row r="6" spans="1:31" x14ac:dyDescent="0.2">
      <c r="A6" s="1" t="s">
        <v>140</v>
      </c>
      <c r="B6" s="185">
        <v>2027545407.0599999</v>
      </c>
      <c r="C6" s="8">
        <v>51.790399999999998</v>
      </c>
      <c r="D6" s="185">
        <v>0</v>
      </c>
      <c r="E6" s="8">
        <v>0</v>
      </c>
      <c r="F6" s="185">
        <v>197900939.66</v>
      </c>
      <c r="G6" s="8">
        <v>91.139899999999997</v>
      </c>
      <c r="H6" s="185">
        <v>0</v>
      </c>
      <c r="I6" s="8">
        <v>0</v>
      </c>
      <c r="J6" s="185">
        <v>572674519.50999999</v>
      </c>
      <c r="K6" s="8">
        <v>92.465299999999999</v>
      </c>
      <c r="L6" s="185">
        <v>167954910.16999999</v>
      </c>
      <c r="M6" s="8">
        <v>85.586399999999998</v>
      </c>
      <c r="N6" s="185">
        <v>0</v>
      </c>
      <c r="O6" s="8">
        <v>0</v>
      </c>
      <c r="P6" s="185">
        <v>988952839</v>
      </c>
      <c r="Q6" s="8">
        <v>96.730500000000006</v>
      </c>
      <c r="R6" s="185">
        <v>0</v>
      </c>
      <c r="S6" s="8">
        <v>0</v>
      </c>
      <c r="T6" s="185">
        <v>0</v>
      </c>
      <c r="U6" s="8">
        <v>0</v>
      </c>
      <c r="V6" s="185">
        <v>68291296.530000001</v>
      </c>
      <c r="W6" s="8">
        <v>78.615899999999996</v>
      </c>
      <c r="X6" s="185">
        <v>0</v>
      </c>
      <c r="Y6" s="8">
        <v>0</v>
      </c>
      <c r="Z6" s="185">
        <v>31770902.190000001</v>
      </c>
      <c r="AA6" s="8">
        <v>59.146000000000001</v>
      </c>
      <c r="AB6" s="185">
        <v>0</v>
      </c>
      <c r="AC6" s="8">
        <v>0</v>
      </c>
      <c r="AD6" s="185">
        <v>0</v>
      </c>
      <c r="AE6" s="8">
        <v>0</v>
      </c>
    </row>
    <row r="7" spans="1:31" x14ac:dyDescent="0.2">
      <c r="A7" s="312" t="s">
        <v>139</v>
      </c>
      <c r="B7" s="6">
        <v>55824681.969999999</v>
      </c>
      <c r="C7" s="2">
        <v>1.4259999999999999</v>
      </c>
      <c r="D7" s="6">
        <v>1591718.03</v>
      </c>
      <c r="E7" s="2">
        <v>0.6754</v>
      </c>
      <c r="F7" s="6">
        <v>16649004.779999999</v>
      </c>
      <c r="G7" s="2">
        <v>7.6673999999999998</v>
      </c>
      <c r="H7" s="6">
        <v>5723695.8600000003</v>
      </c>
      <c r="I7" s="2">
        <v>5.3727999999999998</v>
      </c>
      <c r="J7" s="6">
        <v>8461411.8300000001</v>
      </c>
      <c r="K7" s="2">
        <v>1.3662000000000001</v>
      </c>
      <c r="L7" s="6">
        <v>-12677956.08</v>
      </c>
      <c r="M7" s="2">
        <v>-6.4603999999999999</v>
      </c>
      <c r="N7" s="6">
        <v>-78876</v>
      </c>
      <c r="O7" s="2">
        <v>-2.35E-2</v>
      </c>
      <c r="P7" s="6">
        <v>5851010.5899999999</v>
      </c>
      <c r="Q7" s="2">
        <v>0.57230000000000003</v>
      </c>
      <c r="R7" s="6">
        <v>708501.34</v>
      </c>
      <c r="S7" s="2">
        <v>0.99390000000000001</v>
      </c>
      <c r="T7" s="6">
        <v>771170.78</v>
      </c>
      <c r="U7" s="2">
        <v>1.3203</v>
      </c>
      <c r="V7" s="6">
        <v>775000.3</v>
      </c>
      <c r="W7" s="2">
        <v>0.89219999999999999</v>
      </c>
      <c r="X7" s="6">
        <v>685018.87</v>
      </c>
      <c r="Y7" s="2">
        <v>1.5439000000000001</v>
      </c>
      <c r="Z7" s="6">
        <v>3051098.29</v>
      </c>
      <c r="AA7" s="2">
        <v>5.6801000000000004</v>
      </c>
      <c r="AB7" s="6">
        <v>7363917.46</v>
      </c>
      <c r="AC7" s="2">
        <v>3.6581000000000001</v>
      </c>
      <c r="AD7" s="6">
        <v>16949965.920000002</v>
      </c>
      <c r="AE7" s="2">
        <v>2.5466000000000002</v>
      </c>
    </row>
    <row r="8" spans="1:31" x14ac:dyDescent="0.2">
      <c r="A8" t="s">
        <v>313</v>
      </c>
      <c r="B8" s="6">
        <v>0</v>
      </c>
      <c r="C8" s="2">
        <v>0</v>
      </c>
      <c r="D8" s="6">
        <v>0</v>
      </c>
      <c r="E8" s="2">
        <v>0</v>
      </c>
      <c r="F8" s="6">
        <v>0</v>
      </c>
      <c r="G8" s="2">
        <v>0</v>
      </c>
      <c r="H8" s="6">
        <v>0</v>
      </c>
      <c r="I8" s="2">
        <v>0</v>
      </c>
      <c r="J8" s="6">
        <v>0</v>
      </c>
      <c r="K8" s="2">
        <v>0</v>
      </c>
      <c r="L8" s="6">
        <v>0</v>
      </c>
      <c r="M8" s="2">
        <v>0</v>
      </c>
      <c r="N8" s="6">
        <v>0</v>
      </c>
      <c r="O8" s="2">
        <v>0</v>
      </c>
      <c r="P8" s="6">
        <v>0</v>
      </c>
      <c r="Q8" s="2">
        <v>0</v>
      </c>
      <c r="R8" s="6">
        <v>0</v>
      </c>
      <c r="S8" s="2">
        <v>0</v>
      </c>
      <c r="T8" s="6">
        <v>0</v>
      </c>
      <c r="U8" s="2">
        <v>0</v>
      </c>
      <c r="V8" s="6">
        <v>0</v>
      </c>
      <c r="W8" s="2">
        <v>0</v>
      </c>
      <c r="X8" s="6">
        <v>0</v>
      </c>
      <c r="Y8" s="2">
        <v>0</v>
      </c>
      <c r="Z8" s="6">
        <v>0</v>
      </c>
      <c r="AA8" s="2">
        <v>0</v>
      </c>
      <c r="AB8" s="6">
        <v>0</v>
      </c>
      <c r="AC8" s="2">
        <v>0</v>
      </c>
      <c r="AD8" s="6">
        <v>0</v>
      </c>
      <c r="AE8" s="2">
        <v>0</v>
      </c>
    </row>
    <row r="9" spans="1:31" x14ac:dyDescent="0.2">
      <c r="A9" t="s">
        <v>314</v>
      </c>
      <c r="B9" s="6">
        <v>0</v>
      </c>
      <c r="C9" s="2">
        <v>0</v>
      </c>
      <c r="D9" s="6">
        <v>0</v>
      </c>
      <c r="E9" s="2">
        <v>0</v>
      </c>
      <c r="F9" s="6">
        <v>0</v>
      </c>
      <c r="G9" s="2">
        <v>0</v>
      </c>
      <c r="H9" s="6">
        <v>0</v>
      </c>
      <c r="I9" s="2">
        <v>0</v>
      </c>
      <c r="J9" s="6">
        <v>0</v>
      </c>
      <c r="K9" s="2">
        <v>0</v>
      </c>
      <c r="L9" s="6">
        <v>0</v>
      </c>
      <c r="M9" s="2">
        <v>0</v>
      </c>
      <c r="N9" s="6">
        <v>0</v>
      </c>
      <c r="O9" s="2">
        <v>0</v>
      </c>
      <c r="P9" s="6">
        <v>0</v>
      </c>
      <c r="Q9" s="2">
        <v>0</v>
      </c>
      <c r="R9" s="6">
        <v>0</v>
      </c>
      <c r="S9" s="2">
        <v>0</v>
      </c>
      <c r="T9" s="6">
        <v>0</v>
      </c>
      <c r="U9" s="2">
        <v>0</v>
      </c>
      <c r="V9" s="6">
        <v>0</v>
      </c>
      <c r="W9" s="2">
        <v>0</v>
      </c>
      <c r="X9" s="6">
        <v>0</v>
      </c>
      <c r="Y9" s="2">
        <v>0</v>
      </c>
      <c r="Z9" s="6">
        <v>0</v>
      </c>
      <c r="AA9" s="2">
        <v>0</v>
      </c>
      <c r="AB9" s="6">
        <v>0</v>
      </c>
      <c r="AC9" s="2">
        <v>0</v>
      </c>
      <c r="AD9" s="6">
        <v>0</v>
      </c>
      <c r="AE9" s="2">
        <v>0</v>
      </c>
    </row>
    <row r="10" spans="1:31" x14ac:dyDescent="0.2">
      <c r="A10" s="312" t="s">
        <v>1184</v>
      </c>
      <c r="B10" s="6">
        <v>95595228.170000002</v>
      </c>
      <c r="C10" s="2">
        <v>2.4418000000000002</v>
      </c>
      <c r="D10" s="185">
        <v>8715.8700000000008</v>
      </c>
      <c r="E10" s="8">
        <v>3.7000000000000002E-3</v>
      </c>
      <c r="F10" s="185">
        <v>0</v>
      </c>
      <c r="G10" s="8">
        <v>0</v>
      </c>
      <c r="H10" s="185">
        <v>0</v>
      </c>
      <c r="I10" s="8">
        <v>0</v>
      </c>
      <c r="J10" s="185">
        <v>5778581.1900000004</v>
      </c>
      <c r="K10" s="8">
        <v>0.93300000000000005</v>
      </c>
      <c r="L10" s="185">
        <v>40963264.619999997</v>
      </c>
      <c r="M10" s="8">
        <v>20.873999999999999</v>
      </c>
      <c r="N10" s="185">
        <v>0</v>
      </c>
      <c r="O10" s="8">
        <v>0</v>
      </c>
      <c r="P10" s="185">
        <v>27575840</v>
      </c>
      <c r="Q10" s="8">
        <v>2.6972</v>
      </c>
      <c r="R10" s="185">
        <v>701402.22</v>
      </c>
      <c r="S10" s="8">
        <v>0.9839</v>
      </c>
      <c r="T10" s="185">
        <v>391293.09</v>
      </c>
      <c r="U10" s="8">
        <v>0.66990000000000005</v>
      </c>
      <c r="V10" s="185">
        <v>1277913.23</v>
      </c>
      <c r="W10" s="8">
        <v>1.4711000000000001</v>
      </c>
      <c r="X10" s="185">
        <v>4181.37</v>
      </c>
      <c r="Y10" s="8">
        <v>9.4000000000000004E-3</v>
      </c>
      <c r="Z10" s="185">
        <v>18894035.800000001</v>
      </c>
      <c r="AA10" s="8">
        <v>35.173900000000003</v>
      </c>
      <c r="AB10" s="185">
        <v>0.78</v>
      </c>
      <c r="AC10" s="8">
        <v>0</v>
      </c>
      <c r="AD10" s="185">
        <v>0</v>
      </c>
      <c r="AE10" s="8">
        <v>0</v>
      </c>
    </row>
    <row r="11" spans="1:31" x14ac:dyDescent="0.2">
      <c r="A11" t="s">
        <v>226</v>
      </c>
      <c r="B11" s="6">
        <v>2589875.17</v>
      </c>
      <c r="C11" s="2">
        <v>6.6199999999999995E-2</v>
      </c>
      <c r="D11" s="6">
        <v>0</v>
      </c>
      <c r="E11" s="2">
        <v>0</v>
      </c>
      <c r="F11" s="6">
        <v>2589875.17</v>
      </c>
      <c r="G11" s="2">
        <v>1.1927000000000001</v>
      </c>
      <c r="H11" s="6">
        <v>0</v>
      </c>
      <c r="I11" s="2">
        <v>0</v>
      </c>
      <c r="J11" s="6">
        <v>0</v>
      </c>
      <c r="K11" s="2">
        <v>0</v>
      </c>
      <c r="L11" s="6">
        <v>0</v>
      </c>
      <c r="M11" s="2">
        <v>0</v>
      </c>
      <c r="N11" s="6">
        <v>0</v>
      </c>
      <c r="O11" s="2">
        <v>0</v>
      </c>
      <c r="P11" s="6">
        <v>0</v>
      </c>
      <c r="Q11" s="2">
        <v>0</v>
      </c>
      <c r="R11" s="6">
        <v>0</v>
      </c>
      <c r="S11" s="2">
        <v>0</v>
      </c>
      <c r="T11" s="6">
        <v>0</v>
      </c>
      <c r="U11" s="2">
        <v>0</v>
      </c>
      <c r="V11" s="6">
        <v>0</v>
      </c>
      <c r="W11" s="2">
        <v>0</v>
      </c>
      <c r="X11" s="6">
        <v>0</v>
      </c>
      <c r="Y11" s="2">
        <v>0</v>
      </c>
      <c r="Z11" s="6">
        <v>0</v>
      </c>
      <c r="AA11" s="2">
        <v>0</v>
      </c>
      <c r="AB11" s="6">
        <v>0</v>
      </c>
      <c r="AC11" s="2">
        <v>0</v>
      </c>
      <c r="AD11" s="6">
        <v>0</v>
      </c>
      <c r="AE11" s="2">
        <v>0</v>
      </c>
    </row>
    <row r="12" spans="1:31" ht="13.5" thickBot="1" x14ac:dyDescent="0.25">
      <c r="A12" t="s">
        <v>124</v>
      </c>
      <c r="B12" s="6">
        <v>1733350880.8800001</v>
      </c>
      <c r="C12" s="2">
        <v>44.275700000000001</v>
      </c>
      <c r="D12" s="6">
        <v>234072499.09999999</v>
      </c>
      <c r="E12" s="2">
        <v>99.320899999999995</v>
      </c>
      <c r="F12" s="6">
        <v>0</v>
      </c>
      <c r="G12" s="2">
        <v>0</v>
      </c>
      <c r="H12" s="6">
        <v>100806421.90000001</v>
      </c>
      <c r="I12" s="2">
        <v>94.627200000000002</v>
      </c>
      <c r="J12" s="6">
        <v>32425306.960000001</v>
      </c>
      <c r="K12" s="2">
        <v>5.2355</v>
      </c>
      <c r="L12" s="6">
        <v>0</v>
      </c>
      <c r="M12" s="2">
        <v>0</v>
      </c>
      <c r="N12" s="6">
        <v>336131586</v>
      </c>
      <c r="O12" s="2">
        <v>100.0235</v>
      </c>
      <c r="P12" s="6">
        <v>0</v>
      </c>
      <c r="Q12" s="2">
        <v>0</v>
      </c>
      <c r="R12" s="6">
        <v>69877924.079999998</v>
      </c>
      <c r="S12" s="2">
        <v>98.022199999999998</v>
      </c>
      <c r="T12" s="6">
        <v>57246986.030000001</v>
      </c>
      <c r="U12" s="2">
        <v>98.009799999999998</v>
      </c>
      <c r="V12" s="6">
        <v>16522785.189999999</v>
      </c>
      <c r="W12" s="2">
        <v>19.020800000000001</v>
      </c>
      <c r="X12" s="6">
        <v>43679900.82</v>
      </c>
      <c r="Y12" s="2">
        <v>98.446700000000007</v>
      </c>
      <c r="Z12" s="6">
        <v>0</v>
      </c>
      <c r="AA12" s="2">
        <v>0</v>
      </c>
      <c r="AB12" s="6">
        <v>193942099.90000001</v>
      </c>
      <c r="AC12" s="2">
        <v>96.341899999999995</v>
      </c>
      <c r="AD12" s="6">
        <v>648645370.89999998</v>
      </c>
      <c r="AE12" s="2">
        <v>97.453400000000002</v>
      </c>
    </row>
    <row r="13" spans="1:31" ht="14.25" thickTop="1" thickBot="1" x14ac:dyDescent="0.25">
      <c r="A13" s="313" t="s">
        <v>72</v>
      </c>
      <c r="B13" s="219">
        <v>3914906073.25</v>
      </c>
      <c r="C13" s="314">
        <v>100</v>
      </c>
      <c r="D13" s="219">
        <v>235672933</v>
      </c>
      <c r="E13" s="314">
        <v>100</v>
      </c>
      <c r="F13" s="219">
        <v>217139819.61000001</v>
      </c>
      <c r="G13" s="314">
        <v>100</v>
      </c>
      <c r="H13" s="219">
        <v>106530117.76000001</v>
      </c>
      <c r="I13" s="314">
        <v>100</v>
      </c>
      <c r="J13" s="219">
        <v>619339819.49000001</v>
      </c>
      <c r="K13" s="314">
        <v>100</v>
      </c>
      <c r="L13" s="219">
        <v>196240218.71000001</v>
      </c>
      <c r="M13" s="314">
        <v>100</v>
      </c>
      <c r="N13" s="219">
        <v>336052710</v>
      </c>
      <c r="O13" s="314">
        <v>100</v>
      </c>
      <c r="P13" s="219">
        <v>1022379689.59</v>
      </c>
      <c r="Q13" s="314">
        <v>100</v>
      </c>
      <c r="R13" s="219">
        <v>71287827.640000001</v>
      </c>
      <c r="S13" s="314">
        <v>100</v>
      </c>
      <c r="T13" s="219">
        <v>58409449.899999999</v>
      </c>
      <c r="U13" s="314">
        <v>100</v>
      </c>
      <c r="V13" s="219">
        <v>86866995.25</v>
      </c>
      <c r="W13" s="314">
        <v>100</v>
      </c>
      <c r="X13" s="219">
        <v>44369101.060000002</v>
      </c>
      <c r="Y13" s="314">
        <v>100</v>
      </c>
      <c r="Z13" s="219">
        <v>53716036.280000001</v>
      </c>
      <c r="AA13" s="314">
        <v>100</v>
      </c>
      <c r="AB13" s="219">
        <v>201306018.13999999</v>
      </c>
      <c r="AC13" s="314">
        <v>100</v>
      </c>
      <c r="AD13" s="219">
        <v>665595336.82000005</v>
      </c>
      <c r="AE13" s="314">
        <v>100</v>
      </c>
    </row>
    <row r="14" spans="1:31" ht="13.5" thickTop="1" x14ac:dyDescent="0.2">
      <c r="A14" s="1" t="s">
        <v>122</v>
      </c>
    </row>
    <row r="15" spans="1:31" x14ac:dyDescent="0.2">
      <c r="A15" t="s">
        <v>121</v>
      </c>
      <c r="B15" s="6">
        <v>0</v>
      </c>
      <c r="C15" s="2">
        <v>0</v>
      </c>
      <c r="D15" s="6">
        <v>0</v>
      </c>
      <c r="E15" s="2">
        <v>0</v>
      </c>
      <c r="F15" s="6">
        <v>0</v>
      </c>
      <c r="G15" s="2">
        <v>0</v>
      </c>
      <c r="H15" s="6">
        <v>0</v>
      </c>
      <c r="I15" s="2">
        <v>0</v>
      </c>
      <c r="J15" s="6">
        <v>0</v>
      </c>
      <c r="K15" s="2">
        <v>0</v>
      </c>
      <c r="L15" s="6">
        <v>0</v>
      </c>
      <c r="M15" s="2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2">
        <v>0</v>
      </c>
      <c r="V15" s="6">
        <v>0</v>
      </c>
      <c r="W15" s="2">
        <v>0</v>
      </c>
      <c r="X15" s="6">
        <v>0</v>
      </c>
      <c r="Y15" s="2">
        <v>0</v>
      </c>
      <c r="Z15" s="6">
        <v>0</v>
      </c>
      <c r="AA15" s="2">
        <v>0</v>
      </c>
      <c r="AB15" s="6">
        <v>0</v>
      </c>
      <c r="AC15" s="2">
        <v>0</v>
      </c>
      <c r="AD15" s="6">
        <v>0</v>
      </c>
      <c r="AE15" s="2">
        <v>0</v>
      </c>
    </row>
    <row r="16" spans="1:31" x14ac:dyDescent="0.2">
      <c r="A16" t="s">
        <v>120</v>
      </c>
      <c r="B16" s="6">
        <v>0</v>
      </c>
      <c r="C16" s="2">
        <v>0</v>
      </c>
      <c r="D16" s="6">
        <v>0</v>
      </c>
      <c r="E16" s="2">
        <v>0</v>
      </c>
      <c r="F16" s="6">
        <v>0</v>
      </c>
      <c r="G16" s="2">
        <v>0</v>
      </c>
      <c r="H16" s="6">
        <v>0</v>
      </c>
      <c r="I16" s="2">
        <v>0</v>
      </c>
      <c r="J16" s="6">
        <v>0</v>
      </c>
      <c r="K16" s="2">
        <v>0</v>
      </c>
      <c r="L16" s="6">
        <v>0</v>
      </c>
      <c r="M16" s="2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2">
        <v>0</v>
      </c>
      <c r="V16" s="6">
        <v>0</v>
      </c>
      <c r="W16" s="2">
        <v>0</v>
      </c>
      <c r="X16" s="6">
        <v>0</v>
      </c>
      <c r="Y16" s="2">
        <v>0</v>
      </c>
      <c r="Z16" s="6">
        <v>0</v>
      </c>
      <c r="AA16" s="2">
        <v>0</v>
      </c>
      <c r="AB16" s="6">
        <v>0</v>
      </c>
      <c r="AC16" s="2">
        <v>0</v>
      </c>
      <c r="AD16" s="6">
        <v>0</v>
      </c>
      <c r="AE16" s="2">
        <v>0</v>
      </c>
    </row>
    <row r="17" spans="1:31" x14ac:dyDescent="0.2">
      <c r="A17" t="s">
        <v>119</v>
      </c>
      <c r="B17" s="6">
        <v>0</v>
      </c>
      <c r="C17" s="2">
        <v>0</v>
      </c>
      <c r="D17" s="6">
        <v>0</v>
      </c>
      <c r="E17" s="2">
        <v>0</v>
      </c>
      <c r="F17" s="6">
        <v>0</v>
      </c>
      <c r="G17" s="2">
        <v>0</v>
      </c>
      <c r="H17" s="6">
        <v>0</v>
      </c>
      <c r="I17" s="2">
        <v>0</v>
      </c>
      <c r="J17" s="6">
        <v>0</v>
      </c>
      <c r="K17" s="2">
        <v>0</v>
      </c>
      <c r="L17" s="6">
        <v>0</v>
      </c>
      <c r="M17" s="2">
        <v>0</v>
      </c>
      <c r="N17" s="6">
        <v>0</v>
      </c>
      <c r="O17" s="2">
        <v>0</v>
      </c>
      <c r="P17" s="6">
        <v>0</v>
      </c>
      <c r="Q17" s="2">
        <v>0</v>
      </c>
      <c r="R17" s="6">
        <v>0</v>
      </c>
      <c r="S17" s="2">
        <v>0</v>
      </c>
      <c r="T17" s="6">
        <v>0</v>
      </c>
      <c r="U17" s="2">
        <v>0</v>
      </c>
      <c r="V17" s="6">
        <v>0</v>
      </c>
      <c r="W17" s="2">
        <v>0</v>
      </c>
      <c r="X17" s="6">
        <v>0</v>
      </c>
      <c r="Y17" s="2">
        <v>0</v>
      </c>
      <c r="Z17" s="6">
        <v>0</v>
      </c>
      <c r="AA17" s="2">
        <v>0</v>
      </c>
      <c r="AB17" s="6">
        <v>0</v>
      </c>
      <c r="AC17" s="2">
        <v>0</v>
      </c>
      <c r="AD17" s="6">
        <v>0</v>
      </c>
      <c r="AE17" s="2">
        <v>0</v>
      </c>
    </row>
    <row r="18" spans="1:31" x14ac:dyDescent="0.2">
      <c r="A18" t="s">
        <v>118</v>
      </c>
      <c r="B18" s="6">
        <v>0</v>
      </c>
      <c r="C18" s="2">
        <v>0</v>
      </c>
      <c r="D18" s="6">
        <v>0</v>
      </c>
      <c r="E18" s="2">
        <v>0</v>
      </c>
      <c r="F18" s="6">
        <v>0</v>
      </c>
      <c r="G18" s="2">
        <v>0</v>
      </c>
      <c r="H18" s="6">
        <v>0</v>
      </c>
      <c r="I18" s="2">
        <v>0</v>
      </c>
      <c r="J18" s="6">
        <v>0</v>
      </c>
      <c r="K18" s="2">
        <v>0</v>
      </c>
      <c r="L18" s="6">
        <v>0</v>
      </c>
      <c r="M18" s="2">
        <v>0</v>
      </c>
      <c r="N18" s="6">
        <v>0</v>
      </c>
      <c r="O18" s="2">
        <v>0</v>
      </c>
      <c r="P18" s="6">
        <v>0</v>
      </c>
      <c r="Q18" s="2">
        <v>0</v>
      </c>
      <c r="R18" s="6">
        <v>0</v>
      </c>
      <c r="S18" s="2">
        <v>0</v>
      </c>
      <c r="T18" s="6">
        <v>0</v>
      </c>
      <c r="U18" s="2">
        <v>0</v>
      </c>
      <c r="V18" s="6">
        <v>0</v>
      </c>
      <c r="W18" s="2">
        <v>0</v>
      </c>
      <c r="X18" s="6">
        <v>0</v>
      </c>
      <c r="Y18" s="2">
        <v>0</v>
      </c>
      <c r="Z18" s="6">
        <v>0</v>
      </c>
      <c r="AA18" s="2">
        <v>0</v>
      </c>
      <c r="AB18" s="6">
        <v>0</v>
      </c>
      <c r="AC18" s="2">
        <v>0</v>
      </c>
      <c r="AD18" s="6">
        <v>0</v>
      </c>
      <c r="AE18" s="2">
        <v>0</v>
      </c>
    </row>
    <row r="19" spans="1:31" x14ac:dyDescent="0.2">
      <c r="A19" t="s">
        <v>117</v>
      </c>
      <c r="B19" s="6">
        <v>9409089.2899999991</v>
      </c>
      <c r="C19" s="2">
        <v>0.24030000000000001</v>
      </c>
      <c r="D19" s="6">
        <v>0</v>
      </c>
      <c r="E19" s="2">
        <v>0</v>
      </c>
      <c r="F19" s="6">
        <v>0</v>
      </c>
      <c r="G19" s="2">
        <v>0</v>
      </c>
      <c r="H19" s="6">
        <v>0</v>
      </c>
      <c r="I19" s="2">
        <v>0</v>
      </c>
      <c r="J19" s="6">
        <v>0</v>
      </c>
      <c r="K19" s="2">
        <v>0</v>
      </c>
      <c r="L19" s="6">
        <v>0</v>
      </c>
      <c r="M19" s="2">
        <v>0</v>
      </c>
      <c r="N19" s="6">
        <v>0</v>
      </c>
      <c r="O19" s="2">
        <v>0</v>
      </c>
      <c r="P19" s="6">
        <v>0</v>
      </c>
      <c r="Q19" s="2">
        <v>0</v>
      </c>
      <c r="R19" s="6">
        <v>0</v>
      </c>
      <c r="S19" s="2">
        <v>0</v>
      </c>
      <c r="T19" s="6">
        <v>0</v>
      </c>
      <c r="U19" s="2">
        <v>0</v>
      </c>
      <c r="V19" s="6">
        <v>0</v>
      </c>
      <c r="W19" s="2">
        <v>0</v>
      </c>
      <c r="X19" s="6">
        <v>0</v>
      </c>
      <c r="Y19" s="2">
        <v>0</v>
      </c>
      <c r="Z19" s="6">
        <v>9409089.2899999991</v>
      </c>
      <c r="AA19" s="2">
        <v>17.516400000000001</v>
      </c>
      <c r="AB19" s="6">
        <v>0</v>
      </c>
      <c r="AC19" s="2">
        <v>0</v>
      </c>
      <c r="AD19" s="6">
        <v>0</v>
      </c>
      <c r="AE19" s="2">
        <v>0</v>
      </c>
    </row>
    <row r="20" spans="1:31" x14ac:dyDescent="0.2">
      <c r="A20" t="s">
        <v>116</v>
      </c>
      <c r="B20" s="6">
        <v>0</v>
      </c>
      <c r="C20" s="2">
        <v>0</v>
      </c>
      <c r="D20" s="6">
        <v>0</v>
      </c>
      <c r="E20" s="2">
        <v>0</v>
      </c>
      <c r="F20" s="6">
        <v>0</v>
      </c>
      <c r="G20" s="2">
        <v>0</v>
      </c>
      <c r="H20" s="6">
        <v>0</v>
      </c>
      <c r="I20" s="2">
        <v>0</v>
      </c>
      <c r="J20" s="6">
        <v>0</v>
      </c>
      <c r="K20" s="2">
        <v>0</v>
      </c>
      <c r="L20" s="6">
        <v>0</v>
      </c>
      <c r="M20" s="2">
        <v>0</v>
      </c>
      <c r="N20" s="6">
        <v>0</v>
      </c>
      <c r="O20" s="2">
        <v>0</v>
      </c>
      <c r="P20" s="6">
        <v>0</v>
      </c>
      <c r="Q20" s="2">
        <v>0</v>
      </c>
      <c r="R20" s="6">
        <v>0</v>
      </c>
      <c r="S20" s="2">
        <v>0</v>
      </c>
      <c r="T20" s="6">
        <v>0</v>
      </c>
      <c r="U20" s="2">
        <v>0</v>
      </c>
      <c r="V20" s="6">
        <v>0</v>
      </c>
      <c r="W20" s="2">
        <v>0</v>
      </c>
      <c r="X20" s="6">
        <v>0</v>
      </c>
      <c r="Y20" s="2">
        <v>0</v>
      </c>
      <c r="Z20" s="6">
        <v>0</v>
      </c>
      <c r="AA20" s="2">
        <v>0</v>
      </c>
      <c r="AB20" s="6">
        <v>0</v>
      </c>
      <c r="AC20" s="2">
        <v>0</v>
      </c>
      <c r="AD20" s="6">
        <v>0</v>
      </c>
      <c r="AE20" s="2">
        <v>0</v>
      </c>
    </row>
    <row r="21" spans="1:31" x14ac:dyDescent="0.2">
      <c r="A21" t="s">
        <v>115</v>
      </c>
      <c r="B21" s="6">
        <v>0</v>
      </c>
      <c r="C21" s="2">
        <v>0</v>
      </c>
      <c r="D21" s="6">
        <v>0</v>
      </c>
      <c r="E21" s="2">
        <v>0</v>
      </c>
      <c r="F21" s="6">
        <v>0</v>
      </c>
      <c r="G21" s="2">
        <v>0</v>
      </c>
      <c r="H21" s="6">
        <v>0</v>
      </c>
      <c r="I21" s="2">
        <v>0</v>
      </c>
      <c r="J21" s="6">
        <v>0</v>
      </c>
      <c r="K21" s="2">
        <v>0</v>
      </c>
      <c r="L21" s="6">
        <v>0</v>
      </c>
      <c r="M21" s="2">
        <v>0</v>
      </c>
      <c r="N21" s="6">
        <v>0</v>
      </c>
      <c r="O21" s="2">
        <v>0</v>
      </c>
      <c r="P21" s="6">
        <v>0</v>
      </c>
      <c r="Q21" s="2">
        <v>0</v>
      </c>
      <c r="R21" s="6">
        <v>0</v>
      </c>
      <c r="S21" s="2">
        <v>0</v>
      </c>
      <c r="T21" s="6">
        <v>0</v>
      </c>
      <c r="U21" s="2">
        <v>0</v>
      </c>
      <c r="V21" s="6">
        <v>0</v>
      </c>
      <c r="W21" s="2">
        <v>0</v>
      </c>
      <c r="X21" s="6">
        <v>0</v>
      </c>
      <c r="Y21" s="2">
        <v>0</v>
      </c>
      <c r="Z21" s="6">
        <v>0</v>
      </c>
      <c r="AA21" s="2">
        <v>0</v>
      </c>
      <c r="AB21" s="6">
        <v>0</v>
      </c>
      <c r="AC21" s="2">
        <v>0</v>
      </c>
      <c r="AD21" s="6">
        <v>0</v>
      </c>
      <c r="AE21" s="2">
        <v>0</v>
      </c>
    </row>
    <row r="22" spans="1:31" x14ac:dyDescent="0.2">
      <c r="A22" t="s">
        <v>114</v>
      </c>
      <c r="B22" s="6">
        <v>0</v>
      </c>
      <c r="C22" s="2">
        <v>0</v>
      </c>
      <c r="D22" s="6">
        <v>0</v>
      </c>
      <c r="E22" s="2">
        <v>0</v>
      </c>
      <c r="F22" s="6">
        <v>0</v>
      </c>
      <c r="G22" s="2">
        <v>0</v>
      </c>
      <c r="H22" s="6">
        <v>0</v>
      </c>
      <c r="I22" s="2">
        <v>0</v>
      </c>
      <c r="J22" s="6">
        <v>0</v>
      </c>
      <c r="K22" s="2">
        <v>0</v>
      </c>
      <c r="L22" s="6">
        <v>0</v>
      </c>
      <c r="M22" s="2">
        <v>0</v>
      </c>
      <c r="N22" s="6">
        <v>0</v>
      </c>
      <c r="O22" s="2">
        <v>0</v>
      </c>
      <c r="P22" s="6">
        <v>0</v>
      </c>
      <c r="Q22" s="2">
        <v>0</v>
      </c>
      <c r="R22" s="6">
        <v>0</v>
      </c>
      <c r="S22" s="2">
        <v>0</v>
      </c>
      <c r="T22" s="6">
        <v>0</v>
      </c>
      <c r="U22" s="2">
        <v>0</v>
      </c>
      <c r="V22" s="6">
        <v>0</v>
      </c>
      <c r="W22" s="2">
        <v>0</v>
      </c>
      <c r="X22" s="6">
        <v>0</v>
      </c>
      <c r="Y22" s="2">
        <v>0</v>
      </c>
      <c r="Z22" s="6">
        <v>0</v>
      </c>
      <c r="AA22" s="2">
        <v>0</v>
      </c>
      <c r="AB22" s="6">
        <v>0</v>
      </c>
      <c r="AC22" s="2">
        <v>0</v>
      </c>
      <c r="AD22" s="6">
        <v>0</v>
      </c>
      <c r="AE22" s="2">
        <v>0</v>
      </c>
    </row>
    <row r="23" spans="1:31" x14ac:dyDescent="0.2">
      <c r="A23" t="s">
        <v>113</v>
      </c>
      <c r="B23" s="6">
        <v>0</v>
      </c>
      <c r="C23" s="2">
        <v>0</v>
      </c>
      <c r="D23" s="6">
        <v>0</v>
      </c>
      <c r="E23" s="2">
        <v>0</v>
      </c>
      <c r="F23" s="6">
        <v>0</v>
      </c>
      <c r="G23" s="2">
        <v>0</v>
      </c>
      <c r="H23" s="6">
        <v>0</v>
      </c>
      <c r="I23" s="2">
        <v>0</v>
      </c>
      <c r="J23" s="6">
        <v>0</v>
      </c>
      <c r="K23" s="2">
        <v>0</v>
      </c>
      <c r="L23" s="6">
        <v>0</v>
      </c>
      <c r="M23" s="2">
        <v>0</v>
      </c>
      <c r="N23" s="6">
        <v>0</v>
      </c>
      <c r="O23" s="2">
        <v>0</v>
      </c>
      <c r="P23" s="6">
        <v>0</v>
      </c>
      <c r="Q23" s="2">
        <v>0</v>
      </c>
      <c r="R23" s="6">
        <v>0</v>
      </c>
      <c r="S23" s="2">
        <v>0</v>
      </c>
      <c r="T23" s="6">
        <v>0</v>
      </c>
      <c r="U23" s="2">
        <v>0</v>
      </c>
      <c r="V23" s="6">
        <v>0</v>
      </c>
      <c r="W23" s="2">
        <v>0</v>
      </c>
      <c r="X23" s="6">
        <v>0</v>
      </c>
      <c r="Y23" s="2">
        <v>0</v>
      </c>
      <c r="Z23" s="6">
        <v>0</v>
      </c>
      <c r="AA23" s="2">
        <v>0</v>
      </c>
      <c r="AB23" s="6">
        <v>0</v>
      </c>
      <c r="AC23" s="2">
        <v>0</v>
      </c>
      <c r="AD23" s="6">
        <v>0</v>
      </c>
      <c r="AE23" s="2">
        <v>0</v>
      </c>
    </row>
    <row r="24" spans="1:31" x14ac:dyDescent="0.2">
      <c r="A24" t="s">
        <v>73</v>
      </c>
      <c r="B24" s="6">
        <v>0</v>
      </c>
      <c r="C24" s="2">
        <v>0</v>
      </c>
      <c r="D24" s="6">
        <v>0</v>
      </c>
      <c r="E24" s="2">
        <v>0</v>
      </c>
      <c r="F24" s="6">
        <v>0</v>
      </c>
      <c r="G24" s="2">
        <v>0</v>
      </c>
      <c r="H24" s="6">
        <v>0</v>
      </c>
      <c r="I24" s="2">
        <v>0</v>
      </c>
      <c r="J24" s="6">
        <v>0</v>
      </c>
      <c r="K24" s="2">
        <v>0</v>
      </c>
      <c r="L24" s="6">
        <v>0</v>
      </c>
      <c r="M24" s="2">
        <v>0</v>
      </c>
      <c r="N24" s="6">
        <v>0</v>
      </c>
      <c r="O24" s="2">
        <v>0</v>
      </c>
      <c r="P24" s="6">
        <v>0</v>
      </c>
      <c r="Q24" s="2">
        <v>0</v>
      </c>
      <c r="R24" s="6">
        <v>0</v>
      </c>
      <c r="S24" s="2">
        <v>0</v>
      </c>
      <c r="T24" s="6">
        <v>0</v>
      </c>
      <c r="U24" s="2">
        <v>0</v>
      </c>
      <c r="V24" s="6">
        <v>0</v>
      </c>
      <c r="W24" s="2">
        <v>0</v>
      </c>
      <c r="X24" s="6">
        <v>0</v>
      </c>
      <c r="Y24" s="2">
        <v>0</v>
      </c>
      <c r="Z24" s="6">
        <v>0</v>
      </c>
      <c r="AA24" s="2">
        <v>0</v>
      </c>
      <c r="AB24" s="6">
        <v>0</v>
      </c>
      <c r="AC24" s="2">
        <v>0</v>
      </c>
      <c r="AD24" s="6">
        <v>0</v>
      </c>
      <c r="AE24" s="2">
        <v>0</v>
      </c>
    </row>
    <row r="25" spans="1:31" x14ac:dyDescent="0.2">
      <c r="A25" t="s">
        <v>112</v>
      </c>
      <c r="B25" s="6">
        <v>0</v>
      </c>
      <c r="C25" s="2">
        <v>0</v>
      </c>
      <c r="D25" s="6">
        <v>0</v>
      </c>
      <c r="E25" s="2">
        <v>0</v>
      </c>
      <c r="F25" s="6">
        <v>0</v>
      </c>
      <c r="G25" s="2">
        <v>0</v>
      </c>
      <c r="H25" s="6">
        <v>0</v>
      </c>
      <c r="I25" s="2">
        <v>0</v>
      </c>
      <c r="J25" s="6">
        <v>0</v>
      </c>
      <c r="K25" s="2">
        <v>0</v>
      </c>
      <c r="L25" s="6">
        <v>0</v>
      </c>
      <c r="M25" s="2">
        <v>0</v>
      </c>
      <c r="N25" s="6">
        <v>0</v>
      </c>
      <c r="O25" s="2">
        <v>0</v>
      </c>
      <c r="P25" s="6">
        <v>0</v>
      </c>
      <c r="Q25" s="2">
        <v>0</v>
      </c>
      <c r="R25" s="6">
        <v>0</v>
      </c>
      <c r="S25" s="2">
        <v>0</v>
      </c>
      <c r="T25" s="6">
        <v>0</v>
      </c>
      <c r="U25" s="2">
        <v>0</v>
      </c>
      <c r="V25" s="6">
        <v>0</v>
      </c>
      <c r="W25" s="2">
        <v>0</v>
      </c>
      <c r="X25" s="6">
        <v>0</v>
      </c>
      <c r="Y25" s="2">
        <v>0</v>
      </c>
      <c r="Z25" s="6">
        <v>0</v>
      </c>
      <c r="AA25" s="2">
        <v>0</v>
      </c>
      <c r="AB25" s="6">
        <v>0</v>
      </c>
      <c r="AC25" s="2">
        <v>0</v>
      </c>
      <c r="AD25" s="6">
        <v>0</v>
      </c>
      <c r="AE25" s="2">
        <v>0</v>
      </c>
    </row>
    <row r="26" spans="1:31" x14ac:dyDescent="0.2">
      <c r="A26" t="s">
        <v>111</v>
      </c>
      <c r="B26" s="6">
        <v>0</v>
      </c>
      <c r="C26" s="2">
        <v>0</v>
      </c>
      <c r="D26" s="6">
        <v>0</v>
      </c>
      <c r="E26" s="2">
        <v>0</v>
      </c>
      <c r="F26" s="6">
        <v>0</v>
      </c>
      <c r="G26" s="2">
        <v>0</v>
      </c>
      <c r="H26" s="6">
        <v>0</v>
      </c>
      <c r="I26" s="2">
        <v>0</v>
      </c>
      <c r="J26" s="6">
        <v>0</v>
      </c>
      <c r="K26" s="2">
        <v>0</v>
      </c>
      <c r="L26" s="6">
        <v>0</v>
      </c>
      <c r="M26" s="2">
        <v>0</v>
      </c>
      <c r="N26" s="6">
        <v>0</v>
      </c>
      <c r="O26" s="2">
        <v>0</v>
      </c>
      <c r="P26" s="6">
        <v>0</v>
      </c>
      <c r="Q26" s="2">
        <v>0</v>
      </c>
      <c r="R26" s="6">
        <v>0</v>
      </c>
      <c r="S26" s="2">
        <v>0</v>
      </c>
      <c r="T26" s="6">
        <v>0</v>
      </c>
      <c r="U26" s="2">
        <v>0</v>
      </c>
      <c r="V26" s="6">
        <v>0</v>
      </c>
      <c r="W26" s="2">
        <v>0</v>
      </c>
      <c r="X26" s="6">
        <v>0</v>
      </c>
      <c r="Y26" s="2">
        <v>0</v>
      </c>
      <c r="Z26" s="6">
        <v>0</v>
      </c>
      <c r="AA26" s="2">
        <v>0</v>
      </c>
      <c r="AB26" s="6">
        <v>0</v>
      </c>
      <c r="AC26" s="2">
        <v>0</v>
      </c>
      <c r="AD26" s="6">
        <v>0</v>
      </c>
      <c r="AE26" s="2">
        <v>0</v>
      </c>
    </row>
    <row r="27" spans="1:31" ht="13.5" thickBot="1" x14ac:dyDescent="0.25">
      <c r="A27" t="s">
        <v>110</v>
      </c>
      <c r="B27" s="6">
        <v>48704473.200000003</v>
      </c>
      <c r="C27" s="2">
        <v>1.2441</v>
      </c>
      <c r="D27" s="6">
        <v>0</v>
      </c>
      <c r="E27" s="2">
        <v>0</v>
      </c>
      <c r="F27" s="6">
        <v>0</v>
      </c>
      <c r="G27" s="2">
        <v>0</v>
      </c>
      <c r="H27" s="6">
        <v>0</v>
      </c>
      <c r="I27" s="2">
        <v>0</v>
      </c>
      <c r="J27" s="6">
        <v>0</v>
      </c>
      <c r="K27" s="2">
        <v>0</v>
      </c>
      <c r="L27" s="6">
        <v>0</v>
      </c>
      <c r="M27" s="2">
        <v>0</v>
      </c>
      <c r="N27" s="6">
        <v>0</v>
      </c>
      <c r="O27" s="2">
        <v>0</v>
      </c>
      <c r="P27" s="6">
        <v>46743507</v>
      </c>
      <c r="Q27" s="2">
        <v>4.5720000000000001</v>
      </c>
      <c r="R27" s="6">
        <v>0</v>
      </c>
      <c r="S27" s="2">
        <v>0</v>
      </c>
      <c r="T27" s="6">
        <v>0</v>
      </c>
      <c r="U27" s="2">
        <v>0</v>
      </c>
      <c r="V27" s="6">
        <v>0</v>
      </c>
      <c r="W27" s="2">
        <v>0</v>
      </c>
      <c r="X27" s="6">
        <v>0</v>
      </c>
      <c r="Y27" s="2">
        <v>0</v>
      </c>
      <c r="Z27" s="6">
        <v>1960966.2</v>
      </c>
      <c r="AA27" s="2">
        <v>3.6505999999999998</v>
      </c>
      <c r="AB27" s="6">
        <v>0</v>
      </c>
      <c r="AC27" s="2">
        <v>0</v>
      </c>
      <c r="AD27" s="6">
        <v>0</v>
      </c>
      <c r="AE27" s="2">
        <v>0</v>
      </c>
    </row>
    <row r="28" spans="1:31" ht="14.25" thickTop="1" thickBot="1" x14ac:dyDescent="0.25">
      <c r="A28" s="313" t="s">
        <v>135</v>
      </c>
      <c r="B28" s="219">
        <v>58113562.490000002</v>
      </c>
      <c r="C28" s="314">
        <v>1.4843999999999999</v>
      </c>
      <c r="D28" s="219">
        <v>0</v>
      </c>
      <c r="E28" s="314">
        <v>0</v>
      </c>
      <c r="F28" s="219">
        <v>0</v>
      </c>
      <c r="G28" s="314">
        <v>0</v>
      </c>
      <c r="H28" s="219">
        <v>0</v>
      </c>
      <c r="I28" s="314">
        <v>0</v>
      </c>
      <c r="J28" s="219">
        <v>0</v>
      </c>
      <c r="K28" s="314">
        <v>0</v>
      </c>
      <c r="L28" s="219">
        <v>0</v>
      </c>
      <c r="M28" s="314">
        <v>0</v>
      </c>
      <c r="N28" s="219">
        <v>0</v>
      </c>
      <c r="O28" s="314">
        <v>0</v>
      </c>
      <c r="P28" s="219">
        <v>46743507</v>
      </c>
      <c r="Q28" s="314">
        <v>4.5720000000000001</v>
      </c>
      <c r="R28" s="219">
        <v>0</v>
      </c>
      <c r="S28" s="314">
        <v>0</v>
      </c>
      <c r="T28" s="219">
        <v>0</v>
      </c>
      <c r="U28" s="314">
        <v>0</v>
      </c>
      <c r="V28" s="219">
        <v>0</v>
      </c>
      <c r="W28" s="314">
        <v>0</v>
      </c>
      <c r="X28" s="219">
        <v>0</v>
      </c>
      <c r="Y28" s="314">
        <v>0</v>
      </c>
      <c r="Z28" s="219">
        <v>11370055.49</v>
      </c>
      <c r="AA28" s="314">
        <v>21.167000000000002</v>
      </c>
      <c r="AB28" s="219">
        <v>0</v>
      </c>
      <c r="AC28" s="314">
        <v>0</v>
      </c>
      <c r="AD28" s="219">
        <v>0</v>
      </c>
      <c r="AE28" s="314">
        <v>0</v>
      </c>
    </row>
    <row r="29" spans="1:31" ht="14.25" thickTop="1" thickBot="1" x14ac:dyDescent="0.25">
      <c r="A29" s="313" t="s">
        <v>108</v>
      </c>
      <c r="B29" s="219">
        <v>1969431844.5699999</v>
      </c>
      <c r="C29" s="314">
        <v>50.305999999999997</v>
      </c>
      <c r="D29" s="219">
        <v>0</v>
      </c>
      <c r="E29" s="314">
        <v>0</v>
      </c>
      <c r="F29" s="219">
        <v>197900939.66</v>
      </c>
      <c r="G29" s="314">
        <v>91.139899999999997</v>
      </c>
      <c r="H29" s="219">
        <v>0</v>
      </c>
      <c r="I29" s="314">
        <v>0</v>
      </c>
      <c r="J29" s="219">
        <v>572674519.50999999</v>
      </c>
      <c r="K29" s="314">
        <v>92.465299999999999</v>
      </c>
      <c r="L29" s="219">
        <v>167954910.16999999</v>
      </c>
      <c r="M29" s="314">
        <v>85.586399999999998</v>
      </c>
      <c r="N29" s="219">
        <v>0</v>
      </c>
      <c r="O29" s="314">
        <v>0</v>
      </c>
      <c r="P29" s="219">
        <v>942209332</v>
      </c>
      <c r="Q29" s="314">
        <v>92.158500000000004</v>
      </c>
      <c r="R29" s="219">
        <v>0</v>
      </c>
      <c r="S29" s="314">
        <v>0</v>
      </c>
      <c r="T29" s="219">
        <v>0</v>
      </c>
      <c r="U29" s="314">
        <v>0</v>
      </c>
      <c r="V29" s="219">
        <v>68291296.530000001</v>
      </c>
      <c r="W29" s="314">
        <v>78.615899999999996</v>
      </c>
      <c r="X29" s="219">
        <v>0</v>
      </c>
      <c r="Y29" s="314">
        <v>0</v>
      </c>
      <c r="Z29" s="219">
        <v>20400846.699999999</v>
      </c>
      <c r="AA29" s="314">
        <v>37.979100000000003</v>
      </c>
      <c r="AB29" s="219">
        <v>0</v>
      </c>
      <c r="AC29" s="314">
        <v>0</v>
      </c>
      <c r="AD29" s="219">
        <v>0</v>
      </c>
      <c r="AE29" s="314">
        <v>0</v>
      </c>
    </row>
    <row r="30" spans="1:31" ht="14.25" thickTop="1" thickBot="1" x14ac:dyDescent="0.25">
      <c r="A30" s="313" t="s">
        <v>134</v>
      </c>
      <c r="B30" s="219">
        <v>2027545407.0599999</v>
      </c>
      <c r="C30" s="314">
        <v>51.790399999999998</v>
      </c>
      <c r="D30" s="219">
        <v>0</v>
      </c>
      <c r="E30" s="314">
        <v>0</v>
      </c>
      <c r="F30" s="219">
        <v>197900939.66</v>
      </c>
      <c r="G30" s="314">
        <v>91.139899999999997</v>
      </c>
      <c r="H30" s="219">
        <v>0</v>
      </c>
      <c r="I30" s="314">
        <v>0</v>
      </c>
      <c r="J30" s="219">
        <v>572674519.50999999</v>
      </c>
      <c r="K30" s="314">
        <v>92.465299999999999</v>
      </c>
      <c r="L30" s="219">
        <v>167954910.16999999</v>
      </c>
      <c r="M30" s="314">
        <v>85.586399999999998</v>
      </c>
      <c r="N30" s="219">
        <v>0</v>
      </c>
      <c r="O30" s="314">
        <v>0</v>
      </c>
      <c r="P30" s="219">
        <v>988952839</v>
      </c>
      <c r="Q30" s="314">
        <v>96.730500000000006</v>
      </c>
      <c r="R30" s="219">
        <v>0</v>
      </c>
      <c r="S30" s="314">
        <v>0</v>
      </c>
      <c r="T30" s="219">
        <v>0</v>
      </c>
      <c r="U30" s="314">
        <v>0</v>
      </c>
      <c r="V30" s="219">
        <v>68291296.530000001</v>
      </c>
      <c r="W30" s="314">
        <v>78.615899999999996</v>
      </c>
      <c r="X30" s="219">
        <v>0</v>
      </c>
      <c r="Y30" s="314">
        <v>0</v>
      </c>
      <c r="Z30" s="219">
        <v>31770902.190000001</v>
      </c>
      <c r="AA30" s="314">
        <v>59.146000000000001</v>
      </c>
      <c r="AB30" s="219">
        <v>0</v>
      </c>
      <c r="AC30" s="314">
        <v>0</v>
      </c>
      <c r="AD30" s="219">
        <v>0</v>
      </c>
      <c r="AE30" s="314">
        <v>0</v>
      </c>
    </row>
    <row r="31" spans="1:31" ht="13.5" thickTop="1" x14ac:dyDescent="0.2">
      <c r="A31" t="s">
        <v>90</v>
      </c>
      <c r="B31" s="6">
        <v>0</v>
      </c>
      <c r="C31" s="2">
        <v>0</v>
      </c>
      <c r="D31" s="6">
        <v>0</v>
      </c>
      <c r="E31" s="2">
        <v>0</v>
      </c>
      <c r="F31" s="6">
        <v>0</v>
      </c>
      <c r="G31" s="2">
        <v>0</v>
      </c>
      <c r="H31" s="6">
        <v>0</v>
      </c>
      <c r="I31" s="2">
        <v>0</v>
      </c>
      <c r="J31" s="6">
        <v>0</v>
      </c>
      <c r="K31" s="2">
        <v>0</v>
      </c>
      <c r="L31" s="6">
        <v>0</v>
      </c>
      <c r="M31" s="2">
        <v>0</v>
      </c>
      <c r="N31" s="6">
        <v>0</v>
      </c>
      <c r="O31" s="2">
        <v>0</v>
      </c>
      <c r="P31" s="6">
        <v>0</v>
      </c>
      <c r="Q31" s="2">
        <v>0</v>
      </c>
      <c r="R31" s="6">
        <v>0</v>
      </c>
      <c r="S31" s="2">
        <v>0</v>
      </c>
      <c r="T31" s="6">
        <v>0</v>
      </c>
      <c r="U31" s="2">
        <v>0</v>
      </c>
      <c r="V31" s="6">
        <v>0</v>
      </c>
      <c r="W31" s="2">
        <v>0</v>
      </c>
      <c r="X31" s="6">
        <v>0</v>
      </c>
      <c r="Y31" s="2">
        <v>0</v>
      </c>
      <c r="Z31" s="6">
        <v>0</v>
      </c>
      <c r="AA31" s="2">
        <v>0</v>
      </c>
      <c r="AB31" s="6">
        <v>0</v>
      </c>
      <c r="AC31" s="2">
        <v>0</v>
      </c>
      <c r="AD31" s="6">
        <v>0</v>
      </c>
      <c r="AE31" s="2">
        <v>0</v>
      </c>
    </row>
    <row r="32" spans="1:31" x14ac:dyDescent="0.2">
      <c r="A32" t="s">
        <v>316</v>
      </c>
      <c r="B32" s="6">
        <v>0</v>
      </c>
      <c r="C32" s="2">
        <v>0</v>
      </c>
      <c r="D32" s="6">
        <v>0</v>
      </c>
      <c r="E32" s="2">
        <v>0</v>
      </c>
      <c r="F32" s="6">
        <v>0</v>
      </c>
      <c r="G32" s="2">
        <v>0</v>
      </c>
      <c r="H32" s="6">
        <v>0</v>
      </c>
      <c r="I32" s="2">
        <v>0</v>
      </c>
      <c r="J32" s="6">
        <v>0</v>
      </c>
      <c r="K32" s="2">
        <v>0</v>
      </c>
      <c r="L32" s="6">
        <v>0</v>
      </c>
      <c r="M32" s="2">
        <v>0</v>
      </c>
      <c r="N32" s="6">
        <v>0</v>
      </c>
      <c r="O32" s="2">
        <v>0</v>
      </c>
      <c r="P32" s="6">
        <v>0</v>
      </c>
      <c r="Q32" s="2">
        <v>0</v>
      </c>
      <c r="R32" s="6">
        <v>0</v>
      </c>
      <c r="S32" s="2">
        <v>0</v>
      </c>
      <c r="T32" s="6">
        <v>0</v>
      </c>
      <c r="U32" s="2">
        <v>0</v>
      </c>
      <c r="V32" s="6">
        <v>0</v>
      </c>
      <c r="W32" s="2">
        <v>0</v>
      </c>
      <c r="X32" s="6">
        <v>0</v>
      </c>
      <c r="Y32" s="2">
        <v>0</v>
      </c>
      <c r="Z32" s="6">
        <v>0</v>
      </c>
      <c r="AA32" s="2">
        <v>0</v>
      </c>
      <c r="AB32" s="6">
        <v>0</v>
      </c>
      <c r="AC32" s="2">
        <v>0</v>
      </c>
      <c r="AD32" s="6">
        <v>0</v>
      </c>
      <c r="AE32" s="2">
        <v>0</v>
      </c>
    </row>
    <row r="33" spans="1:31" ht="13.5" thickBot="1" x14ac:dyDescent="0.25">
      <c r="A33" t="s">
        <v>317</v>
      </c>
      <c r="B33" s="6">
        <v>1733350880.8800001</v>
      </c>
      <c r="C33" s="2">
        <v>44.275700000000001</v>
      </c>
      <c r="D33" s="6">
        <v>234072499.09999999</v>
      </c>
      <c r="E33" s="2">
        <v>99.320899999999995</v>
      </c>
      <c r="F33" s="6">
        <v>0</v>
      </c>
      <c r="G33" s="2">
        <v>0</v>
      </c>
      <c r="H33" s="6">
        <v>100806421.90000001</v>
      </c>
      <c r="I33" s="2">
        <v>94.627200000000002</v>
      </c>
      <c r="J33" s="6">
        <v>32425306.960000001</v>
      </c>
      <c r="K33" s="2">
        <v>5.2355</v>
      </c>
      <c r="L33" s="6">
        <v>0</v>
      </c>
      <c r="M33" s="2">
        <v>0</v>
      </c>
      <c r="N33" s="6">
        <v>336131586</v>
      </c>
      <c r="O33" s="2">
        <v>100.0235</v>
      </c>
      <c r="P33" s="6">
        <v>0</v>
      </c>
      <c r="Q33" s="2">
        <v>0</v>
      </c>
      <c r="R33" s="6">
        <v>69877924.079999998</v>
      </c>
      <c r="S33" s="2">
        <v>98.022199999999998</v>
      </c>
      <c r="T33" s="6">
        <v>57246986.030000001</v>
      </c>
      <c r="U33" s="2">
        <v>98.009799999999998</v>
      </c>
      <c r="V33" s="6">
        <v>16522785.189999999</v>
      </c>
      <c r="W33" s="2">
        <v>19.020800000000001</v>
      </c>
      <c r="X33" s="6">
        <v>43679900.82</v>
      </c>
      <c r="Y33" s="2">
        <v>98.446700000000007</v>
      </c>
      <c r="Z33" s="6">
        <v>0</v>
      </c>
      <c r="AA33" s="2">
        <v>0</v>
      </c>
      <c r="AB33" s="6">
        <v>193942099.90000001</v>
      </c>
      <c r="AC33" s="2">
        <v>96.341899999999995</v>
      </c>
      <c r="AD33" s="6">
        <v>648645370.89999998</v>
      </c>
      <c r="AE33" s="2">
        <v>97.453400000000002</v>
      </c>
    </row>
    <row r="34" spans="1:31" ht="14.25" thickTop="1" thickBot="1" x14ac:dyDescent="0.25">
      <c r="A34" s="313" t="s">
        <v>87</v>
      </c>
      <c r="B34" s="219">
        <v>1733350880.8800001</v>
      </c>
      <c r="C34" s="314">
        <v>44.275700000000001</v>
      </c>
      <c r="D34" s="219">
        <v>234072499.09999999</v>
      </c>
      <c r="E34" s="314">
        <v>99.320899999999995</v>
      </c>
      <c r="F34" s="219">
        <v>0</v>
      </c>
      <c r="G34" s="314">
        <v>0</v>
      </c>
      <c r="H34" s="219">
        <v>100806421.90000001</v>
      </c>
      <c r="I34" s="314">
        <v>94.627200000000002</v>
      </c>
      <c r="J34" s="219">
        <v>32425306.960000001</v>
      </c>
      <c r="K34" s="314">
        <v>5.2355</v>
      </c>
      <c r="L34" s="219">
        <v>0</v>
      </c>
      <c r="M34" s="314">
        <v>0</v>
      </c>
      <c r="N34" s="219">
        <v>336131586</v>
      </c>
      <c r="O34" s="314">
        <v>100.0235</v>
      </c>
      <c r="P34" s="219">
        <v>0</v>
      </c>
      <c r="Q34" s="314">
        <v>0</v>
      </c>
      <c r="R34" s="219">
        <v>69877924.079999998</v>
      </c>
      <c r="S34" s="314">
        <v>98.022199999999998</v>
      </c>
      <c r="T34" s="219">
        <v>57246986.030000001</v>
      </c>
      <c r="U34" s="314">
        <v>98.009799999999998</v>
      </c>
      <c r="V34" s="219">
        <v>16522785.189999999</v>
      </c>
      <c r="W34" s="314">
        <v>19.020800000000001</v>
      </c>
      <c r="X34" s="219">
        <v>43679900.82</v>
      </c>
      <c r="Y34" s="314">
        <v>98.446700000000007</v>
      </c>
      <c r="Z34" s="219">
        <v>0</v>
      </c>
      <c r="AA34" s="314">
        <v>0</v>
      </c>
      <c r="AB34" s="219">
        <v>193942099.90000001</v>
      </c>
      <c r="AC34" s="314">
        <v>96.341899999999995</v>
      </c>
      <c r="AD34" s="219">
        <v>648645370.89999998</v>
      </c>
      <c r="AE34" s="314">
        <v>97.453400000000002</v>
      </c>
    </row>
    <row r="35" spans="1:31" ht="14.25" thickTop="1" thickBot="1" x14ac:dyDescent="0.25"/>
    <row r="36" spans="1:31" ht="13.5" thickTop="1" x14ac:dyDescent="0.2">
      <c r="A36" s="3" t="s">
        <v>86</v>
      </c>
      <c r="B36" s="4">
        <v>22324</v>
      </c>
      <c r="C36" s="4"/>
      <c r="D36" s="4">
        <v>64</v>
      </c>
      <c r="E36" s="4"/>
      <c r="F36" s="4">
        <v>218</v>
      </c>
      <c r="G36" s="4"/>
      <c r="H36" s="4">
        <v>958</v>
      </c>
      <c r="I36" s="4"/>
      <c r="J36" s="4">
        <v>1</v>
      </c>
      <c r="K36" s="4"/>
      <c r="L36" s="4">
        <v>27</v>
      </c>
      <c r="M36" s="4"/>
      <c r="N36" s="4">
        <v>656</v>
      </c>
      <c r="O36" s="4"/>
      <c r="P36" s="4">
        <v>3578</v>
      </c>
      <c r="Q36" s="4"/>
      <c r="R36" s="4">
        <v>135</v>
      </c>
      <c r="S36" s="4"/>
      <c r="T36" s="4">
        <v>1727</v>
      </c>
      <c r="U36" s="4"/>
      <c r="V36" s="4">
        <v>1104</v>
      </c>
      <c r="W36" s="4"/>
      <c r="X36" s="4">
        <v>81</v>
      </c>
      <c r="Y36" s="4"/>
      <c r="Z36" s="4">
        <v>12</v>
      </c>
      <c r="AA36" s="4"/>
      <c r="AB36" s="4">
        <v>1600</v>
      </c>
      <c r="AC36" s="4"/>
      <c r="AD36" s="4">
        <v>759</v>
      </c>
      <c r="AE36" s="4"/>
    </row>
    <row r="37" spans="1:31" ht="13.5" thickBot="1" x14ac:dyDescent="0.25">
      <c r="A37" s="191" t="s">
        <v>133</v>
      </c>
      <c r="B37" s="229">
        <v>1945350.77</v>
      </c>
      <c r="C37" s="229"/>
      <c r="D37" s="229">
        <v>3682389.58</v>
      </c>
      <c r="E37" s="229"/>
      <c r="F37" s="229">
        <v>996054.22</v>
      </c>
      <c r="G37" s="229"/>
      <c r="H37" s="229">
        <v>111200.54</v>
      </c>
      <c r="I37" s="229"/>
      <c r="J37" s="229">
        <v>619339819.49000001</v>
      </c>
      <c r="K37" s="229"/>
      <c r="L37" s="229">
        <v>7268156.25</v>
      </c>
      <c r="M37" s="229"/>
      <c r="N37" s="229">
        <v>512275.47</v>
      </c>
      <c r="O37" s="229"/>
      <c r="P37" s="229">
        <v>285740.55</v>
      </c>
      <c r="Q37" s="229"/>
      <c r="R37" s="229">
        <v>528057.98</v>
      </c>
      <c r="S37" s="229"/>
      <c r="T37" s="229">
        <v>33821.339999999997</v>
      </c>
      <c r="U37" s="229"/>
      <c r="V37" s="229">
        <v>78683.87</v>
      </c>
      <c r="W37" s="229"/>
      <c r="X37" s="229">
        <v>547766.68000000005</v>
      </c>
      <c r="Y37" s="229"/>
      <c r="Z37" s="229">
        <v>4476336.3600000003</v>
      </c>
      <c r="AA37" s="229"/>
      <c r="AB37" s="229">
        <v>125816.26</v>
      </c>
      <c r="AC37" s="229"/>
      <c r="AD37" s="229">
        <v>876937.2</v>
      </c>
      <c r="AE37" s="229"/>
    </row>
    <row r="38" spans="1:31" ht="13.5" thickTop="1" x14ac:dyDescent="0.2"/>
    <row r="40" spans="1:31" x14ac:dyDescent="0.2">
      <c r="A40" t="s">
        <v>318</v>
      </c>
      <c r="B40" s="6">
        <v>24305860194.740002</v>
      </c>
      <c r="D40" s="6">
        <v>171829135.5</v>
      </c>
      <c r="F40" s="6">
        <v>122008589.3</v>
      </c>
      <c r="H40" s="6">
        <v>3643127.18</v>
      </c>
      <c r="J40" s="6">
        <v>0</v>
      </c>
      <c r="L40" s="6">
        <v>0</v>
      </c>
      <c r="N40" s="6">
        <v>307361035</v>
      </c>
      <c r="P40" s="6">
        <v>626950333.60000002</v>
      </c>
      <c r="R40" s="6">
        <v>0</v>
      </c>
      <c r="T40" s="6">
        <v>584094.5</v>
      </c>
      <c r="V40" s="6">
        <v>1737339.91</v>
      </c>
      <c r="X40" s="6">
        <v>0</v>
      </c>
      <c r="Z40" s="6">
        <v>53716036.280000001</v>
      </c>
      <c r="AB40" s="6">
        <v>21115355.530000001</v>
      </c>
      <c r="AD40" s="6">
        <v>370834376.69999999</v>
      </c>
    </row>
  </sheetData>
  <mergeCells count="14">
    <mergeCell ref="AB2:AC3"/>
    <mergeCell ref="AD2:AE3"/>
    <mergeCell ref="P2:Q3"/>
    <mergeCell ref="R2:S3"/>
    <mergeCell ref="T2:U3"/>
    <mergeCell ref="V2:W3"/>
    <mergeCell ref="X2:Y3"/>
    <mergeCell ref="Z2:AA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6"/>
  <sheetViews>
    <sheetView workbookViewId="0"/>
  </sheetViews>
  <sheetFormatPr defaultRowHeight="12.75" x14ac:dyDescent="0.2"/>
  <cols>
    <col min="1" max="1" width="45.5703125" bestFit="1" customWidth="1"/>
    <col min="2" max="2" width="12.710937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7109375" style="6" bestFit="1" customWidth="1"/>
    <col min="13" max="13" width="4" bestFit="1" customWidth="1"/>
    <col min="14" max="14" width="12.7109375" style="6" bestFit="1" customWidth="1"/>
    <col min="15" max="15" width="4" bestFit="1" customWidth="1"/>
    <col min="16" max="16" width="12.710937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710937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1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1.140625" style="6" bestFit="1" customWidth="1"/>
    <col min="47" max="47" width="4" bestFit="1" customWidth="1"/>
    <col min="48" max="48" width="11.7109375" style="6" bestFit="1" customWidth="1"/>
    <col min="49" max="49" width="4" bestFit="1" customWidth="1"/>
    <col min="50" max="50" width="11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257" max="257" width="45.5703125" bestFit="1" customWidth="1"/>
    <col min="258" max="258" width="12.710937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7109375" bestFit="1" customWidth="1"/>
    <col min="269" max="269" width="4" bestFit="1" customWidth="1"/>
    <col min="270" max="270" width="12.7109375" bestFit="1" customWidth="1"/>
    <col min="271" max="271" width="4" bestFit="1" customWidth="1"/>
    <col min="272" max="272" width="12.710937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710937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1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1.140625" bestFit="1" customWidth="1"/>
    <col min="303" max="303" width="4" bestFit="1" customWidth="1"/>
    <col min="304" max="304" width="11.7109375" bestFit="1" customWidth="1"/>
    <col min="305" max="305" width="4" bestFit="1" customWidth="1"/>
    <col min="306" max="306" width="11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513" max="513" width="45.5703125" bestFit="1" customWidth="1"/>
    <col min="514" max="514" width="12.710937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7109375" bestFit="1" customWidth="1"/>
    <col min="525" max="525" width="4" bestFit="1" customWidth="1"/>
    <col min="526" max="526" width="12.7109375" bestFit="1" customWidth="1"/>
    <col min="527" max="527" width="4" bestFit="1" customWidth="1"/>
    <col min="528" max="528" width="12.710937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710937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1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1.140625" bestFit="1" customWidth="1"/>
    <col min="559" max="559" width="4" bestFit="1" customWidth="1"/>
    <col min="560" max="560" width="11.7109375" bestFit="1" customWidth="1"/>
    <col min="561" max="561" width="4" bestFit="1" customWidth="1"/>
    <col min="562" max="562" width="11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769" max="769" width="45.5703125" bestFit="1" customWidth="1"/>
    <col min="770" max="770" width="12.710937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7109375" bestFit="1" customWidth="1"/>
    <col min="781" max="781" width="4" bestFit="1" customWidth="1"/>
    <col min="782" max="782" width="12.7109375" bestFit="1" customWidth="1"/>
    <col min="783" max="783" width="4" bestFit="1" customWidth="1"/>
    <col min="784" max="784" width="12.710937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710937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1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1.140625" bestFit="1" customWidth="1"/>
    <col min="815" max="815" width="4" bestFit="1" customWidth="1"/>
    <col min="816" max="816" width="11.7109375" bestFit="1" customWidth="1"/>
    <col min="817" max="817" width="4" bestFit="1" customWidth="1"/>
    <col min="818" max="818" width="11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1025" max="1025" width="45.5703125" bestFit="1" customWidth="1"/>
    <col min="1026" max="1026" width="12.710937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7109375" bestFit="1" customWidth="1"/>
    <col min="1037" max="1037" width="4" bestFit="1" customWidth="1"/>
    <col min="1038" max="1038" width="12.7109375" bestFit="1" customWidth="1"/>
    <col min="1039" max="1039" width="4" bestFit="1" customWidth="1"/>
    <col min="1040" max="1040" width="12.710937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710937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1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1.140625" bestFit="1" customWidth="1"/>
    <col min="1071" max="1071" width="4" bestFit="1" customWidth="1"/>
    <col min="1072" max="1072" width="11.7109375" bestFit="1" customWidth="1"/>
    <col min="1073" max="1073" width="4" bestFit="1" customWidth="1"/>
    <col min="1074" max="1074" width="11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281" max="1281" width="45.5703125" bestFit="1" customWidth="1"/>
    <col min="1282" max="1282" width="12.710937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7109375" bestFit="1" customWidth="1"/>
    <col min="1293" max="1293" width="4" bestFit="1" customWidth="1"/>
    <col min="1294" max="1294" width="12.7109375" bestFit="1" customWidth="1"/>
    <col min="1295" max="1295" width="4" bestFit="1" customWidth="1"/>
    <col min="1296" max="1296" width="12.710937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710937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1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1.140625" bestFit="1" customWidth="1"/>
    <col min="1327" max="1327" width="4" bestFit="1" customWidth="1"/>
    <col min="1328" max="1328" width="11.7109375" bestFit="1" customWidth="1"/>
    <col min="1329" max="1329" width="4" bestFit="1" customWidth="1"/>
    <col min="1330" max="1330" width="11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537" max="1537" width="45.5703125" bestFit="1" customWidth="1"/>
    <col min="1538" max="1538" width="12.710937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7109375" bestFit="1" customWidth="1"/>
    <col min="1549" max="1549" width="4" bestFit="1" customWidth="1"/>
    <col min="1550" max="1550" width="12.7109375" bestFit="1" customWidth="1"/>
    <col min="1551" max="1551" width="4" bestFit="1" customWidth="1"/>
    <col min="1552" max="1552" width="12.710937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710937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1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1.140625" bestFit="1" customWidth="1"/>
    <col min="1583" max="1583" width="4" bestFit="1" customWidth="1"/>
    <col min="1584" max="1584" width="11.7109375" bestFit="1" customWidth="1"/>
    <col min="1585" max="1585" width="4" bestFit="1" customWidth="1"/>
    <col min="1586" max="1586" width="11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793" max="1793" width="45.5703125" bestFit="1" customWidth="1"/>
    <col min="1794" max="1794" width="12.710937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7109375" bestFit="1" customWidth="1"/>
    <col min="1805" max="1805" width="4" bestFit="1" customWidth="1"/>
    <col min="1806" max="1806" width="12.7109375" bestFit="1" customWidth="1"/>
    <col min="1807" max="1807" width="4" bestFit="1" customWidth="1"/>
    <col min="1808" max="1808" width="12.710937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710937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1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1.140625" bestFit="1" customWidth="1"/>
    <col min="1839" max="1839" width="4" bestFit="1" customWidth="1"/>
    <col min="1840" max="1840" width="11.7109375" bestFit="1" customWidth="1"/>
    <col min="1841" max="1841" width="4" bestFit="1" customWidth="1"/>
    <col min="1842" max="1842" width="11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2049" max="2049" width="45.5703125" bestFit="1" customWidth="1"/>
    <col min="2050" max="2050" width="12.710937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7109375" bestFit="1" customWidth="1"/>
    <col min="2061" max="2061" width="4" bestFit="1" customWidth="1"/>
    <col min="2062" max="2062" width="12.7109375" bestFit="1" customWidth="1"/>
    <col min="2063" max="2063" width="4" bestFit="1" customWidth="1"/>
    <col min="2064" max="2064" width="12.710937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710937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1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1.140625" bestFit="1" customWidth="1"/>
    <col min="2095" max="2095" width="4" bestFit="1" customWidth="1"/>
    <col min="2096" max="2096" width="11.7109375" bestFit="1" customWidth="1"/>
    <col min="2097" max="2097" width="4" bestFit="1" customWidth="1"/>
    <col min="2098" max="2098" width="11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305" max="2305" width="45.5703125" bestFit="1" customWidth="1"/>
    <col min="2306" max="2306" width="12.710937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7109375" bestFit="1" customWidth="1"/>
    <col min="2317" max="2317" width="4" bestFit="1" customWidth="1"/>
    <col min="2318" max="2318" width="12.7109375" bestFit="1" customWidth="1"/>
    <col min="2319" max="2319" width="4" bestFit="1" customWidth="1"/>
    <col min="2320" max="2320" width="12.710937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710937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1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1.140625" bestFit="1" customWidth="1"/>
    <col min="2351" max="2351" width="4" bestFit="1" customWidth="1"/>
    <col min="2352" max="2352" width="11.7109375" bestFit="1" customWidth="1"/>
    <col min="2353" max="2353" width="4" bestFit="1" customWidth="1"/>
    <col min="2354" max="2354" width="11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561" max="2561" width="45.5703125" bestFit="1" customWidth="1"/>
    <col min="2562" max="2562" width="12.710937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7109375" bestFit="1" customWidth="1"/>
    <col min="2573" max="2573" width="4" bestFit="1" customWidth="1"/>
    <col min="2574" max="2574" width="12.7109375" bestFit="1" customWidth="1"/>
    <col min="2575" max="2575" width="4" bestFit="1" customWidth="1"/>
    <col min="2576" max="2576" width="12.710937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710937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1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1.140625" bestFit="1" customWidth="1"/>
    <col min="2607" max="2607" width="4" bestFit="1" customWidth="1"/>
    <col min="2608" max="2608" width="11.7109375" bestFit="1" customWidth="1"/>
    <col min="2609" max="2609" width="4" bestFit="1" customWidth="1"/>
    <col min="2610" max="2610" width="11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817" max="2817" width="45.5703125" bestFit="1" customWidth="1"/>
    <col min="2818" max="2818" width="12.710937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7109375" bestFit="1" customWidth="1"/>
    <col min="2829" max="2829" width="4" bestFit="1" customWidth="1"/>
    <col min="2830" max="2830" width="12.7109375" bestFit="1" customWidth="1"/>
    <col min="2831" max="2831" width="4" bestFit="1" customWidth="1"/>
    <col min="2832" max="2832" width="12.710937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710937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1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1.140625" bestFit="1" customWidth="1"/>
    <col min="2863" max="2863" width="4" bestFit="1" customWidth="1"/>
    <col min="2864" max="2864" width="11.7109375" bestFit="1" customWidth="1"/>
    <col min="2865" max="2865" width="4" bestFit="1" customWidth="1"/>
    <col min="2866" max="2866" width="11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3073" max="3073" width="45.5703125" bestFit="1" customWidth="1"/>
    <col min="3074" max="3074" width="12.710937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7109375" bestFit="1" customWidth="1"/>
    <col min="3085" max="3085" width="4" bestFit="1" customWidth="1"/>
    <col min="3086" max="3086" width="12.7109375" bestFit="1" customWidth="1"/>
    <col min="3087" max="3087" width="4" bestFit="1" customWidth="1"/>
    <col min="3088" max="3088" width="12.710937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710937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1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1.140625" bestFit="1" customWidth="1"/>
    <col min="3119" max="3119" width="4" bestFit="1" customWidth="1"/>
    <col min="3120" max="3120" width="11.7109375" bestFit="1" customWidth="1"/>
    <col min="3121" max="3121" width="4" bestFit="1" customWidth="1"/>
    <col min="3122" max="3122" width="11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329" max="3329" width="45.5703125" bestFit="1" customWidth="1"/>
    <col min="3330" max="3330" width="12.710937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7109375" bestFit="1" customWidth="1"/>
    <col min="3341" max="3341" width="4" bestFit="1" customWidth="1"/>
    <col min="3342" max="3342" width="12.7109375" bestFit="1" customWidth="1"/>
    <col min="3343" max="3343" width="4" bestFit="1" customWidth="1"/>
    <col min="3344" max="3344" width="12.710937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710937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1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1.140625" bestFit="1" customWidth="1"/>
    <col min="3375" max="3375" width="4" bestFit="1" customWidth="1"/>
    <col min="3376" max="3376" width="11.7109375" bestFit="1" customWidth="1"/>
    <col min="3377" max="3377" width="4" bestFit="1" customWidth="1"/>
    <col min="3378" max="3378" width="11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585" max="3585" width="45.5703125" bestFit="1" customWidth="1"/>
    <col min="3586" max="3586" width="12.710937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7109375" bestFit="1" customWidth="1"/>
    <col min="3597" max="3597" width="4" bestFit="1" customWidth="1"/>
    <col min="3598" max="3598" width="12.7109375" bestFit="1" customWidth="1"/>
    <col min="3599" max="3599" width="4" bestFit="1" customWidth="1"/>
    <col min="3600" max="3600" width="12.710937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710937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1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1.140625" bestFit="1" customWidth="1"/>
    <col min="3631" max="3631" width="4" bestFit="1" customWidth="1"/>
    <col min="3632" max="3632" width="11.7109375" bestFit="1" customWidth="1"/>
    <col min="3633" max="3633" width="4" bestFit="1" customWidth="1"/>
    <col min="3634" max="3634" width="11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841" max="3841" width="45.5703125" bestFit="1" customWidth="1"/>
    <col min="3842" max="3842" width="12.710937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7109375" bestFit="1" customWidth="1"/>
    <col min="3853" max="3853" width="4" bestFit="1" customWidth="1"/>
    <col min="3854" max="3854" width="12.7109375" bestFit="1" customWidth="1"/>
    <col min="3855" max="3855" width="4" bestFit="1" customWidth="1"/>
    <col min="3856" max="3856" width="12.710937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710937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1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1.140625" bestFit="1" customWidth="1"/>
    <col min="3887" max="3887" width="4" bestFit="1" customWidth="1"/>
    <col min="3888" max="3888" width="11.7109375" bestFit="1" customWidth="1"/>
    <col min="3889" max="3889" width="4" bestFit="1" customWidth="1"/>
    <col min="3890" max="3890" width="11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4097" max="4097" width="45.5703125" bestFit="1" customWidth="1"/>
    <col min="4098" max="4098" width="12.710937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7109375" bestFit="1" customWidth="1"/>
    <col min="4109" max="4109" width="4" bestFit="1" customWidth="1"/>
    <col min="4110" max="4110" width="12.7109375" bestFit="1" customWidth="1"/>
    <col min="4111" max="4111" width="4" bestFit="1" customWidth="1"/>
    <col min="4112" max="4112" width="12.710937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710937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1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1.140625" bestFit="1" customWidth="1"/>
    <col min="4143" max="4143" width="4" bestFit="1" customWidth="1"/>
    <col min="4144" max="4144" width="11.7109375" bestFit="1" customWidth="1"/>
    <col min="4145" max="4145" width="4" bestFit="1" customWidth="1"/>
    <col min="4146" max="4146" width="11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353" max="4353" width="45.5703125" bestFit="1" customWidth="1"/>
    <col min="4354" max="4354" width="12.710937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7109375" bestFit="1" customWidth="1"/>
    <col min="4365" max="4365" width="4" bestFit="1" customWidth="1"/>
    <col min="4366" max="4366" width="12.7109375" bestFit="1" customWidth="1"/>
    <col min="4367" max="4367" width="4" bestFit="1" customWidth="1"/>
    <col min="4368" max="4368" width="12.710937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710937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1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1.140625" bestFit="1" customWidth="1"/>
    <col min="4399" max="4399" width="4" bestFit="1" customWidth="1"/>
    <col min="4400" max="4400" width="11.7109375" bestFit="1" customWidth="1"/>
    <col min="4401" max="4401" width="4" bestFit="1" customWidth="1"/>
    <col min="4402" max="4402" width="11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609" max="4609" width="45.5703125" bestFit="1" customWidth="1"/>
    <col min="4610" max="4610" width="12.710937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7109375" bestFit="1" customWidth="1"/>
    <col min="4621" max="4621" width="4" bestFit="1" customWidth="1"/>
    <col min="4622" max="4622" width="12.7109375" bestFit="1" customWidth="1"/>
    <col min="4623" max="4623" width="4" bestFit="1" customWidth="1"/>
    <col min="4624" max="4624" width="12.710937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710937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1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1.140625" bestFit="1" customWidth="1"/>
    <col min="4655" max="4655" width="4" bestFit="1" customWidth="1"/>
    <col min="4656" max="4656" width="11.7109375" bestFit="1" customWidth="1"/>
    <col min="4657" max="4657" width="4" bestFit="1" customWidth="1"/>
    <col min="4658" max="4658" width="11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865" max="4865" width="45.5703125" bestFit="1" customWidth="1"/>
    <col min="4866" max="4866" width="12.710937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7109375" bestFit="1" customWidth="1"/>
    <col min="4877" max="4877" width="4" bestFit="1" customWidth="1"/>
    <col min="4878" max="4878" width="12.7109375" bestFit="1" customWidth="1"/>
    <col min="4879" max="4879" width="4" bestFit="1" customWidth="1"/>
    <col min="4880" max="4880" width="12.710937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710937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1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1.140625" bestFit="1" customWidth="1"/>
    <col min="4911" max="4911" width="4" bestFit="1" customWidth="1"/>
    <col min="4912" max="4912" width="11.7109375" bestFit="1" customWidth="1"/>
    <col min="4913" max="4913" width="4" bestFit="1" customWidth="1"/>
    <col min="4914" max="4914" width="11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5121" max="5121" width="45.5703125" bestFit="1" customWidth="1"/>
    <col min="5122" max="5122" width="12.710937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7109375" bestFit="1" customWidth="1"/>
    <col min="5133" max="5133" width="4" bestFit="1" customWidth="1"/>
    <col min="5134" max="5134" width="12.7109375" bestFit="1" customWidth="1"/>
    <col min="5135" max="5135" width="4" bestFit="1" customWidth="1"/>
    <col min="5136" max="5136" width="12.710937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710937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1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1.140625" bestFit="1" customWidth="1"/>
    <col min="5167" max="5167" width="4" bestFit="1" customWidth="1"/>
    <col min="5168" max="5168" width="11.7109375" bestFit="1" customWidth="1"/>
    <col min="5169" max="5169" width="4" bestFit="1" customWidth="1"/>
    <col min="5170" max="5170" width="11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377" max="5377" width="45.5703125" bestFit="1" customWidth="1"/>
    <col min="5378" max="5378" width="12.710937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7109375" bestFit="1" customWidth="1"/>
    <col min="5389" max="5389" width="4" bestFit="1" customWidth="1"/>
    <col min="5390" max="5390" width="12.7109375" bestFit="1" customWidth="1"/>
    <col min="5391" max="5391" width="4" bestFit="1" customWidth="1"/>
    <col min="5392" max="5392" width="12.710937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710937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1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1.140625" bestFit="1" customWidth="1"/>
    <col min="5423" max="5423" width="4" bestFit="1" customWidth="1"/>
    <col min="5424" max="5424" width="11.7109375" bestFit="1" customWidth="1"/>
    <col min="5425" max="5425" width="4" bestFit="1" customWidth="1"/>
    <col min="5426" max="5426" width="11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633" max="5633" width="45.5703125" bestFit="1" customWidth="1"/>
    <col min="5634" max="5634" width="12.710937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7109375" bestFit="1" customWidth="1"/>
    <col min="5645" max="5645" width="4" bestFit="1" customWidth="1"/>
    <col min="5646" max="5646" width="12.7109375" bestFit="1" customWidth="1"/>
    <col min="5647" max="5647" width="4" bestFit="1" customWidth="1"/>
    <col min="5648" max="5648" width="12.710937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710937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1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1.140625" bestFit="1" customWidth="1"/>
    <col min="5679" max="5679" width="4" bestFit="1" customWidth="1"/>
    <col min="5680" max="5680" width="11.7109375" bestFit="1" customWidth="1"/>
    <col min="5681" max="5681" width="4" bestFit="1" customWidth="1"/>
    <col min="5682" max="5682" width="11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889" max="5889" width="45.5703125" bestFit="1" customWidth="1"/>
    <col min="5890" max="5890" width="12.710937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7109375" bestFit="1" customWidth="1"/>
    <col min="5901" max="5901" width="4" bestFit="1" customWidth="1"/>
    <col min="5902" max="5902" width="12.7109375" bestFit="1" customWidth="1"/>
    <col min="5903" max="5903" width="4" bestFit="1" customWidth="1"/>
    <col min="5904" max="5904" width="12.710937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710937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1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1.140625" bestFit="1" customWidth="1"/>
    <col min="5935" max="5935" width="4" bestFit="1" customWidth="1"/>
    <col min="5936" max="5936" width="11.7109375" bestFit="1" customWidth="1"/>
    <col min="5937" max="5937" width="4" bestFit="1" customWidth="1"/>
    <col min="5938" max="5938" width="11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6145" max="6145" width="45.5703125" bestFit="1" customWidth="1"/>
    <col min="6146" max="6146" width="12.710937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7109375" bestFit="1" customWidth="1"/>
    <col min="6157" max="6157" width="4" bestFit="1" customWidth="1"/>
    <col min="6158" max="6158" width="12.7109375" bestFit="1" customWidth="1"/>
    <col min="6159" max="6159" width="4" bestFit="1" customWidth="1"/>
    <col min="6160" max="6160" width="12.710937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710937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1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1.140625" bestFit="1" customWidth="1"/>
    <col min="6191" max="6191" width="4" bestFit="1" customWidth="1"/>
    <col min="6192" max="6192" width="11.7109375" bestFit="1" customWidth="1"/>
    <col min="6193" max="6193" width="4" bestFit="1" customWidth="1"/>
    <col min="6194" max="6194" width="11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401" max="6401" width="45.5703125" bestFit="1" customWidth="1"/>
    <col min="6402" max="6402" width="12.710937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7109375" bestFit="1" customWidth="1"/>
    <col min="6413" max="6413" width="4" bestFit="1" customWidth="1"/>
    <col min="6414" max="6414" width="12.7109375" bestFit="1" customWidth="1"/>
    <col min="6415" max="6415" width="4" bestFit="1" customWidth="1"/>
    <col min="6416" max="6416" width="12.710937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710937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1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1.140625" bestFit="1" customWidth="1"/>
    <col min="6447" max="6447" width="4" bestFit="1" customWidth="1"/>
    <col min="6448" max="6448" width="11.7109375" bestFit="1" customWidth="1"/>
    <col min="6449" max="6449" width="4" bestFit="1" customWidth="1"/>
    <col min="6450" max="6450" width="11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657" max="6657" width="45.5703125" bestFit="1" customWidth="1"/>
    <col min="6658" max="6658" width="12.710937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7109375" bestFit="1" customWidth="1"/>
    <col min="6669" max="6669" width="4" bestFit="1" customWidth="1"/>
    <col min="6670" max="6670" width="12.7109375" bestFit="1" customWidth="1"/>
    <col min="6671" max="6671" width="4" bestFit="1" customWidth="1"/>
    <col min="6672" max="6672" width="12.710937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710937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1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1.140625" bestFit="1" customWidth="1"/>
    <col min="6703" max="6703" width="4" bestFit="1" customWidth="1"/>
    <col min="6704" max="6704" width="11.7109375" bestFit="1" customWidth="1"/>
    <col min="6705" max="6705" width="4" bestFit="1" customWidth="1"/>
    <col min="6706" max="6706" width="11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913" max="6913" width="45.5703125" bestFit="1" customWidth="1"/>
    <col min="6914" max="6914" width="12.710937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7109375" bestFit="1" customWidth="1"/>
    <col min="6925" max="6925" width="4" bestFit="1" customWidth="1"/>
    <col min="6926" max="6926" width="12.7109375" bestFit="1" customWidth="1"/>
    <col min="6927" max="6927" width="4" bestFit="1" customWidth="1"/>
    <col min="6928" max="6928" width="12.710937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710937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1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1.140625" bestFit="1" customWidth="1"/>
    <col min="6959" max="6959" width="4" bestFit="1" customWidth="1"/>
    <col min="6960" max="6960" width="11.7109375" bestFit="1" customWidth="1"/>
    <col min="6961" max="6961" width="4" bestFit="1" customWidth="1"/>
    <col min="6962" max="6962" width="11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7169" max="7169" width="45.5703125" bestFit="1" customWidth="1"/>
    <col min="7170" max="7170" width="12.710937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7109375" bestFit="1" customWidth="1"/>
    <col min="7181" max="7181" width="4" bestFit="1" customWidth="1"/>
    <col min="7182" max="7182" width="12.7109375" bestFit="1" customWidth="1"/>
    <col min="7183" max="7183" width="4" bestFit="1" customWidth="1"/>
    <col min="7184" max="7184" width="12.710937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710937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1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1.140625" bestFit="1" customWidth="1"/>
    <col min="7215" max="7215" width="4" bestFit="1" customWidth="1"/>
    <col min="7216" max="7216" width="11.7109375" bestFit="1" customWidth="1"/>
    <col min="7217" max="7217" width="4" bestFit="1" customWidth="1"/>
    <col min="7218" max="7218" width="11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425" max="7425" width="45.5703125" bestFit="1" customWidth="1"/>
    <col min="7426" max="7426" width="12.710937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7109375" bestFit="1" customWidth="1"/>
    <col min="7437" max="7437" width="4" bestFit="1" customWidth="1"/>
    <col min="7438" max="7438" width="12.7109375" bestFit="1" customWidth="1"/>
    <col min="7439" max="7439" width="4" bestFit="1" customWidth="1"/>
    <col min="7440" max="7440" width="12.710937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710937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1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1.140625" bestFit="1" customWidth="1"/>
    <col min="7471" max="7471" width="4" bestFit="1" customWidth="1"/>
    <col min="7472" max="7472" width="11.7109375" bestFit="1" customWidth="1"/>
    <col min="7473" max="7473" width="4" bestFit="1" customWidth="1"/>
    <col min="7474" max="7474" width="11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681" max="7681" width="45.5703125" bestFit="1" customWidth="1"/>
    <col min="7682" max="7682" width="12.710937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7109375" bestFit="1" customWidth="1"/>
    <col min="7693" max="7693" width="4" bestFit="1" customWidth="1"/>
    <col min="7694" max="7694" width="12.7109375" bestFit="1" customWidth="1"/>
    <col min="7695" max="7695" width="4" bestFit="1" customWidth="1"/>
    <col min="7696" max="7696" width="12.710937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710937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1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1.140625" bestFit="1" customWidth="1"/>
    <col min="7727" max="7727" width="4" bestFit="1" customWidth="1"/>
    <col min="7728" max="7728" width="11.7109375" bestFit="1" customWidth="1"/>
    <col min="7729" max="7729" width="4" bestFit="1" customWidth="1"/>
    <col min="7730" max="7730" width="11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937" max="7937" width="45.5703125" bestFit="1" customWidth="1"/>
    <col min="7938" max="7938" width="12.710937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7109375" bestFit="1" customWidth="1"/>
    <col min="7949" max="7949" width="4" bestFit="1" customWidth="1"/>
    <col min="7950" max="7950" width="12.7109375" bestFit="1" customWidth="1"/>
    <col min="7951" max="7951" width="4" bestFit="1" customWidth="1"/>
    <col min="7952" max="7952" width="12.710937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710937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1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1.140625" bestFit="1" customWidth="1"/>
    <col min="7983" max="7983" width="4" bestFit="1" customWidth="1"/>
    <col min="7984" max="7984" width="11.7109375" bestFit="1" customWidth="1"/>
    <col min="7985" max="7985" width="4" bestFit="1" customWidth="1"/>
    <col min="7986" max="7986" width="11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193" max="8193" width="45.5703125" bestFit="1" customWidth="1"/>
    <col min="8194" max="8194" width="12.710937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7109375" bestFit="1" customWidth="1"/>
    <col min="8205" max="8205" width="4" bestFit="1" customWidth="1"/>
    <col min="8206" max="8206" width="12.7109375" bestFit="1" customWidth="1"/>
    <col min="8207" max="8207" width="4" bestFit="1" customWidth="1"/>
    <col min="8208" max="8208" width="12.710937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710937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1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1.140625" bestFit="1" customWidth="1"/>
    <col min="8239" max="8239" width="4" bestFit="1" customWidth="1"/>
    <col min="8240" max="8240" width="11.7109375" bestFit="1" customWidth="1"/>
    <col min="8241" max="8241" width="4" bestFit="1" customWidth="1"/>
    <col min="8242" max="8242" width="11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449" max="8449" width="45.5703125" bestFit="1" customWidth="1"/>
    <col min="8450" max="8450" width="12.710937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7109375" bestFit="1" customWidth="1"/>
    <col min="8461" max="8461" width="4" bestFit="1" customWidth="1"/>
    <col min="8462" max="8462" width="12.7109375" bestFit="1" customWidth="1"/>
    <col min="8463" max="8463" width="4" bestFit="1" customWidth="1"/>
    <col min="8464" max="8464" width="12.710937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710937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1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1.140625" bestFit="1" customWidth="1"/>
    <col min="8495" max="8495" width="4" bestFit="1" customWidth="1"/>
    <col min="8496" max="8496" width="11.7109375" bestFit="1" customWidth="1"/>
    <col min="8497" max="8497" width="4" bestFit="1" customWidth="1"/>
    <col min="8498" max="8498" width="11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705" max="8705" width="45.5703125" bestFit="1" customWidth="1"/>
    <col min="8706" max="8706" width="12.710937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7109375" bestFit="1" customWidth="1"/>
    <col min="8717" max="8717" width="4" bestFit="1" customWidth="1"/>
    <col min="8718" max="8718" width="12.7109375" bestFit="1" customWidth="1"/>
    <col min="8719" max="8719" width="4" bestFit="1" customWidth="1"/>
    <col min="8720" max="8720" width="12.710937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710937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1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1.140625" bestFit="1" customWidth="1"/>
    <col min="8751" max="8751" width="4" bestFit="1" customWidth="1"/>
    <col min="8752" max="8752" width="11.7109375" bestFit="1" customWidth="1"/>
    <col min="8753" max="8753" width="4" bestFit="1" customWidth="1"/>
    <col min="8754" max="8754" width="11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961" max="8961" width="45.5703125" bestFit="1" customWidth="1"/>
    <col min="8962" max="8962" width="12.710937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7109375" bestFit="1" customWidth="1"/>
    <col min="8973" max="8973" width="4" bestFit="1" customWidth="1"/>
    <col min="8974" max="8974" width="12.7109375" bestFit="1" customWidth="1"/>
    <col min="8975" max="8975" width="4" bestFit="1" customWidth="1"/>
    <col min="8976" max="8976" width="12.710937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710937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1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1.140625" bestFit="1" customWidth="1"/>
    <col min="9007" max="9007" width="4" bestFit="1" customWidth="1"/>
    <col min="9008" max="9008" width="11.7109375" bestFit="1" customWidth="1"/>
    <col min="9009" max="9009" width="4" bestFit="1" customWidth="1"/>
    <col min="9010" max="9010" width="11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217" max="9217" width="45.5703125" bestFit="1" customWidth="1"/>
    <col min="9218" max="9218" width="12.710937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7109375" bestFit="1" customWidth="1"/>
    <col min="9229" max="9229" width="4" bestFit="1" customWidth="1"/>
    <col min="9230" max="9230" width="12.7109375" bestFit="1" customWidth="1"/>
    <col min="9231" max="9231" width="4" bestFit="1" customWidth="1"/>
    <col min="9232" max="9232" width="12.710937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710937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1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1.140625" bestFit="1" customWidth="1"/>
    <col min="9263" max="9263" width="4" bestFit="1" customWidth="1"/>
    <col min="9264" max="9264" width="11.7109375" bestFit="1" customWidth="1"/>
    <col min="9265" max="9265" width="4" bestFit="1" customWidth="1"/>
    <col min="9266" max="9266" width="11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473" max="9473" width="45.5703125" bestFit="1" customWidth="1"/>
    <col min="9474" max="9474" width="12.710937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7109375" bestFit="1" customWidth="1"/>
    <col min="9485" max="9485" width="4" bestFit="1" customWidth="1"/>
    <col min="9486" max="9486" width="12.7109375" bestFit="1" customWidth="1"/>
    <col min="9487" max="9487" width="4" bestFit="1" customWidth="1"/>
    <col min="9488" max="9488" width="12.710937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710937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1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1.140625" bestFit="1" customWidth="1"/>
    <col min="9519" max="9519" width="4" bestFit="1" customWidth="1"/>
    <col min="9520" max="9520" width="11.7109375" bestFit="1" customWidth="1"/>
    <col min="9521" max="9521" width="4" bestFit="1" customWidth="1"/>
    <col min="9522" max="9522" width="11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729" max="9729" width="45.5703125" bestFit="1" customWidth="1"/>
    <col min="9730" max="9730" width="12.710937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7109375" bestFit="1" customWidth="1"/>
    <col min="9741" max="9741" width="4" bestFit="1" customWidth="1"/>
    <col min="9742" max="9742" width="12.7109375" bestFit="1" customWidth="1"/>
    <col min="9743" max="9743" width="4" bestFit="1" customWidth="1"/>
    <col min="9744" max="9744" width="12.710937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710937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1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1.140625" bestFit="1" customWidth="1"/>
    <col min="9775" max="9775" width="4" bestFit="1" customWidth="1"/>
    <col min="9776" max="9776" width="11.7109375" bestFit="1" customWidth="1"/>
    <col min="9777" max="9777" width="4" bestFit="1" customWidth="1"/>
    <col min="9778" max="9778" width="11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985" max="9985" width="45.5703125" bestFit="1" customWidth="1"/>
    <col min="9986" max="9986" width="12.710937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7109375" bestFit="1" customWidth="1"/>
    <col min="9997" max="9997" width="4" bestFit="1" customWidth="1"/>
    <col min="9998" max="9998" width="12.7109375" bestFit="1" customWidth="1"/>
    <col min="9999" max="9999" width="4" bestFit="1" customWidth="1"/>
    <col min="10000" max="10000" width="12.710937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710937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1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1.140625" bestFit="1" customWidth="1"/>
    <col min="10031" max="10031" width="4" bestFit="1" customWidth="1"/>
    <col min="10032" max="10032" width="11.7109375" bestFit="1" customWidth="1"/>
    <col min="10033" max="10033" width="4" bestFit="1" customWidth="1"/>
    <col min="10034" max="10034" width="11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241" max="10241" width="45.5703125" bestFit="1" customWidth="1"/>
    <col min="10242" max="10242" width="12.710937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7109375" bestFit="1" customWidth="1"/>
    <col min="10253" max="10253" width="4" bestFit="1" customWidth="1"/>
    <col min="10254" max="10254" width="12.7109375" bestFit="1" customWidth="1"/>
    <col min="10255" max="10255" width="4" bestFit="1" customWidth="1"/>
    <col min="10256" max="10256" width="12.710937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710937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1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1.140625" bestFit="1" customWidth="1"/>
    <col min="10287" max="10287" width="4" bestFit="1" customWidth="1"/>
    <col min="10288" max="10288" width="11.7109375" bestFit="1" customWidth="1"/>
    <col min="10289" max="10289" width="4" bestFit="1" customWidth="1"/>
    <col min="10290" max="10290" width="11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497" max="10497" width="45.5703125" bestFit="1" customWidth="1"/>
    <col min="10498" max="10498" width="12.710937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7109375" bestFit="1" customWidth="1"/>
    <col min="10509" max="10509" width="4" bestFit="1" customWidth="1"/>
    <col min="10510" max="10510" width="12.7109375" bestFit="1" customWidth="1"/>
    <col min="10511" max="10511" width="4" bestFit="1" customWidth="1"/>
    <col min="10512" max="10512" width="12.710937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710937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1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1.140625" bestFit="1" customWidth="1"/>
    <col min="10543" max="10543" width="4" bestFit="1" customWidth="1"/>
    <col min="10544" max="10544" width="11.7109375" bestFit="1" customWidth="1"/>
    <col min="10545" max="10545" width="4" bestFit="1" customWidth="1"/>
    <col min="10546" max="10546" width="11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753" max="10753" width="45.5703125" bestFit="1" customWidth="1"/>
    <col min="10754" max="10754" width="12.710937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7109375" bestFit="1" customWidth="1"/>
    <col min="10765" max="10765" width="4" bestFit="1" customWidth="1"/>
    <col min="10766" max="10766" width="12.7109375" bestFit="1" customWidth="1"/>
    <col min="10767" max="10767" width="4" bestFit="1" customWidth="1"/>
    <col min="10768" max="10768" width="12.710937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710937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1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1.140625" bestFit="1" customWidth="1"/>
    <col min="10799" max="10799" width="4" bestFit="1" customWidth="1"/>
    <col min="10800" max="10800" width="11.7109375" bestFit="1" customWidth="1"/>
    <col min="10801" max="10801" width="4" bestFit="1" customWidth="1"/>
    <col min="10802" max="10802" width="11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1009" max="11009" width="45.5703125" bestFit="1" customWidth="1"/>
    <col min="11010" max="11010" width="12.710937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7109375" bestFit="1" customWidth="1"/>
    <col min="11021" max="11021" width="4" bestFit="1" customWidth="1"/>
    <col min="11022" max="11022" width="12.7109375" bestFit="1" customWidth="1"/>
    <col min="11023" max="11023" width="4" bestFit="1" customWidth="1"/>
    <col min="11024" max="11024" width="12.710937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710937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1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1.140625" bestFit="1" customWidth="1"/>
    <col min="11055" max="11055" width="4" bestFit="1" customWidth="1"/>
    <col min="11056" max="11056" width="11.7109375" bestFit="1" customWidth="1"/>
    <col min="11057" max="11057" width="4" bestFit="1" customWidth="1"/>
    <col min="11058" max="11058" width="11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265" max="11265" width="45.5703125" bestFit="1" customWidth="1"/>
    <col min="11266" max="11266" width="12.710937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7109375" bestFit="1" customWidth="1"/>
    <col min="11277" max="11277" width="4" bestFit="1" customWidth="1"/>
    <col min="11278" max="11278" width="12.7109375" bestFit="1" customWidth="1"/>
    <col min="11279" max="11279" width="4" bestFit="1" customWidth="1"/>
    <col min="11280" max="11280" width="12.710937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710937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1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1.140625" bestFit="1" customWidth="1"/>
    <col min="11311" max="11311" width="4" bestFit="1" customWidth="1"/>
    <col min="11312" max="11312" width="11.7109375" bestFit="1" customWidth="1"/>
    <col min="11313" max="11313" width="4" bestFit="1" customWidth="1"/>
    <col min="11314" max="11314" width="11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521" max="11521" width="45.5703125" bestFit="1" customWidth="1"/>
    <col min="11522" max="11522" width="12.710937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7109375" bestFit="1" customWidth="1"/>
    <col min="11533" max="11533" width="4" bestFit="1" customWidth="1"/>
    <col min="11534" max="11534" width="12.7109375" bestFit="1" customWidth="1"/>
    <col min="11535" max="11535" width="4" bestFit="1" customWidth="1"/>
    <col min="11536" max="11536" width="12.710937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710937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1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1.140625" bestFit="1" customWidth="1"/>
    <col min="11567" max="11567" width="4" bestFit="1" customWidth="1"/>
    <col min="11568" max="11568" width="11.7109375" bestFit="1" customWidth="1"/>
    <col min="11569" max="11569" width="4" bestFit="1" customWidth="1"/>
    <col min="11570" max="11570" width="11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777" max="11777" width="45.5703125" bestFit="1" customWidth="1"/>
    <col min="11778" max="11778" width="12.710937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7109375" bestFit="1" customWidth="1"/>
    <col min="11789" max="11789" width="4" bestFit="1" customWidth="1"/>
    <col min="11790" max="11790" width="12.7109375" bestFit="1" customWidth="1"/>
    <col min="11791" max="11791" width="4" bestFit="1" customWidth="1"/>
    <col min="11792" max="11792" width="12.710937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710937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1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1.140625" bestFit="1" customWidth="1"/>
    <col min="11823" max="11823" width="4" bestFit="1" customWidth="1"/>
    <col min="11824" max="11824" width="11.7109375" bestFit="1" customWidth="1"/>
    <col min="11825" max="11825" width="4" bestFit="1" customWidth="1"/>
    <col min="11826" max="11826" width="11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2033" max="12033" width="45.5703125" bestFit="1" customWidth="1"/>
    <col min="12034" max="12034" width="12.710937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7109375" bestFit="1" customWidth="1"/>
    <col min="12045" max="12045" width="4" bestFit="1" customWidth="1"/>
    <col min="12046" max="12046" width="12.7109375" bestFit="1" customWidth="1"/>
    <col min="12047" max="12047" width="4" bestFit="1" customWidth="1"/>
    <col min="12048" max="12048" width="12.710937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710937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1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1.140625" bestFit="1" customWidth="1"/>
    <col min="12079" max="12079" width="4" bestFit="1" customWidth="1"/>
    <col min="12080" max="12080" width="11.7109375" bestFit="1" customWidth="1"/>
    <col min="12081" max="12081" width="4" bestFit="1" customWidth="1"/>
    <col min="12082" max="12082" width="11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289" max="12289" width="45.5703125" bestFit="1" customWidth="1"/>
    <col min="12290" max="12290" width="12.710937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7109375" bestFit="1" customWidth="1"/>
    <col min="12301" max="12301" width="4" bestFit="1" customWidth="1"/>
    <col min="12302" max="12302" width="12.7109375" bestFit="1" customWidth="1"/>
    <col min="12303" max="12303" width="4" bestFit="1" customWidth="1"/>
    <col min="12304" max="12304" width="12.710937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710937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1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1.140625" bestFit="1" customWidth="1"/>
    <col min="12335" max="12335" width="4" bestFit="1" customWidth="1"/>
    <col min="12336" max="12336" width="11.7109375" bestFit="1" customWidth="1"/>
    <col min="12337" max="12337" width="4" bestFit="1" customWidth="1"/>
    <col min="12338" max="12338" width="11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545" max="12545" width="45.5703125" bestFit="1" customWidth="1"/>
    <col min="12546" max="12546" width="12.710937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7109375" bestFit="1" customWidth="1"/>
    <col min="12557" max="12557" width="4" bestFit="1" customWidth="1"/>
    <col min="12558" max="12558" width="12.7109375" bestFit="1" customWidth="1"/>
    <col min="12559" max="12559" width="4" bestFit="1" customWidth="1"/>
    <col min="12560" max="12560" width="12.710937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710937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1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1.140625" bestFit="1" customWidth="1"/>
    <col min="12591" max="12591" width="4" bestFit="1" customWidth="1"/>
    <col min="12592" max="12592" width="11.7109375" bestFit="1" customWidth="1"/>
    <col min="12593" max="12593" width="4" bestFit="1" customWidth="1"/>
    <col min="12594" max="12594" width="11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801" max="12801" width="45.5703125" bestFit="1" customWidth="1"/>
    <col min="12802" max="12802" width="12.710937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7109375" bestFit="1" customWidth="1"/>
    <col min="12813" max="12813" width="4" bestFit="1" customWidth="1"/>
    <col min="12814" max="12814" width="12.7109375" bestFit="1" customWidth="1"/>
    <col min="12815" max="12815" width="4" bestFit="1" customWidth="1"/>
    <col min="12816" max="12816" width="12.710937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710937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1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1.140625" bestFit="1" customWidth="1"/>
    <col min="12847" max="12847" width="4" bestFit="1" customWidth="1"/>
    <col min="12848" max="12848" width="11.7109375" bestFit="1" customWidth="1"/>
    <col min="12849" max="12849" width="4" bestFit="1" customWidth="1"/>
    <col min="12850" max="12850" width="11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3057" max="13057" width="45.5703125" bestFit="1" customWidth="1"/>
    <col min="13058" max="13058" width="12.710937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7109375" bestFit="1" customWidth="1"/>
    <col min="13069" max="13069" width="4" bestFit="1" customWidth="1"/>
    <col min="13070" max="13070" width="12.7109375" bestFit="1" customWidth="1"/>
    <col min="13071" max="13071" width="4" bestFit="1" customWidth="1"/>
    <col min="13072" max="13072" width="12.710937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710937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1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1.140625" bestFit="1" customWidth="1"/>
    <col min="13103" max="13103" width="4" bestFit="1" customWidth="1"/>
    <col min="13104" max="13104" width="11.7109375" bestFit="1" customWidth="1"/>
    <col min="13105" max="13105" width="4" bestFit="1" customWidth="1"/>
    <col min="13106" max="13106" width="11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313" max="13313" width="45.5703125" bestFit="1" customWidth="1"/>
    <col min="13314" max="13314" width="12.710937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7109375" bestFit="1" customWidth="1"/>
    <col min="13325" max="13325" width="4" bestFit="1" customWidth="1"/>
    <col min="13326" max="13326" width="12.7109375" bestFit="1" customWidth="1"/>
    <col min="13327" max="13327" width="4" bestFit="1" customWidth="1"/>
    <col min="13328" max="13328" width="12.710937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710937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1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1.140625" bestFit="1" customWidth="1"/>
    <col min="13359" max="13359" width="4" bestFit="1" customWidth="1"/>
    <col min="13360" max="13360" width="11.7109375" bestFit="1" customWidth="1"/>
    <col min="13361" max="13361" width="4" bestFit="1" customWidth="1"/>
    <col min="13362" max="13362" width="11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569" max="13569" width="45.5703125" bestFit="1" customWidth="1"/>
    <col min="13570" max="13570" width="12.710937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7109375" bestFit="1" customWidth="1"/>
    <col min="13581" max="13581" width="4" bestFit="1" customWidth="1"/>
    <col min="13582" max="13582" width="12.7109375" bestFit="1" customWidth="1"/>
    <col min="13583" max="13583" width="4" bestFit="1" customWidth="1"/>
    <col min="13584" max="13584" width="12.710937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710937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1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1.140625" bestFit="1" customWidth="1"/>
    <col min="13615" max="13615" width="4" bestFit="1" customWidth="1"/>
    <col min="13616" max="13616" width="11.7109375" bestFit="1" customWidth="1"/>
    <col min="13617" max="13617" width="4" bestFit="1" customWidth="1"/>
    <col min="13618" max="13618" width="11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825" max="13825" width="45.5703125" bestFit="1" customWidth="1"/>
    <col min="13826" max="13826" width="12.710937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7109375" bestFit="1" customWidth="1"/>
    <col min="13837" max="13837" width="4" bestFit="1" customWidth="1"/>
    <col min="13838" max="13838" width="12.7109375" bestFit="1" customWidth="1"/>
    <col min="13839" max="13839" width="4" bestFit="1" customWidth="1"/>
    <col min="13840" max="13840" width="12.710937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710937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1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1.140625" bestFit="1" customWidth="1"/>
    <col min="13871" max="13871" width="4" bestFit="1" customWidth="1"/>
    <col min="13872" max="13872" width="11.7109375" bestFit="1" customWidth="1"/>
    <col min="13873" max="13873" width="4" bestFit="1" customWidth="1"/>
    <col min="13874" max="13874" width="11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4081" max="14081" width="45.5703125" bestFit="1" customWidth="1"/>
    <col min="14082" max="14082" width="12.710937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7109375" bestFit="1" customWidth="1"/>
    <col min="14093" max="14093" width="4" bestFit="1" customWidth="1"/>
    <col min="14094" max="14094" width="12.7109375" bestFit="1" customWidth="1"/>
    <col min="14095" max="14095" width="4" bestFit="1" customWidth="1"/>
    <col min="14096" max="14096" width="12.710937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710937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1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1.140625" bestFit="1" customWidth="1"/>
    <col min="14127" max="14127" width="4" bestFit="1" customWidth="1"/>
    <col min="14128" max="14128" width="11.7109375" bestFit="1" customWidth="1"/>
    <col min="14129" max="14129" width="4" bestFit="1" customWidth="1"/>
    <col min="14130" max="14130" width="11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337" max="14337" width="45.5703125" bestFit="1" customWidth="1"/>
    <col min="14338" max="14338" width="12.710937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7109375" bestFit="1" customWidth="1"/>
    <col min="14349" max="14349" width="4" bestFit="1" customWidth="1"/>
    <col min="14350" max="14350" width="12.7109375" bestFit="1" customWidth="1"/>
    <col min="14351" max="14351" width="4" bestFit="1" customWidth="1"/>
    <col min="14352" max="14352" width="12.710937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710937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1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1.140625" bestFit="1" customWidth="1"/>
    <col min="14383" max="14383" width="4" bestFit="1" customWidth="1"/>
    <col min="14384" max="14384" width="11.7109375" bestFit="1" customWidth="1"/>
    <col min="14385" max="14385" width="4" bestFit="1" customWidth="1"/>
    <col min="14386" max="14386" width="11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593" max="14593" width="45.5703125" bestFit="1" customWidth="1"/>
    <col min="14594" max="14594" width="12.710937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7109375" bestFit="1" customWidth="1"/>
    <col min="14605" max="14605" width="4" bestFit="1" customWidth="1"/>
    <col min="14606" max="14606" width="12.7109375" bestFit="1" customWidth="1"/>
    <col min="14607" max="14607" width="4" bestFit="1" customWidth="1"/>
    <col min="14608" max="14608" width="12.710937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710937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1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1.140625" bestFit="1" customWidth="1"/>
    <col min="14639" max="14639" width="4" bestFit="1" customWidth="1"/>
    <col min="14640" max="14640" width="11.7109375" bestFit="1" customWidth="1"/>
    <col min="14641" max="14641" width="4" bestFit="1" customWidth="1"/>
    <col min="14642" max="14642" width="11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849" max="14849" width="45.5703125" bestFit="1" customWidth="1"/>
    <col min="14850" max="14850" width="12.710937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7109375" bestFit="1" customWidth="1"/>
    <col min="14861" max="14861" width="4" bestFit="1" customWidth="1"/>
    <col min="14862" max="14862" width="12.7109375" bestFit="1" customWidth="1"/>
    <col min="14863" max="14863" width="4" bestFit="1" customWidth="1"/>
    <col min="14864" max="14864" width="12.710937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710937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1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1.140625" bestFit="1" customWidth="1"/>
    <col min="14895" max="14895" width="4" bestFit="1" customWidth="1"/>
    <col min="14896" max="14896" width="11.7109375" bestFit="1" customWidth="1"/>
    <col min="14897" max="14897" width="4" bestFit="1" customWidth="1"/>
    <col min="14898" max="14898" width="11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5105" max="15105" width="45.5703125" bestFit="1" customWidth="1"/>
    <col min="15106" max="15106" width="12.710937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7109375" bestFit="1" customWidth="1"/>
    <col min="15117" max="15117" width="4" bestFit="1" customWidth="1"/>
    <col min="15118" max="15118" width="12.7109375" bestFit="1" customWidth="1"/>
    <col min="15119" max="15119" width="4" bestFit="1" customWidth="1"/>
    <col min="15120" max="15120" width="12.710937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710937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1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1.140625" bestFit="1" customWidth="1"/>
    <col min="15151" max="15151" width="4" bestFit="1" customWidth="1"/>
    <col min="15152" max="15152" width="11.7109375" bestFit="1" customWidth="1"/>
    <col min="15153" max="15153" width="4" bestFit="1" customWidth="1"/>
    <col min="15154" max="15154" width="11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361" max="15361" width="45.5703125" bestFit="1" customWidth="1"/>
    <col min="15362" max="15362" width="12.710937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7109375" bestFit="1" customWidth="1"/>
    <col min="15373" max="15373" width="4" bestFit="1" customWidth="1"/>
    <col min="15374" max="15374" width="12.7109375" bestFit="1" customWidth="1"/>
    <col min="15375" max="15375" width="4" bestFit="1" customWidth="1"/>
    <col min="15376" max="15376" width="12.710937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710937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1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1.140625" bestFit="1" customWidth="1"/>
    <col min="15407" max="15407" width="4" bestFit="1" customWidth="1"/>
    <col min="15408" max="15408" width="11.7109375" bestFit="1" customWidth="1"/>
    <col min="15409" max="15409" width="4" bestFit="1" customWidth="1"/>
    <col min="15410" max="15410" width="11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617" max="15617" width="45.5703125" bestFit="1" customWidth="1"/>
    <col min="15618" max="15618" width="12.710937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7109375" bestFit="1" customWidth="1"/>
    <col min="15629" max="15629" width="4" bestFit="1" customWidth="1"/>
    <col min="15630" max="15630" width="12.7109375" bestFit="1" customWidth="1"/>
    <col min="15631" max="15631" width="4" bestFit="1" customWidth="1"/>
    <col min="15632" max="15632" width="12.710937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710937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1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1.140625" bestFit="1" customWidth="1"/>
    <col min="15663" max="15663" width="4" bestFit="1" customWidth="1"/>
    <col min="15664" max="15664" width="11.7109375" bestFit="1" customWidth="1"/>
    <col min="15665" max="15665" width="4" bestFit="1" customWidth="1"/>
    <col min="15666" max="15666" width="11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873" max="15873" width="45.5703125" bestFit="1" customWidth="1"/>
    <col min="15874" max="15874" width="12.710937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7109375" bestFit="1" customWidth="1"/>
    <col min="15885" max="15885" width="4" bestFit="1" customWidth="1"/>
    <col min="15886" max="15886" width="12.7109375" bestFit="1" customWidth="1"/>
    <col min="15887" max="15887" width="4" bestFit="1" customWidth="1"/>
    <col min="15888" max="15888" width="12.710937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710937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1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1.140625" bestFit="1" customWidth="1"/>
    <col min="15919" max="15919" width="4" bestFit="1" customWidth="1"/>
    <col min="15920" max="15920" width="11.7109375" bestFit="1" customWidth="1"/>
    <col min="15921" max="15921" width="4" bestFit="1" customWidth="1"/>
    <col min="15922" max="15922" width="11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6129" max="16129" width="45.5703125" bestFit="1" customWidth="1"/>
    <col min="16130" max="16130" width="12.710937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7109375" bestFit="1" customWidth="1"/>
    <col min="16141" max="16141" width="4" bestFit="1" customWidth="1"/>
    <col min="16142" max="16142" width="12.7109375" bestFit="1" customWidth="1"/>
    <col min="16143" max="16143" width="4" bestFit="1" customWidth="1"/>
    <col min="16144" max="16144" width="12.710937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710937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1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1.140625" bestFit="1" customWidth="1"/>
    <col min="16175" max="16175" width="4" bestFit="1" customWidth="1"/>
    <col min="16176" max="16176" width="11.7109375" bestFit="1" customWidth="1"/>
    <col min="16177" max="16177" width="4" bestFit="1" customWidth="1"/>
    <col min="16178" max="16178" width="11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</cols>
  <sheetData>
    <row r="1" spans="1:77" x14ac:dyDescent="0.2">
      <c r="A1" s="1" t="s">
        <v>1297</v>
      </c>
    </row>
    <row r="2" spans="1:77" x14ac:dyDescent="0.2">
      <c r="D2" s="6" t="s">
        <v>319</v>
      </c>
      <c r="F2" s="6" t="s">
        <v>319</v>
      </c>
      <c r="H2" s="6" t="s">
        <v>319</v>
      </c>
      <c r="J2" s="6" t="s">
        <v>319</v>
      </c>
      <c r="R2" s="6" t="s">
        <v>319</v>
      </c>
      <c r="T2" s="6" t="s">
        <v>319</v>
      </c>
      <c r="V2" s="6" t="s">
        <v>319</v>
      </c>
      <c r="X2" s="6" t="s">
        <v>319</v>
      </c>
      <c r="AB2" s="6" t="s">
        <v>319</v>
      </c>
      <c r="AF2" s="6" t="s">
        <v>319</v>
      </c>
      <c r="AH2" s="6" t="s">
        <v>319</v>
      </c>
      <c r="AJ2" s="6" t="s">
        <v>319</v>
      </c>
      <c r="AL2" s="6" t="s">
        <v>319</v>
      </c>
      <c r="AN2" s="6" t="s">
        <v>319</v>
      </c>
      <c r="AP2" s="6" t="s">
        <v>319</v>
      </c>
      <c r="AR2" s="6" t="s">
        <v>319</v>
      </c>
      <c r="AT2" s="6" t="s">
        <v>319</v>
      </c>
      <c r="AV2" s="6" t="s">
        <v>319</v>
      </c>
      <c r="AX2" s="6" t="s">
        <v>319</v>
      </c>
      <c r="AZ2" s="6" t="s">
        <v>319</v>
      </c>
      <c r="BB2" s="6" t="s">
        <v>319</v>
      </c>
      <c r="BD2" s="6" t="s">
        <v>319</v>
      </c>
      <c r="BH2" s="6" t="s">
        <v>319</v>
      </c>
      <c r="BJ2" s="6" t="s">
        <v>319</v>
      </c>
      <c r="BL2" s="6" t="s">
        <v>319</v>
      </c>
      <c r="BN2" s="6" t="s">
        <v>319</v>
      </c>
      <c r="BP2" s="6" t="s">
        <v>319</v>
      </c>
      <c r="BR2" s="6" t="s">
        <v>319</v>
      </c>
      <c r="BT2" s="6" t="s">
        <v>319</v>
      </c>
      <c r="BV2" s="6" t="s">
        <v>319</v>
      </c>
      <c r="BX2" s="6" t="s">
        <v>319</v>
      </c>
    </row>
    <row r="3" spans="1:77" x14ac:dyDescent="0.2">
      <c r="A3" s="202" t="s">
        <v>1185</v>
      </c>
      <c r="B3" s="406" t="s">
        <v>69</v>
      </c>
      <c r="C3" s="406"/>
      <c r="D3" s="404" t="s">
        <v>1186</v>
      </c>
      <c r="E3" s="404"/>
      <c r="F3" s="404" t="s">
        <v>1187</v>
      </c>
      <c r="G3" s="404"/>
      <c r="H3" s="404" t="s">
        <v>1188</v>
      </c>
      <c r="I3" s="404"/>
      <c r="J3" s="404" t="s">
        <v>1189</v>
      </c>
      <c r="K3" s="404"/>
      <c r="L3" s="404" t="s">
        <v>1190</v>
      </c>
      <c r="M3" s="404"/>
      <c r="N3" s="404" t="s">
        <v>1191</v>
      </c>
      <c r="O3" s="404"/>
      <c r="P3" s="404" t="s">
        <v>1192</v>
      </c>
      <c r="Q3" s="404"/>
      <c r="R3" s="404" t="s">
        <v>1193</v>
      </c>
      <c r="S3" s="404"/>
      <c r="T3" s="404" t="s">
        <v>1194</v>
      </c>
      <c r="U3" s="404"/>
      <c r="V3" s="404" t="s">
        <v>1195</v>
      </c>
      <c r="W3" s="404"/>
      <c r="X3" s="404" t="s">
        <v>1196</v>
      </c>
      <c r="Y3" s="404"/>
      <c r="Z3" s="404" t="s">
        <v>1197</v>
      </c>
      <c r="AA3" s="404"/>
      <c r="AB3" s="404" t="s">
        <v>1198</v>
      </c>
      <c r="AC3" s="404"/>
      <c r="AD3" s="404" t="s">
        <v>1199</v>
      </c>
      <c r="AE3" s="404"/>
      <c r="AF3" s="404" t="s">
        <v>1200</v>
      </c>
      <c r="AG3" s="404"/>
      <c r="AH3" s="404" t="s">
        <v>1201</v>
      </c>
      <c r="AI3" s="404"/>
      <c r="AJ3" s="404" t="s">
        <v>1202</v>
      </c>
      <c r="AK3" s="404"/>
      <c r="AL3" s="404" t="s">
        <v>1203</v>
      </c>
      <c r="AM3" s="404"/>
      <c r="AN3" s="404" t="s">
        <v>1204</v>
      </c>
      <c r="AO3" s="404"/>
      <c r="AP3" s="404" t="s">
        <v>1205</v>
      </c>
      <c r="AQ3" s="404"/>
      <c r="AR3" s="404" t="s">
        <v>1206</v>
      </c>
      <c r="AS3" s="404"/>
      <c r="AT3" s="404" t="s">
        <v>1207</v>
      </c>
      <c r="AU3" s="404"/>
      <c r="AV3" s="404" t="s">
        <v>1208</v>
      </c>
      <c r="AW3" s="404"/>
      <c r="AX3" s="404" t="s">
        <v>1209</v>
      </c>
      <c r="AY3" s="404"/>
      <c r="AZ3" s="404" t="s">
        <v>1210</v>
      </c>
      <c r="BA3" s="404"/>
      <c r="BB3" s="404" t="s">
        <v>1211</v>
      </c>
      <c r="BC3" s="404"/>
      <c r="BD3" s="404" t="s">
        <v>1212</v>
      </c>
      <c r="BE3" s="404"/>
      <c r="BF3" s="404" t="s">
        <v>1213</v>
      </c>
      <c r="BG3" s="404"/>
      <c r="BH3" s="404" t="s">
        <v>1214</v>
      </c>
      <c r="BI3" s="404"/>
      <c r="BJ3" s="404" t="s">
        <v>1215</v>
      </c>
      <c r="BK3" s="404"/>
      <c r="BL3" s="404" t="s">
        <v>1216</v>
      </c>
      <c r="BM3" s="404"/>
      <c r="BN3" s="404" t="s">
        <v>1217</v>
      </c>
      <c r="BO3" s="404"/>
      <c r="BP3" s="404" t="s">
        <v>1218</v>
      </c>
      <c r="BQ3" s="404"/>
      <c r="BR3" s="404" t="s">
        <v>1219</v>
      </c>
      <c r="BS3" s="404"/>
      <c r="BT3" s="404" t="s">
        <v>1220</v>
      </c>
      <c r="BU3" s="404"/>
      <c r="BV3" s="404" t="s">
        <v>1221</v>
      </c>
      <c r="BW3" s="404"/>
      <c r="BX3" s="404" t="s">
        <v>1222</v>
      </c>
      <c r="BY3" s="404"/>
    </row>
    <row r="4" spans="1:77" x14ac:dyDescent="0.2">
      <c r="A4" s="198" t="s">
        <v>223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</row>
    <row r="5" spans="1:77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  <c r="AH5" s="310" t="s">
        <v>70</v>
      </c>
      <c r="AI5" s="315" t="s">
        <v>71</v>
      </c>
      <c r="AJ5" s="310" t="s">
        <v>70</v>
      </c>
      <c r="AK5" s="315" t="s">
        <v>71</v>
      </c>
      <c r="AL5" s="310" t="s">
        <v>70</v>
      </c>
      <c r="AM5" s="315" t="s">
        <v>71</v>
      </c>
      <c r="AN5" s="310" t="s">
        <v>70</v>
      </c>
      <c r="AO5" s="315" t="s">
        <v>71</v>
      </c>
      <c r="AP5" s="310" t="s">
        <v>70</v>
      </c>
      <c r="AQ5" s="315" t="s">
        <v>71</v>
      </c>
      <c r="AR5" s="310" t="s">
        <v>70</v>
      </c>
      <c r="AS5" s="315" t="s">
        <v>71</v>
      </c>
      <c r="AT5" s="310" t="s">
        <v>70</v>
      </c>
      <c r="AU5" s="315" t="s">
        <v>71</v>
      </c>
      <c r="AV5" s="310" t="s">
        <v>70</v>
      </c>
      <c r="AW5" s="315" t="s">
        <v>71</v>
      </c>
      <c r="AX5" s="310" t="s">
        <v>70</v>
      </c>
      <c r="AY5" s="315" t="s">
        <v>71</v>
      </c>
      <c r="AZ5" s="310" t="s">
        <v>70</v>
      </c>
      <c r="BA5" s="315" t="s">
        <v>71</v>
      </c>
      <c r="BB5" s="310" t="s">
        <v>70</v>
      </c>
      <c r="BC5" s="315" t="s">
        <v>71</v>
      </c>
      <c r="BD5" s="310" t="s">
        <v>70</v>
      </c>
      <c r="BE5" s="315" t="s">
        <v>71</v>
      </c>
      <c r="BF5" s="310" t="s">
        <v>70</v>
      </c>
      <c r="BG5" s="315" t="s">
        <v>71</v>
      </c>
      <c r="BH5" s="310" t="s">
        <v>70</v>
      </c>
      <c r="BI5" s="315" t="s">
        <v>71</v>
      </c>
      <c r="BJ5" s="310" t="s">
        <v>70</v>
      </c>
      <c r="BK5" s="315" t="s">
        <v>71</v>
      </c>
      <c r="BL5" s="310" t="s">
        <v>70</v>
      </c>
      <c r="BM5" s="315" t="s">
        <v>71</v>
      </c>
      <c r="BN5" s="310" t="s">
        <v>70</v>
      </c>
      <c r="BO5" s="315" t="s">
        <v>71</v>
      </c>
      <c r="BP5" s="310" t="s">
        <v>70</v>
      </c>
      <c r="BQ5" s="315" t="s">
        <v>71</v>
      </c>
      <c r="BR5" s="310" t="s">
        <v>70</v>
      </c>
      <c r="BS5" s="315" t="s">
        <v>71</v>
      </c>
      <c r="BT5" s="310" t="s">
        <v>70</v>
      </c>
      <c r="BU5" s="315" t="s">
        <v>71</v>
      </c>
      <c r="BV5" s="310" t="s">
        <v>70</v>
      </c>
      <c r="BW5" s="315" t="s">
        <v>71</v>
      </c>
      <c r="BX5" s="310" t="s">
        <v>70</v>
      </c>
      <c r="BY5" s="315" t="s">
        <v>71</v>
      </c>
    </row>
    <row r="6" spans="1:77" x14ac:dyDescent="0.2">
      <c r="A6" s="1" t="s">
        <v>128</v>
      </c>
    </row>
    <row r="7" spans="1:77" x14ac:dyDescent="0.2">
      <c r="A7" t="s">
        <v>1223</v>
      </c>
      <c r="B7" s="6">
        <v>9266826840.5200005</v>
      </c>
      <c r="C7" s="2">
        <v>33.9129</v>
      </c>
      <c r="D7" s="6">
        <v>0</v>
      </c>
      <c r="E7">
        <v>0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136675242.16</v>
      </c>
      <c r="M7" s="2">
        <v>37.135899999999999</v>
      </c>
      <c r="N7" s="6">
        <v>1445669632.7</v>
      </c>
      <c r="O7" s="2">
        <v>96.228399999999993</v>
      </c>
      <c r="P7" s="6">
        <v>781192388.54999995</v>
      </c>
      <c r="Q7" s="2">
        <v>89.747200000000007</v>
      </c>
      <c r="R7" s="6">
        <v>0</v>
      </c>
      <c r="S7">
        <v>0</v>
      </c>
      <c r="T7" s="6">
        <v>0</v>
      </c>
      <c r="U7">
        <v>0</v>
      </c>
      <c r="V7" s="6">
        <v>0</v>
      </c>
      <c r="W7">
        <v>0</v>
      </c>
      <c r="X7" s="6">
        <v>0</v>
      </c>
      <c r="Y7">
        <v>0</v>
      </c>
      <c r="Z7" s="6">
        <v>6832160725.46</v>
      </c>
      <c r="AA7" s="2">
        <v>92.275700000000001</v>
      </c>
      <c r="AB7" s="6">
        <v>0</v>
      </c>
      <c r="AC7">
        <v>0</v>
      </c>
      <c r="AD7" s="6">
        <v>50958621.060000002</v>
      </c>
      <c r="AE7" s="2">
        <v>57.8185</v>
      </c>
      <c r="AF7" s="6">
        <v>0</v>
      </c>
      <c r="AG7">
        <v>0</v>
      </c>
      <c r="AH7" s="6">
        <v>0</v>
      </c>
      <c r="AI7">
        <v>0</v>
      </c>
      <c r="AJ7" s="6">
        <v>0</v>
      </c>
      <c r="AK7">
        <v>0</v>
      </c>
      <c r="AL7" s="6">
        <v>0</v>
      </c>
      <c r="AM7">
        <v>0</v>
      </c>
      <c r="AN7" s="6">
        <v>0</v>
      </c>
      <c r="AO7">
        <v>0</v>
      </c>
      <c r="AP7" s="6">
        <v>0</v>
      </c>
      <c r="AQ7">
        <v>0</v>
      </c>
      <c r="AR7" s="6">
        <v>0</v>
      </c>
      <c r="AS7">
        <v>0</v>
      </c>
      <c r="AT7" s="6">
        <v>0</v>
      </c>
      <c r="AU7">
        <v>0</v>
      </c>
      <c r="AV7" s="6">
        <v>0</v>
      </c>
      <c r="AW7">
        <v>0</v>
      </c>
      <c r="AX7" s="6">
        <v>0</v>
      </c>
      <c r="AY7">
        <v>0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  <c r="BL7" s="6">
        <v>5258773.72</v>
      </c>
      <c r="BM7" s="2">
        <v>25.969799999999999</v>
      </c>
      <c r="BN7" s="6">
        <v>1162019.4099999999</v>
      </c>
      <c r="BO7" s="2">
        <v>9.0486000000000004</v>
      </c>
      <c r="BP7" s="6">
        <v>0</v>
      </c>
      <c r="BQ7">
        <v>0</v>
      </c>
      <c r="BR7" s="6">
        <v>0</v>
      </c>
      <c r="BS7">
        <v>0</v>
      </c>
      <c r="BT7" s="6">
        <v>3436770.88</v>
      </c>
      <c r="BU7" s="2">
        <v>2.7040000000000002</v>
      </c>
      <c r="BV7" s="6">
        <v>10312666.58</v>
      </c>
      <c r="BW7" s="2">
        <v>2.0432999999999999</v>
      </c>
      <c r="BX7" s="6">
        <v>0</v>
      </c>
      <c r="BY7">
        <v>0</v>
      </c>
    </row>
    <row r="8" spans="1:77" x14ac:dyDescent="0.2">
      <c r="A8" t="s">
        <v>126</v>
      </c>
      <c r="B8" s="6">
        <v>1270323284.5899999</v>
      </c>
      <c r="C8" s="2">
        <v>4.6489000000000003</v>
      </c>
      <c r="D8" s="6">
        <v>21447915.210000001</v>
      </c>
      <c r="E8" s="2">
        <v>0.30380000000000001</v>
      </c>
      <c r="F8" s="6">
        <v>9847103.5500000007</v>
      </c>
      <c r="G8" s="2">
        <v>1.5528</v>
      </c>
      <c r="H8" s="6">
        <v>24284803.579999998</v>
      </c>
      <c r="I8" s="2">
        <v>28.909500000000001</v>
      </c>
      <c r="J8" s="6">
        <v>20110812.32</v>
      </c>
      <c r="K8" s="2">
        <v>4.7758000000000003</v>
      </c>
      <c r="L8" s="6">
        <v>157728150.63999999</v>
      </c>
      <c r="M8" s="2">
        <v>42.856099999999998</v>
      </c>
      <c r="N8" s="6">
        <v>56662183.880000003</v>
      </c>
      <c r="O8" s="2">
        <v>3.7715999999999998</v>
      </c>
      <c r="P8" s="6">
        <v>160517303.61000001</v>
      </c>
      <c r="Q8" s="2">
        <v>18.440999999999999</v>
      </c>
      <c r="R8" s="6">
        <v>2306945.5299999998</v>
      </c>
      <c r="S8" s="2">
        <v>3.4944999999999999</v>
      </c>
      <c r="T8" s="6">
        <v>3062944.6</v>
      </c>
      <c r="U8" s="2">
        <v>4.4859</v>
      </c>
      <c r="V8" s="6">
        <v>37613478.259999998</v>
      </c>
      <c r="W8" s="2">
        <v>2.5541999999999998</v>
      </c>
      <c r="X8" s="6">
        <v>6432630.2000000002</v>
      </c>
      <c r="Y8" s="2">
        <v>10.341699999999999</v>
      </c>
      <c r="Z8" s="6">
        <v>571909892.88</v>
      </c>
      <c r="AA8" s="2">
        <v>7.7243000000000004</v>
      </c>
      <c r="AB8" s="6">
        <v>3782846.44</v>
      </c>
      <c r="AC8" s="2">
        <v>0.35499999999999998</v>
      </c>
      <c r="AD8" s="6">
        <v>16935330.41</v>
      </c>
      <c r="AE8" s="2">
        <v>19.2151</v>
      </c>
      <c r="AF8" s="6">
        <v>4447827.17</v>
      </c>
      <c r="AG8" s="2">
        <v>7.9195000000000002</v>
      </c>
      <c r="AH8" s="6">
        <v>45029532.880000003</v>
      </c>
      <c r="AI8" s="2">
        <v>16.946899999999999</v>
      </c>
      <c r="AJ8" s="6">
        <v>5814256.5300000003</v>
      </c>
      <c r="AK8" s="2">
        <v>4.0730000000000004</v>
      </c>
      <c r="AL8" s="6">
        <v>-125031.01</v>
      </c>
      <c r="AM8" s="2">
        <v>-0.75460000000000005</v>
      </c>
      <c r="AN8" s="6">
        <v>476287.36</v>
      </c>
      <c r="AO8" s="2">
        <v>0.2167</v>
      </c>
      <c r="AP8" s="6">
        <v>21476537.16</v>
      </c>
      <c r="AQ8" s="2">
        <v>10.9655</v>
      </c>
      <c r="AR8" s="6">
        <v>16550859.18</v>
      </c>
      <c r="AS8" s="2">
        <v>2.1366000000000001</v>
      </c>
      <c r="AT8" s="6">
        <v>151967.92000000001</v>
      </c>
      <c r="AU8" s="2">
        <v>3.2804000000000002</v>
      </c>
      <c r="AV8" s="6">
        <v>8585852.9600000009</v>
      </c>
      <c r="AW8" s="2">
        <v>6.1406999999999998</v>
      </c>
      <c r="AX8" s="6">
        <v>56118.15</v>
      </c>
      <c r="AY8" s="2">
        <v>1.7746</v>
      </c>
      <c r="AZ8" s="6">
        <v>295555.18</v>
      </c>
      <c r="BA8" s="2">
        <v>0.85119999999999996</v>
      </c>
      <c r="BB8" s="6">
        <v>1333875.04</v>
      </c>
      <c r="BC8" s="2">
        <v>0.88300000000000001</v>
      </c>
      <c r="BD8" s="6">
        <v>1200548.0900000001</v>
      </c>
      <c r="BE8" s="2">
        <v>0.2084</v>
      </c>
      <c r="BF8" s="6">
        <v>1507314.77</v>
      </c>
      <c r="BG8" s="2">
        <v>0.2651</v>
      </c>
      <c r="BH8" s="6">
        <v>-1563921.26</v>
      </c>
      <c r="BI8" s="2">
        <v>-1.2742</v>
      </c>
      <c r="BJ8" s="6">
        <v>182072.23</v>
      </c>
      <c r="BK8" s="2">
        <v>1.2652000000000001</v>
      </c>
      <c r="BL8" s="6">
        <v>732964.23</v>
      </c>
      <c r="BM8" s="2">
        <v>3.6196999999999999</v>
      </c>
      <c r="BN8" s="6">
        <v>459900.28</v>
      </c>
      <c r="BO8" s="2">
        <v>3.5811999999999999</v>
      </c>
      <c r="BP8" s="6">
        <v>22693525.59</v>
      </c>
      <c r="BQ8" s="2">
        <v>13.1884</v>
      </c>
      <c r="BR8" s="6">
        <v>27890331.530000001</v>
      </c>
      <c r="BS8" s="2">
        <v>1.4913000000000001</v>
      </c>
      <c r="BT8" s="6">
        <v>2985248.1</v>
      </c>
      <c r="BU8" s="2">
        <v>2.3488000000000002</v>
      </c>
      <c r="BV8" s="6">
        <v>14537130.359999999</v>
      </c>
      <c r="BW8" s="2">
        <v>2.8803999999999998</v>
      </c>
      <c r="BX8" s="6">
        <v>2962191.04</v>
      </c>
      <c r="BY8" s="2">
        <v>1.7984</v>
      </c>
    </row>
    <row r="9" spans="1:77" x14ac:dyDescent="0.2">
      <c r="A9" t="s">
        <v>124</v>
      </c>
      <c r="B9" s="6">
        <v>16875883087.540001</v>
      </c>
      <c r="C9" s="2">
        <v>61.759</v>
      </c>
      <c r="D9" s="6">
        <v>7038290256.9399996</v>
      </c>
      <c r="E9" s="2">
        <v>99.696200000000005</v>
      </c>
      <c r="F9" s="6">
        <v>624296456.34000003</v>
      </c>
      <c r="G9" s="2">
        <v>98.447199999999995</v>
      </c>
      <c r="H9" s="6">
        <v>59718121.969999999</v>
      </c>
      <c r="I9" s="2">
        <v>71.090500000000006</v>
      </c>
      <c r="J9" s="6">
        <v>400987039.72000003</v>
      </c>
      <c r="K9" s="2">
        <v>95.224199999999996</v>
      </c>
      <c r="L9" s="6">
        <v>90004076.019999996</v>
      </c>
      <c r="M9" s="2">
        <v>24.454899999999999</v>
      </c>
      <c r="N9" s="6">
        <v>0</v>
      </c>
      <c r="O9">
        <v>0</v>
      </c>
      <c r="P9" s="6">
        <v>0</v>
      </c>
      <c r="Q9">
        <v>0</v>
      </c>
      <c r="R9" s="6">
        <v>63710405.789999999</v>
      </c>
      <c r="S9" s="2">
        <v>96.505499999999998</v>
      </c>
      <c r="T9" s="6">
        <v>65216848.479999997</v>
      </c>
      <c r="U9" s="2">
        <v>95.514099999999999</v>
      </c>
      <c r="V9" s="6">
        <v>1434979867.48</v>
      </c>
      <c r="W9" s="2">
        <v>97.445800000000006</v>
      </c>
      <c r="X9" s="6">
        <v>55768167.670000002</v>
      </c>
      <c r="Y9" s="2">
        <v>89.658299999999997</v>
      </c>
      <c r="Z9" s="6">
        <v>0</v>
      </c>
      <c r="AA9">
        <v>0</v>
      </c>
      <c r="AB9" s="6">
        <v>1061896853.11</v>
      </c>
      <c r="AC9" s="2">
        <v>99.644999999999996</v>
      </c>
      <c r="AD9" s="6">
        <v>20241565.09</v>
      </c>
      <c r="AE9" s="2">
        <v>22.9664</v>
      </c>
      <c r="AF9" s="6">
        <v>51714989.640000001</v>
      </c>
      <c r="AG9" s="2">
        <v>92.080500000000001</v>
      </c>
      <c r="AH9" s="6">
        <v>220679966.74000001</v>
      </c>
      <c r="AI9" s="2">
        <v>83.053100000000001</v>
      </c>
      <c r="AJ9" s="6">
        <v>136938057.90000001</v>
      </c>
      <c r="AK9" s="2">
        <v>95.927000000000007</v>
      </c>
      <c r="AL9" s="6">
        <v>16693731.35</v>
      </c>
      <c r="AM9" s="2">
        <v>100.7546</v>
      </c>
      <c r="AN9" s="6">
        <v>219326125.90000001</v>
      </c>
      <c r="AO9" s="2">
        <v>99.783299999999997</v>
      </c>
      <c r="AP9" s="6">
        <v>174378445.5</v>
      </c>
      <c r="AQ9" s="2">
        <v>89.034499999999994</v>
      </c>
      <c r="AR9" s="6">
        <v>758100996.70000005</v>
      </c>
      <c r="AS9" s="2">
        <v>97.863399999999999</v>
      </c>
      <c r="AT9" s="6">
        <v>4480623.7</v>
      </c>
      <c r="AU9" s="2">
        <v>96.7196</v>
      </c>
      <c r="AV9" s="6">
        <v>131232216</v>
      </c>
      <c r="AW9" s="2">
        <v>93.859300000000005</v>
      </c>
      <c r="AX9" s="6">
        <v>3106100.26</v>
      </c>
      <c r="AY9" s="2">
        <v>98.225399999999993</v>
      </c>
      <c r="AZ9" s="6">
        <v>34426176.740000002</v>
      </c>
      <c r="BA9" s="2">
        <v>99.148799999999994</v>
      </c>
      <c r="BB9" s="6">
        <v>149734178.19999999</v>
      </c>
      <c r="BC9" s="2">
        <v>99.117000000000004</v>
      </c>
      <c r="BD9" s="6">
        <v>574967333.5</v>
      </c>
      <c r="BE9" s="2">
        <v>99.791600000000003</v>
      </c>
      <c r="BF9" s="6">
        <v>567061073.76999998</v>
      </c>
      <c r="BG9" s="2">
        <v>99.734899999999996</v>
      </c>
      <c r="BH9" s="6">
        <v>124303520.09</v>
      </c>
      <c r="BI9" s="2">
        <v>101.27419999999999</v>
      </c>
      <c r="BJ9" s="6">
        <v>14209222.9</v>
      </c>
      <c r="BK9" s="2">
        <v>98.734800000000007</v>
      </c>
      <c r="BL9" s="6">
        <v>14257830.41</v>
      </c>
      <c r="BM9" s="2">
        <v>70.410499999999999</v>
      </c>
      <c r="BN9" s="6">
        <v>11220054.220000001</v>
      </c>
      <c r="BO9" s="2">
        <v>87.370199999999997</v>
      </c>
      <c r="BP9" s="6">
        <v>149378787.86000001</v>
      </c>
      <c r="BQ9" s="2">
        <v>86.811599999999999</v>
      </c>
      <c r="BR9" s="6">
        <v>1842289456.75</v>
      </c>
      <c r="BS9" s="2">
        <v>98.508700000000005</v>
      </c>
      <c r="BT9" s="6">
        <v>120676598.89</v>
      </c>
      <c r="BU9" s="2">
        <v>94.947199999999995</v>
      </c>
      <c r="BV9" s="6">
        <v>479845483.44</v>
      </c>
      <c r="BW9" s="2">
        <v>95.076300000000003</v>
      </c>
      <c r="BX9" s="6">
        <v>161752458.47</v>
      </c>
      <c r="BY9" s="2">
        <v>98.201599999999999</v>
      </c>
    </row>
    <row r="10" spans="1:77" ht="13.5" thickBot="1" x14ac:dyDescent="0.25">
      <c r="A10" t="s">
        <v>617</v>
      </c>
      <c r="B10" s="6">
        <v>-87639662.109999999</v>
      </c>
      <c r="C10" s="2">
        <v>-0.32069999999999999</v>
      </c>
      <c r="D10" s="6">
        <v>0</v>
      </c>
      <c r="E10">
        <v>0</v>
      </c>
      <c r="F10" s="6">
        <v>0</v>
      </c>
      <c r="G10">
        <v>0</v>
      </c>
      <c r="H10" s="6">
        <v>0</v>
      </c>
      <c r="I10">
        <v>0</v>
      </c>
      <c r="J10" s="6">
        <v>0</v>
      </c>
      <c r="K10">
        <v>0</v>
      </c>
      <c r="L10" s="6">
        <v>-16366480.35</v>
      </c>
      <c r="M10" s="2">
        <v>-4.4469000000000003</v>
      </c>
      <c r="N10" s="6">
        <v>0</v>
      </c>
      <c r="O10">
        <v>0</v>
      </c>
      <c r="P10" s="6">
        <v>-71273181.760000005</v>
      </c>
      <c r="Q10" s="2">
        <v>-8.1882000000000001</v>
      </c>
      <c r="R10" s="6">
        <v>0</v>
      </c>
      <c r="S10">
        <v>0</v>
      </c>
      <c r="T10" s="6">
        <v>0</v>
      </c>
      <c r="U10">
        <v>0</v>
      </c>
      <c r="V10" s="6">
        <v>0</v>
      </c>
      <c r="W10">
        <v>0</v>
      </c>
      <c r="X10" s="6">
        <v>0</v>
      </c>
      <c r="Y10">
        <v>0</v>
      </c>
      <c r="Z10" s="6">
        <v>0</v>
      </c>
      <c r="AA10">
        <v>0</v>
      </c>
      <c r="AB10" s="6">
        <v>0</v>
      </c>
      <c r="AC10">
        <v>0</v>
      </c>
      <c r="AD10" s="6">
        <v>0</v>
      </c>
      <c r="AE10">
        <v>0</v>
      </c>
      <c r="AF10" s="6">
        <v>0</v>
      </c>
      <c r="AG10">
        <v>0</v>
      </c>
      <c r="AH10" s="6">
        <v>0</v>
      </c>
      <c r="AI10">
        <v>0</v>
      </c>
      <c r="AJ10" s="6">
        <v>0</v>
      </c>
      <c r="AK10">
        <v>0</v>
      </c>
      <c r="AL10" s="6">
        <v>0</v>
      </c>
      <c r="AM10">
        <v>0</v>
      </c>
      <c r="AN10" s="6">
        <v>0</v>
      </c>
      <c r="AO10">
        <v>0</v>
      </c>
      <c r="AP10" s="6">
        <v>0</v>
      </c>
      <c r="AQ10">
        <v>0</v>
      </c>
      <c r="AR10" s="6">
        <v>0</v>
      </c>
      <c r="AS10">
        <v>0</v>
      </c>
      <c r="AT10" s="6">
        <v>0</v>
      </c>
      <c r="AU10">
        <v>0</v>
      </c>
      <c r="AV10" s="6">
        <v>0</v>
      </c>
      <c r="AW10">
        <v>0</v>
      </c>
      <c r="AX10" s="6">
        <v>0</v>
      </c>
      <c r="AY10">
        <v>0</v>
      </c>
      <c r="AZ10" s="6">
        <v>0</v>
      </c>
      <c r="BA10">
        <v>0</v>
      </c>
      <c r="BB10" s="6">
        <v>0</v>
      </c>
      <c r="BC10">
        <v>0</v>
      </c>
      <c r="BD10" s="6">
        <v>0</v>
      </c>
      <c r="BE10">
        <v>0</v>
      </c>
      <c r="BF10" s="6">
        <v>0</v>
      </c>
      <c r="BG10">
        <v>0</v>
      </c>
      <c r="BH10" s="6">
        <v>0</v>
      </c>
      <c r="BI10">
        <v>0</v>
      </c>
      <c r="BJ10" s="6">
        <v>0</v>
      </c>
      <c r="BK10">
        <v>0</v>
      </c>
      <c r="BL10" s="6">
        <v>0</v>
      </c>
      <c r="BM10">
        <v>0</v>
      </c>
      <c r="BN10" s="6">
        <v>0</v>
      </c>
      <c r="BO10">
        <v>0</v>
      </c>
      <c r="BP10" s="6">
        <v>0</v>
      </c>
      <c r="BQ10">
        <v>0</v>
      </c>
      <c r="BR10" s="6">
        <v>0</v>
      </c>
      <c r="BS10">
        <v>0</v>
      </c>
      <c r="BT10" s="6">
        <v>0</v>
      </c>
      <c r="BU10">
        <v>0</v>
      </c>
      <c r="BV10" s="6">
        <v>0</v>
      </c>
      <c r="BW10">
        <v>0</v>
      </c>
      <c r="BX10" s="6">
        <v>0</v>
      </c>
      <c r="BY10">
        <v>0</v>
      </c>
    </row>
    <row r="11" spans="1:77" ht="14.25" thickTop="1" thickBot="1" x14ac:dyDescent="0.25">
      <c r="A11" s="313" t="s">
        <v>72</v>
      </c>
      <c r="B11" s="219">
        <v>27325393550.540001</v>
      </c>
      <c r="C11" s="314">
        <v>100</v>
      </c>
      <c r="D11" s="219">
        <v>7059738172.1499996</v>
      </c>
      <c r="E11" s="314">
        <v>100</v>
      </c>
      <c r="F11" s="219">
        <v>634143559.88999999</v>
      </c>
      <c r="G11" s="314">
        <v>100</v>
      </c>
      <c r="H11" s="219">
        <v>84002925.549999997</v>
      </c>
      <c r="I11" s="314">
        <v>100</v>
      </c>
      <c r="J11" s="219">
        <v>421097852.04000002</v>
      </c>
      <c r="K11" s="314">
        <v>100</v>
      </c>
      <c r="L11" s="219">
        <v>368040988.47000003</v>
      </c>
      <c r="M11" s="314">
        <v>100</v>
      </c>
      <c r="N11" s="219">
        <v>1502331816.5799999</v>
      </c>
      <c r="O11" s="314">
        <v>100</v>
      </c>
      <c r="P11" s="219">
        <v>870436510.39999998</v>
      </c>
      <c r="Q11" s="314">
        <v>100</v>
      </c>
      <c r="R11" s="219">
        <v>66017351.32</v>
      </c>
      <c r="S11" s="314">
        <v>100</v>
      </c>
      <c r="T11" s="219">
        <v>68279793.079999998</v>
      </c>
      <c r="U11" s="314">
        <v>100</v>
      </c>
      <c r="V11" s="219">
        <v>1472593345.74</v>
      </c>
      <c r="W11" s="314">
        <v>100</v>
      </c>
      <c r="X11" s="219">
        <v>62200797.869999997</v>
      </c>
      <c r="Y11" s="314">
        <v>100</v>
      </c>
      <c r="Z11" s="219">
        <v>7404070618.3400002</v>
      </c>
      <c r="AA11" s="314">
        <v>100</v>
      </c>
      <c r="AB11" s="219">
        <v>1065679699.55</v>
      </c>
      <c r="AC11" s="314">
        <v>100</v>
      </c>
      <c r="AD11" s="219">
        <v>88135516.560000002</v>
      </c>
      <c r="AE11" s="314">
        <v>100</v>
      </c>
      <c r="AF11" s="219">
        <v>56162816.810000002</v>
      </c>
      <c r="AG11" s="314">
        <v>100</v>
      </c>
      <c r="AH11" s="219">
        <v>265709499.62</v>
      </c>
      <c r="AI11" s="314">
        <v>100</v>
      </c>
      <c r="AJ11" s="219">
        <v>142752314.43000001</v>
      </c>
      <c r="AK11" s="314">
        <v>100</v>
      </c>
      <c r="AL11" s="219">
        <v>16568700.34</v>
      </c>
      <c r="AM11" s="314">
        <v>100</v>
      </c>
      <c r="AN11" s="219">
        <v>219802413.25999999</v>
      </c>
      <c r="AO11" s="314">
        <v>100</v>
      </c>
      <c r="AP11" s="219">
        <v>195854982.66</v>
      </c>
      <c r="AQ11" s="314">
        <v>100</v>
      </c>
      <c r="AR11" s="219">
        <v>774651855.88</v>
      </c>
      <c r="AS11" s="314">
        <v>100</v>
      </c>
      <c r="AT11" s="219">
        <v>4632591.62</v>
      </c>
      <c r="AU11" s="314">
        <v>100</v>
      </c>
      <c r="AV11" s="219">
        <v>139818068.96000001</v>
      </c>
      <c r="AW11" s="314">
        <v>100</v>
      </c>
      <c r="AX11" s="219">
        <v>3162218.41</v>
      </c>
      <c r="AY11" s="314">
        <v>100</v>
      </c>
      <c r="AZ11" s="219">
        <v>34721731.920000002</v>
      </c>
      <c r="BA11" s="314">
        <v>100</v>
      </c>
      <c r="BB11" s="219">
        <v>151068053.24000001</v>
      </c>
      <c r="BC11" s="314">
        <v>100</v>
      </c>
      <c r="BD11" s="219">
        <v>576167881.59000003</v>
      </c>
      <c r="BE11" s="314">
        <v>100</v>
      </c>
      <c r="BF11" s="219">
        <v>568568388.53999996</v>
      </c>
      <c r="BG11" s="314">
        <v>100</v>
      </c>
      <c r="BH11" s="219">
        <v>122739598.83</v>
      </c>
      <c r="BI11" s="314">
        <v>100</v>
      </c>
      <c r="BJ11" s="219">
        <v>14391295.130000001</v>
      </c>
      <c r="BK11" s="314">
        <v>100</v>
      </c>
      <c r="BL11" s="219">
        <v>20249568.359999999</v>
      </c>
      <c r="BM11" s="314">
        <v>100</v>
      </c>
      <c r="BN11" s="219">
        <v>12841973.91</v>
      </c>
      <c r="BO11" s="314">
        <v>100</v>
      </c>
      <c r="BP11" s="219">
        <v>172072313.44999999</v>
      </c>
      <c r="BQ11" s="314">
        <v>100</v>
      </c>
      <c r="BR11" s="219">
        <v>1870179788.28</v>
      </c>
      <c r="BS11" s="314">
        <v>100</v>
      </c>
      <c r="BT11" s="219">
        <v>127098617.87</v>
      </c>
      <c r="BU11" s="314">
        <v>100</v>
      </c>
      <c r="BV11" s="219">
        <v>504695280.38</v>
      </c>
      <c r="BW11" s="314">
        <v>100</v>
      </c>
      <c r="BX11" s="219">
        <v>164714649.50999999</v>
      </c>
      <c r="BY11" s="314">
        <v>100</v>
      </c>
    </row>
    <row r="12" spans="1:77" ht="13.5" thickTop="1" x14ac:dyDescent="0.2">
      <c r="A12" s="1" t="s">
        <v>618</v>
      </c>
    </row>
    <row r="13" spans="1:77" x14ac:dyDescent="0.2">
      <c r="A13" t="s">
        <v>121</v>
      </c>
      <c r="B13" s="6">
        <v>34765.82</v>
      </c>
      <c r="C13" s="2">
        <v>1E-4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34765.82</v>
      </c>
      <c r="O13" s="2">
        <v>2.3E-3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0</v>
      </c>
      <c r="AM13">
        <v>0</v>
      </c>
      <c r="AN13" s="6">
        <v>0</v>
      </c>
      <c r="AO13">
        <v>0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0</v>
      </c>
      <c r="BG13">
        <v>0</v>
      </c>
      <c r="BH13" s="6">
        <v>0</v>
      </c>
      <c r="BI13">
        <v>0</v>
      </c>
      <c r="BJ13" s="6">
        <v>0</v>
      </c>
      <c r="BK13">
        <v>0</v>
      </c>
      <c r="BL13" s="6">
        <v>0</v>
      </c>
      <c r="BM13">
        <v>0</v>
      </c>
      <c r="BN13" s="6">
        <v>0</v>
      </c>
      <c r="BO13">
        <v>0</v>
      </c>
      <c r="BP13" s="6">
        <v>0</v>
      </c>
      <c r="BQ13">
        <v>0</v>
      </c>
      <c r="BR13" s="6">
        <v>0</v>
      </c>
      <c r="BS13">
        <v>0</v>
      </c>
      <c r="BT13" s="6">
        <v>0</v>
      </c>
      <c r="BU13">
        <v>0</v>
      </c>
      <c r="BV13" s="6">
        <v>0</v>
      </c>
      <c r="BW13">
        <v>0</v>
      </c>
      <c r="BX13" s="6">
        <v>0</v>
      </c>
      <c r="BY13">
        <v>0</v>
      </c>
    </row>
    <row r="14" spans="1:77" x14ac:dyDescent="0.2">
      <c r="A14" t="s">
        <v>120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</row>
    <row r="15" spans="1:77" x14ac:dyDescent="0.2">
      <c r="A15" t="s">
        <v>119</v>
      </c>
      <c r="B15" s="6">
        <v>28727504</v>
      </c>
      <c r="C15" s="2">
        <v>0.1051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28727504</v>
      </c>
      <c r="O15" s="2">
        <v>1.9121999999999999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</row>
    <row r="16" spans="1:77" x14ac:dyDescent="0.2">
      <c r="A16" t="s">
        <v>118</v>
      </c>
      <c r="B16" s="6">
        <v>79481567.200000003</v>
      </c>
      <c r="C16" s="2">
        <v>0.29089999999999999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79481567.200000003</v>
      </c>
      <c r="O16" s="2">
        <v>5.2904999999999998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0</v>
      </c>
      <c r="BM16">
        <v>0</v>
      </c>
      <c r="BN16" s="6">
        <v>0</v>
      </c>
      <c r="BO16">
        <v>0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</row>
    <row r="17" spans="1:77" x14ac:dyDescent="0.2">
      <c r="A17" t="s">
        <v>117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0</v>
      </c>
      <c r="BO17">
        <v>0</v>
      </c>
      <c r="BP17" s="6">
        <v>0</v>
      </c>
      <c r="BQ17">
        <v>0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0</v>
      </c>
      <c r="BY17">
        <v>0</v>
      </c>
    </row>
    <row r="18" spans="1:77" x14ac:dyDescent="0.2">
      <c r="A18" t="s">
        <v>116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0</v>
      </c>
      <c r="BM18">
        <v>0</v>
      </c>
      <c r="BN18" s="6">
        <v>0</v>
      </c>
      <c r="BO18">
        <v>0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0</v>
      </c>
      <c r="BY18">
        <v>0</v>
      </c>
    </row>
    <row r="19" spans="1:77" x14ac:dyDescent="0.2">
      <c r="A19" t="s">
        <v>115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</row>
    <row r="20" spans="1:77" x14ac:dyDescent="0.2">
      <c r="A20" t="s">
        <v>114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0</v>
      </c>
      <c r="BO20">
        <v>0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</row>
    <row r="21" spans="1:77" x14ac:dyDescent="0.2">
      <c r="A21" t="s">
        <v>113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</row>
    <row r="22" spans="1:77" x14ac:dyDescent="0.2">
      <c r="A22" t="s">
        <v>73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</row>
    <row r="23" spans="1:77" x14ac:dyDescent="0.2">
      <c r="A23" t="s">
        <v>112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</row>
    <row r="24" spans="1:77" x14ac:dyDescent="0.2">
      <c r="A24" t="s">
        <v>111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</row>
    <row r="25" spans="1:77" ht="13.5" thickBot="1" x14ac:dyDescent="0.25">
      <c r="A25" t="s">
        <v>110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</row>
    <row r="26" spans="1:77" ht="14.25" thickTop="1" thickBot="1" x14ac:dyDescent="0.25">
      <c r="A26" s="313" t="s">
        <v>135</v>
      </c>
      <c r="B26" s="219">
        <v>108243837.02</v>
      </c>
      <c r="C26" s="314">
        <v>0.39610000000000001</v>
      </c>
      <c r="D26" s="219">
        <v>0</v>
      </c>
      <c r="E26" s="313">
        <v>0</v>
      </c>
      <c r="F26" s="219">
        <v>0</v>
      </c>
      <c r="G26" s="313">
        <v>0</v>
      </c>
      <c r="H26" s="219">
        <v>0</v>
      </c>
      <c r="I26" s="313">
        <v>0</v>
      </c>
      <c r="J26" s="219">
        <v>0</v>
      </c>
      <c r="K26" s="313">
        <v>0</v>
      </c>
      <c r="L26" s="219">
        <v>0</v>
      </c>
      <c r="M26" s="313">
        <v>0</v>
      </c>
      <c r="N26" s="219">
        <v>108243837.02</v>
      </c>
      <c r="O26" s="314">
        <v>7.2050999999999998</v>
      </c>
      <c r="P26" s="219">
        <v>0</v>
      </c>
      <c r="Q26" s="313">
        <v>0</v>
      </c>
      <c r="R26" s="219">
        <v>0</v>
      </c>
      <c r="S26" s="313">
        <v>0</v>
      </c>
      <c r="T26" s="219">
        <v>0</v>
      </c>
      <c r="U26" s="313">
        <v>0</v>
      </c>
      <c r="V26" s="219">
        <v>0</v>
      </c>
      <c r="W26" s="313">
        <v>0</v>
      </c>
      <c r="X26" s="219">
        <v>0</v>
      </c>
      <c r="Y26" s="313">
        <v>0</v>
      </c>
      <c r="Z26" s="219">
        <v>0</v>
      </c>
      <c r="AA26" s="313">
        <v>0</v>
      </c>
      <c r="AB26" s="219">
        <v>0</v>
      </c>
      <c r="AC26" s="313">
        <v>0</v>
      </c>
      <c r="AD26" s="219">
        <v>0</v>
      </c>
      <c r="AE26" s="313">
        <v>0</v>
      </c>
      <c r="AF26" s="219">
        <v>0</v>
      </c>
      <c r="AG26" s="313">
        <v>0</v>
      </c>
      <c r="AH26" s="219">
        <v>0</v>
      </c>
      <c r="AI26" s="313">
        <v>0</v>
      </c>
      <c r="AJ26" s="219">
        <v>0</v>
      </c>
      <c r="AK26" s="313">
        <v>0</v>
      </c>
      <c r="AL26" s="219">
        <v>0</v>
      </c>
      <c r="AM26" s="313">
        <v>0</v>
      </c>
      <c r="AN26" s="219">
        <v>0</v>
      </c>
      <c r="AO26" s="313">
        <v>0</v>
      </c>
      <c r="AP26" s="219">
        <v>0</v>
      </c>
      <c r="AQ26" s="313">
        <v>0</v>
      </c>
      <c r="AR26" s="219">
        <v>0</v>
      </c>
      <c r="AS26" s="313">
        <v>0</v>
      </c>
      <c r="AT26" s="219">
        <v>0</v>
      </c>
      <c r="AU26" s="313">
        <v>0</v>
      </c>
      <c r="AV26" s="219">
        <v>0</v>
      </c>
      <c r="AW26" s="313">
        <v>0</v>
      </c>
      <c r="AX26" s="219">
        <v>0</v>
      </c>
      <c r="AY26" s="313">
        <v>0</v>
      </c>
      <c r="AZ26" s="219">
        <v>0</v>
      </c>
      <c r="BA26" s="313">
        <v>0</v>
      </c>
      <c r="BB26" s="219">
        <v>0</v>
      </c>
      <c r="BC26" s="313">
        <v>0</v>
      </c>
      <c r="BD26" s="219">
        <v>0</v>
      </c>
      <c r="BE26" s="313">
        <v>0</v>
      </c>
      <c r="BF26" s="219">
        <v>0</v>
      </c>
      <c r="BG26" s="313">
        <v>0</v>
      </c>
      <c r="BH26" s="219">
        <v>0</v>
      </c>
      <c r="BI26" s="313">
        <v>0</v>
      </c>
      <c r="BJ26" s="219">
        <v>0</v>
      </c>
      <c r="BK26" s="313">
        <v>0</v>
      </c>
      <c r="BL26" s="219">
        <v>0</v>
      </c>
      <c r="BM26" s="313">
        <v>0</v>
      </c>
      <c r="BN26" s="219">
        <v>0</v>
      </c>
      <c r="BO26" s="313">
        <v>0</v>
      </c>
      <c r="BP26" s="219">
        <v>0</v>
      </c>
      <c r="BQ26" s="313">
        <v>0</v>
      </c>
      <c r="BR26" s="219">
        <v>0</v>
      </c>
      <c r="BS26" s="313">
        <v>0</v>
      </c>
      <c r="BT26" s="219">
        <v>0</v>
      </c>
      <c r="BU26" s="313">
        <v>0</v>
      </c>
      <c r="BV26" s="219">
        <v>0</v>
      </c>
      <c r="BW26" s="313">
        <v>0</v>
      </c>
      <c r="BX26" s="219">
        <v>0</v>
      </c>
      <c r="BY26" s="313">
        <v>0</v>
      </c>
    </row>
    <row r="27" spans="1:77" ht="14.25" thickTop="1" thickBot="1" x14ac:dyDescent="0.25">
      <c r="A27" s="1" t="s">
        <v>108</v>
      </c>
      <c r="B27" s="6">
        <v>9158583003.5</v>
      </c>
      <c r="C27" s="2">
        <v>33.5167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136675242.16</v>
      </c>
      <c r="M27" s="2">
        <v>37.135899999999999</v>
      </c>
      <c r="N27" s="6">
        <v>1337425795.6800001</v>
      </c>
      <c r="O27" s="2">
        <v>89.023300000000006</v>
      </c>
      <c r="P27" s="6">
        <v>781192388.54999995</v>
      </c>
      <c r="Q27" s="2">
        <v>89.747200000000007</v>
      </c>
      <c r="R27" s="6">
        <v>0</v>
      </c>
      <c r="S27">
        <v>0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6832160725.46</v>
      </c>
      <c r="AA27" s="2">
        <v>92.275700000000001</v>
      </c>
      <c r="AB27" s="6">
        <v>0</v>
      </c>
      <c r="AC27">
        <v>0</v>
      </c>
      <c r="AD27" s="6">
        <v>50958621.060000002</v>
      </c>
      <c r="AE27" s="2">
        <v>57.8185</v>
      </c>
      <c r="AF27" s="6">
        <v>0</v>
      </c>
      <c r="AG27">
        <v>0</v>
      </c>
      <c r="AH27" s="6">
        <v>0</v>
      </c>
      <c r="AI27">
        <v>0</v>
      </c>
      <c r="AJ27" s="6">
        <v>0</v>
      </c>
      <c r="AK27">
        <v>0</v>
      </c>
      <c r="AL27" s="6">
        <v>0</v>
      </c>
      <c r="AM27">
        <v>0</v>
      </c>
      <c r="AN27" s="6">
        <v>0</v>
      </c>
      <c r="AO27">
        <v>0</v>
      </c>
      <c r="AP27" s="6">
        <v>0</v>
      </c>
      <c r="AQ27">
        <v>0</v>
      </c>
      <c r="AR27" s="6">
        <v>0</v>
      </c>
      <c r="AS27">
        <v>0</v>
      </c>
      <c r="AT27" s="6">
        <v>0</v>
      </c>
      <c r="AU27">
        <v>0</v>
      </c>
      <c r="AV27" s="6">
        <v>0</v>
      </c>
      <c r="AW27">
        <v>0</v>
      </c>
      <c r="AX27" s="6">
        <v>0</v>
      </c>
      <c r="AY27">
        <v>0</v>
      </c>
      <c r="AZ27" s="6">
        <v>0</v>
      </c>
      <c r="BA27">
        <v>0</v>
      </c>
      <c r="BB27" s="6">
        <v>0</v>
      </c>
      <c r="BC27">
        <v>0</v>
      </c>
      <c r="BD27" s="6">
        <v>0</v>
      </c>
      <c r="BE27">
        <v>0</v>
      </c>
      <c r="BF27" s="6">
        <v>0</v>
      </c>
      <c r="BG27">
        <v>0</v>
      </c>
      <c r="BH27" s="6">
        <v>0</v>
      </c>
      <c r="BI27">
        <v>0</v>
      </c>
      <c r="BJ27" s="6">
        <v>0</v>
      </c>
      <c r="BK27">
        <v>0</v>
      </c>
      <c r="BL27" s="6">
        <v>5258773.72</v>
      </c>
      <c r="BM27" s="2">
        <v>25.969799999999999</v>
      </c>
      <c r="BN27" s="6">
        <v>1162019.4099999999</v>
      </c>
      <c r="BO27" s="2">
        <v>9.0486000000000004</v>
      </c>
      <c r="BP27" s="6">
        <v>0</v>
      </c>
      <c r="BQ27">
        <v>0</v>
      </c>
      <c r="BR27" s="6">
        <v>0</v>
      </c>
      <c r="BS27">
        <v>0</v>
      </c>
      <c r="BT27" s="6">
        <v>3436770.88</v>
      </c>
      <c r="BU27" s="2">
        <v>2.7040000000000002</v>
      </c>
      <c r="BV27" s="6">
        <v>10312666.58</v>
      </c>
      <c r="BW27" s="2">
        <v>2.0432999999999999</v>
      </c>
      <c r="BX27" s="6">
        <v>0</v>
      </c>
      <c r="BY27">
        <v>0</v>
      </c>
    </row>
    <row r="28" spans="1:77" ht="14.25" thickTop="1" thickBot="1" x14ac:dyDescent="0.25">
      <c r="A28" s="313" t="s">
        <v>134</v>
      </c>
      <c r="B28" s="219">
        <v>9266826840.5200005</v>
      </c>
      <c r="C28" s="314">
        <v>33.9129</v>
      </c>
      <c r="D28" s="219">
        <v>0</v>
      </c>
      <c r="E28" s="313">
        <v>0</v>
      </c>
      <c r="F28" s="219">
        <v>0</v>
      </c>
      <c r="G28" s="313">
        <v>0</v>
      </c>
      <c r="H28" s="219">
        <v>0</v>
      </c>
      <c r="I28" s="313">
        <v>0</v>
      </c>
      <c r="J28" s="219">
        <v>0</v>
      </c>
      <c r="K28" s="313">
        <v>0</v>
      </c>
      <c r="L28" s="219">
        <v>136675242.16</v>
      </c>
      <c r="M28" s="314">
        <v>37.135899999999999</v>
      </c>
      <c r="N28" s="219">
        <v>1445669632.7</v>
      </c>
      <c r="O28" s="314">
        <v>96.228399999999993</v>
      </c>
      <c r="P28" s="219">
        <v>781192388.54999995</v>
      </c>
      <c r="Q28" s="314">
        <v>89.747200000000007</v>
      </c>
      <c r="R28" s="219">
        <v>0</v>
      </c>
      <c r="S28" s="313">
        <v>0</v>
      </c>
      <c r="T28" s="219">
        <v>0</v>
      </c>
      <c r="U28" s="313">
        <v>0</v>
      </c>
      <c r="V28" s="219">
        <v>0</v>
      </c>
      <c r="W28" s="313">
        <v>0</v>
      </c>
      <c r="X28" s="219">
        <v>0</v>
      </c>
      <c r="Y28" s="313">
        <v>0</v>
      </c>
      <c r="Z28" s="219">
        <v>6832160725.46</v>
      </c>
      <c r="AA28" s="314">
        <v>92.275700000000001</v>
      </c>
      <c r="AB28" s="219">
        <v>0</v>
      </c>
      <c r="AC28" s="313">
        <v>0</v>
      </c>
      <c r="AD28" s="219">
        <v>50958621.060000002</v>
      </c>
      <c r="AE28" s="314">
        <v>57.8185</v>
      </c>
      <c r="AF28" s="219">
        <v>0</v>
      </c>
      <c r="AG28" s="313">
        <v>0</v>
      </c>
      <c r="AH28" s="219">
        <v>0</v>
      </c>
      <c r="AI28" s="313">
        <v>0</v>
      </c>
      <c r="AJ28" s="219">
        <v>0</v>
      </c>
      <c r="AK28" s="313">
        <v>0</v>
      </c>
      <c r="AL28" s="219">
        <v>0</v>
      </c>
      <c r="AM28" s="313">
        <v>0</v>
      </c>
      <c r="AN28" s="219">
        <v>0</v>
      </c>
      <c r="AO28" s="313">
        <v>0</v>
      </c>
      <c r="AP28" s="219">
        <v>0</v>
      </c>
      <c r="AQ28" s="313">
        <v>0</v>
      </c>
      <c r="AR28" s="219">
        <v>0</v>
      </c>
      <c r="AS28" s="313">
        <v>0</v>
      </c>
      <c r="AT28" s="219">
        <v>0</v>
      </c>
      <c r="AU28" s="313">
        <v>0</v>
      </c>
      <c r="AV28" s="219">
        <v>0</v>
      </c>
      <c r="AW28" s="313">
        <v>0</v>
      </c>
      <c r="AX28" s="219">
        <v>0</v>
      </c>
      <c r="AY28" s="313">
        <v>0</v>
      </c>
      <c r="AZ28" s="219">
        <v>0</v>
      </c>
      <c r="BA28" s="313">
        <v>0</v>
      </c>
      <c r="BB28" s="219">
        <v>0</v>
      </c>
      <c r="BC28" s="313">
        <v>0</v>
      </c>
      <c r="BD28" s="219">
        <v>0</v>
      </c>
      <c r="BE28" s="313">
        <v>0</v>
      </c>
      <c r="BF28" s="219">
        <v>0</v>
      </c>
      <c r="BG28" s="313">
        <v>0</v>
      </c>
      <c r="BH28" s="219">
        <v>0</v>
      </c>
      <c r="BI28" s="313">
        <v>0</v>
      </c>
      <c r="BJ28" s="219">
        <v>0</v>
      </c>
      <c r="BK28" s="313">
        <v>0</v>
      </c>
      <c r="BL28" s="219">
        <v>5258773.72</v>
      </c>
      <c r="BM28" s="314">
        <v>25.969799999999999</v>
      </c>
      <c r="BN28" s="219">
        <v>1162019.4099999999</v>
      </c>
      <c r="BO28" s="314">
        <v>9.0486000000000004</v>
      </c>
      <c r="BP28" s="219">
        <v>0</v>
      </c>
      <c r="BQ28" s="313">
        <v>0</v>
      </c>
      <c r="BR28" s="219">
        <v>0</v>
      </c>
      <c r="BS28" s="313">
        <v>0</v>
      </c>
      <c r="BT28" s="219">
        <v>3436770.88</v>
      </c>
      <c r="BU28" s="314">
        <v>2.7040000000000002</v>
      </c>
      <c r="BV28" s="219">
        <v>10312666.58</v>
      </c>
      <c r="BW28" s="314">
        <v>2.0432999999999999</v>
      </c>
      <c r="BX28" s="219">
        <v>0</v>
      </c>
      <c r="BY28" s="313">
        <v>0</v>
      </c>
    </row>
    <row r="29" spans="1:77" ht="13.5" thickTop="1" x14ac:dyDescent="0.2">
      <c r="A29" s="1" t="s">
        <v>103</v>
      </c>
    </row>
    <row r="30" spans="1:77" x14ac:dyDescent="0.2">
      <c r="A30" t="s">
        <v>102</v>
      </c>
      <c r="B30" s="6">
        <v>283051120.94</v>
      </c>
      <c r="C30" s="2">
        <v>1.0359</v>
      </c>
      <c r="D30" s="6">
        <v>21447915.210000001</v>
      </c>
      <c r="E30" s="2">
        <v>0.30380000000000001</v>
      </c>
      <c r="F30" s="6">
        <v>6351425.54</v>
      </c>
      <c r="G30" s="2">
        <v>1.0016</v>
      </c>
      <c r="H30" s="6">
        <v>1218135.57</v>
      </c>
      <c r="I30" s="2">
        <v>1.4500999999999999</v>
      </c>
      <c r="J30" s="6">
        <v>20110808.670000002</v>
      </c>
      <c r="K30" s="2">
        <v>4.7758000000000003</v>
      </c>
      <c r="L30" s="6">
        <v>32039651.940000001</v>
      </c>
      <c r="M30" s="2">
        <v>8.7055000000000007</v>
      </c>
      <c r="N30" s="6">
        <v>42310734.770000003</v>
      </c>
      <c r="O30" s="2">
        <v>2.8163</v>
      </c>
      <c r="P30" s="6">
        <v>43928905.920000002</v>
      </c>
      <c r="Q30" s="2">
        <v>5.0468000000000002</v>
      </c>
      <c r="R30" s="6">
        <v>2306945.61</v>
      </c>
      <c r="S30" s="2">
        <v>3.4944999999999999</v>
      </c>
      <c r="T30" s="6">
        <v>3059056.63</v>
      </c>
      <c r="U30" s="2">
        <v>4.4802</v>
      </c>
      <c r="V30" s="6">
        <v>0</v>
      </c>
      <c r="W30">
        <v>0</v>
      </c>
      <c r="X30" s="6">
        <v>2784490.22</v>
      </c>
      <c r="Y30" s="2">
        <v>4.4766000000000004</v>
      </c>
      <c r="Z30" s="6">
        <v>4429923.88</v>
      </c>
      <c r="AA30" s="2">
        <v>5.9799999999999999E-2</v>
      </c>
      <c r="AB30" s="6">
        <v>3782846.44</v>
      </c>
      <c r="AC30" s="2">
        <v>0.35499999999999998</v>
      </c>
      <c r="AD30" s="6">
        <v>66025.31</v>
      </c>
      <c r="AE30" s="2">
        <v>7.4899999999999994E-2</v>
      </c>
      <c r="AF30" s="6">
        <v>1646320.72</v>
      </c>
      <c r="AG30" s="2">
        <v>2.9312999999999998</v>
      </c>
      <c r="AH30" s="6">
        <v>13581954.59</v>
      </c>
      <c r="AI30" s="2">
        <v>5.1116000000000001</v>
      </c>
      <c r="AJ30" s="6">
        <v>5814256.5300000003</v>
      </c>
      <c r="AK30" s="2">
        <v>4.0730000000000004</v>
      </c>
      <c r="AL30" s="6">
        <v>-188814.17</v>
      </c>
      <c r="AM30" s="2">
        <v>-1.1395999999999999</v>
      </c>
      <c r="AN30" s="6">
        <v>-2475589.7000000002</v>
      </c>
      <c r="AO30" s="2">
        <v>-1.1263000000000001</v>
      </c>
      <c r="AP30" s="6">
        <v>18543107.079999998</v>
      </c>
      <c r="AQ30" s="2">
        <v>9.4678000000000004</v>
      </c>
      <c r="AR30" s="6">
        <v>16539727.050000001</v>
      </c>
      <c r="AS30" s="2">
        <v>2.1351</v>
      </c>
      <c r="AT30" s="6">
        <v>150710.19</v>
      </c>
      <c r="AU30" s="2">
        <v>3.2532999999999999</v>
      </c>
      <c r="AV30" s="6">
        <v>-2714689.04</v>
      </c>
      <c r="AW30" s="2">
        <v>-1.9416</v>
      </c>
      <c r="AX30" s="6">
        <v>0</v>
      </c>
      <c r="AY30">
        <v>0</v>
      </c>
      <c r="AZ30" s="6">
        <v>0</v>
      </c>
      <c r="BA30">
        <v>0</v>
      </c>
      <c r="BB30" s="6">
        <v>1249668.3600000001</v>
      </c>
      <c r="BC30" s="2">
        <v>0.82720000000000005</v>
      </c>
      <c r="BD30" s="6">
        <v>1200548.0900000001</v>
      </c>
      <c r="BE30" s="2">
        <v>0.2084</v>
      </c>
      <c r="BF30" s="6">
        <v>659384.75</v>
      </c>
      <c r="BG30" s="2">
        <v>0.11600000000000001</v>
      </c>
      <c r="BH30" s="6">
        <v>-2529082.91</v>
      </c>
      <c r="BI30" s="2">
        <v>-2.0605000000000002</v>
      </c>
      <c r="BJ30" s="6">
        <v>111469.74</v>
      </c>
      <c r="BK30" s="2">
        <v>0.77459999999999996</v>
      </c>
      <c r="BL30" s="6">
        <v>505855.54</v>
      </c>
      <c r="BM30" s="2">
        <v>2.4981</v>
      </c>
      <c r="BN30" s="6">
        <v>334917.31</v>
      </c>
      <c r="BO30" s="2">
        <v>2.6080000000000001</v>
      </c>
      <c r="BP30" s="6">
        <v>137623.26</v>
      </c>
      <c r="BQ30" s="2">
        <v>0.08</v>
      </c>
      <c r="BR30" s="6">
        <v>26991320.5</v>
      </c>
      <c r="BS30" s="2">
        <v>1.4432</v>
      </c>
      <c r="BT30" s="6">
        <v>2945387.84</v>
      </c>
      <c r="BU30" s="2">
        <v>2.3174000000000001</v>
      </c>
      <c r="BV30" s="6">
        <v>13747988.460000001</v>
      </c>
      <c r="BW30" s="2">
        <v>2.7240000000000002</v>
      </c>
      <c r="BX30" s="6">
        <v>2962191.04</v>
      </c>
      <c r="BY30" s="2">
        <v>1.7984</v>
      </c>
    </row>
    <row r="31" spans="1:77" x14ac:dyDescent="0.2">
      <c r="A31" t="s">
        <v>101</v>
      </c>
      <c r="B31" s="6">
        <v>0</v>
      </c>
      <c r="C31">
        <v>0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0</v>
      </c>
      <c r="AM31">
        <v>0</v>
      </c>
      <c r="AN31" s="6">
        <v>0</v>
      </c>
      <c r="AO31">
        <v>0</v>
      </c>
      <c r="AP31" s="6">
        <v>0</v>
      </c>
      <c r="AQ31">
        <v>0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0</v>
      </c>
      <c r="AY31">
        <v>0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0</v>
      </c>
      <c r="BM31">
        <v>0</v>
      </c>
      <c r="BN31" s="6">
        <v>0</v>
      </c>
      <c r="BO31">
        <v>0</v>
      </c>
      <c r="BP31" s="6">
        <v>0</v>
      </c>
      <c r="BQ31">
        <v>0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</row>
    <row r="32" spans="1:77" x14ac:dyDescent="0.2">
      <c r="A32" t="s">
        <v>100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  <c r="AB32" s="6">
        <v>0</v>
      </c>
      <c r="AC32">
        <v>0</v>
      </c>
      <c r="AD32" s="6">
        <v>0</v>
      </c>
      <c r="AE32">
        <v>0</v>
      </c>
      <c r="AF32" s="6">
        <v>0</v>
      </c>
      <c r="AG32">
        <v>0</v>
      </c>
      <c r="AH32" s="6">
        <v>0</v>
      </c>
      <c r="AI32">
        <v>0</v>
      </c>
      <c r="AJ32" s="6">
        <v>0</v>
      </c>
      <c r="AK32">
        <v>0</v>
      </c>
      <c r="AL32" s="6">
        <v>0</v>
      </c>
      <c r="AM32">
        <v>0</v>
      </c>
      <c r="AN32" s="6">
        <v>0</v>
      </c>
      <c r="AO32">
        <v>0</v>
      </c>
      <c r="AP32" s="6">
        <v>0</v>
      </c>
      <c r="AQ32">
        <v>0</v>
      </c>
      <c r="AR32" s="6">
        <v>0</v>
      </c>
      <c r="AS32">
        <v>0</v>
      </c>
      <c r="AT32" s="6">
        <v>0</v>
      </c>
      <c r="AU32">
        <v>0</v>
      </c>
      <c r="AV32" s="6">
        <v>0</v>
      </c>
      <c r="AW32">
        <v>0</v>
      </c>
      <c r="AX32" s="6">
        <v>0</v>
      </c>
      <c r="AY32">
        <v>0</v>
      </c>
      <c r="AZ32" s="6">
        <v>0</v>
      </c>
      <c r="BA32">
        <v>0</v>
      </c>
      <c r="BB32" s="6">
        <v>0</v>
      </c>
      <c r="BC32">
        <v>0</v>
      </c>
      <c r="BD32" s="6">
        <v>0</v>
      </c>
      <c r="BE32">
        <v>0</v>
      </c>
      <c r="BF32" s="6">
        <v>0</v>
      </c>
      <c r="BG32">
        <v>0</v>
      </c>
      <c r="BH32" s="6">
        <v>0</v>
      </c>
      <c r="BI32">
        <v>0</v>
      </c>
      <c r="BJ32" s="6">
        <v>0</v>
      </c>
      <c r="BK32">
        <v>0</v>
      </c>
      <c r="BL32" s="6">
        <v>0</v>
      </c>
      <c r="BM32">
        <v>0</v>
      </c>
      <c r="BN32" s="6">
        <v>0</v>
      </c>
      <c r="BO32">
        <v>0</v>
      </c>
      <c r="BP32" s="6">
        <v>0</v>
      </c>
      <c r="BQ32">
        <v>0</v>
      </c>
      <c r="BR32" s="6">
        <v>0</v>
      </c>
      <c r="BS32">
        <v>0</v>
      </c>
      <c r="BT32" s="6">
        <v>0</v>
      </c>
      <c r="BU32">
        <v>0</v>
      </c>
      <c r="BV32" s="6">
        <v>0</v>
      </c>
      <c r="BW32">
        <v>0</v>
      </c>
      <c r="BX32" s="6">
        <v>0</v>
      </c>
      <c r="BY32">
        <v>0</v>
      </c>
    </row>
    <row r="33" spans="1:77" x14ac:dyDescent="0.2">
      <c r="A33" t="s">
        <v>99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0</v>
      </c>
      <c r="O33">
        <v>0</v>
      </c>
      <c r="P33" s="6">
        <v>0</v>
      </c>
      <c r="Q33">
        <v>0</v>
      </c>
      <c r="R33" s="6">
        <v>0</v>
      </c>
      <c r="S33">
        <v>0</v>
      </c>
      <c r="T33" s="6">
        <v>0</v>
      </c>
      <c r="U33">
        <v>0</v>
      </c>
      <c r="V33" s="6">
        <v>0</v>
      </c>
      <c r="W33">
        <v>0</v>
      </c>
      <c r="X33" s="6">
        <v>0</v>
      </c>
      <c r="Y33">
        <v>0</v>
      </c>
      <c r="Z33" s="6">
        <v>0</v>
      </c>
      <c r="AA33">
        <v>0</v>
      </c>
      <c r="AB33" s="6">
        <v>0</v>
      </c>
      <c r="AC33">
        <v>0</v>
      </c>
      <c r="AD33" s="6">
        <v>0</v>
      </c>
      <c r="AE33">
        <v>0</v>
      </c>
      <c r="AF33" s="6">
        <v>0</v>
      </c>
      <c r="AG33">
        <v>0</v>
      </c>
      <c r="AH33" s="6">
        <v>0</v>
      </c>
      <c r="AI33">
        <v>0</v>
      </c>
      <c r="AJ33" s="6">
        <v>0</v>
      </c>
      <c r="AK33">
        <v>0</v>
      </c>
      <c r="AL33" s="6">
        <v>0</v>
      </c>
      <c r="AM33">
        <v>0</v>
      </c>
      <c r="AN33" s="6">
        <v>0</v>
      </c>
      <c r="AO33">
        <v>0</v>
      </c>
      <c r="AP33" s="6">
        <v>0</v>
      </c>
      <c r="AQ33">
        <v>0</v>
      </c>
      <c r="AR33" s="6">
        <v>0</v>
      </c>
      <c r="AS33">
        <v>0</v>
      </c>
      <c r="AT33" s="6">
        <v>0</v>
      </c>
      <c r="AU33">
        <v>0</v>
      </c>
      <c r="AV33" s="6">
        <v>0</v>
      </c>
      <c r="AW33">
        <v>0</v>
      </c>
      <c r="AX33" s="6">
        <v>0</v>
      </c>
      <c r="AY33">
        <v>0</v>
      </c>
      <c r="AZ33" s="6">
        <v>0</v>
      </c>
      <c r="BA33">
        <v>0</v>
      </c>
      <c r="BB33" s="6">
        <v>0</v>
      </c>
      <c r="BC33">
        <v>0</v>
      </c>
      <c r="BD33" s="6">
        <v>0</v>
      </c>
      <c r="BE33">
        <v>0</v>
      </c>
      <c r="BF33" s="6">
        <v>0</v>
      </c>
      <c r="BG33">
        <v>0</v>
      </c>
      <c r="BH33" s="6">
        <v>0</v>
      </c>
      <c r="BI33">
        <v>0</v>
      </c>
      <c r="BJ33" s="6">
        <v>0</v>
      </c>
      <c r="BK33">
        <v>0</v>
      </c>
      <c r="BL33" s="6">
        <v>0</v>
      </c>
      <c r="BM33">
        <v>0</v>
      </c>
      <c r="BN33" s="6">
        <v>0</v>
      </c>
      <c r="BO33">
        <v>0</v>
      </c>
      <c r="BP33" s="6">
        <v>0</v>
      </c>
      <c r="BQ33">
        <v>0</v>
      </c>
      <c r="BR33" s="6">
        <v>0</v>
      </c>
      <c r="BS33">
        <v>0</v>
      </c>
      <c r="BT33" s="6">
        <v>0</v>
      </c>
      <c r="BU33">
        <v>0</v>
      </c>
      <c r="BV33" s="6">
        <v>0</v>
      </c>
      <c r="BW33">
        <v>0</v>
      </c>
      <c r="BX33" s="6">
        <v>0</v>
      </c>
      <c r="BY33">
        <v>0</v>
      </c>
    </row>
    <row r="34" spans="1:77" x14ac:dyDescent="0.2">
      <c r="A34" t="s">
        <v>98</v>
      </c>
      <c r="B34" s="6">
        <v>10085107.52</v>
      </c>
      <c r="C34" s="2">
        <v>3.6900000000000002E-2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0</v>
      </c>
      <c r="S34">
        <v>0</v>
      </c>
      <c r="T34" s="6">
        <v>0</v>
      </c>
      <c r="U34">
        <v>0</v>
      </c>
      <c r="V34" s="6">
        <v>9766295.1300000008</v>
      </c>
      <c r="W34" s="2">
        <v>0.66320000000000001</v>
      </c>
      <c r="X34" s="6">
        <v>0</v>
      </c>
      <c r="Y34">
        <v>0</v>
      </c>
      <c r="Z34" s="6">
        <v>0</v>
      </c>
      <c r="AA34">
        <v>0</v>
      </c>
      <c r="AB34" s="6">
        <v>0</v>
      </c>
      <c r="AC34">
        <v>0</v>
      </c>
      <c r="AD34" s="6">
        <v>0</v>
      </c>
      <c r="AE34">
        <v>0</v>
      </c>
      <c r="AF34" s="6">
        <v>0</v>
      </c>
      <c r="AG34">
        <v>0</v>
      </c>
      <c r="AH34" s="6">
        <v>0</v>
      </c>
      <c r="AI34">
        <v>0</v>
      </c>
      <c r="AJ34" s="6">
        <v>0</v>
      </c>
      <c r="AK34">
        <v>0</v>
      </c>
      <c r="AL34" s="6">
        <v>0</v>
      </c>
      <c r="AM34">
        <v>0</v>
      </c>
      <c r="AN34" s="6">
        <v>0</v>
      </c>
      <c r="AO34">
        <v>0</v>
      </c>
      <c r="AP34" s="6">
        <v>0</v>
      </c>
      <c r="AQ34">
        <v>0</v>
      </c>
      <c r="AR34" s="6">
        <v>0</v>
      </c>
      <c r="AS34">
        <v>0</v>
      </c>
      <c r="AT34" s="6">
        <v>0</v>
      </c>
      <c r="AU34">
        <v>0</v>
      </c>
      <c r="AV34" s="6">
        <v>0</v>
      </c>
      <c r="AW34">
        <v>0</v>
      </c>
      <c r="AX34" s="6">
        <v>46534.65</v>
      </c>
      <c r="AY34" s="2">
        <v>1.4716</v>
      </c>
      <c r="AZ34" s="6">
        <v>272277.74</v>
      </c>
      <c r="BA34" s="2">
        <v>0.78420000000000001</v>
      </c>
      <c r="BB34" s="6">
        <v>0</v>
      </c>
      <c r="BC34">
        <v>0</v>
      </c>
      <c r="BD34" s="6">
        <v>0</v>
      </c>
      <c r="BE34">
        <v>0</v>
      </c>
      <c r="BF34" s="6">
        <v>0</v>
      </c>
      <c r="BG34">
        <v>0</v>
      </c>
      <c r="BH34" s="6">
        <v>0</v>
      </c>
      <c r="BI34">
        <v>0</v>
      </c>
      <c r="BJ34" s="6">
        <v>0</v>
      </c>
      <c r="BK34">
        <v>0</v>
      </c>
      <c r="BL34" s="6">
        <v>0</v>
      </c>
      <c r="BM34">
        <v>0</v>
      </c>
      <c r="BN34" s="6">
        <v>0</v>
      </c>
      <c r="BO34">
        <v>0</v>
      </c>
      <c r="BP34" s="6">
        <v>0</v>
      </c>
      <c r="BQ34">
        <v>0</v>
      </c>
      <c r="BR34" s="6">
        <v>0</v>
      </c>
      <c r="BS34">
        <v>0</v>
      </c>
      <c r="BT34" s="6">
        <v>0</v>
      </c>
      <c r="BU34">
        <v>0</v>
      </c>
      <c r="BV34" s="6">
        <v>0</v>
      </c>
      <c r="BW34">
        <v>0</v>
      </c>
      <c r="BX34" s="6">
        <v>0</v>
      </c>
      <c r="BY34">
        <v>0</v>
      </c>
    </row>
    <row r="35" spans="1:77" x14ac:dyDescent="0.2">
      <c r="A35" t="s">
        <v>97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</row>
    <row r="36" spans="1:77" x14ac:dyDescent="0.2">
      <c r="A36" t="s">
        <v>96</v>
      </c>
      <c r="B36" s="6">
        <v>0</v>
      </c>
      <c r="C36">
        <v>0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</row>
    <row r="37" spans="1:77" x14ac:dyDescent="0.2">
      <c r="A37" t="s">
        <v>95</v>
      </c>
      <c r="B37" s="6">
        <v>-28640708.890000001</v>
      </c>
      <c r="C37" s="2">
        <v>-0.1048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3015646.48</v>
      </c>
      <c r="M37" s="2">
        <v>0.81940000000000002</v>
      </c>
      <c r="N37" s="6">
        <v>-16383891.529999999</v>
      </c>
      <c r="O37" s="2">
        <v>-1.0906</v>
      </c>
      <c r="P37" s="6">
        <v>-15604337.91</v>
      </c>
      <c r="Q37" s="2">
        <v>-1.7927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331874.07</v>
      </c>
      <c r="AA37" s="2">
        <v>4.4999999999999997E-3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</row>
    <row r="38" spans="1:77" ht="13.5" thickBot="1" x14ac:dyDescent="0.25">
      <c r="A38" t="s">
        <v>94</v>
      </c>
      <c r="B38" s="6">
        <v>0</v>
      </c>
      <c r="C38">
        <v>0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0</v>
      </c>
      <c r="BM38">
        <v>0</v>
      </c>
      <c r="BN38" s="6">
        <v>0</v>
      </c>
      <c r="BO38">
        <v>0</v>
      </c>
      <c r="BP38" s="6">
        <v>0</v>
      </c>
      <c r="BQ38">
        <v>0</v>
      </c>
      <c r="BR38" s="6">
        <v>0</v>
      </c>
      <c r="BS38">
        <v>0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</row>
    <row r="39" spans="1:77" ht="14.25" thickTop="1" thickBot="1" x14ac:dyDescent="0.25">
      <c r="A39" s="313" t="s">
        <v>93</v>
      </c>
      <c r="B39" s="219">
        <v>264495519.56999999</v>
      </c>
      <c r="C39" s="314">
        <v>0.96789999999999998</v>
      </c>
      <c r="D39" s="219">
        <v>21447915.210000001</v>
      </c>
      <c r="E39" s="314">
        <v>0.30380000000000001</v>
      </c>
      <c r="F39" s="219">
        <v>6351425.54</v>
      </c>
      <c r="G39" s="314">
        <v>1.0016</v>
      </c>
      <c r="H39" s="219">
        <v>1218135.57</v>
      </c>
      <c r="I39" s="314">
        <v>1.4500999999999999</v>
      </c>
      <c r="J39" s="219">
        <v>20110808.670000002</v>
      </c>
      <c r="K39" s="314">
        <v>4.7758000000000003</v>
      </c>
      <c r="L39" s="219">
        <v>35055298.420000002</v>
      </c>
      <c r="M39" s="314">
        <v>9.5248000000000008</v>
      </c>
      <c r="N39" s="219">
        <v>25926843.239999998</v>
      </c>
      <c r="O39" s="314">
        <v>1.7258</v>
      </c>
      <c r="P39" s="219">
        <v>28324568.010000002</v>
      </c>
      <c r="Q39" s="314">
        <v>3.2541000000000002</v>
      </c>
      <c r="R39" s="219">
        <v>2306945.61</v>
      </c>
      <c r="S39" s="314">
        <v>3.4944999999999999</v>
      </c>
      <c r="T39" s="219">
        <v>3059056.63</v>
      </c>
      <c r="U39" s="314">
        <v>4.4802</v>
      </c>
      <c r="V39" s="219">
        <v>9766295.1300000008</v>
      </c>
      <c r="W39" s="314">
        <v>0.66320000000000001</v>
      </c>
      <c r="X39" s="219">
        <v>2784490.22</v>
      </c>
      <c r="Y39" s="314">
        <v>4.4766000000000004</v>
      </c>
      <c r="Z39" s="219">
        <v>4761797.95</v>
      </c>
      <c r="AA39" s="314">
        <v>6.4299999999999996E-2</v>
      </c>
      <c r="AB39" s="219">
        <v>3782846.44</v>
      </c>
      <c r="AC39" s="314">
        <v>0.35499999999999998</v>
      </c>
      <c r="AD39" s="219">
        <v>66025.31</v>
      </c>
      <c r="AE39" s="314">
        <v>7.4899999999999994E-2</v>
      </c>
      <c r="AF39" s="219">
        <v>1646320.72</v>
      </c>
      <c r="AG39" s="314">
        <v>2.9312999999999998</v>
      </c>
      <c r="AH39" s="219">
        <v>13581954.59</v>
      </c>
      <c r="AI39" s="314">
        <v>5.1116000000000001</v>
      </c>
      <c r="AJ39" s="219">
        <v>5814256.5300000003</v>
      </c>
      <c r="AK39" s="314">
        <v>4.0730000000000004</v>
      </c>
      <c r="AL39" s="219">
        <v>-188814.17</v>
      </c>
      <c r="AM39" s="314">
        <v>-1.1395999999999999</v>
      </c>
      <c r="AN39" s="219">
        <v>-2475589.7000000002</v>
      </c>
      <c r="AO39" s="314">
        <v>-1.1263000000000001</v>
      </c>
      <c r="AP39" s="219">
        <v>18543107.079999998</v>
      </c>
      <c r="AQ39" s="314">
        <v>9.4678000000000004</v>
      </c>
      <c r="AR39" s="219">
        <v>16539727.050000001</v>
      </c>
      <c r="AS39" s="314">
        <v>2.1351</v>
      </c>
      <c r="AT39" s="219">
        <v>150710.19</v>
      </c>
      <c r="AU39" s="314">
        <v>3.2532999999999999</v>
      </c>
      <c r="AV39" s="219">
        <v>-2714689.04</v>
      </c>
      <c r="AW39" s="314">
        <v>-1.9416</v>
      </c>
      <c r="AX39" s="219">
        <v>46534.65</v>
      </c>
      <c r="AY39" s="314">
        <v>1.4716</v>
      </c>
      <c r="AZ39" s="219">
        <v>272277.74</v>
      </c>
      <c r="BA39" s="314">
        <v>0.78420000000000001</v>
      </c>
      <c r="BB39" s="219">
        <v>1249668.3600000001</v>
      </c>
      <c r="BC39" s="314">
        <v>0.82720000000000005</v>
      </c>
      <c r="BD39" s="219">
        <v>1200548.0900000001</v>
      </c>
      <c r="BE39" s="314">
        <v>0.2084</v>
      </c>
      <c r="BF39" s="219">
        <v>659384.75</v>
      </c>
      <c r="BG39" s="314">
        <v>0.11600000000000001</v>
      </c>
      <c r="BH39" s="219">
        <v>-2529082.91</v>
      </c>
      <c r="BI39" s="314">
        <v>-2.0605000000000002</v>
      </c>
      <c r="BJ39" s="219">
        <v>111469.74</v>
      </c>
      <c r="BK39" s="314">
        <v>0.77459999999999996</v>
      </c>
      <c r="BL39" s="219">
        <v>505855.54</v>
      </c>
      <c r="BM39" s="314">
        <v>2.4981</v>
      </c>
      <c r="BN39" s="219">
        <v>334917.31</v>
      </c>
      <c r="BO39" s="314">
        <v>2.6080000000000001</v>
      </c>
      <c r="BP39" s="219">
        <v>137623.26</v>
      </c>
      <c r="BQ39" s="314">
        <v>0.08</v>
      </c>
      <c r="BR39" s="219">
        <v>26991320.5</v>
      </c>
      <c r="BS39" s="314">
        <v>1.4432</v>
      </c>
      <c r="BT39" s="219">
        <v>2945387.84</v>
      </c>
      <c r="BU39" s="314">
        <v>2.3174000000000001</v>
      </c>
      <c r="BV39" s="219">
        <v>13747988.460000001</v>
      </c>
      <c r="BW39" s="314">
        <v>2.7240000000000002</v>
      </c>
      <c r="BX39" s="219">
        <v>2962191.04</v>
      </c>
      <c r="BY39" s="314">
        <v>1.7984</v>
      </c>
    </row>
    <row r="40" spans="1:77" ht="13.5" thickTop="1" x14ac:dyDescent="0.2">
      <c r="A40" t="s">
        <v>213</v>
      </c>
      <c r="B40" s="6">
        <v>165429835.53999999</v>
      </c>
      <c r="C40" s="2">
        <v>0.60540000000000005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76020906.480000004</v>
      </c>
      <c r="M40" s="2">
        <v>20.6556</v>
      </c>
      <c r="N40" s="6">
        <v>0</v>
      </c>
      <c r="O40">
        <v>0</v>
      </c>
      <c r="P40" s="6">
        <v>17018230.710000001</v>
      </c>
      <c r="Q40" s="2">
        <v>1.9551000000000001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72390698.349999994</v>
      </c>
      <c r="AA40" s="2">
        <v>0.97770000000000001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</row>
    <row r="41" spans="1:77" x14ac:dyDescent="0.2">
      <c r="A41" t="s">
        <v>212</v>
      </c>
      <c r="B41" s="6">
        <v>808920237.74000001</v>
      </c>
      <c r="C41" s="2">
        <v>2.9603000000000002</v>
      </c>
      <c r="D41" s="6">
        <v>0</v>
      </c>
      <c r="E41">
        <v>0</v>
      </c>
      <c r="F41" s="6">
        <v>3495678.01</v>
      </c>
      <c r="G41" s="2">
        <v>0.55120000000000002</v>
      </c>
      <c r="H41" s="6">
        <v>23066668.010000002</v>
      </c>
      <c r="I41" s="2">
        <v>27.459399999999999</v>
      </c>
      <c r="J41" s="6">
        <v>3.65</v>
      </c>
      <c r="K41" s="2">
        <v>0</v>
      </c>
      <c r="L41" s="6">
        <v>46651945.740000002</v>
      </c>
      <c r="M41" s="2">
        <v>12.675700000000001</v>
      </c>
      <c r="N41" s="6">
        <v>30735340.640000001</v>
      </c>
      <c r="O41" s="2">
        <v>2.0457999999999998</v>
      </c>
      <c r="P41" s="6">
        <v>115174504.89</v>
      </c>
      <c r="Q41" s="2">
        <v>13.2318</v>
      </c>
      <c r="R41" s="6">
        <v>-0.08</v>
      </c>
      <c r="S41" s="2">
        <v>0</v>
      </c>
      <c r="T41" s="6">
        <v>3887.97</v>
      </c>
      <c r="U41" s="2">
        <v>5.7000000000000002E-3</v>
      </c>
      <c r="V41" s="6">
        <v>0</v>
      </c>
      <c r="W41">
        <v>0</v>
      </c>
      <c r="X41" s="6">
        <v>3648139.98</v>
      </c>
      <c r="Y41" s="2">
        <v>5.8651</v>
      </c>
      <c r="Z41" s="6">
        <v>494757396.57999998</v>
      </c>
      <c r="AA41" s="2">
        <v>6.6821999999999999</v>
      </c>
      <c r="AB41" s="6">
        <v>0</v>
      </c>
      <c r="AC41">
        <v>0</v>
      </c>
      <c r="AD41" s="6">
        <v>16869305.100000001</v>
      </c>
      <c r="AE41" s="2">
        <v>19.1402</v>
      </c>
      <c r="AF41" s="6">
        <v>0</v>
      </c>
      <c r="AG41">
        <v>0</v>
      </c>
      <c r="AH41" s="6">
        <v>31447578.289999999</v>
      </c>
      <c r="AI41" s="2">
        <v>11.8353</v>
      </c>
      <c r="AJ41" s="6">
        <v>0</v>
      </c>
      <c r="AK41">
        <v>0</v>
      </c>
      <c r="AL41" s="6">
        <v>63783.16</v>
      </c>
      <c r="AM41" s="2">
        <v>0.38500000000000001</v>
      </c>
      <c r="AN41" s="6">
        <v>2951877.06</v>
      </c>
      <c r="AO41" s="2">
        <v>1.343</v>
      </c>
      <c r="AP41" s="6">
        <v>2933430.08</v>
      </c>
      <c r="AQ41" s="2">
        <v>1.4978</v>
      </c>
      <c r="AR41" s="6">
        <v>11132.13</v>
      </c>
      <c r="AS41" s="2">
        <v>1.4E-3</v>
      </c>
      <c r="AT41" s="6">
        <v>1257.73</v>
      </c>
      <c r="AU41" s="2">
        <v>2.7099999999999999E-2</v>
      </c>
      <c r="AV41" s="6">
        <v>11300542</v>
      </c>
      <c r="AW41" s="2">
        <v>8.0823</v>
      </c>
      <c r="AX41" s="6">
        <v>9583.5</v>
      </c>
      <c r="AY41" s="2">
        <v>0.30309999999999998</v>
      </c>
      <c r="AZ41" s="6">
        <v>23277.439999999999</v>
      </c>
      <c r="BA41" s="2">
        <v>6.7000000000000004E-2</v>
      </c>
      <c r="BB41" s="6">
        <v>84206.68</v>
      </c>
      <c r="BC41" s="2">
        <v>5.57E-2</v>
      </c>
      <c r="BD41" s="6">
        <v>0</v>
      </c>
      <c r="BE41">
        <v>0</v>
      </c>
      <c r="BF41" s="6">
        <v>847930.02</v>
      </c>
      <c r="BG41" s="2">
        <v>0.14910000000000001</v>
      </c>
      <c r="BH41" s="6">
        <v>965161.65</v>
      </c>
      <c r="BI41" s="2">
        <v>0.7863</v>
      </c>
      <c r="BJ41" s="6">
        <v>70602.490000000005</v>
      </c>
      <c r="BK41" s="2">
        <v>0.49059999999999998</v>
      </c>
      <c r="BL41" s="6">
        <v>227108.69</v>
      </c>
      <c r="BM41" s="2">
        <v>1.1214999999999999</v>
      </c>
      <c r="BN41" s="6">
        <v>124982.97</v>
      </c>
      <c r="BO41" s="2">
        <v>0.97319999999999995</v>
      </c>
      <c r="BP41" s="6">
        <v>22555902.329999998</v>
      </c>
      <c r="BQ41" s="2">
        <v>13.1084</v>
      </c>
      <c r="BR41" s="6">
        <v>899011.03</v>
      </c>
      <c r="BS41" s="2">
        <v>4.8099999999999997E-2</v>
      </c>
      <c r="BT41" s="6">
        <v>0</v>
      </c>
      <c r="BU41">
        <v>0</v>
      </c>
      <c r="BV41" s="6">
        <v>0</v>
      </c>
      <c r="BW41">
        <v>0</v>
      </c>
      <c r="BX41" s="6">
        <v>0</v>
      </c>
      <c r="BY41">
        <v>0</v>
      </c>
    </row>
    <row r="42" spans="1:77" ht="13.5" thickBot="1" x14ac:dyDescent="0.25">
      <c r="A42" t="s">
        <v>211</v>
      </c>
      <c r="B42" s="6">
        <v>-56161970.369999997</v>
      </c>
      <c r="C42" s="2">
        <v>-0.20549999999999999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-16366480.35</v>
      </c>
      <c r="M42" s="2">
        <v>-4.4469000000000003</v>
      </c>
      <c r="N42" s="6">
        <v>0</v>
      </c>
      <c r="O42">
        <v>0</v>
      </c>
      <c r="P42" s="6">
        <v>-71273181.760000005</v>
      </c>
      <c r="Q42" s="2">
        <v>-8.1882000000000001</v>
      </c>
      <c r="R42" s="6">
        <v>0</v>
      </c>
      <c r="S42">
        <v>0</v>
      </c>
      <c r="T42" s="6">
        <v>0</v>
      </c>
      <c r="U42">
        <v>0</v>
      </c>
      <c r="V42" s="6">
        <v>27847183.129999999</v>
      </c>
      <c r="W42" s="2">
        <v>1.891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2801506.45</v>
      </c>
      <c r="AG42" s="2">
        <v>4.9882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39860.26</v>
      </c>
      <c r="BU42" s="2">
        <v>3.1399999999999997E-2</v>
      </c>
      <c r="BV42" s="6">
        <v>789141.9</v>
      </c>
      <c r="BW42" s="2">
        <v>0.15640000000000001</v>
      </c>
      <c r="BX42" s="6">
        <v>0</v>
      </c>
      <c r="BY42">
        <v>0</v>
      </c>
    </row>
    <row r="43" spans="1:77" ht="14.25" thickTop="1" thickBot="1" x14ac:dyDescent="0.25">
      <c r="A43" s="313" t="s">
        <v>619</v>
      </c>
      <c r="B43" s="219">
        <v>1005827765.02</v>
      </c>
      <c r="C43" s="314">
        <v>3.6808999999999998</v>
      </c>
      <c r="D43" s="219">
        <v>0</v>
      </c>
      <c r="E43" s="313">
        <v>0</v>
      </c>
      <c r="F43" s="219">
        <v>3495678.01</v>
      </c>
      <c r="G43" s="314">
        <v>0.55120000000000002</v>
      </c>
      <c r="H43" s="219">
        <v>23066668.010000002</v>
      </c>
      <c r="I43" s="314">
        <v>27.459399999999999</v>
      </c>
      <c r="J43" s="219">
        <v>3.65</v>
      </c>
      <c r="K43" s="314">
        <v>0</v>
      </c>
      <c r="L43" s="219">
        <v>122672852.22</v>
      </c>
      <c r="M43" s="314">
        <v>33.331299999999999</v>
      </c>
      <c r="N43" s="219">
        <v>30735340.640000001</v>
      </c>
      <c r="O43" s="314">
        <v>2.0457999999999998</v>
      </c>
      <c r="P43" s="219">
        <v>132192735.59999999</v>
      </c>
      <c r="Q43" s="314">
        <v>15.1869</v>
      </c>
      <c r="R43" s="219">
        <v>-0.08</v>
      </c>
      <c r="S43" s="314">
        <v>0</v>
      </c>
      <c r="T43" s="219">
        <v>3887.97</v>
      </c>
      <c r="U43" s="314">
        <v>5.7000000000000002E-3</v>
      </c>
      <c r="V43" s="219">
        <v>27847183.129999999</v>
      </c>
      <c r="W43" s="314">
        <v>1.891</v>
      </c>
      <c r="X43" s="219">
        <v>3648139.98</v>
      </c>
      <c r="Y43" s="314">
        <v>5.8651</v>
      </c>
      <c r="Z43" s="219">
        <v>567148094.92999995</v>
      </c>
      <c r="AA43" s="314">
        <v>7.6599000000000004</v>
      </c>
      <c r="AB43" s="219">
        <v>0</v>
      </c>
      <c r="AC43" s="313">
        <v>0</v>
      </c>
      <c r="AD43" s="219">
        <v>16869305.100000001</v>
      </c>
      <c r="AE43" s="314">
        <v>19.1402</v>
      </c>
      <c r="AF43" s="219">
        <v>2801506.45</v>
      </c>
      <c r="AG43" s="314">
        <v>4.9882</v>
      </c>
      <c r="AH43" s="219">
        <v>31447578.289999999</v>
      </c>
      <c r="AI43" s="314">
        <v>11.8353</v>
      </c>
      <c r="AJ43" s="219">
        <v>0</v>
      </c>
      <c r="AK43" s="313">
        <v>0</v>
      </c>
      <c r="AL43" s="219">
        <v>63783.16</v>
      </c>
      <c r="AM43" s="314">
        <v>0.38500000000000001</v>
      </c>
      <c r="AN43" s="219">
        <v>2951877.06</v>
      </c>
      <c r="AO43" s="314">
        <v>1.343</v>
      </c>
      <c r="AP43" s="219">
        <v>2933430.08</v>
      </c>
      <c r="AQ43" s="314">
        <v>1.4978</v>
      </c>
      <c r="AR43" s="219">
        <v>11132.13</v>
      </c>
      <c r="AS43" s="314">
        <v>1.4E-3</v>
      </c>
      <c r="AT43" s="219">
        <v>1257.73</v>
      </c>
      <c r="AU43" s="314">
        <v>2.7099999999999999E-2</v>
      </c>
      <c r="AV43" s="219">
        <v>11300542</v>
      </c>
      <c r="AW43" s="314">
        <v>8.0823</v>
      </c>
      <c r="AX43" s="219">
        <v>9583.5</v>
      </c>
      <c r="AY43" s="314">
        <v>0.30309999999999998</v>
      </c>
      <c r="AZ43" s="219">
        <v>23277.439999999999</v>
      </c>
      <c r="BA43" s="314">
        <v>6.7000000000000004E-2</v>
      </c>
      <c r="BB43" s="219">
        <v>84206.68</v>
      </c>
      <c r="BC43" s="314">
        <v>5.57E-2</v>
      </c>
      <c r="BD43" s="219">
        <v>0</v>
      </c>
      <c r="BE43" s="313">
        <v>0</v>
      </c>
      <c r="BF43" s="219">
        <v>847930.02</v>
      </c>
      <c r="BG43" s="314">
        <v>0.14910000000000001</v>
      </c>
      <c r="BH43" s="219">
        <v>965161.65</v>
      </c>
      <c r="BI43" s="314">
        <v>0.7863</v>
      </c>
      <c r="BJ43" s="219">
        <v>70602.490000000005</v>
      </c>
      <c r="BK43" s="314">
        <v>0.49059999999999998</v>
      </c>
      <c r="BL43" s="219">
        <v>227108.69</v>
      </c>
      <c r="BM43" s="314">
        <v>1.1214999999999999</v>
      </c>
      <c r="BN43" s="219">
        <v>124982.97</v>
      </c>
      <c r="BO43" s="314">
        <v>0.97319999999999995</v>
      </c>
      <c r="BP43" s="219">
        <v>22555902.329999998</v>
      </c>
      <c r="BQ43" s="314">
        <v>13.1084</v>
      </c>
      <c r="BR43" s="219">
        <v>899011.03</v>
      </c>
      <c r="BS43" s="314">
        <v>4.8099999999999997E-2</v>
      </c>
      <c r="BT43" s="219">
        <v>39860.26</v>
      </c>
      <c r="BU43" s="314">
        <v>3.1399999999999997E-2</v>
      </c>
      <c r="BV43" s="219">
        <v>789141.9</v>
      </c>
      <c r="BW43" s="314">
        <v>0.15640000000000001</v>
      </c>
      <c r="BX43" s="219">
        <v>0</v>
      </c>
      <c r="BY43" s="313">
        <v>0</v>
      </c>
    </row>
    <row r="44" spans="1:77" ht="14.25" thickTop="1" thickBot="1" x14ac:dyDescent="0.25">
      <c r="A44" s="313" t="s">
        <v>91</v>
      </c>
      <c r="B44" s="219">
        <v>1270323284.5899999</v>
      </c>
      <c r="C44" s="314">
        <v>4.6489000000000003</v>
      </c>
      <c r="D44" s="219">
        <v>21447915.210000001</v>
      </c>
      <c r="E44" s="314">
        <v>0.30380000000000001</v>
      </c>
      <c r="F44" s="219">
        <v>9847103.5500000007</v>
      </c>
      <c r="G44" s="314">
        <v>1.5528</v>
      </c>
      <c r="H44" s="219">
        <v>24284803.579999998</v>
      </c>
      <c r="I44" s="314">
        <v>28.909500000000001</v>
      </c>
      <c r="J44" s="219">
        <v>20110812.32</v>
      </c>
      <c r="K44" s="314">
        <v>4.7758000000000003</v>
      </c>
      <c r="L44" s="219">
        <v>157728150.63999999</v>
      </c>
      <c r="M44" s="314">
        <v>42.856099999999998</v>
      </c>
      <c r="N44" s="219">
        <v>56662183.880000003</v>
      </c>
      <c r="O44" s="314">
        <v>3.7715999999999998</v>
      </c>
      <c r="P44" s="219">
        <v>160517303.61000001</v>
      </c>
      <c r="Q44" s="314">
        <v>18.440999999999999</v>
      </c>
      <c r="R44" s="219">
        <v>2306945.5299999998</v>
      </c>
      <c r="S44" s="314">
        <v>3.4944999999999999</v>
      </c>
      <c r="T44" s="219">
        <v>3062944.6</v>
      </c>
      <c r="U44" s="314">
        <v>4.4859</v>
      </c>
      <c r="V44" s="219">
        <v>37613478.259999998</v>
      </c>
      <c r="W44" s="314">
        <v>2.5541999999999998</v>
      </c>
      <c r="X44" s="219">
        <v>6432630.2000000002</v>
      </c>
      <c r="Y44" s="314">
        <v>10.341699999999999</v>
      </c>
      <c r="Z44" s="219">
        <v>571909892.88</v>
      </c>
      <c r="AA44" s="314">
        <v>7.7243000000000004</v>
      </c>
      <c r="AB44" s="219">
        <v>3782846.44</v>
      </c>
      <c r="AC44" s="314">
        <v>0.35499999999999998</v>
      </c>
      <c r="AD44" s="219">
        <v>16935330.41</v>
      </c>
      <c r="AE44" s="314">
        <v>19.2151</v>
      </c>
      <c r="AF44" s="219">
        <v>4447827.17</v>
      </c>
      <c r="AG44" s="314">
        <v>7.9195000000000002</v>
      </c>
      <c r="AH44" s="219">
        <v>45029532.880000003</v>
      </c>
      <c r="AI44" s="314">
        <v>16.946899999999999</v>
      </c>
      <c r="AJ44" s="219">
        <v>5814256.5300000003</v>
      </c>
      <c r="AK44" s="314">
        <v>4.0730000000000004</v>
      </c>
      <c r="AL44" s="219">
        <v>-125031.01</v>
      </c>
      <c r="AM44" s="314">
        <v>-0.75460000000000005</v>
      </c>
      <c r="AN44" s="219">
        <v>476287.36</v>
      </c>
      <c r="AO44" s="314">
        <v>0.2167</v>
      </c>
      <c r="AP44" s="219">
        <v>21476537.16</v>
      </c>
      <c r="AQ44" s="314">
        <v>10.9655</v>
      </c>
      <c r="AR44" s="219">
        <v>16550859.18</v>
      </c>
      <c r="AS44" s="314">
        <v>2.1366000000000001</v>
      </c>
      <c r="AT44" s="219">
        <v>151967.92000000001</v>
      </c>
      <c r="AU44" s="314">
        <v>3.2804000000000002</v>
      </c>
      <c r="AV44" s="219">
        <v>8585852.9600000009</v>
      </c>
      <c r="AW44" s="314">
        <v>6.1406999999999998</v>
      </c>
      <c r="AX44" s="219">
        <v>56118.15</v>
      </c>
      <c r="AY44" s="314">
        <v>1.7746</v>
      </c>
      <c r="AZ44" s="219">
        <v>295555.18</v>
      </c>
      <c r="BA44" s="314">
        <v>0.85119999999999996</v>
      </c>
      <c r="BB44" s="219">
        <v>1333875.04</v>
      </c>
      <c r="BC44" s="314">
        <v>0.88300000000000001</v>
      </c>
      <c r="BD44" s="219">
        <v>1200548.0900000001</v>
      </c>
      <c r="BE44" s="314">
        <v>0.2084</v>
      </c>
      <c r="BF44" s="219">
        <v>1507314.77</v>
      </c>
      <c r="BG44" s="314">
        <v>0.2651</v>
      </c>
      <c r="BH44" s="219">
        <v>-1563921.26</v>
      </c>
      <c r="BI44" s="314">
        <v>-1.2742</v>
      </c>
      <c r="BJ44" s="219">
        <v>182072.23</v>
      </c>
      <c r="BK44" s="314">
        <v>1.2652000000000001</v>
      </c>
      <c r="BL44" s="219">
        <v>732964.23</v>
      </c>
      <c r="BM44" s="314">
        <v>3.6196999999999999</v>
      </c>
      <c r="BN44" s="219">
        <v>459900.28</v>
      </c>
      <c r="BO44" s="314">
        <v>3.5811999999999999</v>
      </c>
      <c r="BP44" s="219">
        <v>22693525.59</v>
      </c>
      <c r="BQ44" s="314">
        <v>13.1884</v>
      </c>
      <c r="BR44" s="219">
        <v>27890331.530000001</v>
      </c>
      <c r="BS44" s="314">
        <v>1.4913000000000001</v>
      </c>
      <c r="BT44" s="219">
        <v>2985248.1</v>
      </c>
      <c r="BU44" s="314">
        <v>2.3488000000000002</v>
      </c>
      <c r="BV44" s="219">
        <v>14537130.359999999</v>
      </c>
      <c r="BW44" s="314">
        <v>2.8803999999999998</v>
      </c>
      <c r="BX44" s="219">
        <v>2962191.04</v>
      </c>
      <c r="BY44" s="314">
        <v>1.7984</v>
      </c>
    </row>
    <row r="45" spans="1:77" ht="13.5" thickTop="1" x14ac:dyDescent="0.2">
      <c r="A45" t="s">
        <v>90</v>
      </c>
      <c r="B45" s="6">
        <v>286578863.57999998</v>
      </c>
      <c r="C45" s="2">
        <v>1.0488</v>
      </c>
      <c r="D45" s="6">
        <v>0</v>
      </c>
      <c r="E45">
        <v>0</v>
      </c>
      <c r="F45" s="6">
        <v>0</v>
      </c>
      <c r="G45">
        <v>0</v>
      </c>
      <c r="H45" s="6">
        <v>59718121.969999999</v>
      </c>
      <c r="I45" s="2">
        <v>71.090500000000006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12225159.630000001</v>
      </c>
      <c r="Y45" s="2">
        <v>19.654299999999999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8570087.8900000006</v>
      </c>
      <c r="AG45" s="2">
        <v>15.259399999999999</v>
      </c>
      <c r="AH45" s="6">
        <v>1013.53</v>
      </c>
      <c r="AI45" s="2">
        <v>4.0000000000000002E-4</v>
      </c>
      <c r="AJ45" s="6">
        <v>0</v>
      </c>
      <c r="AK45">
        <v>0</v>
      </c>
      <c r="AL45" s="6">
        <v>0</v>
      </c>
      <c r="AM45">
        <v>0</v>
      </c>
      <c r="AN45" s="6">
        <v>0</v>
      </c>
      <c r="AO45">
        <v>0</v>
      </c>
      <c r="AP45" s="6">
        <v>0</v>
      </c>
      <c r="AQ45">
        <v>0</v>
      </c>
      <c r="AR45" s="6">
        <v>0</v>
      </c>
      <c r="AS45">
        <v>0</v>
      </c>
      <c r="AT45" s="6">
        <v>0</v>
      </c>
      <c r="AU45">
        <v>0</v>
      </c>
      <c r="AV45" s="6">
        <v>0</v>
      </c>
      <c r="AW45">
        <v>0</v>
      </c>
      <c r="AX45" s="6">
        <v>0</v>
      </c>
      <c r="AY45">
        <v>0</v>
      </c>
      <c r="AZ45" s="6">
        <v>0</v>
      </c>
      <c r="BA45">
        <v>0</v>
      </c>
      <c r="BB45" s="6">
        <v>0</v>
      </c>
      <c r="BC45">
        <v>0</v>
      </c>
      <c r="BD45" s="6">
        <v>143027797.90000001</v>
      </c>
      <c r="BE45" s="2">
        <v>24.824000000000002</v>
      </c>
      <c r="BF45" s="6">
        <v>0</v>
      </c>
      <c r="BG45">
        <v>0</v>
      </c>
      <c r="BH45" s="6">
        <v>6511101.4900000002</v>
      </c>
      <c r="BI45" s="2">
        <v>5.3048000000000002</v>
      </c>
      <c r="BJ45" s="6">
        <v>0</v>
      </c>
      <c r="BK45">
        <v>0</v>
      </c>
      <c r="BL45" s="6">
        <v>0</v>
      </c>
      <c r="BM45">
        <v>0</v>
      </c>
      <c r="BN45" s="6">
        <v>0</v>
      </c>
      <c r="BO45">
        <v>0</v>
      </c>
      <c r="BP45" s="6">
        <v>56525581.170000002</v>
      </c>
      <c r="BQ45" s="2">
        <v>32.849899999999998</v>
      </c>
      <c r="BR45" s="6">
        <v>0</v>
      </c>
      <c r="BS45">
        <v>0</v>
      </c>
      <c r="BT45" s="6">
        <v>0</v>
      </c>
      <c r="BU45">
        <v>0</v>
      </c>
      <c r="BV45" s="6">
        <v>0</v>
      </c>
      <c r="BW45">
        <v>0</v>
      </c>
      <c r="BX45" s="6">
        <v>0</v>
      </c>
      <c r="BY45">
        <v>0</v>
      </c>
    </row>
    <row r="46" spans="1:77" x14ac:dyDescent="0.2">
      <c r="A46" t="s">
        <v>89</v>
      </c>
      <c r="B46" s="6">
        <v>613362156.23000002</v>
      </c>
      <c r="C46" s="2">
        <v>2.2446999999999999</v>
      </c>
      <c r="D46" s="6">
        <v>0</v>
      </c>
      <c r="E46">
        <v>0</v>
      </c>
      <c r="F46" s="6">
        <v>0</v>
      </c>
      <c r="G46">
        <v>0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  <c r="V46" s="6">
        <v>0</v>
      </c>
      <c r="W46">
        <v>0</v>
      </c>
      <c r="X46" s="6">
        <v>9148780.5999999996</v>
      </c>
      <c r="Y46" s="2">
        <v>14.708500000000001</v>
      </c>
      <c r="Z46" s="6">
        <v>0</v>
      </c>
      <c r="AA46">
        <v>0</v>
      </c>
      <c r="AB46" s="6">
        <v>0</v>
      </c>
      <c r="AC46">
        <v>0</v>
      </c>
      <c r="AD46" s="6">
        <v>0</v>
      </c>
      <c r="AE46">
        <v>0</v>
      </c>
      <c r="AF46" s="6">
        <v>0</v>
      </c>
      <c r="AG46">
        <v>0</v>
      </c>
      <c r="AH46" s="6">
        <v>41617288.789999999</v>
      </c>
      <c r="AI46" s="2">
        <v>15.662699999999999</v>
      </c>
      <c r="AJ46" s="6">
        <v>0</v>
      </c>
      <c r="AK46">
        <v>0</v>
      </c>
      <c r="AL46" s="6">
        <v>0</v>
      </c>
      <c r="AM46">
        <v>0</v>
      </c>
      <c r="AN46" s="6">
        <v>0</v>
      </c>
      <c r="AO46">
        <v>0</v>
      </c>
      <c r="AP46" s="6">
        <v>0</v>
      </c>
      <c r="AQ46">
        <v>0</v>
      </c>
      <c r="AR46" s="6">
        <v>0</v>
      </c>
      <c r="AS46">
        <v>0</v>
      </c>
      <c r="AT46" s="6">
        <v>0</v>
      </c>
      <c r="AU46">
        <v>0</v>
      </c>
      <c r="AV46" s="6">
        <v>0</v>
      </c>
      <c r="AW46">
        <v>0</v>
      </c>
      <c r="AX46" s="6">
        <v>0</v>
      </c>
      <c r="AY46">
        <v>0</v>
      </c>
      <c r="AZ46" s="6">
        <v>0</v>
      </c>
      <c r="BA46">
        <v>0</v>
      </c>
      <c r="BB46" s="6">
        <v>30017586.640000001</v>
      </c>
      <c r="BC46" s="2">
        <v>19.870200000000001</v>
      </c>
      <c r="BD46" s="6">
        <v>431939535.60000002</v>
      </c>
      <c r="BE46" s="2">
        <v>74.967699999999994</v>
      </c>
      <c r="BF46" s="6">
        <v>0</v>
      </c>
      <c r="BG46">
        <v>0</v>
      </c>
      <c r="BH46" s="6">
        <v>0</v>
      </c>
      <c r="BI46">
        <v>0</v>
      </c>
      <c r="BJ46" s="6">
        <v>0</v>
      </c>
      <c r="BK46">
        <v>0</v>
      </c>
      <c r="BL46" s="6">
        <v>0</v>
      </c>
      <c r="BM46">
        <v>0</v>
      </c>
      <c r="BN46" s="6">
        <v>0</v>
      </c>
      <c r="BO46">
        <v>0</v>
      </c>
      <c r="BP46" s="6">
        <v>92853206.689999998</v>
      </c>
      <c r="BQ46" s="2">
        <v>53.9617</v>
      </c>
      <c r="BR46" s="6">
        <v>0</v>
      </c>
      <c r="BS46">
        <v>0</v>
      </c>
      <c r="BT46" s="6">
        <v>0</v>
      </c>
      <c r="BU46">
        <v>0</v>
      </c>
      <c r="BV46" s="6">
        <v>297304.98</v>
      </c>
      <c r="BW46" s="2">
        <v>5.8900000000000001E-2</v>
      </c>
      <c r="BX46" s="6">
        <v>7488452.9299999997</v>
      </c>
      <c r="BY46" s="2">
        <v>4.5462999999999996</v>
      </c>
    </row>
    <row r="47" spans="1:77" ht="13.5" thickBot="1" x14ac:dyDescent="0.25">
      <c r="A47" t="s">
        <v>88</v>
      </c>
      <c r="B47" s="6">
        <v>15975942067.73</v>
      </c>
      <c r="C47" s="2">
        <v>58.465600000000002</v>
      </c>
      <c r="D47" s="6">
        <v>7038290256.9399996</v>
      </c>
      <c r="E47" s="2">
        <v>99.696200000000005</v>
      </c>
      <c r="F47" s="6">
        <v>624296456.34000003</v>
      </c>
      <c r="G47" s="2">
        <v>98.447199999999995</v>
      </c>
      <c r="H47" s="6">
        <v>0</v>
      </c>
      <c r="I47">
        <v>0</v>
      </c>
      <c r="J47" s="6">
        <v>400987039.72000003</v>
      </c>
      <c r="K47" s="2">
        <v>95.224199999999996</v>
      </c>
      <c r="L47" s="6">
        <v>90004076.019999996</v>
      </c>
      <c r="M47" s="2">
        <v>24.454899999999999</v>
      </c>
      <c r="N47" s="6">
        <v>0</v>
      </c>
      <c r="O47">
        <v>0</v>
      </c>
      <c r="P47" s="6">
        <v>0</v>
      </c>
      <c r="Q47">
        <v>0</v>
      </c>
      <c r="R47" s="6">
        <v>63710405.789999999</v>
      </c>
      <c r="S47" s="2">
        <v>96.505499999999998</v>
      </c>
      <c r="T47" s="6">
        <v>65216848.479999997</v>
      </c>
      <c r="U47" s="2">
        <v>95.514099999999999</v>
      </c>
      <c r="V47" s="6">
        <v>1434979867.48</v>
      </c>
      <c r="W47" s="2">
        <v>97.445800000000006</v>
      </c>
      <c r="X47" s="6">
        <v>34394227.439999998</v>
      </c>
      <c r="Y47" s="2">
        <v>55.295499999999997</v>
      </c>
      <c r="Z47" s="6">
        <v>0</v>
      </c>
      <c r="AA47">
        <v>0</v>
      </c>
      <c r="AB47" s="6">
        <v>1061896853.11</v>
      </c>
      <c r="AC47" s="2">
        <v>99.644999999999996</v>
      </c>
      <c r="AD47" s="6">
        <v>20241565.09</v>
      </c>
      <c r="AE47" s="2">
        <v>22.9664</v>
      </c>
      <c r="AF47" s="6">
        <v>43144901.75</v>
      </c>
      <c r="AG47" s="2">
        <v>76.821100000000001</v>
      </c>
      <c r="AH47" s="6">
        <v>179061664.41999999</v>
      </c>
      <c r="AI47" s="2">
        <v>67.39</v>
      </c>
      <c r="AJ47" s="6">
        <v>136938057.90000001</v>
      </c>
      <c r="AK47" s="2">
        <v>95.927000000000007</v>
      </c>
      <c r="AL47" s="6">
        <v>16693731.35</v>
      </c>
      <c r="AM47" s="2">
        <v>100.7546</v>
      </c>
      <c r="AN47" s="6">
        <v>219326125.90000001</v>
      </c>
      <c r="AO47" s="2">
        <v>99.783299999999997</v>
      </c>
      <c r="AP47" s="6">
        <v>174378445.5</v>
      </c>
      <c r="AQ47" s="2">
        <v>89.034499999999994</v>
      </c>
      <c r="AR47" s="6">
        <v>758100996.70000005</v>
      </c>
      <c r="AS47" s="2">
        <v>97.863399999999999</v>
      </c>
      <c r="AT47" s="6">
        <v>4480623.7</v>
      </c>
      <c r="AU47" s="2">
        <v>96.7196</v>
      </c>
      <c r="AV47" s="6">
        <v>131232216</v>
      </c>
      <c r="AW47" s="2">
        <v>93.859300000000005</v>
      </c>
      <c r="AX47" s="6">
        <v>3106100.26</v>
      </c>
      <c r="AY47" s="2">
        <v>98.225399999999993</v>
      </c>
      <c r="AZ47" s="6">
        <v>34426176.740000002</v>
      </c>
      <c r="BA47" s="2">
        <v>99.148799999999994</v>
      </c>
      <c r="BB47" s="6">
        <v>119716591.56</v>
      </c>
      <c r="BC47" s="2">
        <v>79.246799999999993</v>
      </c>
      <c r="BD47" s="6">
        <v>0</v>
      </c>
      <c r="BE47">
        <v>0</v>
      </c>
      <c r="BF47" s="6">
        <v>567061073.76999998</v>
      </c>
      <c r="BG47" s="2">
        <v>99.734899999999996</v>
      </c>
      <c r="BH47" s="6">
        <v>117792418.59999999</v>
      </c>
      <c r="BI47" s="2">
        <v>95.969399999999993</v>
      </c>
      <c r="BJ47" s="6">
        <v>14209222.9</v>
      </c>
      <c r="BK47" s="2">
        <v>98.734800000000007</v>
      </c>
      <c r="BL47" s="6">
        <v>14257830.41</v>
      </c>
      <c r="BM47" s="2">
        <v>70.410499999999999</v>
      </c>
      <c r="BN47" s="6">
        <v>11220054.220000001</v>
      </c>
      <c r="BO47" s="2">
        <v>87.370199999999997</v>
      </c>
      <c r="BP47" s="6">
        <v>0</v>
      </c>
      <c r="BQ47">
        <v>0</v>
      </c>
      <c r="BR47" s="6">
        <v>1842289456.75</v>
      </c>
      <c r="BS47" s="2">
        <v>98.508700000000005</v>
      </c>
      <c r="BT47" s="6">
        <v>120676598.89</v>
      </c>
      <c r="BU47" s="2">
        <v>94.947199999999995</v>
      </c>
      <c r="BV47" s="6">
        <v>479548178.45999998</v>
      </c>
      <c r="BW47" s="2">
        <v>95.017399999999995</v>
      </c>
      <c r="BX47" s="6">
        <v>154264005.53999999</v>
      </c>
      <c r="BY47" s="2">
        <v>93.655299999999997</v>
      </c>
    </row>
    <row r="48" spans="1:77" ht="14.25" thickTop="1" thickBot="1" x14ac:dyDescent="0.25">
      <c r="A48" s="313" t="s">
        <v>87</v>
      </c>
      <c r="B48" s="219">
        <v>16875883087.540001</v>
      </c>
      <c r="C48" s="314">
        <v>61.759</v>
      </c>
      <c r="D48" s="219">
        <v>7038290256.9399996</v>
      </c>
      <c r="E48" s="314">
        <v>99.696200000000005</v>
      </c>
      <c r="F48" s="219">
        <v>624296456.34000003</v>
      </c>
      <c r="G48" s="314">
        <v>98.447199999999995</v>
      </c>
      <c r="H48" s="219">
        <v>59718121.969999999</v>
      </c>
      <c r="I48" s="314">
        <v>71.090500000000006</v>
      </c>
      <c r="J48" s="219">
        <v>400987039.72000003</v>
      </c>
      <c r="K48" s="314">
        <v>95.224199999999996</v>
      </c>
      <c r="L48" s="219">
        <v>90004076.019999996</v>
      </c>
      <c r="M48" s="314">
        <v>24.454899999999999</v>
      </c>
      <c r="N48" s="219">
        <v>0</v>
      </c>
      <c r="O48" s="313">
        <v>0</v>
      </c>
      <c r="P48" s="219">
        <v>0</v>
      </c>
      <c r="Q48" s="313">
        <v>0</v>
      </c>
      <c r="R48" s="219">
        <v>63710405.789999999</v>
      </c>
      <c r="S48" s="314">
        <v>96.505499999999998</v>
      </c>
      <c r="T48" s="219">
        <v>65216848.479999997</v>
      </c>
      <c r="U48" s="314">
        <v>95.514099999999999</v>
      </c>
      <c r="V48" s="219">
        <v>1434979867.48</v>
      </c>
      <c r="W48" s="314">
        <v>97.445800000000006</v>
      </c>
      <c r="X48" s="219">
        <v>55768167.670000002</v>
      </c>
      <c r="Y48" s="314">
        <v>89.658299999999997</v>
      </c>
      <c r="Z48" s="219">
        <v>0</v>
      </c>
      <c r="AA48" s="313">
        <v>0</v>
      </c>
      <c r="AB48" s="219">
        <v>1061896853.11</v>
      </c>
      <c r="AC48" s="314">
        <v>99.644999999999996</v>
      </c>
      <c r="AD48" s="219">
        <v>20241565.09</v>
      </c>
      <c r="AE48" s="314">
        <v>22.9664</v>
      </c>
      <c r="AF48" s="219">
        <v>51714989.640000001</v>
      </c>
      <c r="AG48" s="314">
        <v>92.080500000000001</v>
      </c>
      <c r="AH48" s="219">
        <v>220679966.74000001</v>
      </c>
      <c r="AI48" s="314">
        <v>83.053100000000001</v>
      </c>
      <c r="AJ48" s="219">
        <v>136938057.90000001</v>
      </c>
      <c r="AK48" s="314">
        <v>95.927000000000007</v>
      </c>
      <c r="AL48" s="219">
        <v>16693731.35</v>
      </c>
      <c r="AM48" s="314">
        <v>100.7546</v>
      </c>
      <c r="AN48" s="219">
        <v>219326125.90000001</v>
      </c>
      <c r="AO48" s="314">
        <v>99.783299999999997</v>
      </c>
      <c r="AP48" s="219">
        <v>174378445.5</v>
      </c>
      <c r="AQ48" s="314">
        <v>89.034499999999994</v>
      </c>
      <c r="AR48" s="219">
        <v>758100996.70000005</v>
      </c>
      <c r="AS48" s="314">
        <v>97.863399999999999</v>
      </c>
      <c r="AT48" s="219">
        <v>4480623.7</v>
      </c>
      <c r="AU48" s="314">
        <v>96.7196</v>
      </c>
      <c r="AV48" s="219">
        <v>131232216</v>
      </c>
      <c r="AW48" s="314">
        <v>93.859300000000005</v>
      </c>
      <c r="AX48" s="219">
        <v>3106100.26</v>
      </c>
      <c r="AY48" s="314">
        <v>98.225399999999993</v>
      </c>
      <c r="AZ48" s="219">
        <v>34426176.740000002</v>
      </c>
      <c r="BA48" s="314">
        <v>99.148799999999994</v>
      </c>
      <c r="BB48" s="219">
        <v>149734178.19999999</v>
      </c>
      <c r="BC48" s="314">
        <v>99.117000000000004</v>
      </c>
      <c r="BD48" s="219">
        <v>574967333.5</v>
      </c>
      <c r="BE48" s="314">
        <v>99.791600000000003</v>
      </c>
      <c r="BF48" s="219">
        <v>567061073.76999998</v>
      </c>
      <c r="BG48" s="314">
        <v>99.734899999999996</v>
      </c>
      <c r="BH48" s="219">
        <v>124303520.09</v>
      </c>
      <c r="BI48" s="314">
        <v>101.27419999999999</v>
      </c>
      <c r="BJ48" s="219">
        <v>14209222.9</v>
      </c>
      <c r="BK48" s="314">
        <v>98.734800000000007</v>
      </c>
      <c r="BL48" s="219">
        <v>14257830.41</v>
      </c>
      <c r="BM48" s="314">
        <v>70.410499999999999</v>
      </c>
      <c r="BN48" s="219">
        <v>11220054.220000001</v>
      </c>
      <c r="BO48" s="314">
        <v>87.370199999999997</v>
      </c>
      <c r="BP48" s="219">
        <v>149378787.86000001</v>
      </c>
      <c r="BQ48" s="314">
        <v>86.811599999999999</v>
      </c>
      <c r="BR48" s="219">
        <v>1842289456.75</v>
      </c>
      <c r="BS48" s="314">
        <v>98.508700000000005</v>
      </c>
      <c r="BT48" s="219">
        <v>120676598.89</v>
      </c>
      <c r="BU48" s="314">
        <v>94.947199999999995</v>
      </c>
      <c r="BV48" s="219">
        <v>479845483.44</v>
      </c>
      <c r="BW48" s="314">
        <v>95.076300000000003</v>
      </c>
      <c r="BX48" s="219">
        <v>161752458.47</v>
      </c>
      <c r="BY48" s="314">
        <v>98.201599999999999</v>
      </c>
    </row>
    <row r="49" spans="1:77" ht="14.25" thickTop="1" thickBot="1" x14ac:dyDescent="0.25">
      <c r="A49" s="313"/>
      <c r="B49" s="219"/>
      <c r="C49" s="313"/>
      <c r="D49" s="219"/>
      <c r="E49" s="313"/>
      <c r="F49" s="219"/>
      <c r="G49" s="313"/>
      <c r="H49" s="219"/>
      <c r="I49" s="313"/>
      <c r="J49" s="219"/>
      <c r="K49" s="313"/>
      <c r="L49" s="219"/>
      <c r="M49" s="313"/>
      <c r="N49" s="219"/>
      <c r="O49" s="313"/>
      <c r="P49" s="219"/>
      <c r="Q49" s="313"/>
      <c r="R49" s="219"/>
      <c r="S49" s="313"/>
      <c r="T49" s="219"/>
      <c r="U49" s="313"/>
      <c r="V49" s="219"/>
      <c r="W49" s="313"/>
      <c r="X49" s="219"/>
      <c r="Y49" s="313"/>
      <c r="Z49" s="219"/>
      <c r="AA49" s="313"/>
      <c r="AB49" s="219"/>
      <c r="AC49" s="313"/>
      <c r="AD49" s="219"/>
      <c r="AE49" s="313"/>
      <c r="AF49" s="219"/>
      <c r="AG49" s="313"/>
      <c r="AH49" s="219"/>
      <c r="AI49" s="313"/>
      <c r="AJ49" s="219"/>
      <c r="AK49" s="313"/>
      <c r="AL49" s="219"/>
      <c r="AM49" s="313"/>
      <c r="AN49" s="219"/>
      <c r="AO49" s="313"/>
      <c r="AP49" s="219"/>
      <c r="AQ49" s="313"/>
      <c r="AR49" s="219"/>
      <c r="AS49" s="313"/>
      <c r="AT49" s="219"/>
      <c r="AU49" s="313"/>
      <c r="AV49" s="219"/>
      <c r="AW49" s="313"/>
      <c r="AX49" s="219"/>
      <c r="AY49" s="313"/>
      <c r="AZ49" s="219"/>
      <c r="BA49" s="313"/>
      <c r="BB49" s="219"/>
      <c r="BC49" s="313"/>
      <c r="BD49" s="219"/>
      <c r="BE49" s="313"/>
      <c r="BF49" s="219"/>
      <c r="BG49" s="313"/>
      <c r="BH49" s="219"/>
      <c r="BI49" s="313"/>
      <c r="BJ49" s="219"/>
      <c r="BK49" s="313"/>
      <c r="BL49" s="219"/>
      <c r="BM49" s="313"/>
      <c r="BN49" s="219"/>
      <c r="BO49" s="313"/>
      <c r="BP49" s="219"/>
      <c r="BQ49" s="313"/>
      <c r="BR49" s="219"/>
      <c r="BS49" s="313"/>
      <c r="BT49" s="219"/>
      <c r="BU49" s="313"/>
      <c r="BV49" s="219"/>
      <c r="BW49" s="313"/>
      <c r="BX49" s="219"/>
      <c r="BY49" s="313"/>
    </row>
    <row r="50" spans="1:77" s="2" customFormat="1" ht="13.5" thickTop="1" x14ac:dyDescent="0.2">
      <c r="A50" s="2" t="s">
        <v>620</v>
      </c>
      <c r="B50" s="2">
        <v>15464</v>
      </c>
      <c r="D50" s="2">
        <v>3523</v>
      </c>
      <c r="F50" s="2">
        <v>458</v>
      </c>
      <c r="H50" s="2">
        <v>1</v>
      </c>
      <c r="J50" s="2">
        <v>16</v>
      </c>
      <c r="L50" s="2">
        <v>225</v>
      </c>
      <c r="N50" s="2">
        <v>986</v>
      </c>
      <c r="P50" s="2">
        <v>659</v>
      </c>
      <c r="R50" s="2">
        <v>14</v>
      </c>
      <c r="T50" s="2">
        <v>8</v>
      </c>
      <c r="V50" s="2">
        <v>1</v>
      </c>
      <c r="X50" s="2">
        <v>27</v>
      </c>
      <c r="Z50" s="2">
        <v>163</v>
      </c>
      <c r="AB50" s="2">
        <v>460</v>
      </c>
      <c r="AD50" s="2">
        <v>4</v>
      </c>
      <c r="AF50" s="2">
        <v>364</v>
      </c>
      <c r="AH50" s="2">
        <v>60</v>
      </c>
      <c r="AJ50" s="2">
        <v>1211</v>
      </c>
      <c r="AL50" s="2">
        <v>18</v>
      </c>
      <c r="AN50" s="2">
        <v>226</v>
      </c>
      <c r="AP50" s="2">
        <v>86</v>
      </c>
      <c r="AR50" s="2">
        <v>2021</v>
      </c>
      <c r="AT50" s="2">
        <v>28</v>
      </c>
      <c r="AV50" s="2">
        <v>2621</v>
      </c>
      <c r="AX50" s="2">
        <v>16</v>
      </c>
      <c r="AZ50" s="2">
        <v>14</v>
      </c>
      <c r="BB50" s="2">
        <v>34</v>
      </c>
      <c r="BD50" s="2">
        <v>773</v>
      </c>
      <c r="BF50" s="2">
        <v>117</v>
      </c>
      <c r="BH50" s="2">
        <v>8</v>
      </c>
      <c r="BJ50" s="2">
        <v>2</v>
      </c>
      <c r="BL50" s="2">
        <v>185</v>
      </c>
      <c r="BN50" s="2">
        <v>74</v>
      </c>
      <c r="BP50" s="2">
        <v>1</v>
      </c>
      <c r="BR50" s="2">
        <v>10</v>
      </c>
      <c r="BT50" s="2">
        <v>304</v>
      </c>
      <c r="BV50" s="2">
        <v>467</v>
      </c>
      <c r="BX50" s="2">
        <v>279</v>
      </c>
    </row>
    <row r="51" spans="1:77" s="2" customFormat="1" ht="13.5" thickBot="1" x14ac:dyDescent="0.25">
      <c r="A51" s="229" t="s">
        <v>85</v>
      </c>
      <c r="B51" s="229">
        <v>1767032.69</v>
      </c>
      <c r="C51" s="229"/>
      <c r="D51" s="229">
        <v>2003899.57</v>
      </c>
      <c r="E51" s="229"/>
      <c r="F51" s="229">
        <v>1384592.93</v>
      </c>
      <c r="G51" s="229"/>
      <c r="H51" s="229">
        <v>84002925.549999997</v>
      </c>
      <c r="I51" s="229"/>
      <c r="J51" s="229">
        <v>26318615.75</v>
      </c>
      <c r="K51" s="229"/>
      <c r="L51" s="229">
        <v>1635737.73</v>
      </c>
      <c r="M51" s="229"/>
      <c r="N51" s="229">
        <v>1523663.1</v>
      </c>
      <c r="O51" s="229"/>
      <c r="P51" s="229">
        <v>1320844.48</v>
      </c>
      <c r="Q51" s="229"/>
      <c r="R51" s="229">
        <v>4715525.09</v>
      </c>
      <c r="S51" s="229"/>
      <c r="T51" s="229">
        <v>8534974.1400000006</v>
      </c>
      <c r="U51" s="229"/>
      <c r="V51" s="229">
        <v>1472593345.74</v>
      </c>
      <c r="W51" s="229"/>
      <c r="X51" s="229">
        <v>2303733.25</v>
      </c>
      <c r="Y51" s="229"/>
      <c r="Z51" s="229">
        <v>45423746.119999997</v>
      </c>
      <c r="AA51" s="229"/>
      <c r="AB51" s="229">
        <v>2316695</v>
      </c>
      <c r="AC51" s="229"/>
      <c r="AD51" s="229">
        <v>22033879.140000001</v>
      </c>
      <c r="AE51" s="229"/>
      <c r="AF51" s="229">
        <v>154293.45000000001</v>
      </c>
      <c r="AG51" s="229"/>
      <c r="AH51" s="229">
        <v>4428491.66</v>
      </c>
      <c r="AI51" s="229"/>
      <c r="AJ51" s="229">
        <v>117879.7</v>
      </c>
      <c r="AK51" s="229"/>
      <c r="AL51" s="229">
        <v>920483.35</v>
      </c>
      <c r="AM51" s="229"/>
      <c r="AN51" s="229">
        <v>972577.05</v>
      </c>
      <c r="AO51" s="229"/>
      <c r="AP51" s="229">
        <v>2277383.52</v>
      </c>
      <c r="AQ51" s="229"/>
      <c r="AR51" s="229">
        <v>383301.26</v>
      </c>
      <c r="AS51" s="229"/>
      <c r="AT51" s="229">
        <v>165449.70000000001</v>
      </c>
      <c r="AU51" s="229"/>
      <c r="AV51" s="229">
        <v>53345.31</v>
      </c>
      <c r="AW51" s="229"/>
      <c r="AX51" s="229">
        <v>197638.65</v>
      </c>
      <c r="AY51" s="229"/>
      <c r="AZ51" s="229">
        <v>2480123.71</v>
      </c>
      <c r="BA51" s="229"/>
      <c r="BB51" s="229">
        <v>4443178.04</v>
      </c>
      <c r="BC51" s="229"/>
      <c r="BD51" s="229">
        <v>745365.95</v>
      </c>
      <c r="BE51" s="229"/>
      <c r="BF51" s="229">
        <v>4859558.88</v>
      </c>
      <c r="BG51" s="229"/>
      <c r="BH51" s="229">
        <v>15342449.85</v>
      </c>
      <c r="BI51" s="229"/>
      <c r="BJ51" s="229">
        <v>7195647.5700000003</v>
      </c>
      <c r="BK51" s="229"/>
      <c r="BL51" s="229">
        <v>109457.13</v>
      </c>
      <c r="BM51" s="229"/>
      <c r="BN51" s="229">
        <v>173540.19</v>
      </c>
      <c r="BO51" s="229"/>
      <c r="BP51" s="229">
        <v>172072313.44999999</v>
      </c>
      <c r="BQ51" s="229"/>
      <c r="BR51" s="229">
        <v>187017978.83000001</v>
      </c>
      <c r="BS51" s="229"/>
      <c r="BT51" s="229">
        <v>418087.56</v>
      </c>
      <c r="BU51" s="229"/>
      <c r="BV51" s="229">
        <v>1080717.95</v>
      </c>
      <c r="BW51" s="229"/>
      <c r="BX51" s="229">
        <v>590375.09</v>
      </c>
      <c r="BY51" s="229"/>
    </row>
    <row r="52" spans="1:77" ht="13.5" thickTop="1" x14ac:dyDescent="0.2">
      <c r="D52" s="6" t="s">
        <v>319</v>
      </c>
      <c r="F52" s="6" t="s">
        <v>319</v>
      </c>
      <c r="H52" s="6" t="s">
        <v>319</v>
      </c>
      <c r="J52" s="6" t="s">
        <v>319</v>
      </c>
      <c r="R52" s="6" t="s">
        <v>319</v>
      </c>
      <c r="T52" s="6" t="s">
        <v>319</v>
      </c>
      <c r="V52" s="6" t="s">
        <v>319</v>
      </c>
      <c r="X52" s="6" t="s">
        <v>319</v>
      </c>
      <c r="AB52" s="6" t="s">
        <v>319</v>
      </c>
      <c r="AF52" s="6" t="s">
        <v>319</v>
      </c>
      <c r="AH52" s="6" t="s">
        <v>319</v>
      </c>
      <c r="AJ52" s="6" t="s">
        <v>319</v>
      </c>
      <c r="AL52" s="6" t="s">
        <v>319</v>
      </c>
      <c r="AN52" s="6" t="s">
        <v>319</v>
      </c>
      <c r="AP52" s="6" t="s">
        <v>319</v>
      </c>
      <c r="AR52" s="6" t="s">
        <v>319</v>
      </c>
      <c r="AT52" s="6" t="s">
        <v>319</v>
      </c>
      <c r="AV52" s="6" t="s">
        <v>319</v>
      </c>
      <c r="AX52" s="6" t="s">
        <v>319</v>
      </c>
      <c r="AZ52" s="6" t="s">
        <v>319</v>
      </c>
      <c r="BB52" s="6" t="s">
        <v>319</v>
      </c>
      <c r="BD52" s="6" t="s">
        <v>319</v>
      </c>
      <c r="BH52" s="6" t="s">
        <v>319</v>
      </c>
      <c r="BJ52" s="6" t="s">
        <v>319</v>
      </c>
      <c r="BL52" s="6" t="s">
        <v>319</v>
      </c>
      <c r="BN52" s="6" t="s">
        <v>319</v>
      </c>
      <c r="BP52" s="6" t="s">
        <v>319</v>
      </c>
      <c r="BR52" s="6" t="s">
        <v>319</v>
      </c>
      <c r="BT52" s="6" t="s">
        <v>319</v>
      </c>
      <c r="BV52" s="6" t="s">
        <v>319</v>
      </c>
      <c r="BX52" s="6" t="s">
        <v>319</v>
      </c>
    </row>
    <row r="53" spans="1:77" x14ac:dyDescent="0.2">
      <c r="A53" s="202" t="s">
        <v>84</v>
      </c>
      <c r="B53" s="406" t="s">
        <v>69</v>
      </c>
      <c r="C53" s="406"/>
      <c r="D53" s="404" t="s">
        <v>1186</v>
      </c>
      <c r="E53" s="404"/>
      <c r="F53" s="404" t="s">
        <v>1187</v>
      </c>
      <c r="G53" s="404"/>
      <c r="H53" s="404" t="s">
        <v>1188</v>
      </c>
      <c r="I53" s="404"/>
      <c r="J53" s="404" t="s">
        <v>1189</v>
      </c>
      <c r="K53" s="404"/>
      <c r="L53" s="404" t="s">
        <v>1190</v>
      </c>
      <c r="M53" s="404"/>
      <c r="N53" s="404" t="s">
        <v>1191</v>
      </c>
      <c r="O53" s="404"/>
      <c r="P53" s="404" t="s">
        <v>1192</v>
      </c>
      <c r="Q53" s="404"/>
      <c r="R53" s="404" t="s">
        <v>1193</v>
      </c>
      <c r="S53" s="404"/>
      <c r="T53" s="404" t="s">
        <v>1194</v>
      </c>
      <c r="U53" s="404"/>
      <c r="V53" s="404" t="s">
        <v>1195</v>
      </c>
      <c r="W53" s="404"/>
      <c r="X53" s="404" t="s">
        <v>1196</v>
      </c>
      <c r="Y53" s="404"/>
      <c r="Z53" s="404" t="s">
        <v>1197</v>
      </c>
      <c r="AA53" s="404"/>
      <c r="AB53" s="404" t="s">
        <v>1198</v>
      </c>
      <c r="AC53" s="404"/>
      <c r="AD53" s="404" t="s">
        <v>1199</v>
      </c>
      <c r="AE53" s="404"/>
      <c r="AF53" s="404" t="s">
        <v>1200</v>
      </c>
      <c r="AG53" s="404"/>
      <c r="AH53" s="404" t="s">
        <v>1201</v>
      </c>
      <c r="AI53" s="404"/>
      <c r="AJ53" s="404" t="s">
        <v>1202</v>
      </c>
      <c r="AK53" s="404"/>
      <c r="AL53" s="404" t="s">
        <v>1203</v>
      </c>
      <c r="AM53" s="404"/>
      <c r="AN53" s="404" t="s">
        <v>1204</v>
      </c>
      <c r="AO53" s="404"/>
      <c r="AP53" s="404" t="s">
        <v>1205</v>
      </c>
      <c r="AQ53" s="404"/>
      <c r="AR53" s="404" t="s">
        <v>1206</v>
      </c>
      <c r="AS53" s="404"/>
      <c r="AT53" s="404" t="s">
        <v>1207</v>
      </c>
      <c r="AU53" s="404"/>
      <c r="AV53" s="404" t="s">
        <v>1208</v>
      </c>
      <c r="AW53" s="404"/>
      <c r="AX53" s="404" t="s">
        <v>1209</v>
      </c>
      <c r="AY53" s="404"/>
      <c r="AZ53" s="404" t="s">
        <v>1210</v>
      </c>
      <c r="BA53" s="404"/>
      <c r="BB53" s="404" t="s">
        <v>1211</v>
      </c>
      <c r="BC53" s="404"/>
      <c r="BD53" s="404" t="s">
        <v>1212</v>
      </c>
      <c r="BE53" s="404"/>
      <c r="BF53" s="404" t="s">
        <v>1213</v>
      </c>
      <c r="BG53" s="404"/>
      <c r="BH53" s="404" t="s">
        <v>1214</v>
      </c>
      <c r="BI53" s="404"/>
      <c r="BJ53" s="404" t="s">
        <v>1215</v>
      </c>
      <c r="BK53" s="404"/>
      <c r="BL53" s="404" t="s">
        <v>1216</v>
      </c>
      <c r="BM53" s="404"/>
      <c r="BN53" s="404" t="s">
        <v>1217</v>
      </c>
      <c r="BO53" s="404"/>
      <c r="BP53" s="404" t="s">
        <v>1218</v>
      </c>
      <c r="BQ53" s="404"/>
      <c r="BR53" s="404" t="s">
        <v>1219</v>
      </c>
      <c r="BS53" s="404"/>
      <c r="BT53" s="404" t="s">
        <v>1220</v>
      </c>
      <c r="BU53" s="404"/>
      <c r="BV53" s="404" t="s">
        <v>1221</v>
      </c>
      <c r="BW53" s="404"/>
      <c r="BX53" s="404" t="s">
        <v>1222</v>
      </c>
      <c r="BY53" s="404"/>
    </row>
    <row r="54" spans="1:77" x14ac:dyDescent="0.2">
      <c r="A54" s="198"/>
      <c r="B54" s="197"/>
      <c r="C54" s="198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5"/>
      <c r="R54" s="405"/>
      <c r="S54" s="405"/>
      <c r="T54" s="405"/>
      <c r="U54" s="405"/>
      <c r="V54" s="405"/>
      <c r="W54" s="405"/>
      <c r="X54" s="405"/>
      <c r="Y54" s="405"/>
      <c r="Z54" s="405"/>
      <c r="AA54" s="405"/>
      <c r="AB54" s="405"/>
      <c r="AC54" s="405"/>
      <c r="AD54" s="405"/>
      <c r="AE54" s="405"/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  <c r="AP54" s="405"/>
      <c r="AQ54" s="405"/>
      <c r="AR54" s="405"/>
      <c r="AS54" s="405"/>
      <c r="AT54" s="405"/>
      <c r="AU54" s="405"/>
      <c r="AV54" s="405"/>
      <c r="AW54" s="405"/>
      <c r="AX54" s="405"/>
      <c r="AY54" s="405"/>
      <c r="AZ54" s="405"/>
      <c r="BA54" s="405"/>
      <c r="BB54" s="405"/>
      <c r="BC54" s="405"/>
      <c r="BD54" s="405"/>
      <c r="BE54" s="405"/>
      <c r="BF54" s="405"/>
      <c r="BG54" s="405"/>
      <c r="BH54" s="405"/>
      <c r="BI54" s="405"/>
      <c r="BJ54" s="405"/>
      <c r="BK54" s="405"/>
      <c r="BL54" s="405"/>
      <c r="BM54" s="405"/>
      <c r="BN54" s="405"/>
      <c r="BO54" s="405"/>
      <c r="BP54" s="405"/>
      <c r="BQ54" s="405"/>
      <c r="BR54" s="405"/>
      <c r="BS54" s="405"/>
      <c r="BT54" s="405"/>
      <c r="BU54" s="405"/>
      <c r="BV54" s="405"/>
      <c r="BW54" s="405"/>
      <c r="BX54" s="405"/>
      <c r="BY54" s="405"/>
    </row>
    <row r="55" spans="1:77" x14ac:dyDescent="0.2">
      <c r="A55" s="194"/>
      <c r="B55" s="310" t="s">
        <v>70</v>
      </c>
      <c r="C55" s="315" t="s">
        <v>71</v>
      </c>
      <c r="D55" s="310" t="s">
        <v>70</v>
      </c>
      <c r="E55" s="315" t="s">
        <v>71</v>
      </c>
      <c r="F55" s="310" t="s">
        <v>70</v>
      </c>
      <c r="G55" s="315" t="s">
        <v>71</v>
      </c>
      <c r="H55" s="310" t="s">
        <v>70</v>
      </c>
      <c r="I55" s="315" t="s">
        <v>71</v>
      </c>
      <c r="J55" s="310" t="s">
        <v>70</v>
      </c>
      <c r="K55" s="315" t="s">
        <v>71</v>
      </c>
      <c r="L55" s="310" t="s">
        <v>70</v>
      </c>
      <c r="M55" s="315" t="s">
        <v>71</v>
      </c>
      <c r="N55" s="310" t="s">
        <v>70</v>
      </c>
      <c r="O55" s="315" t="s">
        <v>71</v>
      </c>
      <c r="P55" s="310" t="s">
        <v>70</v>
      </c>
      <c r="Q55" s="315" t="s">
        <v>71</v>
      </c>
      <c r="R55" s="310" t="s">
        <v>70</v>
      </c>
      <c r="S55" s="315" t="s">
        <v>71</v>
      </c>
      <c r="T55" s="310" t="s">
        <v>70</v>
      </c>
      <c r="U55" s="315" t="s">
        <v>71</v>
      </c>
      <c r="V55" s="310" t="s">
        <v>70</v>
      </c>
      <c r="W55" s="315" t="s">
        <v>71</v>
      </c>
      <c r="X55" s="310" t="s">
        <v>70</v>
      </c>
      <c r="Y55" s="315" t="s">
        <v>71</v>
      </c>
      <c r="Z55" s="310" t="s">
        <v>70</v>
      </c>
      <c r="AA55" s="315" t="s">
        <v>71</v>
      </c>
      <c r="AB55" s="310" t="s">
        <v>70</v>
      </c>
      <c r="AC55" s="315" t="s">
        <v>71</v>
      </c>
      <c r="AD55" s="310" t="s">
        <v>70</v>
      </c>
      <c r="AE55" s="315" t="s">
        <v>71</v>
      </c>
      <c r="AF55" s="310" t="s">
        <v>70</v>
      </c>
      <c r="AG55" s="315" t="s">
        <v>71</v>
      </c>
      <c r="AH55" s="310" t="s">
        <v>70</v>
      </c>
      <c r="AI55" s="315" t="s">
        <v>71</v>
      </c>
      <c r="AJ55" s="310" t="s">
        <v>70</v>
      </c>
      <c r="AK55" s="315" t="s">
        <v>71</v>
      </c>
      <c r="AL55" s="310" t="s">
        <v>70</v>
      </c>
      <c r="AM55" s="315" t="s">
        <v>71</v>
      </c>
      <c r="AN55" s="310" t="s">
        <v>70</v>
      </c>
      <c r="AO55" s="315" t="s">
        <v>71</v>
      </c>
      <c r="AP55" s="310" t="s">
        <v>70</v>
      </c>
      <c r="AQ55" s="315" t="s">
        <v>71</v>
      </c>
      <c r="AR55" s="310" t="s">
        <v>70</v>
      </c>
      <c r="AS55" s="315" t="s">
        <v>71</v>
      </c>
      <c r="AT55" s="310" t="s">
        <v>70</v>
      </c>
      <c r="AU55" s="315" t="s">
        <v>71</v>
      </c>
      <c r="AV55" s="310" t="s">
        <v>70</v>
      </c>
      <c r="AW55" s="315" t="s">
        <v>71</v>
      </c>
      <c r="AX55" s="310" t="s">
        <v>70</v>
      </c>
      <c r="AY55" s="315" t="s">
        <v>71</v>
      </c>
      <c r="AZ55" s="310" t="s">
        <v>70</v>
      </c>
      <c r="BA55" s="315" t="s">
        <v>71</v>
      </c>
      <c r="BB55" s="310" t="s">
        <v>70</v>
      </c>
      <c r="BC55" s="315" t="s">
        <v>71</v>
      </c>
      <c r="BD55" s="310" t="s">
        <v>70</v>
      </c>
      <c r="BE55" s="315" t="s">
        <v>71</v>
      </c>
      <c r="BF55" s="310" t="s">
        <v>70</v>
      </c>
      <c r="BG55" s="315" t="s">
        <v>71</v>
      </c>
      <c r="BH55" s="310" t="s">
        <v>70</v>
      </c>
      <c r="BI55" s="315" t="s">
        <v>71</v>
      </c>
      <c r="BJ55" s="310" t="s">
        <v>70</v>
      </c>
      <c r="BK55" s="315" t="s">
        <v>71</v>
      </c>
      <c r="BL55" s="310" t="s">
        <v>70</v>
      </c>
      <c r="BM55" s="315" t="s">
        <v>71</v>
      </c>
      <c r="BN55" s="310" t="s">
        <v>70</v>
      </c>
      <c r="BO55" s="315" t="s">
        <v>71</v>
      </c>
      <c r="BP55" s="310" t="s">
        <v>70</v>
      </c>
      <c r="BQ55" s="315" t="s">
        <v>71</v>
      </c>
      <c r="BR55" s="310" t="s">
        <v>70</v>
      </c>
      <c r="BS55" s="315" t="s">
        <v>71</v>
      </c>
      <c r="BT55" s="310" t="s">
        <v>70</v>
      </c>
      <c r="BU55" s="315" t="s">
        <v>71</v>
      </c>
      <c r="BV55" s="310" t="s">
        <v>70</v>
      </c>
      <c r="BW55" s="315" t="s">
        <v>71</v>
      </c>
      <c r="BX55" s="310" t="s">
        <v>70</v>
      </c>
      <c r="BY55" s="315" t="s">
        <v>71</v>
      </c>
    </row>
    <row r="56" spans="1:77" x14ac:dyDescent="0.2">
      <c r="A56" t="s">
        <v>83</v>
      </c>
      <c r="B56" s="6">
        <v>1133287253.1800001</v>
      </c>
      <c r="C56" s="2">
        <v>4.1474000000000002</v>
      </c>
      <c r="D56" s="6">
        <v>21447915.210000001</v>
      </c>
      <c r="E56" s="2">
        <v>0.30380000000000001</v>
      </c>
      <c r="F56" s="6">
        <v>9847103.5500000007</v>
      </c>
      <c r="G56" s="2">
        <v>1.5528</v>
      </c>
      <c r="H56" s="6">
        <v>24284803.579999998</v>
      </c>
      <c r="I56" s="2">
        <v>28.909500000000001</v>
      </c>
      <c r="J56" s="6">
        <v>20110812.32</v>
      </c>
      <c r="K56" s="2">
        <v>4.7758000000000003</v>
      </c>
      <c r="L56" s="6">
        <v>78691597.680000007</v>
      </c>
      <c r="M56" s="2">
        <v>21.3812</v>
      </c>
      <c r="N56" s="6">
        <v>73046075.409999996</v>
      </c>
      <c r="O56" s="2">
        <v>4.8621999999999996</v>
      </c>
      <c r="P56" s="6">
        <v>159103410.81</v>
      </c>
      <c r="Q56" s="2">
        <v>18.278600000000001</v>
      </c>
      <c r="R56" s="6">
        <v>2306945.5299999998</v>
      </c>
      <c r="S56" s="2">
        <v>3.4944999999999999</v>
      </c>
      <c r="T56" s="6">
        <v>3062944.6</v>
      </c>
      <c r="U56" s="2">
        <v>4.4859</v>
      </c>
      <c r="V56" s="6">
        <v>37613478.259999998</v>
      </c>
      <c r="W56" s="2">
        <v>2.5541999999999998</v>
      </c>
      <c r="X56" s="6">
        <v>6432630.2000000002</v>
      </c>
      <c r="Y56" s="2">
        <v>10.341699999999999</v>
      </c>
      <c r="Z56" s="6">
        <v>499519194.52999997</v>
      </c>
      <c r="AA56" s="2">
        <v>6.7465000000000002</v>
      </c>
      <c r="AB56" s="6">
        <v>3782846.44</v>
      </c>
      <c r="AC56" s="2">
        <v>0.35499999999999998</v>
      </c>
      <c r="AD56" s="6">
        <v>16935330.41</v>
      </c>
      <c r="AE56" s="2">
        <v>19.2151</v>
      </c>
      <c r="AF56" s="6">
        <v>4447827.17</v>
      </c>
      <c r="AG56" s="2">
        <v>7.9195000000000002</v>
      </c>
      <c r="AH56" s="6">
        <v>45029532.880000003</v>
      </c>
      <c r="AI56" s="2">
        <v>16.946899999999999</v>
      </c>
      <c r="AJ56" s="6">
        <v>5814256.5300000003</v>
      </c>
      <c r="AK56" s="2">
        <v>4.0730000000000004</v>
      </c>
      <c r="AL56" s="6">
        <v>-125031.01</v>
      </c>
      <c r="AM56" s="2">
        <v>-0.75460000000000005</v>
      </c>
      <c r="AN56" s="6">
        <v>476287.36</v>
      </c>
      <c r="AO56" s="2">
        <v>0.2167</v>
      </c>
      <c r="AP56" s="6">
        <v>21476537.16</v>
      </c>
      <c r="AQ56" s="2">
        <v>10.9655</v>
      </c>
      <c r="AR56" s="6">
        <v>16550859.18</v>
      </c>
      <c r="AS56" s="2">
        <v>2.1366000000000001</v>
      </c>
      <c r="AT56" s="6">
        <v>151967.92000000001</v>
      </c>
      <c r="AU56" s="2">
        <v>3.2804000000000002</v>
      </c>
      <c r="AV56" s="6">
        <v>8585852.9600000009</v>
      </c>
      <c r="AW56" s="2">
        <v>6.1406999999999998</v>
      </c>
      <c r="AX56" s="6">
        <v>0</v>
      </c>
      <c r="AY56">
        <v>0</v>
      </c>
      <c r="AZ56" s="6">
        <v>0</v>
      </c>
      <c r="BA56">
        <v>0</v>
      </c>
      <c r="BB56" s="6">
        <v>1333875.04</v>
      </c>
      <c r="BC56" s="2">
        <v>0.88300000000000001</v>
      </c>
      <c r="BD56" s="6">
        <v>1200548.0900000001</v>
      </c>
      <c r="BE56" s="2">
        <v>0.2084</v>
      </c>
      <c r="BF56" s="6">
        <v>1507314.77</v>
      </c>
      <c r="BG56" s="2">
        <v>0.2651</v>
      </c>
      <c r="BH56" s="6">
        <v>-1563921.26</v>
      </c>
      <c r="BI56" s="2">
        <v>-1.2742</v>
      </c>
      <c r="BJ56" s="6">
        <v>182072.23</v>
      </c>
      <c r="BK56" s="2">
        <v>1.2652000000000001</v>
      </c>
      <c r="BL56" s="6">
        <v>505858.73</v>
      </c>
      <c r="BM56" s="2">
        <v>2.4981</v>
      </c>
      <c r="BN56" s="6">
        <v>459900.28</v>
      </c>
      <c r="BO56" s="2">
        <v>3.5811999999999999</v>
      </c>
      <c r="BP56" s="6">
        <v>22693525.59</v>
      </c>
      <c r="BQ56" s="2">
        <v>13.1884</v>
      </c>
      <c r="BR56" s="6">
        <v>27890331.530000001</v>
      </c>
      <c r="BS56" s="2">
        <v>1.4913000000000001</v>
      </c>
      <c r="BT56" s="6">
        <v>2985248.1</v>
      </c>
      <c r="BU56" s="2">
        <v>2.3488000000000002</v>
      </c>
      <c r="BV56" s="6">
        <v>14537130.359999999</v>
      </c>
      <c r="BW56" s="2">
        <v>2.8803999999999998</v>
      </c>
      <c r="BX56" s="6">
        <v>2962191.04</v>
      </c>
      <c r="BY56" s="2">
        <v>1.7984</v>
      </c>
    </row>
    <row r="57" spans="1:77" x14ac:dyDescent="0.2">
      <c r="A57" t="s">
        <v>82</v>
      </c>
      <c r="B57" s="6">
        <v>-1319542.58</v>
      </c>
      <c r="C57" s="2">
        <v>-4.7999999999999996E-3</v>
      </c>
      <c r="D57" s="6">
        <v>0</v>
      </c>
      <c r="E57">
        <v>0</v>
      </c>
      <c r="F57" s="6">
        <v>0</v>
      </c>
      <c r="G57">
        <v>0</v>
      </c>
      <c r="H57" s="6">
        <v>0</v>
      </c>
      <c r="I57">
        <v>0</v>
      </c>
      <c r="J57" s="6">
        <v>0</v>
      </c>
      <c r="K57">
        <v>0</v>
      </c>
      <c r="L57" s="6">
        <v>-1145786.7</v>
      </c>
      <c r="M57" s="2">
        <v>-0.31130000000000002</v>
      </c>
      <c r="N57" s="6">
        <v>-290864.43</v>
      </c>
      <c r="O57" s="2">
        <v>-1.9400000000000001E-2</v>
      </c>
      <c r="P57" s="6">
        <v>-109996.95</v>
      </c>
      <c r="Q57" s="2">
        <v>-1.26E-2</v>
      </c>
      <c r="R57" s="6">
        <v>0</v>
      </c>
      <c r="S57">
        <v>0</v>
      </c>
      <c r="T57" s="6">
        <v>0</v>
      </c>
      <c r="U57">
        <v>0</v>
      </c>
      <c r="V57" s="6">
        <v>0</v>
      </c>
      <c r="W57">
        <v>0</v>
      </c>
      <c r="X57" s="6">
        <v>0</v>
      </c>
      <c r="Y57">
        <v>0</v>
      </c>
      <c r="Z57" s="6">
        <v>0</v>
      </c>
      <c r="AA57">
        <v>0</v>
      </c>
      <c r="AB57" s="6">
        <v>0</v>
      </c>
      <c r="AC57">
        <v>0</v>
      </c>
      <c r="AD57" s="6">
        <v>0</v>
      </c>
      <c r="AE57">
        <v>0</v>
      </c>
      <c r="AF57" s="6">
        <v>0</v>
      </c>
      <c r="AG57">
        <v>0</v>
      </c>
      <c r="AH57" s="6">
        <v>0</v>
      </c>
      <c r="AI57">
        <v>0</v>
      </c>
      <c r="AJ57" s="6">
        <v>0</v>
      </c>
      <c r="AK57">
        <v>0</v>
      </c>
      <c r="AL57" s="6">
        <v>0</v>
      </c>
      <c r="AM57">
        <v>0</v>
      </c>
      <c r="AN57" s="6">
        <v>0</v>
      </c>
      <c r="AO57">
        <v>0</v>
      </c>
      <c r="AP57" s="6">
        <v>0</v>
      </c>
      <c r="AQ57">
        <v>0</v>
      </c>
      <c r="AR57" s="6">
        <v>0</v>
      </c>
      <c r="AS57">
        <v>0</v>
      </c>
      <c r="AT57" s="6">
        <v>0</v>
      </c>
      <c r="AU57">
        <v>0</v>
      </c>
      <c r="AV57" s="6">
        <v>0</v>
      </c>
      <c r="AW57">
        <v>0</v>
      </c>
      <c r="AX57" s="6">
        <v>0</v>
      </c>
      <c r="AY57">
        <v>0</v>
      </c>
      <c r="AZ57" s="6">
        <v>0</v>
      </c>
      <c r="BA57">
        <v>0</v>
      </c>
      <c r="BB57" s="6">
        <v>0</v>
      </c>
      <c r="BC57">
        <v>0</v>
      </c>
      <c r="BD57" s="6">
        <v>0</v>
      </c>
      <c r="BE57">
        <v>0</v>
      </c>
      <c r="BF57" s="6">
        <v>0</v>
      </c>
      <c r="BG57">
        <v>0</v>
      </c>
      <c r="BH57" s="6">
        <v>0</v>
      </c>
      <c r="BI57">
        <v>0</v>
      </c>
      <c r="BJ57" s="6">
        <v>0</v>
      </c>
      <c r="BK57">
        <v>0</v>
      </c>
      <c r="BL57" s="6">
        <v>227105.5</v>
      </c>
      <c r="BM57" s="2">
        <v>1.1214999999999999</v>
      </c>
      <c r="BN57" s="6">
        <v>0</v>
      </c>
      <c r="BO57">
        <v>0</v>
      </c>
      <c r="BP57" s="6">
        <v>0</v>
      </c>
      <c r="BQ57">
        <v>0</v>
      </c>
      <c r="BR57" s="6">
        <v>0</v>
      </c>
      <c r="BS57">
        <v>0</v>
      </c>
      <c r="BT57" s="6">
        <v>0</v>
      </c>
      <c r="BU57">
        <v>0</v>
      </c>
      <c r="BV57" s="6">
        <v>0</v>
      </c>
      <c r="BW57">
        <v>0</v>
      </c>
      <c r="BX57" s="6">
        <v>0</v>
      </c>
      <c r="BY57">
        <v>0</v>
      </c>
    </row>
    <row r="58" spans="1:77" x14ac:dyDescent="0.2">
      <c r="A58" t="s">
        <v>81</v>
      </c>
      <c r="B58" s="6">
        <v>-11246746.84</v>
      </c>
      <c r="C58" s="2">
        <v>-4.1200000000000001E-2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-5922716.4900000002</v>
      </c>
      <c r="O58" s="2">
        <v>-0.39419999999999999</v>
      </c>
      <c r="P58" s="6">
        <v>-5324030.3499999996</v>
      </c>
      <c r="Q58" s="2">
        <v>-0.61170000000000002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0</v>
      </c>
      <c r="BM58">
        <v>0</v>
      </c>
      <c r="BN58" s="6">
        <v>0</v>
      </c>
      <c r="BO58">
        <v>0</v>
      </c>
      <c r="BP58" s="6">
        <v>0</v>
      </c>
      <c r="BQ58">
        <v>0</v>
      </c>
      <c r="BR58" s="6">
        <v>0</v>
      </c>
      <c r="BS58">
        <v>0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</row>
    <row r="59" spans="1:77" x14ac:dyDescent="0.2">
      <c r="A59" t="s">
        <v>80</v>
      </c>
      <c r="B59" s="6">
        <v>-20340621.219999999</v>
      </c>
      <c r="C59" s="2">
        <v>-7.4399999999999994E-2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-10170310.609999999</v>
      </c>
      <c r="O59" s="2">
        <v>-0.67700000000000005</v>
      </c>
      <c r="P59" s="6">
        <v>-10170310.609999999</v>
      </c>
      <c r="Q59" s="2">
        <v>-1.1684000000000001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</row>
    <row r="60" spans="1:77" x14ac:dyDescent="0.2">
      <c r="A60" t="s">
        <v>79</v>
      </c>
      <c r="B60" s="6">
        <v>23166199.91</v>
      </c>
      <c r="C60" s="2">
        <v>8.48E-2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20391086.129999999</v>
      </c>
      <c r="M60" s="2">
        <v>5.5404</v>
      </c>
      <c r="N60" s="6">
        <v>0</v>
      </c>
      <c r="O60">
        <v>0</v>
      </c>
      <c r="P60" s="6">
        <v>2775113.78</v>
      </c>
      <c r="Q60" s="2">
        <v>0.31879999999999997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</row>
    <row r="61" spans="1:77" x14ac:dyDescent="0.2">
      <c r="A61" t="s">
        <v>78</v>
      </c>
      <c r="B61" s="6">
        <v>108093467.31</v>
      </c>
      <c r="C61" s="2">
        <v>0.39560000000000001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27376371.73</v>
      </c>
      <c r="M61" s="2">
        <v>7.4383999999999997</v>
      </c>
      <c r="N61" s="6">
        <v>0</v>
      </c>
      <c r="O61">
        <v>0</v>
      </c>
      <c r="P61" s="6">
        <v>8326397.2300000004</v>
      </c>
      <c r="Q61" s="2">
        <v>0.95660000000000001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72390698.349999994</v>
      </c>
      <c r="AA61" s="2">
        <v>0.97770000000000001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</row>
    <row r="62" spans="1:77" x14ac:dyDescent="0.2">
      <c r="A62" t="s">
        <v>77</v>
      </c>
      <c r="B62" s="6">
        <v>38683274.829999998</v>
      </c>
      <c r="C62" s="2">
        <v>0.1416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32414881.800000001</v>
      </c>
      <c r="M62" s="2">
        <v>8.8073999999999995</v>
      </c>
      <c r="N62" s="6">
        <v>0</v>
      </c>
      <c r="O62">
        <v>0</v>
      </c>
      <c r="P62" s="6">
        <v>5916719.7000000002</v>
      </c>
      <c r="Q62" s="2">
        <v>0.67969999999999997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56118.15</v>
      </c>
      <c r="AY62" s="2">
        <v>1.7746</v>
      </c>
      <c r="AZ62" s="6">
        <v>295555.18</v>
      </c>
      <c r="BA62" s="2">
        <v>0.85119999999999996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0</v>
      </c>
      <c r="BM62">
        <v>0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0</v>
      </c>
      <c r="BU62">
        <v>0</v>
      </c>
      <c r="BV62" s="6">
        <v>0</v>
      </c>
      <c r="BW62">
        <v>0</v>
      </c>
      <c r="BX62" s="6">
        <v>0</v>
      </c>
      <c r="BY62">
        <v>0</v>
      </c>
    </row>
    <row r="63" spans="1:77" ht="13.5" thickBot="1" x14ac:dyDescent="0.25">
      <c r="A63" t="s">
        <v>76</v>
      </c>
      <c r="B63" s="6">
        <v>0</v>
      </c>
      <c r="C63">
        <v>0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</row>
    <row r="64" spans="1:77" ht="14.25" thickTop="1" thickBot="1" x14ac:dyDescent="0.25">
      <c r="A64" s="313" t="s">
        <v>69</v>
      </c>
      <c r="B64" s="219">
        <v>1270323284.5899999</v>
      </c>
      <c r="C64" s="314">
        <v>4.6489000000000003</v>
      </c>
      <c r="D64" s="219">
        <v>21447915.210000001</v>
      </c>
      <c r="E64" s="314">
        <v>0.30380000000000001</v>
      </c>
      <c r="F64" s="219">
        <v>9847103.5500000007</v>
      </c>
      <c r="G64" s="314">
        <v>1.5528</v>
      </c>
      <c r="H64" s="219">
        <v>24284803.579999998</v>
      </c>
      <c r="I64" s="314">
        <v>28.909500000000001</v>
      </c>
      <c r="J64" s="219">
        <v>20110812.32</v>
      </c>
      <c r="K64" s="314">
        <v>4.7758000000000003</v>
      </c>
      <c r="L64" s="219">
        <v>157728150.63999999</v>
      </c>
      <c r="M64" s="314">
        <v>42.856099999999998</v>
      </c>
      <c r="N64" s="219">
        <v>56662183.880000003</v>
      </c>
      <c r="O64" s="314">
        <v>3.7715999999999998</v>
      </c>
      <c r="P64" s="219">
        <v>160517303.61000001</v>
      </c>
      <c r="Q64" s="314">
        <v>18.440999999999999</v>
      </c>
      <c r="R64" s="219">
        <v>2306945.5299999998</v>
      </c>
      <c r="S64" s="314">
        <v>3.4944999999999999</v>
      </c>
      <c r="T64" s="219">
        <v>3062944.6</v>
      </c>
      <c r="U64" s="314">
        <v>4.4859</v>
      </c>
      <c r="V64" s="219">
        <v>37613478.259999998</v>
      </c>
      <c r="W64" s="314">
        <v>2.5541999999999998</v>
      </c>
      <c r="X64" s="219">
        <v>6432630.2000000002</v>
      </c>
      <c r="Y64" s="314">
        <v>10.341699999999999</v>
      </c>
      <c r="Z64" s="219">
        <v>571909892.88</v>
      </c>
      <c r="AA64" s="314">
        <v>7.7243000000000004</v>
      </c>
      <c r="AB64" s="219">
        <v>3782846.44</v>
      </c>
      <c r="AC64" s="314">
        <v>0.35499999999999998</v>
      </c>
      <c r="AD64" s="219">
        <v>16935330.41</v>
      </c>
      <c r="AE64" s="314">
        <v>19.2151</v>
      </c>
      <c r="AF64" s="219">
        <v>4447827.17</v>
      </c>
      <c r="AG64" s="314">
        <v>7.9195000000000002</v>
      </c>
      <c r="AH64" s="219">
        <v>45029532.880000003</v>
      </c>
      <c r="AI64" s="314">
        <v>16.946899999999999</v>
      </c>
      <c r="AJ64" s="219">
        <v>5814256.5300000003</v>
      </c>
      <c r="AK64" s="314">
        <v>4.0730000000000004</v>
      </c>
      <c r="AL64" s="219">
        <v>-125031.01</v>
      </c>
      <c r="AM64" s="314">
        <v>-0.75460000000000005</v>
      </c>
      <c r="AN64" s="219">
        <v>476287.36</v>
      </c>
      <c r="AO64" s="314">
        <v>0.2167</v>
      </c>
      <c r="AP64" s="219">
        <v>21476537.16</v>
      </c>
      <c r="AQ64" s="314">
        <v>10.9655</v>
      </c>
      <c r="AR64" s="219">
        <v>16550859.18</v>
      </c>
      <c r="AS64" s="314">
        <v>2.1366000000000001</v>
      </c>
      <c r="AT64" s="219">
        <v>151967.92000000001</v>
      </c>
      <c r="AU64" s="314">
        <v>3.2804000000000002</v>
      </c>
      <c r="AV64" s="219">
        <v>8585852.9600000009</v>
      </c>
      <c r="AW64" s="314">
        <v>6.1406999999999998</v>
      </c>
      <c r="AX64" s="219">
        <v>56118.15</v>
      </c>
      <c r="AY64" s="314">
        <v>1.7746</v>
      </c>
      <c r="AZ64" s="219">
        <v>295555.18</v>
      </c>
      <c r="BA64" s="314">
        <v>0.85119999999999996</v>
      </c>
      <c r="BB64" s="219">
        <v>1333875.04</v>
      </c>
      <c r="BC64" s="314">
        <v>0.88300000000000001</v>
      </c>
      <c r="BD64" s="219">
        <v>1200548.0900000001</v>
      </c>
      <c r="BE64" s="314">
        <v>0.2084</v>
      </c>
      <c r="BF64" s="219">
        <v>1507314.77</v>
      </c>
      <c r="BG64" s="314">
        <v>0.2651</v>
      </c>
      <c r="BH64" s="219">
        <v>-1563921.26</v>
      </c>
      <c r="BI64" s="314">
        <v>-1.2742</v>
      </c>
      <c r="BJ64" s="219">
        <v>182072.23</v>
      </c>
      <c r="BK64" s="314">
        <v>1.2652000000000001</v>
      </c>
      <c r="BL64" s="219">
        <v>732964.23</v>
      </c>
      <c r="BM64" s="314">
        <v>3.6196999999999999</v>
      </c>
      <c r="BN64" s="219">
        <v>459900.28</v>
      </c>
      <c r="BO64" s="314">
        <v>3.5811999999999999</v>
      </c>
      <c r="BP64" s="219">
        <v>22693525.59</v>
      </c>
      <c r="BQ64" s="314">
        <v>13.1884</v>
      </c>
      <c r="BR64" s="219">
        <v>27890331.530000001</v>
      </c>
      <c r="BS64" s="314">
        <v>1.4913000000000001</v>
      </c>
      <c r="BT64" s="219">
        <v>2985248.1</v>
      </c>
      <c r="BU64" s="314">
        <v>2.3488000000000002</v>
      </c>
      <c r="BV64" s="219">
        <v>14537130.359999999</v>
      </c>
      <c r="BW64" s="314">
        <v>2.8803999999999998</v>
      </c>
      <c r="BX64" s="219">
        <v>2962191.04</v>
      </c>
      <c r="BY64" s="314">
        <v>1.7984</v>
      </c>
    </row>
    <row r="65" spans="1:76" ht="13.5" thickTop="1" x14ac:dyDescent="0.2"/>
    <row r="66" spans="1:76" x14ac:dyDescent="0.2">
      <c r="A66" t="s">
        <v>318</v>
      </c>
      <c r="B66" s="6">
        <v>13815283683.07</v>
      </c>
      <c r="D66" s="6">
        <v>1405164009.5699999</v>
      </c>
      <c r="F66" s="6">
        <v>0</v>
      </c>
      <c r="H66" s="6">
        <v>0</v>
      </c>
      <c r="J66" s="6">
        <v>0</v>
      </c>
      <c r="L66" s="6">
        <v>319023962.68000001</v>
      </c>
      <c r="N66" s="6">
        <v>983384422.50999999</v>
      </c>
      <c r="P66" s="6">
        <v>578927738.65999997</v>
      </c>
      <c r="R66" s="6">
        <v>0</v>
      </c>
      <c r="T66" s="6">
        <v>0</v>
      </c>
      <c r="V66" s="6">
        <v>0</v>
      </c>
      <c r="X66" s="6">
        <v>57882817.270000003</v>
      </c>
      <c r="Z66" s="6">
        <v>7404070618.3400002</v>
      </c>
      <c r="AB66" s="6">
        <v>132177849.41</v>
      </c>
      <c r="AD66" s="6">
        <v>88135516.560000002</v>
      </c>
      <c r="AF66" s="6">
        <v>15186842.24</v>
      </c>
      <c r="AH66" s="6">
        <v>0</v>
      </c>
      <c r="AJ66" s="6">
        <v>3442872.8</v>
      </c>
      <c r="AL66" s="6">
        <v>0</v>
      </c>
      <c r="AN66" s="6">
        <v>12638638.76</v>
      </c>
      <c r="AP66" s="6">
        <v>13670677.789999999</v>
      </c>
      <c r="AR66" s="6">
        <v>63377971.619999997</v>
      </c>
      <c r="AT66" s="6">
        <v>399544.76</v>
      </c>
      <c r="AV66" s="6">
        <v>38333126.259999998</v>
      </c>
      <c r="AX66" s="6">
        <v>2028293.52</v>
      </c>
      <c r="AZ66" s="6">
        <v>14174802.16</v>
      </c>
      <c r="BB66" s="6">
        <v>113618282.8</v>
      </c>
      <c r="BD66" s="6">
        <v>246772703.69999999</v>
      </c>
      <c r="BF66" s="6">
        <v>188196136.59999999</v>
      </c>
      <c r="BH66" s="6">
        <v>122739598.8</v>
      </c>
      <c r="BJ66" s="6">
        <v>0</v>
      </c>
      <c r="BL66" s="6">
        <v>0</v>
      </c>
      <c r="BN66" s="6">
        <v>0</v>
      </c>
      <c r="BP66" s="6">
        <v>0</v>
      </c>
      <c r="BR66" s="6">
        <v>1870179788.27</v>
      </c>
      <c r="BT66" s="6">
        <v>38268303.609999999</v>
      </c>
      <c r="BV66" s="6">
        <v>57091344.960000001</v>
      </c>
      <c r="BX66" s="6">
        <v>46397819.420000002</v>
      </c>
    </row>
  </sheetData>
  <mergeCells count="76">
    <mergeCell ref="BX53:BY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AZ53:BA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R53:S54"/>
    <mergeCell ref="T53:U54"/>
    <mergeCell ref="V53:W54"/>
    <mergeCell ref="X53:Y54"/>
    <mergeCell ref="Z53:AA54"/>
    <mergeCell ref="AB53:AC54"/>
    <mergeCell ref="BV3:BW4"/>
    <mergeCell ref="BX3:BY4"/>
    <mergeCell ref="B53:C53"/>
    <mergeCell ref="D53:E54"/>
    <mergeCell ref="F53:G54"/>
    <mergeCell ref="H53:I54"/>
    <mergeCell ref="J53:K54"/>
    <mergeCell ref="L53:M54"/>
    <mergeCell ref="N53:O54"/>
    <mergeCell ref="P53:Q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2.75" x14ac:dyDescent="0.2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0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0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0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0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0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0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0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0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0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0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0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0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0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0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0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0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0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0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0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0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0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0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0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0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0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0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0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0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0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0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0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0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0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0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0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0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0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0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0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0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0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0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0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0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0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0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0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0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0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0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0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0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0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0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0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0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0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0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0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0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0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0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0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0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</cols>
  <sheetData>
    <row r="1" spans="1:11" x14ac:dyDescent="0.2">
      <c r="A1" s="1" t="s">
        <v>1297</v>
      </c>
    </row>
    <row r="2" spans="1:11" x14ac:dyDescent="0.2">
      <c r="D2" s="6" t="s">
        <v>319</v>
      </c>
      <c r="F2" s="6" t="s">
        <v>319</v>
      </c>
      <c r="H2" s="6" t="s">
        <v>319</v>
      </c>
      <c r="J2" s="6" t="s">
        <v>319</v>
      </c>
    </row>
    <row r="3" spans="1:11" x14ac:dyDescent="0.2">
      <c r="A3" s="202" t="s">
        <v>1224</v>
      </c>
      <c r="B3" s="406" t="s">
        <v>69</v>
      </c>
      <c r="C3" s="406"/>
      <c r="D3" s="404" t="s">
        <v>1225</v>
      </c>
      <c r="E3" s="404"/>
      <c r="F3" s="404" t="s">
        <v>1226</v>
      </c>
      <c r="G3" s="404"/>
      <c r="H3" s="404" t="s">
        <v>1227</v>
      </c>
      <c r="I3" s="404"/>
      <c r="J3" s="404" t="s">
        <v>1228</v>
      </c>
      <c r="K3" s="404"/>
    </row>
    <row r="4" spans="1:11" x14ac:dyDescent="0.2">
      <c r="A4" s="198" t="s">
        <v>216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</row>
    <row r="5" spans="1:11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</row>
    <row r="6" spans="1:11" x14ac:dyDescent="0.2">
      <c r="A6" s="1" t="s">
        <v>128</v>
      </c>
    </row>
    <row r="7" spans="1:11" x14ac:dyDescent="0.2">
      <c r="A7" t="s">
        <v>981</v>
      </c>
      <c r="B7" s="6">
        <v>36718407.810000002</v>
      </c>
      <c r="C7" s="2">
        <v>8.1198999999999995</v>
      </c>
      <c r="D7" s="6">
        <v>64711.65</v>
      </c>
      <c r="E7" s="2">
        <v>0.30590000000000001</v>
      </c>
      <c r="F7" s="6">
        <v>1848417</v>
      </c>
      <c r="G7" s="2">
        <v>4.0167999999999999</v>
      </c>
      <c r="H7" s="6">
        <v>32675057.300000001</v>
      </c>
      <c r="I7" s="2">
        <v>10.0282</v>
      </c>
      <c r="J7" s="6">
        <v>2130221.86</v>
      </c>
      <c r="K7" s="2">
        <v>3.5985999999999998</v>
      </c>
    </row>
    <row r="8" spans="1:11" x14ac:dyDescent="0.2">
      <c r="A8" t="s">
        <v>617</v>
      </c>
      <c r="B8" s="6">
        <v>0</v>
      </c>
      <c r="C8">
        <v>0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</row>
    <row r="9" spans="1:11" ht="13.5" thickBot="1" x14ac:dyDescent="0.25">
      <c r="A9" t="s">
        <v>982</v>
      </c>
      <c r="B9" s="6">
        <v>415485386.24000001</v>
      </c>
      <c r="C9" s="2">
        <v>91.880099999999999</v>
      </c>
      <c r="D9" s="6">
        <v>21093049.920000002</v>
      </c>
      <c r="E9" s="2">
        <v>99.694100000000006</v>
      </c>
      <c r="F9" s="6">
        <v>44168869</v>
      </c>
      <c r="G9" s="2">
        <v>95.983199999999997</v>
      </c>
      <c r="H9" s="6">
        <v>293157619.30000001</v>
      </c>
      <c r="I9" s="2">
        <v>89.971800000000002</v>
      </c>
      <c r="J9" s="6">
        <v>57065848.020000003</v>
      </c>
      <c r="K9" s="2">
        <v>96.401399999999995</v>
      </c>
    </row>
    <row r="10" spans="1:11" ht="14.25" thickTop="1" thickBot="1" x14ac:dyDescent="0.25">
      <c r="A10" s="313" t="s">
        <v>72</v>
      </c>
      <c r="B10" s="219">
        <v>452203794.05000001</v>
      </c>
      <c r="C10" s="313">
        <v>100</v>
      </c>
      <c r="D10" s="219">
        <v>21157761.57</v>
      </c>
      <c r="E10" s="314">
        <v>100</v>
      </c>
      <c r="F10" s="219">
        <v>46017286</v>
      </c>
      <c r="G10" s="314">
        <v>100</v>
      </c>
      <c r="H10" s="219">
        <v>325832676.60000002</v>
      </c>
      <c r="I10" s="314">
        <v>100</v>
      </c>
      <c r="J10" s="219">
        <v>59196069.880000003</v>
      </c>
      <c r="K10" s="314">
        <v>100</v>
      </c>
    </row>
    <row r="11" spans="1:11" ht="13.5" thickTop="1" x14ac:dyDescent="0.2">
      <c r="A11" s="1" t="s">
        <v>103</v>
      </c>
    </row>
    <row r="12" spans="1:11" x14ac:dyDescent="0.2">
      <c r="A12" t="s">
        <v>983</v>
      </c>
      <c r="B12" s="6">
        <v>3770660.91</v>
      </c>
      <c r="C12" s="2">
        <v>0.83379999999999999</v>
      </c>
      <c r="D12" s="6">
        <v>64711.65</v>
      </c>
      <c r="E12" s="2">
        <v>0.30590000000000001</v>
      </c>
      <c r="F12" s="6">
        <v>1712508</v>
      </c>
      <c r="G12" s="2">
        <v>3.7214</v>
      </c>
      <c r="H12" s="6">
        <v>-136780.6</v>
      </c>
      <c r="I12" s="2">
        <v>-4.2000000000000003E-2</v>
      </c>
      <c r="J12" s="6">
        <v>2130221.86</v>
      </c>
      <c r="K12" s="2">
        <v>3.5985999999999998</v>
      </c>
    </row>
    <row r="13" spans="1:11" x14ac:dyDescent="0.2">
      <c r="A13" t="s">
        <v>101</v>
      </c>
      <c r="B13" s="6">
        <v>0</v>
      </c>
      <c r="C13">
        <v>0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</row>
    <row r="14" spans="1:11" x14ac:dyDescent="0.2">
      <c r="A14" t="s">
        <v>100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</row>
    <row r="15" spans="1:11" x14ac:dyDescent="0.2">
      <c r="A15" t="s">
        <v>99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</row>
    <row r="16" spans="1:11" x14ac:dyDescent="0.2">
      <c r="A16" t="s">
        <v>98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</row>
    <row r="17" spans="1:11" x14ac:dyDescent="0.2">
      <c r="A17" t="s">
        <v>97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</row>
    <row r="18" spans="1:11" x14ac:dyDescent="0.2">
      <c r="A18" t="s">
        <v>96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</row>
    <row r="19" spans="1:11" x14ac:dyDescent="0.2">
      <c r="A19" t="s">
        <v>95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</row>
    <row r="20" spans="1:11" ht="13.5" thickBot="1" x14ac:dyDescent="0.25">
      <c r="A20" t="s">
        <v>94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</row>
    <row r="21" spans="1:11" ht="14.25" thickTop="1" thickBot="1" x14ac:dyDescent="0.25">
      <c r="A21" s="313" t="s">
        <v>93</v>
      </c>
      <c r="B21" s="219">
        <v>3770660.91</v>
      </c>
      <c r="C21" s="314">
        <v>0.83379999999999999</v>
      </c>
      <c r="D21" s="219">
        <v>64711.65</v>
      </c>
      <c r="E21" s="314">
        <v>0.30590000000000001</v>
      </c>
      <c r="F21" s="219">
        <v>1712508</v>
      </c>
      <c r="G21" s="314">
        <v>3.7214</v>
      </c>
      <c r="H21" s="219">
        <v>-136780.6</v>
      </c>
      <c r="I21" s="314">
        <v>-4.2000000000000003E-2</v>
      </c>
      <c r="J21" s="219">
        <v>2130221.86</v>
      </c>
      <c r="K21" s="314">
        <v>3.5985999999999998</v>
      </c>
    </row>
    <row r="22" spans="1:11" ht="13.5" thickTop="1" x14ac:dyDescent="0.2">
      <c r="A22" t="s">
        <v>213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</row>
    <row r="23" spans="1:11" x14ac:dyDescent="0.2">
      <c r="A23" t="s">
        <v>212</v>
      </c>
      <c r="B23" s="6">
        <v>32947746.899999999</v>
      </c>
      <c r="C23" s="2">
        <v>7.2859999999999996</v>
      </c>
      <c r="D23" s="6">
        <v>0</v>
      </c>
      <c r="E23">
        <v>0</v>
      </c>
      <c r="F23" s="6">
        <v>135909</v>
      </c>
      <c r="G23" s="2">
        <v>0.29530000000000001</v>
      </c>
      <c r="H23" s="6">
        <v>32811837.899999999</v>
      </c>
      <c r="I23" s="2">
        <v>10.0701</v>
      </c>
      <c r="J23" s="6">
        <v>0</v>
      </c>
      <c r="K23">
        <v>0</v>
      </c>
    </row>
    <row r="24" spans="1:11" ht="13.5" thickBot="1" x14ac:dyDescent="0.25">
      <c r="A24" t="s">
        <v>211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</row>
    <row r="25" spans="1:11" ht="14.25" thickTop="1" thickBot="1" x14ac:dyDescent="0.25">
      <c r="A25" s="313" t="s">
        <v>92</v>
      </c>
      <c r="B25" s="219">
        <v>32947746.899999999</v>
      </c>
      <c r="C25" s="314">
        <v>7.2859999999999996</v>
      </c>
      <c r="D25" s="219">
        <v>0</v>
      </c>
      <c r="E25" s="313">
        <v>0</v>
      </c>
      <c r="F25" s="219">
        <v>135909</v>
      </c>
      <c r="G25" s="314">
        <v>0.29530000000000001</v>
      </c>
      <c r="H25" s="219">
        <v>32811837.899999999</v>
      </c>
      <c r="I25" s="314">
        <v>10.0701</v>
      </c>
      <c r="J25" s="219">
        <v>0</v>
      </c>
      <c r="K25" s="313">
        <v>0</v>
      </c>
    </row>
    <row r="26" spans="1:11" ht="14.25" thickTop="1" thickBot="1" x14ac:dyDescent="0.25">
      <c r="A26" s="313" t="s">
        <v>91</v>
      </c>
      <c r="B26" s="219">
        <v>36718407.810000002</v>
      </c>
      <c r="C26" s="314">
        <v>8.1198999999999995</v>
      </c>
      <c r="D26" s="219">
        <v>64711.65</v>
      </c>
      <c r="E26" s="314">
        <v>0.30590000000000001</v>
      </c>
      <c r="F26" s="219">
        <v>1848417</v>
      </c>
      <c r="G26" s="314">
        <v>4.0167999999999999</v>
      </c>
      <c r="H26" s="219">
        <v>32675057.300000001</v>
      </c>
      <c r="I26" s="314">
        <v>10.0282</v>
      </c>
      <c r="J26" s="219">
        <v>2130221.86</v>
      </c>
      <c r="K26" s="314">
        <v>3.5985999999999998</v>
      </c>
    </row>
    <row r="27" spans="1:11" ht="13.5" thickTop="1" x14ac:dyDescent="0.2">
      <c r="A27" t="s">
        <v>90</v>
      </c>
      <c r="B27" s="6">
        <v>0</v>
      </c>
      <c r="C27">
        <v>0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</row>
    <row r="28" spans="1:11" x14ac:dyDescent="0.2">
      <c r="A28" t="s">
        <v>89</v>
      </c>
      <c r="B28" s="6">
        <v>2387631.7000000002</v>
      </c>
      <c r="C28" s="2">
        <v>0.52800000000000002</v>
      </c>
      <c r="D28" s="6">
        <v>0</v>
      </c>
      <c r="E28">
        <v>0</v>
      </c>
      <c r="F28" s="6">
        <v>0</v>
      </c>
      <c r="G28">
        <v>0</v>
      </c>
      <c r="H28" s="6">
        <v>2387631.7000000002</v>
      </c>
      <c r="I28" s="2">
        <v>0.73280000000000001</v>
      </c>
      <c r="J28" s="6">
        <v>0</v>
      </c>
      <c r="K28">
        <v>0</v>
      </c>
    </row>
    <row r="29" spans="1:11" ht="13.5" thickBot="1" x14ac:dyDescent="0.25">
      <c r="A29" t="s">
        <v>88</v>
      </c>
      <c r="B29" s="6">
        <v>413097754.54000002</v>
      </c>
      <c r="C29" s="2">
        <v>91.352099999999993</v>
      </c>
      <c r="D29" s="6">
        <v>21093049.920000002</v>
      </c>
      <c r="E29" s="2">
        <v>99.694100000000006</v>
      </c>
      <c r="F29" s="6">
        <v>44168869</v>
      </c>
      <c r="G29" s="2">
        <v>95.983199999999997</v>
      </c>
      <c r="H29" s="6">
        <v>290769987.60000002</v>
      </c>
      <c r="I29" s="2">
        <v>89.239099999999993</v>
      </c>
      <c r="J29" s="6">
        <v>57065848.020000003</v>
      </c>
      <c r="K29" s="2">
        <v>96.401399999999995</v>
      </c>
    </row>
    <row r="30" spans="1:11" ht="14.25" thickTop="1" thickBot="1" x14ac:dyDescent="0.25">
      <c r="A30" s="313" t="s">
        <v>87</v>
      </c>
      <c r="B30" s="219">
        <v>415485386.24000001</v>
      </c>
      <c r="C30" s="314">
        <v>91.880099999999999</v>
      </c>
      <c r="D30" s="219">
        <v>21093049.920000002</v>
      </c>
      <c r="E30" s="314">
        <v>99.694100000000006</v>
      </c>
      <c r="F30" s="219">
        <v>44168869</v>
      </c>
      <c r="G30" s="314">
        <v>95.983199999999997</v>
      </c>
      <c r="H30" s="219">
        <v>293157619.30000001</v>
      </c>
      <c r="I30" s="314">
        <v>89.971800000000002</v>
      </c>
      <c r="J30" s="219">
        <v>57065848.020000003</v>
      </c>
      <c r="K30" s="314">
        <v>96.401399999999995</v>
      </c>
    </row>
    <row r="31" spans="1:11" ht="13.5" thickTop="1" x14ac:dyDescent="0.2"/>
    <row r="32" spans="1:11" s="2" customFormat="1" x14ac:dyDescent="0.2">
      <c r="A32" s="2" t="s">
        <v>86</v>
      </c>
      <c r="B32" s="2">
        <v>520</v>
      </c>
      <c r="D32" s="2">
        <v>8</v>
      </c>
      <c r="F32" s="2">
        <v>197</v>
      </c>
      <c r="H32" s="2">
        <v>166</v>
      </c>
      <c r="J32" s="2">
        <v>149</v>
      </c>
    </row>
    <row r="33" spans="1:11" s="2" customFormat="1" ht="13.5" thickBot="1" x14ac:dyDescent="0.25">
      <c r="A33" s="229" t="s">
        <v>85</v>
      </c>
      <c r="B33" s="229">
        <v>869622.68</v>
      </c>
      <c r="C33" s="229"/>
      <c r="D33" s="229">
        <v>2644720.2000000002</v>
      </c>
      <c r="E33" s="229"/>
      <c r="F33" s="229">
        <v>233590.28</v>
      </c>
      <c r="G33" s="229"/>
      <c r="H33" s="229">
        <v>1962847.45</v>
      </c>
      <c r="I33" s="229"/>
      <c r="J33" s="229">
        <v>397289.06</v>
      </c>
      <c r="K33" s="229"/>
    </row>
    <row r="34" spans="1:11" ht="13.5" thickTop="1" x14ac:dyDescent="0.2">
      <c r="D34" s="6" t="s">
        <v>319</v>
      </c>
      <c r="F34" s="6" t="s">
        <v>319</v>
      </c>
      <c r="H34" s="6" t="s">
        <v>319</v>
      </c>
      <c r="J34" s="6" t="s">
        <v>319</v>
      </c>
    </row>
    <row r="35" spans="1:11" x14ac:dyDescent="0.2">
      <c r="A35" s="202" t="s">
        <v>84</v>
      </c>
      <c r="B35" s="406" t="s">
        <v>69</v>
      </c>
      <c r="C35" s="406"/>
      <c r="D35" s="404" t="s">
        <v>1225</v>
      </c>
      <c r="E35" s="404"/>
      <c r="F35" s="404" t="s">
        <v>1226</v>
      </c>
      <c r="G35" s="404"/>
      <c r="H35" s="404" t="s">
        <v>1227</v>
      </c>
      <c r="I35" s="404"/>
      <c r="J35" s="404" t="s">
        <v>1228</v>
      </c>
      <c r="K35" s="404"/>
    </row>
    <row r="36" spans="1:11" x14ac:dyDescent="0.2">
      <c r="A36" s="198"/>
      <c r="B36" s="197"/>
      <c r="C36" s="198"/>
      <c r="D36" s="405"/>
      <c r="E36" s="405"/>
      <c r="F36" s="405"/>
      <c r="G36" s="405"/>
      <c r="H36" s="405"/>
      <c r="I36" s="405"/>
      <c r="J36" s="405"/>
      <c r="K36" s="405"/>
    </row>
    <row r="37" spans="1:11" x14ac:dyDescent="0.2">
      <c r="A37" s="194"/>
      <c r="B37" s="310" t="s">
        <v>70</v>
      </c>
      <c r="C37" s="315" t="s">
        <v>71</v>
      </c>
      <c r="D37" s="310" t="s">
        <v>70</v>
      </c>
      <c r="E37" s="315" t="s">
        <v>71</v>
      </c>
      <c r="F37" s="310" t="s">
        <v>70</v>
      </c>
      <c r="G37" s="315" t="s">
        <v>71</v>
      </c>
      <c r="H37" s="310" t="s">
        <v>70</v>
      </c>
      <c r="I37" s="315" t="s">
        <v>71</v>
      </c>
      <c r="J37" s="310" t="s">
        <v>70</v>
      </c>
      <c r="K37" s="315" t="s">
        <v>71</v>
      </c>
    </row>
    <row r="38" spans="1:11" x14ac:dyDescent="0.2">
      <c r="A38" t="s">
        <v>83</v>
      </c>
      <c r="B38" s="6">
        <v>36718407.810000002</v>
      </c>
      <c r="C38" s="2">
        <v>8.1198999999999995</v>
      </c>
      <c r="D38" s="6">
        <v>64711.65</v>
      </c>
      <c r="E38" s="2">
        <v>0.30590000000000001</v>
      </c>
      <c r="F38" s="6">
        <v>1848417</v>
      </c>
      <c r="G38" s="2">
        <v>4.0167999999999999</v>
      </c>
      <c r="H38" s="6">
        <v>32675057.300000001</v>
      </c>
      <c r="I38" s="2">
        <v>10.0282</v>
      </c>
      <c r="J38" s="6">
        <v>2130221.86</v>
      </c>
      <c r="K38" s="2">
        <v>3.5985999999999998</v>
      </c>
    </row>
    <row r="39" spans="1:11" x14ac:dyDescent="0.2">
      <c r="A39" t="s">
        <v>82</v>
      </c>
      <c r="B39" s="6">
        <v>0</v>
      </c>
      <c r="C39">
        <v>0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</row>
    <row r="40" spans="1:11" x14ac:dyDescent="0.2">
      <c r="A40" t="s">
        <v>81</v>
      </c>
      <c r="B40" s="6">
        <v>0</v>
      </c>
      <c r="C40">
        <v>0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</row>
    <row r="41" spans="1:11" x14ac:dyDescent="0.2">
      <c r="A41" t="s">
        <v>80</v>
      </c>
      <c r="B41" s="6">
        <v>0</v>
      </c>
      <c r="C41">
        <v>0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</row>
    <row r="42" spans="1:11" x14ac:dyDescent="0.2">
      <c r="A42" t="s">
        <v>79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</row>
    <row r="43" spans="1:11" x14ac:dyDescent="0.2">
      <c r="A43" t="s">
        <v>78</v>
      </c>
      <c r="B43" s="6">
        <v>0</v>
      </c>
      <c r="C43">
        <v>0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</row>
    <row r="44" spans="1:11" x14ac:dyDescent="0.2">
      <c r="A44" t="s">
        <v>77</v>
      </c>
      <c r="B44" s="6">
        <v>0</v>
      </c>
      <c r="C44">
        <v>0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</row>
    <row r="45" spans="1:11" ht="13.5" thickBot="1" x14ac:dyDescent="0.25">
      <c r="A45" t="s">
        <v>76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</row>
    <row r="46" spans="1:11" ht="14.25" thickTop="1" thickBot="1" x14ac:dyDescent="0.25">
      <c r="A46" s="313" t="s">
        <v>69</v>
      </c>
      <c r="B46" s="219">
        <v>36718407.810000002</v>
      </c>
      <c r="C46" s="314">
        <v>8.1198999999999995</v>
      </c>
      <c r="D46" s="219">
        <v>64711.65</v>
      </c>
      <c r="E46" s="314">
        <v>0.30590000000000001</v>
      </c>
      <c r="F46" s="219">
        <v>1848417</v>
      </c>
      <c r="G46" s="314">
        <v>4.0167999999999999</v>
      </c>
      <c r="H46" s="219">
        <v>32675057.300000001</v>
      </c>
      <c r="I46" s="314">
        <v>10.0282</v>
      </c>
      <c r="J46" s="219">
        <v>2130221.86</v>
      </c>
      <c r="K46" s="314">
        <v>3.5985999999999998</v>
      </c>
    </row>
    <row r="47" spans="1:11" ht="13.5" thickTop="1" x14ac:dyDescent="0.2"/>
    <row r="48" spans="1:11" x14ac:dyDescent="0.2">
      <c r="A48" t="s">
        <v>318</v>
      </c>
      <c r="B48" s="6">
        <v>2078142.5</v>
      </c>
      <c r="D48" s="6">
        <v>0</v>
      </c>
      <c r="F48" s="6">
        <v>18617.5</v>
      </c>
      <c r="H48" s="6">
        <v>2059525</v>
      </c>
      <c r="J48" s="6">
        <v>0</v>
      </c>
    </row>
  </sheetData>
  <mergeCells count="10">
    <mergeCell ref="B3:C3"/>
    <mergeCell ref="D3:E4"/>
    <mergeCell ref="F3:G4"/>
    <mergeCell ref="H3:I4"/>
    <mergeCell ref="J3:K4"/>
    <mergeCell ref="B35:C35"/>
    <mergeCell ref="D35:E36"/>
    <mergeCell ref="F35:G36"/>
    <mergeCell ref="H35:I36"/>
    <mergeCell ref="J35:K36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workbookViewId="0"/>
  </sheetViews>
  <sheetFormatPr defaultRowHeight="12.75" x14ac:dyDescent="0.2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9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1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9" bestFit="1" customWidth="1"/>
    <col min="279" max="279" width="4" bestFit="1" customWidth="1"/>
    <col min="280" max="280" width="12" bestFit="1" customWidth="1"/>
    <col min="281" max="281" width="4" bestFit="1" customWidth="1"/>
    <col min="282" max="282" width="11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9" bestFit="1" customWidth="1"/>
    <col min="535" max="535" width="4" bestFit="1" customWidth="1"/>
    <col min="536" max="536" width="12" bestFit="1" customWidth="1"/>
    <col min="537" max="537" width="4" bestFit="1" customWidth="1"/>
    <col min="538" max="538" width="11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9" bestFit="1" customWidth="1"/>
    <col min="791" max="791" width="4" bestFit="1" customWidth="1"/>
    <col min="792" max="792" width="12" bestFit="1" customWidth="1"/>
    <col min="793" max="793" width="4" bestFit="1" customWidth="1"/>
    <col min="794" max="794" width="11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9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1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9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1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9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1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9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1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9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1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9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1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9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1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9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1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9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1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9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1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9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1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9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1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9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1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9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1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9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1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9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1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9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1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9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1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9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1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9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1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9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1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9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1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9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1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9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1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9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1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9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1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9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1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9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1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9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1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9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1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9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1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9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1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9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1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9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1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9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1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9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1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9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1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9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1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9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1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9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1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9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1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9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1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9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1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9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1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9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1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9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1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9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1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9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1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9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1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9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1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9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1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9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1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9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1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9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1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9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1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9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1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9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1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9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1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9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1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9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1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</cols>
  <sheetData>
    <row r="1" spans="1:33" x14ac:dyDescent="0.2">
      <c r="A1" s="1" t="s">
        <v>1297</v>
      </c>
    </row>
    <row r="2" spans="1:33" x14ac:dyDescent="0.2">
      <c r="L2" s="6" t="s">
        <v>319</v>
      </c>
      <c r="N2" s="6" t="s">
        <v>319</v>
      </c>
      <c r="T2" s="6" t="s">
        <v>319</v>
      </c>
      <c r="V2" s="6" t="s">
        <v>319</v>
      </c>
      <c r="X2" s="6" t="s">
        <v>319</v>
      </c>
      <c r="Z2" s="6" t="s">
        <v>319</v>
      </c>
      <c r="AB2" s="6" t="s">
        <v>319</v>
      </c>
      <c r="AD2" s="6" t="s">
        <v>319</v>
      </c>
      <c r="AF2" s="6" t="s">
        <v>319</v>
      </c>
    </row>
    <row r="3" spans="1:33" x14ac:dyDescent="0.2">
      <c r="A3" s="202" t="s">
        <v>1224</v>
      </c>
      <c r="B3" s="406" t="s">
        <v>69</v>
      </c>
      <c r="C3" s="406"/>
      <c r="D3" s="404" t="s">
        <v>1229</v>
      </c>
      <c r="E3" s="404"/>
      <c r="F3" s="404" t="s">
        <v>1230</v>
      </c>
      <c r="G3" s="404"/>
      <c r="H3" s="404" t="s">
        <v>1231</v>
      </c>
      <c r="I3" s="404"/>
      <c r="J3" s="404" t="s">
        <v>1232</v>
      </c>
      <c r="K3" s="404"/>
      <c r="L3" s="404" t="s">
        <v>1233</v>
      </c>
      <c r="M3" s="404"/>
      <c r="N3" s="404" t="s">
        <v>1234</v>
      </c>
      <c r="O3" s="404"/>
      <c r="P3" s="404" t="s">
        <v>1235</v>
      </c>
      <c r="Q3" s="404"/>
      <c r="R3" s="404" t="s">
        <v>1236</v>
      </c>
      <c r="S3" s="404"/>
      <c r="T3" s="404" t="s">
        <v>1237</v>
      </c>
      <c r="U3" s="404"/>
      <c r="V3" s="404" t="s">
        <v>1238</v>
      </c>
      <c r="W3" s="404"/>
      <c r="X3" s="404" t="s">
        <v>1239</v>
      </c>
      <c r="Y3" s="404"/>
      <c r="Z3" s="404" t="s">
        <v>1240</v>
      </c>
      <c r="AA3" s="404"/>
      <c r="AB3" s="404" t="s">
        <v>1241</v>
      </c>
      <c r="AC3" s="404"/>
      <c r="AD3" s="404" t="s">
        <v>1242</v>
      </c>
      <c r="AE3" s="404"/>
      <c r="AF3" s="404" t="s">
        <v>1243</v>
      </c>
      <c r="AG3" s="404"/>
    </row>
    <row r="4" spans="1:33" x14ac:dyDescent="0.2">
      <c r="A4" s="198" t="s">
        <v>220</v>
      </c>
      <c r="B4" s="197"/>
      <c r="C4" s="198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</row>
    <row r="5" spans="1:33" x14ac:dyDescent="0.2">
      <c r="A5" s="194"/>
      <c r="B5" s="310" t="s">
        <v>70</v>
      </c>
      <c r="C5" s="315" t="s">
        <v>71</v>
      </c>
      <c r="D5" s="310" t="s">
        <v>70</v>
      </c>
      <c r="E5" s="315" t="s">
        <v>71</v>
      </c>
      <c r="F5" s="310" t="s">
        <v>70</v>
      </c>
      <c r="G5" s="315" t="s">
        <v>71</v>
      </c>
      <c r="H5" s="310" t="s">
        <v>70</v>
      </c>
      <c r="I5" s="315" t="s">
        <v>71</v>
      </c>
      <c r="J5" s="310" t="s">
        <v>70</v>
      </c>
      <c r="K5" s="315" t="s">
        <v>71</v>
      </c>
      <c r="L5" s="310" t="s">
        <v>70</v>
      </c>
      <c r="M5" s="315" t="s">
        <v>71</v>
      </c>
      <c r="N5" s="310" t="s">
        <v>70</v>
      </c>
      <c r="O5" s="315" t="s">
        <v>71</v>
      </c>
      <c r="P5" s="310" t="s">
        <v>70</v>
      </c>
      <c r="Q5" s="315" t="s">
        <v>71</v>
      </c>
      <c r="R5" s="310" t="s">
        <v>70</v>
      </c>
      <c r="S5" s="315" t="s">
        <v>71</v>
      </c>
      <c r="T5" s="310" t="s">
        <v>70</v>
      </c>
      <c r="U5" s="315" t="s">
        <v>71</v>
      </c>
      <c r="V5" s="310" t="s">
        <v>70</v>
      </c>
      <c r="W5" s="315" t="s">
        <v>71</v>
      </c>
      <c r="X5" s="310" t="s">
        <v>70</v>
      </c>
      <c r="Y5" s="315" t="s">
        <v>71</v>
      </c>
      <c r="Z5" s="310" t="s">
        <v>70</v>
      </c>
      <c r="AA5" s="315" t="s">
        <v>71</v>
      </c>
      <c r="AB5" s="310" t="s">
        <v>70</v>
      </c>
      <c r="AC5" s="315" t="s">
        <v>71</v>
      </c>
      <c r="AD5" s="310" t="s">
        <v>70</v>
      </c>
      <c r="AE5" s="315" t="s">
        <v>71</v>
      </c>
      <c r="AF5" s="310" t="s">
        <v>70</v>
      </c>
      <c r="AG5" s="315" t="s">
        <v>71</v>
      </c>
    </row>
    <row r="6" spans="1:33" x14ac:dyDescent="0.2">
      <c r="A6" s="1" t="s">
        <v>128</v>
      </c>
    </row>
    <row r="7" spans="1:33" x14ac:dyDescent="0.2">
      <c r="A7" t="s">
        <v>981</v>
      </c>
      <c r="B7" s="6">
        <v>1036782895.8200001</v>
      </c>
      <c r="C7" s="2">
        <v>51.769500000000001</v>
      </c>
      <c r="D7" s="6">
        <v>232875451.93000001</v>
      </c>
      <c r="E7" s="2">
        <v>100</v>
      </c>
      <c r="F7" s="6">
        <v>233845546.91999999</v>
      </c>
      <c r="G7" s="2">
        <v>100</v>
      </c>
      <c r="H7" s="6">
        <v>292048263.81</v>
      </c>
      <c r="I7" s="2">
        <v>100</v>
      </c>
      <c r="J7" s="6">
        <v>74532867.650000006</v>
      </c>
      <c r="K7" s="2">
        <v>100</v>
      </c>
      <c r="L7" s="6">
        <v>3988795.12</v>
      </c>
      <c r="M7" s="2">
        <v>1.1034999999999999</v>
      </c>
      <c r="N7" s="6">
        <v>9952.94</v>
      </c>
      <c r="O7" s="2">
        <v>5.67E-2</v>
      </c>
      <c r="P7" s="6">
        <v>13377156.83</v>
      </c>
      <c r="Q7" s="2">
        <v>100</v>
      </c>
      <c r="R7" s="6">
        <v>163604270.88999999</v>
      </c>
      <c r="S7" s="2">
        <v>100</v>
      </c>
      <c r="T7" s="6">
        <v>11666749.74</v>
      </c>
      <c r="U7" s="2">
        <v>6.1398999999999999</v>
      </c>
      <c r="V7" s="6">
        <v>627027</v>
      </c>
      <c r="W7" s="2">
        <v>4.6231999999999998</v>
      </c>
      <c r="X7" s="6">
        <v>65487.73</v>
      </c>
      <c r="Y7" s="2">
        <v>7.2599999999999998E-2</v>
      </c>
      <c r="Z7" s="6">
        <v>1349143.9</v>
      </c>
      <c r="AA7" s="2">
        <v>1.9973000000000001</v>
      </c>
      <c r="AB7" s="6">
        <v>472160.11</v>
      </c>
      <c r="AC7" s="2">
        <v>1.5</v>
      </c>
      <c r="AD7" s="6">
        <v>3294218.26</v>
      </c>
      <c r="AE7" s="2">
        <v>5.1792999999999996</v>
      </c>
      <c r="AF7" s="6">
        <v>5025802.99</v>
      </c>
      <c r="AG7" s="2">
        <v>3.2021999999999999</v>
      </c>
    </row>
    <row r="8" spans="1:33" x14ac:dyDescent="0.2">
      <c r="A8" t="s">
        <v>617</v>
      </c>
      <c r="B8" s="6">
        <v>0</v>
      </c>
      <c r="C8">
        <v>0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</row>
    <row r="9" spans="1:33" ht="13.5" thickBot="1" x14ac:dyDescent="0.25">
      <c r="A9" t="s">
        <v>982</v>
      </c>
      <c r="B9" s="6">
        <v>965908457.44000006</v>
      </c>
      <c r="C9" s="2">
        <v>48.230499999999999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357468576.79000002</v>
      </c>
      <c r="M9" s="2">
        <v>98.896500000000003</v>
      </c>
      <c r="N9" s="6">
        <v>17551869.489999998</v>
      </c>
      <c r="O9" s="2">
        <v>99.943299999999994</v>
      </c>
      <c r="P9" s="6">
        <v>0</v>
      </c>
      <c r="Q9">
        <v>0</v>
      </c>
      <c r="R9" s="6">
        <v>0</v>
      </c>
      <c r="S9">
        <v>0</v>
      </c>
      <c r="T9" s="6">
        <v>178348471</v>
      </c>
      <c r="U9" s="2">
        <v>93.860100000000003</v>
      </c>
      <c r="V9" s="6">
        <v>12935613</v>
      </c>
      <c r="W9" s="2">
        <v>95.376800000000003</v>
      </c>
      <c r="X9" s="6">
        <v>90168485.049999997</v>
      </c>
      <c r="Y9" s="2">
        <v>99.927400000000006</v>
      </c>
      <c r="Z9" s="6">
        <v>66197957.700000003</v>
      </c>
      <c r="AA9" s="2">
        <v>98.002700000000004</v>
      </c>
      <c r="AB9" s="6">
        <v>31005415.530000001</v>
      </c>
      <c r="AC9" s="2">
        <v>98.5</v>
      </c>
      <c r="AD9" s="6">
        <v>60309580.030000001</v>
      </c>
      <c r="AE9" s="2">
        <v>94.820700000000002</v>
      </c>
      <c r="AF9" s="6">
        <v>151922488.84999999</v>
      </c>
      <c r="AG9" s="2">
        <v>96.797799999999995</v>
      </c>
    </row>
    <row r="10" spans="1:33" ht="14.25" thickTop="1" thickBot="1" x14ac:dyDescent="0.25">
      <c r="A10" s="313" t="s">
        <v>72</v>
      </c>
      <c r="B10" s="219">
        <v>2002691353.26</v>
      </c>
      <c r="C10" s="313">
        <v>100</v>
      </c>
      <c r="D10" s="219">
        <v>232875451.93000001</v>
      </c>
      <c r="E10" s="314">
        <v>100</v>
      </c>
      <c r="F10" s="219">
        <v>233845546.91999999</v>
      </c>
      <c r="G10" s="314">
        <v>100</v>
      </c>
      <c r="H10" s="219">
        <v>292048263.81</v>
      </c>
      <c r="I10" s="314">
        <v>100</v>
      </c>
      <c r="J10" s="219">
        <v>74532867.650000006</v>
      </c>
      <c r="K10" s="314">
        <v>100</v>
      </c>
      <c r="L10" s="219">
        <v>361457371.91000003</v>
      </c>
      <c r="M10" s="314">
        <v>100</v>
      </c>
      <c r="N10" s="219">
        <v>17561822.43</v>
      </c>
      <c r="O10" s="314">
        <v>100</v>
      </c>
      <c r="P10" s="219">
        <v>13377156.83</v>
      </c>
      <c r="Q10" s="314">
        <v>100</v>
      </c>
      <c r="R10" s="219">
        <v>163604270.88999999</v>
      </c>
      <c r="S10" s="314">
        <v>100</v>
      </c>
      <c r="T10" s="219">
        <v>190015220.74000001</v>
      </c>
      <c r="U10" s="314">
        <v>100</v>
      </c>
      <c r="V10" s="219">
        <v>13562640</v>
      </c>
      <c r="W10" s="314">
        <v>100</v>
      </c>
      <c r="X10" s="219">
        <v>90233972.780000001</v>
      </c>
      <c r="Y10" s="314">
        <v>100</v>
      </c>
      <c r="Z10" s="219">
        <v>67547101.599999994</v>
      </c>
      <c r="AA10" s="314">
        <v>100</v>
      </c>
      <c r="AB10" s="219">
        <v>31477575.640000001</v>
      </c>
      <c r="AC10" s="314">
        <v>100</v>
      </c>
      <c r="AD10" s="219">
        <v>63603798.289999999</v>
      </c>
      <c r="AE10" s="314">
        <v>100</v>
      </c>
      <c r="AF10" s="219">
        <v>156948291.84</v>
      </c>
      <c r="AG10" s="314">
        <v>100</v>
      </c>
    </row>
    <row r="11" spans="1:33" ht="13.5" thickTop="1" x14ac:dyDescent="0.2">
      <c r="A11" s="1" t="s">
        <v>103</v>
      </c>
    </row>
    <row r="12" spans="1:33" x14ac:dyDescent="0.2">
      <c r="A12" t="s">
        <v>983</v>
      </c>
      <c r="B12" s="6">
        <v>162466083.33000001</v>
      </c>
      <c r="C12" s="2">
        <v>8.1123999999999992</v>
      </c>
      <c r="D12" s="6">
        <v>41075252.460000001</v>
      </c>
      <c r="E12" s="2">
        <v>17.638300000000001</v>
      </c>
      <c r="F12" s="6">
        <v>44516467.850000001</v>
      </c>
      <c r="G12" s="2">
        <v>19.0367</v>
      </c>
      <c r="H12" s="6">
        <v>41700508.189999998</v>
      </c>
      <c r="I12" s="2">
        <v>14.278600000000001</v>
      </c>
      <c r="J12" s="6">
        <v>11848951</v>
      </c>
      <c r="K12" s="2">
        <v>15.897600000000001</v>
      </c>
      <c r="L12" s="6">
        <v>3657889.83</v>
      </c>
      <c r="M12" s="2">
        <v>1.012</v>
      </c>
      <c r="N12" s="6">
        <v>9952.94</v>
      </c>
      <c r="O12" s="2">
        <v>5.67E-2</v>
      </c>
      <c r="P12" s="6">
        <v>908301.84</v>
      </c>
      <c r="Q12" s="2">
        <v>6.7899000000000003</v>
      </c>
      <c r="R12" s="6">
        <v>916896.32</v>
      </c>
      <c r="S12" s="2">
        <v>0.56040000000000001</v>
      </c>
      <c r="T12" s="6">
        <v>9176718.7400000002</v>
      </c>
      <c r="U12" s="2">
        <v>4.8295000000000003</v>
      </c>
      <c r="V12" s="6">
        <v>-136958</v>
      </c>
      <c r="W12" s="2">
        <v>-1.0098</v>
      </c>
      <c r="X12" s="6">
        <v>0</v>
      </c>
      <c r="Y12">
        <v>0</v>
      </c>
      <c r="Z12" s="6">
        <v>-79.2</v>
      </c>
      <c r="AA12" s="2">
        <v>-1E-4</v>
      </c>
      <c r="AB12" s="6">
        <v>472160.11</v>
      </c>
      <c r="AC12" s="2">
        <v>1.5</v>
      </c>
      <c r="AD12" s="6">
        <v>3294218.26</v>
      </c>
      <c r="AE12" s="2">
        <v>5.1792999999999996</v>
      </c>
      <c r="AF12" s="6">
        <v>5025802.99</v>
      </c>
      <c r="AG12" s="2">
        <v>3.2021999999999999</v>
      </c>
    </row>
    <row r="13" spans="1:33" x14ac:dyDescent="0.2">
      <c r="A13" t="s">
        <v>101</v>
      </c>
      <c r="B13" s="6">
        <v>0</v>
      </c>
      <c r="C13">
        <v>0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</row>
    <row r="14" spans="1:33" x14ac:dyDescent="0.2">
      <c r="A14" t="s">
        <v>100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</row>
    <row r="15" spans="1:33" x14ac:dyDescent="0.2">
      <c r="A15" t="s">
        <v>99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</row>
    <row r="16" spans="1:33" x14ac:dyDescent="0.2">
      <c r="A16" t="s">
        <v>98</v>
      </c>
      <c r="B16" s="6">
        <v>32419.41</v>
      </c>
      <c r="C16" s="2">
        <v>1.6000000000000001E-3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32419.41</v>
      </c>
      <c r="Y16" s="2">
        <v>3.5900000000000001E-2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</row>
    <row r="17" spans="1:33" x14ac:dyDescent="0.2">
      <c r="A17" t="s">
        <v>97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</row>
    <row r="18" spans="1:33" x14ac:dyDescent="0.2">
      <c r="A18" t="s">
        <v>96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</row>
    <row r="19" spans="1:33" x14ac:dyDescent="0.2">
      <c r="A19" t="s">
        <v>95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</row>
    <row r="20" spans="1:33" ht="13.5" thickBot="1" x14ac:dyDescent="0.25">
      <c r="A20" t="s">
        <v>94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</row>
    <row r="21" spans="1:33" ht="14.25" thickTop="1" thickBot="1" x14ac:dyDescent="0.25">
      <c r="A21" s="313" t="s">
        <v>93</v>
      </c>
      <c r="B21" s="219">
        <v>162498502.74000001</v>
      </c>
      <c r="C21" s="314">
        <v>8.1140000000000008</v>
      </c>
      <c r="D21" s="219">
        <v>41075252.460000001</v>
      </c>
      <c r="E21" s="314">
        <v>17.638300000000001</v>
      </c>
      <c r="F21" s="219">
        <v>44516467.850000001</v>
      </c>
      <c r="G21" s="314">
        <v>19.0367</v>
      </c>
      <c r="H21" s="219">
        <v>41700508.189999998</v>
      </c>
      <c r="I21" s="314">
        <v>14.278600000000001</v>
      </c>
      <c r="J21" s="219">
        <v>11848951</v>
      </c>
      <c r="K21" s="314">
        <v>15.897600000000001</v>
      </c>
      <c r="L21" s="219">
        <v>3657889.83</v>
      </c>
      <c r="M21" s="314">
        <v>1.012</v>
      </c>
      <c r="N21" s="219">
        <v>9952.94</v>
      </c>
      <c r="O21" s="314">
        <v>5.67E-2</v>
      </c>
      <c r="P21" s="219">
        <v>908301.84</v>
      </c>
      <c r="Q21" s="314">
        <v>6.7899000000000003</v>
      </c>
      <c r="R21" s="219">
        <v>916896.32</v>
      </c>
      <c r="S21" s="314">
        <v>0.56040000000000001</v>
      </c>
      <c r="T21" s="219">
        <v>9176718.7400000002</v>
      </c>
      <c r="U21" s="314">
        <v>4.8295000000000003</v>
      </c>
      <c r="V21" s="219">
        <v>-136958</v>
      </c>
      <c r="W21" s="314">
        <v>-1.0098</v>
      </c>
      <c r="X21" s="219">
        <v>32419.41</v>
      </c>
      <c r="Y21" s="314">
        <v>3.5900000000000001E-2</v>
      </c>
      <c r="Z21" s="219">
        <v>-79.2</v>
      </c>
      <c r="AA21" s="314">
        <v>-1E-4</v>
      </c>
      <c r="AB21" s="219">
        <v>472160.11</v>
      </c>
      <c r="AC21" s="314">
        <v>1.5</v>
      </c>
      <c r="AD21" s="219">
        <v>3294218.26</v>
      </c>
      <c r="AE21" s="314">
        <v>5.1792999999999996</v>
      </c>
      <c r="AF21" s="219">
        <v>5025802.99</v>
      </c>
      <c r="AG21" s="314">
        <v>3.2021999999999999</v>
      </c>
    </row>
    <row r="22" spans="1:33" ht="13.5" thickTop="1" x14ac:dyDescent="0.2">
      <c r="A22" t="s">
        <v>213</v>
      </c>
      <c r="B22" s="6">
        <v>7048766.8799999999</v>
      </c>
      <c r="C22" s="2">
        <v>0.35199999999999998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7048766.8799999999</v>
      </c>
      <c r="Q22" s="2">
        <v>52.692599999999999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</row>
    <row r="23" spans="1:33" x14ac:dyDescent="0.2">
      <c r="A23" t="s">
        <v>212</v>
      </c>
      <c r="B23" s="6">
        <v>276986726.29000002</v>
      </c>
      <c r="C23" s="2">
        <v>13.8307</v>
      </c>
      <c r="D23" s="6">
        <v>56661950.670000002</v>
      </c>
      <c r="E23" s="2">
        <v>24.331399999999999</v>
      </c>
      <c r="F23" s="6">
        <v>58085957.270000003</v>
      </c>
      <c r="G23" s="2">
        <v>24.839500000000001</v>
      </c>
      <c r="H23" s="6">
        <v>71323126.400000006</v>
      </c>
      <c r="I23" s="2">
        <v>24.421700000000001</v>
      </c>
      <c r="J23" s="6">
        <v>62683916.649999999</v>
      </c>
      <c r="K23" s="2">
        <v>84.102400000000003</v>
      </c>
      <c r="L23" s="6">
        <v>330905.28999999998</v>
      </c>
      <c r="M23" s="2">
        <v>9.1499999999999998E-2</v>
      </c>
      <c r="N23" s="6">
        <v>0</v>
      </c>
      <c r="O23">
        <v>0</v>
      </c>
      <c r="P23" s="6">
        <v>5420088.1100000003</v>
      </c>
      <c r="Q23" s="2">
        <v>40.517499999999998</v>
      </c>
      <c r="R23" s="6">
        <v>17844474.48</v>
      </c>
      <c r="S23" s="2">
        <v>10.9071</v>
      </c>
      <c r="T23" s="6">
        <v>2490031</v>
      </c>
      <c r="U23" s="2">
        <v>1.3104</v>
      </c>
      <c r="V23" s="6">
        <v>763985</v>
      </c>
      <c r="W23" s="2">
        <v>5.633</v>
      </c>
      <c r="X23" s="6">
        <v>33068.32</v>
      </c>
      <c r="Y23" s="2">
        <v>3.6600000000000001E-2</v>
      </c>
      <c r="Z23" s="6">
        <v>1349223.1</v>
      </c>
      <c r="AA23" s="2">
        <v>1.9975000000000001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</row>
    <row r="24" spans="1:33" ht="13.5" thickBot="1" x14ac:dyDescent="0.25">
      <c r="A24" t="s">
        <v>211</v>
      </c>
      <c r="B24" s="6">
        <v>590248899.90999997</v>
      </c>
      <c r="C24" s="2">
        <v>29.472799999999999</v>
      </c>
      <c r="D24" s="6">
        <v>135138248.80000001</v>
      </c>
      <c r="E24" s="2">
        <v>58.030299999999997</v>
      </c>
      <c r="F24" s="6">
        <v>131243121.8</v>
      </c>
      <c r="G24" s="2">
        <v>56.123800000000003</v>
      </c>
      <c r="H24" s="6">
        <v>179024629.22</v>
      </c>
      <c r="I24" s="2">
        <v>61.299700000000001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144842900.09</v>
      </c>
      <c r="S24" s="2">
        <v>88.532499999999999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</row>
    <row r="25" spans="1:33" ht="14.25" thickTop="1" thickBot="1" x14ac:dyDescent="0.25">
      <c r="A25" s="313" t="s">
        <v>92</v>
      </c>
      <c r="B25" s="219">
        <v>874284393.08000004</v>
      </c>
      <c r="C25" s="314">
        <v>43.655500000000004</v>
      </c>
      <c r="D25" s="219">
        <v>191800199.47</v>
      </c>
      <c r="E25" s="314">
        <v>82.361699999999999</v>
      </c>
      <c r="F25" s="219">
        <v>189329079.06999999</v>
      </c>
      <c r="G25" s="314">
        <v>80.963300000000004</v>
      </c>
      <c r="H25" s="219">
        <v>250347755.62</v>
      </c>
      <c r="I25" s="314">
        <v>85.721400000000003</v>
      </c>
      <c r="J25" s="219">
        <v>62683916.649999999</v>
      </c>
      <c r="K25" s="314">
        <v>84.102400000000003</v>
      </c>
      <c r="L25" s="219">
        <v>330905.28999999998</v>
      </c>
      <c r="M25" s="314">
        <v>9.1499999999999998E-2</v>
      </c>
      <c r="N25" s="219">
        <v>0</v>
      </c>
      <c r="O25" s="313">
        <v>0</v>
      </c>
      <c r="P25" s="219">
        <v>12468854.99</v>
      </c>
      <c r="Q25" s="314">
        <v>93.210099999999997</v>
      </c>
      <c r="R25" s="219">
        <v>162687374.56999999</v>
      </c>
      <c r="S25" s="314">
        <v>99.439599999999999</v>
      </c>
      <c r="T25" s="219">
        <v>2490031</v>
      </c>
      <c r="U25" s="314">
        <v>1.3104</v>
      </c>
      <c r="V25" s="219">
        <v>763985</v>
      </c>
      <c r="W25" s="314">
        <v>5.633</v>
      </c>
      <c r="X25" s="219">
        <v>33068.32</v>
      </c>
      <c r="Y25" s="314">
        <v>3.6600000000000001E-2</v>
      </c>
      <c r="Z25" s="219">
        <v>1349223.1</v>
      </c>
      <c r="AA25" s="314">
        <v>1.9975000000000001</v>
      </c>
      <c r="AB25" s="219">
        <v>0</v>
      </c>
      <c r="AC25" s="313">
        <v>0</v>
      </c>
      <c r="AD25" s="219">
        <v>0</v>
      </c>
      <c r="AE25" s="313">
        <v>0</v>
      </c>
      <c r="AF25" s="219">
        <v>0</v>
      </c>
      <c r="AG25" s="313">
        <v>0</v>
      </c>
    </row>
    <row r="26" spans="1:33" ht="14.25" thickTop="1" thickBot="1" x14ac:dyDescent="0.25">
      <c r="A26" s="313" t="s">
        <v>91</v>
      </c>
      <c r="B26" s="219">
        <v>1036782895.8200001</v>
      </c>
      <c r="C26" s="314">
        <v>51.769500000000001</v>
      </c>
      <c r="D26" s="219">
        <v>232875451.93000001</v>
      </c>
      <c r="E26" s="314">
        <v>100</v>
      </c>
      <c r="F26" s="219">
        <v>233845546.91999999</v>
      </c>
      <c r="G26" s="314">
        <v>100</v>
      </c>
      <c r="H26" s="219">
        <v>292048263.81</v>
      </c>
      <c r="I26" s="314">
        <v>100</v>
      </c>
      <c r="J26" s="219">
        <v>74532867.650000006</v>
      </c>
      <c r="K26" s="314">
        <v>100</v>
      </c>
      <c r="L26" s="219">
        <v>3988795.12</v>
      </c>
      <c r="M26" s="314">
        <v>1.1034999999999999</v>
      </c>
      <c r="N26" s="219">
        <v>9952.94</v>
      </c>
      <c r="O26" s="314">
        <v>5.67E-2</v>
      </c>
      <c r="P26" s="219">
        <v>13377156.83</v>
      </c>
      <c r="Q26" s="314">
        <v>100</v>
      </c>
      <c r="R26" s="219">
        <v>163604270.88999999</v>
      </c>
      <c r="S26" s="314">
        <v>100</v>
      </c>
      <c r="T26" s="219">
        <v>11666749.74</v>
      </c>
      <c r="U26" s="314">
        <v>6.1398999999999999</v>
      </c>
      <c r="V26" s="219">
        <v>627027</v>
      </c>
      <c r="W26" s="314">
        <v>4.6231999999999998</v>
      </c>
      <c r="X26" s="219">
        <v>65487.73</v>
      </c>
      <c r="Y26" s="314">
        <v>7.2599999999999998E-2</v>
      </c>
      <c r="Z26" s="219">
        <v>1349143.9</v>
      </c>
      <c r="AA26" s="314">
        <v>1.9973000000000001</v>
      </c>
      <c r="AB26" s="219">
        <v>472160.11</v>
      </c>
      <c r="AC26" s="314">
        <v>1.5</v>
      </c>
      <c r="AD26" s="219">
        <v>3294218.26</v>
      </c>
      <c r="AE26" s="314">
        <v>5.1792999999999996</v>
      </c>
      <c r="AF26" s="219">
        <v>5025802.99</v>
      </c>
      <c r="AG26" s="314">
        <v>3.2021999999999999</v>
      </c>
    </row>
    <row r="27" spans="1:33" ht="13.5" thickTop="1" x14ac:dyDescent="0.2">
      <c r="A27" t="s">
        <v>90</v>
      </c>
      <c r="B27" s="6">
        <v>0</v>
      </c>
      <c r="C27">
        <v>0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0</v>
      </c>
      <c r="Q27">
        <v>0</v>
      </c>
      <c r="R27" s="6">
        <v>0</v>
      </c>
      <c r="S27">
        <v>0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</row>
    <row r="28" spans="1:33" x14ac:dyDescent="0.2">
      <c r="A28" t="s">
        <v>89</v>
      </c>
      <c r="B28" s="6">
        <v>1215439.8</v>
      </c>
      <c r="C28" s="2">
        <v>6.0699999999999997E-2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1215439.8</v>
      </c>
      <c r="AA28" s="2">
        <v>1.7994000000000001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</row>
    <row r="29" spans="1:33" ht="13.5" thickBot="1" x14ac:dyDescent="0.25">
      <c r="A29" t="s">
        <v>88</v>
      </c>
      <c r="B29" s="6">
        <v>964693017.63999999</v>
      </c>
      <c r="C29" s="2">
        <v>48.169800000000002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357468576.79000002</v>
      </c>
      <c r="M29" s="2">
        <v>98.896500000000003</v>
      </c>
      <c r="N29" s="6">
        <v>17551869.489999998</v>
      </c>
      <c r="O29" s="2">
        <v>99.943299999999994</v>
      </c>
      <c r="P29" s="6">
        <v>0</v>
      </c>
      <c r="Q29">
        <v>0</v>
      </c>
      <c r="R29" s="6">
        <v>0</v>
      </c>
      <c r="S29">
        <v>0</v>
      </c>
      <c r="T29" s="6">
        <v>178348471</v>
      </c>
      <c r="U29" s="2">
        <v>93.860100000000003</v>
      </c>
      <c r="V29" s="6">
        <v>12935613</v>
      </c>
      <c r="W29" s="2">
        <v>95.376800000000003</v>
      </c>
      <c r="X29" s="6">
        <v>90168485.049999997</v>
      </c>
      <c r="Y29" s="2">
        <v>99.927400000000006</v>
      </c>
      <c r="Z29" s="6">
        <v>64982517.899999999</v>
      </c>
      <c r="AA29" s="2">
        <v>96.203299999999999</v>
      </c>
      <c r="AB29" s="6">
        <v>31005415.530000001</v>
      </c>
      <c r="AC29" s="2">
        <v>98.5</v>
      </c>
      <c r="AD29" s="6">
        <v>60309580.030000001</v>
      </c>
      <c r="AE29" s="2">
        <v>94.820700000000002</v>
      </c>
      <c r="AF29" s="6">
        <v>151922488.84999999</v>
      </c>
      <c r="AG29" s="2">
        <v>96.797799999999995</v>
      </c>
    </row>
    <row r="30" spans="1:33" ht="14.25" thickTop="1" thickBot="1" x14ac:dyDescent="0.25">
      <c r="A30" s="313" t="s">
        <v>87</v>
      </c>
      <c r="B30" s="219">
        <v>965908457.44000006</v>
      </c>
      <c r="C30" s="314">
        <v>48.230499999999999</v>
      </c>
      <c r="D30" s="219">
        <v>0</v>
      </c>
      <c r="E30" s="313">
        <v>0</v>
      </c>
      <c r="F30" s="219">
        <v>0</v>
      </c>
      <c r="G30" s="313">
        <v>0</v>
      </c>
      <c r="H30" s="219">
        <v>0</v>
      </c>
      <c r="I30" s="313">
        <v>0</v>
      </c>
      <c r="J30" s="219">
        <v>0</v>
      </c>
      <c r="K30" s="313">
        <v>0</v>
      </c>
      <c r="L30" s="219">
        <v>357468576.79000002</v>
      </c>
      <c r="M30" s="314">
        <v>98.896500000000003</v>
      </c>
      <c r="N30" s="219">
        <v>17551869.489999998</v>
      </c>
      <c r="O30" s="314">
        <v>99.943299999999994</v>
      </c>
      <c r="P30" s="219">
        <v>0</v>
      </c>
      <c r="Q30" s="313">
        <v>0</v>
      </c>
      <c r="R30" s="219">
        <v>0</v>
      </c>
      <c r="S30" s="313">
        <v>0</v>
      </c>
      <c r="T30" s="219">
        <v>178348471</v>
      </c>
      <c r="U30" s="314">
        <v>93.860100000000003</v>
      </c>
      <c r="V30" s="219">
        <v>12935613</v>
      </c>
      <c r="W30" s="314">
        <v>95.376800000000003</v>
      </c>
      <c r="X30" s="219">
        <v>90168485.049999997</v>
      </c>
      <c r="Y30" s="314">
        <v>99.927400000000006</v>
      </c>
      <c r="Z30" s="219">
        <v>66197957.700000003</v>
      </c>
      <c r="AA30" s="314">
        <v>98.002700000000004</v>
      </c>
      <c r="AB30" s="219">
        <v>31005415.530000001</v>
      </c>
      <c r="AC30" s="314">
        <v>98.5</v>
      </c>
      <c r="AD30" s="219">
        <v>60309580.030000001</v>
      </c>
      <c r="AE30" s="314">
        <v>94.820700000000002</v>
      </c>
      <c r="AF30" s="219">
        <v>151922488.84999999</v>
      </c>
      <c r="AG30" s="314">
        <v>96.797799999999995</v>
      </c>
    </row>
    <row r="31" spans="1:33" ht="13.5" thickTop="1" x14ac:dyDescent="0.2"/>
    <row r="32" spans="1:33" s="2" customFormat="1" x14ac:dyDescent="0.2">
      <c r="A32" s="2" t="s">
        <v>86</v>
      </c>
      <c r="B32" s="2">
        <v>5065</v>
      </c>
      <c r="D32" s="2">
        <v>155</v>
      </c>
      <c r="F32" s="2">
        <v>121</v>
      </c>
      <c r="H32" s="2">
        <v>160</v>
      </c>
      <c r="J32" s="2">
        <v>3303</v>
      </c>
      <c r="L32" s="2">
        <v>207</v>
      </c>
      <c r="N32" s="2">
        <v>12</v>
      </c>
      <c r="P32" s="2">
        <v>287</v>
      </c>
      <c r="R32" s="2">
        <v>193</v>
      </c>
      <c r="T32" s="2">
        <v>302</v>
      </c>
      <c r="V32" s="2">
        <v>48</v>
      </c>
      <c r="X32" s="2">
        <v>59</v>
      </c>
      <c r="Z32" s="2">
        <v>57</v>
      </c>
      <c r="AB32" s="2">
        <v>7</v>
      </c>
      <c r="AD32" s="2">
        <v>1</v>
      </c>
      <c r="AF32" s="2">
        <v>153</v>
      </c>
    </row>
    <row r="33" spans="1:33" s="2" customFormat="1" ht="13.5" thickBot="1" x14ac:dyDescent="0.25">
      <c r="A33" s="229" t="s">
        <v>85</v>
      </c>
      <c r="B33" s="229">
        <v>395398.1</v>
      </c>
      <c r="C33" s="229"/>
      <c r="D33" s="229">
        <v>1502422.27</v>
      </c>
      <c r="E33" s="229"/>
      <c r="F33" s="229">
        <v>1932607.83</v>
      </c>
      <c r="G33" s="229"/>
      <c r="H33" s="229">
        <v>1825301.65</v>
      </c>
      <c r="I33" s="229"/>
      <c r="J33" s="229">
        <v>22565.200000000001</v>
      </c>
      <c r="K33" s="229"/>
      <c r="L33" s="229">
        <v>1746170.8799999999</v>
      </c>
      <c r="M33" s="229"/>
      <c r="N33" s="229">
        <v>1463485.2</v>
      </c>
      <c r="O33" s="229"/>
      <c r="P33" s="229">
        <v>46610.3</v>
      </c>
      <c r="Q33" s="229"/>
      <c r="R33" s="229">
        <v>847690.52</v>
      </c>
      <c r="S33" s="229"/>
      <c r="T33" s="229">
        <v>629189.47</v>
      </c>
      <c r="U33" s="229"/>
      <c r="V33" s="229">
        <v>282555</v>
      </c>
      <c r="W33" s="229"/>
      <c r="X33" s="229">
        <v>1529389.37</v>
      </c>
      <c r="Y33" s="229"/>
      <c r="Z33" s="229">
        <v>1185036.8700000001</v>
      </c>
      <c r="AA33" s="229"/>
      <c r="AB33" s="229">
        <v>4496796.5199999996</v>
      </c>
      <c r="AC33" s="229"/>
      <c r="AD33" s="229">
        <v>63603798.289999999</v>
      </c>
      <c r="AE33" s="229"/>
      <c r="AF33" s="229">
        <v>1025805.83</v>
      </c>
      <c r="AG33" s="229"/>
    </row>
    <row r="34" spans="1:33" ht="13.5" thickTop="1" x14ac:dyDescent="0.2">
      <c r="L34" s="6" t="s">
        <v>319</v>
      </c>
      <c r="N34" s="6" t="s">
        <v>319</v>
      </c>
      <c r="T34" s="6" t="s">
        <v>319</v>
      </c>
      <c r="V34" s="6" t="s">
        <v>319</v>
      </c>
      <c r="X34" s="6" t="s">
        <v>319</v>
      </c>
      <c r="Z34" s="6" t="s">
        <v>319</v>
      </c>
      <c r="AB34" s="6" t="s">
        <v>319</v>
      </c>
      <c r="AD34" s="6" t="s">
        <v>319</v>
      </c>
      <c r="AF34" s="6" t="s">
        <v>319</v>
      </c>
    </row>
    <row r="35" spans="1:33" x14ac:dyDescent="0.2">
      <c r="A35" s="202" t="s">
        <v>84</v>
      </c>
      <c r="B35" s="406" t="s">
        <v>69</v>
      </c>
      <c r="C35" s="406"/>
      <c r="D35" s="404" t="s">
        <v>1229</v>
      </c>
      <c r="E35" s="404"/>
      <c r="F35" s="404" t="s">
        <v>1230</v>
      </c>
      <c r="G35" s="404"/>
      <c r="H35" s="404" t="s">
        <v>1231</v>
      </c>
      <c r="I35" s="404"/>
      <c r="J35" s="404" t="s">
        <v>1232</v>
      </c>
      <c r="K35" s="404"/>
      <c r="L35" s="404" t="s">
        <v>1233</v>
      </c>
      <c r="M35" s="404"/>
      <c r="N35" s="404" t="s">
        <v>1234</v>
      </c>
      <c r="O35" s="404"/>
      <c r="P35" s="404" t="s">
        <v>1235</v>
      </c>
      <c r="Q35" s="404"/>
      <c r="R35" s="404" t="s">
        <v>1236</v>
      </c>
      <c r="S35" s="404"/>
      <c r="T35" s="404" t="s">
        <v>1237</v>
      </c>
      <c r="U35" s="404"/>
      <c r="V35" s="404" t="s">
        <v>1238</v>
      </c>
      <c r="W35" s="404"/>
      <c r="X35" s="404" t="s">
        <v>1239</v>
      </c>
      <c r="Y35" s="404"/>
      <c r="Z35" s="404" t="s">
        <v>1240</v>
      </c>
      <c r="AA35" s="404"/>
      <c r="AB35" s="404" t="s">
        <v>1241</v>
      </c>
      <c r="AC35" s="404"/>
      <c r="AD35" s="404" t="s">
        <v>1242</v>
      </c>
      <c r="AE35" s="404"/>
      <c r="AF35" s="404" t="s">
        <v>1243</v>
      </c>
      <c r="AG35" s="404"/>
    </row>
    <row r="36" spans="1:33" x14ac:dyDescent="0.2">
      <c r="A36" s="198"/>
      <c r="B36" s="197"/>
      <c r="C36" s="198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05"/>
      <c r="Y36" s="405"/>
      <c r="Z36" s="405"/>
      <c r="AA36" s="405"/>
      <c r="AB36" s="405"/>
      <c r="AC36" s="405"/>
      <c r="AD36" s="405"/>
      <c r="AE36" s="405"/>
      <c r="AF36" s="405"/>
      <c r="AG36" s="405"/>
    </row>
    <row r="37" spans="1:33" x14ac:dyDescent="0.2">
      <c r="A37" s="194"/>
      <c r="B37" s="310" t="s">
        <v>70</v>
      </c>
      <c r="C37" s="315" t="s">
        <v>71</v>
      </c>
      <c r="D37" s="310" t="s">
        <v>70</v>
      </c>
      <c r="E37" s="315" t="s">
        <v>71</v>
      </c>
      <c r="F37" s="310" t="s">
        <v>70</v>
      </c>
      <c r="G37" s="315" t="s">
        <v>71</v>
      </c>
      <c r="H37" s="310" t="s">
        <v>70</v>
      </c>
      <c r="I37" s="315" t="s">
        <v>71</v>
      </c>
      <c r="J37" s="310" t="s">
        <v>70</v>
      </c>
      <c r="K37" s="315" t="s">
        <v>71</v>
      </c>
      <c r="L37" s="310" t="s">
        <v>70</v>
      </c>
      <c r="M37" s="315" t="s">
        <v>71</v>
      </c>
      <c r="N37" s="310" t="s">
        <v>70</v>
      </c>
      <c r="O37" s="315" t="s">
        <v>71</v>
      </c>
      <c r="P37" s="310" t="s">
        <v>70</v>
      </c>
      <c r="Q37" s="315" t="s">
        <v>71</v>
      </c>
      <c r="R37" s="310" t="s">
        <v>70</v>
      </c>
      <c r="S37" s="315" t="s">
        <v>71</v>
      </c>
      <c r="T37" s="310" t="s">
        <v>70</v>
      </c>
      <c r="U37" s="315" t="s">
        <v>71</v>
      </c>
      <c r="V37" s="310" t="s">
        <v>70</v>
      </c>
      <c r="W37" s="315" t="s">
        <v>71</v>
      </c>
      <c r="X37" s="310" t="s">
        <v>70</v>
      </c>
      <c r="Y37" s="315" t="s">
        <v>71</v>
      </c>
      <c r="Z37" s="310" t="s">
        <v>70</v>
      </c>
      <c r="AA37" s="315" t="s">
        <v>71</v>
      </c>
      <c r="AB37" s="310" t="s">
        <v>70</v>
      </c>
      <c r="AC37" s="315" t="s">
        <v>71</v>
      </c>
      <c r="AD37" s="310" t="s">
        <v>70</v>
      </c>
      <c r="AE37" s="315" t="s">
        <v>71</v>
      </c>
      <c r="AF37" s="310" t="s">
        <v>70</v>
      </c>
      <c r="AG37" s="315" t="s">
        <v>71</v>
      </c>
    </row>
    <row r="38" spans="1:33" x14ac:dyDescent="0.2">
      <c r="A38" t="s">
        <v>83</v>
      </c>
      <c r="B38" s="6">
        <v>432861369.67000002</v>
      </c>
      <c r="C38" s="2">
        <v>21.614000000000001</v>
      </c>
      <c r="D38" s="6">
        <v>97737203.129999995</v>
      </c>
      <c r="E38" s="2">
        <v>41.969700000000003</v>
      </c>
      <c r="F38" s="6">
        <v>102602425.12</v>
      </c>
      <c r="G38" s="2">
        <v>43.876199999999997</v>
      </c>
      <c r="H38" s="6">
        <v>113023634.59</v>
      </c>
      <c r="I38" s="2">
        <v>38.700299999999999</v>
      </c>
      <c r="J38" s="6">
        <v>67974496.019999996</v>
      </c>
      <c r="K38" s="2">
        <v>91.200699999999998</v>
      </c>
      <c r="L38" s="6">
        <v>3988795.12</v>
      </c>
      <c r="M38" s="2">
        <v>1.1034999999999999</v>
      </c>
      <c r="N38" s="6">
        <v>9952.94</v>
      </c>
      <c r="O38" s="2">
        <v>5.67E-2</v>
      </c>
      <c r="P38" s="6">
        <v>6328389.9500000002</v>
      </c>
      <c r="Q38" s="2">
        <v>47.307400000000001</v>
      </c>
      <c r="R38" s="6">
        <v>18761370.800000001</v>
      </c>
      <c r="S38" s="2">
        <v>11.467499999999999</v>
      </c>
      <c r="T38" s="6">
        <v>11666749.74</v>
      </c>
      <c r="U38" s="2">
        <v>6.1398999999999999</v>
      </c>
      <c r="V38" s="6">
        <v>627027</v>
      </c>
      <c r="W38" s="2">
        <v>4.6231999999999998</v>
      </c>
      <c r="X38" s="6">
        <v>0</v>
      </c>
      <c r="Y38">
        <v>0</v>
      </c>
      <c r="Z38" s="6">
        <v>1349143.9</v>
      </c>
      <c r="AA38" s="2">
        <v>1.9973000000000001</v>
      </c>
      <c r="AB38" s="6">
        <v>472160.11</v>
      </c>
      <c r="AC38" s="2">
        <v>1.5</v>
      </c>
      <c r="AD38" s="6">
        <v>3294218.26</v>
      </c>
      <c r="AE38" s="2">
        <v>5.1792999999999996</v>
      </c>
      <c r="AF38" s="6">
        <v>5025802.99</v>
      </c>
      <c r="AG38" s="2">
        <v>3.2021999999999999</v>
      </c>
    </row>
    <row r="39" spans="1:33" x14ac:dyDescent="0.2">
      <c r="A39" t="s">
        <v>82</v>
      </c>
      <c r="B39" s="6">
        <v>168570406.53999999</v>
      </c>
      <c r="C39" s="2">
        <v>8.4171999999999993</v>
      </c>
      <c r="D39" s="6">
        <v>16986793.5</v>
      </c>
      <c r="E39" s="2">
        <v>7.2944000000000004</v>
      </c>
      <c r="F39" s="6">
        <v>20891227.41</v>
      </c>
      <c r="G39" s="2">
        <v>8.9337999999999997</v>
      </c>
      <c r="H39" s="6">
        <v>42792240.829999998</v>
      </c>
      <c r="I39" s="2">
        <v>14.6525</v>
      </c>
      <c r="J39" s="6">
        <v>6558371.6299999999</v>
      </c>
      <c r="K39" s="2">
        <v>8.7993000000000006</v>
      </c>
      <c r="L39" s="6">
        <v>0</v>
      </c>
      <c r="M39">
        <v>0</v>
      </c>
      <c r="N39" s="6">
        <v>0</v>
      </c>
      <c r="O39">
        <v>0</v>
      </c>
      <c r="P39" s="6">
        <v>1135734.47</v>
      </c>
      <c r="Q39" s="2">
        <v>8.4901</v>
      </c>
      <c r="R39" s="6">
        <v>80206038.700000003</v>
      </c>
      <c r="S39" s="2">
        <v>49.0244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</row>
    <row r="40" spans="1:33" x14ac:dyDescent="0.2">
      <c r="A40" t="s">
        <v>81</v>
      </c>
      <c r="B40" s="6">
        <v>176936554.06</v>
      </c>
      <c r="C40" s="2">
        <v>8.8348999999999993</v>
      </c>
      <c r="D40" s="6">
        <v>50806883.159999996</v>
      </c>
      <c r="E40" s="2">
        <v>21.8172</v>
      </c>
      <c r="F40" s="6">
        <v>41569738.509999998</v>
      </c>
      <c r="G40" s="2">
        <v>17.776599999999998</v>
      </c>
      <c r="H40" s="6">
        <v>59753272.840000004</v>
      </c>
      <c r="I40" s="2">
        <v>20.460100000000001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24806659.550000001</v>
      </c>
      <c r="S40" s="2">
        <v>15.162599999999999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</row>
    <row r="41" spans="1:33" x14ac:dyDescent="0.2">
      <c r="A41" t="s">
        <v>80</v>
      </c>
      <c r="B41" s="6">
        <v>252436045.41</v>
      </c>
      <c r="C41" s="2">
        <v>12.604799999999999</v>
      </c>
      <c r="D41" s="6">
        <v>67344572.140000001</v>
      </c>
      <c r="E41" s="2">
        <v>28.918700000000001</v>
      </c>
      <c r="F41" s="6">
        <v>68782155.879999995</v>
      </c>
      <c r="G41" s="2">
        <v>29.413499999999999</v>
      </c>
      <c r="H41" s="6">
        <v>76479115.549999997</v>
      </c>
      <c r="I41" s="2">
        <v>26.187100000000001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39830201.840000004</v>
      </c>
      <c r="S41" s="2">
        <v>24.345500000000001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0</v>
      </c>
      <c r="AA41">
        <v>0</v>
      </c>
      <c r="AB41" s="6">
        <v>0</v>
      </c>
      <c r="AC41">
        <v>0</v>
      </c>
      <c r="AD41" s="6">
        <v>0</v>
      </c>
      <c r="AE41">
        <v>0</v>
      </c>
      <c r="AF41" s="6">
        <v>0</v>
      </c>
      <c r="AG41">
        <v>0</v>
      </c>
    </row>
    <row r="42" spans="1:33" x14ac:dyDescent="0.2">
      <c r="A42" t="s">
        <v>79</v>
      </c>
      <c r="B42" s="6">
        <v>2374537.35</v>
      </c>
      <c r="C42" s="2">
        <v>0.1186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2374537.35</v>
      </c>
      <c r="Q42" s="2">
        <v>17.750699999999998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</row>
    <row r="43" spans="1:33" x14ac:dyDescent="0.2">
      <c r="A43" t="s">
        <v>78</v>
      </c>
      <c r="B43" s="6">
        <v>0</v>
      </c>
      <c r="C43">
        <v>0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  <c r="N43" s="6">
        <v>0</v>
      </c>
      <c r="O43">
        <v>0</v>
      </c>
      <c r="P43" s="6">
        <v>0</v>
      </c>
      <c r="Q43">
        <v>0</v>
      </c>
      <c r="R43" s="6">
        <v>0</v>
      </c>
      <c r="S43">
        <v>0</v>
      </c>
      <c r="T43" s="6">
        <v>0</v>
      </c>
      <c r="U43">
        <v>0</v>
      </c>
      <c r="V43" s="6">
        <v>0</v>
      </c>
      <c r="W43">
        <v>0</v>
      </c>
      <c r="X43" s="6">
        <v>0</v>
      </c>
      <c r="Y43">
        <v>0</v>
      </c>
      <c r="Z43" s="6">
        <v>0</v>
      </c>
      <c r="AA43">
        <v>0</v>
      </c>
      <c r="AB43" s="6">
        <v>0</v>
      </c>
      <c r="AC43">
        <v>0</v>
      </c>
      <c r="AD43" s="6">
        <v>0</v>
      </c>
      <c r="AE43">
        <v>0</v>
      </c>
      <c r="AF43" s="6">
        <v>0</v>
      </c>
      <c r="AG43">
        <v>0</v>
      </c>
    </row>
    <row r="44" spans="1:33" x14ac:dyDescent="0.2">
      <c r="A44" t="s">
        <v>77</v>
      </c>
      <c r="B44" s="6">
        <v>3603982.79</v>
      </c>
      <c r="C44" s="2">
        <v>0.18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0</v>
      </c>
      <c r="M44">
        <v>0</v>
      </c>
      <c r="N44" s="6">
        <v>0</v>
      </c>
      <c r="O44">
        <v>0</v>
      </c>
      <c r="P44" s="6">
        <v>3538495.06</v>
      </c>
      <c r="Q44" s="2">
        <v>26.451799999999999</v>
      </c>
      <c r="R44" s="6">
        <v>0</v>
      </c>
      <c r="S44">
        <v>0</v>
      </c>
      <c r="T44" s="6">
        <v>0</v>
      </c>
      <c r="U44">
        <v>0</v>
      </c>
      <c r="V44" s="6">
        <v>0</v>
      </c>
      <c r="W44">
        <v>0</v>
      </c>
      <c r="X44" s="6">
        <v>65487.73</v>
      </c>
      <c r="Y44" s="2">
        <v>7.2599999999999998E-2</v>
      </c>
      <c r="Z44" s="6">
        <v>0</v>
      </c>
      <c r="AA44">
        <v>0</v>
      </c>
      <c r="AB44" s="6">
        <v>0</v>
      </c>
      <c r="AC44">
        <v>0</v>
      </c>
      <c r="AD44" s="6">
        <v>0</v>
      </c>
      <c r="AE44">
        <v>0</v>
      </c>
      <c r="AF44" s="6">
        <v>0</v>
      </c>
      <c r="AG44">
        <v>0</v>
      </c>
    </row>
    <row r="45" spans="1:33" ht="13.5" thickBot="1" x14ac:dyDescent="0.25">
      <c r="A45" t="s">
        <v>76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</row>
    <row r="46" spans="1:33" ht="14.25" thickTop="1" thickBot="1" x14ac:dyDescent="0.25">
      <c r="A46" s="313" t="s">
        <v>69</v>
      </c>
      <c r="B46" s="219">
        <v>1036782895.8200001</v>
      </c>
      <c r="C46" s="314">
        <v>51.769500000000001</v>
      </c>
      <c r="D46" s="219">
        <v>232875451.93000001</v>
      </c>
      <c r="E46" s="314">
        <v>100</v>
      </c>
      <c r="F46" s="219">
        <v>233845546.91999999</v>
      </c>
      <c r="G46" s="314">
        <v>100</v>
      </c>
      <c r="H46" s="219">
        <v>292048263.81</v>
      </c>
      <c r="I46" s="314">
        <v>100</v>
      </c>
      <c r="J46" s="219">
        <v>74532867.650000006</v>
      </c>
      <c r="K46" s="314">
        <v>100</v>
      </c>
      <c r="L46" s="219">
        <v>3988795.12</v>
      </c>
      <c r="M46" s="314">
        <v>1.1034999999999999</v>
      </c>
      <c r="N46" s="219">
        <v>9952.94</v>
      </c>
      <c r="O46" s="314">
        <v>5.67E-2</v>
      </c>
      <c r="P46" s="219">
        <v>13377156.83</v>
      </c>
      <c r="Q46" s="314">
        <v>100</v>
      </c>
      <c r="R46" s="219">
        <v>163604270.88999999</v>
      </c>
      <c r="S46" s="314">
        <v>100</v>
      </c>
      <c r="T46" s="219">
        <v>11666749.74</v>
      </c>
      <c r="U46" s="314">
        <v>6.1398999999999999</v>
      </c>
      <c r="V46" s="219">
        <v>627027</v>
      </c>
      <c r="W46" s="314">
        <v>4.6231999999999998</v>
      </c>
      <c r="X46" s="219">
        <v>65487.73</v>
      </c>
      <c r="Y46" s="314">
        <v>7.2599999999999998E-2</v>
      </c>
      <c r="Z46" s="219">
        <v>1349143.9</v>
      </c>
      <c r="AA46" s="314">
        <v>1.9973000000000001</v>
      </c>
      <c r="AB46" s="219">
        <v>472160.11</v>
      </c>
      <c r="AC46" s="314">
        <v>1.5</v>
      </c>
      <c r="AD46" s="219">
        <v>3294218.26</v>
      </c>
      <c r="AE46" s="314">
        <v>5.1792999999999996</v>
      </c>
      <c r="AF46" s="219">
        <v>5025802.99</v>
      </c>
      <c r="AG46" s="314">
        <v>3.2021999999999999</v>
      </c>
    </row>
    <row r="47" spans="1:33" ht="13.5" thickTop="1" x14ac:dyDescent="0.2"/>
    <row r="48" spans="1:33" x14ac:dyDescent="0.2">
      <c r="A48" t="s">
        <v>318</v>
      </c>
      <c r="B48" s="6">
        <v>307928695.18000001</v>
      </c>
      <c r="D48" s="6">
        <v>4522412.22</v>
      </c>
      <c r="F48" s="6">
        <v>3782393.74</v>
      </c>
      <c r="H48" s="6">
        <v>39749547.060000002</v>
      </c>
      <c r="J48" s="6">
        <v>19378545.59</v>
      </c>
      <c r="L48" s="6">
        <v>44002933.079999998</v>
      </c>
      <c r="N48" s="6">
        <v>0</v>
      </c>
      <c r="P48" s="6">
        <v>592730.04</v>
      </c>
      <c r="R48" s="6">
        <v>82593276.340000004</v>
      </c>
      <c r="T48" s="6">
        <v>19504050.390000001</v>
      </c>
      <c r="V48" s="6">
        <v>21555</v>
      </c>
      <c r="X48" s="6">
        <v>55950776.18</v>
      </c>
      <c r="Z48" s="6">
        <v>2159422</v>
      </c>
      <c r="AB48" s="6">
        <v>31477575.649999999</v>
      </c>
      <c r="AD48" s="6">
        <v>0</v>
      </c>
      <c r="AF48" s="6">
        <v>4193477.89</v>
      </c>
    </row>
  </sheetData>
  <mergeCells count="32">
    <mergeCell ref="Z35:AA36"/>
    <mergeCell ref="AB35:AC36"/>
    <mergeCell ref="AD35:AE36"/>
    <mergeCell ref="AF35:AG36"/>
    <mergeCell ref="N35:O36"/>
    <mergeCell ref="P35:Q36"/>
    <mergeCell ref="R35:S36"/>
    <mergeCell ref="T35:U36"/>
    <mergeCell ref="V35:W36"/>
    <mergeCell ref="X35:Y36"/>
    <mergeCell ref="Z3:AA4"/>
    <mergeCell ref="AB3:AC4"/>
    <mergeCell ref="AD3:AE4"/>
    <mergeCell ref="AF3:AG4"/>
    <mergeCell ref="B35:C35"/>
    <mergeCell ref="D35:E36"/>
    <mergeCell ref="F35:G36"/>
    <mergeCell ref="H35:I36"/>
    <mergeCell ref="J35:K36"/>
    <mergeCell ref="L35:M36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3"/>
  <sheetViews>
    <sheetView workbookViewId="0"/>
  </sheetViews>
  <sheetFormatPr defaultRowHeight="12.75" x14ac:dyDescent="0.2"/>
  <cols>
    <col min="1" max="1" width="31" style="67" customWidth="1"/>
    <col min="2" max="2" width="9.140625" style="332"/>
    <col min="3" max="3" width="28.28515625" style="67" customWidth="1"/>
    <col min="4" max="4" width="10.28515625" style="332" customWidth="1"/>
    <col min="5" max="5" width="6" style="68" customWidth="1"/>
    <col min="6" max="6" width="28.28515625" style="67" customWidth="1"/>
    <col min="7" max="7" width="10.28515625" style="332" customWidth="1"/>
    <col min="8" max="8" width="6" style="68" customWidth="1"/>
    <col min="9" max="9" width="28.28515625" style="67" customWidth="1"/>
    <col min="10" max="10" width="10.28515625" style="332" customWidth="1"/>
    <col min="11" max="11" width="6" style="68" customWidth="1"/>
    <col min="12" max="12" width="28.28515625" style="67" customWidth="1"/>
    <col min="13" max="13" width="10.28515625" style="332" customWidth="1"/>
    <col min="14" max="14" width="6" style="68" customWidth="1"/>
    <col min="15" max="15" width="28.28515625" style="67" customWidth="1"/>
    <col min="16" max="16" width="10.28515625" style="332" customWidth="1"/>
    <col min="17" max="17" width="6" style="68" customWidth="1"/>
    <col min="18" max="18" width="28.28515625" style="67" customWidth="1"/>
    <col min="19" max="19" width="10.28515625" style="332" customWidth="1"/>
    <col min="20" max="20" width="6" style="68" customWidth="1"/>
    <col min="21" max="21" width="28.28515625" style="67" customWidth="1"/>
    <col min="22" max="22" width="10.28515625" style="332" customWidth="1"/>
    <col min="23" max="23" width="6" style="68" customWidth="1"/>
    <col min="24" max="24" width="28.28515625" style="67" customWidth="1"/>
    <col min="25" max="25" width="10.28515625" style="332" customWidth="1"/>
    <col min="26" max="26" width="6" style="68" customWidth="1"/>
    <col min="27" max="27" width="28.28515625" style="67" customWidth="1"/>
    <col min="28" max="28" width="10.28515625" style="332" customWidth="1"/>
    <col min="29" max="29" width="6" style="68" customWidth="1"/>
    <col min="30" max="30" width="28.28515625" style="67" customWidth="1"/>
    <col min="31" max="31" width="10.28515625" style="332" customWidth="1"/>
    <col min="32" max="32" width="6" style="68" customWidth="1"/>
    <col min="33" max="33" width="28.28515625" style="67" customWidth="1"/>
    <col min="34" max="34" width="10.28515625" style="332" customWidth="1"/>
    <col min="35" max="35" width="6" style="68" customWidth="1"/>
    <col min="36" max="36" width="28.28515625" style="67" customWidth="1"/>
    <col min="37" max="37" width="10.28515625" style="332" customWidth="1"/>
    <col min="38" max="38" width="6" style="68" customWidth="1"/>
    <col min="39" max="39" width="28.28515625" style="67" customWidth="1"/>
    <col min="40" max="40" width="10.28515625" style="332" customWidth="1"/>
    <col min="41" max="41" width="6" style="68" customWidth="1"/>
    <col min="42" max="42" width="28.28515625" style="67" customWidth="1"/>
    <col min="43" max="43" width="10.28515625" style="332" customWidth="1"/>
    <col min="44" max="44" width="6" style="68" customWidth="1"/>
    <col min="45" max="45" width="28.28515625" style="67" customWidth="1"/>
    <col min="46" max="46" width="10.28515625" style="332" customWidth="1"/>
    <col min="47" max="47" width="6" style="68" customWidth="1"/>
    <col min="48" max="48" width="28.28515625" style="67" customWidth="1"/>
    <col min="49" max="49" width="10.28515625" style="332" customWidth="1"/>
    <col min="50" max="50" width="6" style="68" customWidth="1"/>
    <col min="51" max="51" width="28.28515625" style="67" customWidth="1"/>
    <col min="52" max="52" width="10.28515625" style="332" customWidth="1"/>
    <col min="53" max="53" width="6" style="68" customWidth="1"/>
    <col min="54" max="54" width="28.28515625" style="67" customWidth="1"/>
    <col min="55" max="55" width="10.28515625" style="332" customWidth="1"/>
    <col min="56" max="56" width="6" style="68" customWidth="1"/>
    <col min="57" max="57" width="28.28515625" style="67" customWidth="1"/>
    <col min="58" max="58" width="10.28515625" style="332" customWidth="1"/>
    <col min="59" max="59" width="6" style="68" customWidth="1"/>
    <col min="60" max="60" width="28.28515625" style="67" customWidth="1"/>
    <col min="61" max="61" width="10.28515625" style="332" customWidth="1"/>
    <col min="62" max="62" width="6" style="68" customWidth="1"/>
    <col min="63" max="63" width="28.28515625" style="67" customWidth="1"/>
    <col min="64" max="64" width="10.28515625" style="332" customWidth="1"/>
    <col min="65" max="65" width="6" style="68" customWidth="1"/>
    <col min="66" max="66" width="28.28515625" style="67" customWidth="1"/>
    <col min="67" max="67" width="10.28515625" style="332" customWidth="1"/>
    <col min="68" max="68" width="6" style="68" customWidth="1"/>
    <col min="69" max="69" width="28.28515625" style="67" customWidth="1"/>
    <col min="70" max="70" width="10.28515625" style="332" customWidth="1"/>
    <col min="71" max="71" width="6" style="68" customWidth="1"/>
    <col min="72" max="72" width="28.28515625" style="67" customWidth="1"/>
    <col min="73" max="73" width="10.28515625" style="332" customWidth="1"/>
    <col min="74" max="74" width="6" style="68" customWidth="1"/>
    <col min="75" max="75" width="28.28515625" style="67" customWidth="1"/>
    <col min="76" max="76" width="10.28515625" style="332" customWidth="1"/>
    <col min="77" max="77" width="6" style="68" customWidth="1"/>
    <col min="78" max="78" width="28.28515625" style="67" customWidth="1"/>
    <col min="79" max="79" width="10.28515625" style="332" customWidth="1"/>
    <col min="80" max="80" width="6" style="68" customWidth="1"/>
    <col min="81" max="81" width="28.28515625" style="67" customWidth="1"/>
    <col min="82" max="82" width="10.28515625" style="332" customWidth="1"/>
    <col min="83" max="83" width="6" style="68" customWidth="1"/>
    <col min="84" max="84" width="28.28515625" style="67" customWidth="1"/>
    <col min="85" max="85" width="10.28515625" style="332" customWidth="1"/>
    <col min="86" max="86" width="6" style="68" customWidth="1"/>
    <col min="87" max="87" width="28.28515625" style="67" customWidth="1"/>
    <col min="88" max="88" width="10.28515625" style="332" customWidth="1"/>
    <col min="89" max="89" width="6" style="68" customWidth="1"/>
    <col min="90" max="90" width="28.28515625" style="67" customWidth="1"/>
    <col min="91" max="91" width="10.28515625" style="332" customWidth="1"/>
    <col min="92" max="92" width="6" style="68" customWidth="1"/>
    <col min="93" max="93" width="28.28515625" style="67" customWidth="1"/>
    <col min="94" max="94" width="10.28515625" style="332" customWidth="1"/>
    <col min="95" max="95" width="6" style="68" customWidth="1"/>
    <col min="96" max="96" width="28.28515625" style="67" customWidth="1"/>
    <col min="97" max="97" width="10.28515625" style="332" customWidth="1"/>
    <col min="98" max="98" width="6" style="68" customWidth="1"/>
    <col min="99" max="99" width="28.28515625" style="67" customWidth="1"/>
    <col min="100" max="100" width="10.28515625" style="332" customWidth="1"/>
    <col min="101" max="101" width="6" style="68" customWidth="1"/>
    <col min="102" max="102" width="28.28515625" style="67" customWidth="1"/>
    <col min="103" max="103" width="10.28515625" style="332" customWidth="1"/>
    <col min="104" max="104" width="6" style="68" customWidth="1"/>
    <col min="105" max="105" width="28.28515625" style="67" customWidth="1"/>
    <col min="106" max="106" width="10.28515625" style="332" customWidth="1"/>
    <col min="107" max="107" width="6" style="68" customWidth="1"/>
    <col min="108" max="108" width="28.28515625" style="67" customWidth="1"/>
    <col min="109" max="109" width="10.28515625" style="332" customWidth="1"/>
    <col min="110" max="110" width="6" style="68" customWidth="1"/>
    <col min="111" max="111" width="28.28515625" style="67" customWidth="1"/>
    <col min="112" max="112" width="10.28515625" style="332" customWidth="1"/>
    <col min="113" max="113" width="6" style="68" customWidth="1"/>
    <col min="114" max="114" width="28.28515625" style="67" customWidth="1"/>
    <col min="115" max="115" width="10.28515625" style="332" customWidth="1"/>
    <col min="116" max="116" width="6" style="68" customWidth="1"/>
    <col min="117" max="117" width="28.28515625" style="67" customWidth="1"/>
    <col min="118" max="118" width="10.28515625" style="332" customWidth="1"/>
    <col min="119" max="119" width="6" style="68" customWidth="1"/>
    <col min="120" max="120" width="28.28515625" style="67" customWidth="1"/>
    <col min="121" max="121" width="10.28515625" style="332" customWidth="1"/>
    <col min="122" max="122" width="6" style="68" customWidth="1"/>
    <col min="123" max="123" width="28.28515625" style="67" customWidth="1"/>
    <col min="124" max="124" width="10.28515625" style="332" customWidth="1"/>
    <col min="125" max="125" width="6" style="68" customWidth="1"/>
    <col min="126" max="126" width="28.28515625" style="67" customWidth="1"/>
    <col min="127" max="127" width="10.28515625" style="332" customWidth="1"/>
    <col min="128" max="128" width="6" style="68" customWidth="1"/>
    <col min="129" max="129" width="28.28515625" style="67" customWidth="1"/>
    <col min="130" max="130" width="10.28515625" style="332" customWidth="1"/>
    <col min="131" max="131" width="6" style="68" customWidth="1"/>
    <col min="132" max="132" width="28.28515625" style="67" customWidth="1"/>
    <col min="133" max="133" width="10.28515625" style="332" customWidth="1"/>
    <col min="134" max="134" width="6" style="68" customWidth="1"/>
    <col min="135" max="135" width="28.28515625" style="67" customWidth="1"/>
    <col min="136" max="136" width="10.28515625" style="332" customWidth="1"/>
    <col min="137" max="137" width="6" style="68" customWidth="1"/>
    <col min="138" max="138" width="28.28515625" style="67" customWidth="1"/>
    <col min="139" max="139" width="10.28515625" style="332" customWidth="1"/>
    <col min="140" max="140" width="6" style="68" customWidth="1"/>
    <col min="141" max="141" width="28.28515625" style="67" customWidth="1"/>
    <col min="142" max="142" width="10.28515625" style="332" customWidth="1"/>
    <col min="143" max="143" width="6" style="68" customWidth="1"/>
    <col min="144" max="144" width="28.28515625" style="67" customWidth="1"/>
    <col min="145" max="145" width="10.28515625" style="332" customWidth="1"/>
    <col min="146" max="146" width="6" style="68" customWidth="1"/>
    <col min="147" max="147" width="28.28515625" style="67" customWidth="1"/>
    <col min="148" max="148" width="10.28515625" style="332" customWidth="1"/>
    <col min="149" max="149" width="6" style="68" customWidth="1"/>
    <col min="150" max="150" width="28.28515625" style="67" customWidth="1"/>
    <col min="151" max="151" width="10.28515625" style="332" customWidth="1"/>
    <col min="152" max="152" width="6" style="68" customWidth="1"/>
    <col min="153" max="153" width="28.28515625" style="67" customWidth="1"/>
    <col min="154" max="154" width="10.28515625" style="332" customWidth="1"/>
    <col min="155" max="155" width="6" style="68" customWidth="1"/>
    <col min="156" max="156" width="28.28515625" style="67" customWidth="1"/>
    <col min="157" max="157" width="10.28515625" style="332" customWidth="1"/>
    <col min="158" max="158" width="6" style="68" customWidth="1"/>
    <col min="159" max="159" width="28.28515625" style="67" customWidth="1"/>
    <col min="160" max="160" width="10.28515625" style="332" customWidth="1"/>
    <col min="161" max="161" width="6" style="68" customWidth="1"/>
    <col min="162" max="162" width="28.28515625" style="67" customWidth="1"/>
    <col min="163" max="163" width="10.28515625" style="332" customWidth="1"/>
    <col min="164" max="164" width="6" style="68" customWidth="1"/>
    <col min="165" max="165" width="28.28515625" style="67" customWidth="1"/>
    <col min="166" max="166" width="10.28515625" style="332" customWidth="1"/>
    <col min="167" max="167" width="6" style="68" customWidth="1"/>
    <col min="168" max="168" width="28.28515625" style="67" customWidth="1"/>
    <col min="169" max="169" width="10.28515625" style="332" customWidth="1"/>
    <col min="170" max="170" width="6" style="68" customWidth="1"/>
    <col min="171" max="171" width="28.28515625" style="67" customWidth="1"/>
    <col min="172" max="172" width="10.28515625" style="332" customWidth="1"/>
    <col min="173" max="173" width="6" style="68" customWidth="1"/>
    <col min="174" max="174" width="28.28515625" style="67" customWidth="1"/>
    <col min="175" max="175" width="10.28515625" style="332" customWidth="1"/>
    <col min="176" max="176" width="6" style="68" customWidth="1"/>
    <col min="177" max="177" width="28.28515625" style="67" customWidth="1"/>
    <col min="178" max="178" width="10.28515625" style="332" customWidth="1"/>
    <col min="179" max="179" width="6" style="68" customWidth="1"/>
    <col min="180" max="180" width="28.28515625" style="67" customWidth="1"/>
    <col min="181" max="181" width="10.28515625" style="332" customWidth="1"/>
    <col min="182" max="182" width="6" style="68" customWidth="1"/>
    <col min="183" max="183" width="28.28515625" style="67" customWidth="1"/>
    <col min="184" max="184" width="10.28515625" style="332" customWidth="1"/>
    <col min="185" max="185" width="6" style="68" customWidth="1"/>
    <col min="186" max="186" width="28.28515625" style="67" customWidth="1"/>
    <col min="187" max="187" width="10.28515625" style="332" customWidth="1"/>
    <col min="188" max="188" width="6" style="68" customWidth="1"/>
    <col min="189" max="189" width="28.28515625" style="67" customWidth="1"/>
    <col min="190" max="190" width="10.28515625" style="332" customWidth="1"/>
    <col min="191" max="191" width="6" style="68" customWidth="1"/>
    <col min="192" max="192" width="28.28515625" style="67" customWidth="1"/>
    <col min="193" max="193" width="10.28515625" style="332" customWidth="1"/>
    <col min="194" max="194" width="6" style="68" customWidth="1"/>
    <col min="195" max="195" width="28.28515625" style="67" customWidth="1"/>
    <col min="196" max="196" width="10.28515625" style="332" customWidth="1"/>
    <col min="197" max="197" width="6" style="68" customWidth="1"/>
    <col min="198" max="198" width="28.28515625" style="67" customWidth="1"/>
    <col min="199" max="199" width="10.28515625" style="332" customWidth="1"/>
    <col min="200" max="200" width="6" style="68" customWidth="1"/>
    <col min="201" max="201" width="28.28515625" style="67" customWidth="1"/>
    <col min="202" max="202" width="10.28515625" style="332" customWidth="1"/>
    <col min="203" max="203" width="6" style="68" customWidth="1"/>
    <col min="204" max="204" width="28.28515625" style="67" customWidth="1"/>
    <col min="205" max="205" width="10.28515625" style="332" customWidth="1"/>
    <col min="206" max="206" width="6" style="68" customWidth="1"/>
    <col min="207" max="207" width="28.28515625" style="67" customWidth="1"/>
    <col min="208" max="208" width="10.28515625" style="332" customWidth="1"/>
    <col min="209" max="209" width="6" style="68" customWidth="1"/>
    <col min="210" max="210" width="28.28515625" style="67" customWidth="1"/>
    <col min="211" max="211" width="10.28515625" style="332" customWidth="1"/>
    <col min="212" max="212" width="6" style="68" customWidth="1"/>
    <col min="213" max="256" width="9.140625" style="67"/>
    <col min="257" max="257" width="31" style="67" customWidth="1"/>
    <col min="258" max="258" width="9.140625" style="67"/>
    <col min="259" max="259" width="28.28515625" style="67" customWidth="1"/>
    <col min="260" max="260" width="10.28515625" style="67" customWidth="1"/>
    <col min="261" max="261" width="6" style="67" customWidth="1"/>
    <col min="262" max="262" width="28.28515625" style="67" customWidth="1"/>
    <col min="263" max="263" width="10.28515625" style="67" customWidth="1"/>
    <col min="264" max="264" width="6" style="67" customWidth="1"/>
    <col min="265" max="265" width="28.28515625" style="67" customWidth="1"/>
    <col min="266" max="266" width="10.28515625" style="67" customWidth="1"/>
    <col min="267" max="267" width="6" style="67" customWidth="1"/>
    <col min="268" max="268" width="28.28515625" style="67" customWidth="1"/>
    <col min="269" max="269" width="10.28515625" style="67" customWidth="1"/>
    <col min="270" max="270" width="6" style="67" customWidth="1"/>
    <col min="271" max="271" width="28.28515625" style="67" customWidth="1"/>
    <col min="272" max="272" width="10.28515625" style="67" customWidth="1"/>
    <col min="273" max="273" width="6" style="67" customWidth="1"/>
    <col min="274" max="274" width="28.28515625" style="67" customWidth="1"/>
    <col min="275" max="275" width="10.28515625" style="67" customWidth="1"/>
    <col min="276" max="276" width="6" style="67" customWidth="1"/>
    <col min="277" max="277" width="28.28515625" style="67" customWidth="1"/>
    <col min="278" max="278" width="10.28515625" style="67" customWidth="1"/>
    <col min="279" max="279" width="6" style="67" customWidth="1"/>
    <col min="280" max="280" width="28.28515625" style="67" customWidth="1"/>
    <col min="281" max="281" width="10.28515625" style="67" customWidth="1"/>
    <col min="282" max="282" width="6" style="67" customWidth="1"/>
    <col min="283" max="283" width="28.28515625" style="67" customWidth="1"/>
    <col min="284" max="284" width="10.28515625" style="67" customWidth="1"/>
    <col min="285" max="285" width="6" style="67" customWidth="1"/>
    <col min="286" max="286" width="28.28515625" style="67" customWidth="1"/>
    <col min="287" max="287" width="10.28515625" style="67" customWidth="1"/>
    <col min="288" max="288" width="6" style="67" customWidth="1"/>
    <col min="289" max="289" width="28.28515625" style="67" customWidth="1"/>
    <col min="290" max="290" width="10.28515625" style="67" customWidth="1"/>
    <col min="291" max="291" width="6" style="67" customWidth="1"/>
    <col min="292" max="292" width="28.28515625" style="67" customWidth="1"/>
    <col min="293" max="293" width="10.28515625" style="67" customWidth="1"/>
    <col min="294" max="294" width="6" style="67" customWidth="1"/>
    <col min="295" max="295" width="28.28515625" style="67" customWidth="1"/>
    <col min="296" max="296" width="10.28515625" style="67" customWidth="1"/>
    <col min="297" max="297" width="6" style="67" customWidth="1"/>
    <col min="298" max="298" width="28.28515625" style="67" customWidth="1"/>
    <col min="299" max="299" width="10.28515625" style="67" customWidth="1"/>
    <col min="300" max="300" width="6" style="67" customWidth="1"/>
    <col min="301" max="301" width="28.28515625" style="67" customWidth="1"/>
    <col min="302" max="302" width="10.28515625" style="67" customWidth="1"/>
    <col min="303" max="303" width="6" style="67" customWidth="1"/>
    <col min="304" max="304" width="28.28515625" style="67" customWidth="1"/>
    <col min="305" max="305" width="10.28515625" style="67" customWidth="1"/>
    <col min="306" max="306" width="6" style="67" customWidth="1"/>
    <col min="307" max="307" width="28.28515625" style="67" customWidth="1"/>
    <col min="308" max="308" width="10.28515625" style="67" customWidth="1"/>
    <col min="309" max="309" width="6" style="67" customWidth="1"/>
    <col min="310" max="310" width="28.28515625" style="67" customWidth="1"/>
    <col min="311" max="311" width="10.28515625" style="67" customWidth="1"/>
    <col min="312" max="312" width="6" style="67" customWidth="1"/>
    <col min="313" max="313" width="28.28515625" style="67" customWidth="1"/>
    <col min="314" max="314" width="10.28515625" style="67" customWidth="1"/>
    <col min="315" max="315" width="6" style="67" customWidth="1"/>
    <col min="316" max="316" width="28.28515625" style="67" customWidth="1"/>
    <col min="317" max="317" width="10.28515625" style="67" customWidth="1"/>
    <col min="318" max="318" width="6" style="67" customWidth="1"/>
    <col min="319" max="319" width="28.28515625" style="67" customWidth="1"/>
    <col min="320" max="320" width="10.28515625" style="67" customWidth="1"/>
    <col min="321" max="321" width="6" style="67" customWidth="1"/>
    <col min="322" max="322" width="28.28515625" style="67" customWidth="1"/>
    <col min="323" max="323" width="10.28515625" style="67" customWidth="1"/>
    <col min="324" max="324" width="6" style="67" customWidth="1"/>
    <col min="325" max="325" width="28.28515625" style="67" customWidth="1"/>
    <col min="326" max="326" width="10.28515625" style="67" customWidth="1"/>
    <col min="327" max="327" width="6" style="67" customWidth="1"/>
    <col min="328" max="328" width="28.28515625" style="67" customWidth="1"/>
    <col min="329" max="329" width="10.28515625" style="67" customWidth="1"/>
    <col min="330" max="330" width="6" style="67" customWidth="1"/>
    <col min="331" max="331" width="28.28515625" style="67" customWidth="1"/>
    <col min="332" max="332" width="10.28515625" style="67" customWidth="1"/>
    <col min="333" max="333" width="6" style="67" customWidth="1"/>
    <col min="334" max="334" width="28.28515625" style="67" customWidth="1"/>
    <col min="335" max="335" width="10.28515625" style="67" customWidth="1"/>
    <col min="336" max="336" width="6" style="67" customWidth="1"/>
    <col min="337" max="337" width="28.28515625" style="67" customWidth="1"/>
    <col min="338" max="338" width="10.28515625" style="67" customWidth="1"/>
    <col min="339" max="339" width="6" style="67" customWidth="1"/>
    <col min="340" max="340" width="28.28515625" style="67" customWidth="1"/>
    <col min="341" max="341" width="10.28515625" style="67" customWidth="1"/>
    <col min="342" max="342" width="6" style="67" customWidth="1"/>
    <col min="343" max="343" width="28.28515625" style="67" customWidth="1"/>
    <col min="344" max="344" width="10.28515625" style="67" customWidth="1"/>
    <col min="345" max="345" width="6" style="67" customWidth="1"/>
    <col min="346" max="346" width="28.28515625" style="67" customWidth="1"/>
    <col min="347" max="347" width="10.28515625" style="67" customWidth="1"/>
    <col min="348" max="348" width="6" style="67" customWidth="1"/>
    <col min="349" max="349" width="28.28515625" style="67" customWidth="1"/>
    <col min="350" max="350" width="10.28515625" style="67" customWidth="1"/>
    <col min="351" max="351" width="6" style="67" customWidth="1"/>
    <col min="352" max="352" width="28.28515625" style="67" customWidth="1"/>
    <col min="353" max="353" width="10.28515625" style="67" customWidth="1"/>
    <col min="354" max="354" width="6" style="67" customWidth="1"/>
    <col min="355" max="355" width="28.28515625" style="67" customWidth="1"/>
    <col min="356" max="356" width="10.28515625" style="67" customWidth="1"/>
    <col min="357" max="357" width="6" style="67" customWidth="1"/>
    <col min="358" max="358" width="28.28515625" style="67" customWidth="1"/>
    <col min="359" max="359" width="10.28515625" style="67" customWidth="1"/>
    <col min="360" max="360" width="6" style="67" customWidth="1"/>
    <col min="361" max="361" width="28.28515625" style="67" customWidth="1"/>
    <col min="362" max="362" width="10.28515625" style="67" customWidth="1"/>
    <col min="363" max="363" width="6" style="67" customWidth="1"/>
    <col min="364" max="364" width="28.28515625" style="67" customWidth="1"/>
    <col min="365" max="365" width="10.28515625" style="67" customWidth="1"/>
    <col min="366" max="366" width="6" style="67" customWidth="1"/>
    <col min="367" max="367" width="28.28515625" style="67" customWidth="1"/>
    <col min="368" max="368" width="10.28515625" style="67" customWidth="1"/>
    <col min="369" max="369" width="6" style="67" customWidth="1"/>
    <col min="370" max="370" width="28.28515625" style="67" customWidth="1"/>
    <col min="371" max="371" width="10.28515625" style="67" customWidth="1"/>
    <col min="372" max="372" width="6" style="67" customWidth="1"/>
    <col min="373" max="373" width="28.28515625" style="67" customWidth="1"/>
    <col min="374" max="374" width="10.28515625" style="67" customWidth="1"/>
    <col min="375" max="375" width="6" style="67" customWidth="1"/>
    <col min="376" max="376" width="28.28515625" style="67" customWidth="1"/>
    <col min="377" max="377" width="10.28515625" style="67" customWidth="1"/>
    <col min="378" max="378" width="6" style="67" customWidth="1"/>
    <col min="379" max="379" width="28.28515625" style="67" customWidth="1"/>
    <col min="380" max="380" width="10.28515625" style="67" customWidth="1"/>
    <col min="381" max="381" width="6" style="67" customWidth="1"/>
    <col min="382" max="382" width="28.28515625" style="67" customWidth="1"/>
    <col min="383" max="383" width="10.28515625" style="67" customWidth="1"/>
    <col min="384" max="384" width="6" style="67" customWidth="1"/>
    <col min="385" max="385" width="28.28515625" style="67" customWidth="1"/>
    <col min="386" max="386" width="10.28515625" style="67" customWidth="1"/>
    <col min="387" max="387" width="6" style="67" customWidth="1"/>
    <col min="388" max="388" width="28.28515625" style="67" customWidth="1"/>
    <col min="389" max="389" width="10.28515625" style="67" customWidth="1"/>
    <col min="390" max="390" width="6" style="67" customWidth="1"/>
    <col min="391" max="391" width="28.28515625" style="67" customWidth="1"/>
    <col min="392" max="392" width="10.28515625" style="67" customWidth="1"/>
    <col min="393" max="393" width="6" style="67" customWidth="1"/>
    <col min="394" max="394" width="28.28515625" style="67" customWidth="1"/>
    <col min="395" max="395" width="10.28515625" style="67" customWidth="1"/>
    <col min="396" max="396" width="6" style="67" customWidth="1"/>
    <col min="397" max="397" width="28.28515625" style="67" customWidth="1"/>
    <col min="398" max="398" width="10.28515625" style="67" customWidth="1"/>
    <col min="399" max="399" width="6" style="67" customWidth="1"/>
    <col min="400" max="400" width="28.28515625" style="67" customWidth="1"/>
    <col min="401" max="401" width="10.28515625" style="67" customWidth="1"/>
    <col min="402" max="402" width="6" style="67" customWidth="1"/>
    <col min="403" max="403" width="28.28515625" style="67" customWidth="1"/>
    <col min="404" max="404" width="10.28515625" style="67" customWidth="1"/>
    <col min="405" max="405" width="6" style="67" customWidth="1"/>
    <col min="406" max="406" width="28.28515625" style="67" customWidth="1"/>
    <col min="407" max="407" width="10.28515625" style="67" customWidth="1"/>
    <col min="408" max="408" width="6" style="67" customWidth="1"/>
    <col min="409" max="409" width="28.28515625" style="67" customWidth="1"/>
    <col min="410" max="410" width="10.28515625" style="67" customWidth="1"/>
    <col min="411" max="411" width="6" style="67" customWidth="1"/>
    <col min="412" max="412" width="28.28515625" style="67" customWidth="1"/>
    <col min="413" max="413" width="10.28515625" style="67" customWidth="1"/>
    <col min="414" max="414" width="6" style="67" customWidth="1"/>
    <col min="415" max="415" width="28.28515625" style="67" customWidth="1"/>
    <col min="416" max="416" width="10.28515625" style="67" customWidth="1"/>
    <col min="417" max="417" width="6" style="67" customWidth="1"/>
    <col min="418" max="418" width="28.28515625" style="67" customWidth="1"/>
    <col min="419" max="419" width="10.28515625" style="67" customWidth="1"/>
    <col min="420" max="420" width="6" style="67" customWidth="1"/>
    <col min="421" max="421" width="28.28515625" style="67" customWidth="1"/>
    <col min="422" max="422" width="10.28515625" style="67" customWidth="1"/>
    <col min="423" max="423" width="6" style="67" customWidth="1"/>
    <col min="424" max="424" width="28.28515625" style="67" customWidth="1"/>
    <col min="425" max="425" width="10.28515625" style="67" customWidth="1"/>
    <col min="426" max="426" width="6" style="67" customWidth="1"/>
    <col min="427" max="427" width="28.28515625" style="67" customWidth="1"/>
    <col min="428" max="428" width="10.28515625" style="67" customWidth="1"/>
    <col min="429" max="429" width="6" style="67" customWidth="1"/>
    <col min="430" max="430" width="28.28515625" style="67" customWidth="1"/>
    <col min="431" max="431" width="10.28515625" style="67" customWidth="1"/>
    <col min="432" max="432" width="6" style="67" customWidth="1"/>
    <col min="433" max="433" width="28.28515625" style="67" customWidth="1"/>
    <col min="434" max="434" width="10.28515625" style="67" customWidth="1"/>
    <col min="435" max="435" width="6" style="67" customWidth="1"/>
    <col min="436" max="436" width="28.28515625" style="67" customWidth="1"/>
    <col min="437" max="437" width="10.28515625" style="67" customWidth="1"/>
    <col min="438" max="438" width="6" style="67" customWidth="1"/>
    <col min="439" max="439" width="28.28515625" style="67" customWidth="1"/>
    <col min="440" max="440" width="10.28515625" style="67" customWidth="1"/>
    <col min="441" max="441" width="6" style="67" customWidth="1"/>
    <col min="442" max="442" width="28.28515625" style="67" customWidth="1"/>
    <col min="443" max="443" width="10.28515625" style="67" customWidth="1"/>
    <col min="444" max="444" width="6" style="67" customWidth="1"/>
    <col min="445" max="445" width="28.28515625" style="67" customWidth="1"/>
    <col min="446" max="446" width="10.28515625" style="67" customWidth="1"/>
    <col min="447" max="447" width="6" style="67" customWidth="1"/>
    <col min="448" max="448" width="28.28515625" style="67" customWidth="1"/>
    <col min="449" max="449" width="10.28515625" style="67" customWidth="1"/>
    <col min="450" max="450" width="6" style="67" customWidth="1"/>
    <col min="451" max="451" width="28.28515625" style="67" customWidth="1"/>
    <col min="452" max="452" width="10.28515625" style="67" customWidth="1"/>
    <col min="453" max="453" width="6" style="67" customWidth="1"/>
    <col min="454" max="454" width="28.28515625" style="67" customWidth="1"/>
    <col min="455" max="455" width="10.28515625" style="67" customWidth="1"/>
    <col min="456" max="456" width="6" style="67" customWidth="1"/>
    <col min="457" max="457" width="28.28515625" style="67" customWidth="1"/>
    <col min="458" max="458" width="10.28515625" style="67" customWidth="1"/>
    <col min="459" max="459" width="6" style="67" customWidth="1"/>
    <col min="460" max="460" width="28.28515625" style="67" customWidth="1"/>
    <col min="461" max="461" width="10.28515625" style="67" customWidth="1"/>
    <col min="462" max="462" width="6" style="67" customWidth="1"/>
    <col min="463" max="463" width="28.28515625" style="67" customWidth="1"/>
    <col min="464" max="464" width="10.28515625" style="67" customWidth="1"/>
    <col min="465" max="465" width="6" style="67" customWidth="1"/>
    <col min="466" max="466" width="28.28515625" style="67" customWidth="1"/>
    <col min="467" max="467" width="10.28515625" style="67" customWidth="1"/>
    <col min="468" max="468" width="6" style="67" customWidth="1"/>
    <col min="469" max="512" width="9.140625" style="67"/>
    <col min="513" max="513" width="31" style="67" customWidth="1"/>
    <col min="514" max="514" width="9.140625" style="67"/>
    <col min="515" max="515" width="28.28515625" style="67" customWidth="1"/>
    <col min="516" max="516" width="10.28515625" style="67" customWidth="1"/>
    <col min="517" max="517" width="6" style="67" customWidth="1"/>
    <col min="518" max="518" width="28.28515625" style="67" customWidth="1"/>
    <col min="519" max="519" width="10.28515625" style="67" customWidth="1"/>
    <col min="520" max="520" width="6" style="67" customWidth="1"/>
    <col min="521" max="521" width="28.28515625" style="67" customWidth="1"/>
    <col min="522" max="522" width="10.28515625" style="67" customWidth="1"/>
    <col min="523" max="523" width="6" style="67" customWidth="1"/>
    <col min="524" max="524" width="28.28515625" style="67" customWidth="1"/>
    <col min="525" max="525" width="10.28515625" style="67" customWidth="1"/>
    <col min="526" max="526" width="6" style="67" customWidth="1"/>
    <col min="527" max="527" width="28.28515625" style="67" customWidth="1"/>
    <col min="528" max="528" width="10.28515625" style="67" customWidth="1"/>
    <col min="529" max="529" width="6" style="67" customWidth="1"/>
    <col min="530" max="530" width="28.28515625" style="67" customWidth="1"/>
    <col min="531" max="531" width="10.28515625" style="67" customWidth="1"/>
    <col min="532" max="532" width="6" style="67" customWidth="1"/>
    <col min="533" max="533" width="28.28515625" style="67" customWidth="1"/>
    <col min="534" max="534" width="10.28515625" style="67" customWidth="1"/>
    <col min="535" max="535" width="6" style="67" customWidth="1"/>
    <col min="536" max="536" width="28.28515625" style="67" customWidth="1"/>
    <col min="537" max="537" width="10.28515625" style="67" customWidth="1"/>
    <col min="538" max="538" width="6" style="67" customWidth="1"/>
    <col min="539" max="539" width="28.28515625" style="67" customWidth="1"/>
    <col min="540" max="540" width="10.28515625" style="67" customWidth="1"/>
    <col min="541" max="541" width="6" style="67" customWidth="1"/>
    <col min="542" max="542" width="28.28515625" style="67" customWidth="1"/>
    <col min="543" max="543" width="10.28515625" style="67" customWidth="1"/>
    <col min="544" max="544" width="6" style="67" customWidth="1"/>
    <col min="545" max="545" width="28.28515625" style="67" customWidth="1"/>
    <col min="546" max="546" width="10.28515625" style="67" customWidth="1"/>
    <col min="547" max="547" width="6" style="67" customWidth="1"/>
    <col min="548" max="548" width="28.28515625" style="67" customWidth="1"/>
    <col min="549" max="549" width="10.28515625" style="67" customWidth="1"/>
    <col min="550" max="550" width="6" style="67" customWidth="1"/>
    <col min="551" max="551" width="28.28515625" style="67" customWidth="1"/>
    <col min="552" max="552" width="10.28515625" style="67" customWidth="1"/>
    <col min="553" max="553" width="6" style="67" customWidth="1"/>
    <col min="554" max="554" width="28.28515625" style="67" customWidth="1"/>
    <col min="555" max="555" width="10.28515625" style="67" customWidth="1"/>
    <col min="556" max="556" width="6" style="67" customWidth="1"/>
    <col min="557" max="557" width="28.28515625" style="67" customWidth="1"/>
    <col min="558" max="558" width="10.28515625" style="67" customWidth="1"/>
    <col min="559" max="559" width="6" style="67" customWidth="1"/>
    <col min="560" max="560" width="28.28515625" style="67" customWidth="1"/>
    <col min="561" max="561" width="10.28515625" style="67" customWidth="1"/>
    <col min="562" max="562" width="6" style="67" customWidth="1"/>
    <col min="563" max="563" width="28.28515625" style="67" customWidth="1"/>
    <col min="564" max="564" width="10.28515625" style="67" customWidth="1"/>
    <col min="565" max="565" width="6" style="67" customWidth="1"/>
    <col min="566" max="566" width="28.28515625" style="67" customWidth="1"/>
    <col min="567" max="567" width="10.28515625" style="67" customWidth="1"/>
    <col min="568" max="568" width="6" style="67" customWidth="1"/>
    <col min="569" max="569" width="28.28515625" style="67" customWidth="1"/>
    <col min="570" max="570" width="10.28515625" style="67" customWidth="1"/>
    <col min="571" max="571" width="6" style="67" customWidth="1"/>
    <col min="572" max="572" width="28.28515625" style="67" customWidth="1"/>
    <col min="573" max="573" width="10.28515625" style="67" customWidth="1"/>
    <col min="574" max="574" width="6" style="67" customWidth="1"/>
    <col min="575" max="575" width="28.28515625" style="67" customWidth="1"/>
    <col min="576" max="576" width="10.28515625" style="67" customWidth="1"/>
    <col min="577" max="577" width="6" style="67" customWidth="1"/>
    <col min="578" max="578" width="28.28515625" style="67" customWidth="1"/>
    <col min="579" max="579" width="10.28515625" style="67" customWidth="1"/>
    <col min="580" max="580" width="6" style="67" customWidth="1"/>
    <col min="581" max="581" width="28.28515625" style="67" customWidth="1"/>
    <col min="582" max="582" width="10.28515625" style="67" customWidth="1"/>
    <col min="583" max="583" width="6" style="67" customWidth="1"/>
    <col min="584" max="584" width="28.28515625" style="67" customWidth="1"/>
    <col min="585" max="585" width="10.28515625" style="67" customWidth="1"/>
    <col min="586" max="586" width="6" style="67" customWidth="1"/>
    <col min="587" max="587" width="28.28515625" style="67" customWidth="1"/>
    <col min="588" max="588" width="10.28515625" style="67" customWidth="1"/>
    <col min="589" max="589" width="6" style="67" customWidth="1"/>
    <col min="590" max="590" width="28.28515625" style="67" customWidth="1"/>
    <col min="591" max="591" width="10.28515625" style="67" customWidth="1"/>
    <col min="592" max="592" width="6" style="67" customWidth="1"/>
    <col min="593" max="593" width="28.28515625" style="67" customWidth="1"/>
    <col min="594" max="594" width="10.28515625" style="67" customWidth="1"/>
    <col min="595" max="595" width="6" style="67" customWidth="1"/>
    <col min="596" max="596" width="28.28515625" style="67" customWidth="1"/>
    <col min="597" max="597" width="10.28515625" style="67" customWidth="1"/>
    <col min="598" max="598" width="6" style="67" customWidth="1"/>
    <col min="599" max="599" width="28.28515625" style="67" customWidth="1"/>
    <col min="600" max="600" width="10.28515625" style="67" customWidth="1"/>
    <col min="601" max="601" width="6" style="67" customWidth="1"/>
    <col min="602" max="602" width="28.28515625" style="67" customWidth="1"/>
    <col min="603" max="603" width="10.28515625" style="67" customWidth="1"/>
    <col min="604" max="604" width="6" style="67" customWidth="1"/>
    <col min="605" max="605" width="28.28515625" style="67" customWidth="1"/>
    <col min="606" max="606" width="10.28515625" style="67" customWidth="1"/>
    <col min="607" max="607" width="6" style="67" customWidth="1"/>
    <col min="608" max="608" width="28.28515625" style="67" customWidth="1"/>
    <col min="609" max="609" width="10.28515625" style="67" customWidth="1"/>
    <col min="610" max="610" width="6" style="67" customWidth="1"/>
    <col min="611" max="611" width="28.28515625" style="67" customWidth="1"/>
    <col min="612" max="612" width="10.28515625" style="67" customWidth="1"/>
    <col min="613" max="613" width="6" style="67" customWidth="1"/>
    <col min="614" max="614" width="28.28515625" style="67" customWidth="1"/>
    <col min="615" max="615" width="10.28515625" style="67" customWidth="1"/>
    <col min="616" max="616" width="6" style="67" customWidth="1"/>
    <col min="617" max="617" width="28.28515625" style="67" customWidth="1"/>
    <col min="618" max="618" width="10.28515625" style="67" customWidth="1"/>
    <col min="619" max="619" width="6" style="67" customWidth="1"/>
    <col min="620" max="620" width="28.28515625" style="67" customWidth="1"/>
    <col min="621" max="621" width="10.28515625" style="67" customWidth="1"/>
    <col min="622" max="622" width="6" style="67" customWidth="1"/>
    <col min="623" max="623" width="28.28515625" style="67" customWidth="1"/>
    <col min="624" max="624" width="10.28515625" style="67" customWidth="1"/>
    <col min="625" max="625" width="6" style="67" customWidth="1"/>
    <col min="626" max="626" width="28.28515625" style="67" customWidth="1"/>
    <col min="627" max="627" width="10.28515625" style="67" customWidth="1"/>
    <col min="628" max="628" width="6" style="67" customWidth="1"/>
    <col min="629" max="629" width="28.28515625" style="67" customWidth="1"/>
    <col min="630" max="630" width="10.28515625" style="67" customWidth="1"/>
    <col min="631" max="631" width="6" style="67" customWidth="1"/>
    <col min="632" max="632" width="28.28515625" style="67" customWidth="1"/>
    <col min="633" max="633" width="10.28515625" style="67" customWidth="1"/>
    <col min="634" max="634" width="6" style="67" customWidth="1"/>
    <col min="635" max="635" width="28.28515625" style="67" customWidth="1"/>
    <col min="636" max="636" width="10.28515625" style="67" customWidth="1"/>
    <col min="637" max="637" width="6" style="67" customWidth="1"/>
    <col min="638" max="638" width="28.28515625" style="67" customWidth="1"/>
    <col min="639" max="639" width="10.28515625" style="67" customWidth="1"/>
    <col min="640" max="640" width="6" style="67" customWidth="1"/>
    <col min="641" max="641" width="28.28515625" style="67" customWidth="1"/>
    <col min="642" max="642" width="10.28515625" style="67" customWidth="1"/>
    <col min="643" max="643" width="6" style="67" customWidth="1"/>
    <col min="644" max="644" width="28.28515625" style="67" customWidth="1"/>
    <col min="645" max="645" width="10.28515625" style="67" customWidth="1"/>
    <col min="646" max="646" width="6" style="67" customWidth="1"/>
    <col min="647" max="647" width="28.28515625" style="67" customWidth="1"/>
    <col min="648" max="648" width="10.28515625" style="67" customWidth="1"/>
    <col min="649" max="649" width="6" style="67" customWidth="1"/>
    <col min="650" max="650" width="28.28515625" style="67" customWidth="1"/>
    <col min="651" max="651" width="10.28515625" style="67" customWidth="1"/>
    <col min="652" max="652" width="6" style="67" customWidth="1"/>
    <col min="653" max="653" width="28.28515625" style="67" customWidth="1"/>
    <col min="654" max="654" width="10.28515625" style="67" customWidth="1"/>
    <col min="655" max="655" width="6" style="67" customWidth="1"/>
    <col min="656" max="656" width="28.28515625" style="67" customWidth="1"/>
    <col min="657" max="657" width="10.28515625" style="67" customWidth="1"/>
    <col min="658" max="658" width="6" style="67" customWidth="1"/>
    <col min="659" max="659" width="28.28515625" style="67" customWidth="1"/>
    <col min="660" max="660" width="10.28515625" style="67" customWidth="1"/>
    <col min="661" max="661" width="6" style="67" customWidth="1"/>
    <col min="662" max="662" width="28.28515625" style="67" customWidth="1"/>
    <col min="663" max="663" width="10.28515625" style="67" customWidth="1"/>
    <col min="664" max="664" width="6" style="67" customWidth="1"/>
    <col min="665" max="665" width="28.28515625" style="67" customWidth="1"/>
    <col min="666" max="666" width="10.28515625" style="67" customWidth="1"/>
    <col min="667" max="667" width="6" style="67" customWidth="1"/>
    <col min="668" max="668" width="28.28515625" style="67" customWidth="1"/>
    <col min="669" max="669" width="10.28515625" style="67" customWidth="1"/>
    <col min="670" max="670" width="6" style="67" customWidth="1"/>
    <col min="671" max="671" width="28.28515625" style="67" customWidth="1"/>
    <col min="672" max="672" width="10.28515625" style="67" customWidth="1"/>
    <col min="673" max="673" width="6" style="67" customWidth="1"/>
    <col min="674" max="674" width="28.28515625" style="67" customWidth="1"/>
    <col min="675" max="675" width="10.28515625" style="67" customWidth="1"/>
    <col min="676" max="676" width="6" style="67" customWidth="1"/>
    <col min="677" max="677" width="28.28515625" style="67" customWidth="1"/>
    <col min="678" max="678" width="10.28515625" style="67" customWidth="1"/>
    <col min="679" max="679" width="6" style="67" customWidth="1"/>
    <col min="680" max="680" width="28.28515625" style="67" customWidth="1"/>
    <col min="681" max="681" width="10.28515625" style="67" customWidth="1"/>
    <col min="682" max="682" width="6" style="67" customWidth="1"/>
    <col min="683" max="683" width="28.28515625" style="67" customWidth="1"/>
    <col min="684" max="684" width="10.28515625" style="67" customWidth="1"/>
    <col min="685" max="685" width="6" style="67" customWidth="1"/>
    <col min="686" max="686" width="28.28515625" style="67" customWidth="1"/>
    <col min="687" max="687" width="10.28515625" style="67" customWidth="1"/>
    <col min="688" max="688" width="6" style="67" customWidth="1"/>
    <col min="689" max="689" width="28.28515625" style="67" customWidth="1"/>
    <col min="690" max="690" width="10.28515625" style="67" customWidth="1"/>
    <col min="691" max="691" width="6" style="67" customWidth="1"/>
    <col min="692" max="692" width="28.28515625" style="67" customWidth="1"/>
    <col min="693" max="693" width="10.28515625" style="67" customWidth="1"/>
    <col min="694" max="694" width="6" style="67" customWidth="1"/>
    <col min="695" max="695" width="28.28515625" style="67" customWidth="1"/>
    <col min="696" max="696" width="10.28515625" style="67" customWidth="1"/>
    <col min="697" max="697" width="6" style="67" customWidth="1"/>
    <col min="698" max="698" width="28.28515625" style="67" customWidth="1"/>
    <col min="699" max="699" width="10.28515625" style="67" customWidth="1"/>
    <col min="700" max="700" width="6" style="67" customWidth="1"/>
    <col min="701" max="701" width="28.28515625" style="67" customWidth="1"/>
    <col min="702" max="702" width="10.28515625" style="67" customWidth="1"/>
    <col min="703" max="703" width="6" style="67" customWidth="1"/>
    <col min="704" max="704" width="28.28515625" style="67" customWidth="1"/>
    <col min="705" max="705" width="10.28515625" style="67" customWidth="1"/>
    <col min="706" max="706" width="6" style="67" customWidth="1"/>
    <col min="707" max="707" width="28.28515625" style="67" customWidth="1"/>
    <col min="708" max="708" width="10.28515625" style="67" customWidth="1"/>
    <col min="709" max="709" width="6" style="67" customWidth="1"/>
    <col min="710" max="710" width="28.28515625" style="67" customWidth="1"/>
    <col min="711" max="711" width="10.28515625" style="67" customWidth="1"/>
    <col min="712" max="712" width="6" style="67" customWidth="1"/>
    <col min="713" max="713" width="28.28515625" style="67" customWidth="1"/>
    <col min="714" max="714" width="10.28515625" style="67" customWidth="1"/>
    <col min="715" max="715" width="6" style="67" customWidth="1"/>
    <col min="716" max="716" width="28.28515625" style="67" customWidth="1"/>
    <col min="717" max="717" width="10.28515625" style="67" customWidth="1"/>
    <col min="718" max="718" width="6" style="67" customWidth="1"/>
    <col min="719" max="719" width="28.28515625" style="67" customWidth="1"/>
    <col min="720" max="720" width="10.28515625" style="67" customWidth="1"/>
    <col min="721" max="721" width="6" style="67" customWidth="1"/>
    <col min="722" max="722" width="28.28515625" style="67" customWidth="1"/>
    <col min="723" max="723" width="10.28515625" style="67" customWidth="1"/>
    <col min="724" max="724" width="6" style="67" customWidth="1"/>
    <col min="725" max="768" width="9.140625" style="67"/>
    <col min="769" max="769" width="31" style="67" customWidth="1"/>
    <col min="770" max="770" width="9.140625" style="67"/>
    <col min="771" max="771" width="28.28515625" style="67" customWidth="1"/>
    <col min="772" max="772" width="10.28515625" style="67" customWidth="1"/>
    <col min="773" max="773" width="6" style="67" customWidth="1"/>
    <col min="774" max="774" width="28.28515625" style="67" customWidth="1"/>
    <col min="775" max="775" width="10.28515625" style="67" customWidth="1"/>
    <col min="776" max="776" width="6" style="67" customWidth="1"/>
    <col min="777" max="777" width="28.28515625" style="67" customWidth="1"/>
    <col min="778" max="778" width="10.28515625" style="67" customWidth="1"/>
    <col min="779" max="779" width="6" style="67" customWidth="1"/>
    <col min="780" max="780" width="28.28515625" style="67" customWidth="1"/>
    <col min="781" max="781" width="10.28515625" style="67" customWidth="1"/>
    <col min="782" max="782" width="6" style="67" customWidth="1"/>
    <col min="783" max="783" width="28.28515625" style="67" customWidth="1"/>
    <col min="784" max="784" width="10.28515625" style="67" customWidth="1"/>
    <col min="785" max="785" width="6" style="67" customWidth="1"/>
    <col min="786" max="786" width="28.28515625" style="67" customWidth="1"/>
    <col min="787" max="787" width="10.28515625" style="67" customWidth="1"/>
    <col min="788" max="788" width="6" style="67" customWidth="1"/>
    <col min="789" max="789" width="28.28515625" style="67" customWidth="1"/>
    <col min="790" max="790" width="10.28515625" style="67" customWidth="1"/>
    <col min="791" max="791" width="6" style="67" customWidth="1"/>
    <col min="792" max="792" width="28.28515625" style="67" customWidth="1"/>
    <col min="793" max="793" width="10.28515625" style="67" customWidth="1"/>
    <col min="794" max="794" width="6" style="67" customWidth="1"/>
    <col min="795" max="795" width="28.28515625" style="67" customWidth="1"/>
    <col min="796" max="796" width="10.28515625" style="67" customWidth="1"/>
    <col min="797" max="797" width="6" style="67" customWidth="1"/>
    <col min="798" max="798" width="28.28515625" style="67" customWidth="1"/>
    <col min="799" max="799" width="10.28515625" style="67" customWidth="1"/>
    <col min="800" max="800" width="6" style="67" customWidth="1"/>
    <col min="801" max="801" width="28.28515625" style="67" customWidth="1"/>
    <col min="802" max="802" width="10.28515625" style="67" customWidth="1"/>
    <col min="803" max="803" width="6" style="67" customWidth="1"/>
    <col min="804" max="804" width="28.28515625" style="67" customWidth="1"/>
    <col min="805" max="805" width="10.28515625" style="67" customWidth="1"/>
    <col min="806" max="806" width="6" style="67" customWidth="1"/>
    <col min="807" max="807" width="28.28515625" style="67" customWidth="1"/>
    <col min="808" max="808" width="10.28515625" style="67" customWidth="1"/>
    <col min="809" max="809" width="6" style="67" customWidth="1"/>
    <col min="810" max="810" width="28.28515625" style="67" customWidth="1"/>
    <col min="811" max="811" width="10.28515625" style="67" customWidth="1"/>
    <col min="812" max="812" width="6" style="67" customWidth="1"/>
    <col min="813" max="813" width="28.28515625" style="67" customWidth="1"/>
    <col min="814" max="814" width="10.28515625" style="67" customWidth="1"/>
    <col min="815" max="815" width="6" style="67" customWidth="1"/>
    <col min="816" max="816" width="28.28515625" style="67" customWidth="1"/>
    <col min="817" max="817" width="10.28515625" style="67" customWidth="1"/>
    <col min="818" max="818" width="6" style="67" customWidth="1"/>
    <col min="819" max="819" width="28.28515625" style="67" customWidth="1"/>
    <col min="820" max="820" width="10.28515625" style="67" customWidth="1"/>
    <col min="821" max="821" width="6" style="67" customWidth="1"/>
    <col min="822" max="822" width="28.28515625" style="67" customWidth="1"/>
    <col min="823" max="823" width="10.28515625" style="67" customWidth="1"/>
    <col min="824" max="824" width="6" style="67" customWidth="1"/>
    <col min="825" max="825" width="28.28515625" style="67" customWidth="1"/>
    <col min="826" max="826" width="10.28515625" style="67" customWidth="1"/>
    <col min="827" max="827" width="6" style="67" customWidth="1"/>
    <col min="828" max="828" width="28.28515625" style="67" customWidth="1"/>
    <col min="829" max="829" width="10.28515625" style="67" customWidth="1"/>
    <col min="830" max="830" width="6" style="67" customWidth="1"/>
    <col min="831" max="831" width="28.28515625" style="67" customWidth="1"/>
    <col min="832" max="832" width="10.28515625" style="67" customWidth="1"/>
    <col min="833" max="833" width="6" style="67" customWidth="1"/>
    <col min="834" max="834" width="28.28515625" style="67" customWidth="1"/>
    <col min="835" max="835" width="10.28515625" style="67" customWidth="1"/>
    <col min="836" max="836" width="6" style="67" customWidth="1"/>
    <col min="837" max="837" width="28.28515625" style="67" customWidth="1"/>
    <col min="838" max="838" width="10.28515625" style="67" customWidth="1"/>
    <col min="839" max="839" width="6" style="67" customWidth="1"/>
    <col min="840" max="840" width="28.28515625" style="67" customWidth="1"/>
    <col min="841" max="841" width="10.28515625" style="67" customWidth="1"/>
    <col min="842" max="842" width="6" style="67" customWidth="1"/>
    <col min="843" max="843" width="28.28515625" style="67" customWidth="1"/>
    <col min="844" max="844" width="10.28515625" style="67" customWidth="1"/>
    <col min="845" max="845" width="6" style="67" customWidth="1"/>
    <col min="846" max="846" width="28.28515625" style="67" customWidth="1"/>
    <col min="847" max="847" width="10.28515625" style="67" customWidth="1"/>
    <col min="848" max="848" width="6" style="67" customWidth="1"/>
    <col min="849" max="849" width="28.28515625" style="67" customWidth="1"/>
    <col min="850" max="850" width="10.28515625" style="67" customWidth="1"/>
    <col min="851" max="851" width="6" style="67" customWidth="1"/>
    <col min="852" max="852" width="28.28515625" style="67" customWidth="1"/>
    <col min="853" max="853" width="10.28515625" style="67" customWidth="1"/>
    <col min="854" max="854" width="6" style="67" customWidth="1"/>
    <col min="855" max="855" width="28.28515625" style="67" customWidth="1"/>
    <col min="856" max="856" width="10.28515625" style="67" customWidth="1"/>
    <col min="857" max="857" width="6" style="67" customWidth="1"/>
    <col min="858" max="858" width="28.28515625" style="67" customWidth="1"/>
    <col min="859" max="859" width="10.28515625" style="67" customWidth="1"/>
    <col min="860" max="860" width="6" style="67" customWidth="1"/>
    <col min="861" max="861" width="28.28515625" style="67" customWidth="1"/>
    <col min="862" max="862" width="10.28515625" style="67" customWidth="1"/>
    <col min="863" max="863" width="6" style="67" customWidth="1"/>
    <col min="864" max="864" width="28.28515625" style="67" customWidth="1"/>
    <col min="865" max="865" width="10.28515625" style="67" customWidth="1"/>
    <col min="866" max="866" width="6" style="67" customWidth="1"/>
    <col min="867" max="867" width="28.28515625" style="67" customWidth="1"/>
    <col min="868" max="868" width="10.28515625" style="67" customWidth="1"/>
    <col min="869" max="869" width="6" style="67" customWidth="1"/>
    <col min="870" max="870" width="28.28515625" style="67" customWidth="1"/>
    <col min="871" max="871" width="10.28515625" style="67" customWidth="1"/>
    <col min="872" max="872" width="6" style="67" customWidth="1"/>
    <col min="873" max="873" width="28.28515625" style="67" customWidth="1"/>
    <col min="874" max="874" width="10.28515625" style="67" customWidth="1"/>
    <col min="875" max="875" width="6" style="67" customWidth="1"/>
    <col min="876" max="876" width="28.28515625" style="67" customWidth="1"/>
    <col min="877" max="877" width="10.28515625" style="67" customWidth="1"/>
    <col min="878" max="878" width="6" style="67" customWidth="1"/>
    <col min="879" max="879" width="28.28515625" style="67" customWidth="1"/>
    <col min="880" max="880" width="10.28515625" style="67" customWidth="1"/>
    <col min="881" max="881" width="6" style="67" customWidth="1"/>
    <col min="882" max="882" width="28.28515625" style="67" customWidth="1"/>
    <col min="883" max="883" width="10.28515625" style="67" customWidth="1"/>
    <col min="884" max="884" width="6" style="67" customWidth="1"/>
    <col min="885" max="885" width="28.28515625" style="67" customWidth="1"/>
    <col min="886" max="886" width="10.28515625" style="67" customWidth="1"/>
    <col min="887" max="887" width="6" style="67" customWidth="1"/>
    <col min="888" max="888" width="28.28515625" style="67" customWidth="1"/>
    <col min="889" max="889" width="10.28515625" style="67" customWidth="1"/>
    <col min="890" max="890" width="6" style="67" customWidth="1"/>
    <col min="891" max="891" width="28.28515625" style="67" customWidth="1"/>
    <col min="892" max="892" width="10.28515625" style="67" customWidth="1"/>
    <col min="893" max="893" width="6" style="67" customWidth="1"/>
    <col min="894" max="894" width="28.28515625" style="67" customWidth="1"/>
    <col min="895" max="895" width="10.28515625" style="67" customWidth="1"/>
    <col min="896" max="896" width="6" style="67" customWidth="1"/>
    <col min="897" max="897" width="28.28515625" style="67" customWidth="1"/>
    <col min="898" max="898" width="10.28515625" style="67" customWidth="1"/>
    <col min="899" max="899" width="6" style="67" customWidth="1"/>
    <col min="900" max="900" width="28.28515625" style="67" customWidth="1"/>
    <col min="901" max="901" width="10.28515625" style="67" customWidth="1"/>
    <col min="902" max="902" width="6" style="67" customWidth="1"/>
    <col min="903" max="903" width="28.28515625" style="67" customWidth="1"/>
    <col min="904" max="904" width="10.28515625" style="67" customWidth="1"/>
    <col min="905" max="905" width="6" style="67" customWidth="1"/>
    <col min="906" max="906" width="28.28515625" style="67" customWidth="1"/>
    <col min="907" max="907" width="10.28515625" style="67" customWidth="1"/>
    <col min="908" max="908" width="6" style="67" customWidth="1"/>
    <col min="909" max="909" width="28.28515625" style="67" customWidth="1"/>
    <col min="910" max="910" width="10.28515625" style="67" customWidth="1"/>
    <col min="911" max="911" width="6" style="67" customWidth="1"/>
    <col min="912" max="912" width="28.28515625" style="67" customWidth="1"/>
    <col min="913" max="913" width="10.28515625" style="67" customWidth="1"/>
    <col min="914" max="914" width="6" style="67" customWidth="1"/>
    <col min="915" max="915" width="28.28515625" style="67" customWidth="1"/>
    <col min="916" max="916" width="10.28515625" style="67" customWidth="1"/>
    <col min="917" max="917" width="6" style="67" customWidth="1"/>
    <col min="918" max="918" width="28.28515625" style="67" customWidth="1"/>
    <col min="919" max="919" width="10.28515625" style="67" customWidth="1"/>
    <col min="920" max="920" width="6" style="67" customWidth="1"/>
    <col min="921" max="921" width="28.28515625" style="67" customWidth="1"/>
    <col min="922" max="922" width="10.28515625" style="67" customWidth="1"/>
    <col min="923" max="923" width="6" style="67" customWidth="1"/>
    <col min="924" max="924" width="28.28515625" style="67" customWidth="1"/>
    <col min="925" max="925" width="10.28515625" style="67" customWidth="1"/>
    <col min="926" max="926" width="6" style="67" customWidth="1"/>
    <col min="927" max="927" width="28.28515625" style="67" customWidth="1"/>
    <col min="928" max="928" width="10.28515625" style="67" customWidth="1"/>
    <col min="929" max="929" width="6" style="67" customWidth="1"/>
    <col min="930" max="930" width="28.28515625" style="67" customWidth="1"/>
    <col min="931" max="931" width="10.28515625" style="67" customWidth="1"/>
    <col min="932" max="932" width="6" style="67" customWidth="1"/>
    <col min="933" max="933" width="28.28515625" style="67" customWidth="1"/>
    <col min="934" max="934" width="10.28515625" style="67" customWidth="1"/>
    <col min="935" max="935" width="6" style="67" customWidth="1"/>
    <col min="936" max="936" width="28.28515625" style="67" customWidth="1"/>
    <col min="937" max="937" width="10.28515625" style="67" customWidth="1"/>
    <col min="938" max="938" width="6" style="67" customWidth="1"/>
    <col min="939" max="939" width="28.28515625" style="67" customWidth="1"/>
    <col min="940" max="940" width="10.28515625" style="67" customWidth="1"/>
    <col min="941" max="941" width="6" style="67" customWidth="1"/>
    <col min="942" max="942" width="28.28515625" style="67" customWidth="1"/>
    <col min="943" max="943" width="10.28515625" style="67" customWidth="1"/>
    <col min="944" max="944" width="6" style="67" customWidth="1"/>
    <col min="945" max="945" width="28.28515625" style="67" customWidth="1"/>
    <col min="946" max="946" width="10.28515625" style="67" customWidth="1"/>
    <col min="947" max="947" width="6" style="67" customWidth="1"/>
    <col min="948" max="948" width="28.28515625" style="67" customWidth="1"/>
    <col min="949" max="949" width="10.28515625" style="67" customWidth="1"/>
    <col min="950" max="950" width="6" style="67" customWidth="1"/>
    <col min="951" max="951" width="28.28515625" style="67" customWidth="1"/>
    <col min="952" max="952" width="10.28515625" style="67" customWidth="1"/>
    <col min="953" max="953" width="6" style="67" customWidth="1"/>
    <col min="954" max="954" width="28.28515625" style="67" customWidth="1"/>
    <col min="955" max="955" width="10.28515625" style="67" customWidth="1"/>
    <col min="956" max="956" width="6" style="67" customWidth="1"/>
    <col min="957" max="957" width="28.28515625" style="67" customWidth="1"/>
    <col min="958" max="958" width="10.28515625" style="67" customWidth="1"/>
    <col min="959" max="959" width="6" style="67" customWidth="1"/>
    <col min="960" max="960" width="28.28515625" style="67" customWidth="1"/>
    <col min="961" max="961" width="10.28515625" style="67" customWidth="1"/>
    <col min="962" max="962" width="6" style="67" customWidth="1"/>
    <col min="963" max="963" width="28.28515625" style="67" customWidth="1"/>
    <col min="964" max="964" width="10.28515625" style="67" customWidth="1"/>
    <col min="965" max="965" width="6" style="67" customWidth="1"/>
    <col min="966" max="966" width="28.28515625" style="67" customWidth="1"/>
    <col min="967" max="967" width="10.28515625" style="67" customWidth="1"/>
    <col min="968" max="968" width="6" style="67" customWidth="1"/>
    <col min="969" max="969" width="28.28515625" style="67" customWidth="1"/>
    <col min="970" max="970" width="10.28515625" style="67" customWidth="1"/>
    <col min="971" max="971" width="6" style="67" customWidth="1"/>
    <col min="972" max="972" width="28.28515625" style="67" customWidth="1"/>
    <col min="973" max="973" width="10.28515625" style="67" customWidth="1"/>
    <col min="974" max="974" width="6" style="67" customWidth="1"/>
    <col min="975" max="975" width="28.28515625" style="67" customWidth="1"/>
    <col min="976" max="976" width="10.28515625" style="67" customWidth="1"/>
    <col min="977" max="977" width="6" style="67" customWidth="1"/>
    <col min="978" max="978" width="28.28515625" style="67" customWidth="1"/>
    <col min="979" max="979" width="10.28515625" style="67" customWidth="1"/>
    <col min="980" max="980" width="6" style="67" customWidth="1"/>
    <col min="981" max="1024" width="9.140625" style="67"/>
    <col min="1025" max="1025" width="31" style="67" customWidth="1"/>
    <col min="1026" max="1026" width="9.140625" style="67"/>
    <col min="1027" max="1027" width="28.28515625" style="67" customWidth="1"/>
    <col min="1028" max="1028" width="10.28515625" style="67" customWidth="1"/>
    <col min="1029" max="1029" width="6" style="67" customWidth="1"/>
    <col min="1030" max="1030" width="28.28515625" style="67" customWidth="1"/>
    <col min="1031" max="1031" width="10.28515625" style="67" customWidth="1"/>
    <col min="1032" max="1032" width="6" style="67" customWidth="1"/>
    <col min="1033" max="1033" width="28.28515625" style="67" customWidth="1"/>
    <col min="1034" max="1034" width="10.28515625" style="67" customWidth="1"/>
    <col min="1035" max="1035" width="6" style="67" customWidth="1"/>
    <col min="1036" max="1036" width="28.28515625" style="67" customWidth="1"/>
    <col min="1037" max="1037" width="10.28515625" style="67" customWidth="1"/>
    <col min="1038" max="1038" width="6" style="67" customWidth="1"/>
    <col min="1039" max="1039" width="28.28515625" style="67" customWidth="1"/>
    <col min="1040" max="1040" width="10.28515625" style="67" customWidth="1"/>
    <col min="1041" max="1041" width="6" style="67" customWidth="1"/>
    <col min="1042" max="1042" width="28.28515625" style="67" customWidth="1"/>
    <col min="1043" max="1043" width="10.28515625" style="67" customWidth="1"/>
    <col min="1044" max="1044" width="6" style="67" customWidth="1"/>
    <col min="1045" max="1045" width="28.28515625" style="67" customWidth="1"/>
    <col min="1046" max="1046" width="10.28515625" style="67" customWidth="1"/>
    <col min="1047" max="1047" width="6" style="67" customWidth="1"/>
    <col min="1048" max="1048" width="28.28515625" style="67" customWidth="1"/>
    <col min="1049" max="1049" width="10.28515625" style="67" customWidth="1"/>
    <col min="1050" max="1050" width="6" style="67" customWidth="1"/>
    <col min="1051" max="1051" width="28.28515625" style="67" customWidth="1"/>
    <col min="1052" max="1052" width="10.28515625" style="67" customWidth="1"/>
    <col min="1053" max="1053" width="6" style="67" customWidth="1"/>
    <col min="1054" max="1054" width="28.28515625" style="67" customWidth="1"/>
    <col min="1055" max="1055" width="10.28515625" style="67" customWidth="1"/>
    <col min="1056" max="1056" width="6" style="67" customWidth="1"/>
    <col min="1057" max="1057" width="28.28515625" style="67" customWidth="1"/>
    <col min="1058" max="1058" width="10.28515625" style="67" customWidth="1"/>
    <col min="1059" max="1059" width="6" style="67" customWidth="1"/>
    <col min="1060" max="1060" width="28.28515625" style="67" customWidth="1"/>
    <col min="1061" max="1061" width="10.28515625" style="67" customWidth="1"/>
    <col min="1062" max="1062" width="6" style="67" customWidth="1"/>
    <col min="1063" max="1063" width="28.28515625" style="67" customWidth="1"/>
    <col min="1064" max="1064" width="10.28515625" style="67" customWidth="1"/>
    <col min="1065" max="1065" width="6" style="67" customWidth="1"/>
    <col min="1066" max="1066" width="28.28515625" style="67" customWidth="1"/>
    <col min="1067" max="1067" width="10.28515625" style="67" customWidth="1"/>
    <col min="1068" max="1068" width="6" style="67" customWidth="1"/>
    <col min="1069" max="1069" width="28.28515625" style="67" customWidth="1"/>
    <col min="1070" max="1070" width="10.28515625" style="67" customWidth="1"/>
    <col min="1071" max="1071" width="6" style="67" customWidth="1"/>
    <col min="1072" max="1072" width="28.28515625" style="67" customWidth="1"/>
    <col min="1073" max="1073" width="10.28515625" style="67" customWidth="1"/>
    <col min="1074" max="1074" width="6" style="67" customWidth="1"/>
    <col min="1075" max="1075" width="28.28515625" style="67" customWidth="1"/>
    <col min="1076" max="1076" width="10.28515625" style="67" customWidth="1"/>
    <col min="1077" max="1077" width="6" style="67" customWidth="1"/>
    <col min="1078" max="1078" width="28.28515625" style="67" customWidth="1"/>
    <col min="1079" max="1079" width="10.28515625" style="67" customWidth="1"/>
    <col min="1080" max="1080" width="6" style="67" customWidth="1"/>
    <col min="1081" max="1081" width="28.28515625" style="67" customWidth="1"/>
    <col min="1082" max="1082" width="10.28515625" style="67" customWidth="1"/>
    <col min="1083" max="1083" width="6" style="67" customWidth="1"/>
    <col min="1084" max="1084" width="28.28515625" style="67" customWidth="1"/>
    <col min="1085" max="1085" width="10.28515625" style="67" customWidth="1"/>
    <col min="1086" max="1086" width="6" style="67" customWidth="1"/>
    <col min="1087" max="1087" width="28.28515625" style="67" customWidth="1"/>
    <col min="1088" max="1088" width="10.28515625" style="67" customWidth="1"/>
    <col min="1089" max="1089" width="6" style="67" customWidth="1"/>
    <col min="1090" max="1090" width="28.28515625" style="67" customWidth="1"/>
    <col min="1091" max="1091" width="10.28515625" style="67" customWidth="1"/>
    <col min="1092" max="1092" width="6" style="67" customWidth="1"/>
    <col min="1093" max="1093" width="28.28515625" style="67" customWidth="1"/>
    <col min="1094" max="1094" width="10.28515625" style="67" customWidth="1"/>
    <col min="1095" max="1095" width="6" style="67" customWidth="1"/>
    <col min="1096" max="1096" width="28.28515625" style="67" customWidth="1"/>
    <col min="1097" max="1097" width="10.28515625" style="67" customWidth="1"/>
    <col min="1098" max="1098" width="6" style="67" customWidth="1"/>
    <col min="1099" max="1099" width="28.28515625" style="67" customWidth="1"/>
    <col min="1100" max="1100" width="10.28515625" style="67" customWidth="1"/>
    <col min="1101" max="1101" width="6" style="67" customWidth="1"/>
    <col min="1102" max="1102" width="28.28515625" style="67" customWidth="1"/>
    <col min="1103" max="1103" width="10.28515625" style="67" customWidth="1"/>
    <col min="1104" max="1104" width="6" style="67" customWidth="1"/>
    <col min="1105" max="1105" width="28.28515625" style="67" customWidth="1"/>
    <col min="1106" max="1106" width="10.28515625" style="67" customWidth="1"/>
    <col min="1107" max="1107" width="6" style="67" customWidth="1"/>
    <col min="1108" max="1108" width="28.28515625" style="67" customWidth="1"/>
    <col min="1109" max="1109" width="10.28515625" style="67" customWidth="1"/>
    <col min="1110" max="1110" width="6" style="67" customWidth="1"/>
    <col min="1111" max="1111" width="28.28515625" style="67" customWidth="1"/>
    <col min="1112" max="1112" width="10.28515625" style="67" customWidth="1"/>
    <col min="1113" max="1113" width="6" style="67" customWidth="1"/>
    <col min="1114" max="1114" width="28.28515625" style="67" customWidth="1"/>
    <col min="1115" max="1115" width="10.28515625" style="67" customWidth="1"/>
    <col min="1116" max="1116" width="6" style="67" customWidth="1"/>
    <col min="1117" max="1117" width="28.28515625" style="67" customWidth="1"/>
    <col min="1118" max="1118" width="10.28515625" style="67" customWidth="1"/>
    <col min="1119" max="1119" width="6" style="67" customWidth="1"/>
    <col min="1120" max="1120" width="28.28515625" style="67" customWidth="1"/>
    <col min="1121" max="1121" width="10.28515625" style="67" customWidth="1"/>
    <col min="1122" max="1122" width="6" style="67" customWidth="1"/>
    <col min="1123" max="1123" width="28.28515625" style="67" customWidth="1"/>
    <col min="1124" max="1124" width="10.28515625" style="67" customWidth="1"/>
    <col min="1125" max="1125" width="6" style="67" customWidth="1"/>
    <col min="1126" max="1126" width="28.28515625" style="67" customWidth="1"/>
    <col min="1127" max="1127" width="10.28515625" style="67" customWidth="1"/>
    <col min="1128" max="1128" width="6" style="67" customWidth="1"/>
    <col min="1129" max="1129" width="28.28515625" style="67" customWidth="1"/>
    <col min="1130" max="1130" width="10.28515625" style="67" customWidth="1"/>
    <col min="1131" max="1131" width="6" style="67" customWidth="1"/>
    <col min="1132" max="1132" width="28.28515625" style="67" customWidth="1"/>
    <col min="1133" max="1133" width="10.28515625" style="67" customWidth="1"/>
    <col min="1134" max="1134" width="6" style="67" customWidth="1"/>
    <col min="1135" max="1135" width="28.28515625" style="67" customWidth="1"/>
    <col min="1136" max="1136" width="10.28515625" style="67" customWidth="1"/>
    <col min="1137" max="1137" width="6" style="67" customWidth="1"/>
    <col min="1138" max="1138" width="28.28515625" style="67" customWidth="1"/>
    <col min="1139" max="1139" width="10.28515625" style="67" customWidth="1"/>
    <col min="1140" max="1140" width="6" style="67" customWidth="1"/>
    <col min="1141" max="1141" width="28.28515625" style="67" customWidth="1"/>
    <col min="1142" max="1142" width="10.28515625" style="67" customWidth="1"/>
    <col min="1143" max="1143" width="6" style="67" customWidth="1"/>
    <col min="1144" max="1144" width="28.28515625" style="67" customWidth="1"/>
    <col min="1145" max="1145" width="10.28515625" style="67" customWidth="1"/>
    <col min="1146" max="1146" width="6" style="67" customWidth="1"/>
    <col min="1147" max="1147" width="28.28515625" style="67" customWidth="1"/>
    <col min="1148" max="1148" width="10.28515625" style="67" customWidth="1"/>
    <col min="1149" max="1149" width="6" style="67" customWidth="1"/>
    <col min="1150" max="1150" width="28.28515625" style="67" customWidth="1"/>
    <col min="1151" max="1151" width="10.28515625" style="67" customWidth="1"/>
    <col min="1152" max="1152" width="6" style="67" customWidth="1"/>
    <col min="1153" max="1153" width="28.28515625" style="67" customWidth="1"/>
    <col min="1154" max="1154" width="10.28515625" style="67" customWidth="1"/>
    <col min="1155" max="1155" width="6" style="67" customWidth="1"/>
    <col min="1156" max="1156" width="28.28515625" style="67" customWidth="1"/>
    <col min="1157" max="1157" width="10.28515625" style="67" customWidth="1"/>
    <col min="1158" max="1158" width="6" style="67" customWidth="1"/>
    <col min="1159" max="1159" width="28.28515625" style="67" customWidth="1"/>
    <col min="1160" max="1160" width="10.28515625" style="67" customWidth="1"/>
    <col min="1161" max="1161" width="6" style="67" customWidth="1"/>
    <col min="1162" max="1162" width="28.28515625" style="67" customWidth="1"/>
    <col min="1163" max="1163" width="10.28515625" style="67" customWidth="1"/>
    <col min="1164" max="1164" width="6" style="67" customWidth="1"/>
    <col min="1165" max="1165" width="28.28515625" style="67" customWidth="1"/>
    <col min="1166" max="1166" width="10.28515625" style="67" customWidth="1"/>
    <col min="1167" max="1167" width="6" style="67" customWidth="1"/>
    <col min="1168" max="1168" width="28.28515625" style="67" customWidth="1"/>
    <col min="1169" max="1169" width="10.28515625" style="67" customWidth="1"/>
    <col min="1170" max="1170" width="6" style="67" customWidth="1"/>
    <col min="1171" max="1171" width="28.28515625" style="67" customWidth="1"/>
    <col min="1172" max="1172" width="10.28515625" style="67" customWidth="1"/>
    <col min="1173" max="1173" width="6" style="67" customWidth="1"/>
    <col min="1174" max="1174" width="28.28515625" style="67" customWidth="1"/>
    <col min="1175" max="1175" width="10.28515625" style="67" customWidth="1"/>
    <col min="1176" max="1176" width="6" style="67" customWidth="1"/>
    <col min="1177" max="1177" width="28.28515625" style="67" customWidth="1"/>
    <col min="1178" max="1178" width="10.28515625" style="67" customWidth="1"/>
    <col min="1179" max="1179" width="6" style="67" customWidth="1"/>
    <col min="1180" max="1180" width="28.28515625" style="67" customWidth="1"/>
    <col min="1181" max="1181" width="10.28515625" style="67" customWidth="1"/>
    <col min="1182" max="1182" width="6" style="67" customWidth="1"/>
    <col min="1183" max="1183" width="28.28515625" style="67" customWidth="1"/>
    <col min="1184" max="1184" width="10.28515625" style="67" customWidth="1"/>
    <col min="1185" max="1185" width="6" style="67" customWidth="1"/>
    <col min="1186" max="1186" width="28.28515625" style="67" customWidth="1"/>
    <col min="1187" max="1187" width="10.28515625" style="67" customWidth="1"/>
    <col min="1188" max="1188" width="6" style="67" customWidth="1"/>
    <col min="1189" max="1189" width="28.28515625" style="67" customWidth="1"/>
    <col min="1190" max="1190" width="10.28515625" style="67" customWidth="1"/>
    <col min="1191" max="1191" width="6" style="67" customWidth="1"/>
    <col min="1192" max="1192" width="28.28515625" style="67" customWidth="1"/>
    <col min="1193" max="1193" width="10.28515625" style="67" customWidth="1"/>
    <col min="1194" max="1194" width="6" style="67" customWidth="1"/>
    <col min="1195" max="1195" width="28.28515625" style="67" customWidth="1"/>
    <col min="1196" max="1196" width="10.28515625" style="67" customWidth="1"/>
    <col min="1197" max="1197" width="6" style="67" customWidth="1"/>
    <col min="1198" max="1198" width="28.28515625" style="67" customWidth="1"/>
    <col min="1199" max="1199" width="10.28515625" style="67" customWidth="1"/>
    <col min="1200" max="1200" width="6" style="67" customWidth="1"/>
    <col min="1201" max="1201" width="28.28515625" style="67" customWidth="1"/>
    <col min="1202" max="1202" width="10.28515625" style="67" customWidth="1"/>
    <col min="1203" max="1203" width="6" style="67" customWidth="1"/>
    <col min="1204" max="1204" width="28.28515625" style="67" customWidth="1"/>
    <col min="1205" max="1205" width="10.28515625" style="67" customWidth="1"/>
    <col min="1206" max="1206" width="6" style="67" customWidth="1"/>
    <col min="1207" max="1207" width="28.28515625" style="67" customWidth="1"/>
    <col min="1208" max="1208" width="10.28515625" style="67" customWidth="1"/>
    <col min="1209" max="1209" width="6" style="67" customWidth="1"/>
    <col min="1210" max="1210" width="28.28515625" style="67" customWidth="1"/>
    <col min="1211" max="1211" width="10.28515625" style="67" customWidth="1"/>
    <col min="1212" max="1212" width="6" style="67" customWidth="1"/>
    <col min="1213" max="1213" width="28.28515625" style="67" customWidth="1"/>
    <col min="1214" max="1214" width="10.28515625" style="67" customWidth="1"/>
    <col min="1215" max="1215" width="6" style="67" customWidth="1"/>
    <col min="1216" max="1216" width="28.28515625" style="67" customWidth="1"/>
    <col min="1217" max="1217" width="10.28515625" style="67" customWidth="1"/>
    <col min="1218" max="1218" width="6" style="67" customWidth="1"/>
    <col min="1219" max="1219" width="28.28515625" style="67" customWidth="1"/>
    <col min="1220" max="1220" width="10.28515625" style="67" customWidth="1"/>
    <col min="1221" max="1221" width="6" style="67" customWidth="1"/>
    <col min="1222" max="1222" width="28.28515625" style="67" customWidth="1"/>
    <col min="1223" max="1223" width="10.28515625" style="67" customWidth="1"/>
    <col min="1224" max="1224" width="6" style="67" customWidth="1"/>
    <col min="1225" max="1225" width="28.28515625" style="67" customWidth="1"/>
    <col min="1226" max="1226" width="10.28515625" style="67" customWidth="1"/>
    <col min="1227" max="1227" width="6" style="67" customWidth="1"/>
    <col min="1228" max="1228" width="28.28515625" style="67" customWidth="1"/>
    <col min="1229" max="1229" width="10.28515625" style="67" customWidth="1"/>
    <col min="1230" max="1230" width="6" style="67" customWidth="1"/>
    <col min="1231" max="1231" width="28.28515625" style="67" customWidth="1"/>
    <col min="1232" max="1232" width="10.28515625" style="67" customWidth="1"/>
    <col min="1233" max="1233" width="6" style="67" customWidth="1"/>
    <col min="1234" max="1234" width="28.28515625" style="67" customWidth="1"/>
    <col min="1235" max="1235" width="10.28515625" style="67" customWidth="1"/>
    <col min="1236" max="1236" width="6" style="67" customWidth="1"/>
    <col min="1237" max="1280" width="9.140625" style="67"/>
    <col min="1281" max="1281" width="31" style="67" customWidth="1"/>
    <col min="1282" max="1282" width="9.140625" style="67"/>
    <col min="1283" max="1283" width="28.28515625" style="67" customWidth="1"/>
    <col min="1284" max="1284" width="10.28515625" style="67" customWidth="1"/>
    <col min="1285" max="1285" width="6" style="67" customWidth="1"/>
    <col min="1286" max="1286" width="28.28515625" style="67" customWidth="1"/>
    <col min="1287" max="1287" width="10.28515625" style="67" customWidth="1"/>
    <col min="1288" max="1288" width="6" style="67" customWidth="1"/>
    <col min="1289" max="1289" width="28.28515625" style="67" customWidth="1"/>
    <col min="1290" max="1290" width="10.28515625" style="67" customWidth="1"/>
    <col min="1291" max="1291" width="6" style="67" customWidth="1"/>
    <col min="1292" max="1292" width="28.28515625" style="67" customWidth="1"/>
    <col min="1293" max="1293" width="10.28515625" style="67" customWidth="1"/>
    <col min="1294" max="1294" width="6" style="67" customWidth="1"/>
    <col min="1295" max="1295" width="28.28515625" style="67" customWidth="1"/>
    <col min="1296" max="1296" width="10.28515625" style="67" customWidth="1"/>
    <col min="1297" max="1297" width="6" style="67" customWidth="1"/>
    <col min="1298" max="1298" width="28.28515625" style="67" customWidth="1"/>
    <col min="1299" max="1299" width="10.28515625" style="67" customWidth="1"/>
    <col min="1300" max="1300" width="6" style="67" customWidth="1"/>
    <col min="1301" max="1301" width="28.28515625" style="67" customWidth="1"/>
    <col min="1302" max="1302" width="10.28515625" style="67" customWidth="1"/>
    <col min="1303" max="1303" width="6" style="67" customWidth="1"/>
    <col min="1304" max="1304" width="28.28515625" style="67" customWidth="1"/>
    <col min="1305" max="1305" width="10.28515625" style="67" customWidth="1"/>
    <col min="1306" max="1306" width="6" style="67" customWidth="1"/>
    <col min="1307" max="1307" width="28.28515625" style="67" customWidth="1"/>
    <col min="1308" max="1308" width="10.28515625" style="67" customWidth="1"/>
    <col min="1309" max="1309" width="6" style="67" customWidth="1"/>
    <col min="1310" max="1310" width="28.28515625" style="67" customWidth="1"/>
    <col min="1311" max="1311" width="10.28515625" style="67" customWidth="1"/>
    <col min="1312" max="1312" width="6" style="67" customWidth="1"/>
    <col min="1313" max="1313" width="28.28515625" style="67" customWidth="1"/>
    <col min="1314" max="1314" width="10.28515625" style="67" customWidth="1"/>
    <col min="1315" max="1315" width="6" style="67" customWidth="1"/>
    <col min="1316" max="1316" width="28.28515625" style="67" customWidth="1"/>
    <col min="1317" max="1317" width="10.28515625" style="67" customWidth="1"/>
    <col min="1318" max="1318" width="6" style="67" customWidth="1"/>
    <col min="1319" max="1319" width="28.28515625" style="67" customWidth="1"/>
    <col min="1320" max="1320" width="10.28515625" style="67" customWidth="1"/>
    <col min="1321" max="1321" width="6" style="67" customWidth="1"/>
    <col min="1322" max="1322" width="28.28515625" style="67" customWidth="1"/>
    <col min="1323" max="1323" width="10.28515625" style="67" customWidth="1"/>
    <col min="1324" max="1324" width="6" style="67" customWidth="1"/>
    <col min="1325" max="1325" width="28.28515625" style="67" customWidth="1"/>
    <col min="1326" max="1326" width="10.28515625" style="67" customWidth="1"/>
    <col min="1327" max="1327" width="6" style="67" customWidth="1"/>
    <col min="1328" max="1328" width="28.28515625" style="67" customWidth="1"/>
    <col min="1329" max="1329" width="10.28515625" style="67" customWidth="1"/>
    <col min="1330" max="1330" width="6" style="67" customWidth="1"/>
    <col min="1331" max="1331" width="28.28515625" style="67" customWidth="1"/>
    <col min="1332" max="1332" width="10.28515625" style="67" customWidth="1"/>
    <col min="1333" max="1333" width="6" style="67" customWidth="1"/>
    <col min="1334" max="1334" width="28.28515625" style="67" customWidth="1"/>
    <col min="1335" max="1335" width="10.28515625" style="67" customWidth="1"/>
    <col min="1336" max="1336" width="6" style="67" customWidth="1"/>
    <col min="1337" max="1337" width="28.28515625" style="67" customWidth="1"/>
    <col min="1338" max="1338" width="10.28515625" style="67" customWidth="1"/>
    <col min="1339" max="1339" width="6" style="67" customWidth="1"/>
    <col min="1340" max="1340" width="28.28515625" style="67" customWidth="1"/>
    <col min="1341" max="1341" width="10.28515625" style="67" customWidth="1"/>
    <col min="1342" max="1342" width="6" style="67" customWidth="1"/>
    <col min="1343" max="1343" width="28.28515625" style="67" customWidth="1"/>
    <col min="1344" max="1344" width="10.28515625" style="67" customWidth="1"/>
    <col min="1345" max="1345" width="6" style="67" customWidth="1"/>
    <col min="1346" max="1346" width="28.28515625" style="67" customWidth="1"/>
    <col min="1347" max="1347" width="10.28515625" style="67" customWidth="1"/>
    <col min="1348" max="1348" width="6" style="67" customWidth="1"/>
    <col min="1349" max="1349" width="28.28515625" style="67" customWidth="1"/>
    <col min="1350" max="1350" width="10.28515625" style="67" customWidth="1"/>
    <col min="1351" max="1351" width="6" style="67" customWidth="1"/>
    <col min="1352" max="1352" width="28.28515625" style="67" customWidth="1"/>
    <col min="1353" max="1353" width="10.28515625" style="67" customWidth="1"/>
    <col min="1354" max="1354" width="6" style="67" customWidth="1"/>
    <col min="1355" max="1355" width="28.28515625" style="67" customWidth="1"/>
    <col min="1356" max="1356" width="10.28515625" style="67" customWidth="1"/>
    <col min="1357" max="1357" width="6" style="67" customWidth="1"/>
    <col min="1358" max="1358" width="28.28515625" style="67" customWidth="1"/>
    <col min="1359" max="1359" width="10.28515625" style="67" customWidth="1"/>
    <col min="1360" max="1360" width="6" style="67" customWidth="1"/>
    <col min="1361" max="1361" width="28.28515625" style="67" customWidth="1"/>
    <col min="1362" max="1362" width="10.28515625" style="67" customWidth="1"/>
    <col min="1363" max="1363" width="6" style="67" customWidth="1"/>
    <col min="1364" max="1364" width="28.28515625" style="67" customWidth="1"/>
    <col min="1365" max="1365" width="10.28515625" style="67" customWidth="1"/>
    <col min="1366" max="1366" width="6" style="67" customWidth="1"/>
    <col min="1367" max="1367" width="28.28515625" style="67" customWidth="1"/>
    <col min="1368" max="1368" width="10.28515625" style="67" customWidth="1"/>
    <col min="1369" max="1369" width="6" style="67" customWidth="1"/>
    <col min="1370" max="1370" width="28.28515625" style="67" customWidth="1"/>
    <col min="1371" max="1371" width="10.28515625" style="67" customWidth="1"/>
    <col min="1372" max="1372" width="6" style="67" customWidth="1"/>
    <col min="1373" max="1373" width="28.28515625" style="67" customWidth="1"/>
    <col min="1374" max="1374" width="10.28515625" style="67" customWidth="1"/>
    <col min="1375" max="1375" width="6" style="67" customWidth="1"/>
    <col min="1376" max="1376" width="28.28515625" style="67" customWidth="1"/>
    <col min="1377" max="1377" width="10.28515625" style="67" customWidth="1"/>
    <col min="1378" max="1378" width="6" style="67" customWidth="1"/>
    <col min="1379" max="1379" width="28.28515625" style="67" customWidth="1"/>
    <col min="1380" max="1380" width="10.28515625" style="67" customWidth="1"/>
    <col min="1381" max="1381" width="6" style="67" customWidth="1"/>
    <col min="1382" max="1382" width="28.28515625" style="67" customWidth="1"/>
    <col min="1383" max="1383" width="10.28515625" style="67" customWidth="1"/>
    <col min="1384" max="1384" width="6" style="67" customWidth="1"/>
    <col min="1385" max="1385" width="28.28515625" style="67" customWidth="1"/>
    <col min="1386" max="1386" width="10.28515625" style="67" customWidth="1"/>
    <col min="1387" max="1387" width="6" style="67" customWidth="1"/>
    <col min="1388" max="1388" width="28.28515625" style="67" customWidth="1"/>
    <col min="1389" max="1389" width="10.28515625" style="67" customWidth="1"/>
    <col min="1390" max="1390" width="6" style="67" customWidth="1"/>
    <col min="1391" max="1391" width="28.28515625" style="67" customWidth="1"/>
    <col min="1392" max="1392" width="10.28515625" style="67" customWidth="1"/>
    <col min="1393" max="1393" width="6" style="67" customWidth="1"/>
    <col min="1394" max="1394" width="28.28515625" style="67" customWidth="1"/>
    <col min="1395" max="1395" width="10.28515625" style="67" customWidth="1"/>
    <col min="1396" max="1396" width="6" style="67" customWidth="1"/>
    <col min="1397" max="1397" width="28.28515625" style="67" customWidth="1"/>
    <col min="1398" max="1398" width="10.28515625" style="67" customWidth="1"/>
    <col min="1399" max="1399" width="6" style="67" customWidth="1"/>
    <col min="1400" max="1400" width="28.28515625" style="67" customWidth="1"/>
    <col min="1401" max="1401" width="10.28515625" style="67" customWidth="1"/>
    <col min="1402" max="1402" width="6" style="67" customWidth="1"/>
    <col min="1403" max="1403" width="28.28515625" style="67" customWidth="1"/>
    <col min="1404" max="1404" width="10.28515625" style="67" customWidth="1"/>
    <col min="1405" max="1405" width="6" style="67" customWidth="1"/>
    <col min="1406" max="1406" width="28.28515625" style="67" customWidth="1"/>
    <col min="1407" max="1407" width="10.28515625" style="67" customWidth="1"/>
    <col min="1408" max="1408" width="6" style="67" customWidth="1"/>
    <col min="1409" max="1409" width="28.28515625" style="67" customWidth="1"/>
    <col min="1410" max="1410" width="10.28515625" style="67" customWidth="1"/>
    <col min="1411" max="1411" width="6" style="67" customWidth="1"/>
    <col min="1412" max="1412" width="28.28515625" style="67" customWidth="1"/>
    <col min="1413" max="1413" width="10.28515625" style="67" customWidth="1"/>
    <col min="1414" max="1414" width="6" style="67" customWidth="1"/>
    <col min="1415" max="1415" width="28.28515625" style="67" customWidth="1"/>
    <col min="1416" max="1416" width="10.28515625" style="67" customWidth="1"/>
    <col min="1417" max="1417" width="6" style="67" customWidth="1"/>
    <col min="1418" max="1418" width="28.28515625" style="67" customWidth="1"/>
    <col min="1419" max="1419" width="10.28515625" style="67" customWidth="1"/>
    <col min="1420" max="1420" width="6" style="67" customWidth="1"/>
    <col min="1421" max="1421" width="28.28515625" style="67" customWidth="1"/>
    <col min="1422" max="1422" width="10.28515625" style="67" customWidth="1"/>
    <col min="1423" max="1423" width="6" style="67" customWidth="1"/>
    <col min="1424" max="1424" width="28.28515625" style="67" customWidth="1"/>
    <col min="1425" max="1425" width="10.28515625" style="67" customWidth="1"/>
    <col min="1426" max="1426" width="6" style="67" customWidth="1"/>
    <col min="1427" max="1427" width="28.28515625" style="67" customWidth="1"/>
    <col min="1428" max="1428" width="10.28515625" style="67" customWidth="1"/>
    <col min="1429" max="1429" width="6" style="67" customWidth="1"/>
    <col min="1430" max="1430" width="28.28515625" style="67" customWidth="1"/>
    <col min="1431" max="1431" width="10.28515625" style="67" customWidth="1"/>
    <col min="1432" max="1432" width="6" style="67" customWidth="1"/>
    <col min="1433" max="1433" width="28.28515625" style="67" customWidth="1"/>
    <col min="1434" max="1434" width="10.28515625" style="67" customWidth="1"/>
    <col min="1435" max="1435" width="6" style="67" customWidth="1"/>
    <col min="1436" max="1436" width="28.28515625" style="67" customWidth="1"/>
    <col min="1437" max="1437" width="10.28515625" style="67" customWidth="1"/>
    <col min="1438" max="1438" width="6" style="67" customWidth="1"/>
    <col min="1439" max="1439" width="28.28515625" style="67" customWidth="1"/>
    <col min="1440" max="1440" width="10.28515625" style="67" customWidth="1"/>
    <col min="1441" max="1441" width="6" style="67" customWidth="1"/>
    <col min="1442" max="1442" width="28.28515625" style="67" customWidth="1"/>
    <col min="1443" max="1443" width="10.28515625" style="67" customWidth="1"/>
    <col min="1444" max="1444" width="6" style="67" customWidth="1"/>
    <col min="1445" max="1445" width="28.28515625" style="67" customWidth="1"/>
    <col min="1446" max="1446" width="10.28515625" style="67" customWidth="1"/>
    <col min="1447" max="1447" width="6" style="67" customWidth="1"/>
    <col min="1448" max="1448" width="28.28515625" style="67" customWidth="1"/>
    <col min="1449" max="1449" width="10.28515625" style="67" customWidth="1"/>
    <col min="1450" max="1450" width="6" style="67" customWidth="1"/>
    <col min="1451" max="1451" width="28.28515625" style="67" customWidth="1"/>
    <col min="1452" max="1452" width="10.28515625" style="67" customWidth="1"/>
    <col min="1453" max="1453" width="6" style="67" customWidth="1"/>
    <col min="1454" max="1454" width="28.28515625" style="67" customWidth="1"/>
    <col min="1455" max="1455" width="10.28515625" style="67" customWidth="1"/>
    <col min="1456" max="1456" width="6" style="67" customWidth="1"/>
    <col min="1457" max="1457" width="28.28515625" style="67" customWidth="1"/>
    <col min="1458" max="1458" width="10.28515625" style="67" customWidth="1"/>
    <col min="1459" max="1459" width="6" style="67" customWidth="1"/>
    <col min="1460" max="1460" width="28.28515625" style="67" customWidth="1"/>
    <col min="1461" max="1461" width="10.28515625" style="67" customWidth="1"/>
    <col min="1462" max="1462" width="6" style="67" customWidth="1"/>
    <col min="1463" max="1463" width="28.28515625" style="67" customWidth="1"/>
    <col min="1464" max="1464" width="10.28515625" style="67" customWidth="1"/>
    <col min="1465" max="1465" width="6" style="67" customWidth="1"/>
    <col min="1466" max="1466" width="28.28515625" style="67" customWidth="1"/>
    <col min="1467" max="1467" width="10.28515625" style="67" customWidth="1"/>
    <col min="1468" max="1468" width="6" style="67" customWidth="1"/>
    <col min="1469" max="1469" width="28.28515625" style="67" customWidth="1"/>
    <col min="1470" max="1470" width="10.28515625" style="67" customWidth="1"/>
    <col min="1471" max="1471" width="6" style="67" customWidth="1"/>
    <col min="1472" max="1472" width="28.28515625" style="67" customWidth="1"/>
    <col min="1473" max="1473" width="10.28515625" style="67" customWidth="1"/>
    <col min="1474" max="1474" width="6" style="67" customWidth="1"/>
    <col min="1475" max="1475" width="28.28515625" style="67" customWidth="1"/>
    <col min="1476" max="1476" width="10.28515625" style="67" customWidth="1"/>
    <col min="1477" max="1477" width="6" style="67" customWidth="1"/>
    <col min="1478" max="1478" width="28.28515625" style="67" customWidth="1"/>
    <col min="1479" max="1479" width="10.28515625" style="67" customWidth="1"/>
    <col min="1480" max="1480" width="6" style="67" customWidth="1"/>
    <col min="1481" max="1481" width="28.28515625" style="67" customWidth="1"/>
    <col min="1482" max="1482" width="10.28515625" style="67" customWidth="1"/>
    <col min="1483" max="1483" width="6" style="67" customWidth="1"/>
    <col min="1484" max="1484" width="28.28515625" style="67" customWidth="1"/>
    <col min="1485" max="1485" width="10.28515625" style="67" customWidth="1"/>
    <col min="1486" max="1486" width="6" style="67" customWidth="1"/>
    <col min="1487" max="1487" width="28.28515625" style="67" customWidth="1"/>
    <col min="1488" max="1488" width="10.28515625" style="67" customWidth="1"/>
    <col min="1489" max="1489" width="6" style="67" customWidth="1"/>
    <col min="1490" max="1490" width="28.28515625" style="67" customWidth="1"/>
    <col min="1491" max="1491" width="10.28515625" style="67" customWidth="1"/>
    <col min="1492" max="1492" width="6" style="67" customWidth="1"/>
    <col min="1493" max="1536" width="9.140625" style="67"/>
    <col min="1537" max="1537" width="31" style="67" customWidth="1"/>
    <col min="1538" max="1538" width="9.140625" style="67"/>
    <col min="1539" max="1539" width="28.28515625" style="67" customWidth="1"/>
    <col min="1540" max="1540" width="10.28515625" style="67" customWidth="1"/>
    <col min="1541" max="1541" width="6" style="67" customWidth="1"/>
    <col min="1542" max="1542" width="28.28515625" style="67" customWidth="1"/>
    <col min="1543" max="1543" width="10.28515625" style="67" customWidth="1"/>
    <col min="1544" max="1544" width="6" style="67" customWidth="1"/>
    <col min="1545" max="1545" width="28.28515625" style="67" customWidth="1"/>
    <col min="1546" max="1546" width="10.28515625" style="67" customWidth="1"/>
    <col min="1547" max="1547" width="6" style="67" customWidth="1"/>
    <col min="1548" max="1548" width="28.28515625" style="67" customWidth="1"/>
    <col min="1549" max="1549" width="10.28515625" style="67" customWidth="1"/>
    <col min="1550" max="1550" width="6" style="67" customWidth="1"/>
    <col min="1551" max="1551" width="28.28515625" style="67" customWidth="1"/>
    <col min="1552" max="1552" width="10.28515625" style="67" customWidth="1"/>
    <col min="1553" max="1553" width="6" style="67" customWidth="1"/>
    <col min="1554" max="1554" width="28.28515625" style="67" customWidth="1"/>
    <col min="1555" max="1555" width="10.28515625" style="67" customWidth="1"/>
    <col min="1556" max="1556" width="6" style="67" customWidth="1"/>
    <col min="1557" max="1557" width="28.28515625" style="67" customWidth="1"/>
    <col min="1558" max="1558" width="10.28515625" style="67" customWidth="1"/>
    <col min="1559" max="1559" width="6" style="67" customWidth="1"/>
    <col min="1560" max="1560" width="28.28515625" style="67" customWidth="1"/>
    <col min="1561" max="1561" width="10.28515625" style="67" customWidth="1"/>
    <col min="1562" max="1562" width="6" style="67" customWidth="1"/>
    <col min="1563" max="1563" width="28.28515625" style="67" customWidth="1"/>
    <col min="1564" max="1564" width="10.28515625" style="67" customWidth="1"/>
    <col min="1565" max="1565" width="6" style="67" customWidth="1"/>
    <col min="1566" max="1566" width="28.28515625" style="67" customWidth="1"/>
    <col min="1567" max="1567" width="10.28515625" style="67" customWidth="1"/>
    <col min="1568" max="1568" width="6" style="67" customWidth="1"/>
    <col min="1569" max="1569" width="28.28515625" style="67" customWidth="1"/>
    <col min="1570" max="1570" width="10.28515625" style="67" customWidth="1"/>
    <col min="1571" max="1571" width="6" style="67" customWidth="1"/>
    <col min="1572" max="1572" width="28.28515625" style="67" customWidth="1"/>
    <col min="1573" max="1573" width="10.28515625" style="67" customWidth="1"/>
    <col min="1574" max="1574" width="6" style="67" customWidth="1"/>
    <col min="1575" max="1575" width="28.28515625" style="67" customWidth="1"/>
    <col min="1576" max="1576" width="10.28515625" style="67" customWidth="1"/>
    <col min="1577" max="1577" width="6" style="67" customWidth="1"/>
    <col min="1578" max="1578" width="28.28515625" style="67" customWidth="1"/>
    <col min="1579" max="1579" width="10.28515625" style="67" customWidth="1"/>
    <col min="1580" max="1580" width="6" style="67" customWidth="1"/>
    <col min="1581" max="1581" width="28.28515625" style="67" customWidth="1"/>
    <col min="1582" max="1582" width="10.28515625" style="67" customWidth="1"/>
    <col min="1583" max="1583" width="6" style="67" customWidth="1"/>
    <col min="1584" max="1584" width="28.28515625" style="67" customWidth="1"/>
    <col min="1585" max="1585" width="10.28515625" style="67" customWidth="1"/>
    <col min="1586" max="1586" width="6" style="67" customWidth="1"/>
    <col min="1587" max="1587" width="28.28515625" style="67" customWidth="1"/>
    <col min="1588" max="1588" width="10.28515625" style="67" customWidth="1"/>
    <col min="1589" max="1589" width="6" style="67" customWidth="1"/>
    <col min="1590" max="1590" width="28.28515625" style="67" customWidth="1"/>
    <col min="1591" max="1591" width="10.28515625" style="67" customWidth="1"/>
    <col min="1592" max="1592" width="6" style="67" customWidth="1"/>
    <col min="1593" max="1593" width="28.28515625" style="67" customWidth="1"/>
    <col min="1594" max="1594" width="10.28515625" style="67" customWidth="1"/>
    <col min="1595" max="1595" width="6" style="67" customWidth="1"/>
    <col min="1596" max="1596" width="28.28515625" style="67" customWidth="1"/>
    <col min="1597" max="1597" width="10.28515625" style="67" customWidth="1"/>
    <col min="1598" max="1598" width="6" style="67" customWidth="1"/>
    <col min="1599" max="1599" width="28.28515625" style="67" customWidth="1"/>
    <col min="1600" max="1600" width="10.28515625" style="67" customWidth="1"/>
    <col min="1601" max="1601" width="6" style="67" customWidth="1"/>
    <col min="1602" max="1602" width="28.28515625" style="67" customWidth="1"/>
    <col min="1603" max="1603" width="10.28515625" style="67" customWidth="1"/>
    <col min="1604" max="1604" width="6" style="67" customWidth="1"/>
    <col min="1605" max="1605" width="28.28515625" style="67" customWidth="1"/>
    <col min="1606" max="1606" width="10.28515625" style="67" customWidth="1"/>
    <col min="1607" max="1607" width="6" style="67" customWidth="1"/>
    <col min="1608" max="1608" width="28.28515625" style="67" customWidth="1"/>
    <col min="1609" max="1609" width="10.28515625" style="67" customWidth="1"/>
    <col min="1610" max="1610" width="6" style="67" customWidth="1"/>
    <col min="1611" max="1611" width="28.28515625" style="67" customWidth="1"/>
    <col min="1612" max="1612" width="10.28515625" style="67" customWidth="1"/>
    <col min="1613" max="1613" width="6" style="67" customWidth="1"/>
    <col min="1614" max="1614" width="28.28515625" style="67" customWidth="1"/>
    <col min="1615" max="1615" width="10.28515625" style="67" customWidth="1"/>
    <col min="1616" max="1616" width="6" style="67" customWidth="1"/>
    <col min="1617" max="1617" width="28.28515625" style="67" customWidth="1"/>
    <col min="1618" max="1618" width="10.28515625" style="67" customWidth="1"/>
    <col min="1619" max="1619" width="6" style="67" customWidth="1"/>
    <col min="1620" max="1620" width="28.28515625" style="67" customWidth="1"/>
    <col min="1621" max="1621" width="10.28515625" style="67" customWidth="1"/>
    <col min="1622" max="1622" width="6" style="67" customWidth="1"/>
    <col min="1623" max="1623" width="28.28515625" style="67" customWidth="1"/>
    <col min="1624" max="1624" width="10.28515625" style="67" customWidth="1"/>
    <col min="1625" max="1625" width="6" style="67" customWidth="1"/>
    <col min="1626" max="1626" width="28.28515625" style="67" customWidth="1"/>
    <col min="1627" max="1627" width="10.28515625" style="67" customWidth="1"/>
    <col min="1628" max="1628" width="6" style="67" customWidth="1"/>
    <col min="1629" max="1629" width="28.28515625" style="67" customWidth="1"/>
    <col min="1630" max="1630" width="10.28515625" style="67" customWidth="1"/>
    <col min="1631" max="1631" width="6" style="67" customWidth="1"/>
    <col min="1632" max="1632" width="28.28515625" style="67" customWidth="1"/>
    <col min="1633" max="1633" width="10.28515625" style="67" customWidth="1"/>
    <col min="1634" max="1634" width="6" style="67" customWidth="1"/>
    <col min="1635" max="1635" width="28.28515625" style="67" customWidth="1"/>
    <col min="1636" max="1636" width="10.28515625" style="67" customWidth="1"/>
    <col min="1637" max="1637" width="6" style="67" customWidth="1"/>
    <col min="1638" max="1638" width="28.28515625" style="67" customWidth="1"/>
    <col min="1639" max="1639" width="10.28515625" style="67" customWidth="1"/>
    <col min="1640" max="1640" width="6" style="67" customWidth="1"/>
    <col min="1641" max="1641" width="28.28515625" style="67" customWidth="1"/>
    <col min="1642" max="1642" width="10.28515625" style="67" customWidth="1"/>
    <col min="1643" max="1643" width="6" style="67" customWidth="1"/>
    <col min="1644" max="1644" width="28.28515625" style="67" customWidth="1"/>
    <col min="1645" max="1645" width="10.28515625" style="67" customWidth="1"/>
    <col min="1646" max="1646" width="6" style="67" customWidth="1"/>
    <col min="1647" max="1647" width="28.28515625" style="67" customWidth="1"/>
    <col min="1648" max="1648" width="10.28515625" style="67" customWidth="1"/>
    <col min="1649" max="1649" width="6" style="67" customWidth="1"/>
    <col min="1650" max="1650" width="28.28515625" style="67" customWidth="1"/>
    <col min="1651" max="1651" width="10.28515625" style="67" customWidth="1"/>
    <col min="1652" max="1652" width="6" style="67" customWidth="1"/>
    <col min="1653" max="1653" width="28.28515625" style="67" customWidth="1"/>
    <col min="1654" max="1654" width="10.28515625" style="67" customWidth="1"/>
    <col min="1655" max="1655" width="6" style="67" customWidth="1"/>
    <col min="1656" max="1656" width="28.28515625" style="67" customWidth="1"/>
    <col min="1657" max="1657" width="10.28515625" style="67" customWidth="1"/>
    <col min="1658" max="1658" width="6" style="67" customWidth="1"/>
    <col min="1659" max="1659" width="28.28515625" style="67" customWidth="1"/>
    <col min="1660" max="1660" width="10.28515625" style="67" customWidth="1"/>
    <col min="1661" max="1661" width="6" style="67" customWidth="1"/>
    <col min="1662" max="1662" width="28.28515625" style="67" customWidth="1"/>
    <col min="1663" max="1663" width="10.28515625" style="67" customWidth="1"/>
    <col min="1664" max="1664" width="6" style="67" customWidth="1"/>
    <col min="1665" max="1665" width="28.28515625" style="67" customWidth="1"/>
    <col min="1666" max="1666" width="10.28515625" style="67" customWidth="1"/>
    <col min="1667" max="1667" width="6" style="67" customWidth="1"/>
    <col min="1668" max="1668" width="28.28515625" style="67" customWidth="1"/>
    <col min="1669" max="1669" width="10.28515625" style="67" customWidth="1"/>
    <col min="1670" max="1670" width="6" style="67" customWidth="1"/>
    <col min="1671" max="1671" width="28.28515625" style="67" customWidth="1"/>
    <col min="1672" max="1672" width="10.28515625" style="67" customWidth="1"/>
    <col min="1673" max="1673" width="6" style="67" customWidth="1"/>
    <col min="1674" max="1674" width="28.28515625" style="67" customWidth="1"/>
    <col min="1675" max="1675" width="10.28515625" style="67" customWidth="1"/>
    <col min="1676" max="1676" width="6" style="67" customWidth="1"/>
    <col min="1677" max="1677" width="28.28515625" style="67" customWidth="1"/>
    <col min="1678" max="1678" width="10.28515625" style="67" customWidth="1"/>
    <col min="1679" max="1679" width="6" style="67" customWidth="1"/>
    <col min="1680" max="1680" width="28.28515625" style="67" customWidth="1"/>
    <col min="1681" max="1681" width="10.28515625" style="67" customWidth="1"/>
    <col min="1682" max="1682" width="6" style="67" customWidth="1"/>
    <col min="1683" max="1683" width="28.28515625" style="67" customWidth="1"/>
    <col min="1684" max="1684" width="10.28515625" style="67" customWidth="1"/>
    <col min="1685" max="1685" width="6" style="67" customWidth="1"/>
    <col min="1686" max="1686" width="28.28515625" style="67" customWidth="1"/>
    <col min="1687" max="1687" width="10.28515625" style="67" customWidth="1"/>
    <col min="1688" max="1688" width="6" style="67" customWidth="1"/>
    <col min="1689" max="1689" width="28.28515625" style="67" customWidth="1"/>
    <col min="1690" max="1690" width="10.28515625" style="67" customWidth="1"/>
    <col min="1691" max="1691" width="6" style="67" customWidth="1"/>
    <col min="1692" max="1692" width="28.28515625" style="67" customWidth="1"/>
    <col min="1693" max="1693" width="10.28515625" style="67" customWidth="1"/>
    <col min="1694" max="1694" width="6" style="67" customWidth="1"/>
    <col min="1695" max="1695" width="28.28515625" style="67" customWidth="1"/>
    <col min="1696" max="1696" width="10.28515625" style="67" customWidth="1"/>
    <col min="1697" max="1697" width="6" style="67" customWidth="1"/>
    <col min="1698" max="1698" width="28.28515625" style="67" customWidth="1"/>
    <col min="1699" max="1699" width="10.28515625" style="67" customWidth="1"/>
    <col min="1700" max="1700" width="6" style="67" customWidth="1"/>
    <col min="1701" max="1701" width="28.28515625" style="67" customWidth="1"/>
    <col min="1702" max="1702" width="10.28515625" style="67" customWidth="1"/>
    <col min="1703" max="1703" width="6" style="67" customWidth="1"/>
    <col min="1704" max="1704" width="28.28515625" style="67" customWidth="1"/>
    <col min="1705" max="1705" width="10.28515625" style="67" customWidth="1"/>
    <col min="1706" max="1706" width="6" style="67" customWidth="1"/>
    <col min="1707" max="1707" width="28.28515625" style="67" customWidth="1"/>
    <col min="1708" max="1708" width="10.28515625" style="67" customWidth="1"/>
    <col min="1709" max="1709" width="6" style="67" customWidth="1"/>
    <col min="1710" max="1710" width="28.28515625" style="67" customWidth="1"/>
    <col min="1711" max="1711" width="10.28515625" style="67" customWidth="1"/>
    <col min="1712" max="1712" width="6" style="67" customWidth="1"/>
    <col min="1713" max="1713" width="28.28515625" style="67" customWidth="1"/>
    <col min="1714" max="1714" width="10.28515625" style="67" customWidth="1"/>
    <col min="1715" max="1715" width="6" style="67" customWidth="1"/>
    <col min="1716" max="1716" width="28.28515625" style="67" customWidth="1"/>
    <col min="1717" max="1717" width="10.28515625" style="67" customWidth="1"/>
    <col min="1718" max="1718" width="6" style="67" customWidth="1"/>
    <col min="1719" max="1719" width="28.28515625" style="67" customWidth="1"/>
    <col min="1720" max="1720" width="10.28515625" style="67" customWidth="1"/>
    <col min="1721" max="1721" width="6" style="67" customWidth="1"/>
    <col min="1722" max="1722" width="28.28515625" style="67" customWidth="1"/>
    <col min="1723" max="1723" width="10.28515625" style="67" customWidth="1"/>
    <col min="1724" max="1724" width="6" style="67" customWidth="1"/>
    <col min="1725" max="1725" width="28.28515625" style="67" customWidth="1"/>
    <col min="1726" max="1726" width="10.28515625" style="67" customWidth="1"/>
    <col min="1727" max="1727" width="6" style="67" customWidth="1"/>
    <col min="1728" max="1728" width="28.28515625" style="67" customWidth="1"/>
    <col min="1729" max="1729" width="10.28515625" style="67" customWidth="1"/>
    <col min="1730" max="1730" width="6" style="67" customWidth="1"/>
    <col min="1731" max="1731" width="28.28515625" style="67" customWidth="1"/>
    <col min="1732" max="1732" width="10.28515625" style="67" customWidth="1"/>
    <col min="1733" max="1733" width="6" style="67" customWidth="1"/>
    <col min="1734" max="1734" width="28.28515625" style="67" customWidth="1"/>
    <col min="1735" max="1735" width="10.28515625" style="67" customWidth="1"/>
    <col min="1736" max="1736" width="6" style="67" customWidth="1"/>
    <col min="1737" max="1737" width="28.28515625" style="67" customWidth="1"/>
    <col min="1738" max="1738" width="10.28515625" style="67" customWidth="1"/>
    <col min="1739" max="1739" width="6" style="67" customWidth="1"/>
    <col min="1740" max="1740" width="28.28515625" style="67" customWidth="1"/>
    <col min="1741" max="1741" width="10.28515625" style="67" customWidth="1"/>
    <col min="1742" max="1742" width="6" style="67" customWidth="1"/>
    <col min="1743" max="1743" width="28.28515625" style="67" customWidth="1"/>
    <col min="1744" max="1744" width="10.28515625" style="67" customWidth="1"/>
    <col min="1745" max="1745" width="6" style="67" customWidth="1"/>
    <col min="1746" max="1746" width="28.28515625" style="67" customWidth="1"/>
    <col min="1747" max="1747" width="10.28515625" style="67" customWidth="1"/>
    <col min="1748" max="1748" width="6" style="67" customWidth="1"/>
    <col min="1749" max="1792" width="9.140625" style="67"/>
    <col min="1793" max="1793" width="31" style="67" customWidth="1"/>
    <col min="1794" max="1794" width="9.140625" style="67"/>
    <col min="1795" max="1795" width="28.28515625" style="67" customWidth="1"/>
    <col min="1796" max="1796" width="10.28515625" style="67" customWidth="1"/>
    <col min="1797" max="1797" width="6" style="67" customWidth="1"/>
    <col min="1798" max="1798" width="28.28515625" style="67" customWidth="1"/>
    <col min="1799" max="1799" width="10.28515625" style="67" customWidth="1"/>
    <col min="1800" max="1800" width="6" style="67" customWidth="1"/>
    <col min="1801" max="1801" width="28.28515625" style="67" customWidth="1"/>
    <col min="1802" max="1802" width="10.28515625" style="67" customWidth="1"/>
    <col min="1803" max="1803" width="6" style="67" customWidth="1"/>
    <col min="1804" max="1804" width="28.28515625" style="67" customWidth="1"/>
    <col min="1805" max="1805" width="10.28515625" style="67" customWidth="1"/>
    <col min="1806" max="1806" width="6" style="67" customWidth="1"/>
    <col min="1807" max="1807" width="28.28515625" style="67" customWidth="1"/>
    <col min="1808" max="1808" width="10.28515625" style="67" customWidth="1"/>
    <col min="1809" max="1809" width="6" style="67" customWidth="1"/>
    <col min="1810" max="1810" width="28.28515625" style="67" customWidth="1"/>
    <col min="1811" max="1811" width="10.28515625" style="67" customWidth="1"/>
    <col min="1812" max="1812" width="6" style="67" customWidth="1"/>
    <col min="1813" max="1813" width="28.28515625" style="67" customWidth="1"/>
    <col min="1814" max="1814" width="10.28515625" style="67" customWidth="1"/>
    <col min="1815" max="1815" width="6" style="67" customWidth="1"/>
    <col min="1816" max="1816" width="28.28515625" style="67" customWidth="1"/>
    <col min="1817" max="1817" width="10.28515625" style="67" customWidth="1"/>
    <col min="1818" max="1818" width="6" style="67" customWidth="1"/>
    <col min="1819" max="1819" width="28.28515625" style="67" customWidth="1"/>
    <col min="1820" max="1820" width="10.28515625" style="67" customWidth="1"/>
    <col min="1821" max="1821" width="6" style="67" customWidth="1"/>
    <col min="1822" max="1822" width="28.28515625" style="67" customWidth="1"/>
    <col min="1823" max="1823" width="10.28515625" style="67" customWidth="1"/>
    <col min="1824" max="1824" width="6" style="67" customWidth="1"/>
    <col min="1825" max="1825" width="28.28515625" style="67" customWidth="1"/>
    <col min="1826" max="1826" width="10.28515625" style="67" customWidth="1"/>
    <col min="1827" max="1827" width="6" style="67" customWidth="1"/>
    <col min="1828" max="1828" width="28.28515625" style="67" customWidth="1"/>
    <col min="1829" max="1829" width="10.28515625" style="67" customWidth="1"/>
    <col min="1830" max="1830" width="6" style="67" customWidth="1"/>
    <col min="1831" max="1831" width="28.28515625" style="67" customWidth="1"/>
    <col min="1832" max="1832" width="10.28515625" style="67" customWidth="1"/>
    <col min="1833" max="1833" width="6" style="67" customWidth="1"/>
    <col min="1834" max="1834" width="28.28515625" style="67" customWidth="1"/>
    <col min="1835" max="1835" width="10.28515625" style="67" customWidth="1"/>
    <col min="1836" max="1836" width="6" style="67" customWidth="1"/>
    <col min="1837" max="1837" width="28.28515625" style="67" customWidth="1"/>
    <col min="1838" max="1838" width="10.28515625" style="67" customWidth="1"/>
    <col min="1839" max="1839" width="6" style="67" customWidth="1"/>
    <col min="1840" max="1840" width="28.28515625" style="67" customWidth="1"/>
    <col min="1841" max="1841" width="10.28515625" style="67" customWidth="1"/>
    <col min="1842" max="1842" width="6" style="67" customWidth="1"/>
    <col min="1843" max="1843" width="28.28515625" style="67" customWidth="1"/>
    <col min="1844" max="1844" width="10.28515625" style="67" customWidth="1"/>
    <col min="1845" max="1845" width="6" style="67" customWidth="1"/>
    <col min="1846" max="1846" width="28.28515625" style="67" customWidth="1"/>
    <col min="1847" max="1847" width="10.28515625" style="67" customWidth="1"/>
    <col min="1848" max="1848" width="6" style="67" customWidth="1"/>
    <col min="1849" max="1849" width="28.28515625" style="67" customWidth="1"/>
    <col min="1850" max="1850" width="10.28515625" style="67" customWidth="1"/>
    <col min="1851" max="1851" width="6" style="67" customWidth="1"/>
    <col min="1852" max="1852" width="28.28515625" style="67" customWidth="1"/>
    <col min="1853" max="1853" width="10.28515625" style="67" customWidth="1"/>
    <col min="1854" max="1854" width="6" style="67" customWidth="1"/>
    <col min="1855" max="1855" width="28.28515625" style="67" customWidth="1"/>
    <col min="1856" max="1856" width="10.28515625" style="67" customWidth="1"/>
    <col min="1857" max="1857" width="6" style="67" customWidth="1"/>
    <col min="1858" max="1858" width="28.28515625" style="67" customWidth="1"/>
    <col min="1859" max="1859" width="10.28515625" style="67" customWidth="1"/>
    <col min="1860" max="1860" width="6" style="67" customWidth="1"/>
    <col min="1861" max="1861" width="28.28515625" style="67" customWidth="1"/>
    <col min="1862" max="1862" width="10.28515625" style="67" customWidth="1"/>
    <col min="1863" max="1863" width="6" style="67" customWidth="1"/>
    <col min="1864" max="1864" width="28.28515625" style="67" customWidth="1"/>
    <col min="1865" max="1865" width="10.28515625" style="67" customWidth="1"/>
    <col min="1866" max="1866" width="6" style="67" customWidth="1"/>
    <col min="1867" max="1867" width="28.28515625" style="67" customWidth="1"/>
    <col min="1868" max="1868" width="10.28515625" style="67" customWidth="1"/>
    <col min="1869" max="1869" width="6" style="67" customWidth="1"/>
    <col min="1870" max="1870" width="28.28515625" style="67" customWidth="1"/>
    <col min="1871" max="1871" width="10.28515625" style="67" customWidth="1"/>
    <col min="1872" max="1872" width="6" style="67" customWidth="1"/>
    <col min="1873" max="1873" width="28.28515625" style="67" customWidth="1"/>
    <col min="1874" max="1874" width="10.28515625" style="67" customWidth="1"/>
    <col min="1875" max="1875" width="6" style="67" customWidth="1"/>
    <col min="1876" max="1876" width="28.28515625" style="67" customWidth="1"/>
    <col min="1877" max="1877" width="10.28515625" style="67" customWidth="1"/>
    <col min="1878" max="1878" width="6" style="67" customWidth="1"/>
    <col min="1879" max="1879" width="28.28515625" style="67" customWidth="1"/>
    <col min="1880" max="1880" width="10.28515625" style="67" customWidth="1"/>
    <col min="1881" max="1881" width="6" style="67" customWidth="1"/>
    <col min="1882" max="1882" width="28.28515625" style="67" customWidth="1"/>
    <col min="1883" max="1883" width="10.28515625" style="67" customWidth="1"/>
    <col min="1884" max="1884" width="6" style="67" customWidth="1"/>
    <col min="1885" max="1885" width="28.28515625" style="67" customWidth="1"/>
    <col min="1886" max="1886" width="10.28515625" style="67" customWidth="1"/>
    <col min="1887" max="1887" width="6" style="67" customWidth="1"/>
    <col min="1888" max="1888" width="28.28515625" style="67" customWidth="1"/>
    <col min="1889" max="1889" width="10.28515625" style="67" customWidth="1"/>
    <col min="1890" max="1890" width="6" style="67" customWidth="1"/>
    <col min="1891" max="1891" width="28.28515625" style="67" customWidth="1"/>
    <col min="1892" max="1892" width="10.28515625" style="67" customWidth="1"/>
    <col min="1893" max="1893" width="6" style="67" customWidth="1"/>
    <col min="1894" max="1894" width="28.28515625" style="67" customWidth="1"/>
    <col min="1895" max="1895" width="10.28515625" style="67" customWidth="1"/>
    <col min="1896" max="1896" width="6" style="67" customWidth="1"/>
    <col min="1897" max="1897" width="28.28515625" style="67" customWidth="1"/>
    <col min="1898" max="1898" width="10.28515625" style="67" customWidth="1"/>
    <col min="1899" max="1899" width="6" style="67" customWidth="1"/>
    <col min="1900" max="1900" width="28.28515625" style="67" customWidth="1"/>
    <col min="1901" max="1901" width="10.28515625" style="67" customWidth="1"/>
    <col min="1902" max="1902" width="6" style="67" customWidth="1"/>
    <col min="1903" max="1903" width="28.28515625" style="67" customWidth="1"/>
    <col min="1904" max="1904" width="10.28515625" style="67" customWidth="1"/>
    <col min="1905" max="1905" width="6" style="67" customWidth="1"/>
    <col min="1906" max="1906" width="28.28515625" style="67" customWidth="1"/>
    <col min="1907" max="1907" width="10.28515625" style="67" customWidth="1"/>
    <col min="1908" max="1908" width="6" style="67" customWidth="1"/>
    <col min="1909" max="1909" width="28.28515625" style="67" customWidth="1"/>
    <col min="1910" max="1910" width="10.28515625" style="67" customWidth="1"/>
    <col min="1911" max="1911" width="6" style="67" customWidth="1"/>
    <col min="1912" max="1912" width="28.28515625" style="67" customWidth="1"/>
    <col min="1913" max="1913" width="10.28515625" style="67" customWidth="1"/>
    <col min="1914" max="1914" width="6" style="67" customWidth="1"/>
    <col min="1915" max="1915" width="28.28515625" style="67" customWidth="1"/>
    <col min="1916" max="1916" width="10.28515625" style="67" customWidth="1"/>
    <col min="1917" max="1917" width="6" style="67" customWidth="1"/>
    <col min="1918" max="1918" width="28.28515625" style="67" customWidth="1"/>
    <col min="1919" max="1919" width="10.28515625" style="67" customWidth="1"/>
    <col min="1920" max="1920" width="6" style="67" customWidth="1"/>
    <col min="1921" max="1921" width="28.28515625" style="67" customWidth="1"/>
    <col min="1922" max="1922" width="10.28515625" style="67" customWidth="1"/>
    <col min="1923" max="1923" width="6" style="67" customWidth="1"/>
    <col min="1924" max="1924" width="28.28515625" style="67" customWidth="1"/>
    <col min="1925" max="1925" width="10.28515625" style="67" customWidth="1"/>
    <col min="1926" max="1926" width="6" style="67" customWidth="1"/>
    <col min="1927" max="1927" width="28.28515625" style="67" customWidth="1"/>
    <col min="1928" max="1928" width="10.28515625" style="67" customWidth="1"/>
    <col min="1929" max="1929" width="6" style="67" customWidth="1"/>
    <col min="1930" max="1930" width="28.28515625" style="67" customWidth="1"/>
    <col min="1931" max="1931" width="10.28515625" style="67" customWidth="1"/>
    <col min="1932" max="1932" width="6" style="67" customWidth="1"/>
    <col min="1933" max="1933" width="28.28515625" style="67" customWidth="1"/>
    <col min="1934" max="1934" width="10.28515625" style="67" customWidth="1"/>
    <col min="1935" max="1935" width="6" style="67" customWidth="1"/>
    <col min="1936" max="1936" width="28.28515625" style="67" customWidth="1"/>
    <col min="1937" max="1937" width="10.28515625" style="67" customWidth="1"/>
    <col min="1938" max="1938" width="6" style="67" customWidth="1"/>
    <col min="1939" max="1939" width="28.28515625" style="67" customWidth="1"/>
    <col min="1940" max="1940" width="10.28515625" style="67" customWidth="1"/>
    <col min="1941" max="1941" width="6" style="67" customWidth="1"/>
    <col min="1942" max="1942" width="28.28515625" style="67" customWidth="1"/>
    <col min="1943" max="1943" width="10.28515625" style="67" customWidth="1"/>
    <col min="1944" max="1944" width="6" style="67" customWidth="1"/>
    <col min="1945" max="1945" width="28.28515625" style="67" customWidth="1"/>
    <col min="1946" max="1946" width="10.28515625" style="67" customWidth="1"/>
    <col min="1947" max="1947" width="6" style="67" customWidth="1"/>
    <col min="1948" max="1948" width="28.28515625" style="67" customWidth="1"/>
    <col min="1949" max="1949" width="10.28515625" style="67" customWidth="1"/>
    <col min="1950" max="1950" width="6" style="67" customWidth="1"/>
    <col min="1951" max="1951" width="28.28515625" style="67" customWidth="1"/>
    <col min="1952" max="1952" width="10.28515625" style="67" customWidth="1"/>
    <col min="1953" max="1953" width="6" style="67" customWidth="1"/>
    <col min="1954" max="1954" width="28.28515625" style="67" customWidth="1"/>
    <col min="1955" max="1955" width="10.28515625" style="67" customWidth="1"/>
    <col min="1956" max="1956" width="6" style="67" customWidth="1"/>
    <col min="1957" max="1957" width="28.28515625" style="67" customWidth="1"/>
    <col min="1958" max="1958" width="10.28515625" style="67" customWidth="1"/>
    <col min="1959" max="1959" width="6" style="67" customWidth="1"/>
    <col min="1960" max="1960" width="28.28515625" style="67" customWidth="1"/>
    <col min="1961" max="1961" width="10.28515625" style="67" customWidth="1"/>
    <col min="1962" max="1962" width="6" style="67" customWidth="1"/>
    <col min="1963" max="1963" width="28.28515625" style="67" customWidth="1"/>
    <col min="1964" max="1964" width="10.28515625" style="67" customWidth="1"/>
    <col min="1965" max="1965" width="6" style="67" customWidth="1"/>
    <col min="1966" max="1966" width="28.28515625" style="67" customWidth="1"/>
    <col min="1967" max="1967" width="10.28515625" style="67" customWidth="1"/>
    <col min="1968" max="1968" width="6" style="67" customWidth="1"/>
    <col min="1969" max="1969" width="28.28515625" style="67" customWidth="1"/>
    <col min="1970" max="1970" width="10.28515625" style="67" customWidth="1"/>
    <col min="1971" max="1971" width="6" style="67" customWidth="1"/>
    <col min="1972" max="1972" width="28.28515625" style="67" customWidth="1"/>
    <col min="1973" max="1973" width="10.28515625" style="67" customWidth="1"/>
    <col min="1974" max="1974" width="6" style="67" customWidth="1"/>
    <col min="1975" max="1975" width="28.28515625" style="67" customWidth="1"/>
    <col min="1976" max="1976" width="10.28515625" style="67" customWidth="1"/>
    <col min="1977" max="1977" width="6" style="67" customWidth="1"/>
    <col min="1978" max="1978" width="28.28515625" style="67" customWidth="1"/>
    <col min="1979" max="1979" width="10.28515625" style="67" customWidth="1"/>
    <col min="1980" max="1980" width="6" style="67" customWidth="1"/>
    <col min="1981" max="1981" width="28.28515625" style="67" customWidth="1"/>
    <col min="1982" max="1982" width="10.28515625" style="67" customWidth="1"/>
    <col min="1983" max="1983" width="6" style="67" customWidth="1"/>
    <col min="1984" max="1984" width="28.28515625" style="67" customWidth="1"/>
    <col min="1985" max="1985" width="10.28515625" style="67" customWidth="1"/>
    <col min="1986" max="1986" width="6" style="67" customWidth="1"/>
    <col min="1987" max="1987" width="28.28515625" style="67" customWidth="1"/>
    <col min="1988" max="1988" width="10.28515625" style="67" customWidth="1"/>
    <col min="1989" max="1989" width="6" style="67" customWidth="1"/>
    <col min="1990" max="1990" width="28.28515625" style="67" customWidth="1"/>
    <col min="1991" max="1991" width="10.28515625" style="67" customWidth="1"/>
    <col min="1992" max="1992" width="6" style="67" customWidth="1"/>
    <col min="1993" max="1993" width="28.28515625" style="67" customWidth="1"/>
    <col min="1994" max="1994" width="10.28515625" style="67" customWidth="1"/>
    <col min="1995" max="1995" width="6" style="67" customWidth="1"/>
    <col min="1996" max="1996" width="28.28515625" style="67" customWidth="1"/>
    <col min="1997" max="1997" width="10.28515625" style="67" customWidth="1"/>
    <col min="1998" max="1998" width="6" style="67" customWidth="1"/>
    <col min="1999" max="1999" width="28.28515625" style="67" customWidth="1"/>
    <col min="2000" max="2000" width="10.28515625" style="67" customWidth="1"/>
    <col min="2001" max="2001" width="6" style="67" customWidth="1"/>
    <col min="2002" max="2002" width="28.28515625" style="67" customWidth="1"/>
    <col min="2003" max="2003" width="10.28515625" style="67" customWidth="1"/>
    <col min="2004" max="2004" width="6" style="67" customWidth="1"/>
    <col min="2005" max="2048" width="9.140625" style="67"/>
    <col min="2049" max="2049" width="31" style="67" customWidth="1"/>
    <col min="2050" max="2050" width="9.140625" style="67"/>
    <col min="2051" max="2051" width="28.28515625" style="67" customWidth="1"/>
    <col min="2052" max="2052" width="10.28515625" style="67" customWidth="1"/>
    <col min="2053" max="2053" width="6" style="67" customWidth="1"/>
    <col min="2054" max="2054" width="28.28515625" style="67" customWidth="1"/>
    <col min="2055" max="2055" width="10.28515625" style="67" customWidth="1"/>
    <col min="2056" max="2056" width="6" style="67" customWidth="1"/>
    <col min="2057" max="2057" width="28.28515625" style="67" customWidth="1"/>
    <col min="2058" max="2058" width="10.28515625" style="67" customWidth="1"/>
    <col min="2059" max="2059" width="6" style="67" customWidth="1"/>
    <col min="2060" max="2060" width="28.28515625" style="67" customWidth="1"/>
    <col min="2061" max="2061" width="10.28515625" style="67" customWidth="1"/>
    <col min="2062" max="2062" width="6" style="67" customWidth="1"/>
    <col min="2063" max="2063" width="28.28515625" style="67" customWidth="1"/>
    <col min="2064" max="2064" width="10.28515625" style="67" customWidth="1"/>
    <col min="2065" max="2065" width="6" style="67" customWidth="1"/>
    <col min="2066" max="2066" width="28.28515625" style="67" customWidth="1"/>
    <col min="2067" max="2067" width="10.28515625" style="67" customWidth="1"/>
    <col min="2068" max="2068" width="6" style="67" customWidth="1"/>
    <col min="2069" max="2069" width="28.28515625" style="67" customWidth="1"/>
    <col min="2070" max="2070" width="10.28515625" style="67" customWidth="1"/>
    <col min="2071" max="2071" width="6" style="67" customWidth="1"/>
    <col min="2072" max="2072" width="28.28515625" style="67" customWidth="1"/>
    <col min="2073" max="2073" width="10.28515625" style="67" customWidth="1"/>
    <col min="2074" max="2074" width="6" style="67" customWidth="1"/>
    <col min="2075" max="2075" width="28.28515625" style="67" customWidth="1"/>
    <col min="2076" max="2076" width="10.28515625" style="67" customWidth="1"/>
    <col min="2077" max="2077" width="6" style="67" customWidth="1"/>
    <col min="2078" max="2078" width="28.28515625" style="67" customWidth="1"/>
    <col min="2079" max="2079" width="10.28515625" style="67" customWidth="1"/>
    <col min="2080" max="2080" width="6" style="67" customWidth="1"/>
    <col min="2081" max="2081" width="28.28515625" style="67" customWidth="1"/>
    <col min="2082" max="2082" width="10.28515625" style="67" customWidth="1"/>
    <col min="2083" max="2083" width="6" style="67" customWidth="1"/>
    <col min="2084" max="2084" width="28.28515625" style="67" customWidth="1"/>
    <col min="2085" max="2085" width="10.28515625" style="67" customWidth="1"/>
    <col min="2086" max="2086" width="6" style="67" customWidth="1"/>
    <col min="2087" max="2087" width="28.28515625" style="67" customWidth="1"/>
    <col min="2088" max="2088" width="10.28515625" style="67" customWidth="1"/>
    <col min="2089" max="2089" width="6" style="67" customWidth="1"/>
    <col min="2090" max="2090" width="28.28515625" style="67" customWidth="1"/>
    <col min="2091" max="2091" width="10.28515625" style="67" customWidth="1"/>
    <col min="2092" max="2092" width="6" style="67" customWidth="1"/>
    <col min="2093" max="2093" width="28.28515625" style="67" customWidth="1"/>
    <col min="2094" max="2094" width="10.28515625" style="67" customWidth="1"/>
    <col min="2095" max="2095" width="6" style="67" customWidth="1"/>
    <col min="2096" max="2096" width="28.28515625" style="67" customWidth="1"/>
    <col min="2097" max="2097" width="10.28515625" style="67" customWidth="1"/>
    <col min="2098" max="2098" width="6" style="67" customWidth="1"/>
    <col min="2099" max="2099" width="28.28515625" style="67" customWidth="1"/>
    <col min="2100" max="2100" width="10.28515625" style="67" customWidth="1"/>
    <col min="2101" max="2101" width="6" style="67" customWidth="1"/>
    <col min="2102" max="2102" width="28.28515625" style="67" customWidth="1"/>
    <col min="2103" max="2103" width="10.28515625" style="67" customWidth="1"/>
    <col min="2104" max="2104" width="6" style="67" customWidth="1"/>
    <col min="2105" max="2105" width="28.28515625" style="67" customWidth="1"/>
    <col min="2106" max="2106" width="10.28515625" style="67" customWidth="1"/>
    <col min="2107" max="2107" width="6" style="67" customWidth="1"/>
    <col min="2108" max="2108" width="28.28515625" style="67" customWidth="1"/>
    <col min="2109" max="2109" width="10.28515625" style="67" customWidth="1"/>
    <col min="2110" max="2110" width="6" style="67" customWidth="1"/>
    <col min="2111" max="2111" width="28.28515625" style="67" customWidth="1"/>
    <col min="2112" max="2112" width="10.28515625" style="67" customWidth="1"/>
    <col min="2113" max="2113" width="6" style="67" customWidth="1"/>
    <col min="2114" max="2114" width="28.28515625" style="67" customWidth="1"/>
    <col min="2115" max="2115" width="10.28515625" style="67" customWidth="1"/>
    <col min="2116" max="2116" width="6" style="67" customWidth="1"/>
    <col min="2117" max="2117" width="28.28515625" style="67" customWidth="1"/>
    <col min="2118" max="2118" width="10.28515625" style="67" customWidth="1"/>
    <col min="2119" max="2119" width="6" style="67" customWidth="1"/>
    <col min="2120" max="2120" width="28.28515625" style="67" customWidth="1"/>
    <col min="2121" max="2121" width="10.28515625" style="67" customWidth="1"/>
    <col min="2122" max="2122" width="6" style="67" customWidth="1"/>
    <col min="2123" max="2123" width="28.28515625" style="67" customWidth="1"/>
    <col min="2124" max="2124" width="10.28515625" style="67" customWidth="1"/>
    <col min="2125" max="2125" width="6" style="67" customWidth="1"/>
    <col min="2126" max="2126" width="28.28515625" style="67" customWidth="1"/>
    <col min="2127" max="2127" width="10.28515625" style="67" customWidth="1"/>
    <col min="2128" max="2128" width="6" style="67" customWidth="1"/>
    <col min="2129" max="2129" width="28.28515625" style="67" customWidth="1"/>
    <col min="2130" max="2130" width="10.28515625" style="67" customWidth="1"/>
    <col min="2131" max="2131" width="6" style="67" customWidth="1"/>
    <col min="2132" max="2132" width="28.28515625" style="67" customWidth="1"/>
    <col min="2133" max="2133" width="10.28515625" style="67" customWidth="1"/>
    <col min="2134" max="2134" width="6" style="67" customWidth="1"/>
    <col min="2135" max="2135" width="28.28515625" style="67" customWidth="1"/>
    <col min="2136" max="2136" width="10.28515625" style="67" customWidth="1"/>
    <col min="2137" max="2137" width="6" style="67" customWidth="1"/>
    <col min="2138" max="2138" width="28.28515625" style="67" customWidth="1"/>
    <col min="2139" max="2139" width="10.28515625" style="67" customWidth="1"/>
    <col min="2140" max="2140" width="6" style="67" customWidth="1"/>
    <col min="2141" max="2141" width="28.28515625" style="67" customWidth="1"/>
    <col min="2142" max="2142" width="10.28515625" style="67" customWidth="1"/>
    <col min="2143" max="2143" width="6" style="67" customWidth="1"/>
    <col min="2144" max="2144" width="28.28515625" style="67" customWidth="1"/>
    <col min="2145" max="2145" width="10.28515625" style="67" customWidth="1"/>
    <col min="2146" max="2146" width="6" style="67" customWidth="1"/>
    <col min="2147" max="2147" width="28.28515625" style="67" customWidth="1"/>
    <col min="2148" max="2148" width="10.28515625" style="67" customWidth="1"/>
    <col min="2149" max="2149" width="6" style="67" customWidth="1"/>
    <col min="2150" max="2150" width="28.28515625" style="67" customWidth="1"/>
    <col min="2151" max="2151" width="10.28515625" style="67" customWidth="1"/>
    <col min="2152" max="2152" width="6" style="67" customWidth="1"/>
    <col min="2153" max="2153" width="28.28515625" style="67" customWidth="1"/>
    <col min="2154" max="2154" width="10.28515625" style="67" customWidth="1"/>
    <col min="2155" max="2155" width="6" style="67" customWidth="1"/>
    <col min="2156" max="2156" width="28.28515625" style="67" customWidth="1"/>
    <col min="2157" max="2157" width="10.28515625" style="67" customWidth="1"/>
    <col min="2158" max="2158" width="6" style="67" customWidth="1"/>
    <col min="2159" max="2159" width="28.28515625" style="67" customWidth="1"/>
    <col min="2160" max="2160" width="10.28515625" style="67" customWidth="1"/>
    <col min="2161" max="2161" width="6" style="67" customWidth="1"/>
    <col min="2162" max="2162" width="28.28515625" style="67" customWidth="1"/>
    <col min="2163" max="2163" width="10.28515625" style="67" customWidth="1"/>
    <col min="2164" max="2164" width="6" style="67" customWidth="1"/>
    <col min="2165" max="2165" width="28.28515625" style="67" customWidth="1"/>
    <col min="2166" max="2166" width="10.28515625" style="67" customWidth="1"/>
    <col min="2167" max="2167" width="6" style="67" customWidth="1"/>
    <col min="2168" max="2168" width="28.28515625" style="67" customWidth="1"/>
    <col min="2169" max="2169" width="10.28515625" style="67" customWidth="1"/>
    <col min="2170" max="2170" width="6" style="67" customWidth="1"/>
    <col min="2171" max="2171" width="28.28515625" style="67" customWidth="1"/>
    <col min="2172" max="2172" width="10.28515625" style="67" customWidth="1"/>
    <col min="2173" max="2173" width="6" style="67" customWidth="1"/>
    <col min="2174" max="2174" width="28.28515625" style="67" customWidth="1"/>
    <col min="2175" max="2175" width="10.28515625" style="67" customWidth="1"/>
    <col min="2176" max="2176" width="6" style="67" customWidth="1"/>
    <col min="2177" max="2177" width="28.28515625" style="67" customWidth="1"/>
    <col min="2178" max="2178" width="10.28515625" style="67" customWidth="1"/>
    <col min="2179" max="2179" width="6" style="67" customWidth="1"/>
    <col min="2180" max="2180" width="28.28515625" style="67" customWidth="1"/>
    <col min="2181" max="2181" width="10.28515625" style="67" customWidth="1"/>
    <col min="2182" max="2182" width="6" style="67" customWidth="1"/>
    <col min="2183" max="2183" width="28.28515625" style="67" customWidth="1"/>
    <col min="2184" max="2184" width="10.28515625" style="67" customWidth="1"/>
    <col min="2185" max="2185" width="6" style="67" customWidth="1"/>
    <col min="2186" max="2186" width="28.28515625" style="67" customWidth="1"/>
    <col min="2187" max="2187" width="10.28515625" style="67" customWidth="1"/>
    <col min="2188" max="2188" width="6" style="67" customWidth="1"/>
    <col min="2189" max="2189" width="28.28515625" style="67" customWidth="1"/>
    <col min="2190" max="2190" width="10.28515625" style="67" customWidth="1"/>
    <col min="2191" max="2191" width="6" style="67" customWidth="1"/>
    <col min="2192" max="2192" width="28.28515625" style="67" customWidth="1"/>
    <col min="2193" max="2193" width="10.28515625" style="67" customWidth="1"/>
    <col min="2194" max="2194" width="6" style="67" customWidth="1"/>
    <col min="2195" max="2195" width="28.28515625" style="67" customWidth="1"/>
    <col min="2196" max="2196" width="10.28515625" style="67" customWidth="1"/>
    <col min="2197" max="2197" width="6" style="67" customWidth="1"/>
    <col min="2198" max="2198" width="28.28515625" style="67" customWidth="1"/>
    <col min="2199" max="2199" width="10.28515625" style="67" customWidth="1"/>
    <col min="2200" max="2200" width="6" style="67" customWidth="1"/>
    <col min="2201" max="2201" width="28.28515625" style="67" customWidth="1"/>
    <col min="2202" max="2202" width="10.28515625" style="67" customWidth="1"/>
    <col min="2203" max="2203" width="6" style="67" customWidth="1"/>
    <col min="2204" max="2204" width="28.28515625" style="67" customWidth="1"/>
    <col min="2205" max="2205" width="10.28515625" style="67" customWidth="1"/>
    <col min="2206" max="2206" width="6" style="67" customWidth="1"/>
    <col min="2207" max="2207" width="28.28515625" style="67" customWidth="1"/>
    <col min="2208" max="2208" width="10.28515625" style="67" customWidth="1"/>
    <col min="2209" max="2209" width="6" style="67" customWidth="1"/>
    <col min="2210" max="2210" width="28.28515625" style="67" customWidth="1"/>
    <col min="2211" max="2211" width="10.28515625" style="67" customWidth="1"/>
    <col min="2212" max="2212" width="6" style="67" customWidth="1"/>
    <col min="2213" max="2213" width="28.28515625" style="67" customWidth="1"/>
    <col min="2214" max="2214" width="10.28515625" style="67" customWidth="1"/>
    <col min="2215" max="2215" width="6" style="67" customWidth="1"/>
    <col min="2216" max="2216" width="28.28515625" style="67" customWidth="1"/>
    <col min="2217" max="2217" width="10.28515625" style="67" customWidth="1"/>
    <col min="2218" max="2218" width="6" style="67" customWidth="1"/>
    <col min="2219" max="2219" width="28.28515625" style="67" customWidth="1"/>
    <col min="2220" max="2220" width="10.28515625" style="67" customWidth="1"/>
    <col min="2221" max="2221" width="6" style="67" customWidth="1"/>
    <col min="2222" max="2222" width="28.28515625" style="67" customWidth="1"/>
    <col min="2223" max="2223" width="10.28515625" style="67" customWidth="1"/>
    <col min="2224" max="2224" width="6" style="67" customWidth="1"/>
    <col min="2225" max="2225" width="28.28515625" style="67" customWidth="1"/>
    <col min="2226" max="2226" width="10.28515625" style="67" customWidth="1"/>
    <col min="2227" max="2227" width="6" style="67" customWidth="1"/>
    <col min="2228" max="2228" width="28.28515625" style="67" customWidth="1"/>
    <col min="2229" max="2229" width="10.28515625" style="67" customWidth="1"/>
    <col min="2230" max="2230" width="6" style="67" customWidth="1"/>
    <col min="2231" max="2231" width="28.28515625" style="67" customWidth="1"/>
    <col min="2232" max="2232" width="10.28515625" style="67" customWidth="1"/>
    <col min="2233" max="2233" width="6" style="67" customWidth="1"/>
    <col min="2234" max="2234" width="28.28515625" style="67" customWidth="1"/>
    <col min="2235" max="2235" width="10.28515625" style="67" customWidth="1"/>
    <col min="2236" max="2236" width="6" style="67" customWidth="1"/>
    <col min="2237" max="2237" width="28.28515625" style="67" customWidth="1"/>
    <col min="2238" max="2238" width="10.28515625" style="67" customWidth="1"/>
    <col min="2239" max="2239" width="6" style="67" customWidth="1"/>
    <col min="2240" max="2240" width="28.28515625" style="67" customWidth="1"/>
    <col min="2241" max="2241" width="10.28515625" style="67" customWidth="1"/>
    <col min="2242" max="2242" width="6" style="67" customWidth="1"/>
    <col min="2243" max="2243" width="28.28515625" style="67" customWidth="1"/>
    <col min="2244" max="2244" width="10.28515625" style="67" customWidth="1"/>
    <col min="2245" max="2245" width="6" style="67" customWidth="1"/>
    <col min="2246" max="2246" width="28.28515625" style="67" customWidth="1"/>
    <col min="2247" max="2247" width="10.28515625" style="67" customWidth="1"/>
    <col min="2248" max="2248" width="6" style="67" customWidth="1"/>
    <col min="2249" max="2249" width="28.28515625" style="67" customWidth="1"/>
    <col min="2250" max="2250" width="10.28515625" style="67" customWidth="1"/>
    <col min="2251" max="2251" width="6" style="67" customWidth="1"/>
    <col min="2252" max="2252" width="28.28515625" style="67" customWidth="1"/>
    <col min="2253" max="2253" width="10.28515625" style="67" customWidth="1"/>
    <col min="2254" max="2254" width="6" style="67" customWidth="1"/>
    <col min="2255" max="2255" width="28.28515625" style="67" customWidth="1"/>
    <col min="2256" max="2256" width="10.28515625" style="67" customWidth="1"/>
    <col min="2257" max="2257" width="6" style="67" customWidth="1"/>
    <col min="2258" max="2258" width="28.28515625" style="67" customWidth="1"/>
    <col min="2259" max="2259" width="10.28515625" style="67" customWidth="1"/>
    <col min="2260" max="2260" width="6" style="67" customWidth="1"/>
    <col min="2261" max="2304" width="9.140625" style="67"/>
    <col min="2305" max="2305" width="31" style="67" customWidth="1"/>
    <col min="2306" max="2306" width="9.140625" style="67"/>
    <col min="2307" max="2307" width="28.28515625" style="67" customWidth="1"/>
    <col min="2308" max="2308" width="10.28515625" style="67" customWidth="1"/>
    <col min="2309" max="2309" width="6" style="67" customWidth="1"/>
    <col min="2310" max="2310" width="28.28515625" style="67" customWidth="1"/>
    <col min="2311" max="2311" width="10.28515625" style="67" customWidth="1"/>
    <col min="2312" max="2312" width="6" style="67" customWidth="1"/>
    <col min="2313" max="2313" width="28.28515625" style="67" customWidth="1"/>
    <col min="2314" max="2314" width="10.28515625" style="67" customWidth="1"/>
    <col min="2315" max="2315" width="6" style="67" customWidth="1"/>
    <col min="2316" max="2316" width="28.28515625" style="67" customWidth="1"/>
    <col min="2317" max="2317" width="10.28515625" style="67" customWidth="1"/>
    <col min="2318" max="2318" width="6" style="67" customWidth="1"/>
    <col min="2319" max="2319" width="28.28515625" style="67" customWidth="1"/>
    <col min="2320" max="2320" width="10.28515625" style="67" customWidth="1"/>
    <col min="2321" max="2321" width="6" style="67" customWidth="1"/>
    <col min="2322" max="2322" width="28.28515625" style="67" customWidth="1"/>
    <col min="2323" max="2323" width="10.28515625" style="67" customWidth="1"/>
    <col min="2324" max="2324" width="6" style="67" customWidth="1"/>
    <col min="2325" max="2325" width="28.28515625" style="67" customWidth="1"/>
    <col min="2326" max="2326" width="10.28515625" style="67" customWidth="1"/>
    <col min="2327" max="2327" width="6" style="67" customWidth="1"/>
    <col min="2328" max="2328" width="28.28515625" style="67" customWidth="1"/>
    <col min="2329" max="2329" width="10.28515625" style="67" customWidth="1"/>
    <col min="2330" max="2330" width="6" style="67" customWidth="1"/>
    <col min="2331" max="2331" width="28.28515625" style="67" customWidth="1"/>
    <col min="2332" max="2332" width="10.28515625" style="67" customWidth="1"/>
    <col min="2333" max="2333" width="6" style="67" customWidth="1"/>
    <col min="2334" max="2334" width="28.28515625" style="67" customWidth="1"/>
    <col min="2335" max="2335" width="10.28515625" style="67" customWidth="1"/>
    <col min="2336" max="2336" width="6" style="67" customWidth="1"/>
    <col min="2337" max="2337" width="28.28515625" style="67" customWidth="1"/>
    <col min="2338" max="2338" width="10.28515625" style="67" customWidth="1"/>
    <col min="2339" max="2339" width="6" style="67" customWidth="1"/>
    <col min="2340" max="2340" width="28.28515625" style="67" customWidth="1"/>
    <col min="2341" max="2341" width="10.28515625" style="67" customWidth="1"/>
    <col min="2342" max="2342" width="6" style="67" customWidth="1"/>
    <col min="2343" max="2343" width="28.28515625" style="67" customWidth="1"/>
    <col min="2344" max="2344" width="10.28515625" style="67" customWidth="1"/>
    <col min="2345" max="2345" width="6" style="67" customWidth="1"/>
    <col min="2346" max="2346" width="28.28515625" style="67" customWidth="1"/>
    <col min="2347" max="2347" width="10.28515625" style="67" customWidth="1"/>
    <col min="2348" max="2348" width="6" style="67" customWidth="1"/>
    <col min="2349" max="2349" width="28.28515625" style="67" customWidth="1"/>
    <col min="2350" max="2350" width="10.28515625" style="67" customWidth="1"/>
    <col min="2351" max="2351" width="6" style="67" customWidth="1"/>
    <col min="2352" max="2352" width="28.28515625" style="67" customWidth="1"/>
    <col min="2353" max="2353" width="10.28515625" style="67" customWidth="1"/>
    <col min="2354" max="2354" width="6" style="67" customWidth="1"/>
    <col min="2355" max="2355" width="28.28515625" style="67" customWidth="1"/>
    <col min="2356" max="2356" width="10.28515625" style="67" customWidth="1"/>
    <col min="2357" max="2357" width="6" style="67" customWidth="1"/>
    <col min="2358" max="2358" width="28.28515625" style="67" customWidth="1"/>
    <col min="2359" max="2359" width="10.28515625" style="67" customWidth="1"/>
    <col min="2360" max="2360" width="6" style="67" customWidth="1"/>
    <col min="2361" max="2361" width="28.28515625" style="67" customWidth="1"/>
    <col min="2362" max="2362" width="10.28515625" style="67" customWidth="1"/>
    <col min="2363" max="2363" width="6" style="67" customWidth="1"/>
    <col min="2364" max="2364" width="28.28515625" style="67" customWidth="1"/>
    <col min="2365" max="2365" width="10.28515625" style="67" customWidth="1"/>
    <col min="2366" max="2366" width="6" style="67" customWidth="1"/>
    <col min="2367" max="2367" width="28.28515625" style="67" customWidth="1"/>
    <col min="2368" max="2368" width="10.28515625" style="67" customWidth="1"/>
    <col min="2369" max="2369" width="6" style="67" customWidth="1"/>
    <col min="2370" max="2370" width="28.28515625" style="67" customWidth="1"/>
    <col min="2371" max="2371" width="10.28515625" style="67" customWidth="1"/>
    <col min="2372" max="2372" width="6" style="67" customWidth="1"/>
    <col min="2373" max="2373" width="28.28515625" style="67" customWidth="1"/>
    <col min="2374" max="2374" width="10.28515625" style="67" customWidth="1"/>
    <col min="2375" max="2375" width="6" style="67" customWidth="1"/>
    <col min="2376" max="2376" width="28.28515625" style="67" customWidth="1"/>
    <col min="2377" max="2377" width="10.28515625" style="67" customWidth="1"/>
    <col min="2378" max="2378" width="6" style="67" customWidth="1"/>
    <col min="2379" max="2379" width="28.28515625" style="67" customWidth="1"/>
    <col min="2380" max="2380" width="10.28515625" style="67" customWidth="1"/>
    <col min="2381" max="2381" width="6" style="67" customWidth="1"/>
    <col min="2382" max="2382" width="28.28515625" style="67" customWidth="1"/>
    <col min="2383" max="2383" width="10.28515625" style="67" customWidth="1"/>
    <col min="2384" max="2384" width="6" style="67" customWidth="1"/>
    <col min="2385" max="2385" width="28.28515625" style="67" customWidth="1"/>
    <col min="2386" max="2386" width="10.28515625" style="67" customWidth="1"/>
    <col min="2387" max="2387" width="6" style="67" customWidth="1"/>
    <col min="2388" max="2388" width="28.28515625" style="67" customWidth="1"/>
    <col min="2389" max="2389" width="10.28515625" style="67" customWidth="1"/>
    <col min="2390" max="2390" width="6" style="67" customWidth="1"/>
    <col min="2391" max="2391" width="28.28515625" style="67" customWidth="1"/>
    <col min="2392" max="2392" width="10.28515625" style="67" customWidth="1"/>
    <col min="2393" max="2393" width="6" style="67" customWidth="1"/>
    <col min="2394" max="2394" width="28.28515625" style="67" customWidth="1"/>
    <col min="2395" max="2395" width="10.28515625" style="67" customWidth="1"/>
    <col min="2396" max="2396" width="6" style="67" customWidth="1"/>
    <col min="2397" max="2397" width="28.28515625" style="67" customWidth="1"/>
    <col min="2398" max="2398" width="10.28515625" style="67" customWidth="1"/>
    <col min="2399" max="2399" width="6" style="67" customWidth="1"/>
    <col min="2400" max="2400" width="28.28515625" style="67" customWidth="1"/>
    <col min="2401" max="2401" width="10.28515625" style="67" customWidth="1"/>
    <col min="2402" max="2402" width="6" style="67" customWidth="1"/>
    <col min="2403" max="2403" width="28.28515625" style="67" customWidth="1"/>
    <col min="2404" max="2404" width="10.28515625" style="67" customWidth="1"/>
    <col min="2405" max="2405" width="6" style="67" customWidth="1"/>
    <col min="2406" max="2406" width="28.28515625" style="67" customWidth="1"/>
    <col min="2407" max="2407" width="10.28515625" style="67" customWidth="1"/>
    <col min="2408" max="2408" width="6" style="67" customWidth="1"/>
    <col min="2409" max="2409" width="28.28515625" style="67" customWidth="1"/>
    <col min="2410" max="2410" width="10.28515625" style="67" customWidth="1"/>
    <col min="2411" max="2411" width="6" style="67" customWidth="1"/>
    <col min="2412" max="2412" width="28.28515625" style="67" customWidth="1"/>
    <col min="2413" max="2413" width="10.28515625" style="67" customWidth="1"/>
    <col min="2414" max="2414" width="6" style="67" customWidth="1"/>
    <col min="2415" max="2415" width="28.28515625" style="67" customWidth="1"/>
    <col min="2416" max="2416" width="10.28515625" style="67" customWidth="1"/>
    <col min="2417" max="2417" width="6" style="67" customWidth="1"/>
    <col min="2418" max="2418" width="28.28515625" style="67" customWidth="1"/>
    <col min="2419" max="2419" width="10.28515625" style="67" customWidth="1"/>
    <col min="2420" max="2420" width="6" style="67" customWidth="1"/>
    <col min="2421" max="2421" width="28.28515625" style="67" customWidth="1"/>
    <col min="2422" max="2422" width="10.28515625" style="67" customWidth="1"/>
    <col min="2423" max="2423" width="6" style="67" customWidth="1"/>
    <col min="2424" max="2424" width="28.28515625" style="67" customWidth="1"/>
    <col min="2425" max="2425" width="10.28515625" style="67" customWidth="1"/>
    <col min="2426" max="2426" width="6" style="67" customWidth="1"/>
    <col min="2427" max="2427" width="28.28515625" style="67" customWidth="1"/>
    <col min="2428" max="2428" width="10.28515625" style="67" customWidth="1"/>
    <col min="2429" max="2429" width="6" style="67" customWidth="1"/>
    <col min="2430" max="2430" width="28.28515625" style="67" customWidth="1"/>
    <col min="2431" max="2431" width="10.28515625" style="67" customWidth="1"/>
    <col min="2432" max="2432" width="6" style="67" customWidth="1"/>
    <col min="2433" max="2433" width="28.28515625" style="67" customWidth="1"/>
    <col min="2434" max="2434" width="10.28515625" style="67" customWidth="1"/>
    <col min="2435" max="2435" width="6" style="67" customWidth="1"/>
    <col min="2436" max="2436" width="28.28515625" style="67" customWidth="1"/>
    <col min="2437" max="2437" width="10.28515625" style="67" customWidth="1"/>
    <col min="2438" max="2438" width="6" style="67" customWidth="1"/>
    <col min="2439" max="2439" width="28.28515625" style="67" customWidth="1"/>
    <col min="2440" max="2440" width="10.28515625" style="67" customWidth="1"/>
    <col min="2441" max="2441" width="6" style="67" customWidth="1"/>
    <col min="2442" max="2442" width="28.28515625" style="67" customWidth="1"/>
    <col min="2443" max="2443" width="10.28515625" style="67" customWidth="1"/>
    <col min="2444" max="2444" width="6" style="67" customWidth="1"/>
    <col min="2445" max="2445" width="28.28515625" style="67" customWidth="1"/>
    <col min="2446" max="2446" width="10.28515625" style="67" customWidth="1"/>
    <col min="2447" max="2447" width="6" style="67" customWidth="1"/>
    <col min="2448" max="2448" width="28.28515625" style="67" customWidth="1"/>
    <col min="2449" max="2449" width="10.28515625" style="67" customWidth="1"/>
    <col min="2450" max="2450" width="6" style="67" customWidth="1"/>
    <col min="2451" max="2451" width="28.28515625" style="67" customWidth="1"/>
    <col min="2452" max="2452" width="10.28515625" style="67" customWidth="1"/>
    <col min="2453" max="2453" width="6" style="67" customWidth="1"/>
    <col min="2454" max="2454" width="28.28515625" style="67" customWidth="1"/>
    <col min="2455" max="2455" width="10.28515625" style="67" customWidth="1"/>
    <col min="2456" max="2456" width="6" style="67" customWidth="1"/>
    <col min="2457" max="2457" width="28.28515625" style="67" customWidth="1"/>
    <col min="2458" max="2458" width="10.28515625" style="67" customWidth="1"/>
    <col min="2459" max="2459" width="6" style="67" customWidth="1"/>
    <col min="2460" max="2460" width="28.28515625" style="67" customWidth="1"/>
    <col min="2461" max="2461" width="10.28515625" style="67" customWidth="1"/>
    <col min="2462" max="2462" width="6" style="67" customWidth="1"/>
    <col min="2463" max="2463" width="28.28515625" style="67" customWidth="1"/>
    <col min="2464" max="2464" width="10.28515625" style="67" customWidth="1"/>
    <col min="2465" max="2465" width="6" style="67" customWidth="1"/>
    <col min="2466" max="2466" width="28.28515625" style="67" customWidth="1"/>
    <col min="2467" max="2467" width="10.28515625" style="67" customWidth="1"/>
    <col min="2468" max="2468" width="6" style="67" customWidth="1"/>
    <col min="2469" max="2469" width="28.28515625" style="67" customWidth="1"/>
    <col min="2470" max="2470" width="10.28515625" style="67" customWidth="1"/>
    <col min="2471" max="2471" width="6" style="67" customWidth="1"/>
    <col min="2472" max="2472" width="28.28515625" style="67" customWidth="1"/>
    <col min="2473" max="2473" width="10.28515625" style="67" customWidth="1"/>
    <col min="2474" max="2474" width="6" style="67" customWidth="1"/>
    <col min="2475" max="2475" width="28.28515625" style="67" customWidth="1"/>
    <col min="2476" max="2476" width="10.28515625" style="67" customWidth="1"/>
    <col min="2477" max="2477" width="6" style="67" customWidth="1"/>
    <col min="2478" max="2478" width="28.28515625" style="67" customWidth="1"/>
    <col min="2479" max="2479" width="10.28515625" style="67" customWidth="1"/>
    <col min="2480" max="2480" width="6" style="67" customWidth="1"/>
    <col min="2481" max="2481" width="28.28515625" style="67" customWidth="1"/>
    <col min="2482" max="2482" width="10.28515625" style="67" customWidth="1"/>
    <col min="2483" max="2483" width="6" style="67" customWidth="1"/>
    <col min="2484" max="2484" width="28.28515625" style="67" customWidth="1"/>
    <col min="2485" max="2485" width="10.28515625" style="67" customWidth="1"/>
    <col min="2486" max="2486" width="6" style="67" customWidth="1"/>
    <col min="2487" max="2487" width="28.28515625" style="67" customWidth="1"/>
    <col min="2488" max="2488" width="10.28515625" style="67" customWidth="1"/>
    <col min="2489" max="2489" width="6" style="67" customWidth="1"/>
    <col min="2490" max="2490" width="28.28515625" style="67" customWidth="1"/>
    <col min="2491" max="2491" width="10.28515625" style="67" customWidth="1"/>
    <col min="2492" max="2492" width="6" style="67" customWidth="1"/>
    <col min="2493" max="2493" width="28.28515625" style="67" customWidth="1"/>
    <col min="2494" max="2494" width="10.28515625" style="67" customWidth="1"/>
    <col min="2495" max="2495" width="6" style="67" customWidth="1"/>
    <col min="2496" max="2496" width="28.28515625" style="67" customWidth="1"/>
    <col min="2497" max="2497" width="10.28515625" style="67" customWidth="1"/>
    <col min="2498" max="2498" width="6" style="67" customWidth="1"/>
    <col min="2499" max="2499" width="28.28515625" style="67" customWidth="1"/>
    <col min="2500" max="2500" width="10.28515625" style="67" customWidth="1"/>
    <col min="2501" max="2501" width="6" style="67" customWidth="1"/>
    <col min="2502" max="2502" width="28.28515625" style="67" customWidth="1"/>
    <col min="2503" max="2503" width="10.28515625" style="67" customWidth="1"/>
    <col min="2504" max="2504" width="6" style="67" customWidth="1"/>
    <col min="2505" max="2505" width="28.28515625" style="67" customWidth="1"/>
    <col min="2506" max="2506" width="10.28515625" style="67" customWidth="1"/>
    <col min="2507" max="2507" width="6" style="67" customWidth="1"/>
    <col min="2508" max="2508" width="28.28515625" style="67" customWidth="1"/>
    <col min="2509" max="2509" width="10.28515625" style="67" customWidth="1"/>
    <col min="2510" max="2510" width="6" style="67" customWidth="1"/>
    <col min="2511" max="2511" width="28.28515625" style="67" customWidth="1"/>
    <col min="2512" max="2512" width="10.28515625" style="67" customWidth="1"/>
    <col min="2513" max="2513" width="6" style="67" customWidth="1"/>
    <col min="2514" max="2514" width="28.28515625" style="67" customWidth="1"/>
    <col min="2515" max="2515" width="10.28515625" style="67" customWidth="1"/>
    <col min="2516" max="2516" width="6" style="67" customWidth="1"/>
    <col min="2517" max="2560" width="9.140625" style="67"/>
    <col min="2561" max="2561" width="31" style="67" customWidth="1"/>
    <col min="2562" max="2562" width="9.140625" style="67"/>
    <col min="2563" max="2563" width="28.28515625" style="67" customWidth="1"/>
    <col min="2564" max="2564" width="10.28515625" style="67" customWidth="1"/>
    <col min="2565" max="2565" width="6" style="67" customWidth="1"/>
    <col min="2566" max="2566" width="28.28515625" style="67" customWidth="1"/>
    <col min="2567" max="2567" width="10.28515625" style="67" customWidth="1"/>
    <col min="2568" max="2568" width="6" style="67" customWidth="1"/>
    <col min="2569" max="2569" width="28.28515625" style="67" customWidth="1"/>
    <col min="2570" max="2570" width="10.28515625" style="67" customWidth="1"/>
    <col min="2571" max="2571" width="6" style="67" customWidth="1"/>
    <col min="2572" max="2572" width="28.28515625" style="67" customWidth="1"/>
    <col min="2573" max="2573" width="10.28515625" style="67" customWidth="1"/>
    <col min="2574" max="2574" width="6" style="67" customWidth="1"/>
    <col min="2575" max="2575" width="28.28515625" style="67" customWidth="1"/>
    <col min="2576" max="2576" width="10.28515625" style="67" customWidth="1"/>
    <col min="2577" max="2577" width="6" style="67" customWidth="1"/>
    <col min="2578" max="2578" width="28.28515625" style="67" customWidth="1"/>
    <col min="2579" max="2579" width="10.28515625" style="67" customWidth="1"/>
    <col min="2580" max="2580" width="6" style="67" customWidth="1"/>
    <col min="2581" max="2581" width="28.28515625" style="67" customWidth="1"/>
    <col min="2582" max="2582" width="10.28515625" style="67" customWidth="1"/>
    <col min="2583" max="2583" width="6" style="67" customWidth="1"/>
    <col min="2584" max="2584" width="28.28515625" style="67" customWidth="1"/>
    <col min="2585" max="2585" width="10.28515625" style="67" customWidth="1"/>
    <col min="2586" max="2586" width="6" style="67" customWidth="1"/>
    <col min="2587" max="2587" width="28.28515625" style="67" customWidth="1"/>
    <col min="2588" max="2588" width="10.28515625" style="67" customWidth="1"/>
    <col min="2589" max="2589" width="6" style="67" customWidth="1"/>
    <col min="2590" max="2590" width="28.28515625" style="67" customWidth="1"/>
    <col min="2591" max="2591" width="10.28515625" style="67" customWidth="1"/>
    <col min="2592" max="2592" width="6" style="67" customWidth="1"/>
    <col min="2593" max="2593" width="28.28515625" style="67" customWidth="1"/>
    <col min="2594" max="2594" width="10.28515625" style="67" customWidth="1"/>
    <col min="2595" max="2595" width="6" style="67" customWidth="1"/>
    <col min="2596" max="2596" width="28.28515625" style="67" customWidth="1"/>
    <col min="2597" max="2597" width="10.28515625" style="67" customWidth="1"/>
    <col min="2598" max="2598" width="6" style="67" customWidth="1"/>
    <col min="2599" max="2599" width="28.28515625" style="67" customWidth="1"/>
    <col min="2600" max="2600" width="10.28515625" style="67" customWidth="1"/>
    <col min="2601" max="2601" width="6" style="67" customWidth="1"/>
    <col min="2602" max="2602" width="28.28515625" style="67" customWidth="1"/>
    <col min="2603" max="2603" width="10.28515625" style="67" customWidth="1"/>
    <col min="2604" max="2604" width="6" style="67" customWidth="1"/>
    <col min="2605" max="2605" width="28.28515625" style="67" customWidth="1"/>
    <col min="2606" max="2606" width="10.28515625" style="67" customWidth="1"/>
    <col min="2607" max="2607" width="6" style="67" customWidth="1"/>
    <col min="2608" max="2608" width="28.28515625" style="67" customWidth="1"/>
    <col min="2609" max="2609" width="10.28515625" style="67" customWidth="1"/>
    <col min="2610" max="2610" width="6" style="67" customWidth="1"/>
    <col min="2611" max="2611" width="28.28515625" style="67" customWidth="1"/>
    <col min="2612" max="2612" width="10.28515625" style="67" customWidth="1"/>
    <col min="2613" max="2613" width="6" style="67" customWidth="1"/>
    <col min="2614" max="2614" width="28.28515625" style="67" customWidth="1"/>
    <col min="2615" max="2615" width="10.28515625" style="67" customWidth="1"/>
    <col min="2616" max="2616" width="6" style="67" customWidth="1"/>
    <col min="2617" max="2617" width="28.28515625" style="67" customWidth="1"/>
    <col min="2618" max="2618" width="10.28515625" style="67" customWidth="1"/>
    <col min="2619" max="2619" width="6" style="67" customWidth="1"/>
    <col min="2620" max="2620" width="28.28515625" style="67" customWidth="1"/>
    <col min="2621" max="2621" width="10.28515625" style="67" customWidth="1"/>
    <col min="2622" max="2622" width="6" style="67" customWidth="1"/>
    <col min="2623" max="2623" width="28.28515625" style="67" customWidth="1"/>
    <col min="2624" max="2624" width="10.28515625" style="67" customWidth="1"/>
    <col min="2625" max="2625" width="6" style="67" customWidth="1"/>
    <col min="2626" max="2626" width="28.28515625" style="67" customWidth="1"/>
    <col min="2627" max="2627" width="10.28515625" style="67" customWidth="1"/>
    <col min="2628" max="2628" width="6" style="67" customWidth="1"/>
    <col min="2629" max="2629" width="28.28515625" style="67" customWidth="1"/>
    <col min="2630" max="2630" width="10.28515625" style="67" customWidth="1"/>
    <col min="2631" max="2631" width="6" style="67" customWidth="1"/>
    <col min="2632" max="2632" width="28.28515625" style="67" customWidth="1"/>
    <col min="2633" max="2633" width="10.28515625" style="67" customWidth="1"/>
    <col min="2634" max="2634" width="6" style="67" customWidth="1"/>
    <col min="2635" max="2635" width="28.28515625" style="67" customWidth="1"/>
    <col min="2636" max="2636" width="10.28515625" style="67" customWidth="1"/>
    <col min="2637" max="2637" width="6" style="67" customWidth="1"/>
    <col min="2638" max="2638" width="28.28515625" style="67" customWidth="1"/>
    <col min="2639" max="2639" width="10.28515625" style="67" customWidth="1"/>
    <col min="2640" max="2640" width="6" style="67" customWidth="1"/>
    <col min="2641" max="2641" width="28.28515625" style="67" customWidth="1"/>
    <col min="2642" max="2642" width="10.28515625" style="67" customWidth="1"/>
    <col min="2643" max="2643" width="6" style="67" customWidth="1"/>
    <col min="2644" max="2644" width="28.28515625" style="67" customWidth="1"/>
    <col min="2645" max="2645" width="10.28515625" style="67" customWidth="1"/>
    <col min="2646" max="2646" width="6" style="67" customWidth="1"/>
    <col min="2647" max="2647" width="28.28515625" style="67" customWidth="1"/>
    <col min="2648" max="2648" width="10.28515625" style="67" customWidth="1"/>
    <col min="2649" max="2649" width="6" style="67" customWidth="1"/>
    <col min="2650" max="2650" width="28.28515625" style="67" customWidth="1"/>
    <col min="2651" max="2651" width="10.28515625" style="67" customWidth="1"/>
    <col min="2652" max="2652" width="6" style="67" customWidth="1"/>
    <col min="2653" max="2653" width="28.28515625" style="67" customWidth="1"/>
    <col min="2654" max="2654" width="10.28515625" style="67" customWidth="1"/>
    <col min="2655" max="2655" width="6" style="67" customWidth="1"/>
    <col min="2656" max="2656" width="28.28515625" style="67" customWidth="1"/>
    <col min="2657" max="2657" width="10.28515625" style="67" customWidth="1"/>
    <col min="2658" max="2658" width="6" style="67" customWidth="1"/>
    <col min="2659" max="2659" width="28.28515625" style="67" customWidth="1"/>
    <col min="2660" max="2660" width="10.28515625" style="67" customWidth="1"/>
    <col min="2661" max="2661" width="6" style="67" customWidth="1"/>
    <col min="2662" max="2662" width="28.28515625" style="67" customWidth="1"/>
    <col min="2663" max="2663" width="10.28515625" style="67" customWidth="1"/>
    <col min="2664" max="2664" width="6" style="67" customWidth="1"/>
    <col min="2665" max="2665" width="28.28515625" style="67" customWidth="1"/>
    <col min="2666" max="2666" width="10.28515625" style="67" customWidth="1"/>
    <col min="2667" max="2667" width="6" style="67" customWidth="1"/>
    <col min="2668" max="2668" width="28.28515625" style="67" customWidth="1"/>
    <col min="2669" max="2669" width="10.28515625" style="67" customWidth="1"/>
    <col min="2670" max="2670" width="6" style="67" customWidth="1"/>
    <col min="2671" max="2671" width="28.28515625" style="67" customWidth="1"/>
    <col min="2672" max="2672" width="10.28515625" style="67" customWidth="1"/>
    <col min="2673" max="2673" width="6" style="67" customWidth="1"/>
    <col min="2674" max="2674" width="28.28515625" style="67" customWidth="1"/>
    <col min="2675" max="2675" width="10.28515625" style="67" customWidth="1"/>
    <col min="2676" max="2676" width="6" style="67" customWidth="1"/>
    <col min="2677" max="2677" width="28.28515625" style="67" customWidth="1"/>
    <col min="2678" max="2678" width="10.28515625" style="67" customWidth="1"/>
    <col min="2679" max="2679" width="6" style="67" customWidth="1"/>
    <col min="2680" max="2680" width="28.28515625" style="67" customWidth="1"/>
    <col min="2681" max="2681" width="10.28515625" style="67" customWidth="1"/>
    <col min="2682" max="2682" width="6" style="67" customWidth="1"/>
    <col min="2683" max="2683" width="28.28515625" style="67" customWidth="1"/>
    <col min="2684" max="2684" width="10.28515625" style="67" customWidth="1"/>
    <col min="2685" max="2685" width="6" style="67" customWidth="1"/>
    <col min="2686" max="2686" width="28.28515625" style="67" customWidth="1"/>
    <col min="2687" max="2687" width="10.28515625" style="67" customWidth="1"/>
    <col min="2688" max="2688" width="6" style="67" customWidth="1"/>
    <col min="2689" max="2689" width="28.28515625" style="67" customWidth="1"/>
    <col min="2690" max="2690" width="10.28515625" style="67" customWidth="1"/>
    <col min="2691" max="2691" width="6" style="67" customWidth="1"/>
    <col min="2692" max="2692" width="28.28515625" style="67" customWidth="1"/>
    <col min="2693" max="2693" width="10.28515625" style="67" customWidth="1"/>
    <col min="2694" max="2694" width="6" style="67" customWidth="1"/>
    <col min="2695" max="2695" width="28.28515625" style="67" customWidth="1"/>
    <col min="2696" max="2696" width="10.28515625" style="67" customWidth="1"/>
    <col min="2697" max="2697" width="6" style="67" customWidth="1"/>
    <col min="2698" max="2698" width="28.28515625" style="67" customWidth="1"/>
    <col min="2699" max="2699" width="10.28515625" style="67" customWidth="1"/>
    <col min="2700" max="2700" width="6" style="67" customWidth="1"/>
    <col min="2701" max="2701" width="28.28515625" style="67" customWidth="1"/>
    <col min="2702" max="2702" width="10.28515625" style="67" customWidth="1"/>
    <col min="2703" max="2703" width="6" style="67" customWidth="1"/>
    <col min="2704" max="2704" width="28.28515625" style="67" customWidth="1"/>
    <col min="2705" max="2705" width="10.28515625" style="67" customWidth="1"/>
    <col min="2706" max="2706" width="6" style="67" customWidth="1"/>
    <col min="2707" max="2707" width="28.28515625" style="67" customWidth="1"/>
    <col min="2708" max="2708" width="10.28515625" style="67" customWidth="1"/>
    <col min="2709" max="2709" width="6" style="67" customWidth="1"/>
    <col min="2710" max="2710" width="28.28515625" style="67" customWidth="1"/>
    <col min="2711" max="2711" width="10.28515625" style="67" customWidth="1"/>
    <col min="2712" max="2712" width="6" style="67" customWidth="1"/>
    <col min="2713" max="2713" width="28.28515625" style="67" customWidth="1"/>
    <col min="2714" max="2714" width="10.28515625" style="67" customWidth="1"/>
    <col min="2715" max="2715" width="6" style="67" customWidth="1"/>
    <col min="2716" max="2716" width="28.28515625" style="67" customWidth="1"/>
    <col min="2717" max="2717" width="10.28515625" style="67" customWidth="1"/>
    <col min="2718" max="2718" width="6" style="67" customWidth="1"/>
    <col min="2719" max="2719" width="28.28515625" style="67" customWidth="1"/>
    <col min="2720" max="2720" width="10.28515625" style="67" customWidth="1"/>
    <col min="2721" max="2721" width="6" style="67" customWidth="1"/>
    <col min="2722" max="2722" width="28.28515625" style="67" customWidth="1"/>
    <col min="2723" max="2723" width="10.28515625" style="67" customWidth="1"/>
    <col min="2724" max="2724" width="6" style="67" customWidth="1"/>
    <col min="2725" max="2725" width="28.28515625" style="67" customWidth="1"/>
    <col min="2726" max="2726" width="10.28515625" style="67" customWidth="1"/>
    <col min="2727" max="2727" width="6" style="67" customWidth="1"/>
    <col min="2728" max="2728" width="28.28515625" style="67" customWidth="1"/>
    <col min="2729" max="2729" width="10.28515625" style="67" customWidth="1"/>
    <col min="2730" max="2730" width="6" style="67" customWidth="1"/>
    <col min="2731" max="2731" width="28.28515625" style="67" customWidth="1"/>
    <col min="2732" max="2732" width="10.28515625" style="67" customWidth="1"/>
    <col min="2733" max="2733" width="6" style="67" customWidth="1"/>
    <col min="2734" max="2734" width="28.28515625" style="67" customWidth="1"/>
    <col min="2735" max="2735" width="10.28515625" style="67" customWidth="1"/>
    <col min="2736" max="2736" width="6" style="67" customWidth="1"/>
    <col min="2737" max="2737" width="28.28515625" style="67" customWidth="1"/>
    <col min="2738" max="2738" width="10.28515625" style="67" customWidth="1"/>
    <col min="2739" max="2739" width="6" style="67" customWidth="1"/>
    <col min="2740" max="2740" width="28.28515625" style="67" customWidth="1"/>
    <col min="2741" max="2741" width="10.28515625" style="67" customWidth="1"/>
    <col min="2742" max="2742" width="6" style="67" customWidth="1"/>
    <col min="2743" max="2743" width="28.28515625" style="67" customWidth="1"/>
    <col min="2744" max="2744" width="10.28515625" style="67" customWidth="1"/>
    <col min="2745" max="2745" width="6" style="67" customWidth="1"/>
    <col min="2746" max="2746" width="28.28515625" style="67" customWidth="1"/>
    <col min="2747" max="2747" width="10.28515625" style="67" customWidth="1"/>
    <col min="2748" max="2748" width="6" style="67" customWidth="1"/>
    <col min="2749" max="2749" width="28.28515625" style="67" customWidth="1"/>
    <col min="2750" max="2750" width="10.28515625" style="67" customWidth="1"/>
    <col min="2751" max="2751" width="6" style="67" customWidth="1"/>
    <col min="2752" max="2752" width="28.28515625" style="67" customWidth="1"/>
    <col min="2753" max="2753" width="10.28515625" style="67" customWidth="1"/>
    <col min="2754" max="2754" width="6" style="67" customWidth="1"/>
    <col min="2755" max="2755" width="28.28515625" style="67" customWidth="1"/>
    <col min="2756" max="2756" width="10.28515625" style="67" customWidth="1"/>
    <col min="2757" max="2757" width="6" style="67" customWidth="1"/>
    <col min="2758" max="2758" width="28.28515625" style="67" customWidth="1"/>
    <col min="2759" max="2759" width="10.28515625" style="67" customWidth="1"/>
    <col min="2760" max="2760" width="6" style="67" customWidth="1"/>
    <col min="2761" max="2761" width="28.28515625" style="67" customWidth="1"/>
    <col min="2762" max="2762" width="10.28515625" style="67" customWidth="1"/>
    <col min="2763" max="2763" width="6" style="67" customWidth="1"/>
    <col min="2764" max="2764" width="28.28515625" style="67" customWidth="1"/>
    <col min="2765" max="2765" width="10.28515625" style="67" customWidth="1"/>
    <col min="2766" max="2766" width="6" style="67" customWidth="1"/>
    <col min="2767" max="2767" width="28.28515625" style="67" customWidth="1"/>
    <col min="2768" max="2768" width="10.28515625" style="67" customWidth="1"/>
    <col min="2769" max="2769" width="6" style="67" customWidth="1"/>
    <col min="2770" max="2770" width="28.28515625" style="67" customWidth="1"/>
    <col min="2771" max="2771" width="10.28515625" style="67" customWidth="1"/>
    <col min="2772" max="2772" width="6" style="67" customWidth="1"/>
    <col min="2773" max="2816" width="9.140625" style="67"/>
    <col min="2817" max="2817" width="31" style="67" customWidth="1"/>
    <col min="2818" max="2818" width="9.140625" style="67"/>
    <col min="2819" max="2819" width="28.28515625" style="67" customWidth="1"/>
    <col min="2820" max="2820" width="10.28515625" style="67" customWidth="1"/>
    <col min="2821" max="2821" width="6" style="67" customWidth="1"/>
    <col min="2822" max="2822" width="28.28515625" style="67" customWidth="1"/>
    <col min="2823" max="2823" width="10.28515625" style="67" customWidth="1"/>
    <col min="2824" max="2824" width="6" style="67" customWidth="1"/>
    <col min="2825" max="2825" width="28.28515625" style="67" customWidth="1"/>
    <col min="2826" max="2826" width="10.28515625" style="67" customWidth="1"/>
    <col min="2827" max="2827" width="6" style="67" customWidth="1"/>
    <col min="2828" max="2828" width="28.28515625" style="67" customWidth="1"/>
    <col min="2829" max="2829" width="10.28515625" style="67" customWidth="1"/>
    <col min="2830" max="2830" width="6" style="67" customWidth="1"/>
    <col min="2831" max="2831" width="28.28515625" style="67" customWidth="1"/>
    <col min="2832" max="2832" width="10.28515625" style="67" customWidth="1"/>
    <col min="2833" max="2833" width="6" style="67" customWidth="1"/>
    <col min="2834" max="2834" width="28.28515625" style="67" customWidth="1"/>
    <col min="2835" max="2835" width="10.28515625" style="67" customWidth="1"/>
    <col min="2836" max="2836" width="6" style="67" customWidth="1"/>
    <col min="2837" max="2837" width="28.28515625" style="67" customWidth="1"/>
    <col min="2838" max="2838" width="10.28515625" style="67" customWidth="1"/>
    <col min="2839" max="2839" width="6" style="67" customWidth="1"/>
    <col min="2840" max="2840" width="28.28515625" style="67" customWidth="1"/>
    <col min="2841" max="2841" width="10.28515625" style="67" customWidth="1"/>
    <col min="2842" max="2842" width="6" style="67" customWidth="1"/>
    <col min="2843" max="2843" width="28.28515625" style="67" customWidth="1"/>
    <col min="2844" max="2844" width="10.28515625" style="67" customWidth="1"/>
    <col min="2845" max="2845" width="6" style="67" customWidth="1"/>
    <col min="2846" max="2846" width="28.28515625" style="67" customWidth="1"/>
    <col min="2847" max="2847" width="10.28515625" style="67" customWidth="1"/>
    <col min="2848" max="2848" width="6" style="67" customWidth="1"/>
    <col min="2849" max="2849" width="28.28515625" style="67" customWidth="1"/>
    <col min="2850" max="2850" width="10.28515625" style="67" customWidth="1"/>
    <col min="2851" max="2851" width="6" style="67" customWidth="1"/>
    <col min="2852" max="2852" width="28.28515625" style="67" customWidth="1"/>
    <col min="2853" max="2853" width="10.28515625" style="67" customWidth="1"/>
    <col min="2854" max="2854" width="6" style="67" customWidth="1"/>
    <col min="2855" max="2855" width="28.28515625" style="67" customWidth="1"/>
    <col min="2856" max="2856" width="10.28515625" style="67" customWidth="1"/>
    <col min="2857" max="2857" width="6" style="67" customWidth="1"/>
    <col min="2858" max="2858" width="28.28515625" style="67" customWidth="1"/>
    <col min="2859" max="2859" width="10.28515625" style="67" customWidth="1"/>
    <col min="2860" max="2860" width="6" style="67" customWidth="1"/>
    <col min="2861" max="2861" width="28.28515625" style="67" customWidth="1"/>
    <col min="2862" max="2862" width="10.28515625" style="67" customWidth="1"/>
    <col min="2863" max="2863" width="6" style="67" customWidth="1"/>
    <col min="2864" max="2864" width="28.28515625" style="67" customWidth="1"/>
    <col min="2865" max="2865" width="10.28515625" style="67" customWidth="1"/>
    <col min="2866" max="2866" width="6" style="67" customWidth="1"/>
    <col min="2867" max="2867" width="28.28515625" style="67" customWidth="1"/>
    <col min="2868" max="2868" width="10.28515625" style="67" customWidth="1"/>
    <col min="2869" max="2869" width="6" style="67" customWidth="1"/>
    <col min="2870" max="2870" width="28.28515625" style="67" customWidth="1"/>
    <col min="2871" max="2871" width="10.28515625" style="67" customWidth="1"/>
    <col min="2872" max="2872" width="6" style="67" customWidth="1"/>
    <col min="2873" max="2873" width="28.28515625" style="67" customWidth="1"/>
    <col min="2874" max="2874" width="10.28515625" style="67" customWidth="1"/>
    <col min="2875" max="2875" width="6" style="67" customWidth="1"/>
    <col min="2876" max="2876" width="28.28515625" style="67" customWidth="1"/>
    <col min="2877" max="2877" width="10.28515625" style="67" customWidth="1"/>
    <col min="2878" max="2878" width="6" style="67" customWidth="1"/>
    <col min="2879" max="2879" width="28.28515625" style="67" customWidth="1"/>
    <col min="2880" max="2880" width="10.28515625" style="67" customWidth="1"/>
    <col min="2881" max="2881" width="6" style="67" customWidth="1"/>
    <col min="2882" max="2882" width="28.28515625" style="67" customWidth="1"/>
    <col min="2883" max="2883" width="10.28515625" style="67" customWidth="1"/>
    <col min="2884" max="2884" width="6" style="67" customWidth="1"/>
    <col min="2885" max="2885" width="28.28515625" style="67" customWidth="1"/>
    <col min="2886" max="2886" width="10.28515625" style="67" customWidth="1"/>
    <col min="2887" max="2887" width="6" style="67" customWidth="1"/>
    <col min="2888" max="2888" width="28.28515625" style="67" customWidth="1"/>
    <col min="2889" max="2889" width="10.28515625" style="67" customWidth="1"/>
    <col min="2890" max="2890" width="6" style="67" customWidth="1"/>
    <col min="2891" max="2891" width="28.28515625" style="67" customWidth="1"/>
    <col min="2892" max="2892" width="10.28515625" style="67" customWidth="1"/>
    <col min="2893" max="2893" width="6" style="67" customWidth="1"/>
    <col min="2894" max="2894" width="28.28515625" style="67" customWidth="1"/>
    <col min="2895" max="2895" width="10.28515625" style="67" customWidth="1"/>
    <col min="2896" max="2896" width="6" style="67" customWidth="1"/>
    <col min="2897" max="2897" width="28.28515625" style="67" customWidth="1"/>
    <col min="2898" max="2898" width="10.28515625" style="67" customWidth="1"/>
    <col min="2899" max="2899" width="6" style="67" customWidth="1"/>
    <col min="2900" max="2900" width="28.28515625" style="67" customWidth="1"/>
    <col min="2901" max="2901" width="10.28515625" style="67" customWidth="1"/>
    <col min="2902" max="2902" width="6" style="67" customWidth="1"/>
    <col min="2903" max="2903" width="28.28515625" style="67" customWidth="1"/>
    <col min="2904" max="2904" width="10.28515625" style="67" customWidth="1"/>
    <col min="2905" max="2905" width="6" style="67" customWidth="1"/>
    <col min="2906" max="2906" width="28.28515625" style="67" customWidth="1"/>
    <col min="2907" max="2907" width="10.28515625" style="67" customWidth="1"/>
    <col min="2908" max="2908" width="6" style="67" customWidth="1"/>
    <col min="2909" max="2909" width="28.28515625" style="67" customWidth="1"/>
    <col min="2910" max="2910" width="10.28515625" style="67" customWidth="1"/>
    <col min="2911" max="2911" width="6" style="67" customWidth="1"/>
    <col min="2912" max="2912" width="28.28515625" style="67" customWidth="1"/>
    <col min="2913" max="2913" width="10.28515625" style="67" customWidth="1"/>
    <col min="2914" max="2914" width="6" style="67" customWidth="1"/>
    <col min="2915" max="2915" width="28.28515625" style="67" customWidth="1"/>
    <col min="2916" max="2916" width="10.28515625" style="67" customWidth="1"/>
    <col min="2917" max="2917" width="6" style="67" customWidth="1"/>
    <col min="2918" max="2918" width="28.28515625" style="67" customWidth="1"/>
    <col min="2919" max="2919" width="10.28515625" style="67" customWidth="1"/>
    <col min="2920" max="2920" width="6" style="67" customWidth="1"/>
    <col min="2921" max="2921" width="28.28515625" style="67" customWidth="1"/>
    <col min="2922" max="2922" width="10.28515625" style="67" customWidth="1"/>
    <col min="2923" max="2923" width="6" style="67" customWidth="1"/>
    <col min="2924" max="2924" width="28.28515625" style="67" customWidth="1"/>
    <col min="2925" max="2925" width="10.28515625" style="67" customWidth="1"/>
    <col min="2926" max="2926" width="6" style="67" customWidth="1"/>
    <col min="2927" max="2927" width="28.28515625" style="67" customWidth="1"/>
    <col min="2928" max="2928" width="10.28515625" style="67" customWidth="1"/>
    <col min="2929" max="2929" width="6" style="67" customWidth="1"/>
    <col min="2930" max="2930" width="28.28515625" style="67" customWidth="1"/>
    <col min="2931" max="2931" width="10.28515625" style="67" customWidth="1"/>
    <col min="2932" max="2932" width="6" style="67" customWidth="1"/>
    <col min="2933" max="2933" width="28.28515625" style="67" customWidth="1"/>
    <col min="2934" max="2934" width="10.28515625" style="67" customWidth="1"/>
    <col min="2935" max="2935" width="6" style="67" customWidth="1"/>
    <col min="2936" max="2936" width="28.28515625" style="67" customWidth="1"/>
    <col min="2937" max="2937" width="10.28515625" style="67" customWidth="1"/>
    <col min="2938" max="2938" width="6" style="67" customWidth="1"/>
    <col min="2939" max="2939" width="28.28515625" style="67" customWidth="1"/>
    <col min="2940" max="2940" width="10.28515625" style="67" customWidth="1"/>
    <col min="2941" max="2941" width="6" style="67" customWidth="1"/>
    <col min="2942" max="2942" width="28.28515625" style="67" customWidth="1"/>
    <col min="2943" max="2943" width="10.28515625" style="67" customWidth="1"/>
    <col min="2944" max="2944" width="6" style="67" customWidth="1"/>
    <col min="2945" max="2945" width="28.28515625" style="67" customWidth="1"/>
    <col min="2946" max="2946" width="10.28515625" style="67" customWidth="1"/>
    <col min="2947" max="2947" width="6" style="67" customWidth="1"/>
    <col min="2948" max="2948" width="28.28515625" style="67" customWidth="1"/>
    <col min="2949" max="2949" width="10.28515625" style="67" customWidth="1"/>
    <col min="2950" max="2950" width="6" style="67" customWidth="1"/>
    <col min="2951" max="2951" width="28.28515625" style="67" customWidth="1"/>
    <col min="2952" max="2952" width="10.28515625" style="67" customWidth="1"/>
    <col min="2953" max="2953" width="6" style="67" customWidth="1"/>
    <col min="2954" max="2954" width="28.28515625" style="67" customWidth="1"/>
    <col min="2955" max="2955" width="10.28515625" style="67" customWidth="1"/>
    <col min="2956" max="2956" width="6" style="67" customWidth="1"/>
    <col min="2957" max="2957" width="28.28515625" style="67" customWidth="1"/>
    <col min="2958" max="2958" width="10.28515625" style="67" customWidth="1"/>
    <col min="2959" max="2959" width="6" style="67" customWidth="1"/>
    <col min="2960" max="2960" width="28.28515625" style="67" customWidth="1"/>
    <col min="2961" max="2961" width="10.28515625" style="67" customWidth="1"/>
    <col min="2962" max="2962" width="6" style="67" customWidth="1"/>
    <col min="2963" max="2963" width="28.28515625" style="67" customWidth="1"/>
    <col min="2964" max="2964" width="10.28515625" style="67" customWidth="1"/>
    <col min="2965" max="2965" width="6" style="67" customWidth="1"/>
    <col min="2966" max="2966" width="28.28515625" style="67" customWidth="1"/>
    <col min="2967" max="2967" width="10.28515625" style="67" customWidth="1"/>
    <col min="2968" max="2968" width="6" style="67" customWidth="1"/>
    <col min="2969" max="2969" width="28.28515625" style="67" customWidth="1"/>
    <col min="2970" max="2970" width="10.28515625" style="67" customWidth="1"/>
    <col min="2971" max="2971" width="6" style="67" customWidth="1"/>
    <col min="2972" max="2972" width="28.28515625" style="67" customWidth="1"/>
    <col min="2973" max="2973" width="10.28515625" style="67" customWidth="1"/>
    <col min="2974" max="2974" width="6" style="67" customWidth="1"/>
    <col min="2975" max="2975" width="28.28515625" style="67" customWidth="1"/>
    <col min="2976" max="2976" width="10.28515625" style="67" customWidth="1"/>
    <col min="2977" max="2977" width="6" style="67" customWidth="1"/>
    <col min="2978" max="2978" width="28.28515625" style="67" customWidth="1"/>
    <col min="2979" max="2979" width="10.28515625" style="67" customWidth="1"/>
    <col min="2980" max="2980" width="6" style="67" customWidth="1"/>
    <col min="2981" max="2981" width="28.28515625" style="67" customWidth="1"/>
    <col min="2982" max="2982" width="10.28515625" style="67" customWidth="1"/>
    <col min="2983" max="2983" width="6" style="67" customWidth="1"/>
    <col min="2984" max="2984" width="28.28515625" style="67" customWidth="1"/>
    <col min="2985" max="2985" width="10.28515625" style="67" customWidth="1"/>
    <col min="2986" max="2986" width="6" style="67" customWidth="1"/>
    <col min="2987" max="2987" width="28.28515625" style="67" customWidth="1"/>
    <col min="2988" max="2988" width="10.28515625" style="67" customWidth="1"/>
    <col min="2989" max="2989" width="6" style="67" customWidth="1"/>
    <col min="2990" max="2990" width="28.28515625" style="67" customWidth="1"/>
    <col min="2991" max="2991" width="10.28515625" style="67" customWidth="1"/>
    <col min="2992" max="2992" width="6" style="67" customWidth="1"/>
    <col min="2993" max="2993" width="28.28515625" style="67" customWidth="1"/>
    <col min="2994" max="2994" width="10.28515625" style="67" customWidth="1"/>
    <col min="2995" max="2995" width="6" style="67" customWidth="1"/>
    <col min="2996" max="2996" width="28.28515625" style="67" customWidth="1"/>
    <col min="2997" max="2997" width="10.28515625" style="67" customWidth="1"/>
    <col min="2998" max="2998" width="6" style="67" customWidth="1"/>
    <col min="2999" max="2999" width="28.28515625" style="67" customWidth="1"/>
    <col min="3000" max="3000" width="10.28515625" style="67" customWidth="1"/>
    <col min="3001" max="3001" width="6" style="67" customWidth="1"/>
    <col min="3002" max="3002" width="28.28515625" style="67" customWidth="1"/>
    <col min="3003" max="3003" width="10.28515625" style="67" customWidth="1"/>
    <col min="3004" max="3004" width="6" style="67" customWidth="1"/>
    <col min="3005" max="3005" width="28.28515625" style="67" customWidth="1"/>
    <col min="3006" max="3006" width="10.28515625" style="67" customWidth="1"/>
    <col min="3007" max="3007" width="6" style="67" customWidth="1"/>
    <col min="3008" max="3008" width="28.28515625" style="67" customWidth="1"/>
    <col min="3009" max="3009" width="10.28515625" style="67" customWidth="1"/>
    <col min="3010" max="3010" width="6" style="67" customWidth="1"/>
    <col min="3011" max="3011" width="28.28515625" style="67" customWidth="1"/>
    <col min="3012" max="3012" width="10.28515625" style="67" customWidth="1"/>
    <col min="3013" max="3013" width="6" style="67" customWidth="1"/>
    <col min="3014" max="3014" width="28.28515625" style="67" customWidth="1"/>
    <col min="3015" max="3015" width="10.28515625" style="67" customWidth="1"/>
    <col min="3016" max="3016" width="6" style="67" customWidth="1"/>
    <col min="3017" max="3017" width="28.28515625" style="67" customWidth="1"/>
    <col min="3018" max="3018" width="10.28515625" style="67" customWidth="1"/>
    <col min="3019" max="3019" width="6" style="67" customWidth="1"/>
    <col min="3020" max="3020" width="28.28515625" style="67" customWidth="1"/>
    <col min="3021" max="3021" width="10.28515625" style="67" customWidth="1"/>
    <col min="3022" max="3022" width="6" style="67" customWidth="1"/>
    <col min="3023" max="3023" width="28.28515625" style="67" customWidth="1"/>
    <col min="3024" max="3024" width="10.28515625" style="67" customWidth="1"/>
    <col min="3025" max="3025" width="6" style="67" customWidth="1"/>
    <col min="3026" max="3026" width="28.28515625" style="67" customWidth="1"/>
    <col min="3027" max="3027" width="10.28515625" style="67" customWidth="1"/>
    <col min="3028" max="3028" width="6" style="67" customWidth="1"/>
    <col min="3029" max="3072" width="9.140625" style="67"/>
    <col min="3073" max="3073" width="31" style="67" customWidth="1"/>
    <col min="3074" max="3074" width="9.140625" style="67"/>
    <col min="3075" max="3075" width="28.28515625" style="67" customWidth="1"/>
    <col min="3076" max="3076" width="10.28515625" style="67" customWidth="1"/>
    <col min="3077" max="3077" width="6" style="67" customWidth="1"/>
    <col min="3078" max="3078" width="28.28515625" style="67" customWidth="1"/>
    <col min="3079" max="3079" width="10.28515625" style="67" customWidth="1"/>
    <col min="3080" max="3080" width="6" style="67" customWidth="1"/>
    <col min="3081" max="3081" width="28.28515625" style="67" customWidth="1"/>
    <col min="3082" max="3082" width="10.28515625" style="67" customWidth="1"/>
    <col min="3083" max="3083" width="6" style="67" customWidth="1"/>
    <col min="3084" max="3084" width="28.28515625" style="67" customWidth="1"/>
    <col min="3085" max="3085" width="10.28515625" style="67" customWidth="1"/>
    <col min="3086" max="3086" width="6" style="67" customWidth="1"/>
    <col min="3087" max="3087" width="28.28515625" style="67" customWidth="1"/>
    <col min="3088" max="3088" width="10.28515625" style="67" customWidth="1"/>
    <col min="3089" max="3089" width="6" style="67" customWidth="1"/>
    <col min="3090" max="3090" width="28.28515625" style="67" customWidth="1"/>
    <col min="3091" max="3091" width="10.28515625" style="67" customWidth="1"/>
    <col min="3092" max="3092" width="6" style="67" customWidth="1"/>
    <col min="3093" max="3093" width="28.28515625" style="67" customWidth="1"/>
    <col min="3094" max="3094" width="10.28515625" style="67" customWidth="1"/>
    <col min="3095" max="3095" width="6" style="67" customWidth="1"/>
    <col min="3096" max="3096" width="28.28515625" style="67" customWidth="1"/>
    <col min="3097" max="3097" width="10.28515625" style="67" customWidth="1"/>
    <col min="3098" max="3098" width="6" style="67" customWidth="1"/>
    <col min="3099" max="3099" width="28.28515625" style="67" customWidth="1"/>
    <col min="3100" max="3100" width="10.28515625" style="67" customWidth="1"/>
    <col min="3101" max="3101" width="6" style="67" customWidth="1"/>
    <col min="3102" max="3102" width="28.28515625" style="67" customWidth="1"/>
    <col min="3103" max="3103" width="10.28515625" style="67" customWidth="1"/>
    <col min="3104" max="3104" width="6" style="67" customWidth="1"/>
    <col min="3105" max="3105" width="28.28515625" style="67" customWidth="1"/>
    <col min="3106" max="3106" width="10.28515625" style="67" customWidth="1"/>
    <col min="3107" max="3107" width="6" style="67" customWidth="1"/>
    <col min="3108" max="3108" width="28.28515625" style="67" customWidth="1"/>
    <col min="3109" max="3109" width="10.28515625" style="67" customWidth="1"/>
    <col min="3110" max="3110" width="6" style="67" customWidth="1"/>
    <col min="3111" max="3111" width="28.28515625" style="67" customWidth="1"/>
    <col min="3112" max="3112" width="10.28515625" style="67" customWidth="1"/>
    <col min="3113" max="3113" width="6" style="67" customWidth="1"/>
    <col min="3114" max="3114" width="28.28515625" style="67" customWidth="1"/>
    <col min="3115" max="3115" width="10.28515625" style="67" customWidth="1"/>
    <col min="3116" max="3116" width="6" style="67" customWidth="1"/>
    <col min="3117" max="3117" width="28.28515625" style="67" customWidth="1"/>
    <col min="3118" max="3118" width="10.28515625" style="67" customWidth="1"/>
    <col min="3119" max="3119" width="6" style="67" customWidth="1"/>
    <col min="3120" max="3120" width="28.28515625" style="67" customWidth="1"/>
    <col min="3121" max="3121" width="10.28515625" style="67" customWidth="1"/>
    <col min="3122" max="3122" width="6" style="67" customWidth="1"/>
    <col min="3123" max="3123" width="28.28515625" style="67" customWidth="1"/>
    <col min="3124" max="3124" width="10.28515625" style="67" customWidth="1"/>
    <col min="3125" max="3125" width="6" style="67" customWidth="1"/>
    <col min="3126" max="3126" width="28.28515625" style="67" customWidth="1"/>
    <col min="3127" max="3127" width="10.28515625" style="67" customWidth="1"/>
    <col min="3128" max="3128" width="6" style="67" customWidth="1"/>
    <col min="3129" max="3129" width="28.28515625" style="67" customWidth="1"/>
    <col min="3130" max="3130" width="10.28515625" style="67" customWidth="1"/>
    <col min="3131" max="3131" width="6" style="67" customWidth="1"/>
    <col min="3132" max="3132" width="28.28515625" style="67" customWidth="1"/>
    <col min="3133" max="3133" width="10.28515625" style="67" customWidth="1"/>
    <col min="3134" max="3134" width="6" style="67" customWidth="1"/>
    <col min="3135" max="3135" width="28.28515625" style="67" customWidth="1"/>
    <col min="3136" max="3136" width="10.28515625" style="67" customWidth="1"/>
    <col min="3137" max="3137" width="6" style="67" customWidth="1"/>
    <col min="3138" max="3138" width="28.28515625" style="67" customWidth="1"/>
    <col min="3139" max="3139" width="10.28515625" style="67" customWidth="1"/>
    <col min="3140" max="3140" width="6" style="67" customWidth="1"/>
    <col min="3141" max="3141" width="28.28515625" style="67" customWidth="1"/>
    <col min="3142" max="3142" width="10.28515625" style="67" customWidth="1"/>
    <col min="3143" max="3143" width="6" style="67" customWidth="1"/>
    <col min="3144" max="3144" width="28.28515625" style="67" customWidth="1"/>
    <col min="3145" max="3145" width="10.28515625" style="67" customWidth="1"/>
    <col min="3146" max="3146" width="6" style="67" customWidth="1"/>
    <col min="3147" max="3147" width="28.28515625" style="67" customWidth="1"/>
    <col min="3148" max="3148" width="10.28515625" style="67" customWidth="1"/>
    <col min="3149" max="3149" width="6" style="67" customWidth="1"/>
    <col min="3150" max="3150" width="28.28515625" style="67" customWidth="1"/>
    <col min="3151" max="3151" width="10.28515625" style="67" customWidth="1"/>
    <col min="3152" max="3152" width="6" style="67" customWidth="1"/>
    <col min="3153" max="3153" width="28.28515625" style="67" customWidth="1"/>
    <col min="3154" max="3154" width="10.28515625" style="67" customWidth="1"/>
    <col min="3155" max="3155" width="6" style="67" customWidth="1"/>
    <col min="3156" max="3156" width="28.28515625" style="67" customWidth="1"/>
    <col min="3157" max="3157" width="10.28515625" style="67" customWidth="1"/>
    <col min="3158" max="3158" width="6" style="67" customWidth="1"/>
    <col min="3159" max="3159" width="28.28515625" style="67" customWidth="1"/>
    <col min="3160" max="3160" width="10.28515625" style="67" customWidth="1"/>
    <col min="3161" max="3161" width="6" style="67" customWidth="1"/>
    <col min="3162" max="3162" width="28.28515625" style="67" customWidth="1"/>
    <col min="3163" max="3163" width="10.28515625" style="67" customWidth="1"/>
    <col min="3164" max="3164" width="6" style="67" customWidth="1"/>
    <col min="3165" max="3165" width="28.28515625" style="67" customWidth="1"/>
    <col min="3166" max="3166" width="10.28515625" style="67" customWidth="1"/>
    <col min="3167" max="3167" width="6" style="67" customWidth="1"/>
    <col min="3168" max="3168" width="28.28515625" style="67" customWidth="1"/>
    <col min="3169" max="3169" width="10.28515625" style="67" customWidth="1"/>
    <col min="3170" max="3170" width="6" style="67" customWidth="1"/>
    <col min="3171" max="3171" width="28.28515625" style="67" customWidth="1"/>
    <col min="3172" max="3172" width="10.28515625" style="67" customWidth="1"/>
    <col min="3173" max="3173" width="6" style="67" customWidth="1"/>
    <col min="3174" max="3174" width="28.28515625" style="67" customWidth="1"/>
    <col min="3175" max="3175" width="10.28515625" style="67" customWidth="1"/>
    <col min="3176" max="3176" width="6" style="67" customWidth="1"/>
    <col min="3177" max="3177" width="28.28515625" style="67" customWidth="1"/>
    <col min="3178" max="3178" width="10.28515625" style="67" customWidth="1"/>
    <col min="3179" max="3179" width="6" style="67" customWidth="1"/>
    <col min="3180" max="3180" width="28.28515625" style="67" customWidth="1"/>
    <col min="3181" max="3181" width="10.28515625" style="67" customWidth="1"/>
    <col min="3182" max="3182" width="6" style="67" customWidth="1"/>
    <col min="3183" max="3183" width="28.28515625" style="67" customWidth="1"/>
    <col min="3184" max="3184" width="10.28515625" style="67" customWidth="1"/>
    <col min="3185" max="3185" width="6" style="67" customWidth="1"/>
    <col min="3186" max="3186" width="28.28515625" style="67" customWidth="1"/>
    <col min="3187" max="3187" width="10.28515625" style="67" customWidth="1"/>
    <col min="3188" max="3188" width="6" style="67" customWidth="1"/>
    <col min="3189" max="3189" width="28.28515625" style="67" customWidth="1"/>
    <col min="3190" max="3190" width="10.28515625" style="67" customWidth="1"/>
    <col min="3191" max="3191" width="6" style="67" customWidth="1"/>
    <col min="3192" max="3192" width="28.28515625" style="67" customWidth="1"/>
    <col min="3193" max="3193" width="10.28515625" style="67" customWidth="1"/>
    <col min="3194" max="3194" width="6" style="67" customWidth="1"/>
    <col min="3195" max="3195" width="28.28515625" style="67" customWidth="1"/>
    <col min="3196" max="3196" width="10.28515625" style="67" customWidth="1"/>
    <col min="3197" max="3197" width="6" style="67" customWidth="1"/>
    <col min="3198" max="3198" width="28.28515625" style="67" customWidth="1"/>
    <col min="3199" max="3199" width="10.28515625" style="67" customWidth="1"/>
    <col min="3200" max="3200" width="6" style="67" customWidth="1"/>
    <col min="3201" max="3201" width="28.28515625" style="67" customWidth="1"/>
    <col min="3202" max="3202" width="10.28515625" style="67" customWidth="1"/>
    <col min="3203" max="3203" width="6" style="67" customWidth="1"/>
    <col min="3204" max="3204" width="28.28515625" style="67" customWidth="1"/>
    <col min="3205" max="3205" width="10.28515625" style="67" customWidth="1"/>
    <col min="3206" max="3206" width="6" style="67" customWidth="1"/>
    <col min="3207" max="3207" width="28.28515625" style="67" customWidth="1"/>
    <col min="3208" max="3208" width="10.28515625" style="67" customWidth="1"/>
    <col min="3209" max="3209" width="6" style="67" customWidth="1"/>
    <col min="3210" max="3210" width="28.28515625" style="67" customWidth="1"/>
    <col min="3211" max="3211" width="10.28515625" style="67" customWidth="1"/>
    <col min="3212" max="3212" width="6" style="67" customWidth="1"/>
    <col min="3213" max="3213" width="28.28515625" style="67" customWidth="1"/>
    <col min="3214" max="3214" width="10.28515625" style="67" customWidth="1"/>
    <col min="3215" max="3215" width="6" style="67" customWidth="1"/>
    <col min="3216" max="3216" width="28.28515625" style="67" customWidth="1"/>
    <col min="3217" max="3217" width="10.28515625" style="67" customWidth="1"/>
    <col min="3218" max="3218" width="6" style="67" customWidth="1"/>
    <col min="3219" max="3219" width="28.28515625" style="67" customWidth="1"/>
    <col min="3220" max="3220" width="10.28515625" style="67" customWidth="1"/>
    <col min="3221" max="3221" width="6" style="67" customWidth="1"/>
    <col min="3222" max="3222" width="28.28515625" style="67" customWidth="1"/>
    <col min="3223" max="3223" width="10.28515625" style="67" customWidth="1"/>
    <col min="3224" max="3224" width="6" style="67" customWidth="1"/>
    <col min="3225" max="3225" width="28.28515625" style="67" customWidth="1"/>
    <col min="3226" max="3226" width="10.28515625" style="67" customWidth="1"/>
    <col min="3227" max="3227" width="6" style="67" customWidth="1"/>
    <col min="3228" max="3228" width="28.28515625" style="67" customWidth="1"/>
    <col min="3229" max="3229" width="10.28515625" style="67" customWidth="1"/>
    <col min="3230" max="3230" width="6" style="67" customWidth="1"/>
    <col min="3231" max="3231" width="28.28515625" style="67" customWidth="1"/>
    <col min="3232" max="3232" width="10.28515625" style="67" customWidth="1"/>
    <col min="3233" max="3233" width="6" style="67" customWidth="1"/>
    <col min="3234" max="3234" width="28.28515625" style="67" customWidth="1"/>
    <col min="3235" max="3235" width="10.28515625" style="67" customWidth="1"/>
    <col min="3236" max="3236" width="6" style="67" customWidth="1"/>
    <col min="3237" max="3237" width="28.28515625" style="67" customWidth="1"/>
    <col min="3238" max="3238" width="10.28515625" style="67" customWidth="1"/>
    <col min="3239" max="3239" width="6" style="67" customWidth="1"/>
    <col min="3240" max="3240" width="28.28515625" style="67" customWidth="1"/>
    <col min="3241" max="3241" width="10.28515625" style="67" customWidth="1"/>
    <col min="3242" max="3242" width="6" style="67" customWidth="1"/>
    <col min="3243" max="3243" width="28.28515625" style="67" customWidth="1"/>
    <col min="3244" max="3244" width="10.28515625" style="67" customWidth="1"/>
    <col min="3245" max="3245" width="6" style="67" customWidth="1"/>
    <col min="3246" max="3246" width="28.28515625" style="67" customWidth="1"/>
    <col min="3247" max="3247" width="10.28515625" style="67" customWidth="1"/>
    <col min="3248" max="3248" width="6" style="67" customWidth="1"/>
    <col min="3249" max="3249" width="28.28515625" style="67" customWidth="1"/>
    <col min="3250" max="3250" width="10.28515625" style="67" customWidth="1"/>
    <col min="3251" max="3251" width="6" style="67" customWidth="1"/>
    <col min="3252" max="3252" width="28.28515625" style="67" customWidth="1"/>
    <col min="3253" max="3253" width="10.28515625" style="67" customWidth="1"/>
    <col min="3254" max="3254" width="6" style="67" customWidth="1"/>
    <col min="3255" max="3255" width="28.28515625" style="67" customWidth="1"/>
    <col min="3256" max="3256" width="10.28515625" style="67" customWidth="1"/>
    <col min="3257" max="3257" width="6" style="67" customWidth="1"/>
    <col min="3258" max="3258" width="28.28515625" style="67" customWidth="1"/>
    <col min="3259" max="3259" width="10.28515625" style="67" customWidth="1"/>
    <col min="3260" max="3260" width="6" style="67" customWidth="1"/>
    <col min="3261" max="3261" width="28.28515625" style="67" customWidth="1"/>
    <col min="3262" max="3262" width="10.28515625" style="67" customWidth="1"/>
    <col min="3263" max="3263" width="6" style="67" customWidth="1"/>
    <col min="3264" max="3264" width="28.28515625" style="67" customWidth="1"/>
    <col min="3265" max="3265" width="10.28515625" style="67" customWidth="1"/>
    <col min="3266" max="3266" width="6" style="67" customWidth="1"/>
    <col min="3267" max="3267" width="28.28515625" style="67" customWidth="1"/>
    <col min="3268" max="3268" width="10.28515625" style="67" customWidth="1"/>
    <col min="3269" max="3269" width="6" style="67" customWidth="1"/>
    <col min="3270" max="3270" width="28.28515625" style="67" customWidth="1"/>
    <col min="3271" max="3271" width="10.28515625" style="67" customWidth="1"/>
    <col min="3272" max="3272" width="6" style="67" customWidth="1"/>
    <col min="3273" max="3273" width="28.28515625" style="67" customWidth="1"/>
    <col min="3274" max="3274" width="10.28515625" style="67" customWidth="1"/>
    <col min="3275" max="3275" width="6" style="67" customWidth="1"/>
    <col min="3276" max="3276" width="28.28515625" style="67" customWidth="1"/>
    <col min="3277" max="3277" width="10.28515625" style="67" customWidth="1"/>
    <col min="3278" max="3278" width="6" style="67" customWidth="1"/>
    <col min="3279" max="3279" width="28.28515625" style="67" customWidth="1"/>
    <col min="3280" max="3280" width="10.28515625" style="67" customWidth="1"/>
    <col min="3281" max="3281" width="6" style="67" customWidth="1"/>
    <col min="3282" max="3282" width="28.28515625" style="67" customWidth="1"/>
    <col min="3283" max="3283" width="10.28515625" style="67" customWidth="1"/>
    <col min="3284" max="3284" width="6" style="67" customWidth="1"/>
    <col min="3285" max="3328" width="9.140625" style="67"/>
    <col min="3329" max="3329" width="31" style="67" customWidth="1"/>
    <col min="3330" max="3330" width="9.140625" style="67"/>
    <col min="3331" max="3331" width="28.28515625" style="67" customWidth="1"/>
    <col min="3332" max="3332" width="10.28515625" style="67" customWidth="1"/>
    <col min="3333" max="3333" width="6" style="67" customWidth="1"/>
    <col min="3334" max="3334" width="28.28515625" style="67" customWidth="1"/>
    <col min="3335" max="3335" width="10.28515625" style="67" customWidth="1"/>
    <col min="3336" max="3336" width="6" style="67" customWidth="1"/>
    <col min="3337" max="3337" width="28.28515625" style="67" customWidth="1"/>
    <col min="3338" max="3338" width="10.28515625" style="67" customWidth="1"/>
    <col min="3339" max="3339" width="6" style="67" customWidth="1"/>
    <col min="3340" max="3340" width="28.28515625" style="67" customWidth="1"/>
    <col min="3341" max="3341" width="10.28515625" style="67" customWidth="1"/>
    <col min="3342" max="3342" width="6" style="67" customWidth="1"/>
    <col min="3343" max="3343" width="28.28515625" style="67" customWidth="1"/>
    <col min="3344" max="3344" width="10.28515625" style="67" customWidth="1"/>
    <col min="3345" max="3345" width="6" style="67" customWidth="1"/>
    <col min="3346" max="3346" width="28.28515625" style="67" customWidth="1"/>
    <col min="3347" max="3347" width="10.28515625" style="67" customWidth="1"/>
    <col min="3348" max="3348" width="6" style="67" customWidth="1"/>
    <col min="3349" max="3349" width="28.28515625" style="67" customWidth="1"/>
    <col min="3350" max="3350" width="10.28515625" style="67" customWidth="1"/>
    <col min="3351" max="3351" width="6" style="67" customWidth="1"/>
    <col min="3352" max="3352" width="28.28515625" style="67" customWidth="1"/>
    <col min="3353" max="3353" width="10.28515625" style="67" customWidth="1"/>
    <col min="3354" max="3354" width="6" style="67" customWidth="1"/>
    <col min="3355" max="3355" width="28.28515625" style="67" customWidth="1"/>
    <col min="3356" max="3356" width="10.28515625" style="67" customWidth="1"/>
    <col min="3357" max="3357" width="6" style="67" customWidth="1"/>
    <col min="3358" max="3358" width="28.28515625" style="67" customWidth="1"/>
    <col min="3359" max="3359" width="10.28515625" style="67" customWidth="1"/>
    <col min="3360" max="3360" width="6" style="67" customWidth="1"/>
    <col min="3361" max="3361" width="28.28515625" style="67" customWidth="1"/>
    <col min="3362" max="3362" width="10.28515625" style="67" customWidth="1"/>
    <col min="3363" max="3363" width="6" style="67" customWidth="1"/>
    <col min="3364" max="3364" width="28.28515625" style="67" customWidth="1"/>
    <col min="3365" max="3365" width="10.28515625" style="67" customWidth="1"/>
    <col min="3366" max="3366" width="6" style="67" customWidth="1"/>
    <col min="3367" max="3367" width="28.28515625" style="67" customWidth="1"/>
    <col min="3368" max="3368" width="10.28515625" style="67" customWidth="1"/>
    <col min="3369" max="3369" width="6" style="67" customWidth="1"/>
    <col min="3370" max="3370" width="28.28515625" style="67" customWidth="1"/>
    <col min="3371" max="3371" width="10.28515625" style="67" customWidth="1"/>
    <col min="3372" max="3372" width="6" style="67" customWidth="1"/>
    <col min="3373" max="3373" width="28.28515625" style="67" customWidth="1"/>
    <col min="3374" max="3374" width="10.28515625" style="67" customWidth="1"/>
    <col min="3375" max="3375" width="6" style="67" customWidth="1"/>
    <col min="3376" max="3376" width="28.28515625" style="67" customWidth="1"/>
    <col min="3377" max="3377" width="10.28515625" style="67" customWidth="1"/>
    <col min="3378" max="3378" width="6" style="67" customWidth="1"/>
    <col min="3379" max="3379" width="28.28515625" style="67" customWidth="1"/>
    <col min="3380" max="3380" width="10.28515625" style="67" customWidth="1"/>
    <col min="3381" max="3381" width="6" style="67" customWidth="1"/>
    <col min="3382" max="3382" width="28.28515625" style="67" customWidth="1"/>
    <col min="3383" max="3383" width="10.28515625" style="67" customWidth="1"/>
    <col min="3384" max="3384" width="6" style="67" customWidth="1"/>
    <col min="3385" max="3385" width="28.28515625" style="67" customWidth="1"/>
    <col min="3386" max="3386" width="10.28515625" style="67" customWidth="1"/>
    <col min="3387" max="3387" width="6" style="67" customWidth="1"/>
    <col min="3388" max="3388" width="28.28515625" style="67" customWidth="1"/>
    <col min="3389" max="3389" width="10.28515625" style="67" customWidth="1"/>
    <col min="3390" max="3390" width="6" style="67" customWidth="1"/>
    <col min="3391" max="3391" width="28.28515625" style="67" customWidth="1"/>
    <col min="3392" max="3392" width="10.28515625" style="67" customWidth="1"/>
    <col min="3393" max="3393" width="6" style="67" customWidth="1"/>
    <col min="3394" max="3394" width="28.28515625" style="67" customWidth="1"/>
    <col min="3395" max="3395" width="10.28515625" style="67" customWidth="1"/>
    <col min="3396" max="3396" width="6" style="67" customWidth="1"/>
    <col min="3397" max="3397" width="28.28515625" style="67" customWidth="1"/>
    <col min="3398" max="3398" width="10.28515625" style="67" customWidth="1"/>
    <col min="3399" max="3399" width="6" style="67" customWidth="1"/>
    <col min="3400" max="3400" width="28.28515625" style="67" customWidth="1"/>
    <col min="3401" max="3401" width="10.28515625" style="67" customWidth="1"/>
    <col min="3402" max="3402" width="6" style="67" customWidth="1"/>
    <col min="3403" max="3403" width="28.28515625" style="67" customWidth="1"/>
    <col min="3404" max="3404" width="10.28515625" style="67" customWidth="1"/>
    <col min="3405" max="3405" width="6" style="67" customWidth="1"/>
    <col min="3406" max="3406" width="28.28515625" style="67" customWidth="1"/>
    <col min="3407" max="3407" width="10.28515625" style="67" customWidth="1"/>
    <col min="3408" max="3408" width="6" style="67" customWidth="1"/>
    <col min="3409" max="3409" width="28.28515625" style="67" customWidth="1"/>
    <col min="3410" max="3410" width="10.28515625" style="67" customWidth="1"/>
    <col min="3411" max="3411" width="6" style="67" customWidth="1"/>
    <col min="3412" max="3412" width="28.28515625" style="67" customWidth="1"/>
    <col min="3413" max="3413" width="10.28515625" style="67" customWidth="1"/>
    <col min="3414" max="3414" width="6" style="67" customWidth="1"/>
    <col min="3415" max="3415" width="28.28515625" style="67" customWidth="1"/>
    <col min="3416" max="3416" width="10.28515625" style="67" customWidth="1"/>
    <col min="3417" max="3417" width="6" style="67" customWidth="1"/>
    <col min="3418" max="3418" width="28.28515625" style="67" customWidth="1"/>
    <col min="3419" max="3419" width="10.28515625" style="67" customWidth="1"/>
    <col min="3420" max="3420" width="6" style="67" customWidth="1"/>
    <col min="3421" max="3421" width="28.28515625" style="67" customWidth="1"/>
    <col min="3422" max="3422" width="10.28515625" style="67" customWidth="1"/>
    <col min="3423" max="3423" width="6" style="67" customWidth="1"/>
    <col min="3424" max="3424" width="28.28515625" style="67" customWidth="1"/>
    <col min="3425" max="3425" width="10.28515625" style="67" customWidth="1"/>
    <col min="3426" max="3426" width="6" style="67" customWidth="1"/>
    <col min="3427" max="3427" width="28.28515625" style="67" customWidth="1"/>
    <col min="3428" max="3428" width="10.28515625" style="67" customWidth="1"/>
    <col min="3429" max="3429" width="6" style="67" customWidth="1"/>
    <col min="3430" max="3430" width="28.28515625" style="67" customWidth="1"/>
    <col min="3431" max="3431" width="10.28515625" style="67" customWidth="1"/>
    <col min="3432" max="3432" width="6" style="67" customWidth="1"/>
    <col min="3433" max="3433" width="28.28515625" style="67" customWidth="1"/>
    <col min="3434" max="3434" width="10.28515625" style="67" customWidth="1"/>
    <col min="3435" max="3435" width="6" style="67" customWidth="1"/>
    <col min="3436" max="3436" width="28.28515625" style="67" customWidth="1"/>
    <col min="3437" max="3437" width="10.28515625" style="67" customWidth="1"/>
    <col min="3438" max="3438" width="6" style="67" customWidth="1"/>
    <col min="3439" max="3439" width="28.28515625" style="67" customWidth="1"/>
    <col min="3440" max="3440" width="10.28515625" style="67" customWidth="1"/>
    <col min="3441" max="3441" width="6" style="67" customWidth="1"/>
    <col min="3442" max="3442" width="28.28515625" style="67" customWidth="1"/>
    <col min="3443" max="3443" width="10.28515625" style="67" customWidth="1"/>
    <col min="3444" max="3444" width="6" style="67" customWidth="1"/>
    <col min="3445" max="3445" width="28.28515625" style="67" customWidth="1"/>
    <col min="3446" max="3446" width="10.28515625" style="67" customWidth="1"/>
    <col min="3447" max="3447" width="6" style="67" customWidth="1"/>
    <col min="3448" max="3448" width="28.28515625" style="67" customWidth="1"/>
    <col min="3449" max="3449" width="10.28515625" style="67" customWidth="1"/>
    <col min="3450" max="3450" width="6" style="67" customWidth="1"/>
    <col min="3451" max="3451" width="28.28515625" style="67" customWidth="1"/>
    <col min="3452" max="3452" width="10.28515625" style="67" customWidth="1"/>
    <col min="3453" max="3453" width="6" style="67" customWidth="1"/>
    <col min="3454" max="3454" width="28.28515625" style="67" customWidth="1"/>
    <col min="3455" max="3455" width="10.28515625" style="67" customWidth="1"/>
    <col min="3456" max="3456" width="6" style="67" customWidth="1"/>
    <col min="3457" max="3457" width="28.28515625" style="67" customWidth="1"/>
    <col min="3458" max="3458" width="10.28515625" style="67" customWidth="1"/>
    <col min="3459" max="3459" width="6" style="67" customWidth="1"/>
    <col min="3460" max="3460" width="28.28515625" style="67" customWidth="1"/>
    <col min="3461" max="3461" width="10.28515625" style="67" customWidth="1"/>
    <col min="3462" max="3462" width="6" style="67" customWidth="1"/>
    <col min="3463" max="3463" width="28.28515625" style="67" customWidth="1"/>
    <col min="3464" max="3464" width="10.28515625" style="67" customWidth="1"/>
    <col min="3465" max="3465" width="6" style="67" customWidth="1"/>
    <col min="3466" max="3466" width="28.28515625" style="67" customWidth="1"/>
    <col min="3467" max="3467" width="10.28515625" style="67" customWidth="1"/>
    <col min="3468" max="3468" width="6" style="67" customWidth="1"/>
    <col min="3469" max="3469" width="28.28515625" style="67" customWidth="1"/>
    <col min="3470" max="3470" width="10.28515625" style="67" customWidth="1"/>
    <col min="3471" max="3471" width="6" style="67" customWidth="1"/>
    <col min="3472" max="3472" width="28.28515625" style="67" customWidth="1"/>
    <col min="3473" max="3473" width="10.28515625" style="67" customWidth="1"/>
    <col min="3474" max="3474" width="6" style="67" customWidth="1"/>
    <col min="3475" max="3475" width="28.28515625" style="67" customWidth="1"/>
    <col min="3476" max="3476" width="10.28515625" style="67" customWidth="1"/>
    <col min="3477" max="3477" width="6" style="67" customWidth="1"/>
    <col min="3478" max="3478" width="28.28515625" style="67" customWidth="1"/>
    <col min="3479" max="3479" width="10.28515625" style="67" customWidth="1"/>
    <col min="3480" max="3480" width="6" style="67" customWidth="1"/>
    <col min="3481" max="3481" width="28.28515625" style="67" customWidth="1"/>
    <col min="3482" max="3482" width="10.28515625" style="67" customWidth="1"/>
    <col min="3483" max="3483" width="6" style="67" customWidth="1"/>
    <col min="3484" max="3484" width="28.28515625" style="67" customWidth="1"/>
    <col min="3485" max="3485" width="10.28515625" style="67" customWidth="1"/>
    <col min="3486" max="3486" width="6" style="67" customWidth="1"/>
    <col min="3487" max="3487" width="28.28515625" style="67" customWidth="1"/>
    <col min="3488" max="3488" width="10.28515625" style="67" customWidth="1"/>
    <col min="3489" max="3489" width="6" style="67" customWidth="1"/>
    <col min="3490" max="3490" width="28.28515625" style="67" customWidth="1"/>
    <col min="3491" max="3491" width="10.28515625" style="67" customWidth="1"/>
    <col min="3492" max="3492" width="6" style="67" customWidth="1"/>
    <col min="3493" max="3493" width="28.28515625" style="67" customWidth="1"/>
    <col min="3494" max="3494" width="10.28515625" style="67" customWidth="1"/>
    <col min="3495" max="3495" width="6" style="67" customWidth="1"/>
    <col min="3496" max="3496" width="28.28515625" style="67" customWidth="1"/>
    <col min="3497" max="3497" width="10.28515625" style="67" customWidth="1"/>
    <col min="3498" max="3498" width="6" style="67" customWidth="1"/>
    <col min="3499" max="3499" width="28.28515625" style="67" customWidth="1"/>
    <col min="3500" max="3500" width="10.28515625" style="67" customWidth="1"/>
    <col min="3501" max="3501" width="6" style="67" customWidth="1"/>
    <col min="3502" max="3502" width="28.28515625" style="67" customWidth="1"/>
    <col min="3503" max="3503" width="10.28515625" style="67" customWidth="1"/>
    <col min="3504" max="3504" width="6" style="67" customWidth="1"/>
    <col min="3505" max="3505" width="28.28515625" style="67" customWidth="1"/>
    <col min="3506" max="3506" width="10.28515625" style="67" customWidth="1"/>
    <col min="3507" max="3507" width="6" style="67" customWidth="1"/>
    <col min="3508" max="3508" width="28.28515625" style="67" customWidth="1"/>
    <col min="3509" max="3509" width="10.28515625" style="67" customWidth="1"/>
    <col min="3510" max="3510" width="6" style="67" customWidth="1"/>
    <col min="3511" max="3511" width="28.28515625" style="67" customWidth="1"/>
    <col min="3512" max="3512" width="10.28515625" style="67" customWidth="1"/>
    <col min="3513" max="3513" width="6" style="67" customWidth="1"/>
    <col min="3514" max="3514" width="28.28515625" style="67" customWidth="1"/>
    <col min="3515" max="3515" width="10.28515625" style="67" customWidth="1"/>
    <col min="3516" max="3516" width="6" style="67" customWidth="1"/>
    <col min="3517" max="3517" width="28.28515625" style="67" customWidth="1"/>
    <col min="3518" max="3518" width="10.28515625" style="67" customWidth="1"/>
    <col min="3519" max="3519" width="6" style="67" customWidth="1"/>
    <col min="3520" max="3520" width="28.28515625" style="67" customWidth="1"/>
    <col min="3521" max="3521" width="10.28515625" style="67" customWidth="1"/>
    <col min="3522" max="3522" width="6" style="67" customWidth="1"/>
    <col min="3523" max="3523" width="28.28515625" style="67" customWidth="1"/>
    <col min="3524" max="3524" width="10.28515625" style="67" customWidth="1"/>
    <col min="3525" max="3525" width="6" style="67" customWidth="1"/>
    <col min="3526" max="3526" width="28.28515625" style="67" customWidth="1"/>
    <col min="3527" max="3527" width="10.28515625" style="67" customWidth="1"/>
    <col min="3528" max="3528" width="6" style="67" customWidth="1"/>
    <col min="3529" max="3529" width="28.28515625" style="67" customWidth="1"/>
    <col min="3530" max="3530" width="10.28515625" style="67" customWidth="1"/>
    <col min="3531" max="3531" width="6" style="67" customWidth="1"/>
    <col min="3532" max="3532" width="28.28515625" style="67" customWidth="1"/>
    <col min="3533" max="3533" width="10.28515625" style="67" customWidth="1"/>
    <col min="3534" max="3534" width="6" style="67" customWidth="1"/>
    <col min="3535" max="3535" width="28.28515625" style="67" customWidth="1"/>
    <col min="3536" max="3536" width="10.28515625" style="67" customWidth="1"/>
    <col min="3537" max="3537" width="6" style="67" customWidth="1"/>
    <col min="3538" max="3538" width="28.28515625" style="67" customWidth="1"/>
    <col min="3539" max="3539" width="10.28515625" style="67" customWidth="1"/>
    <col min="3540" max="3540" width="6" style="67" customWidth="1"/>
    <col min="3541" max="3584" width="9.140625" style="67"/>
    <col min="3585" max="3585" width="31" style="67" customWidth="1"/>
    <col min="3586" max="3586" width="9.140625" style="67"/>
    <col min="3587" max="3587" width="28.28515625" style="67" customWidth="1"/>
    <col min="3588" max="3588" width="10.28515625" style="67" customWidth="1"/>
    <col min="3589" max="3589" width="6" style="67" customWidth="1"/>
    <col min="3590" max="3590" width="28.28515625" style="67" customWidth="1"/>
    <col min="3591" max="3591" width="10.28515625" style="67" customWidth="1"/>
    <col min="3592" max="3592" width="6" style="67" customWidth="1"/>
    <col min="3593" max="3593" width="28.28515625" style="67" customWidth="1"/>
    <col min="3594" max="3594" width="10.28515625" style="67" customWidth="1"/>
    <col min="3595" max="3595" width="6" style="67" customWidth="1"/>
    <col min="3596" max="3596" width="28.28515625" style="67" customWidth="1"/>
    <col min="3597" max="3597" width="10.28515625" style="67" customWidth="1"/>
    <col min="3598" max="3598" width="6" style="67" customWidth="1"/>
    <col min="3599" max="3599" width="28.28515625" style="67" customWidth="1"/>
    <col min="3600" max="3600" width="10.28515625" style="67" customWidth="1"/>
    <col min="3601" max="3601" width="6" style="67" customWidth="1"/>
    <col min="3602" max="3602" width="28.28515625" style="67" customWidth="1"/>
    <col min="3603" max="3603" width="10.28515625" style="67" customWidth="1"/>
    <col min="3604" max="3604" width="6" style="67" customWidth="1"/>
    <col min="3605" max="3605" width="28.28515625" style="67" customWidth="1"/>
    <col min="3606" max="3606" width="10.28515625" style="67" customWidth="1"/>
    <col min="3607" max="3607" width="6" style="67" customWidth="1"/>
    <col min="3608" max="3608" width="28.28515625" style="67" customWidth="1"/>
    <col min="3609" max="3609" width="10.28515625" style="67" customWidth="1"/>
    <col min="3610" max="3610" width="6" style="67" customWidth="1"/>
    <col min="3611" max="3611" width="28.28515625" style="67" customWidth="1"/>
    <col min="3612" max="3612" width="10.28515625" style="67" customWidth="1"/>
    <col min="3613" max="3613" width="6" style="67" customWidth="1"/>
    <col min="3614" max="3614" width="28.28515625" style="67" customWidth="1"/>
    <col min="3615" max="3615" width="10.28515625" style="67" customWidth="1"/>
    <col min="3616" max="3616" width="6" style="67" customWidth="1"/>
    <col min="3617" max="3617" width="28.28515625" style="67" customWidth="1"/>
    <col min="3618" max="3618" width="10.28515625" style="67" customWidth="1"/>
    <col min="3619" max="3619" width="6" style="67" customWidth="1"/>
    <col min="3620" max="3620" width="28.28515625" style="67" customWidth="1"/>
    <col min="3621" max="3621" width="10.28515625" style="67" customWidth="1"/>
    <col min="3622" max="3622" width="6" style="67" customWidth="1"/>
    <col min="3623" max="3623" width="28.28515625" style="67" customWidth="1"/>
    <col min="3624" max="3624" width="10.28515625" style="67" customWidth="1"/>
    <col min="3625" max="3625" width="6" style="67" customWidth="1"/>
    <col min="3626" max="3626" width="28.28515625" style="67" customWidth="1"/>
    <col min="3627" max="3627" width="10.28515625" style="67" customWidth="1"/>
    <col min="3628" max="3628" width="6" style="67" customWidth="1"/>
    <col min="3629" max="3629" width="28.28515625" style="67" customWidth="1"/>
    <col min="3630" max="3630" width="10.28515625" style="67" customWidth="1"/>
    <col min="3631" max="3631" width="6" style="67" customWidth="1"/>
    <col min="3632" max="3632" width="28.28515625" style="67" customWidth="1"/>
    <col min="3633" max="3633" width="10.28515625" style="67" customWidth="1"/>
    <col min="3634" max="3634" width="6" style="67" customWidth="1"/>
    <col min="3635" max="3635" width="28.28515625" style="67" customWidth="1"/>
    <col min="3636" max="3636" width="10.28515625" style="67" customWidth="1"/>
    <col min="3637" max="3637" width="6" style="67" customWidth="1"/>
    <col min="3638" max="3638" width="28.28515625" style="67" customWidth="1"/>
    <col min="3639" max="3639" width="10.28515625" style="67" customWidth="1"/>
    <col min="3640" max="3640" width="6" style="67" customWidth="1"/>
    <col min="3641" max="3641" width="28.28515625" style="67" customWidth="1"/>
    <col min="3642" max="3642" width="10.28515625" style="67" customWidth="1"/>
    <col min="3643" max="3643" width="6" style="67" customWidth="1"/>
    <col min="3644" max="3644" width="28.28515625" style="67" customWidth="1"/>
    <col min="3645" max="3645" width="10.28515625" style="67" customWidth="1"/>
    <col min="3646" max="3646" width="6" style="67" customWidth="1"/>
    <col min="3647" max="3647" width="28.28515625" style="67" customWidth="1"/>
    <col min="3648" max="3648" width="10.28515625" style="67" customWidth="1"/>
    <col min="3649" max="3649" width="6" style="67" customWidth="1"/>
    <col min="3650" max="3650" width="28.28515625" style="67" customWidth="1"/>
    <col min="3651" max="3651" width="10.28515625" style="67" customWidth="1"/>
    <col min="3652" max="3652" width="6" style="67" customWidth="1"/>
    <col min="3653" max="3653" width="28.28515625" style="67" customWidth="1"/>
    <col min="3654" max="3654" width="10.28515625" style="67" customWidth="1"/>
    <col min="3655" max="3655" width="6" style="67" customWidth="1"/>
    <col min="3656" max="3656" width="28.28515625" style="67" customWidth="1"/>
    <col min="3657" max="3657" width="10.28515625" style="67" customWidth="1"/>
    <col min="3658" max="3658" width="6" style="67" customWidth="1"/>
    <col min="3659" max="3659" width="28.28515625" style="67" customWidth="1"/>
    <col min="3660" max="3660" width="10.28515625" style="67" customWidth="1"/>
    <col min="3661" max="3661" width="6" style="67" customWidth="1"/>
    <col min="3662" max="3662" width="28.28515625" style="67" customWidth="1"/>
    <col min="3663" max="3663" width="10.28515625" style="67" customWidth="1"/>
    <col min="3664" max="3664" width="6" style="67" customWidth="1"/>
    <col min="3665" max="3665" width="28.28515625" style="67" customWidth="1"/>
    <col min="3666" max="3666" width="10.28515625" style="67" customWidth="1"/>
    <col min="3667" max="3667" width="6" style="67" customWidth="1"/>
    <col min="3668" max="3668" width="28.28515625" style="67" customWidth="1"/>
    <col min="3669" max="3669" width="10.28515625" style="67" customWidth="1"/>
    <col min="3670" max="3670" width="6" style="67" customWidth="1"/>
    <col min="3671" max="3671" width="28.28515625" style="67" customWidth="1"/>
    <col min="3672" max="3672" width="10.28515625" style="67" customWidth="1"/>
    <col min="3673" max="3673" width="6" style="67" customWidth="1"/>
    <col min="3674" max="3674" width="28.28515625" style="67" customWidth="1"/>
    <col min="3675" max="3675" width="10.28515625" style="67" customWidth="1"/>
    <col min="3676" max="3676" width="6" style="67" customWidth="1"/>
    <col min="3677" max="3677" width="28.28515625" style="67" customWidth="1"/>
    <col min="3678" max="3678" width="10.28515625" style="67" customWidth="1"/>
    <col min="3679" max="3679" width="6" style="67" customWidth="1"/>
    <col min="3680" max="3680" width="28.28515625" style="67" customWidth="1"/>
    <col min="3681" max="3681" width="10.28515625" style="67" customWidth="1"/>
    <col min="3682" max="3682" width="6" style="67" customWidth="1"/>
    <col min="3683" max="3683" width="28.28515625" style="67" customWidth="1"/>
    <col min="3684" max="3684" width="10.28515625" style="67" customWidth="1"/>
    <col min="3685" max="3685" width="6" style="67" customWidth="1"/>
    <col min="3686" max="3686" width="28.28515625" style="67" customWidth="1"/>
    <col min="3687" max="3687" width="10.28515625" style="67" customWidth="1"/>
    <col min="3688" max="3688" width="6" style="67" customWidth="1"/>
    <col min="3689" max="3689" width="28.28515625" style="67" customWidth="1"/>
    <col min="3690" max="3690" width="10.28515625" style="67" customWidth="1"/>
    <col min="3691" max="3691" width="6" style="67" customWidth="1"/>
    <col min="3692" max="3692" width="28.28515625" style="67" customWidth="1"/>
    <col min="3693" max="3693" width="10.28515625" style="67" customWidth="1"/>
    <col min="3694" max="3694" width="6" style="67" customWidth="1"/>
    <col min="3695" max="3695" width="28.28515625" style="67" customWidth="1"/>
    <col min="3696" max="3696" width="10.28515625" style="67" customWidth="1"/>
    <col min="3697" max="3697" width="6" style="67" customWidth="1"/>
    <col min="3698" max="3698" width="28.28515625" style="67" customWidth="1"/>
    <col min="3699" max="3699" width="10.28515625" style="67" customWidth="1"/>
    <col min="3700" max="3700" width="6" style="67" customWidth="1"/>
    <col min="3701" max="3701" width="28.28515625" style="67" customWidth="1"/>
    <col min="3702" max="3702" width="10.28515625" style="67" customWidth="1"/>
    <col min="3703" max="3703" width="6" style="67" customWidth="1"/>
    <col min="3704" max="3704" width="28.28515625" style="67" customWidth="1"/>
    <col min="3705" max="3705" width="10.28515625" style="67" customWidth="1"/>
    <col min="3706" max="3706" width="6" style="67" customWidth="1"/>
    <col min="3707" max="3707" width="28.28515625" style="67" customWidth="1"/>
    <col min="3708" max="3708" width="10.28515625" style="67" customWidth="1"/>
    <col min="3709" max="3709" width="6" style="67" customWidth="1"/>
    <col min="3710" max="3710" width="28.28515625" style="67" customWidth="1"/>
    <col min="3711" max="3711" width="10.28515625" style="67" customWidth="1"/>
    <col min="3712" max="3712" width="6" style="67" customWidth="1"/>
    <col min="3713" max="3713" width="28.28515625" style="67" customWidth="1"/>
    <col min="3714" max="3714" width="10.28515625" style="67" customWidth="1"/>
    <col min="3715" max="3715" width="6" style="67" customWidth="1"/>
    <col min="3716" max="3716" width="28.28515625" style="67" customWidth="1"/>
    <col min="3717" max="3717" width="10.28515625" style="67" customWidth="1"/>
    <col min="3718" max="3718" width="6" style="67" customWidth="1"/>
    <col min="3719" max="3719" width="28.28515625" style="67" customWidth="1"/>
    <col min="3720" max="3720" width="10.28515625" style="67" customWidth="1"/>
    <col min="3721" max="3721" width="6" style="67" customWidth="1"/>
    <col min="3722" max="3722" width="28.28515625" style="67" customWidth="1"/>
    <col min="3723" max="3723" width="10.28515625" style="67" customWidth="1"/>
    <col min="3724" max="3724" width="6" style="67" customWidth="1"/>
    <col min="3725" max="3725" width="28.28515625" style="67" customWidth="1"/>
    <col min="3726" max="3726" width="10.28515625" style="67" customWidth="1"/>
    <col min="3727" max="3727" width="6" style="67" customWidth="1"/>
    <col min="3728" max="3728" width="28.28515625" style="67" customWidth="1"/>
    <col min="3729" max="3729" width="10.28515625" style="67" customWidth="1"/>
    <col min="3730" max="3730" width="6" style="67" customWidth="1"/>
    <col min="3731" max="3731" width="28.28515625" style="67" customWidth="1"/>
    <col min="3732" max="3732" width="10.28515625" style="67" customWidth="1"/>
    <col min="3733" max="3733" width="6" style="67" customWidth="1"/>
    <col min="3734" max="3734" width="28.28515625" style="67" customWidth="1"/>
    <col min="3735" max="3735" width="10.28515625" style="67" customWidth="1"/>
    <col min="3736" max="3736" width="6" style="67" customWidth="1"/>
    <col min="3737" max="3737" width="28.28515625" style="67" customWidth="1"/>
    <col min="3738" max="3738" width="10.28515625" style="67" customWidth="1"/>
    <col min="3739" max="3739" width="6" style="67" customWidth="1"/>
    <col min="3740" max="3740" width="28.28515625" style="67" customWidth="1"/>
    <col min="3741" max="3741" width="10.28515625" style="67" customWidth="1"/>
    <col min="3742" max="3742" width="6" style="67" customWidth="1"/>
    <col min="3743" max="3743" width="28.28515625" style="67" customWidth="1"/>
    <col min="3744" max="3744" width="10.28515625" style="67" customWidth="1"/>
    <col min="3745" max="3745" width="6" style="67" customWidth="1"/>
    <col min="3746" max="3746" width="28.28515625" style="67" customWidth="1"/>
    <col min="3747" max="3747" width="10.28515625" style="67" customWidth="1"/>
    <col min="3748" max="3748" width="6" style="67" customWidth="1"/>
    <col min="3749" max="3749" width="28.28515625" style="67" customWidth="1"/>
    <col min="3750" max="3750" width="10.28515625" style="67" customWidth="1"/>
    <col min="3751" max="3751" width="6" style="67" customWidth="1"/>
    <col min="3752" max="3752" width="28.28515625" style="67" customWidth="1"/>
    <col min="3753" max="3753" width="10.28515625" style="67" customWidth="1"/>
    <col min="3754" max="3754" width="6" style="67" customWidth="1"/>
    <col min="3755" max="3755" width="28.28515625" style="67" customWidth="1"/>
    <col min="3756" max="3756" width="10.28515625" style="67" customWidth="1"/>
    <col min="3757" max="3757" width="6" style="67" customWidth="1"/>
    <col min="3758" max="3758" width="28.28515625" style="67" customWidth="1"/>
    <col min="3759" max="3759" width="10.28515625" style="67" customWidth="1"/>
    <col min="3760" max="3760" width="6" style="67" customWidth="1"/>
    <col min="3761" max="3761" width="28.28515625" style="67" customWidth="1"/>
    <col min="3762" max="3762" width="10.28515625" style="67" customWidth="1"/>
    <col min="3763" max="3763" width="6" style="67" customWidth="1"/>
    <col min="3764" max="3764" width="28.28515625" style="67" customWidth="1"/>
    <col min="3765" max="3765" width="10.28515625" style="67" customWidth="1"/>
    <col min="3766" max="3766" width="6" style="67" customWidth="1"/>
    <col min="3767" max="3767" width="28.28515625" style="67" customWidth="1"/>
    <col min="3768" max="3768" width="10.28515625" style="67" customWidth="1"/>
    <col min="3769" max="3769" width="6" style="67" customWidth="1"/>
    <col min="3770" max="3770" width="28.28515625" style="67" customWidth="1"/>
    <col min="3771" max="3771" width="10.28515625" style="67" customWidth="1"/>
    <col min="3772" max="3772" width="6" style="67" customWidth="1"/>
    <col min="3773" max="3773" width="28.28515625" style="67" customWidth="1"/>
    <col min="3774" max="3774" width="10.28515625" style="67" customWidth="1"/>
    <col min="3775" max="3775" width="6" style="67" customWidth="1"/>
    <col min="3776" max="3776" width="28.28515625" style="67" customWidth="1"/>
    <col min="3777" max="3777" width="10.28515625" style="67" customWidth="1"/>
    <col min="3778" max="3778" width="6" style="67" customWidth="1"/>
    <col min="3779" max="3779" width="28.28515625" style="67" customWidth="1"/>
    <col min="3780" max="3780" width="10.28515625" style="67" customWidth="1"/>
    <col min="3781" max="3781" width="6" style="67" customWidth="1"/>
    <col min="3782" max="3782" width="28.28515625" style="67" customWidth="1"/>
    <col min="3783" max="3783" width="10.28515625" style="67" customWidth="1"/>
    <col min="3784" max="3784" width="6" style="67" customWidth="1"/>
    <col min="3785" max="3785" width="28.28515625" style="67" customWidth="1"/>
    <col min="3786" max="3786" width="10.28515625" style="67" customWidth="1"/>
    <col min="3787" max="3787" width="6" style="67" customWidth="1"/>
    <col min="3788" max="3788" width="28.28515625" style="67" customWidth="1"/>
    <col min="3789" max="3789" width="10.28515625" style="67" customWidth="1"/>
    <col min="3790" max="3790" width="6" style="67" customWidth="1"/>
    <col min="3791" max="3791" width="28.28515625" style="67" customWidth="1"/>
    <col min="3792" max="3792" width="10.28515625" style="67" customWidth="1"/>
    <col min="3793" max="3793" width="6" style="67" customWidth="1"/>
    <col min="3794" max="3794" width="28.28515625" style="67" customWidth="1"/>
    <col min="3795" max="3795" width="10.28515625" style="67" customWidth="1"/>
    <col min="3796" max="3796" width="6" style="67" customWidth="1"/>
    <col min="3797" max="3840" width="9.140625" style="67"/>
    <col min="3841" max="3841" width="31" style="67" customWidth="1"/>
    <col min="3842" max="3842" width="9.140625" style="67"/>
    <col min="3843" max="3843" width="28.28515625" style="67" customWidth="1"/>
    <col min="3844" max="3844" width="10.28515625" style="67" customWidth="1"/>
    <col min="3845" max="3845" width="6" style="67" customWidth="1"/>
    <col min="3846" max="3846" width="28.28515625" style="67" customWidth="1"/>
    <col min="3847" max="3847" width="10.28515625" style="67" customWidth="1"/>
    <col min="3848" max="3848" width="6" style="67" customWidth="1"/>
    <col min="3849" max="3849" width="28.28515625" style="67" customWidth="1"/>
    <col min="3850" max="3850" width="10.28515625" style="67" customWidth="1"/>
    <col min="3851" max="3851" width="6" style="67" customWidth="1"/>
    <col min="3852" max="3852" width="28.28515625" style="67" customWidth="1"/>
    <col min="3853" max="3853" width="10.28515625" style="67" customWidth="1"/>
    <col min="3854" max="3854" width="6" style="67" customWidth="1"/>
    <col min="3855" max="3855" width="28.28515625" style="67" customWidth="1"/>
    <col min="3856" max="3856" width="10.28515625" style="67" customWidth="1"/>
    <col min="3857" max="3857" width="6" style="67" customWidth="1"/>
    <col min="3858" max="3858" width="28.28515625" style="67" customWidth="1"/>
    <col min="3859" max="3859" width="10.28515625" style="67" customWidth="1"/>
    <col min="3860" max="3860" width="6" style="67" customWidth="1"/>
    <col min="3861" max="3861" width="28.28515625" style="67" customWidth="1"/>
    <col min="3862" max="3862" width="10.28515625" style="67" customWidth="1"/>
    <col min="3863" max="3863" width="6" style="67" customWidth="1"/>
    <col min="3864" max="3864" width="28.28515625" style="67" customWidth="1"/>
    <col min="3865" max="3865" width="10.28515625" style="67" customWidth="1"/>
    <col min="3866" max="3866" width="6" style="67" customWidth="1"/>
    <col min="3867" max="3867" width="28.28515625" style="67" customWidth="1"/>
    <col min="3868" max="3868" width="10.28515625" style="67" customWidth="1"/>
    <col min="3869" max="3869" width="6" style="67" customWidth="1"/>
    <col min="3870" max="3870" width="28.28515625" style="67" customWidth="1"/>
    <col min="3871" max="3871" width="10.28515625" style="67" customWidth="1"/>
    <col min="3872" max="3872" width="6" style="67" customWidth="1"/>
    <col min="3873" max="3873" width="28.28515625" style="67" customWidth="1"/>
    <col min="3874" max="3874" width="10.28515625" style="67" customWidth="1"/>
    <col min="3875" max="3875" width="6" style="67" customWidth="1"/>
    <col min="3876" max="3876" width="28.28515625" style="67" customWidth="1"/>
    <col min="3877" max="3877" width="10.28515625" style="67" customWidth="1"/>
    <col min="3878" max="3878" width="6" style="67" customWidth="1"/>
    <col min="3879" max="3879" width="28.28515625" style="67" customWidth="1"/>
    <col min="3880" max="3880" width="10.28515625" style="67" customWidth="1"/>
    <col min="3881" max="3881" width="6" style="67" customWidth="1"/>
    <col min="3882" max="3882" width="28.28515625" style="67" customWidth="1"/>
    <col min="3883" max="3883" width="10.28515625" style="67" customWidth="1"/>
    <col min="3884" max="3884" width="6" style="67" customWidth="1"/>
    <col min="3885" max="3885" width="28.28515625" style="67" customWidth="1"/>
    <col min="3886" max="3886" width="10.28515625" style="67" customWidth="1"/>
    <col min="3887" max="3887" width="6" style="67" customWidth="1"/>
    <col min="3888" max="3888" width="28.28515625" style="67" customWidth="1"/>
    <col min="3889" max="3889" width="10.28515625" style="67" customWidth="1"/>
    <col min="3890" max="3890" width="6" style="67" customWidth="1"/>
    <col min="3891" max="3891" width="28.28515625" style="67" customWidth="1"/>
    <col min="3892" max="3892" width="10.28515625" style="67" customWidth="1"/>
    <col min="3893" max="3893" width="6" style="67" customWidth="1"/>
    <col min="3894" max="3894" width="28.28515625" style="67" customWidth="1"/>
    <col min="3895" max="3895" width="10.28515625" style="67" customWidth="1"/>
    <col min="3896" max="3896" width="6" style="67" customWidth="1"/>
    <col min="3897" max="3897" width="28.28515625" style="67" customWidth="1"/>
    <col min="3898" max="3898" width="10.28515625" style="67" customWidth="1"/>
    <col min="3899" max="3899" width="6" style="67" customWidth="1"/>
    <col min="3900" max="3900" width="28.28515625" style="67" customWidth="1"/>
    <col min="3901" max="3901" width="10.28515625" style="67" customWidth="1"/>
    <col min="3902" max="3902" width="6" style="67" customWidth="1"/>
    <col min="3903" max="3903" width="28.28515625" style="67" customWidth="1"/>
    <col min="3904" max="3904" width="10.28515625" style="67" customWidth="1"/>
    <col min="3905" max="3905" width="6" style="67" customWidth="1"/>
    <col min="3906" max="3906" width="28.28515625" style="67" customWidth="1"/>
    <col min="3907" max="3907" width="10.28515625" style="67" customWidth="1"/>
    <col min="3908" max="3908" width="6" style="67" customWidth="1"/>
    <col min="3909" max="3909" width="28.28515625" style="67" customWidth="1"/>
    <col min="3910" max="3910" width="10.28515625" style="67" customWidth="1"/>
    <col min="3911" max="3911" width="6" style="67" customWidth="1"/>
    <col min="3912" max="3912" width="28.28515625" style="67" customWidth="1"/>
    <col min="3913" max="3913" width="10.28515625" style="67" customWidth="1"/>
    <col min="3914" max="3914" width="6" style="67" customWidth="1"/>
    <col min="3915" max="3915" width="28.28515625" style="67" customWidth="1"/>
    <col min="3916" max="3916" width="10.28515625" style="67" customWidth="1"/>
    <col min="3917" max="3917" width="6" style="67" customWidth="1"/>
    <col min="3918" max="3918" width="28.28515625" style="67" customWidth="1"/>
    <col min="3919" max="3919" width="10.28515625" style="67" customWidth="1"/>
    <col min="3920" max="3920" width="6" style="67" customWidth="1"/>
    <col min="3921" max="3921" width="28.28515625" style="67" customWidth="1"/>
    <col min="3922" max="3922" width="10.28515625" style="67" customWidth="1"/>
    <col min="3923" max="3923" width="6" style="67" customWidth="1"/>
    <col min="3924" max="3924" width="28.28515625" style="67" customWidth="1"/>
    <col min="3925" max="3925" width="10.28515625" style="67" customWidth="1"/>
    <col min="3926" max="3926" width="6" style="67" customWidth="1"/>
    <col min="3927" max="3927" width="28.28515625" style="67" customWidth="1"/>
    <col min="3928" max="3928" width="10.28515625" style="67" customWidth="1"/>
    <col min="3929" max="3929" width="6" style="67" customWidth="1"/>
    <col min="3930" max="3930" width="28.28515625" style="67" customWidth="1"/>
    <col min="3931" max="3931" width="10.28515625" style="67" customWidth="1"/>
    <col min="3932" max="3932" width="6" style="67" customWidth="1"/>
    <col min="3933" max="3933" width="28.28515625" style="67" customWidth="1"/>
    <col min="3934" max="3934" width="10.28515625" style="67" customWidth="1"/>
    <col min="3935" max="3935" width="6" style="67" customWidth="1"/>
    <col min="3936" max="3936" width="28.28515625" style="67" customWidth="1"/>
    <col min="3937" max="3937" width="10.28515625" style="67" customWidth="1"/>
    <col min="3938" max="3938" width="6" style="67" customWidth="1"/>
    <col min="3939" max="3939" width="28.28515625" style="67" customWidth="1"/>
    <col min="3940" max="3940" width="10.28515625" style="67" customWidth="1"/>
    <col min="3941" max="3941" width="6" style="67" customWidth="1"/>
    <col min="3942" max="3942" width="28.28515625" style="67" customWidth="1"/>
    <col min="3943" max="3943" width="10.28515625" style="67" customWidth="1"/>
    <col min="3944" max="3944" width="6" style="67" customWidth="1"/>
    <col min="3945" max="3945" width="28.28515625" style="67" customWidth="1"/>
    <col min="3946" max="3946" width="10.28515625" style="67" customWidth="1"/>
    <col min="3947" max="3947" width="6" style="67" customWidth="1"/>
    <col min="3948" max="3948" width="28.28515625" style="67" customWidth="1"/>
    <col min="3949" max="3949" width="10.28515625" style="67" customWidth="1"/>
    <col min="3950" max="3950" width="6" style="67" customWidth="1"/>
    <col min="3951" max="3951" width="28.28515625" style="67" customWidth="1"/>
    <col min="3952" max="3952" width="10.28515625" style="67" customWidth="1"/>
    <col min="3953" max="3953" width="6" style="67" customWidth="1"/>
    <col min="3954" max="3954" width="28.28515625" style="67" customWidth="1"/>
    <col min="3955" max="3955" width="10.28515625" style="67" customWidth="1"/>
    <col min="3956" max="3956" width="6" style="67" customWidth="1"/>
    <col min="3957" max="3957" width="28.28515625" style="67" customWidth="1"/>
    <col min="3958" max="3958" width="10.28515625" style="67" customWidth="1"/>
    <col min="3959" max="3959" width="6" style="67" customWidth="1"/>
    <col min="3960" max="3960" width="28.28515625" style="67" customWidth="1"/>
    <col min="3961" max="3961" width="10.28515625" style="67" customWidth="1"/>
    <col min="3962" max="3962" width="6" style="67" customWidth="1"/>
    <col min="3963" max="3963" width="28.28515625" style="67" customWidth="1"/>
    <col min="3964" max="3964" width="10.28515625" style="67" customWidth="1"/>
    <col min="3965" max="3965" width="6" style="67" customWidth="1"/>
    <col min="3966" max="3966" width="28.28515625" style="67" customWidth="1"/>
    <col min="3967" max="3967" width="10.28515625" style="67" customWidth="1"/>
    <col min="3968" max="3968" width="6" style="67" customWidth="1"/>
    <col min="3969" max="3969" width="28.28515625" style="67" customWidth="1"/>
    <col min="3970" max="3970" width="10.28515625" style="67" customWidth="1"/>
    <col min="3971" max="3971" width="6" style="67" customWidth="1"/>
    <col min="3972" max="3972" width="28.28515625" style="67" customWidth="1"/>
    <col min="3973" max="3973" width="10.28515625" style="67" customWidth="1"/>
    <col min="3974" max="3974" width="6" style="67" customWidth="1"/>
    <col min="3975" max="3975" width="28.28515625" style="67" customWidth="1"/>
    <col min="3976" max="3976" width="10.28515625" style="67" customWidth="1"/>
    <col min="3977" max="3977" width="6" style="67" customWidth="1"/>
    <col min="3978" max="3978" width="28.28515625" style="67" customWidth="1"/>
    <col min="3979" max="3979" width="10.28515625" style="67" customWidth="1"/>
    <col min="3980" max="3980" width="6" style="67" customWidth="1"/>
    <col min="3981" max="3981" width="28.28515625" style="67" customWidth="1"/>
    <col min="3982" max="3982" width="10.28515625" style="67" customWidth="1"/>
    <col min="3983" max="3983" width="6" style="67" customWidth="1"/>
    <col min="3984" max="3984" width="28.28515625" style="67" customWidth="1"/>
    <col min="3985" max="3985" width="10.28515625" style="67" customWidth="1"/>
    <col min="3986" max="3986" width="6" style="67" customWidth="1"/>
    <col min="3987" max="3987" width="28.28515625" style="67" customWidth="1"/>
    <col min="3988" max="3988" width="10.28515625" style="67" customWidth="1"/>
    <col min="3989" max="3989" width="6" style="67" customWidth="1"/>
    <col min="3990" max="3990" width="28.28515625" style="67" customWidth="1"/>
    <col min="3991" max="3991" width="10.28515625" style="67" customWidth="1"/>
    <col min="3992" max="3992" width="6" style="67" customWidth="1"/>
    <col min="3993" max="3993" width="28.28515625" style="67" customWidth="1"/>
    <col min="3994" max="3994" width="10.28515625" style="67" customWidth="1"/>
    <col min="3995" max="3995" width="6" style="67" customWidth="1"/>
    <col min="3996" max="3996" width="28.28515625" style="67" customWidth="1"/>
    <col min="3997" max="3997" width="10.28515625" style="67" customWidth="1"/>
    <col min="3998" max="3998" width="6" style="67" customWidth="1"/>
    <col min="3999" max="3999" width="28.28515625" style="67" customWidth="1"/>
    <col min="4000" max="4000" width="10.28515625" style="67" customWidth="1"/>
    <col min="4001" max="4001" width="6" style="67" customWidth="1"/>
    <col min="4002" max="4002" width="28.28515625" style="67" customWidth="1"/>
    <col min="4003" max="4003" width="10.28515625" style="67" customWidth="1"/>
    <col min="4004" max="4004" width="6" style="67" customWidth="1"/>
    <col min="4005" max="4005" width="28.28515625" style="67" customWidth="1"/>
    <col min="4006" max="4006" width="10.28515625" style="67" customWidth="1"/>
    <col min="4007" max="4007" width="6" style="67" customWidth="1"/>
    <col min="4008" max="4008" width="28.28515625" style="67" customWidth="1"/>
    <col min="4009" max="4009" width="10.28515625" style="67" customWidth="1"/>
    <col min="4010" max="4010" width="6" style="67" customWidth="1"/>
    <col min="4011" max="4011" width="28.28515625" style="67" customWidth="1"/>
    <col min="4012" max="4012" width="10.28515625" style="67" customWidth="1"/>
    <col min="4013" max="4013" width="6" style="67" customWidth="1"/>
    <col min="4014" max="4014" width="28.28515625" style="67" customWidth="1"/>
    <col min="4015" max="4015" width="10.28515625" style="67" customWidth="1"/>
    <col min="4016" max="4016" width="6" style="67" customWidth="1"/>
    <col min="4017" max="4017" width="28.28515625" style="67" customWidth="1"/>
    <col min="4018" max="4018" width="10.28515625" style="67" customWidth="1"/>
    <col min="4019" max="4019" width="6" style="67" customWidth="1"/>
    <col min="4020" max="4020" width="28.28515625" style="67" customWidth="1"/>
    <col min="4021" max="4021" width="10.28515625" style="67" customWidth="1"/>
    <col min="4022" max="4022" width="6" style="67" customWidth="1"/>
    <col min="4023" max="4023" width="28.28515625" style="67" customWidth="1"/>
    <col min="4024" max="4024" width="10.28515625" style="67" customWidth="1"/>
    <col min="4025" max="4025" width="6" style="67" customWidth="1"/>
    <col min="4026" max="4026" width="28.28515625" style="67" customWidth="1"/>
    <col min="4027" max="4027" width="10.28515625" style="67" customWidth="1"/>
    <col min="4028" max="4028" width="6" style="67" customWidth="1"/>
    <col min="4029" max="4029" width="28.28515625" style="67" customWidth="1"/>
    <col min="4030" max="4030" width="10.28515625" style="67" customWidth="1"/>
    <col min="4031" max="4031" width="6" style="67" customWidth="1"/>
    <col min="4032" max="4032" width="28.28515625" style="67" customWidth="1"/>
    <col min="4033" max="4033" width="10.28515625" style="67" customWidth="1"/>
    <col min="4034" max="4034" width="6" style="67" customWidth="1"/>
    <col min="4035" max="4035" width="28.28515625" style="67" customWidth="1"/>
    <col min="4036" max="4036" width="10.28515625" style="67" customWidth="1"/>
    <col min="4037" max="4037" width="6" style="67" customWidth="1"/>
    <col min="4038" max="4038" width="28.28515625" style="67" customWidth="1"/>
    <col min="4039" max="4039" width="10.28515625" style="67" customWidth="1"/>
    <col min="4040" max="4040" width="6" style="67" customWidth="1"/>
    <col min="4041" max="4041" width="28.28515625" style="67" customWidth="1"/>
    <col min="4042" max="4042" width="10.28515625" style="67" customWidth="1"/>
    <col min="4043" max="4043" width="6" style="67" customWidth="1"/>
    <col min="4044" max="4044" width="28.28515625" style="67" customWidth="1"/>
    <col min="4045" max="4045" width="10.28515625" style="67" customWidth="1"/>
    <col min="4046" max="4046" width="6" style="67" customWidth="1"/>
    <col min="4047" max="4047" width="28.28515625" style="67" customWidth="1"/>
    <col min="4048" max="4048" width="10.28515625" style="67" customWidth="1"/>
    <col min="4049" max="4049" width="6" style="67" customWidth="1"/>
    <col min="4050" max="4050" width="28.28515625" style="67" customWidth="1"/>
    <col min="4051" max="4051" width="10.28515625" style="67" customWidth="1"/>
    <col min="4052" max="4052" width="6" style="67" customWidth="1"/>
    <col min="4053" max="4096" width="9.140625" style="67"/>
    <col min="4097" max="4097" width="31" style="67" customWidth="1"/>
    <col min="4098" max="4098" width="9.140625" style="67"/>
    <col min="4099" max="4099" width="28.28515625" style="67" customWidth="1"/>
    <col min="4100" max="4100" width="10.28515625" style="67" customWidth="1"/>
    <col min="4101" max="4101" width="6" style="67" customWidth="1"/>
    <col min="4102" max="4102" width="28.28515625" style="67" customWidth="1"/>
    <col min="4103" max="4103" width="10.28515625" style="67" customWidth="1"/>
    <col min="4104" max="4104" width="6" style="67" customWidth="1"/>
    <col min="4105" max="4105" width="28.28515625" style="67" customWidth="1"/>
    <col min="4106" max="4106" width="10.28515625" style="67" customWidth="1"/>
    <col min="4107" max="4107" width="6" style="67" customWidth="1"/>
    <col min="4108" max="4108" width="28.28515625" style="67" customWidth="1"/>
    <col min="4109" max="4109" width="10.28515625" style="67" customWidth="1"/>
    <col min="4110" max="4110" width="6" style="67" customWidth="1"/>
    <col min="4111" max="4111" width="28.28515625" style="67" customWidth="1"/>
    <col min="4112" max="4112" width="10.28515625" style="67" customWidth="1"/>
    <col min="4113" max="4113" width="6" style="67" customWidth="1"/>
    <col min="4114" max="4114" width="28.28515625" style="67" customWidth="1"/>
    <col min="4115" max="4115" width="10.28515625" style="67" customWidth="1"/>
    <col min="4116" max="4116" width="6" style="67" customWidth="1"/>
    <col min="4117" max="4117" width="28.28515625" style="67" customWidth="1"/>
    <col min="4118" max="4118" width="10.28515625" style="67" customWidth="1"/>
    <col min="4119" max="4119" width="6" style="67" customWidth="1"/>
    <col min="4120" max="4120" width="28.28515625" style="67" customWidth="1"/>
    <col min="4121" max="4121" width="10.28515625" style="67" customWidth="1"/>
    <col min="4122" max="4122" width="6" style="67" customWidth="1"/>
    <col min="4123" max="4123" width="28.28515625" style="67" customWidth="1"/>
    <col min="4124" max="4124" width="10.28515625" style="67" customWidth="1"/>
    <col min="4125" max="4125" width="6" style="67" customWidth="1"/>
    <col min="4126" max="4126" width="28.28515625" style="67" customWidth="1"/>
    <col min="4127" max="4127" width="10.28515625" style="67" customWidth="1"/>
    <col min="4128" max="4128" width="6" style="67" customWidth="1"/>
    <col min="4129" max="4129" width="28.28515625" style="67" customWidth="1"/>
    <col min="4130" max="4130" width="10.28515625" style="67" customWidth="1"/>
    <col min="4131" max="4131" width="6" style="67" customWidth="1"/>
    <col min="4132" max="4132" width="28.28515625" style="67" customWidth="1"/>
    <col min="4133" max="4133" width="10.28515625" style="67" customWidth="1"/>
    <col min="4134" max="4134" width="6" style="67" customWidth="1"/>
    <col min="4135" max="4135" width="28.28515625" style="67" customWidth="1"/>
    <col min="4136" max="4136" width="10.28515625" style="67" customWidth="1"/>
    <col min="4137" max="4137" width="6" style="67" customWidth="1"/>
    <col min="4138" max="4138" width="28.28515625" style="67" customWidth="1"/>
    <col min="4139" max="4139" width="10.28515625" style="67" customWidth="1"/>
    <col min="4140" max="4140" width="6" style="67" customWidth="1"/>
    <col min="4141" max="4141" width="28.28515625" style="67" customWidth="1"/>
    <col min="4142" max="4142" width="10.28515625" style="67" customWidth="1"/>
    <col min="4143" max="4143" width="6" style="67" customWidth="1"/>
    <col min="4144" max="4144" width="28.28515625" style="67" customWidth="1"/>
    <col min="4145" max="4145" width="10.28515625" style="67" customWidth="1"/>
    <col min="4146" max="4146" width="6" style="67" customWidth="1"/>
    <col min="4147" max="4147" width="28.28515625" style="67" customWidth="1"/>
    <col min="4148" max="4148" width="10.28515625" style="67" customWidth="1"/>
    <col min="4149" max="4149" width="6" style="67" customWidth="1"/>
    <col min="4150" max="4150" width="28.28515625" style="67" customWidth="1"/>
    <col min="4151" max="4151" width="10.28515625" style="67" customWidth="1"/>
    <col min="4152" max="4152" width="6" style="67" customWidth="1"/>
    <col min="4153" max="4153" width="28.28515625" style="67" customWidth="1"/>
    <col min="4154" max="4154" width="10.28515625" style="67" customWidth="1"/>
    <col min="4155" max="4155" width="6" style="67" customWidth="1"/>
    <col min="4156" max="4156" width="28.28515625" style="67" customWidth="1"/>
    <col min="4157" max="4157" width="10.28515625" style="67" customWidth="1"/>
    <col min="4158" max="4158" width="6" style="67" customWidth="1"/>
    <col min="4159" max="4159" width="28.28515625" style="67" customWidth="1"/>
    <col min="4160" max="4160" width="10.28515625" style="67" customWidth="1"/>
    <col min="4161" max="4161" width="6" style="67" customWidth="1"/>
    <col min="4162" max="4162" width="28.28515625" style="67" customWidth="1"/>
    <col min="4163" max="4163" width="10.28515625" style="67" customWidth="1"/>
    <col min="4164" max="4164" width="6" style="67" customWidth="1"/>
    <col min="4165" max="4165" width="28.28515625" style="67" customWidth="1"/>
    <col min="4166" max="4166" width="10.28515625" style="67" customWidth="1"/>
    <col min="4167" max="4167" width="6" style="67" customWidth="1"/>
    <col min="4168" max="4168" width="28.28515625" style="67" customWidth="1"/>
    <col min="4169" max="4169" width="10.28515625" style="67" customWidth="1"/>
    <col min="4170" max="4170" width="6" style="67" customWidth="1"/>
    <col min="4171" max="4171" width="28.28515625" style="67" customWidth="1"/>
    <col min="4172" max="4172" width="10.28515625" style="67" customWidth="1"/>
    <col min="4173" max="4173" width="6" style="67" customWidth="1"/>
    <col min="4174" max="4174" width="28.28515625" style="67" customWidth="1"/>
    <col min="4175" max="4175" width="10.28515625" style="67" customWidth="1"/>
    <col min="4176" max="4176" width="6" style="67" customWidth="1"/>
    <col min="4177" max="4177" width="28.28515625" style="67" customWidth="1"/>
    <col min="4178" max="4178" width="10.28515625" style="67" customWidth="1"/>
    <col min="4179" max="4179" width="6" style="67" customWidth="1"/>
    <col min="4180" max="4180" width="28.28515625" style="67" customWidth="1"/>
    <col min="4181" max="4181" width="10.28515625" style="67" customWidth="1"/>
    <col min="4182" max="4182" width="6" style="67" customWidth="1"/>
    <col min="4183" max="4183" width="28.28515625" style="67" customWidth="1"/>
    <col min="4184" max="4184" width="10.28515625" style="67" customWidth="1"/>
    <col min="4185" max="4185" width="6" style="67" customWidth="1"/>
    <col min="4186" max="4186" width="28.28515625" style="67" customWidth="1"/>
    <col min="4187" max="4187" width="10.28515625" style="67" customWidth="1"/>
    <col min="4188" max="4188" width="6" style="67" customWidth="1"/>
    <col min="4189" max="4189" width="28.28515625" style="67" customWidth="1"/>
    <col min="4190" max="4190" width="10.28515625" style="67" customWidth="1"/>
    <col min="4191" max="4191" width="6" style="67" customWidth="1"/>
    <col min="4192" max="4192" width="28.28515625" style="67" customWidth="1"/>
    <col min="4193" max="4193" width="10.28515625" style="67" customWidth="1"/>
    <col min="4194" max="4194" width="6" style="67" customWidth="1"/>
    <col min="4195" max="4195" width="28.28515625" style="67" customWidth="1"/>
    <col min="4196" max="4196" width="10.28515625" style="67" customWidth="1"/>
    <col min="4197" max="4197" width="6" style="67" customWidth="1"/>
    <col min="4198" max="4198" width="28.28515625" style="67" customWidth="1"/>
    <col min="4199" max="4199" width="10.28515625" style="67" customWidth="1"/>
    <col min="4200" max="4200" width="6" style="67" customWidth="1"/>
    <col min="4201" max="4201" width="28.28515625" style="67" customWidth="1"/>
    <col min="4202" max="4202" width="10.28515625" style="67" customWidth="1"/>
    <col min="4203" max="4203" width="6" style="67" customWidth="1"/>
    <col min="4204" max="4204" width="28.28515625" style="67" customWidth="1"/>
    <col min="4205" max="4205" width="10.28515625" style="67" customWidth="1"/>
    <col min="4206" max="4206" width="6" style="67" customWidth="1"/>
    <col min="4207" max="4207" width="28.28515625" style="67" customWidth="1"/>
    <col min="4208" max="4208" width="10.28515625" style="67" customWidth="1"/>
    <col min="4209" max="4209" width="6" style="67" customWidth="1"/>
    <col min="4210" max="4210" width="28.28515625" style="67" customWidth="1"/>
    <col min="4211" max="4211" width="10.28515625" style="67" customWidth="1"/>
    <col min="4212" max="4212" width="6" style="67" customWidth="1"/>
    <col min="4213" max="4213" width="28.28515625" style="67" customWidth="1"/>
    <col min="4214" max="4214" width="10.28515625" style="67" customWidth="1"/>
    <col min="4215" max="4215" width="6" style="67" customWidth="1"/>
    <col min="4216" max="4216" width="28.28515625" style="67" customWidth="1"/>
    <col min="4217" max="4217" width="10.28515625" style="67" customWidth="1"/>
    <col min="4218" max="4218" width="6" style="67" customWidth="1"/>
    <col min="4219" max="4219" width="28.28515625" style="67" customWidth="1"/>
    <col min="4220" max="4220" width="10.28515625" style="67" customWidth="1"/>
    <col min="4221" max="4221" width="6" style="67" customWidth="1"/>
    <col min="4222" max="4222" width="28.28515625" style="67" customWidth="1"/>
    <col min="4223" max="4223" width="10.28515625" style="67" customWidth="1"/>
    <col min="4224" max="4224" width="6" style="67" customWidth="1"/>
    <col min="4225" max="4225" width="28.28515625" style="67" customWidth="1"/>
    <col min="4226" max="4226" width="10.28515625" style="67" customWidth="1"/>
    <col min="4227" max="4227" width="6" style="67" customWidth="1"/>
    <col min="4228" max="4228" width="28.28515625" style="67" customWidth="1"/>
    <col min="4229" max="4229" width="10.28515625" style="67" customWidth="1"/>
    <col min="4230" max="4230" width="6" style="67" customWidth="1"/>
    <col min="4231" max="4231" width="28.28515625" style="67" customWidth="1"/>
    <col min="4232" max="4232" width="10.28515625" style="67" customWidth="1"/>
    <col min="4233" max="4233" width="6" style="67" customWidth="1"/>
    <col min="4234" max="4234" width="28.28515625" style="67" customWidth="1"/>
    <col min="4235" max="4235" width="10.28515625" style="67" customWidth="1"/>
    <col min="4236" max="4236" width="6" style="67" customWidth="1"/>
    <col min="4237" max="4237" width="28.28515625" style="67" customWidth="1"/>
    <col min="4238" max="4238" width="10.28515625" style="67" customWidth="1"/>
    <col min="4239" max="4239" width="6" style="67" customWidth="1"/>
    <col min="4240" max="4240" width="28.28515625" style="67" customWidth="1"/>
    <col min="4241" max="4241" width="10.28515625" style="67" customWidth="1"/>
    <col min="4242" max="4242" width="6" style="67" customWidth="1"/>
    <col min="4243" max="4243" width="28.28515625" style="67" customWidth="1"/>
    <col min="4244" max="4244" width="10.28515625" style="67" customWidth="1"/>
    <col min="4245" max="4245" width="6" style="67" customWidth="1"/>
    <col min="4246" max="4246" width="28.28515625" style="67" customWidth="1"/>
    <col min="4247" max="4247" width="10.28515625" style="67" customWidth="1"/>
    <col min="4248" max="4248" width="6" style="67" customWidth="1"/>
    <col min="4249" max="4249" width="28.28515625" style="67" customWidth="1"/>
    <col min="4250" max="4250" width="10.28515625" style="67" customWidth="1"/>
    <col min="4251" max="4251" width="6" style="67" customWidth="1"/>
    <col min="4252" max="4252" width="28.28515625" style="67" customWidth="1"/>
    <col min="4253" max="4253" width="10.28515625" style="67" customWidth="1"/>
    <col min="4254" max="4254" width="6" style="67" customWidth="1"/>
    <col min="4255" max="4255" width="28.28515625" style="67" customWidth="1"/>
    <col min="4256" max="4256" width="10.28515625" style="67" customWidth="1"/>
    <col min="4257" max="4257" width="6" style="67" customWidth="1"/>
    <col min="4258" max="4258" width="28.28515625" style="67" customWidth="1"/>
    <col min="4259" max="4259" width="10.28515625" style="67" customWidth="1"/>
    <col min="4260" max="4260" width="6" style="67" customWidth="1"/>
    <col min="4261" max="4261" width="28.28515625" style="67" customWidth="1"/>
    <col min="4262" max="4262" width="10.28515625" style="67" customWidth="1"/>
    <col min="4263" max="4263" width="6" style="67" customWidth="1"/>
    <col min="4264" max="4264" width="28.28515625" style="67" customWidth="1"/>
    <col min="4265" max="4265" width="10.28515625" style="67" customWidth="1"/>
    <col min="4266" max="4266" width="6" style="67" customWidth="1"/>
    <col min="4267" max="4267" width="28.28515625" style="67" customWidth="1"/>
    <col min="4268" max="4268" width="10.28515625" style="67" customWidth="1"/>
    <col min="4269" max="4269" width="6" style="67" customWidth="1"/>
    <col min="4270" max="4270" width="28.28515625" style="67" customWidth="1"/>
    <col min="4271" max="4271" width="10.28515625" style="67" customWidth="1"/>
    <col min="4272" max="4272" width="6" style="67" customWidth="1"/>
    <col min="4273" max="4273" width="28.28515625" style="67" customWidth="1"/>
    <col min="4274" max="4274" width="10.28515625" style="67" customWidth="1"/>
    <col min="4275" max="4275" width="6" style="67" customWidth="1"/>
    <col min="4276" max="4276" width="28.28515625" style="67" customWidth="1"/>
    <col min="4277" max="4277" width="10.28515625" style="67" customWidth="1"/>
    <col min="4278" max="4278" width="6" style="67" customWidth="1"/>
    <col min="4279" max="4279" width="28.28515625" style="67" customWidth="1"/>
    <col min="4280" max="4280" width="10.28515625" style="67" customWidth="1"/>
    <col min="4281" max="4281" width="6" style="67" customWidth="1"/>
    <col min="4282" max="4282" width="28.28515625" style="67" customWidth="1"/>
    <col min="4283" max="4283" width="10.28515625" style="67" customWidth="1"/>
    <col min="4284" max="4284" width="6" style="67" customWidth="1"/>
    <col min="4285" max="4285" width="28.28515625" style="67" customWidth="1"/>
    <col min="4286" max="4286" width="10.28515625" style="67" customWidth="1"/>
    <col min="4287" max="4287" width="6" style="67" customWidth="1"/>
    <col min="4288" max="4288" width="28.28515625" style="67" customWidth="1"/>
    <col min="4289" max="4289" width="10.28515625" style="67" customWidth="1"/>
    <col min="4290" max="4290" width="6" style="67" customWidth="1"/>
    <col min="4291" max="4291" width="28.28515625" style="67" customWidth="1"/>
    <col min="4292" max="4292" width="10.28515625" style="67" customWidth="1"/>
    <col min="4293" max="4293" width="6" style="67" customWidth="1"/>
    <col min="4294" max="4294" width="28.28515625" style="67" customWidth="1"/>
    <col min="4295" max="4295" width="10.28515625" style="67" customWidth="1"/>
    <col min="4296" max="4296" width="6" style="67" customWidth="1"/>
    <col min="4297" max="4297" width="28.28515625" style="67" customWidth="1"/>
    <col min="4298" max="4298" width="10.28515625" style="67" customWidth="1"/>
    <col min="4299" max="4299" width="6" style="67" customWidth="1"/>
    <col min="4300" max="4300" width="28.28515625" style="67" customWidth="1"/>
    <col min="4301" max="4301" width="10.28515625" style="67" customWidth="1"/>
    <col min="4302" max="4302" width="6" style="67" customWidth="1"/>
    <col min="4303" max="4303" width="28.28515625" style="67" customWidth="1"/>
    <col min="4304" max="4304" width="10.28515625" style="67" customWidth="1"/>
    <col min="4305" max="4305" width="6" style="67" customWidth="1"/>
    <col min="4306" max="4306" width="28.28515625" style="67" customWidth="1"/>
    <col min="4307" max="4307" width="10.28515625" style="67" customWidth="1"/>
    <col min="4308" max="4308" width="6" style="67" customWidth="1"/>
    <col min="4309" max="4352" width="9.140625" style="67"/>
    <col min="4353" max="4353" width="31" style="67" customWidth="1"/>
    <col min="4354" max="4354" width="9.140625" style="67"/>
    <col min="4355" max="4355" width="28.28515625" style="67" customWidth="1"/>
    <col min="4356" max="4356" width="10.28515625" style="67" customWidth="1"/>
    <col min="4357" max="4357" width="6" style="67" customWidth="1"/>
    <col min="4358" max="4358" width="28.28515625" style="67" customWidth="1"/>
    <col min="4359" max="4359" width="10.28515625" style="67" customWidth="1"/>
    <col min="4360" max="4360" width="6" style="67" customWidth="1"/>
    <col min="4361" max="4361" width="28.28515625" style="67" customWidth="1"/>
    <col min="4362" max="4362" width="10.28515625" style="67" customWidth="1"/>
    <col min="4363" max="4363" width="6" style="67" customWidth="1"/>
    <col min="4364" max="4364" width="28.28515625" style="67" customWidth="1"/>
    <col min="4365" max="4365" width="10.28515625" style="67" customWidth="1"/>
    <col min="4366" max="4366" width="6" style="67" customWidth="1"/>
    <col min="4367" max="4367" width="28.28515625" style="67" customWidth="1"/>
    <col min="4368" max="4368" width="10.28515625" style="67" customWidth="1"/>
    <col min="4369" max="4369" width="6" style="67" customWidth="1"/>
    <col min="4370" max="4370" width="28.28515625" style="67" customWidth="1"/>
    <col min="4371" max="4371" width="10.28515625" style="67" customWidth="1"/>
    <col min="4372" max="4372" width="6" style="67" customWidth="1"/>
    <col min="4373" max="4373" width="28.28515625" style="67" customWidth="1"/>
    <col min="4374" max="4374" width="10.28515625" style="67" customWidth="1"/>
    <col min="4375" max="4375" width="6" style="67" customWidth="1"/>
    <col min="4376" max="4376" width="28.28515625" style="67" customWidth="1"/>
    <col min="4377" max="4377" width="10.28515625" style="67" customWidth="1"/>
    <col min="4378" max="4378" width="6" style="67" customWidth="1"/>
    <col min="4379" max="4379" width="28.28515625" style="67" customWidth="1"/>
    <col min="4380" max="4380" width="10.28515625" style="67" customWidth="1"/>
    <col min="4381" max="4381" width="6" style="67" customWidth="1"/>
    <col min="4382" max="4382" width="28.28515625" style="67" customWidth="1"/>
    <col min="4383" max="4383" width="10.28515625" style="67" customWidth="1"/>
    <col min="4384" max="4384" width="6" style="67" customWidth="1"/>
    <col min="4385" max="4385" width="28.28515625" style="67" customWidth="1"/>
    <col min="4386" max="4386" width="10.28515625" style="67" customWidth="1"/>
    <col min="4387" max="4387" width="6" style="67" customWidth="1"/>
    <col min="4388" max="4388" width="28.28515625" style="67" customWidth="1"/>
    <col min="4389" max="4389" width="10.28515625" style="67" customWidth="1"/>
    <col min="4390" max="4390" width="6" style="67" customWidth="1"/>
    <col min="4391" max="4391" width="28.28515625" style="67" customWidth="1"/>
    <col min="4392" max="4392" width="10.28515625" style="67" customWidth="1"/>
    <col min="4393" max="4393" width="6" style="67" customWidth="1"/>
    <col min="4394" max="4394" width="28.28515625" style="67" customWidth="1"/>
    <col min="4395" max="4395" width="10.28515625" style="67" customWidth="1"/>
    <col min="4396" max="4396" width="6" style="67" customWidth="1"/>
    <col min="4397" max="4397" width="28.28515625" style="67" customWidth="1"/>
    <col min="4398" max="4398" width="10.28515625" style="67" customWidth="1"/>
    <col min="4399" max="4399" width="6" style="67" customWidth="1"/>
    <col min="4400" max="4400" width="28.28515625" style="67" customWidth="1"/>
    <col min="4401" max="4401" width="10.28515625" style="67" customWidth="1"/>
    <col min="4402" max="4402" width="6" style="67" customWidth="1"/>
    <col min="4403" max="4403" width="28.28515625" style="67" customWidth="1"/>
    <col min="4404" max="4404" width="10.28515625" style="67" customWidth="1"/>
    <col min="4405" max="4405" width="6" style="67" customWidth="1"/>
    <col min="4406" max="4406" width="28.28515625" style="67" customWidth="1"/>
    <col min="4407" max="4407" width="10.28515625" style="67" customWidth="1"/>
    <col min="4408" max="4408" width="6" style="67" customWidth="1"/>
    <col min="4409" max="4409" width="28.28515625" style="67" customWidth="1"/>
    <col min="4410" max="4410" width="10.28515625" style="67" customWidth="1"/>
    <col min="4411" max="4411" width="6" style="67" customWidth="1"/>
    <col min="4412" max="4412" width="28.28515625" style="67" customWidth="1"/>
    <col min="4413" max="4413" width="10.28515625" style="67" customWidth="1"/>
    <col min="4414" max="4414" width="6" style="67" customWidth="1"/>
    <col min="4415" max="4415" width="28.28515625" style="67" customWidth="1"/>
    <col min="4416" max="4416" width="10.28515625" style="67" customWidth="1"/>
    <col min="4417" max="4417" width="6" style="67" customWidth="1"/>
    <col min="4418" max="4418" width="28.28515625" style="67" customWidth="1"/>
    <col min="4419" max="4419" width="10.28515625" style="67" customWidth="1"/>
    <col min="4420" max="4420" width="6" style="67" customWidth="1"/>
    <col min="4421" max="4421" width="28.28515625" style="67" customWidth="1"/>
    <col min="4422" max="4422" width="10.28515625" style="67" customWidth="1"/>
    <col min="4423" max="4423" width="6" style="67" customWidth="1"/>
    <col min="4424" max="4424" width="28.28515625" style="67" customWidth="1"/>
    <col min="4425" max="4425" width="10.28515625" style="67" customWidth="1"/>
    <col min="4426" max="4426" width="6" style="67" customWidth="1"/>
    <col min="4427" max="4427" width="28.28515625" style="67" customWidth="1"/>
    <col min="4428" max="4428" width="10.28515625" style="67" customWidth="1"/>
    <col min="4429" max="4429" width="6" style="67" customWidth="1"/>
    <col min="4430" max="4430" width="28.28515625" style="67" customWidth="1"/>
    <col min="4431" max="4431" width="10.28515625" style="67" customWidth="1"/>
    <col min="4432" max="4432" width="6" style="67" customWidth="1"/>
    <col min="4433" max="4433" width="28.28515625" style="67" customWidth="1"/>
    <col min="4434" max="4434" width="10.28515625" style="67" customWidth="1"/>
    <col min="4435" max="4435" width="6" style="67" customWidth="1"/>
    <col min="4436" max="4436" width="28.28515625" style="67" customWidth="1"/>
    <col min="4437" max="4437" width="10.28515625" style="67" customWidth="1"/>
    <col min="4438" max="4438" width="6" style="67" customWidth="1"/>
    <col min="4439" max="4439" width="28.28515625" style="67" customWidth="1"/>
    <col min="4440" max="4440" width="10.28515625" style="67" customWidth="1"/>
    <col min="4441" max="4441" width="6" style="67" customWidth="1"/>
    <col min="4442" max="4442" width="28.28515625" style="67" customWidth="1"/>
    <col min="4443" max="4443" width="10.28515625" style="67" customWidth="1"/>
    <col min="4444" max="4444" width="6" style="67" customWidth="1"/>
    <col min="4445" max="4445" width="28.28515625" style="67" customWidth="1"/>
    <col min="4446" max="4446" width="10.28515625" style="67" customWidth="1"/>
    <col min="4447" max="4447" width="6" style="67" customWidth="1"/>
    <col min="4448" max="4448" width="28.28515625" style="67" customWidth="1"/>
    <col min="4449" max="4449" width="10.28515625" style="67" customWidth="1"/>
    <col min="4450" max="4450" width="6" style="67" customWidth="1"/>
    <col min="4451" max="4451" width="28.28515625" style="67" customWidth="1"/>
    <col min="4452" max="4452" width="10.28515625" style="67" customWidth="1"/>
    <col min="4453" max="4453" width="6" style="67" customWidth="1"/>
    <col min="4454" max="4454" width="28.28515625" style="67" customWidth="1"/>
    <col min="4455" max="4455" width="10.28515625" style="67" customWidth="1"/>
    <col min="4456" max="4456" width="6" style="67" customWidth="1"/>
    <col min="4457" max="4457" width="28.28515625" style="67" customWidth="1"/>
    <col min="4458" max="4458" width="10.28515625" style="67" customWidth="1"/>
    <col min="4459" max="4459" width="6" style="67" customWidth="1"/>
    <col min="4460" max="4460" width="28.28515625" style="67" customWidth="1"/>
    <col min="4461" max="4461" width="10.28515625" style="67" customWidth="1"/>
    <col min="4462" max="4462" width="6" style="67" customWidth="1"/>
    <col min="4463" max="4463" width="28.28515625" style="67" customWidth="1"/>
    <col min="4464" max="4464" width="10.28515625" style="67" customWidth="1"/>
    <col min="4465" max="4465" width="6" style="67" customWidth="1"/>
    <col min="4466" max="4466" width="28.28515625" style="67" customWidth="1"/>
    <col min="4467" max="4467" width="10.28515625" style="67" customWidth="1"/>
    <col min="4468" max="4468" width="6" style="67" customWidth="1"/>
    <col min="4469" max="4469" width="28.28515625" style="67" customWidth="1"/>
    <col min="4470" max="4470" width="10.28515625" style="67" customWidth="1"/>
    <col min="4471" max="4471" width="6" style="67" customWidth="1"/>
    <col min="4472" max="4472" width="28.28515625" style="67" customWidth="1"/>
    <col min="4473" max="4473" width="10.28515625" style="67" customWidth="1"/>
    <col min="4474" max="4474" width="6" style="67" customWidth="1"/>
    <col min="4475" max="4475" width="28.28515625" style="67" customWidth="1"/>
    <col min="4476" max="4476" width="10.28515625" style="67" customWidth="1"/>
    <col min="4477" max="4477" width="6" style="67" customWidth="1"/>
    <col min="4478" max="4478" width="28.28515625" style="67" customWidth="1"/>
    <col min="4479" max="4479" width="10.28515625" style="67" customWidth="1"/>
    <col min="4480" max="4480" width="6" style="67" customWidth="1"/>
    <col min="4481" max="4481" width="28.28515625" style="67" customWidth="1"/>
    <col min="4482" max="4482" width="10.28515625" style="67" customWidth="1"/>
    <col min="4483" max="4483" width="6" style="67" customWidth="1"/>
    <col min="4484" max="4484" width="28.28515625" style="67" customWidth="1"/>
    <col min="4485" max="4485" width="10.28515625" style="67" customWidth="1"/>
    <col min="4486" max="4486" width="6" style="67" customWidth="1"/>
    <col min="4487" max="4487" width="28.28515625" style="67" customWidth="1"/>
    <col min="4488" max="4488" width="10.28515625" style="67" customWidth="1"/>
    <col min="4489" max="4489" width="6" style="67" customWidth="1"/>
    <col min="4490" max="4490" width="28.28515625" style="67" customWidth="1"/>
    <col min="4491" max="4491" width="10.28515625" style="67" customWidth="1"/>
    <col min="4492" max="4492" width="6" style="67" customWidth="1"/>
    <col min="4493" max="4493" width="28.28515625" style="67" customWidth="1"/>
    <col min="4494" max="4494" width="10.28515625" style="67" customWidth="1"/>
    <col min="4495" max="4495" width="6" style="67" customWidth="1"/>
    <col min="4496" max="4496" width="28.28515625" style="67" customWidth="1"/>
    <col min="4497" max="4497" width="10.28515625" style="67" customWidth="1"/>
    <col min="4498" max="4498" width="6" style="67" customWidth="1"/>
    <col min="4499" max="4499" width="28.28515625" style="67" customWidth="1"/>
    <col min="4500" max="4500" width="10.28515625" style="67" customWidth="1"/>
    <col min="4501" max="4501" width="6" style="67" customWidth="1"/>
    <col min="4502" max="4502" width="28.28515625" style="67" customWidth="1"/>
    <col min="4503" max="4503" width="10.28515625" style="67" customWidth="1"/>
    <col min="4504" max="4504" width="6" style="67" customWidth="1"/>
    <col min="4505" max="4505" width="28.28515625" style="67" customWidth="1"/>
    <col min="4506" max="4506" width="10.28515625" style="67" customWidth="1"/>
    <col min="4507" max="4507" width="6" style="67" customWidth="1"/>
    <col min="4508" max="4508" width="28.28515625" style="67" customWidth="1"/>
    <col min="4509" max="4509" width="10.28515625" style="67" customWidth="1"/>
    <col min="4510" max="4510" width="6" style="67" customWidth="1"/>
    <col min="4511" max="4511" width="28.28515625" style="67" customWidth="1"/>
    <col min="4512" max="4512" width="10.28515625" style="67" customWidth="1"/>
    <col min="4513" max="4513" width="6" style="67" customWidth="1"/>
    <col min="4514" max="4514" width="28.28515625" style="67" customWidth="1"/>
    <col min="4515" max="4515" width="10.28515625" style="67" customWidth="1"/>
    <col min="4516" max="4516" width="6" style="67" customWidth="1"/>
    <col min="4517" max="4517" width="28.28515625" style="67" customWidth="1"/>
    <col min="4518" max="4518" width="10.28515625" style="67" customWidth="1"/>
    <col min="4519" max="4519" width="6" style="67" customWidth="1"/>
    <col min="4520" max="4520" width="28.28515625" style="67" customWidth="1"/>
    <col min="4521" max="4521" width="10.28515625" style="67" customWidth="1"/>
    <col min="4522" max="4522" width="6" style="67" customWidth="1"/>
    <col min="4523" max="4523" width="28.28515625" style="67" customWidth="1"/>
    <col min="4524" max="4524" width="10.28515625" style="67" customWidth="1"/>
    <col min="4525" max="4525" width="6" style="67" customWidth="1"/>
    <col min="4526" max="4526" width="28.28515625" style="67" customWidth="1"/>
    <col min="4527" max="4527" width="10.28515625" style="67" customWidth="1"/>
    <col min="4528" max="4528" width="6" style="67" customWidth="1"/>
    <col min="4529" max="4529" width="28.28515625" style="67" customWidth="1"/>
    <col min="4530" max="4530" width="10.28515625" style="67" customWidth="1"/>
    <col min="4531" max="4531" width="6" style="67" customWidth="1"/>
    <col min="4532" max="4532" width="28.28515625" style="67" customWidth="1"/>
    <col min="4533" max="4533" width="10.28515625" style="67" customWidth="1"/>
    <col min="4534" max="4534" width="6" style="67" customWidth="1"/>
    <col min="4535" max="4535" width="28.28515625" style="67" customWidth="1"/>
    <col min="4536" max="4536" width="10.28515625" style="67" customWidth="1"/>
    <col min="4537" max="4537" width="6" style="67" customWidth="1"/>
    <col min="4538" max="4538" width="28.28515625" style="67" customWidth="1"/>
    <col min="4539" max="4539" width="10.28515625" style="67" customWidth="1"/>
    <col min="4540" max="4540" width="6" style="67" customWidth="1"/>
    <col min="4541" max="4541" width="28.28515625" style="67" customWidth="1"/>
    <col min="4542" max="4542" width="10.28515625" style="67" customWidth="1"/>
    <col min="4543" max="4543" width="6" style="67" customWidth="1"/>
    <col min="4544" max="4544" width="28.28515625" style="67" customWidth="1"/>
    <col min="4545" max="4545" width="10.28515625" style="67" customWidth="1"/>
    <col min="4546" max="4546" width="6" style="67" customWidth="1"/>
    <col min="4547" max="4547" width="28.28515625" style="67" customWidth="1"/>
    <col min="4548" max="4548" width="10.28515625" style="67" customWidth="1"/>
    <col min="4549" max="4549" width="6" style="67" customWidth="1"/>
    <col min="4550" max="4550" width="28.28515625" style="67" customWidth="1"/>
    <col min="4551" max="4551" width="10.28515625" style="67" customWidth="1"/>
    <col min="4552" max="4552" width="6" style="67" customWidth="1"/>
    <col min="4553" max="4553" width="28.28515625" style="67" customWidth="1"/>
    <col min="4554" max="4554" width="10.28515625" style="67" customWidth="1"/>
    <col min="4555" max="4555" width="6" style="67" customWidth="1"/>
    <col min="4556" max="4556" width="28.28515625" style="67" customWidth="1"/>
    <col min="4557" max="4557" width="10.28515625" style="67" customWidth="1"/>
    <col min="4558" max="4558" width="6" style="67" customWidth="1"/>
    <col min="4559" max="4559" width="28.28515625" style="67" customWidth="1"/>
    <col min="4560" max="4560" width="10.28515625" style="67" customWidth="1"/>
    <col min="4561" max="4561" width="6" style="67" customWidth="1"/>
    <col min="4562" max="4562" width="28.28515625" style="67" customWidth="1"/>
    <col min="4563" max="4563" width="10.28515625" style="67" customWidth="1"/>
    <col min="4564" max="4564" width="6" style="67" customWidth="1"/>
    <col min="4565" max="4608" width="9.140625" style="67"/>
    <col min="4609" max="4609" width="31" style="67" customWidth="1"/>
    <col min="4610" max="4610" width="9.140625" style="67"/>
    <col min="4611" max="4611" width="28.28515625" style="67" customWidth="1"/>
    <col min="4612" max="4612" width="10.28515625" style="67" customWidth="1"/>
    <col min="4613" max="4613" width="6" style="67" customWidth="1"/>
    <col min="4614" max="4614" width="28.28515625" style="67" customWidth="1"/>
    <col min="4615" max="4615" width="10.28515625" style="67" customWidth="1"/>
    <col min="4616" max="4616" width="6" style="67" customWidth="1"/>
    <col min="4617" max="4617" width="28.28515625" style="67" customWidth="1"/>
    <col min="4618" max="4618" width="10.28515625" style="67" customWidth="1"/>
    <col min="4619" max="4619" width="6" style="67" customWidth="1"/>
    <col min="4620" max="4620" width="28.28515625" style="67" customWidth="1"/>
    <col min="4621" max="4621" width="10.28515625" style="67" customWidth="1"/>
    <col min="4622" max="4622" width="6" style="67" customWidth="1"/>
    <col min="4623" max="4623" width="28.28515625" style="67" customWidth="1"/>
    <col min="4624" max="4624" width="10.28515625" style="67" customWidth="1"/>
    <col min="4625" max="4625" width="6" style="67" customWidth="1"/>
    <col min="4626" max="4626" width="28.28515625" style="67" customWidth="1"/>
    <col min="4627" max="4627" width="10.28515625" style="67" customWidth="1"/>
    <col min="4628" max="4628" width="6" style="67" customWidth="1"/>
    <col min="4629" max="4629" width="28.28515625" style="67" customWidth="1"/>
    <col min="4630" max="4630" width="10.28515625" style="67" customWidth="1"/>
    <col min="4631" max="4631" width="6" style="67" customWidth="1"/>
    <col min="4632" max="4632" width="28.28515625" style="67" customWidth="1"/>
    <col min="4633" max="4633" width="10.28515625" style="67" customWidth="1"/>
    <col min="4634" max="4634" width="6" style="67" customWidth="1"/>
    <col min="4635" max="4635" width="28.28515625" style="67" customWidth="1"/>
    <col min="4636" max="4636" width="10.28515625" style="67" customWidth="1"/>
    <col min="4637" max="4637" width="6" style="67" customWidth="1"/>
    <col min="4638" max="4638" width="28.28515625" style="67" customWidth="1"/>
    <col min="4639" max="4639" width="10.28515625" style="67" customWidth="1"/>
    <col min="4640" max="4640" width="6" style="67" customWidth="1"/>
    <col min="4641" max="4641" width="28.28515625" style="67" customWidth="1"/>
    <col min="4642" max="4642" width="10.28515625" style="67" customWidth="1"/>
    <col min="4643" max="4643" width="6" style="67" customWidth="1"/>
    <col min="4644" max="4644" width="28.28515625" style="67" customWidth="1"/>
    <col min="4645" max="4645" width="10.28515625" style="67" customWidth="1"/>
    <col min="4646" max="4646" width="6" style="67" customWidth="1"/>
    <col min="4647" max="4647" width="28.28515625" style="67" customWidth="1"/>
    <col min="4648" max="4648" width="10.28515625" style="67" customWidth="1"/>
    <col min="4649" max="4649" width="6" style="67" customWidth="1"/>
    <col min="4650" max="4650" width="28.28515625" style="67" customWidth="1"/>
    <col min="4651" max="4651" width="10.28515625" style="67" customWidth="1"/>
    <col min="4652" max="4652" width="6" style="67" customWidth="1"/>
    <col min="4653" max="4653" width="28.28515625" style="67" customWidth="1"/>
    <col min="4654" max="4654" width="10.28515625" style="67" customWidth="1"/>
    <col min="4655" max="4655" width="6" style="67" customWidth="1"/>
    <col min="4656" max="4656" width="28.28515625" style="67" customWidth="1"/>
    <col min="4657" max="4657" width="10.28515625" style="67" customWidth="1"/>
    <col min="4658" max="4658" width="6" style="67" customWidth="1"/>
    <col min="4659" max="4659" width="28.28515625" style="67" customWidth="1"/>
    <col min="4660" max="4660" width="10.28515625" style="67" customWidth="1"/>
    <col min="4661" max="4661" width="6" style="67" customWidth="1"/>
    <col min="4662" max="4662" width="28.28515625" style="67" customWidth="1"/>
    <col min="4663" max="4663" width="10.28515625" style="67" customWidth="1"/>
    <col min="4664" max="4664" width="6" style="67" customWidth="1"/>
    <col min="4665" max="4665" width="28.28515625" style="67" customWidth="1"/>
    <col min="4666" max="4666" width="10.28515625" style="67" customWidth="1"/>
    <col min="4667" max="4667" width="6" style="67" customWidth="1"/>
    <col min="4668" max="4668" width="28.28515625" style="67" customWidth="1"/>
    <col min="4669" max="4669" width="10.28515625" style="67" customWidth="1"/>
    <col min="4670" max="4670" width="6" style="67" customWidth="1"/>
    <col min="4671" max="4671" width="28.28515625" style="67" customWidth="1"/>
    <col min="4672" max="4672" width="10.28515625" style="67" customWidth="1"/>
    <col min="4673" max="4673" width="6" style="67" customWidth="1"/>
    <col min="4674" max="4674" width="28.28515625" style="67" customWidth="1"/>
    <col min="4675" max="4675" width="10.28515625" style="67" customWidth="1"/>
    <col min="4676" max="4676" width="6" style="67" customWidth="1"/>
    <col min="4677" max="4677" width="28.28515625" style="67" customWidth="1"/>
    <col min="4678" max="4678" width="10.28515625" style="67" customWidth="1"/>
    <col min="4679" max="4679" width="6" style="67" customWidth="1"/>
    <col min="4680" max="4680" width="28.28515625" style="67" customWidth="1"/>
    <col min="4681" max="4681" width="10.28515625" style="67" customWidth="1"/>
    <col min="4682" max="4682" width="6" style="67" customWidth="1"/>
    <col min="4683" max="4683" width="28.28515625" style="67" customWidth="1"/>
    <col min="4684" max="4684" width="10.28515625" style="67" customWidth="1"/>
    <col min="4685" max="4685" width="6" style="67" customWidth="1"/>
    <col min="4686" max="4686" width="28.28515625" style="67" customWidth="1"/>
    <col min="4687" max="4687" width="10.28515625" style="67" customWidth="1"/>
    <col min="4688" max="4688" width="6" style="67" customWidth="1"/>
    <col min="4689" max="4689" width="28.28515625" style="67" customWidth="1"/>
    <col min="4690" max="4690" width="10.28515625" style="67" customWidth="1"/>
    <col min="4691" max="4691" width="6" style="67" customWidth="1"/>
    <col min="4692" max="4692" width="28.28515625" style="67" customWidth="1"/>
    <col min="4693" max="4693" width="10.28515625" style="67" customWidth="1"/>
    <col min="4694" max="4694" width="6" style="67" customWidth="1"/>
    <col min="4695" max="4695" width="28.28515625" style="67" customWidth="1"/>
    <col min="4696" max="4696" width="10.28515625" style="67" customWidth="1"/>
    <col min="4697" max="4697" width="6" style="67" customWidth="1"/>
    <col min="4698" max="4698" width="28.28515625" style="67" customWidth="1"/>
    <col min="4699" max="4699" width="10.28515625" style="67" customWidth="1"/>
    <col min="4700" max="4700" width="6" style="67" customWidth="1"/>
    <col min="4701" max="4701" width="28.28515625" style="67" customWidth="1"/>
    <col min="4702" max="4702" width="10.28515625" style="67" customWidth="1"/>
    <col min="4703" max="4703" width="6" style="67" customWidth="1"/>
    <col min="4704" max="4704" width="28.28515625" style="67" customWidth="1"/>
    <col min="4705" max="4705" width="10.28515625" style="67" customWidth="1"/>
    <col min="4706" max="4706" width="6" style="67" customWidth="1"/>
    <col min="4707" max="4707" width="28.28515625" style="67" customWidth="1"/>
    <col min="4708" max="4708" width="10.28515625" style="67" customWidth="1"/>
    <col min="4709" max="4709" width="6" style="67" customWidth="1"/>
    <col min="4710" max="4710" width="28.28515625" style="67" customWidth="1"/>
    <col min="4711" max="4711" width="10.28515625" style="67" customWidth="1"/>
    <col min="4712" max="4712" width="6" style="67" customWidth="1"/>
    <col min="4713" max="4713" width="28.28515625" style="67" customWidth="1"/>
    <col min="4714" max="4714" width="10.28515625" style="67" customWidth="1"/>
    <col min="4715" max="4715" width="6" style="67" customWidth="1"/>
    <col min="4716" max="4716" width="28.28515625" style="67" customWidth="1"/>
    <col min="4717" max="4717" width="10.28515625" style="67" customWidth="1"/>
    <col min="4718" max="4718" width="6" style="67" customWidth="1"/>
    <col min="4719" max="4719" width="28.28515625" style="67" customWidth="1"/>
    <col min="4720" max="4720" width="10.28515625" style="67" customWidth="1"/>
    <col min="4721" max="4721" width="6" style="67" customWidth="1"/>
    <col min="4722" max="4722" width="28.28515625" style="67" customWidth="1"/>
    <col min="4723" max="4723" width="10.28515625" style="67" customWidth="1"/>
    <col min="4724" max="4724" width="6" style="67" customWidth="1"/>
    <col min="4725" max="4725" width="28.28515625" style="67" customWidth="1"/>
    <col min="4726" max="4726" width="10.28515625" style="67" customWidth="1"/>
    <col min="4727" max="4727" width="6" style="67" customWidth="1"/>
    <col min="4728" max="4728" width="28.28515625" style="67" customWidth="1"/>
    <col min="4729" max="4729" width="10.28515625" style="67" customWidth="1"/>
    <col min="4730" max="4730" width="6" style="67" customWidth="1"/>
    <col min="4731" max="4731" width="28.28515625" style="67" customWidth="1"/>
    <col min="4732" max="4732" width="10.28515625" style="67" customWidth="1"/>
    <col min="4733" max="4733" width="6" style="67" customWidth="1"/>
    <col min="4734" max="4734" width="28.28515625" style="67" customWidth="1"/>
    <col min="4735" max="4735" width="10.28515625" style="67" customWidth="1"/>
    <col min="4736" max="4736" width="6" style="67" customWidth="1"/>
    <col min="4737" max="4737" width="28.28515625" style="67" customWidth="1"/>
    <col min="4738" max="4738" width="10.28515625" style="67" customWidth="1"/>
    <col min="4739" max="4739" width="6" style="67" customWidth="1"/>
    <col min="4740" max="4740" width="28.28515625" style="67" customWidth="1"/>
    <col min="4741" max="4741" width="10.28515625" style="67" customWidth="1"/>
    <col min="4742" max="4742" width="6" style="67" customWidth="1"/>
    <col min="4743" max="4743" width="28.28515625" style="67" customWidth="1"/>
    <col min="4744" max="4744" width="10.28515625" style="67" customWidth="1"/>
    <col min="4745" max="4745" width="6" style="67" customWidth="1"/>
    <col min="4746" max="4746" width="28.28515625" style="67" customWidth="1"/>
    <col min="4747" max="4747" width="10.28515625" style="67" customWidth="1"/>
    <col min="4748" max="4748" width="6" style="67" customWidth="1"/>
    <col min="4749" max="4749" width="28.28515625" style="67" customWidth="1"/>
    <col min="4750" max="4750" width="10.28515625" style="67" customWidth="1"/>
    <col min="4751" max="4751" width="6" style="67" customWidth="1"/>
    <col min="4752" max="4752" width="28.28515625" style="67" customWidth="1"/>
    <col min="4753" max="4753" width="10.28515625" style="67" customWidth="1"/>
    <col min="4754" max="4754" width="6" style="67" customWidth="1"/>
    <col min="4755" max="4755" width="28.28515625" style="67" customWidth="1"/>
    <col min="4756" max="4756" width="10.28515625" style="67" customWidth="1"/>
    <col min="4757" max="4757" width="6" style="67" customWidth="1"/>
    <col min="4758" max="4758" width="28.28515625" style="67" customWidth="1"/>
    <col min="4759" max="4759" width="10.28515625" style="67" customWidth="1"/>
    <col min="4760" max="4760" width="6" style="67" customWidth="1"/>
    <col min="4761" max="4761" width="28.28515625" style="67" customWidth="1"/>
    <col min="4762" max="4762" width="10.28515625" style="67" customWidth="1"/>
    <col min="4763" max="4763" width="6" style="67" customWidth="1"/>
    <col min="4764" max="4764" width="28.28515625" style="67" customWidth="1"/>
    <col min="4765" max="4765" width="10.28515625" style="67" customWidth="1"/>
    <col min="4766" max="4766" width="6" style="67" customWidth="1"/>
    <col min="4767" max="4767" width="28.28515625" style="67" customWidth="1"/>
    <col min="4768" max="4768" width="10.28515625" style="67" customWidth="1"/>
    <col min="4769" max="4769" width="6" style="67" customWidth="1"/>
    <col min="4770" max="4770" width="28.28515625" style="67" customWidth="1"/>
    <col min="4771" max="4771" width="10.28515625" style="67" customWidth="1"/>
    <col min="4772" max="4772" width="6" style="67" customWidth="1"/>
    <col min="4773" max="4773" width="28.28515625" style="67" customWidth="1"/>
    <col min="4774" max="4774" width="10.28515625" style="67" customWidth="1"/>
    <col min="4775" max="4775" width="6" style="67" customWidth="1"/>
    <col min="4776" max="4776" width="28.28515625" style="67" customWidth="1"/>
    <col min="4777" max="4777" width="10.28515625" style="67" customWidth="1"/>
    <col min="4778" max="4778" width="6" style="67" customWidth="1"/>
    <col min="4779" max="4779" width="28.28515625" style="67" customWidth="1"/>
    <col min="4780" max="4780" width="10.28515625" style="67" customWidth="1"/>
    <col min="4781" max="4781" width="6" style="67" customWidth="1"/>
    <col min="4782" max="4782" width="28.28515625" style="67" customWidth="1"/>
    <col min="4783" max="4783" width="10.28515625" style="67" customWidth="1"/>
    <col min="4784" max="4784" width="6" style="67" customWidth="1"/>
    <col min="4785" max="4785" width="28.28515625" style="67" customWidth="1"/>
    <col min="4786" max="4786" width="10.28515625" style="67" customWidth="1"/>
    <col min="4787" max="4787" width="6" style="67" customWidth="1"/>
    <col min="4788" max="4788" width="28.28515625" style="67" customWidth="1"/>
    <col min="4789" max="4789" width="10.28515625" style="67" customWidth="1"/>
    <col min="4790" max="4790" width="6" style="67" customWidth="1"/>
    <col min="4791" max="4791" width="28.28515625" style="67" customWidth="1"/>
    <col min="4792" max="4792" width="10.28515625" style="67" customWidth="1"/>
    <col min="4793" max="4793" width="6" style="67" customWidth="1"/>
    <col min="4794" max="4794" width="28.28515625" style="67" customWidth="1"/>
    <col min="4795" max="4795" width="10.28515625" style="67" customWidth="1"/>
    <col min="4796" max="4796" width="6" style="67" customWidth="1"/>
    <col min="4797" max="4797" width="28.28515625" style="67" customWidth="1"/>
    <col min="4798" max="4798" width="10.28515625" style="67" customWidth="1"/>
    <col min="4799" max="4799" width="6" style="67" customWidth="1"/>
    <col min="4800" max="4800" width="28.28515625" style="67" customWidth="1"/>
    <col min="4801" max="4801" width="10.28515625" style="67" customWidth="1"/>
    <col min="4802" max="4802" width="6" style="67" customWidth="1"/>
    <col min="4803" max="4803" width="28.28515625" style="67" customWidth="1"/>
    <col min="4804" max="4804" width="10.28515625" style="67" customWidth="1"/>
    <col min="4805" max="4805" width="6" style="67" customWidth="1"/>
    <col min="4806" max="4806" width="28.28515625" style="67" customWidth="1"/>
    <col min="4807" max="4807" width="10.28515625" style="67" customWidth="1"/>
    <col min="4808" max="4808" width="6" style="67" customWidth="1"/>
    <col min="4809" max="4809" width="28.28515625" style="67" customWidth="1"/>
    <col min="4810" max="4810" width="10.28515625" style="67" customWidth="1"/>
    <col min="4811" max="4811" width="6" style="67" customWidth="1"/>
    <col min="4812" max="4812" width="28.28515625" style="67" customWidth="1"/>
    <col min="4813" max="4813" width="10.28515625" style="67" customWidth="1"/>
    <col min="4814" max="4814" width="6" style="67" customWidth="1"/>
    <col min="4815" max="4815" width="28.28515625" style="67" customWidth="1"/>
    <col min="4816" max="4816" width="10.28515625" style="67" customWidth="1"/>
    <col min="4817" max="4817" width="6" style="67" customWidth="1"/>
    <col min="4818" max="4818" width="28.28515625" style="67" customWidth="1"/>
    <col min="4819" max="4819" width="10.28515625" style="67" customWidth="1"/>
    <col min="4820" max="4820" width="6" style="67" customWidth="1"/>
    <col min="4821" max="4864" width="9.140625" style="67"/>
    <col min="4865" max="4865" width="31" style="67" customWidth="1"/>
    <col min="4866" max="4866" width="9.140625" style="67"/>
    <col min="4867" max="4867" width="28.28515625" style="67" customWidth="1"/>
    <col min="4868" max="4868" width="10.28515625" style="67" customWidth="1"/>
    <col min="4869" max="4869" width="6" style="67" customWidth="1"/>
    <col min="4870" max="4870" width="28.28515625" style="67" customWidth="1"/>
    <col min="4871" max="4871" width="10.28515625" style="67" customWidth="1"/>
    <col min="4872" max="4872" width="6" style="67" customWidth="1"/>
    <col min="4873" max="4873" width="28.28515625" style="67" customWidth="1"/>
    <col min="4874" max="4874" width="10.28515625" style="67" customWidth="1"/>
    <col min="4875" max="4875" width="6" style="67" customWidth="1"/>
    <col min="4876" max="4876" width="28.28515625" style="67" customWidth="1"/>
    <col min="4877" max="4877" width="10.28515625" style="67" customWidth="1"/>
    <col min="4878" max="4878" width="6" style="67" customWidth="1"/>
    <col min="4879" max="4879" width="28.28515625" style="67" customWidth="1"/>
    <col min="4880" max="4880" width="10.28515625" style="67" customWidth="1"/>
    <col min="4881" max="4881" width="6" style="67" customWidth="1"/>
    <col min="4882" max="4882" width="28.28515625" style="67" customWidth="1"/>
    <col min="4883" max="4883" width="10.28515625" style="67" customWidth="1"/>
    <col min="4884" max="4884" width="6" style="67" customWidth="1"/>
    <col min="4885" max="4885" width="28.28515625" style="67" customWidth="1"/>
    <col min="4886" max="4886" width="10.28515625" style="67" customWidth="1"/>
    <col min="4887" max="4887" width="6" style="67" customWidth="1"/>
    <col min="4888" max="4888" width="28.28515625" style="67" customWidth="1"/>
    <col min="4889" max="4889" width="10.28515625" style="67" customWidth="1"/>
    <col min="4890" max="4890" width="6" style="67" customWidth="1"/>
    <col min="4891" max="4891" width="28.28515625" style="67" customWidth="1"/>
    <col min="4892" max="4892" width="10.28515625" style="67" customWidth="1"/>
    <col min="4893" max="4893" width="6" style="67" customWidth="1"/>
    <col min="4894" max="4894" width="28.28515625" style="67" customWidth="1"/>
    <col min="4895" max="4895" width="10.28515625" style="67" customWidth="1"/>
    <col min="4896" max="4896" width="6" style="67" customWidth="1"/>
    <col min="4897" max="4897" width="28.28515625" style="67" customWidth="1"/>
    <col min="4898" max="4898" width="10.28515625" style="67" customWidth="1"/>
    <col min="4899" max="4899" width="6" style="67" customWidth="1"/>
    <col min="4900" max="4900" width="28.28515625" style="67" customWidth="1"/>
    <col min="4901" max="4901" width="10.28515625" style="67" customWidth="1"/>
    <col min="4902" max="4902" width="6" style="67" customWidth="1"/>
    <col min="4903" max="4903" width="28.28515625" style="67" customWidth="1"/>
    <col min="4904" max="4904" width="10.28515625" style="67" customWidth="1"/>
    <col min="4905" max="4905" width="6" style="67" customWidth="1"/>
    <col min="4906" max="4906" width="28.28515625" style="67" customWidth="1"/>
    <col min="4907" max="4907" width="10.28515625" style="67" customWidth="1"/>
    <col min="4908" max="4908" width="6" style="67" customWidth="1"/>
    <col min="4909" max="4909" width="28.28515625" style="67" customWidth="1"/>
    <col min="4910" max="4910" width="10.28515625" style="67" customWidth="1"/>
    <col min="4911" max="4911" width="6" style="67" customWidth="1"/>
    <col min="4912" max="4912" width="28.28515625" style="67" customWidth="1"/>
    <col min="4913" max="4913" width="10.28515625" style="67" customWidth="1"/>
    <col min="4914" max="4914" width="6" style="67" customWidth="1"/>
    <col min="4915" max="4915" width="28.28515625" style="67" customWidth="1"/>
    <col min="4916" max="4916" width="10.28515625" style="67" customWidth="1"/>
    <col min="4917" max="4917" width="6" style="67" customWidth="1"/>
    <col min="4918" max="4918" width="28.28515625" style="67" customWidth="1"/>
    <col min="4919" max="4919" width="10.28515625" style="67" customWidth="1"/>
    <col min="4920" max="4920" width="6" style="67" customWidth="1"/>
    <col min="4921" max="4921" width="28.28515625" style="67" customWidth="1"/>
    <col min="4922" max="4922" width="10.28515625" style="67" customWidth="1"/>
    <col min="4923" max="4923" width="6" style="67" customWidth="1"/>
    <col min="4924" max="4924" width="28.28515625" style="67" customWidth="1"/>
    <col min="4925" max="4925" width="10.28515625" style="67" customWidth="1"/>
    <col min="4926" max="4926" width="6" style="67" customWidth="1"/>
    <col min="4927" max="4927" width="28.28515625" style="67" customWidth="1"/>
    <col min="4928" max="4928" width="10.28515625" style="67" customWidth="1"/>
    <col min="4929" max="4929" width="6" style="67" customWidth="1"/>
    <col min="4930" max="4930" width="28.28515625" style="67" customWidth="1"/>
    <col min="4931" max="4931" width="10.28515625" style="67" customWidth="1"/>
    <col min="4932" max="4932" width="6" style="67" customWidth="1"/>
    <col min="4933" max="4933" width="28.28515625" style="67" customWidth="1"/>
    <col min="4934" max="4934" width="10.28515625" style="67" customWidth="1"/>
    <col min="4935" max="4935" width="6" style="67" customWidth="1"/>
    <col min="4936" max="4936" width="28.28515625" style="67" customWidth="1"/>
    <col min="4937" max="4937" width="10.28515625" style="67" customWidth="1"/>
    <col min="4938" max="4938" width="6" style="67" customWidth="1"/>
    <col min="4939" max="4939" width="28.28515625" style="67" customWidth="1"/>
    <col min="4940" max="4940" width="10.28515625" style="67" customWidth="1"/>
    <col min="4941" max="4941" width="6" style="67" customWidth="1"/>
    <col min="4942" max="4942" width="28.28515625" style="67" customWidth="1"/>
    <col min="4943" max="4943" width="10.28515625" style="67" customWidth="1"/>
    <col min="4944" max="4944" width="6" style="67" customWidth="1"/>
    <col min="4945" max="4945" width="28.28515625" style="67" customWidth="1"/>
    <col min="4946" max="4946" width="10.28515625" style="67" customWidth="1"/>
    <col min="4947" max="4947" width="6" style="67" customWidth="1"/>
    <col min="4948" max="4948" width="28.28515625" style="67" customWidth="1"/>
    <col min="4949" max="4949" width="10.28515625" style="67" customWidth="1"/>
    <col min="4950" max="4950" width="6" style="67" customWidth="1"/>
    <col min="4951" max="4951" width="28.28515625" style="67" customWidth="1"/>
    <col min="4952" max="4952" width="10.28515625" style="67" customWidth="1"/>
    <col min="4953" max="4953" width="6" style="67" customWidth="1"/>
    <col min="4954" max="4954" width="28.28515625" style="67" customWidth="1"/>
    <col min="4955" max="4955" width="10.28515625" style="67" customWidth="1"/>
    <col min="4956" max="4956" width="6" style="67" customWidth="1"/>
    <col min="4957" max="4957" width="28.28515625" style="67" customWidth="1"/>
    <col min="4958" max="4958" width="10.28515625" style="67" customWidth="1"/>
    <col min="4959" max="4959" width="6" style="67" customWidth="1"/>
    <col min="4960" max="4960" width="28.28515625" style="67" customWidth="1"/>
    <col min="4961" max="4961" width="10.28515625" style="67" customWidth="1"/>
    <col min="4962" max="4962" width="6" style="67" customWidth="1"/>
    <col min="4963" max="4963" width="28.28515625" style="67" customWidth="1"/>
    <col min="4964" max="4964" width="10.28515625" style="67" customWidth="1"/>
    <col min="4965" max="4965" width="6" style="67" customWidth="1"/>
    <col min="4966" max="4966" width="28.28515625" style="67" customWidth="1"/>
    <col min="4967" max="4967" width="10.28515625" style="67" customWidth="1"/>
    <col min="4968" max="4968" width="6" style="67" customWidth="1"/>
    <col min="4969" max="4969" width="28.28515625" style="67" customWidth="1"/>
    <col min="4970" max="4970" width="10.28515625" style="67" customWidth="1"/>
    <col min="4971" max="4971" width="6" style="67" customWidth="1"/>
    <col min="4972" max="4972" width="28.28515625" style="67" customWidth="1"/>
    <col min="4973" max="4973" width="10.28515625" style="67" customWidth="1"/>
    <col min="4974" max="4974" width="6" style="67" customWidth="1"/>
    <col min="4975" max="4975" width="28.28515625" style="67" customWidth="1"/>
    <col min="4976" max="4976" width="10.28515625" style="67" customWidth="1"/>
    <col min="4977" max="4977" width="6" style="67" customWidth="1"/>
    <col min="4978" max="4978" width="28.28515625" style="67" customWidth="1"/>
    <col min="4979" max="4979" width="10.28515625" style="67" customWidth="1"/>
    <col min="4980" max="4980" width="6" style="67" customWidth="1"/>
    <col min="4981" max="4981" width="28.28515625" style="67" customWidth="1"/>
    <col min="4982" max="4982" width="10.28515625" style="67" customWidth="1"/>
    <col min="4983" max="4983" width="6" style="67" customWidth="1"/>
    <col min="4984" max="4984" width="28.28515625" style="67" customWidth="1"/>
    <col min="4985" max="4985" width="10.28515625" style="67" customWidth="1"/>
    <col min="4986" max="4986" width="6" style="67" customWidth="1"/>
    <col min="4987" max="4987" width="28.28515625" style="67" customWidth="1"/>
    <col min="4988" max="4988" width="10.28515625" style="67" customWidth="1"/>
    <col min="4989" max="4989" width="6" style="67" customWidth="1"/>
    <col min="4990" max="4990" width="28.28515625" style="67" customWidth="1"/>
    <col min="4991" max="4991" width="10.28515625" style="67" customWidth="1"/>
    <col min="4992" max="4992" width="6" style="67" customWidth="1"/>
    <col min="4993" max="4993" width="28.28515625" style="67" customWidth="1"/>
    <col min="4994" max="4994" width="10.28515625" style="67" customWidth="1"/>
    <col min="4995" max="4995" width="6" style="67" customWidth="1"/>
    <col min="4996" max="4996" width="28.28515625" style="67" customWidth="1"/>
    <col min="4997" max="4997" width="10.28515625" style="67" customWidth="1"/>
    <col min="4998" max="4998" width="6" style="67" customWidth="1"/>
    <col min="4999" max="4999" width="28.28515625" style="67" customWidth="1"/>
    <col min="5000" max="5000" width="10.28515625" style="67" customWidth="1"/>
    <col min="5001" max="5001" width="6" style="67" customWidth="1"/>
    <col min="5002" max="5002" width="28.28515625" style="67" customWidth="1"/>
    <col min="5003" max="5003" width="10.28515625" style="67" customWidth="1"/>
    <col min="5004" max="5004" width="6" style="67" customWidth="1"/>
    <col min="5005" max="5005" width="28.28515625" style="67" customWidth="1"/>
    <col min="5006" max="5006" width="10.28515625" style="67" customWidth="1"/>
    <col min="5007" max="5007" width="6" style="67" customWidth="1"/>
    <col min="5008" max="5008" width="28.28515625" style="67" customWidth="1"/>
    <col min="5009" max="5009" width="10.28515625" style="67" customWidth="1"/>
    <col min="5010" max="5010" width="6" style="67" customWidth="1"/>
    <col min="5011" max="5011" width="28.28515625" style="67" customWidth="1"/>
    <col min="5012" max="5012" width="10.28515625" style="67" customWidth="1"/>
    <col min="5013" max="5013" width="6" style="67" customWidth="1"/>
    <col min="5014" max="5014" width="28.28515625" style="67" customWidth="1"/>
    <col min="5015" max="5015" width="10.28515625" style="67" customWidth="1"/>
    <col min="5016" max="5016" width="6" style="67" customWidth="1"/>
    <col min="5017" max="5017" width="28.28515625" style="67" customWidth="1"/>
    <col min="5018" max="5018" width="10.28515625" style="67" customWidth="1"/>
    <col min="5019" max="5019" width="6" style="67" customWidth="1"/>
    <col min="5020" max="5020" width="28.28515625" style="67" customWidth="1"/>
    <col min="5021" max="5021" width="10.28515625" style="67" customWidth="1"/>
    <col min="5022" max="5022" width="6" style="67" customWidth="1"/>
    <col min="5023" max="5023" width="28.28515625" style="67" customWidth="1"/>
    <col min="5024" max="5024" width="10.28515625" style="67" customWidth="1"/>
    <col min="5025" max="5025" width="6" style="67" customWidth="1"/>
    <col min="5026" max="5026" width="28.28515625" style="67" customWidth="1"/>
    <col min="5027" max="5027" width="10.28515625" style="67" customWidth="1"/>
    <col min="5028" max="5028" width="6" style="67" customWidth="1"/>
    <col min="5029" max="5029" width="28.28515625" style="67" customWidth="1"/>
    <col min="5030" max="5030" width="10.28515625" style="67" customWidth="1"/>
    <col min="5031" max="5031" width="6" style="67" customWidth="1"/>
    <col min="5032" max="5032" width="28.28515625" style="67" customWidth="1"/>
    <col min="5033" max="5033" width="10.28515625" style="67" customWidth="1"/>
    <col min="5034" max="5034" width="6" style="67" customWidth="1"/>
    <col min="5035" max="5035" width="28.28515625" style="67" customWidth="1"/>
    <col min="5036" max="5036" width="10.28515625" style="67" customWidth="1"/>
    <col min="5037" max="5037" width="6" style="67" customWidth="1"/>
    <col min="5038" max="5038" width="28.28515625" style="67" customWidth="1"/>
    <col min="5039" max="5039" width="10.28515625" style="67" customWidth="1"/>
    <col min="5040" max="5040" width="6" style="67" customWidth="1"/>
    <col min="5041" max="5041" width="28.28515625" style="67" customWidth="1"/>
    <col min="5042" max="5042" width="10.28515625" style="67" customWidth="1"/>
    <col min="5043" max="5043" width="6" style="67" customWidth="1"/>
    <col min="5044" max="5044" width="28.28515625" style="67" customWidth="1"/>
    <col min="5045" max="5045" width="10.28515625" style="67" customWidth="1"/>
    <col min="5046" max="5046" width="6" style="67" customWidth="1"/>
    <col min="5047" max="5047" width="28.28515625" style="67" customWidth="1"/>
    <col min="5048" max="5048" width="10.28515625" style="67" customWidth="1"/>
    <col min="5049" max="5049" width="6" style="67" customWidth="1"/>
    <col min="5050" max="5050" width="28.28515625" style="67" customWidth="1"/>
    <col min="5051" max="5051" width="10.28515625" style="67" customWidth="1"/>
    <col min="5052" max="5052" width="6" style="67" customWidth="1"/>
    <col min="5053" max="5053" width="28.28515625" style="67" customWidth="1"/>
    <col min="5054" max="5054" width="10.28515625" style="67" customWidth="1"/>
    <col min="5055" max="5055" width="6" style="67" customWidth="1"/>
    <col min="5056" max="5056" width="28.28515625" style="67" customWidth="1"/>
    <col min="5057" max="5057" width="10.28515625" style="67" customWidth="1"/>
    <col min="5058" max="5058" width="6" style="67" customWidth="1"/>
    <col min="5059" max="5059" width="28.28515625" style="67" customWidth="1"/>
    <col min="5060" max="5060" width="10.28515625" style="67" customWidth="1"/>
    <col min="5061" max="5061" width="6" style="67" customWidth="1"/>
    <col min="5062" max="5062" width="28.28515625" style="67" customWidth="1"/>
    <col min="5063" max="5063" width="10.28515625" style="67" customWidth="1"/>
    <col min="5064" max="5064" width="6" style="67" customWidth="1"/>
    <col min="5065" max="5065" width="28.28515625" style="67" customWidth="1"/>
    <col min="5066" max="5066" width="10.28515625" style="67" customWidth="1"/>
    <col min="5067" max="5067" width="6" style="67" customWidth="1"/>
    <col min="5068" max="5068" width="28.28515625" style="67" customWidth="1"/>
    <col min="5069" max="5069" width="10.28515625" style="67" customWidth="1"/>
    <col min="5070" max="5070" width="6" style="67" customWidth="1"/>
    <col min="5071" max="5071" width="28.28515625" style="67" customWidth="1"/>
    <col min="5072" max="5072" width="10.28515625" style="67" customWidth="1"/>
    <col min="5073" max="5073" width="6" style="67" customWidth="1"/>
    <col min="5074" max="5074" width="28.28515625" style="67" customWidth="1"/>
    <col min="5075" max="5075" width="10.28515625" style="67" customWidth="1"/>
    <col min="5076" max="5076" width="6" style="67" customWidth="1"/>
    <col min="5077" max="5120" width="9.140625" style="67"/>
    <col min="5121" max="5121" width="31" style="67" customWidth="1"/>
    <col min="5122" max="5122" width="9.140625" style="67"/>
    <col min="5123" max="5123" width="28.28515625" style="67" customWidth="1"/>
    <col min="5124" max="5124" width="10.28515625" style="67" customWidth="1"/>
    <col min="5125" max="5125" width="6" style="67" customWidth="1"/>
    <col min="5126" max="5126" width="28.28515625" style="67" customWidth="1"/>
    <col min="5127" max="5127" width="10.28515625" style="67" customWidth="1"/>
    <col min="5128" max="5128" width="6" style="67" customWidth="1"/>
    <col min="5129" max="5129" width="28.28515625" style="67" customWidth="1"/>
    <col min="5130" max="5130" width="10.28515625" style="67" customWidth="1"/>
    <col min="5131" max="5131" width="6" style="67" customWidth="1"/>
    <col min="5132" max="5132" width="28.28515625" style="67" customWidth="1"/>
    <col min="5133" max="5133" width="10.28515625" style="67" customWidth="1"/>
    <col min="5134" max="5134" width="6" style="67" customWidth="1"/>
    <col min="5135" max="5135" width="28.28515625" style="67" customWidth="1"/>
    <col min="5136" max="5136" width="10.28515625" style="67" customWidth="1"/>
    <col min="5137" max="5137" width="6" style="67" customWidth="1"/>
    <col min="5138" max="5138" width="28.28515625" style="67" customWidth="1"/>
    <col min="5139" max="5139" width="10.28515625" style="67" customWidth="1"/>
    <col min="5140" max="5140" width="6" style="67" customWidth="1"/>
    <col min="5141" max="5141" width="28.28515625" style="67" customWidth="1"/>
    <col min="5142" max="5142" width="10.28515625" style="67" customWidth="1"/>
    <col min="5143" max="5143" width="6" style="67" customWidth="1"/>
    <col min="5144" max="5144" width="28.28515625" style="67" customWidth="1"/>
    <col min="5145" max="5145" width="10.28515625" style="67" customWidth="1"/>
    <col min="5146" max="5146" width="6" style="67" customWidth="1"/>
    <col min="5147" max="5147" width="28.28515625" style="67" customWidth="1"/>
    <col min="5148" max="5148" width="10.28515625" style="67" customWidth="1"/>
    <col min="5149" max="5149" width="6" style="67" customWidth="1"/>
    <col min="5150" max="5150" width="28.28515625" style="67" customWidth="1"/>
    <col min="5151" max="5151" width="10.28515625" style="67" customWidth="1"/>
    <col min="5152" max="5152" width="6" style="67" customWidth="1"/>
    <col min="5153" max="5153" width="28.28515625" style="67" customWidth="1"/>
    <col min="5154" max="5154" width="10.28515625" style="67" customWidth="1"/>
    <col min="5155" max="5155" width="6" style="67" customWidth="1"/>
    <col min="5156" max="5156" width="28.28515625" style="67" customWidth="1"/>
    <col min="5157" max="5157" width="10.28515625" style="67" customWidth="1"/>
    <col min="5158" max="5158" width="6" style="67" customWidth="1"/>
    <col min="5159" max="5159" width="28.28515625" style="67" customWidth="1"/>
    <col min="5160" max="5160" width="10.28515625" style="67" customWidth="1"/>
    <col min="5161" max="5161" width="6" style="67" customWidth="1"/>
    <col min="5162" max="5162" width="28.28515625" style="67" customWidth="1"/>
    <col min="5163" max="5163" width="10.28515625" style="67" customWidth="1"/>
    <col min="5164" max="5164" width="6" style="67" customWidth="1"/>
    <col min="5165" max="5165" width="28.28515625" style="67" customWidth="1"/>
    <col min="5166" max="5166" width="10.28515625" style="67" customWidth="1"/>
    <col min="5167" max="5167" width="6" style="67" customWidth="1"/>
    <col min="5168" max="5168" width="28.28515625" style="67" customWidth="1"/>
    <col min="5169" max="5169" width="10.28515625" style="67" customWidth="1"/>
    <col min="5170" max="5170" width="6" style="67" customWidth="1"/>
    <col min="5171" max="5171" width="28.28515625" style="67" customWidth="1"/>
    <col min="5172" max="5172" width="10.28515625" style="67" customWidth="1"/>
    <col min="5173" max="5173" width="6" style="67" customWidth="1"/>
    <col min="5174" max="5174" width="28.28515625" style="67" customWidth="1"/>
    <col min="5175" max="5175" width="10.28515625" style="67" customWidth="1"/>
    <col min="5176" max="5176" width="6" style="67" customWidth="1"/>
    <col min="5177" max="5177" width="28.28515625" style="67" customWidth="1"/>
    <col min="5178" max="5178" width="10.28515625" style="67" customWidth="1"/>
    <col min="5179" max="5179" width="6" style="67" customWidth="1"/>
    <col min="5180" max="5180" width="28.28515625" style="67" customWidth="1"/>
    <col min="5181" max="5181" width="10.28515625" style="67" customWidth="1"/>
    <col min="5182" max="5182" width="6" style="67" customWidth="1"/>
    <col min="5183" max="5183" width="28.28515625" style="67" customWidth="1"/>
    <col min="5184" max="5184" width="10.28515625" style="67" customWidth="1"/>
    <col min="5185" max="5185" width="6" style="67" customWidth="1"/>
    <col min="5186" max="5186" width="28.28515625" style="67" customWidth="1"/>
    <col min="5187" max="5187" width="10.28515625" style="67" customWidth="1"/>
    <col min="5188" max="5188" width="6" style="67" customWidth="1"/>
    <col min="5189" max="5189" width="28.28515625" style="67" customWidth="1"/>
    <col min="5190" max="5190" width="10.28515625" style="67" customWidth="1"/>
    <col min="5191" max="5191" width="6" style="67" customWidth="1"/>
    <col min="5192" max="5192" width="28.28515625" style="67" customWidth="1"/>
    <col min="5193" max="5193" width="10.28515625" style="67" customWidth="1"/>
    <col min="5194" max="5194" width="6" style="67" customWidth="1"/>
    <col min="5195" max="5195" width="28.28515625" style="67" customWidth="1"/>
    <col min="5196" max="5196" width="10.28515625" style="67" customWidth="1"/>
    <col min="5197" max="5197" width="6" style="67" customWidth="1"/>
    <col min="5198" max="5198" width="28.28515625" style="67" customWidth="1"/>
    <col min="5199" max="5199" width="10.28515625" style="67" customWidth="1"/>
    <col min="5200" max="5200" width="6" style="67" customWidth="1"/>
    <col min="5201" max="5201" width="28.28515625" style="67" customWidth="1"/>
    <col min="5202" max="5202" width="10.28515625" style="67" customWidth="1"/>
    <col min="5203" max="5203" width="6" style="67" customWidth="1"/>
    <col min="5204" max="5204" width="28.28515625" style="67" customWidth="1"/>
    <col min="5205" max="5205" width="10.28515625" style="67" customWidth="1"/>
    <col min="5206" max="5206" width="6" style="67" customWidth="1"/>
    <col min="5207" max="5207" width="28.28515625" style="67" customWidth="1"/>
    <col min="5208" max="5208" width="10.28515625" style="67" customWidth="1"/>
    <col min="5209" max="5209" width="6" style="67" customWidth="1"/>
    <col min="5210" max="5210" width="28.28515625" style="67" customWidth="1"/>
    <col min="5211" max="5211" width="10.28515625" style="67" customWidth="1"/>
    <col min="5212" max="5212" width="6" style="67" customWidth="1"/>
    <col min="5213" max="5213" width="28.28515625" style="67" customWidth="1"/>
    <col min="5214" max="5214" width="10.28515625" style="67" customWidth="1"/>
    <col min="5215" max="5215" width="6" style="67" customWidth="1"/>
    <col min="5216" max="5216" width="28.28515625" style="67" customWidth="1"/>
    <col min="5217" max="5217" width="10.28515625" style="67" customWidth="1"/>
    <col min="5218" max="5218" width="6" style="67" customWidth="1"/>
    <col min="5219" max="5219" width="28.28515625" style="67" customWidth="1"/>
    <col min="5220" max="5220" width="10.28515625" style="67" customWidth="1"/>
    <col min="5221" max="5221" width="6" style="67" customWidth="1"/>
    <col min="5222" max="5222" width="28.28515625" style="67" customWidth="1"/>
    <col min="5223" max="5223" width="10.28515625" style="67" customWidth="1"/>
    <col min="5224" max="5224" width="6" style="67" customWidth="1"/>
    <col min="5225" max="5225" width="28.28515625" style="67" customWidth="1"/>
    <col min="5226" max="5226" width="10.28515625" style="67" customWidth="1"/>
    <col min="5227" max="5227" width="6" style="67" customWidth="1"/>
    <col min="5228" max="5228" width="28.28515625" style="67" customWidth="1"/>
    <col min="5229" max="5229" width="10.28515625" style="67" customWidth="1"/>
    <col min="5230" max="5230" width="6" style="67" customWidth="1"/>
    <col min="5231" max="5231" width="28.28515625" style="67" customWidth="1"/>
    <col min="5232" max="5232" width="10.28515625" style="67" customWidth="1"/>
    <col min="5233" max="5233" width="6" style="67" customWidth="1"/>
    <col min="5234" max="5234" width="28.28515625" style="67" customWidth="1"/>
    <col min="5235" max="5235" width="10.28515625" style="67" customWidth="1"/>
    <col min="5236" max="5236" width="6" style="67" customWidth="1"/>
    <col min="5237" max="5237" width="28.28515625" style="67" customWidth="1"/>
    <col min="5238" max="5238" width="10.28515625" style="67" customWidth="1"/>
    <col min="5239" max="5239" width="6" style="67" customWidth="1"/>
    <col min="5240" max="5240" width="28.28515625" style="67" customWidth="1"/>
    <col min="5241" max="5241" width="10.28515625" style="67" customWidth="1"/>
    <col min="5242" max="5242" width="6" style="67" customWidth="1"/>
    <col min="5243" max="5243" width="28.28515625" style="67" customWidth="1"/>
    <col min="5244" max="5244" width="10.28515625" style="67" customWidth="1"/>
    <col min="5245" max="5245" width="6" style="67" customWidth="1"/>
    <col min="5246" max="5246" width="28.28515625" style="67" customWidth="1"/>
    <col min="5247" max="5247" width="10.28515625" style="67" customWidth="1"/>
    <col min="5248" max="5248" width="6" style="67" customWidth="1"/>
    <col min="5249" max="5249" width="28.28515625" style="67" customWidth="1"/>
    <col min="5250" max="5250" width="10.28515625" style="67" customWidth="1"/>
    <col min="5251" max="5251" width="6" style="67" customWidth="1"/>
    <col min="5252" max="5252" width="28.28515625" style="67" customWidth="1"/>
    <col min="5253" max="5253" width="10.28515625" style="67" customWidth="1"/>
    <col min="5254" max="5254" width="6" style="67" customWidth="1"/>
    <col min="5255" max="5255" width="28.28515625" style="67" customWidth="1"/>
    <col min="5256" max="5256" width="10.28515625" style="67" customWidth="1"/>
    <col min="5257" max="5257" width="6" style="67" customWidth="1"/>
    <col min="5258" max="5258" width="28.28515625" style="67" customWidth="1"/>
    <col min="5259" max="5259" width="10.28515625" style="67" customWidth="1"/>
    <col min="5260" max="5260" width="6" style="67" customWidth="1"/>
    <col min="5261" max="5261" width="28.28515625" style="67" customWidth="1"/>
    <col min="5262" max="5262" width="10.28515625" style="67" customWidth="1"/>
    <col min="5263" max="5263" width="6" style="67" customWidth="1"/>
    <col min="5264" max="5264" width="28.28515625" style="67" customWidth="1"/>
    <col min="5265" max="5265" width="10.28515625" style="67" customWidth="1"/>
    <col min="5266" max="5266" width="6" style="67" customWidth="1"/>
    <col min="5267" max="5267" width="28.28515625" style="67" customWidth="1"/>
    <col min="5268" max="5268" width="10.28515625" style="67" customWidth="1"/>
    <col min="5269" max="5269" width="6" style="67" customWidth="1"/>
    <col min="5270" max="5270" width="28.28515625" style="67" customWidth="1"/>
    <col min="5271" max="5271" width="10.28515625" style="67" customWidth="1"/>
    <col min="5272" max="5272" width="6" style="67" customWidth="1"/>
    <col min="5273" max="5273" width="28.28515625" style="67" customWidth="1"/>
    <col min="5274" max="5274" width="10.28515625" style="67" customWidth="1"/>
    <col min="5275" max="5275" width="6" style="67" customWidth="1"/>
    <col min="5276" max="5276" width="28.28515625" style="67" customWidth="1"/>
    <col min="5277" max="5277" width="10.28515625" style="67" customWidth="1"/>
    <col min="5278" max="5278" width="6" style="67" customWidth="1"/>
    <col min="5279" max="5279" width="28.28515625" style="67" customWidth="1"/>
    <col min="5280" max="5280" width="10.28515625" style="67" customWidth="1"/>
    <col min="5281" max="5281" width="6" style="67" customWidth="1"/>
    <col min="5282" max="5282" width="28.28515625" style="67" customWidth="1"/>
    <col min="5283" max="5283" width="10.28515625" style="67" customWidth="1"/>
    <col min="5284" max="5284" width="6" style="67" customWidth="1"/>
    <col min="5285" max="5285" width="28.28515625" style="67" customWidth="1"/>
    <col min="5286" max="5286" width="10.28515625" style="67" customWidth="1"/>
    <col min="5287" max="5287" width="6" style="67" customWidth="1"/>
    <col min="5288" max="5288" width="28.28515625" style="67" customWidth="1"/>
    <col min="5289" max="5289" width="10.28515625" style="67" customWidth="1"/>
    <col min="5290" max="5290" width="6" style="67" customWidth="1"/>
    <col min="5291" max="5291" width="28.28515625" style="67" customWidth="1"/>
    <col min="5292" max="5292" width="10.28515625" style="67" customWidth="1"/>
    <col min="5293" max="5293" width="6" style="67" customWidth="1"/>
    <col min="5294" max="5294" width="28.28515625" style="67" customWidth="1"/>
    <col min="5295" max="5295" width="10.28515625" style="67" customWidth="1"/>
    <col min="5296" max="5296" width="6" style="67" customWidth="1"/>
    <col min="5297" max="5297" width="28.28515625" style="67" customWidth="1"/>
    <col min="5298" max="5298" width="10.28515625" style="67" customWidth="1"/>
    <col min="5299" max="5299" width="6" style="67" customWidth="1"/>
    <col min="5300" max="5300" width="28.28515625" style="67" customWidth="1"/>
    <col min="5301" max="5301" width="10.28515625" style="67" customWidth="1"/>
    <col min="5302" max="5302" width="6" style="67" customWidth="1"/>
    <col min="5303" max="5303" width="28.28515625" style="67" customWidth="1"/>
    <col min="5304" max="5304" width="10.28515625" style="67" customWidth="1"/>
    <col min="5305" max="5305" width="6" style="67" customWidth="1"/>
    <col min="5306" max="5306" width="28.28515625" style="67" customWidth="1"/>
    <col min="5307" max="5307" width="10.28515625" style="67" customWidth="1"/>
    <col min="5308" max="5308" width="6" style="67" customWidth="1"/>
    <col min="5309" max="5309" width="28.28515625" style="67" customWidth="1"/>
    <col min="5310" max="5310" width="10.28515625" style="67" customWidth="1"/>
    <col min="5311" max="5311" width="6" style="67" customWidth="1"/>
    <col min="5312" max="5312" width="28.28515625" style="67" customWidth="1"/>
    <col min="5313" max="5313" width="10.28515625" style="67" customWidth="1"/>
    <col min="5314" max="5314" width="6" style="67" customWidth="1"/>
    <col min="5315" max="5315" width="28.28515625" style="67" customWidth="1"/>
    <col min="5316" max="5316" width="10.28515625" style="67" customWidth="1"/>
    <col min="5317" max="5317" width="6" style="67" customWidth="1"/>
    <col min="5318" max="5318" width="28.28515625" style="67" customWidth="1"/>
    <col min="5319" max="5319" width="10.28515625" style="67" customWidth="1"/>
    <col min="5320" max="5320" width="6" style="67" customWidth="1"/>
    <col min="5321" max="5321" width="28.28515625" style="67" customWidth="1"/>
    <col min="5322" max="5322" width="10.28515625" style="67" customWidth="1"/>
    <col min="5323" max="5323" width="6" style="67" customWidth="1"/>
    <col min="5324" max="5324" width="28.28515625" style="67" customWidth="1"/>
    <col min="5325" max="5325" width="10.28515625" style="67" customWidth="1"/>
    <col min="5326" max="5326" width="6" style="67" customWidth="1"/>
    <col min="5327" max="5327" width="28.28515625" style="67" customWidth="1"/>
    <col min="5328" max="5328" width="10.28515625" style="67" customWidth="1"/>
    <col min="5329" max="5329" width="6" style="67" customWidth="1"/>
    <col min="5330" max="5330" width="28.28515625" style="67" customWidth="1"/>
    <col min="5331" max="5331" width="10.28515625" style="67" customWidth="1"/>
    <col min="5332" max="5332" width="6" style="67" customWidth="1"/>
    <col min="5333" max="5376" width="9.140625" style="67"/>
    <col min="5377" max="5377" width="31" style="67" customWidth="1"/>
    <col min="5378" max="5378" width="9.140625" style="67"/>
    <col min="5379" max="5379" width="28.28515625" style="67" customWidth="1"/>
    <col min="5380" max="5380" width="10.28515625" style="67" customWidth="1"/>
    <col min="5381" max="5381" width="6" style="67" customWidth="1"/>
    <col min="5382" max="5382" width="28.28515625" style="67" customWidth="1"/>
    <col min="5383" max="5383" width="10.28515625" style="67" customWidth="1"/>
    <col min="5384" max="5384" width="6" style="67" customWidth="1"/>
    <col min="5385" max="5385" width="28.28515625" style="67" customWidth="1"/>
    <col min="5386" max="5386" width="10.28515625" style="67" customWidth="1"/>
    <col min="5387" max="5387" width="6" style="67" customWidth="1"/>
    <col min="5388" max="5388" width="28.28515625" style="67" customWidth="1"/>
    <col min="5389" max="5389" width="10.28515625" style="67" customWidth="1"/>
    <col min="5390" max="5390" width="6" style="67" customWidth="1"/>
    <col min="5391" max="5391" width="28.28515625" style="67" customWidth="1"/>
    <col min="5392" max="5392" width="10.28515625" style="67" customWidth="1"/>
    <col min="5393" max="5393" width="6" style="67" customWidth="1"/>
    <col min="5394" max="5394" width="28.28515625" style="67" customWidth="1"/>
    <col min="5395" max="5395" width="10.28515625" style="67" customWidth="1"/>
    <col min="5396" max="5396" width="6" style="67" customWidth="1"/>
    <col min="5397" max="5397" width="28.28515625" style="67" customWidth="1"/>
    <col min="5398" max="5398" width="10.28515625" style="67" customWidth="1"/>
    <col min="5399" max="5399" width="6" style="67" customWidth="1"/>
    <col min="5400" max="5400" width="28.28515625" style="67" customWidth="1"/>
    <col min="5401" max="5401" width="10.28515625" style="67" customWidth="1"/>
    <col min="5402" max="5402" width="6" style="67" customWidth="1"/>
    <col min="5403" max="5403" width="28.28515625" style="67" customWidth="1"/>
    <col min="5404" max="5404" width="10.28515625" style="67" customWidth="1"/>
    <col min="5405" max="5405" width="6" style="67" customWidth="1"/>
    <col min="5406" max="5406" width="28.28515625" style="67" customWidth="1"/>
    <col min="5407" max="5407" width="10.28515625" style="67" customWidth="1"/>
    <col min="5408" max="5408" width="6" style="67" customWidth="1"/>
    <col min="5409" max="5409" width="28.28515625" style="67" customWidth="1"/>
    <col min="5410" max="5410" width="10.28515625" style="67" customWidth="1"/>
    <col min="5411" max="5411" width="6" style="67" customWidth="1"/>
    <col min="5412" max="5412" width="28.28515625" style="67" customWidth="1"/>
    <col min="5413" max="5413" width="10.28515625" style="67" customWidth="1"/>
    <col min="5414" max="5414" width="6" style="67" customWidth="1"/>
    <col min="5415" max="5415" width="28.28515625" style="67" customWidth="1"/>
    <col min="5416" max="5416" width="10.28515625" style="67" customWidth="1"/>
    <col min="5417" max="5417" width="6" style="67" customWidth="1"/>
    <col min="5418" max="5418" width="28.28515625" style="67" customWidth="1"/>
    <col min="5419" max="5419" width="10.28515625" style="67" customWidth="1"/>
    <col min="5420" max="5420" width="6" style="67" customWidth="1"/>
    <col min="5421" max="5421" width="28.28515625" style="67" customWidth="1"/>
    <col min="5422" max="5422" width="10.28515625" style="67" customWidth="1"/>
    <col min="5423" max="5423" width="6" style="67" customWidth="1"/>
    <col min="5424" max="5424" width="28.28515625" style="67" customWidth="1"/>
    <col min="5425" max="5425" width="10.28515625" style="67" customWidth="1"/>
    <col min="5426" max="5426" width="6" style="67" customWidth="1"/>
    <col min="5427" max="5427" width="28.28515625" style="67" customWidth="1"/>
    <col min="5428" max="5428" width="10.28515625" style="67" customWidth="1"/>
    <col min="5429" max="5429" width="6" style="67" customWidth="1"/>
    <col min="5430" max="5430" width="28.28515625" style="67" customWidth="1"/>
    <col min="5431" max="5431" width="10.28515625" style="67" customWidth="1"/>
    <col min="5432" max="5432" width="6" style="67" customWidth="1"/>
    <col min="5433" max="5433" width="28.28515625" style="67" customWidth="1"/>
    <col min="5434" max="5434" width="10.28515625" style="67" customWidth="1"/>
    <col min="5435" max="5435" width="6" style="67" customWidth="1"/>
    <col min="5436" max="5436" width="28.28515625" style="67" customWidth="1"/>
    <col min="5437" max="5437" width="10.28515625" style="67" customWidth="1"/>
    <col min="5438" max="5438" width="6" style="67" customWidth="1"/>
    <col min="5439" max="5439" width="28.28515625" style="67" customWidth="1"/>
    <col min="5440" max="5440" width="10.28515625" style="67" customWidth="1"/>
    <col min="5441" max="5441" width="6" style="67" customWidth="1"/>
    <col min="5442" max="5442" width="28.28515625" style="67" customWidth="1"/>
    <col min="5443" max="5443" width="10.28515625" style="67" customWidth="1"/>
    <col min="5444" max="5444" width="6" style="67" customWidth="1"/>
    <col min="5445" max="5445" width="28.28515625" style="67" customWidth="1"/>
    <col min="5446" max="5446" width="10.28515625" style="67" customWidth="1"/>
    <col min="5447" max="5447" width="6" style="67" customWidth="1"/>
    <col min="5448" max="5448" width="28.28515625" style="67" customWidth="1"/>
    <col min="5449" max="5449" width="10.28515625" style="67" customWidth="1"/>
    <col min="5450" max="5450" width="6" style="67" customWidth="1"/>
    <col min="5451" max="5451" width="28.28515625" style="67" customWidth="1"/>
    <col min="5452" max="5452" width="10.28515625" style="67" customWidth="1"/>
    <col min="5453" max="5453" width="6" style="67" customWidth="1"/>
    <col min="5454" max="5454" width="28.28515625" style="67" customWidth="1"/>
    <col min="5455" max="5455" width="10.28515625" style="67" customWidth="1"/>
    <col min="5456" max="5456" width="6" style="67" customWidth="1"/>
    <col min="5457" max="5457" width="28.28515625" style="67" customWidth="1"/>
    <col min="5458" max="5458" width="10.28515625" style="67" customWidth="1"/>
    <col min="5459" max="5459" width="6" style="67" customWidth="1"/>
    <col min="5460" max="5460" width="28.28515625" style="67" customWidth="1"/>
    <col min="5461" max="5461" width="10.28515625" style="67" customWidth="1"/>
    <col min="5462" max="5462" width="6" style="67" customWidth="1"/>
    <col min="5463" max="5463" width="28.28515625" style="67" customWidth="1"/>
    <col min="5464" max="5464" width="10.28515625" style="67" customWidth="1"/>
    <col min="5465" max="5465" width="6" style="67" customWidth="1"/>
    <col min="5466" max="5466" width="28.28515625" style="67" customWidth="1"/>
    <col min="5467" max="5467" width="10.28515625" style="67" customWidth="1"/>
    <col min="5468" max="5468" width="6" style="67" customWidth="1"/>
    <col min="5469" max="5469" width="28.28515625" style="67" customWidth="1"/>
    <col min="5470" max="5470" width="10.28515625" style="67" customWidth="1"/>
    <col min="5471" max="5471" width="6" style="67" customWidth="1"/>
    <col min="5472" max="5472" width="28.28515625" style="67" customWidth="1"/>
    <col min="5473" max="5473" width="10.28515625" style="67" customWidth="1"/>
    <col min="5474" max="5474" width="6" style="67" customWidth="1"/>
    <col min="5475" max="5475" width="28.28515625" style="67" customWidth="1"/>
    <col min="5476" max="5476" width="10.28515625" style="67" customWidth="1"/>
    <col min="5477" max="5477" width="6" style="67" customWidth="1"/>
    <col min="5478" max="5478" width="28.28515625" style="67" customWidth="1"/>
    <col min="5479" max="5479" width="10.28515625" style="67" customWidth="1"/>
    <col min="5480" max="5480" width="6" style="67" customWidth="1"/>
    <col min="5481" max="5481" width="28.28515625" style="67" customWidth="1"/>
    <col min="5482" max="5482" width="10.28515625" style="67" customWidth="1"/>
    <col min="5483" max="5483" width="6" style="67" customWidth="1"/>
    <col min="5484" max="5484" width="28.28515625" style="67" customWidth="1"/>
    <col min="5485" max="5485" width="10.28515625" style="67" customWidth="1"/>
    <col min="5486" max="5486" width="6" style="67" customWidth="1"/>
    <col min="5487" max="5487" width="28.28515625" style="67" customWidth="1"/>
    <col min="5488" max="5488" width="10.28515625" style="67" customWidth="1"/>
    <col min="5489" max="5489" width="6" style="67" customWidth="1"/>
    <col min="5490" max="5490" width="28.28515625" style="67" customWidth="1"/>
    <col min="5491" max="5491" width="10.28515625" style="67" customWidth="1"/>
    <col min="5492" max="5492" width="6" style="67" customWidth="1"/>
    <col min="5493" max="5493" width="28.28515625" style="67" customWidth="1"/>
    <col min="5494" max="5494" width="10.28515625" style="67" customWidth="1"/>
    <col min="5495" max="5495" width="6" style="67" customWidth="1"/>
    <col min="5496" max="5496" width="28.28515625" style="67" customWidth="1"/>
    <col min="5497" max="5497" width="10.28515625" style="67" customWidth="1"/>
    <col min="5498" max="5498" width="6" style="67" customWidth="1"/>
    <col min="5499" max="5499" width="28.28515625" style="67" customWidth="1"/>
    <col min="5500" max="5500" width="10.28515625" style="67" customWidth="1"/>
    <col min="5501" max="5501" width="6" style="67" customWidth="1"/>
    <col min="5502" max="5502" width="28.28515625" style="67" customWidth="1"/>
    <col min="5503" max="5503" width="10.28515625" style="67" customWidth="1"/>
    <col min="5504" max="5504" width="6" style="67" customWidth="1"/>
    <col min="5505" max="5505" width="28.28515625" style="67" customWidth="1"/>
    <col min="5506" max="5506" width="10.28515625" style="67" customWidth="1"/>
    <col min="5507" max="5507" width="6" style="67" customWidth="1"/>
    <col min="5508" max="5508" width="28.28515625" style="67" customWidth="1"/>
    <col min="5509" max="5509" width="10.28515625" style="67" customWidth="1"/>
    <col min="5510" max="5510" width="6" style="67" customWidth="1"/>
    <col min="5511" max="5511" width="28.28515625" style="67" customWidth="1"/>
    <col min="5512" max="5512" width="10.28515625" style="67" customWidth="1"/>
    <col min="5513" max="5513" width="6" style="67" customWidth="1"/>
    <col min="5514" max="5514" width="28.28515625" style="67" customWidth="1"/>
    <col min="5515" max="5515" width="10.28515625" style="67" customWidth="1"/>
    <col min="5516" max="5516" width="6" style="67" customWidth="1"/>
    <col min="5517" max="5517" width="28.28515625" style="67" customWidth="1"/>
    <col min="5518" max="5518" width="10.28515625" style="67" customWidth="1"/>
    <col min="5519" max="5519" width="6" style="67" customWidth="1"/>
    <col min="5520" max="5520" width="28.28515625" style="67" customWidth="1"/>
    <col min="5521" max="5521" width="10.28515625" style="67" customWidth="1"/>
    <col min="5522" max="5522" width="6" style="67" customWidth="1"/>
    <col min="5523" max="5523" width="28.28515625" style="67" customWidth="1"/>
    <col min="5524" max="5524" width="10.28515625" style="67" customWidth="1"/>
    <col min="5525" max="5525" width="6" style="67" customWidth="1"/>
    <col min="5526" max="5526" width="28.28515625" style="67" customWidth="1"/>
    <col min="5527" max="5527" width="10.28515625" style="67" customWidth="1"/>
    <col min="5528" max="5528" width="6" style="67" customWidth="1"/>
    <col min="5529" max="5529" width="28.28515625" style="67" customWidth="1"/>
    <col min="5530" max="5530" width="10.28515625" style="67" customWidth="1"/>
    <col min="5531" max="5531" width="6" style="67" customWidth="1"/>
    <col min="5532" max="5532" width="28.28515625" style="67" customWidth="1"/>
    <col min="5533" max="5533" width="10.28515625" style="67" customWidth="1"/>
    <col min="5534" max="5534" width="6" style="67" customWidth="1"/>
    <col min="5535" max="5535" width="28.28515625" style="67" customWidth="1"/>
    <col min="5536" max="5536" width="10.28515625" style="67" customWidth="1"/>
    <col min="5537" max="5537" width="6" style="67" customWidth="1"/>
    <col min="5538" max="5538" width="28.28515625" style="67" customWidth="1"/>
    <col min="5539" max="5539" width="10.28515625" style="67" customWidth="1"/>
    <col min="5540" max="5540" width="6" style="67" customWidth="1"/>
    <col min="5541" max="5541" width="28.28515625" style="67" customWidth="1"/>
    <col min="5542" max="5542" width="10.28515625" style="67" customWidth="1"/>
    <col min="5543" max="5543" width="6" style="67" customWidth="1"/>
    <col min="5544" max="5544" width="28.28515625" style="67" customWidth="1"/>
    <col min="5545" max="5545" width="10.28515625" style="67" customWidth="1"/>
    <col min="5546" max="5546" width="6" style="67" customWidth="1"/>
    <col min="5547" max="5547" width="28.28515625" style="67" customWidth="1"/>
    <col min="5548" max="5548" width="10.28515625" style="67" customWidth="1"/>
    <col min="5549" max="5549" width="6" style="67" customWidth="1"/>
    <col min="5550" max="5550" width="28.28515625" style="67" customWidth="1"/>
    <col min="5551" max="5551" width="10.28515625" style="67" customWidth="1"/>
    <col min="5552" max="5552" width="6" style="67" customWidth="1"/>
    <col min="5553" max="5553" width="28.28515625" style="67" customWidth="1"/>
    <col min="5554" max="5554" width="10.28515625" style="67" customWidth="1"/>
    <col min="5555" max="5555" width="6" style="67" customWidth="1"/>
    <col min="5556" max="5556" width="28.28515625" style="67" customWidth="1"/>
    <col min="5557" max="5557" width="10.28515625" style="67" customWidth="1"/>
    <col min="5558" max="5558" width="6" style="67" customWidth="1"/>
    <col min="5559" max="5559" width="28.28515625" style="67" customWidth="1"/>
    <col min="5560" max="5560" width="10.28515625" style="67" customWidth="1"/>
    <col min="5561" max="5561" width="6" style="67" customWidth="1"/>
    <col min="5562" max="5562" width="28.28515625" style="67" customWidth="1"/>
    <col min="5563" max="5563" width="10.28515625" style="67" customWidth="1"/>
    <col min="5564" max="5564" width="6" style="67" customWidth="1"/>
    <col min="5565" max="5565" width="28.28515625" style="67" customWidth="1"/>
    <col min="5566" max="5566" width="10.28515625" style="67" customWidth="1"/>
    <col min="5567" max="5567" width="6" style="67" customWidth="1"/>
    <col min="5568" max="5568" width="28.28515625" style="67" customWidth="1"/>
    <col min="5569" max="5569" width="10.28515625" style="67" customWidth="1"/>
    <col min="5570" max="5570" width="6" style="67" customWidth="1"/>
    <col min="5571" max="5571" width="28.28515625" style="67" customWidth="1"/>
    <col min="5572" max="5572" width="10.28515625" style="67" customWidth="1"/>
    <col min="5573" max="5573" width="6" style="67" customWidth="1"/>
    <col min="5574" max="5574" width="28.28515625" style="67" customWidth="1"/>
    <col min="5575" max="5575" width="10.28515625" style="67" customWidth="1"/>
    <col min="5576" max="5576" width="6" style="67" customWidth="1"/>
    <col min="5577" max="5577" width="28.28515625" style="67" customWidth="1"/>
    <col min="5578" max="5578" width="10.28515625" style="67" customWidth="1"/>
    <col min="5579" max="5579" width="6" style="67" customWidth="1"/>
    <col min="5580" max="5580" width="28.28515625" style="67" customWidth="1"/>
    <col min="5581" max="5581" width="10.28515625" style="67" customWidth="1"/>
    <col min="5582" max="5582" width="6" style="67" customWidth="1"/>
    <col min="5583" max="5583" width="28.28515625" style="67" customWidth="1"/>
    <col min="5584" max="5584" width="10.28515625" style="67" customWidth="1"/>
    <col min="5585" max="5585" width="6" style="67" customWidth="1"/>
    <col min="5586" max="5586" width="28.28515625" style="67" customWidth="1"/>
    <col min="5587" max="5587" width="10.28515625" style="67" customWidth="1"/>
    <col min="5588" max="5588" width="6" style="67" customWidth="1"/>
    <col min="5589" max="5632" width="9.140625" style="67"/>
    <col min="5633" max="5633" width="31" style="67" customWidth="1"/>
    <col min="5634" max="5634" width="9.140625" style="67"/>
    <col min="5635" max="5635" width="28.28515625" style="67" customWidth="1"/>
    <col min="5636" max="5636" width="10.28515625" style="67" customWidth="1"/>
    <col min="5637" max="5637" width="6" style="67" customWidth="1"/>
    <col min="5638" max="5638" width="28.28515625" style="67" customWidth="1"/>
    <col min="5639" max="5639" width="10.28515625" style="67" customWidth="1"/>
    <col min="5640" max="5640" width="6" style="67" customWidth="1"/>
    <col min="5641" max="5641" width="28.28515625" style="67" customWidth="1"/>
    <col min="5642" max="5642" width="10.28515625" style="67" customWidth="1"/>
    <col min="5643" max="5643" width="6" style="67" customWidth="1"/>
    <col min="5644" max="5644" width="28.28515625" style="67" customWidth="1"/>
    <col min="5645" max="5645" width="10.28515625" style="67" customWidth="1"/>
    <col min="5646" max="5646" width="6" style="67" customWidth="1"/>
    <col min="5647" max="5647" width="28.28515625" style="67" customWidth="1"/>
    <col min="5648" max="5648" width="10.28515625" style="67" customWidth="1"/>
    <col min="5649" max="5649" width="6" style="67" customWidth="1"/>
    <col min="5650" max="5650" width="28.28515625" style="67" customWidth="1"/>
    <col min="5651" max="5651" width="10.28515625" style="67" customWidth="1"/>
    <col min="5652" max="5652" width="6" style="67" customWidth="1"/>
    <col min="5653" max="5653" width="28.28515625" style="67" customWidth="1"/>
    <col min="5654" max="5654" width="10.28515625" style="67" customWidth="1"/>
    <col min="5655" max="5655" width="6" style="67" customWidth="1"/>
    <col min="5656" max="5656" width="28.28515625" style="67" customWidth="1"/>
    <col min="5657" max="5657" width="10.28515625" style="67" customWidth="1"/>
    <col min="5658" max="5658" width="6" style="67" customWidth="1"/>
    <col min="5659" max="5659" width="28.28515625" style="67" customWidth="1"/>
    <col min="5660" max="5660" width="10.28515625" style="67" customWidth="1"/>
    <col min="5661" max="5661" width="6" style="67" customWidth="1"/>
    <col min="5662" max="5662" width="28.28515625" style="67" customWidth="1"/>
    <col min="5663" max="5663" width="10.28515625" style="67" customWidth="1"/>
    <col min="5664" max="5664" width="6" style="67" customWidth="1"/>
    <col min="5665" max="5665" width="28.28515625" style="67" customWidth="1"/>
    <col min="5666" max="5666" width="10.28515625" style="67" customWidth="1"/>
    <col min="5667" max="5667" width="6" style="67" customWidth="1"/>
    <col min="5668" max="5668" width="28.28515625" style="67" customWidth="1"/>
    <col min="5669" max="5669" width="10.28515625" style="67" customWidth="1"/>
    <col min="5670" max="5670" width="6" style="67" customWidth="1"/>
    <col min="5671" max="5671" width="28.28515625" style="67" customWidth="1"/>
    <col min="5672" max="5672" width="10.28515625" style="67" customWidth="1"/>
    <col min="5673" max="5673" width="6" style="67" customWidth="1"/>
    <col min="5674" max="5674" width="28.28515625" style="67" customWidth="1"/>
    <col min="5675" max="5675" width="10.28515625" style="67" customWidth="1"/>
    <col min="5676" max="5676" width="6" style="67" customWidth="1"/>
    <col min="5677" max="5677" width="28.28515625" style="67" customWidth="1"/>
    <col min="5678" max="5678" width="10.28515625" style="67" customWidth="1"/>
    <col min="5679" max="5679" width="6" style="67" customWidth="1"/>
    <col min="5680" max="5680" width="28.28515625" style="67" customWidth="1"/>
    <col min="5681" max="5681" width="10.28515625" style="67" customWidth="1"/>
    <col min="5682" max="5682" width="6" style="67" customWidth="1"/>
    <col min="5683" max="5683" width="28.28515625" style="67" customWidth="1"/>
    <col min="5684" max="5684" width="10.28515625" style="67" customWidth="1"/>
    <col min="5685" max="5685" width="6" style="67" customWidth="1"/>
    <col min="5686" max="5686" width="28.28515625" style="67" customWidth="1"/>
    <col min="5687" max="5687" width="10.28515625" style="67" customWidth="1"/>
    <col min="5688" max="5688" width="6" style="67" customWidth="1"/>
    <col min="5689" max="5689" width="28.28515625" style="67" customWidth="1"/>
    <col min="5690" max="5690" width="10.28515625" style="67" customWidth="1"/>
    <col min="5691" max="5691" width="6" style="67" customWidth="1"/>
    <col min="5692" max="5692" width="28.28515625" style="67" customWidth="1"/>
    <col min="5693" max="5693" width="10.28515625" style="67" customWidth="1"/>
    <col min="5694" max="5694" width="6" style="67" customWidth="1"/>
    <col min="5695" max="5695" width="28.28515625" style="67" customWidth="1"/>
    <col min="5696" max="5696" width="10.28515625" style="67" customWidth="1"/>
    <col min="5697" max="5697" width="6" style="67" customWidth="1"/>
    <col min="5698" max="5698" width="28.28515625" style="67" customWidth="1"/>
    <col min="5699" max="5699" width="10.28515625" style="67" customWidth="1"/>
    <col min="5700" max="5700" width="6" style="67" customWidth="1"/>
    <col min="5701" max="5701" width="28.28515625" style="67" customWidth="1"/>
    <col min="5702" max="5702" width="10.28515625" style="67" customWidth="1"/>
    <col min="5703" max="5703" width="6" style="67" customWidth="1"/>
    <col min="5704" max="5704" width="28.28515625" style="67" customWidth="1"/>
    <col min="5705" max="5705" width="10.28515625" style="67" customWidth="1"/>
    <col min="5706" max="5706" width="6" style="67" customWidth="1"/>
    <col min="5707" max="5707" width="28.28515625" style="67" customWidth="1"/>
    <col min="5708" max="5708" width="10.28515625" style="67" customWidth="1"/>
    <col min="5709" max="5709" width="6" style="67" customWidth="1"/>
    <col min="5710" max="5710" width="28.28515625" style="67" customWidth="1"/>
    <col min="5711" max="5711" width="10.28515625" style="67" customWidth="1"/>
    <col min="5712" max="5712" width="6" style="67" customWidth="1"/>
    <col min="5713" max="5713" width="28.28515625" style="67" customWidth="1"/>
    <col min="5714" max="5714" width="10.28515625" style="67" customWidth="1"/>
    <col min="5715" max="5715" width="6" style="67" customWidth="1"/>
    <col min="5716" max="5716" width="28.28515625" style="67" customWidth="1"/>
    <col min="5717" max="5717" width="10.28515625" style="67" customWidth="1"/>
    <col min="5718" max="5718" width="6" style="67" customWidth="1"/>
    <col min="5719" max="5719" width="28.28515625" style="67" customWidth="1"/>
    <col min="5720" max="5720" width="10.28515625" style="67" customWidth="1"/>
    <col min="5721" max="5721" width="6" style="67" customWidth="1"/>
    <col min="5722" max="5722" width="28.28515625" style="67" customWidth="1"/>
    <col min="5723" max="5723" width="10.28515625" style="67" customWidth="1"/>
    <col min="5724" max="5724" width="6" style="67" customWidth="1"/>
    <col min="5725" max="5725" width="28.28515625" style="67" customWidth="1"/>
    <col min="5726" max="5726" width="10.28515625" style="67" customWidth="1"/>
    <col min="5727" max="5727" width="6" style="67" customWidth="1"/>
    <col min="5728" max="5728" width="28.28515625" style="67" customWidth="1"/>
    <col min="5729" max="5729" width="10.28515625" style="67" customWidth="1"/>
    <col min="5730" max="5730" width="6" style="67" customWidth="1"/>
    <col min="5731" max="5731" width="28.28515625" style="67" customWidth="1"/>
    <col min="5732" max="5732" width="10.28515625" style="67" customWidth="1"/>
    <col min="5733" max="5733" width="6" style="67" customWidth="1"/>
    <col min="5734" max="5734" width="28.28515625" style="67" customWidth="1"/>
    <col min="5735" max="5735" width="10.28515625" style="67" customWidth="1"/>
    <col min="5736" max="5736" width="6" style="67" customWidth="1"/>
    <col min="5737" max="5737" width="28.28515625" style="67" customWidth="1"/>
    <col min="5738" max="5738" width="10.28515625" style="67" customWidth="1"/>
    <col min="5739" max="5739" width="6" style="67" customWidth="1"/>
    <col min="5740" max="5740" width="28.28515625" style="67" customWidth="1"/>
    <col min="5741" max="5741" width="10.28515625" style="67" customWidth="1"/>
    <col min="5742" max="5742" width="6" style="67" customWidth="1"/>
    <col min="5743" max="5743" width="28.28515625" style="67" customWidth="1"/>
    <col min="5744" max="5744" width="10.28515625" style="67" customWidth="1"/>
    <col min="5745" max="5745" width="6" style="67" customWidth="1"/>
    <col min="5746" max="5746" width="28.28515625" style="67" customWidth="1"/>
    <col min="5747" max="5747" width="10.28515625" style="67" customWidth="1"/>
    <col min="5748" max="5748" width="6" style="67" customWidth="1"/>
    <col min="5749" max="5749" width="28.28515625" style="67" customWidth="1"/>
    <col min="5750" max="5750" width="10.28515625" style="67" customWidth="1"/>
    <col min="5751" max="5751" width="6" style="67" customWidth="1"/>
    <col min="5752" max="5752" width="28.28515625" style="67" customWidth="1"/>
    <col min="5753" max="5753" width="10.28515625" style="67" customWidth="1"/>
    <col min="5754" max="5754" width="6" style="67" customWidth="1"/>
    <col min="5755" max="5755" width="28.28515625" style="67" customWidth="1"/>
    <col min="5756" max="5756" width="10.28515625" style="67" customWidth="1"/>
    <col min="5757" max="5757" width="6" style="67" customWidth="1"/>
    <col min="5758" max="5758" width="28.28515625" style="67" customWidth="1"/>
    <col min="5759" max="5759" width="10.28515625" style="67" customWidth="1"/>
    <col min="5760" max="5760" width="6" style="67" customWidth="1"/>
    <col min="5761" max="5761" width="28.28515625" style="67" customWidth="1"/>
    <col min="5762" max="5762" width="10.28515625" style="67" customWidth="1"/>
    <col min="5763" max="5763" width="6" style="67" customWidth="1"/>
    <col min="5764" max="5764" width="28.28515625" style="67" customWidth="1"/>
    <col min="5765" max="5765" width="10.28515625" style="67" customWidth="1"/>
    <col min="5766" max="5766" width="6" style="67" customWidth="1"/>
    <col min="5767" max="5767" width="28.28515625" style="67" customWidth="1"/>
    <col min="5768" max="5768" width="10.28515625" style="67" customWidth="1"/>
    <col min="5769" max="5769" width="6" style="67" customWidth="1"/>
    <col min="5770" max="5770" width="28.28515625" style="67" customWidth="1"/>
    <col min="5771" max="5771" width="10.28515625" style="67" customWidth="1"/>
    <col min="5772" max="5772" width="6" style="67" customWidth="1"/>
    <col min="5773" max="5773" width="28.28515625" style="67" customWidth="1"/>
    <col min="5774" max="5774" width="10.28515625" style="67" customWidth="1"/>
    <col min="5775" max="5775" width="6" style="67" customWidth="1"/>
    <col min="5776" max="5776" width="28.28515625" style="67" customWidth="1"/>
    <col min="5777" max="5777" width="10.28515625" style="67" customWidth="1"/>
    <col min="5778" max="5778" width="6" style="67" customWidth="1"/>
    <col min="5779" max="5779" width="28.28515625" style="67" customWidth="1"/>
    <col min="5780" max="5780" width="10.28515625" style="67" customWidth="1"/>
    <col min="5781" max="5781" width="6" style="67" customWidth="1"/>
    <col min="5782" max="5782" width="28.28515625" style="67" customWidth="1"/>
    <col min="5783" max="5783" width="10.28515625" style="67" customWidth="1"/>
    <col min="5784" max="5784" width="6" style="67" customWidth="1"/>
    <col min="5785" max="5785" width="28.28515625" style="67" customWidth="1"/>
    <col min="5786" max="5786" width="10.28515625" style="67" customWidth="1"/>
    <col min="5787" max="5787" width="6" style="67" customWidth="1"/>
    <col min="5788" max="5788" width="28.28515625" style="67" customWidth="1"/>
    <col min="5789" max="5789" width="10.28515625" style="67" customWidth="1"/>
    <col min="5790" max="5790" width="6" style="67" customWidth="1"/>
    <col min="5791" max="5791" width="28.28515625" style="67" customWidth="1"/>
    <col min="5792" max="5792" width="10.28515625" style="67" customWidth="1"/>
    <col min="5793" max="5793" width="6" style="67" customWidth="1"/>
    <col min="5794" max="5794" width="28.28515625" style="67" customWidth="1"/>
    <col min="5795" max="5795" width="10.28515625" style="67" customWidth="1"/>
    <col min="5796" max="5796" width="6" style="67" customWidth="1"/>
    <col min="5797" max="5797" width="28.28515625" style="67" customWidth="1"/>
    <col min="5798" max="5798" width="10.28515625" style="67" customWidth="1"/>
    <col min="5799" max="5799" width="6" style="67" customWidth="1"/>
    <col min="5800" max="5800" width="28.28515625" style="67" customWidth="1"/>
    <col min="5801" max="5801" width="10.28515625" style="67" customWidth="1"/>
    <col min="5802" max="5802" width="6" style="67" customWidth="1"/>
    <col min="5803" max="5803" width="28.28515625" style="67" customWidth="1"/>
    <col min="5804" max="5804" width="10.28515625" style="67" customWidth="1"/>
    <col min="5805" max="5805" width="6" style="67" customWidth="1"/>
    <col min="5806" max="5806" width="28.28515625" style="67" customWidth="1"/>
    <col min="5807" max="5807" width="10.28515625" style="67" customWidth="1"/>
    <col min="5808" max="5808" width="6" style="67" customWidth="1"/>
    <col min="5809" max="5809" width="28.28515625" style="67" customWidth="1"/>
    <col min="5810" max="5810" width="10.28515625" style="67" customWidth="1"/>
    <col min="5811" max="5811" width="6" style="67" customWidth="1"/>
    <col min="5812" max="5812" width="28.28515625" style="67" customWidth="1"/>
    <col min="5813" max="5813" width="10.28515625" style="67" customWidth="1"/>
    <col min="5814" max="5814" width="6" style="67" customWidth="1"/>
    <col min="5815" max="5815" width="28.28515625" style="67" customWidth="1"/>
    <col min="5816" max="5816" width="10.28515625" style="67" customWidth="1"/>
    <col min="5817" max="5817" width="6" style="67" customWidth="1"/>
    <col min="5818" max="5818" width="28.28515625" style="67" customWidth="1"/>
    <col min="5819" max="5819" width="10.28515625" style="67" customWidth="1"/>
    <col min="5820" max="5820" width="6" style="67" customWidth="1"/>
    <col min="5821" max="5821" width="28.28515625" style="67" customWidth="1"/>
    <col min="5822" max="5822" width="10.28515625" style="67" customWidth="1"/>
    <col min="5823" max="5823" width="6" style="67" customWidth="1"/>
    <col min="5824" max="5824" width="28.28515625" style="67" customWidth="1"/>
    <col min="5825" max="5825" width="10.28515625" style="67" customWidth="1"/>
    <col min="5826" max="5826" width="6" style="67" customWidth="1"/>
    <col min="5827" max="5827" width="28.28515625" style="67" customWidth="1"/>
    <col min="5828" max="5828" width="10.28515625" style="67" customWidth="1"/>
    <col min="5829" max="5829" width="6" style="67" customWidth="1"/>
    <col min="5830" max="5830" width="28.28515625" style="67" customWidth="1"/>
    <col min="5831" max="5831" width="10.28515625" style="67" customWidth="1"/>
    <col min="5832" max="5832" width="6" style="67" customWidth="1"/>
    <col min="5833" max="5833" width="28.28515625" style="67" customWidth="1"/>
    <col min="5834" max="5834" width="10.28515625" style="67" customWidth="1"/>
    <col min="5835" max="5835" width="6" style="67" customWidth="1"/>
    <col min="5836" max="5836" width="28.28515625" style="67" customWidth="1"/>
    <col min="5837" max="5837" width="10.28515625" style="67" customWidth="1"/>
    <col min="5838" max="5838" width="6" style="67" customWidth="1"/>
    <col min="5839" max="5839" width="28.28515625" style="67" customWidth="1"/>
    <col min="5840" max="5840" width="10.28515625" style="67" customWidth="1"/>
    <col min="5841" max="5841" width="6" style="67" customWidth="1"/>
    <col min="5842" max="5842" width="28.28515625" style="67" customWidth="1"/>
    <col min="5843" max="5843" width="10.28515625" style="67" customWidth="1"/>
    <col min="5844" max="5844" width="6" style="67" customWidth="1"/>
    <col min="5845" max="5888" width="9.140625" style="67"/>
    <col min="5889" max="5889" width="31" style="67" customWidth="1"/>
    <col min="5890" max="5890" width="9.140625" style="67"/>
    <col min="5891" max="5891" width="28.28515625" style="67" customWidth="1"/>
    <col min="5892" max="5892" width="10.28515625" style="67" customWidth="1"/>
    <col min="5893" max="5893" width="6" style="67" customWidth="1"/>
    <col min="5894" max="5894" width="28.28515625" style="67" customWidth="1"/>
    <col min="5895" max="5895" width="10.28515625" style="67" customWidth="1"/>
    <col min="5896" max="5896" width="6" style="67" customWidth="1"/>
    <col min="5897" max="5897" width="28.28515625" style="67" customWidth="1"/>
    <col min="5898" max="5898" width="10.28515625" style="67" customWidth="1"/>
    <col min="5899" max="5899" width="6" style="67" customWidth="1"/>
    <col min="5900" max="5900" width="28.28515625" style="67" customWidth="1"/>
    <col min="5901" max="5901" width="10.28515625" style="67" customWidth="1"/>
    <col min="5902" max="5902" width="6" style="67" customWidth="1"/>
    <col min="5903" max="5903" width="28.28515625" style="67" customWidth="1"/>
    <col min="5904" max="5904" width="10.28515625" style="67" customWidth="1"/>
    <col min="5905" max="5905" width="6" style="67" customWidth="1"/>
    <col min="5906" max="5906" width="28.28515625" style="67" customWidth="1"/>
    <col min="5907" max="5907" width="10.28515625" style="67" customWidth="1"/>
    <col min="5908" max="5908" width="6" style="67" customWidth="1"/>
    <col min="5909" max="5909" width="28.28515625" style="67" customWidth="1"/>
    <col min="5910" max="5910" width="10.28515625" style="67" customWidth="1"/>
    <col min="5911" max="5911" width="6" style="67" customWidth="1"/>
    <col min="5912" max="5912" width="28.28515625" style="67" customWidth="1"/>
    <col min="5913" max="5913" width="10.28515625" style="67" customWidth="1"/>
    <col min="5914" max="5914" width="6" style="67" customWidth="1"/>
    <col min="5915" max="5915" width="28.28515625" style="67" customWidth="1"/>
    <col min="5916" max="5916" width="10.28515625" style="67" customWidth="1"/>
    <col min="5917" max="5917" width="6" style="67" customWidth="1"/>
    <col min="5918" max="5918" width="28.28515625" style="67" customWidth="1"/>
    <col min="5919" max="5919" width="10.28515625" style="67" customWidth="1"/>
    <col min="5920" max="5920" width="6" style="67" customWidth="1"/>
    <col min="5921" max="5921" width="28.28515625" style="67" customWidth="1"/>
    <col min="5922" max="5922" width="10.28515625" style="67" customWidth="1"/>
    <col min="5923" max="5923" width="6" style="67" customWidth="1"/>
    <col min="5924" max="5924" width="28.28515625" style="67" customWidth="1"/>
    <col min="5925" max="5925" width="10.28515625" style="67" customWidth="1"/>
    <col min="5926" max="5926" width="6" style="67" customWidth="1"/>
    <col min="5927" max="5927" width="28.28515625" style="67" customWidth="1"/>
    <col min="5928" max="5928" width="10.28515625" style="67" customWidth="1"/>
    <col min="5929" max="5929" width="6" style="67" customWidth="1"/>
    <col min="5930" max="5930" width="28.28515625" style="67" customWidth="1"/>
    <col min="5931" max="5931" width="10.28515625" style="67" customWidth="1"/>
    <col min="5932" max="5932" width="6" style="67" customWidth="1"/>
    <col min="5933" max="5933" width="28.28515625" style="67" customWidth="1"/>
    <col min="5934" max="5934" width="10.28515625" style="67" customWidth="1"/>
    <col min="5935" max="5935" width="6" style="67" customWidth="1"/>
    <col min="5936" max="5936" width="28.28515625" style="67" customWidth="1"/>
    <col min="5937" max="5937" width="10.28515625" style="67" customWidth="1"/>
    <col min="5938" max="5938" width="6" style="67" customWidth="1"/>
    <col min="5939" max="5939" width="28.28515625" style="67" customWidth="1"/>
    <col min="5940" max="5940" width="10.28515625" style="67" customWidth="1"/>
    <col min="5941" max="5941" width="6" style="67" customWidth="1"/>
    <col min="5942" max="5942" width="28.28515625" style="67" customWidth="1"/>
    <col min="5943" max="5943" width="10.28515625" style="67" customWidth="1"/>
    <col min="5944" max="5944" width="6" style="67" customWidth="1"/>
    <col min="5945" max="5945" width="28.28515625" style="67" customWidth="1"/>
    <col min="5946" max="5946" width="10.28515625" style="67" customWidth="1"/>
    <col min="5947" max="5947" width="6" style="67" customWidth="1"/>
    <col min="5948" max="5948" width="28.28515625" style="67" customWidth="1"/>
    <col min="5949" max="5949" width="10.28515625" style="67" customWidth="1"/>
    <col min="5950" max="5950" width="6" style="67" customWidth="1"/>
    <col min="5951" max="5951" width="28.28515625" style="67" customWidth="1"/>
    <col min="5952" max="5952" width="10.28515625" style="67" customWidth="1"/>
    <col min="5953" max="5953" width="6" style="67" customWidth="1"/>
    <col min="5954" max="5954" width="28.28515625" style="67" customWidth="1"/>
    <col min="5955" max="5955" width="10.28515625" style="67" customWidth="1"/>
    <col min="5956" max="5956" width="6" style="67" customWidth="1"/>
    <col min="5957" max="5957" width="28.28515625" style="67" customWidth="1"/>
    <col min="5958" max="5958" width="10.28515625" style="67" customWidth="1"/>
    <col min="5959" max="5959" width="6" style="67" customWidth="1"/>
    <col min="5960" max="5960" width="28.28515625" style="67" customWidth="1"/>
    <col min="5961" max="5961" width="10.28515625" style="67" customWidth="1"/>
    <col min="5962" max="5962" width="6" style="67" customWidth="1"/>
    <col min="5963" max="5963" width="28.28515625" style="67" customWidth="1"/>
    <col min="5964" max="5964" width="10.28515625" style="67" customWidth="1"/>
    <col min="5965" max="5965" width="6" style="67" customWidth="1"/>
    <col min="5966" max="5966" width="28.28515625" style="67" customWidth="1"/>
    <col min="5967" max="5967" width="10.28515625" style="67" customWidth="1"/>
    <col min="5968" max="5968" width="6" style="67" customWidth="1"/>
    <col min="5969" max="5969" width="28.28515625" style="67" customWidth="1"/>
    <col min="5970" max="5970" width="10.28515625" style="67" customWidth="1"/>
    <col min="5971" max="5971" width="6" style="67" customWidth="1"/>
    <col min="5972" max="5972" width="28.28515625" style="67" customWidth="1"/>
    <col min="5973" max="5973" width="10.28515625" style="67" customWidth="1"/>
    <col min="5974" max="5974" width="6" style="67" customWidth="1"/>
    <col min="5975" max="5975" width="28.28515625" style="67" customWidth="1"/>
    <col min="5976" max="5976" width="10.28515625" style="67" customWidth="1"/>
    <col min="5977" max="5977" width="6" style="67" customWidth="1"/>
    <col min="5978" max="5978" width="28.28515625" style="67" customWidth="1"/>
    <col min="5979" max="5979" width="10.28515625" style="67" customWidth="1"/>
    <col min="5980" max="5980" width="6" style="67" customWidth="1"/>
    <col min="5981" max="5981" width="28.28515625" style="67" customWidth="1"/>
    <col min="5982" max="5982" width="10.28515625" style="67" customWidth="1"/>
    <col min="5983" max="5983" width="6" style="67" customWidth="1"/>
    <col min="5984" max="5984" width="28.28515625" style="67" customWidth="1"/>
    <col min="5985" max="5985" width="10.28515625" style="67" customWidth="1"/>
    <col min="5986" max="5986" width="6" style="67" customWidth="1"/>
    <col min="5987" max="5987" width="28.28515625" style="67" customWidth="1"/>
    <col min="5988" max="5988" width="10.28515625" style="67" customWidth="1"/>
    <col min="5989" max="5989" width="6" style="67" customWidth="1"/>
    <col min="5990" max="5990" width="28.28515625" style="67" customWidth="1"/>
    <col min="5991" max="5991" width="10.28515625" style="67" customWidth="1"/>
    <col min="5992" max="5992" width="6" style="67" customWidth="1"/>
    <col min="5993" max="5993" width="28.28515625" style="67" customWidth="1"/>
    <col min="5994" max="5994" width="10.28515625" style="67" customWidth="1"/>
    <col min="5995" max="5995" width="6" style="67" customWidth="1"/>
    <col min="5996" max="5996" width="28.28515625" style="67" customWidth="1"/>
    <col min="5997" max="5997" width="10.28515625" style="67" customWidth="1"/>
    <col min="5998" max="5998" width="6" style="67" customWidth="1"/>
    <col min="5999" max="5999" width="28.28515625" style="67" customWidth="1"/>
    <col min="6000" max="6000" width="10.28515625" style="67" customWidth="1"/>
    <col min="6001" max="6001" width="6" style="67" customWidth="1"/>
    <col min="6002" max="6002" width="28.28515625" style="67" customWidth="1"/>
    <col min="6003" max="6003" width="10.28515625" style="67" customWidth="1"/>
    <col min="6004" max="6004" width="6" style="67" customWidth="1"/>
    <col min="6005" max="6005" width="28.28515625" style="67" customWidth="1"/>
    <col min="6006" max="6006" width="10.28515625" style="67" customWidth="1"/>
    <col min="6007" max="6007" width="6" style="67" customWidth="1"/>
    <col min="6008" max="6008" width="28.28515625" style="67" customWidth="1"/>
    <col min="6009" max="6009" width="10.28515625" style="67" customWidth="1"/>
    <col min="6010" max="6010" width="6" style="67" customWidth="1"/>
    <col min="6011" max="6011" width="28.28515625" style="67" customWidth="1"/>
    <col min="6012" max="6012" width="10.28515625" style="67" customWidth="1"/>
    <col min="6013" max="6013" width="6" style="67" customWidth="1"/>
    <col min="6014" max="6014" width="28.28515625" style="67" customWidth="1"/>
    <col min="6015" max="6015" width="10.28515625" style="67" customWidth="1"/>
    <col min="6016" max="6016" width="6" style="67" customWidth="1"/>
    <col min="6017" max="6017" width="28.28515625" style="67" customWidth="1"/>
    <col min="6018" max="6018" width="10.28515625" style="67" customWidth="1"/>
    <col min="6019" max="6019" width="6" style="67" customWidth="1"/>
    <col min="6020" max="6020" width="28.28515625" style="67" customWidth="1"/>
    <col min="6021" max="6021" width="10.28515625" style="67" customWidth="1"/>
    <col min="6022" max="6022" width="6" style="67" customWidth="1"/>
    <col min="6023" max="6023" width="28.28515625" style="67" customWidth="1"/>
    <col min="6024" max="6024" width="10.28515625" style="67" customWidth="1"/>
    <col min="6025" max="6025" width="6" style="67" customWidth="1"/>
    <col min="6026" max="6026" width="28.28515625" style="67" customWidth="1"/>
    <col min="6027" max="6027" width="10.28515625" style="67" customWidth="1"/>
    <col min="6028" max="6028" width="6" style="67" customWidth="1"/>
    <col min="6029" max="6029" width="28.28515625" style="67" customWidth="1"/>
    <col min="6030" max="6030" width="10.28515625" style="67" customWidth="1"/>
    <col min="6031" max="6031" width="6" style="67" customWidth="1"/>
    <col min="6032" max="6032" width="28.28515625" style="67" customWidth="1"/>
    <col min="6033" max="6033" width="10.28515625" style="67" customWidth="1"/>
    <col min="6034" max="6034" width="6" style="67" customWidth="1"/>
    <col min="6035" max="6035" width="28.28515625" style="67" customWidth="1"/>
    <col min="6036" max="6036" width="10.28515625" style="67" customWidth="1"/>
    <col min="6037" max="6037" width="6" style="67" customWidth="1"/>
    <col min="6038" max="6038" width="28.28515625" style="67" customWidth="1"/>
    <col min="6039" max="6039" width="10.28515625" style="67" customWidth="1"/>
    <col min="6040" max="6040" width="6" style="67" customWidth="1"/>
    <col min="6041" max="6041" width="28.28515625" style="67" customWidth="1"/>
    <col min="6042" max="6042" width="10.28515625" style="67" customWidth="1"/>
    <col min="6043" max="6043" width="6" style="67" customWidth="1"/>
    <col min="6044" max="6044" width="28.28515625" style="67" customWidth="1"/>
    <col min="6045" max="6045" width="10.28515625" style="67" customWidth="1"/>
    <col min="6046" max="6046" width="6" style="67" customWidth="1"/>
    <col min="6047" max="6047" width="28.28515625" style="67" customWidth="1"/>
    <col min="6048" max="6048" width="10.28515625" style="67" customWidth="1"/>
    <col min="6049" max="6049" width="6" style="67" customWidth="1"/>
    <col min="6050" max="6050" width="28.28515625" style="67" customWidth="1"/>
    <col min="6051" max="6051" width="10.28515625" style="67" customWidth="1"/>
    <col min="6052" max="6052" width="6" style="67" customWidth="1"/>
    <col min="6053" max="6053" width="28.28515625" style="67" customWidth="1"/>
    <col min="6054" max="6054" width="10.28515625" style="67" customWidth="1"/>
    <col min="6055" max="6055" width="6" style="67" customWidth="1"/>
    <col min="6056" max="6056" width="28.28515625" style="67" customWidth="1"/>
    <col min="6057" max="6057" width="10.28515625" style="67" customWidth="1"/>
    <col min="6058" max="6058" width="6" style="67" customWidth="1"/>
    <col min="6059" max="6059" width="28.28515625" style="67" customWidth="1"/>
    <col min="6060" max="6060" width="10.28515625" style="67" customWidth="1"/>
    <col min="6061" max="6061" width="6" style="67" customWidth="1"/>
    <col min="6062" max="6062" width="28.28515625" style="67" customWidth="1"/>
    <col min="6063" max="6063" width="10.28515625" style="67" customWidth="1"/>
    <col min="6064" max="6064" width="6" style="67" customWidth="1"/>
    <col min="6065" max="6065" width="28.28515625" style="67" customWidth="1"/>
    <col min="6066" max="6066" width="10.28515625" style="67" customWidth="1"/>
    <col min="6067" max="6067" width="6" style="67" customWidth="1"/>
    <col min="6068" max="6068" width="28.28515625" style="67" customWidth="1"/>
    <col min="6069" max="6069" width="10.28515625" style="67" customWidth="1"/>
    <col min="6070" max="6070" width="6" style="67" customWidth="1"/>
    <col min="6071" max="6071" width="28.28515625" style="67" customWidth="1"/>
    <col min="6072" max="6072" width="10.28515625" style="67" customWidth="1"/>
    <col min="6073" max="6073" width="6" style="67" customWidth="1"/>
    <col min="6074" max="6074" width="28.28515625" style="67" customWidth="1"/>
    <col min="6075" max="6075" width="10.28515625" style="67" customWidth="1"/>
    <col min="6076" max="6076" width="6" style="67" customWidth="1"/>
    <col min="6077" max="6077" width="28.28515625" style="67" customWidth="1"/>
    <col min="6078" max="6078" width="10.28515625" style="67" customWidth="1"/>
    <col min="6079" max="6079" width="6" style="67" customWidth="1"/>
    <col min="6080" max="6080" width="28.28515625" style="67" customWidth="1"/>
    <col min="6081" max="6081" width="10.28515625" style="67" customWidth="1"/>
    <col min="6082" max="6082" width="6" style="67" customWidth="1"/>
    <col min="6083" max="6083" width="28.28515625" style="67" customWidth="1"/>
    <col min="6084" max="6084" width="10.28515625" style="67" customWidth="1"/>
    <col min="6085" max="6085" width="6" style="67" customWidth="1"/>
    <col min="6086" max="6086" width="28.28515625" style="67" customWidth="1"/>
    <col min="6087" max="6087" width="10.28515625" style="67" customWidth="1"/>
    <col min="6088" max="6088" width="6" style="67" customWidth="1"/>
    <col min="6089" max="6089" width="28.28515625" style="67" customWidth="1"/>
    <col min="6090" max="6090" width="10.28515625" style="67" customWidth="1"/>
    <col min="6091" max="6091" width="6" style="67" customWidth="1"/>
    <col min="6092" max="6092" width="28.28515625" style="67" customWidth="1"/>
    <col min="6093" max="6093" width="10.28515625" style="67" customWidth="1"/>
    <col min="6094" max="6094" width="6" style="67" customWidth="1"/>
    <col min="6095" max="6095" width="28.28515625" style="67" customWidth="1"/>
    <col min="6096" max="6096" width="10.28515625" style="67" customWidth="1"/>
    <col min="6097" max="6097" width="6" style="67" customWidth="1"/>
    <col min="6098" max="6098" width="28.28515625" style="67" customWidth="1"/>
    <col min="6099" max="6099" width="10.28515625" style="67" customWidth="1"/>
    <col min="6100" max="6100" width="6" style="67" customWidth="1"/>
    <col min="6101" max="6144" width="9.140625" style="67"/>
    <col min="6145" max="6145" width="31" style="67" customWidth="1"/>
    <col min="6146" max="6146" width="9.140625" style="67"/>
    <col min="6147" max="6147" width="28.28515625" style="67" customWidth="1"/>
    <col min="6148" max="6148" width="10.28515625" style="67" customWidth="1"/>
    <col min="6149" max="6149" width="6" style="67" customWidth="1"/>
    <col min="6150" max="6150" width="28.28515625" style="67" customWidth="1"/>
    <col min="6151" max="6151" width="10.28515625" style="67" customWidth="1"/>
    <col min="6152" max="6152" width="6" style="67" customWidth="1"/>
    <col min="6153" max="6153" width="28.28515625" style="67" customWidth="1"/>
    <col min="6154" max="6154" width="10.28515625" style="67" customWidth="1"/>
    <col min="6155" max="6155" width="6" style="67" customWidth="1"/>
    <col min="6156" max="6156" width="28.28515625" style="67" customWidth="1"/>
    <col min="6157" max="6157" width="10.28515625" style="67" customWidth="1"/>
    <col min="6158" max="6158" width="6" style="67" customWidth="1"/>
    <col min="6159" max="6159" width="28.28515625" style="67" customWidth="1"/>
    <col min="6160" max="6160" width="10.28515625" style="67" customWidth="1"/>
    <col min="6161" max="6161" width="6" style="67" customWidth="1"/>
    <col min="6162" max="6162" width="28.28515625" style="67" customWidth="1"/>
    <col min="6163" max="6163" width="10.28515625" style="67" customWidth="1"/>
    <col min="6164" max="6164" width="6" style="67" customWidth="1"/>
    <col min="6165" max="6165" width="28.28515625" style="67" customWidth="1"/>
    <col min="6166" max="6166" width="10.28515625" style="67" customWidth="1"/>
    <col min="6167" max="6167" width="6" style="67" customWidth="1"/>
    <col min="6168" max="6168" width="28.28515625" style="67" customWidth="1"/>
    <col min="6169" max="6169" width="10.28515625" style="67" customWidth="1"/>
    <col min="6170" max="6170" width="6" style="67" customWidth="1"/>
    <col min="6171" max="6171" width="28.28515625" style="67" customWidth="1"/>
    <col min="6172" max="6172" width="10.28515625" style="67" customWidth="1"/>
    <col min="6173" max="6173" width="6" style="67" customWidth="1"/>
    <col min="6174" max="6174" width="28.28515625" style="67" customWidth="1"/>
    <col min="6175" max="6175" width="10.28515625" style="67" customWidth="1"/>
    <col min="6176" max="6176" width="6" style="67" customWidth="1"/>
    <col min="6177" max="6177" width="28.28515625" style="67" customWidth="1"/>
    <col min="6178" max="6178" width="10.28515625" style="67" customWidth="1"/>
    <col min="6179" max="6179" width="6" style="67" customWidth="1"/>
    <col min="6180" max="6180" width="28.28515625" style="67" customWidth="1"/>
    <col min="6181" max="6181" width="10.28515625" style="67" customWidth="1"/>
    <col min="6182" max="6182" width="6" style="67" customWidth="1"/>
    <col min="6183" max="6183" width="28.28515625" style="67" customWidth="1"/>
    <col min="6184" max="6184" width="10.28515625" style="67" customWidth="1"/>
    <col min="6185" max="6185" width="6" style="67" customWidth="1"/>
    <col min="6186" max="6186" width="28.28515625" style="67" customWidth="1"/>
    <col min="6187" max="6187" width="10.28515625" style="67" customWidth="1"/>
    <col min="6188" max="6188" width="6" style="67" customWidth="1"/>
    <col min="6189" max="6189" width="28.28515625" style="67" customWidth="1"/>
    <col min="6190" max="6190" width="10.28515625" style="67" customWidth="1"/>
    <col min="6191" max="6191" width="6" style="67" customWidth="1"/>
    <col min="6192" max="6192" width="28.28515625" style="67" customWidth="1"/>
    <col min="6193" max="6193" width="10.28515625" style="67" customWidth="1"/>
    <col min="6194" max="6194" width="6" style="67" customWidth="1"/>
    <col min="6195" max="6195" width="28.28515625" style="67" customWidth="1"/>
    <col min="6196" max="6196" width="10.28515625" style="67" customWidth="1"/>
    <col min="6197" max="6197" width="6" style="67" customWidth="1"/>
    <col min="6198" max="6198" width="28.28515625" style="67" customWidth="1"/>
    <col min="6199" max="6199" width="10.28515625" style="67" customWidth="1"/>
    <col min="6200" max="6200" width="6" style="67" customWidth="1"/>
    <col min="6201" max="6201" width="28.28515625" style="67" customWidth="1"/>
    <col min="6202" max="6202" width="10.28515625" style="67" customWidth="1"/>
    <col min="6203" max="6203" width="6" style="67" customWidth="1"/>
    <col min="6204" max="6204" width="28.28515625" style="67" customWidth="1"/>
    <col min="6205" max="6205" width="10.28515625" style="67" customWidth="1"/>
    <col min="6206" max="6206" width="6" style="67" customWidth="1"/>
    <col min="6207" max="6207" width="28.28515625" style="67" customWidth="1"/>
    <col min="6208" max="6208" width="10.28515625" style="67" customWidth="1"/>
    <col min="6209" max="6209" width="6" style="67" customWidth="1"/>
    <col min="6210" max="6210" width="28.28515625" style="67" customWidth="1"/>
    <col min="6211" max="6211" width="10.28515625" style="67" customWidth="1"/>
    <col min="6212" max="6212" width="6" style="67" customWidth="1"/>
    <col min="6213" max="6213" width="28.28515625" style="67" customWidth="1"/>
    <col min="6214" max="6214" width="10.28515625" style="67" customWidth="1"/>
    <col min="6215" max="6215" width="6" style="67" customWidth="1"/>
    <col min="6216" max="6216" width="28.28515625" style="67" customWidth="1"/>
    <col min="6217" max="6217" width="10.28515625" style="67" customWidth="1"/>
    <col min="6218" max="6218" width="6" style="67" customWidth="1"/>
    <col min="6219" max="6219" width="28.28515625" style="67" customWidth="1"/>
    <col min="6220" max="6220" width="10.28515625" style="67" customWidth="1"/>
    <col min="6221" max="6221" width="6" style="67" customWidth="1"/>
    <col min="6222" max="6222" width="28.28515625" style="67" customWidth="1"/>
    <col min="6223" max="6223" width="10.28515625" style="67" customWidth="1"/>
    <col min="6224" max="6224" width="6" style="67" customWidth="1"/>
    <col min="6225" max="6225" width="28.28515625" style="67" customWidth="1"/>
    <col min="6226" max="6226" width="10.28515625" style="67" customWidth="1"/>
    <col min="6227" max="6227" width="6" style="67" customWidth="1"/>
    <col min="6228" max="6228" width="28.28515625" style="67" customWidth="1"/>
    <col min="6229" max="6229" width="10.28515625" style="67" customWidth="1"/>
    <col min="6230" max="6230" width="6" style="67" customWidth="1"/>
    <col min="6231" max="6231" width="28.28515625" style="67" customWidth="1"/>
    <col min="6232" max="6232" width="10.28515625" style="67" customWidth="1"/>
    <col min="6233" max="6233" width="6" style="67" customWidth="1"/>
    <col min="6234" max="6234" width="28.28515625" style="67" customWidth="1"/>
    <col min="6235" max="6235" width="10.28515625" style="67" customWidth="1"/>
    <col min="6236" max="6236" width="6" style="67" customWidth="1"/>
    <col min="6237" max="6237" width="28.28515625" style="67" customWidth="1"/>
    <col min="6238" max="6238" width="10.28515625" style="67" customWidth="1"/>
    <col min="6239" max="6239" width="6" style="67" customWidth="1"/>
    <col min="6240" max="6240" width="28.28515625" style="67" customWidth="1"/>
    <col min="6241" max="6241" width="10.28515625" style="67" customWidth="1"/>
    <col min="6242" max="6242" width="6" style="67" customWidth="1"/>
    <col min="6243" max="6243" width="28.28515625" style="67" customWidth="1"/>
    <col min="6244" max="6244" width="10.28515625" style="67" customWidth="1"/>
    <col min="6245" max="6245" width="6" style="67" customWidth="1"/>
    <col min="6246" max="6246" width="28.28515625" style="67" customWidth="1"/>
    <col min="6247" max="6247" width="10.28515625" style="67" customWidth="1"/>
    <col min="6248" max="6248" width="6" style="67" customWidth="1"/>
    <col min="6249" max="6249" width="28.28515625" style="67" customWidth="1"/>
    <col min="6250" max="6250" width="10.28515625" style="67" customWidth="1"/>
    <col min="6251" max="6251" width="6" style="67" customWidth="1"/>
    <col min="6252" max="6252" width="28.28515625" style="67" customWidth="1"/>
    <col min="6253" max="6253" width="10.28515625" style="67" customWidth="1"/>
    <col min="6254" max="6254" width="6" style="67" customWidth="1"/>
    <col min="6255" max="6255" width="28.28515625" style="67" customWidth="1"/>
    <col min="6256" max="6256" width="10.28515625" style="67" customWidth="1"/>
    <col min="6257" max="6257" width="6" style="67" customWidth="1"/>
    <col min="6258" max="6258" width="28.28515625" style="67" customWidth="1"/>
    <col min="6259" max="6259" width="10.28515625" style="67" customWidth="1"/>
    <col min="6260" max="6260" width="6" style="67" customWidth="1"/>
    <col min="6261" max="6261" width="28.28515625" style="67" customWidth="1"/>
    <col min="6262" max="6262" width="10.28515625" style="67" customWidth="1"/>
    <col min="6263" max="6263" width="6" style="67" customWidth="1"/>
    <col min="6264" max="6264" width="28.28515625" style="67" customWidth="1"/>
    <col min="6265" max="6265" width="10.28515625" style="67" customWidth="1"/>
    <col min="6266" max="6266" width="6" style="67" customWidth="1"/>
    <col min="6267" max="6267" width="28.28515625" style="67" customWidth="1"/>
    <col min="6268" max="6268" width="10.28515625" style="67" customWidth="1"/>
    <col min="6269" max="6269" width="6" style="67" customWidth="1"/>
    <col min="6270" max="6270" width="28.28515625" style="67" customWidth="1"/>
    <col min="6271" max="6271" width="10.28515625" style="67" customWidth="1"/>
    <col min="6272" max="6272" width="6" style="67" customWidth="1"/>
    <col min="6273" max="6273" width="28.28515625" style="67" customWidth="1"/>
    <col min="6274" max="6274" width="10.28515625" style="67" customWidth="1"/>
    <col min="6275" max="6275" width="6" style="67" customWidth="1"/>
    <col min="6276" max="6276" width="28.28515625" style="67" customWidth="1"/>
    <col min="6277" max="6277" width="10.28515625" style="67" customWidth="1"/>
    <col min="6278" max="6278" width="6" style="67" customWidth="1"/>
    <col min="6279" max="6279" width="28.28515625" style="67" customWidth="1"/>
    <col min="6280" max="6280" width="10.28515625" style="67" customWidth="1"/>
    <col min="6281" max="6281" width="6" style="67" customWidth="1"/>
    <col min="6282" max="6282" width="28.28515625" style="67" customWidth="1"/>
    <col min="6283" max="6283" width="10.28515625" style="67" customWidth="1"/>
    <col min="6284" max="6284" width="6" style="67" customWidth="1"/>
    <col min="6285" max="6285" width="28.28515625" style="67" customWidth="1"/>
    <col min="6286" max="6286" width="10.28515625" style="67" customWidth="1"/>
    <col min="6287" max="6287" width="6" style="67" customWidth="1"/>
    <col min="6288" max="6288" width="28.28515625" style="67" customWidth="1"/>
    <col min="6289" max="6289" width="10.28515625" style="67" customWidth="1"/>
    <col min="6290" max="6290" width="6" style="67" customWidth="1"/>
    <col min="6291" max="6291" width="28.28515625" style="67" customWidth="1"/>
    <col min="6292" max="6292" width="10.28515625" style="67" customWidth="1"/>
    <col min="6293" max="6293" width="6" style="67" customWidth="1"/>
    <col min="6294" max="6294" width="28.28515625" style="67" customWidth="1"/>
    <col min="6295" max="6295" width="10.28515625" style="67" customWidth="1"/>
    <col min="6296" max="6296" width="6" style="67" customWidth="1"/>
    <col min="6297" max="6297" width="28.28515625" style="67" customWidth="1"/>
    <col min="6298" max="6298" width="10.28515625" style="67" customWidth="1"/>
    <col min="6299" max="6299" width="6" style="67" customWidth="1"/>
    <col min="6300" max="6300" width="28.28515625" style="67" customWidth="1"/>
    <col min="6301" max="6301" width="10.28515625" style="67" customWidth="1"/>
    <col min="6302" max="6302" width="6" style="67" customWidth="1"/>
    <col min="6303" max="6303" width="28.28515625" style="67" customWidth="1"/>
    <col min="6304" max="6304" width="10.28515625" style="67" customWidth="1"/>
    <col min="6305" max="6305" width="6" style="67" customWidth="1"/>
    <col min="6306" max="6306" width="28.28515625" style="67" customWidth="1"/>
    <col min="6307" max="6307" width="10.28515625" style="67" customWidth="1"/>
    <col min="6308" max="6308" width="6" style="67" customWidth="1"/>
    <col min="6309" max="6309" width="28.28515625" style="67" customWidth="1"/>
    <col min="6310" max="6310" width="10.28515625" style="67" customWidth="1"/>
    <col min="6311" max="6311" width="6" style="67" customWidth="1"/>
    <col min="6312" max="6312" width="28.28515625" style="67" customWidth="1"/>
    <col min="6313" max="6313" width="10.28515625" style="67" customWidth="1"/>
    <col min="6314" max="6314" width="6" style="67" customWidth="1"/>
    <col min="6315" max="6315" width="28.28515625" style="67" customWidth="1"/>
    <col min="6316" max="6316" width="10.28515625" style="67" customWidth="1"/>
    <col min="6317" max="6317" width="6" style="67" customWidth="1"/>
    <col min="6318" max="6318" width="28.28515625" style="67" customWidth="1"/>
    <col min="6319" max="6319" width="10.28515625" style="67" customWidth="1"/>
    <col min="6320" max="6320" width="6" style="67" customWidth="1"/>
    <col min="6321" max="6321" width="28.28515625" style="67" customWidth="1"/>
    <col min="6322" max="6322" width="10.28515625" style="67" customWidth="1"/>
    <col min="6323" max="6323" width="6" style="67" customWidth="1"/>
    <col min="6324" max="6324" width="28.28515625" style="67" customWidth="1"/>
    <col min="6325" max="6325" width="10.28515625" style="67" customWidth="1"/>
    <col min="6326" max="6326" width="6" style="67" customWidth="1"/>
    <col min="6327" max="6327" width="28.28515625" style="67" customWidth="1"/>
    <col min="6328" max="6328" width="10.28515625" style="67" customWidth="1"/>
    <col min="6329" max="6329" width="6" style="67" customWidth="1"/>
    <col min="6330" max="6330" width="28.28515625" style="67" customWidth="1"/>
    <col min="6331" max="6331" width="10.28515625" style="67" customWidth="1"/>
    <col min="6332" max="6332" width="6" style="67" customWidth="1"/>
    <col min="6333" max="6333" width="28.28515625" style="67" customWidth="1"/>
    <col min="6334" max="6334" width="10.28515625" style="67" customWidth="1"/>
    <col min="6335" max="6335" width="6" style="67" customWidth="1"/>
    <col min="6336" max="6336" width="28.28515625" style="67" customWidth="1"/>
    <col min="6337" max="6337" width="10.28515625" style="67" customWidth="1"/>
    <col min="6338" max="6338" width="6" style="67" customWidth="1"/>
    <col min="6339" max="6339" width="28.28515625" style="67" customWidth="1"/>
    <col min="6340" max="6340" width="10.28515625" style="67" customWidth="1"/>
    <col min="6341" max="6341" width="6" style="67" customWidth="1"/>
    <col min="6342" max="6342" width="28.28515625" style="67" customWidth="1"/>
    <col min="6343" max="6343" width="10.28515625" style="67" customWidth="1"/>
    <col min="6344" max="6344" width="6" style="67" customWidth="1"/>
    <col min="6345" max="6345" width="28.28515625" style="67" customWidth="1"/>
    <col min="6346" max="6346" width="10.28515625" style="67" customWidth="1"/>
    <col min="6347" max="6347" width="6" style="67" customWidth="1"/>
    <col min="6348" max="6348" width="28.28515625" style="67" customWidth="1"/>
    <col min="6349" max="6349" width="10.28515625" style="67" customWidth="1"/>
    <col min="6350" max="6350" width="6" style="67" customWidth="1"/>
    <col min="6351" max="6351" width="28.28515625" style="67" customWidth="1"/>
    <col min="6352" max="6352" width="10.28515625" style="67" customWidth="1"/>
    <col min="6353" max="6353" width="6" style="67" customWidth="1"/>
    <col min="6354" max="6354" width="28.28515625" style="67" customWidth="1"/>
    <col min="6355" max="6355" width="10.28515625" style="67" customWidth="1"/>
    <col min="6356" max="6356" width="6" style="67" customWidth="1"/>
    <col min="6357" max="6400" width="9.140625" style="67"/>
    <col min="6401" max="6401" width="31" style="67" customWidth="1"/>
    <col min="6402" max="6402" width="9.140625" style="67"/>
    <col min="6403" max="6403" width="28.28515625" style="67" customWidth="1"/>
    <col min="6404" max="6404" width="10.28515625" style="67" customWidth="1"/>
    <col min="6405" max="6405" width="6" style="67" customWidth="1"/>
    <col min="6406" max="6406" width="28.28515625" style="67" customWidth="1"/>
    <col min="6407" max="6407" width="10.28515625" style="67" customWidth="1"/>
    <col min="6408" max="6408" width="6" style="67" customWidth="1"/>
    <col min="6409" max="6409" width="28.28515625" style="67" customWidth="1"/>
    <col min="6410" max="6410" width="10.28515625" style="67" customWidth="1"/>
    <col min="6411" max="6411" width="6" style="67" customWidth="1"/>
    <col min="6412" max="6412" width="28.28515625" style="67" customWidth="1"/>
    <col min="6413" max="6413" width="10.28515625" style="67" customWidth="1"/>
    <col min="6414" max="6414" width="6" style="67" customWidth="1"/>
    <col min="6415" max="6415" width="28.28515625" style="67" customWidth="1"/>
    <col min="6416" max="6416" width="10.28515625" style="67" customWidth="1"/>
    <col min="6417" max="6417" width="6" style="67" customWidth="1"/>
    <col min="6418" max="6418" width="28.28515625" style="67" customWidth="1"/>
    <col min="6419" max="6419" width="10.28515625" style="67" customWidth="1"/>
    <col min="6420" max="6420" width="6" style="67" customWidth="1"/>
    <col min="6421" max="6421" width="28.28515625" style="67" customWidth="1"/>
    <col min="6422" max="6422" width="10.28515625" style="67" customWidth="1"/>
    <col min="6423" max="6423" width="6" style="67" customWidth="1"/>
    <col min="6424" max="6424" width="28.28515625" style="67" customWidth="1"/>
    <col min="6425" max="6425" width="10.28515625" style="67" customWidth="1"/>
    <col min="6426" max="6426" width="6" style="67" customWidth="1"/>
    <col min="6427" max="6427" width="28.28515625" style="67" customWidth="1"/>
    <col min="6428" max="6428" width="10.28515625" style="67" customWidth="1"/>
    <col min="6429" max="6429" width="6" style="67" customWidth="1"/>
    <col min="6430" max="6430" width="28.28515625" style="67" customWidth="1"/>
    <col min="6431" max="6431" width="10.28515625" style="67" customWidth="1"/>
    <col min="6432" max="6432" width="6" style="67" customWidth="1"/>
    <col min="6433" max="6433" width="28.28515625" style="67" customWidth="1"/>
    <col min="6434" max="6434" width="10.28515625" style="67" customWidth="1"/>
    <col min="6435" max="6435" width="6" style="67" customWidth="1"/>
    <col min="6436" max="6436" width="28.28515625" style="67" customWidth="1"/>
    <col min="6437" max="6437" width="10.28515625" style="67" customWidth="1"/>
    <col min="6438" max="6438" width="6" style="67" customWidth="1"/>
    <col min="6439" max="6439" width="28.28515625" style="67" customWidth="1"/>
    <col min="6440" max="6440" width="10.28515625" style="67" customWidth="1"/>
    <col min="6441" max="6441" width="6" style="67" customWidth="1"/>
    <col min="6442" max="6442" width="28.28515625" style="67" customWidth="1"/>
    <col min="6443" max="6443" width="10.28515625" style="67" customWidth="1"/>
    <col min="6444" max="6444" width="6" style="67" customWidth="1"/>
    <col min="6445" max="6445" width="28.28515625" style="67" customWidth="1"/>
    <col min="6446" max="6446" width="10.28515625" style="67" customWidth="1"/>
    <col min="6447" max="6447" width="6" style="67" customWidth="1"/>
    <col min="6448" max="6448" width="28.28515625" style="67" customWidth="1"/>
    <col min="6449" max="6449" width="10.28515625" style="67" customWidth="1"/>
    <col min="6450" max="6450" width="6" style="67" customWidth="1"/>
    <col min="6451" max="6451" width="28.28515625" style="67" customWidth="1"/>
    <col min="6452" max="6452" width="10.28515625" style="67" customWidth="1"/>
    <col min="6453" max="6453" width="6" style="67" customWidth="1"/>
    <col min="6454" max="6454" width="28.28515625" style="67" customWidth="1"/>
    <col min="6455" max="6455" width="10.28515625" style="67" customWidth="1"/>
    <col min="6456" max="6456" width="6" style="67" customWidth="1"/>
    <col min="6457" max="6457" width="28.28515625" style="67" customWidth="1"/>
    <col min="6458" max="6458" width="10.28515625" style="67" customWidth="1"/>
    <col min="6459" max="6459" width="6" style="67" customWidth="1"/>
    <col min="6460" max="6460" width="28.28515625" style="67" customWidth="1"/>
    <col min="6461" max="6461" width="10.28515625" style="67" customWidth="1"/>
    <col min="6462" max="6462" width="6" style="67" customWidth="1"/>
    <col min="6463" max="6463" width="28.28515625" style="67" customWidth="1"/>
    <col min="6464" max="6464" width="10.28515625" style="67" customWidth="1"/>
    <col min="6465" max="6465" width="6" style="67" customWidth="1"/>
    <col min="6466" max="6466" width="28.28515625" style="67" customWidth="1"/>
    <col min="6467" max="6467" width="10.28515625" style="67" customWidth="1"/>
    <col min="6468" max="6468" width="6" style="67" customWidth="1"/>
    <col min="6469" max="6469" width="28.28515625" style="67" customWidth="1"/>
    <col min="6470" max="6470" width="10.28515625" style="67" customWidth="1"/>
    <col min="6471" max="6471" width="6" style="67" customWidth="1"/>
    <col min="6472" max="6472" width="28.28515625" style="67" customWidth="1"/>
    <col min="6473" max="6473" width="10.28515625" style="67" customWidth="1"/>
    <col min="6474" max="6474" width="6" style="67" customWidth="1"/>
    <col min="6475" max="6475" width="28.28515625" style="67" customWidth="1"/>
    <col min="6476" max="6476" width="10.28515625" style="67" customWidth="1"/>
    <col min="6477" max="6477" width="6" style="67" customWidth="1"/>
    <col min="6478" max="6478" width="28.28515625" style="67" customWidth="1"/>
    <col min="6479" max="6479" width="10.28515625" style="67" customWidth="1"/>
    <col min="6480" max="6480" width="6" style="67" customWidth="1"/>
    <col min="6481" max="6481" width="28.28515625" style="67" customWidth="1"/>
    <col min="6482" max="6482" width="10.28515625" style="67" customWidth="1"/>
    <col min="6483" max="6483" width="6" style="67" customWidth="1"/>
    <col min="6484" max="6484" width="28.28515625" style="67" customWidth="1"/>
    <col min="6485" max="6485" width="10.28515625" style="67" customWidth="1"/>
    <col min="6486" max="6486" width="6" style="67" customWidth="1"/>
    <col min="6487" max="6487" width="28.28515625" style="67" customWidth="1"/>
    <col min="6488" max="6488" width="10.28515625" style="67" customWidth="1"/>
    <col min="6489" max="6489" width="6" style="67" customWidth="1"/>
    <col min="6490" max="6490" width="28.28515625" style="67" customWidth="1"/>
    <col min="6491" max="6491" width="10.28515625" style="67" customWidth="1"/>
    <col min="6492" max="6492" width="6" style="67" customWidth="1"/>
    <col min="6493" max="6493" width="28.28515625" style="67" customWidth="1"/>
    <col min="6494" max="6494" width="10.28515625" style="67" customWidth="1"/>
    <col min="6495" max="6495" width="6" style="67" customWidth="1"/>
    <col min="6496" max="6496" width="28.28515625" style="67" customWidth="1"/>
    <col min="6497" max="6497" width="10.28515625" style="67" customWidth="1"/>
    <col min="6498" max="6498" width="6" style="67" customWidth="1"/>
    <col min="6499" max="6499" width="28.28515625" style="67" customWidth="1"/>
    <col min="6500" max="6500" width="10.28515625" style="67" customWidth="1"/>
    <col min="6501" max="6501" width="6" style="67" customWidth="1"/>
    <col min="6502" max="6502" width="28.28515625" style="67" customWidth="1"/>
    <col min="6503" max="6503" width="10.28515625" style="67" customWidth="1"/>
    <col min="6504" max="6504" width="6" style="67" customWidth="1"/>
    <col min="6505" max="6505" width="28.28515625" style="67" customWidth="1"/>
    <col min="6506" max="6506" width="10.28515625" style="67" customWidth="1"/>
    <col min="6507" max="6507" width="6" style="67" customWidth="1"/>
    <col min="6508" max="6508" width="28.28515625" style="67" customWidth="1"/>
    <col min="6509" max="6509" width="10.28515625" style="67" customWidth="1"/>
    <col min="6510" max="6510" width="6" style="67" customWidth="1"/>
    <col min="6511" max="6511" width="28.28515625" style="67" customWidth="1"/>
    <col min="6512" max="6512" width="10.28515625" style="67" customWidth="1"/>
    <col min="6513" max="6513" width="6" style="67" customWidth="1"/>
    <col min="6514" max="6514" width="28.28515625" style="67" customWidth="1"/>
    <col min="6515" max="6515" width="10.28515625" style="67" customWidth="1"/>
    <col min="6516" max="6516" width="6" style="67" customWidth="1"/>
    <col min="6517" max="6517" width="28.28515625" style="67" customWidth="1"/>
    <col min="6518" max="6518" width="10.28515625" style="67" customWidth="1"/>
    <col min="6519" max="6519" width="6" style="67" customWidth="1"/>
    <col min="6520" max="6520" width="28.28515625" style="67" customWidth="1"/>
    <col min="6521" max="6521" width="10.28515625" style="67" customWidth="1"/>
    <col min="6522" max="6522" width="6" style="67" customWidth="1"/>
    <col min="6523" max="6523" width="28.28515625" style="67" customWidth="1"/>
    <col min="6524" max="6524" width="10.28515625" style="67" customWidth="1"/>
    <col min="6525" max="6525" width="6" style="67" customWidth="1"/>
    <col min="6526" max="6526" width="28.28515625" style="67" customWidth="1"/>
    <col min="6527" max="6527" width="10.28515625" style="67" customWidth="1"/>
    <col min="6528" max="6528" width="6" style="67" customWidth="1"/>
    <col min="6529" max="6529" width="28.28515625" style="67" customWidth="1"/>
    <col min="6530" max="6530" width="10.28515625" style="67" customWidth="1"/>
    <col min="6531" max="6531" width="6" style="67" customWidth="1"/>
    <col min="6532" max="6532" width="28.28515625" style="67" customWidth="1"/>
    <col min="6533" max="6533" width="10.28515625" style="67" customWidth="1"/>
    <col min="6534" max="6534" width="6" style="67" customWidth="1"/>
    <col min="6535" max="6535" width="28.28515625" style="67" customWidth="1"/>
    <col min="6536" max="6536" width="10.28515625" style="67" customWidth="1"/>
    <col min="6537" max="6537" width="6" style="67" customWidth="1"/>
    <col min="6538" max="6538" width="28.28515625" style="67" customWidth="1"/>
    <col min="6539" max="6539" width="10.28515625" style="67" customWidth="1"/>
    <col min="6540" max="6540" width="6" style="67" customWidth="1"/>
    <col min="6541" max="6541" width="28.28515625" style="67" customWidth="1"/>
    <col min="6542" max="6542" width="10.28515625" style="67" customWidth="1"/>
    <col min="6543" max="6543" width="6" style="67" customWidth="1"/>
    <col min="6544" max="6544" width="28.28515625" style="67" customWidth="1"/>
    <col min="6545" max="6545" width="10.28515625" style="67" customWidth="1"/>
    <col min="6546" max="6546" width="6" style="67" customWidth="1"/>
    <col min="6547" max="6547" width="28.28515625" style="67" customWidth="1"/>
    <col min="6548" max="6548" width="10.28515625" style="67" customWidth="1"/>
    <col min="6549" max="6549" width="6" style="67" customWidth="1"/>
    <col min="6550" max="6550" width="28.28515625" style="67" customWidth="1"/>
    <col min="6551" max="6551" width="10.28515625" style="67" customWidth="1"/>
    <col min="6552" max="6552" width="6" style="67" customWidth="1"/>
    <col min="6553" max="6553" width="28.28515625" style="67" customWidth="1"/>
    <col min="6554" max="6554" width="10.28515625" style="67" customWidth="1"/>
    <col min="6555" max="6555" width="6" style="67" customWidth="1"/>
    <col min="6556" max="6556" width="28.28515625" style="67" customWidth="1"/>
    <col min="6557" max="6557" width="10.28515625" style="67" customWidth="1"/>
    <col min="6558" max="6558" width="6" style="67" customWidth="1"/>
    <col min="6559" max="6559" width="28.28515625" style="67" customWidth="1"/>
    <col min="6560" max="6560" width="10.28515625" style="67" customWidth="1"/>
    <col min="6561" max="6561" width="6" style="67" customWidth="1"/>
    <col min="6562" max="6562" width="28.28515625" style="67" customWidth="1"/>
    <col min="6563" max="6563" width="10.28515625" style="67" customWidth="1"/>
    <col min="6564" max="6564" width="6" style="67" customWidth="1"/>
    <col min="6565" max="6565" width="28.28515625" style="67" customWidth="1"/>
    <col min="6566" max="6566" width="10.28515625" style="67" customWidth="1"/>
    <col min="6567" max="6567" width="6" style="67" customWidth="1"/>
    <col min="6568" max="6568" width="28.28515625" style="67" customWidth="1"/>
    <col min="6569" max="6569" width="10.28515625" style="67" customWidth="1"/>
    <col min="6570" max="6570" width="6" style="67" customWidth="1"/>
    <col min="6571" max="6571" width="28.28515625" style="67" customWidth="1"/>
    <col min="6572" max="6572" width="10.28515625" style="67" customWidth="1"/>
    <col min="6573" max="6573" width="6" style="67" customWidth="1"/>
    <col min="6574" max="6574" width="28.28515625" style="67" customWidth="1"/>
    <col min="6575" max="6575" width="10.28515625" style="67" customWidth="1"/>
    <col min="6576" max="6576" width="6" style="67" customWidth="1"/>
    <col min="6577" max="6577" width="28.28515625" style="67" customWidth="1"/>
    <col min="6578" max="6578" width="10.28515625" style="67" customWidth="1"/>
    <col min="6579" max="6579" width="6" style="67" customWidth="1"/>
    <col min="6580" max="6580" width="28.28515625" style="67" customWidth="1"/>
    <col min="6581" max="6581" width="10.28515625" style="67" customWidth="1"/>
    <col min="6582" max="6582" width="6" style="67" customWidth="1"/>
    <col min="6583" max="6583" width="28.28515625" style="67" customWidth="1"/>
    <col min="6584" max="6584" width="10.28515625" style="67" customWidth="1"/>
    <col min="6585" max="6585" width="6" style="67" customWidth="1"/>
    <col min="6586" max="6586" width="28.28515625" style="67" customWidth="1"/>
    <col min="6587" max="6587" width="10.28515625" style="67" customWidth="1"/>
    <col min="6588" max="6588" width="6" style="67" customWidth="1"/>
    <col min="6589" max="6589" width="28.28515625" style="67" customWidth="1"/>
    <col min="6590" max="6590" width="10.28515625" style="67" customWidth="1"/>
    <col min="6591" max="6591" width="6" style="67" customWidth="1"/>
    <col min="6592" max="6592" width="28.28515625" style="67" customWidth="1"/>
    <col min="6593" max="6593" width="10.28515625" style="67" customWidth="1"/>
    <col min="6594" max="6594" width="6" style="67" customWidth="1"/>
    <col min="6595" max="6595" width="28.28515625" style="67" customWidth="1"/>
    <col min="6596" max="6596" width="10.28515625" style="67" customWidth="1"/>
    <col min="6597" max="6597" width="6" style="67" customWidth="1"/>
    <col min="6598" max="6598" width="28.28515625" style="67" customWidth="1"/>
    <col min="6599" max="6599" width="10.28515625" style="67" customWidth="1"/>
    <col min="6600" max="6600" width="6" style="67" customWidth="1"/>
    <col min="6601" max="6601" width="28.28515625" style="67" customWidth="1"/>
    <col min="6602" max="6602" width="10.28515625" style="67" customWidth="1"/>
    <col min="6603" max="6603" width="6" style="67" customWidth="1"/>
    <col min="6604" max="6604" width="28.28515625" style="67" customWidth="1"/>
    <col min="6605" max="6605" width="10.28515625" style="67" customWidth="1"/>
    <col min="6606" max="6606" width="6" style="67" customWidth="1"/>
    <col min="6607" max="6607" width="28.28515625" style="67" customWidth="1"/>
    <col min="6608" max="6608" width="10.28515625" style="67" customWidth="1"/>
    <col min="6609" max="6609" width="6" style="67" customWidth="1"/>
    <col min="6610" max="6610" width="28.28515625" style="67" customWidth="1"/>
    <col min="6611" max="6611" width="10.28515625" style="67" customWidth="1"/>
    <col min="6612" max="6612" width="6" style="67" customWidth="1"/>
    <col min="6613" max="6656" width="9.140625" style="67"/>
    <col min="6657" max="6657" width="31" style="67" customWidth="1"/>
    <col min="6658" max="6658" width="9.140625" style="67"/>
    <col min="6659" max="6659" width="28.28515625" style="67" customWidth="1"/>
    <col min="6660" max="6660" width="10.28515625" style="67" customWidth="1"/>
    <col min="6661" max="6661" width="6" style="67" customWidth="1"/>
    <col min="6662" max="6662" width="28.28515625" style="67" customWidth="1"/>
    <col min="6663" max="6663" width="10.28515625" style="67" customWidth="1"/>
    <col min="6664" max="6664" width="6" style="67" customWidth="1"/>
    <col min="6665" max="6665" width="28.28515625" style="67" customWidth="1"/>
    <col min="6666" max="6666" width="10.28515625" style="67" customWidth="1"/>
    <col min="6667" max="6667" width="6" style="67" customWidth="1"/>
    <col min="6668" max="6668" width="28.28515625" style="67" customWidth="1"/>
    <col min="6669" max="6669" width="10.28515625" style="67" customWidth="1"/>
    <col min="6670" max="6670" width="6" style="67" customWidth="1"/>
    <col min="6671" max="6671" width="28.28515625" style="67" customWidth="1"/>
    <col min="6672" max="6672" width="10.28515625" style="67" customWidth="1"/>
    <col min="6673" max="6673" width="6" style="67" customWidth="1"/>
    <col min="6674" max="6674" width="28.28515625" style="67" customWidth="1"/>
    <col min="6675" max="6675" width="10.28515625" style="67" customWidth="1"/>
    <col min="6676" max="6676" width="6" style="67" customWidth="1"/>
    <col min="6677" max="6677" width="28.28515625" style="67" customWidth="1"/>
    <col min="6678" max="6678" width="10.28515625" style="67" customWidth="1"/>
    <col min="6679" max="6679" width="6" style="67" customWidth="1"/>
    <col min="6680" max="6680" width="28.28515625" style="67" customWidth="1"/>
    <col min="6681" max="6681" width="10.28515625" style="67" customWidth="1"/>
    <col min="6682" max="6682" width="6" style="67" customWidth="1"/>
    <col min="6683" max="6683" width="28.28515625" style="67" customWidth="1"/>
    <col min="6684" max="6684" width="10.28515625" style="67" customWidth="1"/>
    <col min="6685" max="6685" width="6" style="67" customWidth="1"/>
    <col min="6686" max="6686" width="28.28515625" style="67" customWidth="1"/>
    <col min="6687" max="6687" width="10.28515625" style="67" customWidth="1"/>
    <col min="6688" max="6688" width="6" style="67" customWidth="1"/>
    <col min="6689" max="6689" width="28.28515625" style="67" customWidth="1"/>
    <col min="6690" max="6690" width="10.28515625" style="67" customWidth="1"/>
    <col min="6691" max="6691" width="6" style="67" customWidth="1"/>
    <col min="6692" max="6692" width="28.28515625" style="67" customWidth="1"/>
    <col min="6693" max="6693" width="10.28515625" style="67" customWidth="1"/>
    <col min="6694" max="6694" width="6" style="67" customWidth="1"/>
    <col min="6695" max="6695" width="28.28515625" style="67" customWidth="1"/>
    <col min="6696" max="6696" width="10.28515625" style="67" customWidth="1"/>
    <col min="6697" max="6697" width="6" style="67" customWidth="1"/>
    <col min="6698" max="6698" width="28.28515625" style="67" customWidth="1"/>
    <col min="6699" max="6699" width="10.28515625" style="67" customWidth="1"/>
    <col min="6700" max="6700" width="6" style="67" customWidth="1"/>
    <col min="6701" max="6701" width="28.28515625" style="67" customWidth="1"/>
    <col min="6702" max="6702" width="10.28515625" style="67" customWidth="1"/>
    <col min="6703" max="6703" width="6" style="67" customWidth="1"/>
    <col min="6704" max="6704" width="28.28515625" style="67" customWidth="1"/>
    <col min="6705" max="6705" width="10.28515625" style="67" customWidth="1"/>
    <col min="6706" max="6706" width="6" style="67" customWidth="1"/>
    <col min="6707" max="6707" width="28.28515625" style="67" customWidth="1"/>
    <col min="6708" max="6708" width="10.28515625" style="67" customWidth="1"/>
    <col min="6709" max="6709" width="6" style="67" customWidth="1"/>
    <col min="6710" max="6710" width="28.28515625" style="67" customWidth="1"/>
    <col min="6711" max="6711" width="10.28515625" style="67" customWidth="1"/>
    <col min="6712" max="6712" width="6" style="67" customWidth="1"/>
    <col min="6713" max="6713" width="28.28515625" style="67" customWidth="1"/>
    <col min="6714" max="6714" width="10.28515625" style="67" customWidth="1"/>
    <col min="6715" max="6715" width="6" style="67" customWidth="1"/>
    <col min="6716" max="6716" width="28.28515625" style="67" customWidth="1"/>
    <col min="6717" max="6717" width="10.28515625" style="67" customWidth="1"/>
    <col min="6718" max="6718" width="6" style="67" customWidth="1"/>
    <col min="6719" max="6719" width="28.28515625" style="67" customWidth="1"/>
    <col min="6720" max="6720" width="10.28515625" style="67" customWidth="1"/>
    <col min="6721" max="6721" width="6" style="67" customWidth="1"/>
    <col min="6722" max="6722" width="28.28515625" style="67" customWidth="1"/>
    <col min="6723" max="6723" width="10.28515625" style="67" customWidth="1"/>
    <col min="6724" max="6724" width="6" style="67" customWidth="1"/>
    <col min="6725" max="6725" width="28.28515625" style="67" customWidth="1"/>
    <col min="6726" max="6726" width="10.28515625" style="67" customWidth="1"/>
    <col min="6727" max="6727" width="6" style="67" customWidth="1"/>
    <col min="6728" max="6728" width="28.28515625" style="67" customWidth="1"/>
    <col min="6729" max="6729" width="10.28515625" style="67" customWidth="1"/>
    <col min="6730" max="6730" width="6" style="67" customWidth="1"/>
    <col min="6731" max="6731" width="28.28515625" style="67" customWidth="1"/>
    <col min="6732" max="6732" width="10.28515625" style="67" customWidth="1"/>
    <col min="6733" max="6733" width="6" style="67" customWidth="1"/>
    <col min="6734" max="6734" width="28.28515625" style="67" customWidth="1"/>
    <col min="6735" max="6735" width="10.28515625" style="67" customWidth="1"/>
    <col min="6736" max="6736" width="6" style="67" customWidth="1"/>
    <col min="6737" max="6737" width="28.28515625" style="67" customWidth="1"/>
    <col min="6738" max="6738" width="10.28515625" style="67" customWidth="1"/>
    <col min="6739" max="6739" width="6" style="67" customWidth="1"/>
    <col min="6740" max="6740" width="28.28515625" style="67" customWidth="1"/>
    <col min="6741" max="6741" width="10.28515625" style="67" customWidth="1"/>
    <col min="6742" max="6742" width="6" style="67" customWidth="1"/>
    <col min="6743" max="6743" width="28.28515625" style="67" customWidth="1"/>
    <col min="6744" max="6744" width="10.28515625" style="67" customWidth="1"/>
    <col min="6745" max="6745" width="6" style="67" customWidth="1"/>
    <col min="6746" max="6746" width="28.28515625" style="67" customWidth="1"/>
    <col min="6747" max="6747" width="10.28515625" style="67" customWidth="1"/>
    <col min="6748" max="6748" width="6" style="67" customWidth="1"/>
    <col min="6749" max="6749" width="28.28515625" style="67" customWidth="1"/>
    <col min="6750" max="6750" width="10.28515625" style="67" customWidth="1"/>
    <col min="6751" max="6751" width="6" style="67" customWidth="1"/>
    <col min="6752" max="6752" width="28.28515625" style="67" customWidth="1"/>
    <col min="6753" max="6753" width="10.28515625" style="67" customWidth="1"/>
    <col min="6754" max="6754" width="6" style="67" customWidth="1"/>
    <col min="6755" max="6755" width="28.28515625" style="67" customWidth="1"/>
    <col min="6756" max="6756" width="10.28515625" style="67" customWidth="1"/>
    <col min="6757" max="6757" width="6" style="67" customWidth="1"/>
    <col min="6758" max="6758" width="28.28515625" style="67" customWidth="1"/>
    <col min="6759" max="6759" width="10.28515625" style="67" customWidth="1"/>
    <col min="6760" max="6760" width="6" style="67" customWidth="1"/>
    <col min="6761" max="6761" width="28.28515625" style="67" customWidth="1"/>
    <col min="6762" max="6762" width="10.28515625" style="67" customWidth="1"/>
    <col min="6763" max="6763" width="6" style="67" customWidth="1"/>
    <col min="6764" max="6764" width="28.28515625" style="67" customWidth="1"/>
    <col min="6765" max="6765" width="10.28515625" style="67" customWidth="1"/>
    <col min="6766" max="6766" width="6" style="67" customWidth="1"/>
    <col min="6767" max="6767" width="28.28515625" style="67" customWidth="1"/>
    <col min="6768" max="6768" width="10.28515625" style="67" customWidth="1"/>
    <col min="6769" max="6769" width="6" style="67" customWidth="1"/>
    <col min="6770" max="6770" width="28.28515625" style="67" customWidth="1"/>
    <col min="6771" max="6771" width="10.28515625" style="67" customWidth="1"/>
    <col min="6772" max="6772" width="6" style="67" customWidth="1"/>
    <col min="6773" max="6773" width="28.28515625" style="67" customWidth="1"/>
    <col min="6774" max="6774" width="10.28515625" style="67" customWidth="1"/>
    <col min="6775" max="6775" width="6" style="67" customWidth="1"/>
    <col min="6776" max="6776" width="28.28515625" style="67" customWidth="1"/>
    <col min="6777" max="6777" width="10.28515625" style="67" customWidth="1"/>
    <col min="6778" max="6778" width="6" style="67" customWidth="1"/>
    <col min="6779" max="6779" width="28.28515625" style="67" customWidth="1"/>
    <col min="6780" max="6780" width="10.28515625" style="67" customWidth="1"/>
    <col min="6781" max="6781" width="6" style="67" customWidth="1"/>
    <col min="6782" max="6782" width="28.28515625" style="67" customWidth="1"/>
    <col min="6783" max="6783" width="10.28515625" style="67" customWidth="1"/>
    <col min="6784" max="6784" width="6" style="67" customWidth="1"/>
    <col min="6785" max="6785" width="28.28515625" style="67" customWidth="1"/>
    <col min="6786" max="6786" width="10.28515625" style="67" customWidth="1"/>
    <col min="6787" max="6787" width="6" style="67" customWidth="1"/>
    <col min="6788" max="6788" width="28.28515625" style="67" customWidth="1"/>
    <col min="6789" max="6789" width="10.28515625" style="67" customWidth="1"/>
    <col min="6790" max="6790" width="6" style="67" customWidth="1"/>
    <col min="6791" max="6791" width="28.28515625" style="67" customWidth="1"/>
    <col min="6792" max="6792" width="10.28515625" style="67" customWidth="1"/>
    <col min="6793" max="6793" width="6" style="67" customWidth="1"/>
    <col min="6794" max="6794" width="28.28515625" style="67" customWidth="1"/>
    <col min="6795" max="6795" width="10.28515625" style="67" customWidth="1"/>
    <col min="6796" max="6796" width="6" style="67" customWidth="1"/>
    <col min="6797" max="6797" width="28.28515625" style="67" customWidth="1"/>
    <col min="6798" max="6798" width="10.28515625" style="67" customWidth="1"/>
    <col min="6799" max="6799" width="6" style="67" customWidth="1"/>
    <col min="6800" max="6800" width="28.28515625" style="67" customWidth="1"/>
    <col min="6801" max="6801" width="10.28515625" style="67" customWidth="1"/>
    <col min="6802" max="6802" width="6" style="67" customWidth="1"/>
    <col min="6803" max="6803" width="28.28515625" style="67" customWidth="1"/>
    <col min="6804" max="6804" width="10.28515625" style="67" customWidth="1"/>
    <col min="6805" max="6805" width="6" style="67" customWidth="1"/>
    <col min="6806" max="6806" width="28.28515625" style="67" customWidth="1"/>
    <col min="6807" max="6807" width="10.28515625" style="67" customWidth="1"/>
    <col min="6808" max="6808" width="6" style="67" customWidth="1"/>
    <col min="6809" max="6809" width="28.28515625" style="67" customWidth="1"/>
    <col min="6810" max="6810" width="10.28515625" style="67" customWidth="1"/>
    <col min="6811" max="6811" width="6" style="67" customWidth="1"/>
    <col min="6812" max="6812" width="28.28515625" style="67" customWidth="1"/>
    <col min="6813" max="6813" width="10.28515625" style="67" customWidth="1"/>
    <col min="6814" max="6814" width="6" style="67" customWidth="1"/>
    <col min="6815" max="6815" width="28.28515625" style="67" customWidth="1"/>
    <col min="6816" max="6816" width="10.28515625" style="67" customWidth="1"/>
    <col min="6817" max="6817" width="6" style="67" customWidth="1"/>
    <col min="6818" max="6818" width="28.28515625" style="67" customWidth="1"/>
    <col min="6819" max="6819" width="10.28515625" style="67" customWidth="1"/>
    <col min="6820" max="6820" width="6" style="67" customWidth="1"/>
    <col min="6821" max="6821" width="28.28515625" style="67" customWidth="1"/>
    <col min="6822" max="6822" width="10.28515625" style="67" customWidth="1"/>
    <col min="6823" max="6823" width="6" style="67" customWidth="1"/>
    <col min="6824" max="6824" width="28.28515625" style="67" customWidth="1"/>
    <col min="6825" max="6825" width="10.28515625" style="67" customWidth="1"/>
    <col min="6826" max="6826" width="6" style="67" customWidth="1"/>
    <col min="6827" max="6827" width="28.28515625" style="67" customWidth="1"/>
    <col min="6828" max="6828" width="10.28515625" style="67" customWidth="1"/>
    <col min="6829" max="6829" width="6" style="67" customWidth="1"/>
    <col min="6830" max="6830" width="28.28515625" style="67" customWidth="1"/>
    <col min="6831" max="6831" width="10.28515625" style="67" customWidth="1"/>
    <col min="6832" max="6832" width="6" style="67" customWidth="1"/>
    <col min="6833" max="6833" width="28.28515625" style="67" customWidth="1"/>
    <col min="6834" max="6834" width="10.28515625" style="67" customWidth="1"/>
    <col min="6835" max="6835" width="6" style="67" customWidth="1"/>
    <col min="6836" max="6836" width="28.28515625" style="67" customWidth="1"/>
    <col min="6837" max="6837" width="10.28515625" style="67" customWidth="1"/>
    <col min="6838" max="6838" width="6" style="67" customWidth="1"/>
    <col min="6839" max="6839" width="28.28515625" style="67" customWidth="1"/>
    <col min="6840" max="6840" width="10.28515625" style="67" customWidth="1"/>
    <col min="6841" max="6841" width="6" style="67" customWidth="1"/>
    <col min="6842" max="6842" width="28.28515625" style="67" customWidth="1"/>
    <col min="6843" max="6843" width="10.28515625" style="67" customWidth="1"/>
    <col min="6844" max="6844" width="6" style="67" customWidth="1"/>
    <col min="6845" max="6845" width="28.28515625" style="67" customWidth="1"/>
    <col min="6846" max="6846" width="10.28515625" style="67" customWidth="1"/>
    <col min="6847" max="6847" width="6" style="67" customWidth="1"/>
    <col min="6848" max="6848" width="28.28515625" style="67" customWidth="1"/>
    <col min="6849" max="6849" width="10.28515625" style="67" customWidth="1"/>
    <col min="6850" max="6850" width="6" style="67" customWidth="1"/>
    <col min="6851" max="6851" width="28.28515625" style="67" customWidth="1"/>
    <col min="6852" max="6852" width="10.28515625" style="67" customWidth="1"/>
    <col min="6853" max="6853" width="6" style="67" customWidth="1"/>
    <col min="6854" max="6854" width="28.28515625" style="67" customWidth="1"/>
    <col min="6855" max="6855" width="10.28515625" style="67" customWidth="1"/>
    <col min="6856" max="6856" width="6" style="67" customWidth="1"/>
    <col min="6857" max="6857" width="28.28515625" style="67" customWidth="1"/>
    <col min="6858" max="6858" width="10.28515625" style="67" customWidth="1"/>
    <col min="6859" max="6859" width="6" style="67" customWidth="1"/>
    <col min="6860" max="6860" width="28.28515625" style="67" customWidth="1"/>
    <col min="6861" max="6861" width="10.28515625" style="67" customWidth="1"/>
    <col min="6862" max="6862" width="6" style="67" customWidth="1"/>
    <col min="6863" max="6863" width="28.28515625" style="67" customWidth="1"/>
    <col min="6864" max="6864" width="10.28515625" style="67" customWidth="1"/>
    <col min="6865" max="6865" width="6" style="67" customWidth="1"/>
    <col min="6866" max="6866" width="28.28515625" style="67" customWidth="1"/>
    <col min="6867" max="6867" width="10.28515625" style="67" customWidth="1"/>
    <col min="6868" max="6868" width="6" style="67" customWidth="1"/>
    <col min="6869" max="6912" width="9.140625" style="67"/>
    <col min="6913" max="6913" width="31" style="67" customWidth="1"/>
    <col min="6914" max="6914" width="9.140625" style="67"/>
    <col min="6915" max="6915" width="28.28515625" style="67" customWidth="1"/>
    <col min="6916" max="6916" width="10.28515625" style="67" customWidth="1"/>
    <col min="6917" max="6917" width="6" style="67" customWidth="1"/>
    <col min="6918" max="6918" width="28.28515625" style="67" customWidth="1"/>
    <col min="6919" max="6919" width="10.28515625" style="67" customWidth="1"/>
    <col min="6920" max="6920" width="6" style="67" customWidth="1"/>
    <col min="6921" max="6921" width="28.28515625" style="67" customWidth="1"/>
    <col min="6922" max="6922" width="10.28515625" style="67" customWidth="1"/>
    <col min="6923" max="6923" width="6" style="67" customWidth="1"/>
    <col min="6924" max="6924" width="28.28515625" style="67" customWidth="1"/>
    <col min="6925" max="6925" width="10.28515625" style="67" customWidth="1"/>
    <col min="6926" max="6926" width="6" style="67" customWidth="1"/>
    <col min="6927" max="6927" width="28.28515625" style="67" customWidth="1"/>
    <col min="6928" max="6928" width="10.28515625" style="67" customWidth="1"/>
    <col min="6929" max="6929" width="6" style="67" customWidth="1"/>
    <col min="6930" max="6930" width="28.28515625" style="67" customWidth="1"/>
    <col min="6931" max="6931" width="10.28515625" style="67" customWidth="1"/>
    <col min="6932" max="6932" width="6" style="67" customWidth="1"/>
    <col min="6933" max="6933" width="28.28515625" style="67" customWidth="1"/>
    <col min="6934" max="6934" width="10.28515625" style="67" customWidth="1"/>
    <col min="6935" max="6935" width="6" style="67" customWidth="1"/>
    <col min="6936" max="6936" width="28.28515625" style="67" customWidth="1"/>
    <col min="6937" max="6937" width="10.28515625" style="67" customWidth="1"/>
    <col min="6938" max="6938" width="6" style="67" customWidth="1"/>
    <col min="6939" max="6939" width="28.28515625" style="67" customWidth="1"/>
    <col min="6940" max="6940" width="10.28515625" style="67" customWidth="1"/>
    <col min="6941" max="6941" width="6" style="67" customWidth="1"/>
    <col min="6942" max="6942" width="28.28515625" style="67" customWidth="1"/>
    <col min="6943" max="6943" width="10.28515625" style="67" customWidth="1"/>
    <col min="6944" max="6944" width="6" style="67" customWidth="1"/>
    <col min="6945" max="6945" width="28.28515625" style="67" customWidth="1"/>
    <col min="6946" max="6946" width="10.28515625" style="67" customWidth="1"/>
    <col min="6947" max="6947" width="6" style="67" customWidth="1"/>
    <col min="6948" max="6948" width="28.28515625" style="67" customWidth="1"/>
    <col min="6949" max="6949" width="10.28515625" style="67" customWidth="1"/>
    <col min="6950" max="6950" width="6" style="67" customWidth="1"/>
    <col min="6951" max="6951" width="28.28515625" style="67" customWidth="1"/>
    <col min="6952" max="6952" width="10.28515625" style="67" customWidth="1"/>
    <col min="6953" max="6953" width="6" style="67" customWidth="1"/>
    <col min="6954" max="6954" width="28.28515625" style="67" customWidth="1"/>
    <col min="6955" max="6955" width="10.28515625" style="67" customWidth="1"/>
    <col min="6956" max="6956" width="6" style="67" customWidth="1"/>
    <col min="6957" max="6957" width="28.28515625" style="67" customWidth="1"/>
    <col min="6958" max="6958" width="10.28515625" style="67" customWidth="1"/>
    <col min="6959" max="6959" width="6" style="67" customWidth="1"/>
    <col min="6960" max="6960" width="28.28515625" style="67" customWidth="1"/>
    <col min="6961" max="6961" width="10.28515625" style="67" customWidth="1"/>
    <col min="6962" max="6962" width="6" style="67" customWidth="1"/>
    <col min="6963" max="6963" width="28.28515625" style="67" customWidth="1"/>
    <col min="6964" max="6964" width="10.28515625" style="67" customWidth="1"/>
    <col min="6965" max="6965" width="6" style="67" customWidth="1"/>
    <col min="6966" max="6966" width="28.28515625" style="67" customWidth="1"/>
    <col min="6967" max="6967" width="10.28515625" style="67" customWidth="1"/>
    <col min="6968" max="6968" width="6" style="67" customWidth="1"/>
    <col min="6969" max="6969" width="28.28515625" style="67" customWidth="1"/>
    <col min="6970" max="6970" width="10.28515625" style="67" customWidth="1"/>
    <col min="6971" max="6971" width="6" style="67" customWidth="1"/>
    <col min="6972" max="6972" width="28.28515625" style="67" customWidth="1"/>
    <col min="6973" max="6973" width="10.28515625" style="67" customWidth="1"/>
    <col min="6974" max="6974" width="6" style="67" customWidth="1"/>
    <col min="6975" max="6975" width="28.28515625" style="67" customWidth="1"/>
    <col min="6976" max="6976" width="10.28515625" style="67" customWidth="1"/>
    <col min="6977" max="6977" width="6" style="67" customWidth="1"/>
    <col min="6978" max="6978" width="28.28515625" style="67" customWidth="1"/>
    <col min="6979" max="6979" width="10.28515625" style="67" customWidth="1"/>
    <col min="6980" max="6980" width="6" style="67" customWidth="1"/>
    <col min="6981" max="6981" width="28.28515625" style="67" customWidth="1"/>
    <col min="6982" max="6982" width="10.28515625" style="67" customWidth="1"/>
    <col min="6983" max="6983" width="6" style="67" customWidth="1"/>
    <col min="6984" max="6984" width="28.28515625" style="67" customWidth="1"/>
    <col min="6985" max="6985" width="10.28515625" style="67" customWidth="1"/>
    <col min="6986" max="6986" width="6" style="67" customWidth="1"/>
    <col min="6987" max="6987" width="28.28515625" style="67" customWidth="1"/>
    <col min="6988" max="6988" width="10.28515625" style="67" customWidth="1"/>
    <col min="6989" max="6989" width="6" style="67" customWidth="1"/>
    <col min="6990" max="6990" width="28.28515625" style="67" customWidth="1"/>
    <col min="6991" max="6991" width="10.28515625" style="67" customWidth="1"/>
    <col min="6992" max="6992" width="6" style="67" customWidth="1"/>
    <col min="6993" max="6993" width="28.28515625" style="67" customWidth="1"/>
    <col min="6994" max="6994" width="10.28515625" style="67" customWidth="1"/>
    <col min="6995" max="6995" width="6" style="67" customWidth="1"/>
    <col min="6996" max="6996" width="28.28515625" style="67" customWidth="1"/>
    <col min="6997" max="6997" width="10.28515625" style="67" customWidth="1"/>
    <col min="6998" max="6998" width="6" style="67" customWidth="1"/>
    <col min="6999" max="6999" width="28.28515625" style="67" customWidth="1"/>
    <col min="7000" max="7000" width="10.28515625" style="67" customWidth="1"/>
    <col min="7001" max="7001" width="6" style="67" customWidth="1"/>
    <col min="7002" max="7002" width="28.28515625" style="67" customWidth="1"/>
    <col min="7003" max="7003" width="10.28515625" style="67" customWidth="1"/>
    <col min="7004" max="7004" width="6" style="67" customWidth="1"/>
    <col min="7005" max="7005" width="28.28515625" style="67" customWidth="1"/>
    <col min="7006" max="7006" width="10.28515625" style="67" customWidth="1"/>
    <col min="7007" max="7007" width="6" style="67" customWidth="1"/>
    <col min="7008" max="7008" width="28.28515625" style="67" customWidth="1"/>
    <col min="7009" max="7009" width="10.28515625" style="67" customWidth="1"/>
    <col min="7010" max="7010" width="6" style="67" customWidth="1"/>
    <col min="7011" max="7011" width="28.28515625" style="67" customWidth="1"/>
    <col min="7012" max="7012" width="10.28515625" style="67" customWidth="1"/>
    <col min="7013" max="7013" width="6" style="67" customWidth="1"/>
    <col min="7014" max="7014" width="28.28515625" style="67" customWidth="1"/>
    <col min="7015" max="7015" width="10.28515625" style="67" customWidth="1"/>
    <col min="7016" max="7016" width="6" style="67" customWidth="1"/>
    <col min="7017" max="7017" width="28.28515625" style="67" customWidth="1"/>
    <col min="7018" max="7018" width="10.28515625" style="67" customWidth="1"/>
    <col min="7019" max="7019" width="6" style="67" customWidth="1"/>
    <col min="7020" max="7020" width="28.28515625" style="67" customWidth="1"/>
    <col min="7021" max="7021" width="10.28515625" style="67" customWidth="1"/>
    <col min="7022" max="7022" width="6" style="67" customWidth="1"/>
    <col min="7023" max="7023" width="28.28515625" style="67" customWidth="1"/>
    <col min="7024" max="7024" width="10.28515625" style="67" customWidth="1"/>
    <col min="7025" max="7025" width="6" style="67" customWidth="1"/>
    <col min="7026" max="7026" width="28.28515625" style="67" customWidth="1"/>
    <col min="7027" max="7027" width="10.28515625" style="67" customWidth="1"/>
    <col min="7028" max="7028" width="6" style="67" customWidth="1"/>
    <col min="7029" max="7029" width="28.28515625" style="67" customWidth="1"/>
    <col min="7030" max="7030" width="10.28515625" style="67" customWidth="1"/>
    <col min="7031" max="7031" width="6" style="67" customWidth="1"/>
    <col min="7032" max="7032" width="28.28515625" style="67" customWidth="1"/>
    <col min="7033" max="7033" width="10.28515625" style="67" customWidth="1"/>
    <col min="7034" max="7034" width="6" style="67" customWidth="1"/>
    <col min="7035" max="7035" width="28.28515625" style="67" customWidth="1"/>
    <col min="7036" max="7036" width="10.28515625" style="67" customWidth="1"/>
    <col min="7037" max="7037" width="6" style="67" customWidth="1"/>
    <col min="7038" max="7038" width="28.28515625" style="67" customWidth="1"/>
    <col min="7039" max="7039" width="10.28515625" style="67" customWidth="1"/>
    <col min="7040" max="7040" width="6" style="67" customWidth="1"/>
    <col min="7041" max="7041" width="28.28515625" style="67" customWidth="1"/>
    <col min="7042" max="7042" width="10.28515625" style="67" customWidth="1"/>
    <col min="7043" max="7043" width="6" style="67" customWidth="1"/>
    <col min="7044" max="7044" width="28.28515625" style="67" customWidth="1"/>
    <col min="7045" max="7045" width="10.28515625" style="67" customWidth="1"/>
    <col min="7046" max="7046" width="6" style="67" customWidth="1"/>
    <col min="7047" max="7047" width="28.28515625" style="67" customWidth="1"/>
    <col min="7048" max="7048" width="10.28515625" style="67" customWidth="1"/>
    <col min="7049" max="7049" width="6" style="67" customWidth="1"/>
    <col min="7050" max="7050" width="28.28515625" style="67" customWidth="1"/>
    <col min="7051" max="7051" width="10.28515625" style="67" customWidth="1"/>
    <col min="7052" max="7052" width="6" style="67" customWidth="1"/>
    <col min="7053" max="7053" width="28.28515625" style="67" customWidth="1"/>
    <col min="7054" max="7054" width="10.28515625" style="67" customWidth="1"/>
    <col min="7055" max="7055" width="6" style="67" customWidth="1"/>
    <col min="7056" max="7056" width="28.28515625" style="67" customWidth="1"/>
    <col min="7057" max="7057" width="10.28515625" style="67" customWidth="1"/>
    <col min="7058" max="7058" width="6" style="67" customWidth="1"/>
    <col min="7059" max="7059" width="28.28515625" style="67" customWidth="1"/>
    <col min="7060" max="7060" width="10.28515625" style="67" customWidth="1"/>
    <col min="7061" max="7061" width="6" style="67" customWidth="1"/>
    <col min="7062" max="7062" width="28.28515625" style="67" customWidth="1"/>
    <col min="7063" max="7063" width="10.28515625" style="67" customWidth="1"/>
    <col min="7064" max="7064" width="6" style="67" customWidth="1"/>
    <col min="7065" max="7065" width="28.28515625" style="67" customWidth="1"/>
    <col min="7066" max="7066" width="10.28515625" style="67" customWidth="1"/>
    <col min="7067" max="7067" width="6" style="67" customWidth="1"/>
    <col min="7068" max="7068" width="28.28515625" style="67" customWidth="1"/>
    <col min="7069" max="7069" width="10.28515625" style="67" customWidth="1"/>
    <col min="7070" max="7070" width="6" style="67" customWidth="1"/>
    <col min="7071" max="7071" width="28.28515625" style="67" customWidth="1"/>
    <col min="7072" max="7072" width="10.28515625" style="67" customWidth="1"/>
    <col min="7073" max="7073" width="6" style="67" customWidth="1"/>
    <col min="7074" max="7074" width="28.28515625" style="67" customWidth="1"/>
    <col min="7075" max="7075" width="10.28515625" style="67" customWidth="1"/>
    <col min="7076" max="7076" width="6" style="67" customWidth="1"/>
    <col min="7077" max="7077" width="28.28515625" style="67" customWidth="1"/>
    <col min="7078" max="7078" width="10.28515625" style="67" customWidth="1"/>
    <col min="7079" max="7079" width="6" style="67" customWidth="1"/>
    <col min="7080" max="7080" width="28.28515625" style="67" customWidth="1"/>
    <col min="7081" max="7081" width="10.28515625" style="67" customWidth="1"/>
    <col min="7082" max="7082" width="6" style="67" customWidth="1"/>
    <col min="7083" max="7083" width="28.28515625" style="67" customWidth="1"/>
    <col min="7084" max="7084" width="10.28515625" style="67" customWidth="1"/>
    <col min="7085" max="7085" width="6" style="67" customWidth="1"/>
    <col min="7086" max="7086" width="28.28515625" style="67" customWidth="1"/>
    <col min="7087" max="7087" width="10.28515625" style="67" customWidth="1"/>
    <col min="7088" max="7088" width="6" style="67" customWidth="1"/>
    <col min="7089" max="7089" width="28.28515625" style="67" customWidth="1"/>
    <col min="7090" max="7090" width="10.28515625" style="67" customWidth="1"/>
    <col min="7091" max="7091" width="6" style="67" customWidth="1"/>
    <col min="7092" max="7092" width="28.28515625" style="67" customWidth="1"/>
    <col min="7093" max="7093" width="10.28515625" style="67" customWidth="1"/>
    <col min="7094" max="7094" width="6" style="67" customWidth="1"/>
    <col min="7095" max="7095" width="28.28515625" style="67" customWidth="1"/>
    <col min="7096" max="7096" width="10.28515625" style="67" customWidth="1"/>
    <col min="7097" max="7097" width="6" style="67" customWidth="1"/>
    <col min="7098" max="7098" width="28.28515625" style="67" customWidth="1"/>
    <col min="7099" max="7099" width="10.28515625" style="67" customWidth="1"/>
    <col min="7100" max="7100" width="6" style="67" customWidth="1"/>
    <col min="7101" max="7101" width="28.28515625" style="67" customWidth="1"/>
    <col min="7102" max="7102" width="10.28515625" style="67" customWidth="1"/>
    <col min="7103" max="7103" width="6" style="67" customWidth="1"/>
    <col min="7104" max="7104" width="28.28515625" style="67" customWidth="1"/>
    <col min="7105" max="7105" width="10.28515625" style="67" customWidth="1"/>
    <col min="7106" max="7106" width="6" style="67" customWidth="1"/>
    <col min="7107" max="7107" width="28.28515625" style="67" customWidth="1"/>
    <col min="7108" max="7108" width="10.28515625" style="67" customWidth="1"/>
    <col min="7109" max="7109" width="6" style="67" customWidth="1"/>
    <col min="7110" max="7110" width="28.28515625" style="67" customWidth="1"/>
    <col min="7111" max="7111" width="10.28515625" style="67" customWidth="1"/>
    <col min="7112" max="7112" width="6" style="67" customWidth="1"/>
    <col min="7113" max="7113" width="28.28515625" style="67" customWidth="1"/>
    <col min="7114" max="7114" width="10.28515625" style="67" customWidth="1"/>
    <col min="7115" max="7115" width="6" style="67" customWidth="1"/>
    <col min="7116" max="7116" width="28.28515625" style="67" customWidth="1"/>
    <col min="7117" max="7117" width="10.28515625" style="67" customWidth="1"/>
    <col min="7118" max="7118" width="6" style="67" customWidth="1"/>
    <col min="7119" max="7119" width="28.28515625" style="67" customWidth="1"/>
    <col min="7120" max="7120" width="10.28515625" style="67" customWidth="1"/>
    <col min="7121" max="7121" width="6" style="67" customWidth="1"/>
    <col min="7122" max="7122" width="28.28515625" style="67" customWidth="1"/>
    <col min="7123" max="7123" width="10.28515625" style="67" customWidth="1"/>
    <col min="7124" max="7124" width="6" style="67" customWidth="1"/>
    <col min="7125" max="7168" width="9.140625" style="67"/>
    <col min="7169" max="7169" width="31" style="67" customWidth="1"/>
    <col min="7170" max="7170" width="9.140625" style="67"/>
    <col min="7171" max="7171" width="28.28515625" style="67" customWidth="1"/>
    <col min="7172" max="7172" width="10.28515625" style="67" customWidth="1"/>
    <col min="7173" max="7173" width="6" style="67" customWidth="1"/>
    <col min="7174" max="7174" width="28.28515625" style="67" customWidth="1"/>
    <col min="7175" max="7175" width="10.28515625" style="67" customWidth="1"/>
    <col min="7176" max="7176" width="6" style="67" customWidth="1"/>
    <col min="7177" max="7177" width="28.28515625" style="67" customWidth="1"/>
    <col min="7178" max="7178" width="10.28515625" style="67" customWidth="1"/>
    <col min="7179" max="7179" width="6" style="67" customWidth="1"/>
    <col min="7180" max="7180" width="28.28515625" style="67" customWidth="1"/>
    <col min="7181" max="7181" width="10.28515625" style="67" customWidth="1"/>
    <col min="7182" max="7182" width="6" style="67" customWidth="1"/>
    <col min="7183" max="7183" width="28.28515625" style="67" customWidth="1"/>
    <col min="7184" max="7184" width="10.28515625" style="67" customWidth="1"/>
    <col min="7185" max="7185" width="6" style="67" customWidth="1"/>
    <col min="7186" max="7186" width="28.28515625" style="67" customWidth="1"/>
    <col min="7187" max="7187" width="10.28515625" style="67" customWidth="1"/>
    <col min="7188" max="7188" width="6" style="67" customWidth="1"/>
    <col min="7189" max="7189" width="28.28515625" style="67" customWidth="1"/>
    <col min="7190" max="7190" width="10.28515625" style="67" customWidth="1"/>
    <col min="7191" max="7191" width="6" style="67" customWidth="1"/>
    <col min="7192" max="7192" width="28.28515625" style="67" customWidth="1"/>
    <col min="7193" max="7193" width="10.28515625" style="67" customWidth="1"/>
    <col min="7194" max="7194" width="6" style="67" customWidth="1"/>
    <col min="7195" max="7195" width="28.28515625" style="67" customWidth="1"/>
    <col min="7196" max="7196" width="10.28515625" style="67" customWidth="1"/>
    <col min="7197" max="7197" width="6" style="67" customWidth="1"/>
    <col min="7198" max="7198" width="28.28515625" style="67" customWidth="1"/>
    <col min="7199" max="7199" width="10.28515625" style="67" customWidth="1"/>
    <col min="7200" max="7200" width="6" style="67" customWidth="1"/>
    <col min="7201" max="7201" width="28.28515625" style="67" customWidth="1"/>
    <col min="7202" max="7202" width="10.28515625" style="67" customWidth="1"/>
    <col min="7203" max="7203" width="6" style="67" customWidth="1"/>
    <col min="7204" max="7204" width="28.28515625" style="67" customWidth="1"/>
    <col min="7205" max="7205" width="10.28515625" style="67" customWidth="1"/>
    <col min="7206" max="7206" width="6" style="67" customWidth="1"/>
    <col min="7207" max="7207" width="28.28515625" style="67" customWidth="1"/>
    <col min="7208" max="7208" width="10.28515625" style="67" customWidth="1"/>
    <col min="7209" max="7209" width="6" style="67" customWidth="1"/>
    <col min="7210" max="7210" width="28.28515625" style="67" customWidth="1"/>
    <col min="7211" max="7211" width="10.28515625" style="67" customWidth="1"/>
    <col min="7212" max="7212" width="6" style="67" customWidth="1"/>
    <col min="7213" max="7213" width="28.28515625" style="67" customWidth="1"/>
    <col min="7214" max="7214" width="10.28515625" style="67" customWidth="1"/>
    <col min="7215" max="7215" width="6" style="67" customWidth="1"/>
    <col min="7216" max="7216" width="28.28515625" style="67" customWidth="1"/>
    <col min="7217" max="7217" width="10.28515625" style="67" customWidth="1"/>
    <col min="7218" max="7218" width="6" style="67" customWidth="1"/>
    <col min="7219" max="7219" width="28.28515625" style="67" customWidth="1"/>
    <col min="7220" max="7220" width="10.28515625" style="67" customWidth="1"/>
    <col min="7221" max="7221" width="6" style="67" customWidth="1"/>
    <col min="7222" max="7222" width="28.28515625" style="67" customWidth="1"/>
    <col min="7223" max="7223" width="10.28515625" style="67" customWidth="1"/>
    <col min="7224" max="7224" width="6" style="67" customWidth="1"/>
    <col min="7225" max="7225" width="28.28515625" style="67" customWidth="1"/>
    <col min="7226" max="7226" width="10.28515625" style="67" customWidth="1"/>
    <col min="7227" max="7227" width="6" style="67" customWidth="1"/>
    <col min="7228" max="7228" width="28.28515625" style="67" customWidth="1"/>
    <col min="7229" max="7229" width="10.28515625" style="67" customWidth="1"/>
    <col min="7230" max="7230" width="6" style="67" customWidth="1"/>
    <col min="7231" max="7231" width="28.28515625" style="67" customWidth="1"/>
    <col min="7232" max="7232" width="10.28515625" style="67" customWidth="1"/>
    <col min="7233" max="7233" width="6" style="67" customWidth="1"/>
    <col min="7234" max="7234" width="28.28515625" style="67" customWidth="1"/>
    <col min="7235" max="7235" width="10.28515625" style="67" customWidth="1"/>
    <col min="7236" max="7236" width="6" style="67" customWidth="1"/>
    <col min="7237" max="7237" width="28.28515625" style="67" customWidth="1"/>
    <col min="7238" max="7238" width="10.28515625" style="67" customWidth="1"/>
    <col min="7239" max="7239" width="6" style="67" customWidth="1"/>
    <col min="7240" max="7240" width="28.28515625" style="67" customWidth="1"/>
    <col min="7241" max="7241" width="10.28515625" style="67" customWidth="1"/>
    <col min="7242" max="7242" width="6" style="67" customWidth="1"/>
    <col min="7243" max="7243" width="28.28515625" style="67" customWidth="1"/>
    <col min="7244" max="7244" width="10.28515625" style="67" customWidth="1"/>
    <col min="7245" max="7245" width="6" style="67" customWidth="1"/>
    <col min="7246" max="7246" width="28.28515625" style="67" customWidth="1"/>
    <col min="7247" max="7247" width="10.28515625" style="67" customWidth="1"/>
    <col min="7248" max="7248" width="6" style="67" customWidth="1"/>
    <col min="7249" max="7249" width="28.28515625" style="67" customWidth="1"/>
    <col min="7250" max="7250" width="10.28515625" style="67" customWidth="1"/>
    <col min="7251" max="7251" width="6" style="67" customWidth="1"/>
    <col min="7252" max="7252" width="28.28515625" style="67" customWidth="1"/>
    <col min="7253" max="7253" width="10.28515625" style="67" customWidth="1"/>
    <col min="7254" max="7254" width="6" style="67" customWidth="1"/>
    <col min="7255" max="7255" width="28.28515625" style="67" customWidth="1"/>
    <col min="7256" max="7256" width="10.28515625" style="67" customWidth="1"/>
    <col min="7257" max="7257" width="6" style="67" customWidth="1"/>
    <col min="7258" max="7258" width="28.28515625" style="67" customWidth="1"/>
    <col min="7259" max="7259" width="10.28515625" style="67" customWidth="1"/>
    <col min="7260" max="7260" width="6" style="67" customWidth="1"/>
    <col min="7261" max="7261" width="28.28515625" style="67" customWidth="1"/>
    <col min="7262" max="7262" width="10.28515625" style="67" customWidth="1"/>
    <col min="7263" max="7263" width="6" style="67" customWidth="1"/>
    <col min="7264" max="7264" width="28.28515625" style="67" customWidth="1"/>
    <col min="7265" max="7265" width="10.28515625" style="67" customWidth="1"/>
    <col min="7266" max="7266" width="6" style="67" customWidth="1"/>
    <col min="7267" max="7267" width="28.28515625" style="67" customWidth="1"/>
    <col min="7268" max="7268" width="10.28515625" style="67" customWidth="1"/>
    <col min="7269" max="7269" width="6" style="67" customWidth="1"/>
    <col min="7270" max="7270" width="28.28515625" style="67" customWidth="1"/>
    <col min="7271" max="7271" width="10.28515625" style="67" customWidth="1"/>
    <col min="7272" max="7272" width="6" style="67" customWidth="1"/>
    <col min="7273" max="7273" width="28.28515625" style="67" customWidth="1"/>
    <col min="7274" max="7274" width="10.28515625" style="67" customWidth="1"/>
    <col min="7275" max="7275" width="6" style="67" customWidth="1"/>
    <col min="7276" max="7276" width="28.28515625" style="67" customWidth="1"/>
    <col min="7277" max="7277" width="10.28515625" style="67" customWidth="1"/>
    <col min="7278" max="7278" width="6" style="67" customWidth="1"/>
    <col min="7279" max="7279" width="28.28515625" style="67" customWidth="1"/>
    <col min="7280" max="7280" width="10.28515625" style="67" customWidth="1"/>
    <col min="7281" max="7281" width="6" style="67" customWidth="1"/>
    <col min="7282" max="7282" width="28.28515625" style="67" customWidth="1"/>
    <col min="7283" max="7283" width="10.28515625" style="67" customWidth="1"/>
    <col min="7284" max="7284" width="6" style="67" customWidth="1"/>
    <col min="7285" max="7285" width="28.28515625" style="67" customWidth="1"/>
    <col min="7286" max="7286" width="10.28515625" style="67" customWidth="1"/>
    <col min="7287" max="7287" width="6" style="67" customWidth="1"/>
    <col min="7288" max="7288" width="28.28515625" style="67" customWidth="1"/>
    <col min="7289" max="7289" width="10.28515625" style="67" customWidth="1"/>
    <col min="7290" max="7290" width="6" style="67" customWidth="1"/>
    <col min="7291" max="7291" width="28.28515625" style="67" customWidth="1"/>
    <col min="7292" max="7292" width="10.28515625" style="67" customWidth="1"/>
    <col min="7293" max="7293" width="6" style="67" customWidth="1"/>
    <col min="7294" max="7294" width="28.28515625" style="67" customWidth="1"/>
    <col min="7295" max="7295" width="10.28515625" style="67" customWidth="1"/>
    <col min="7296" max="7296" width="6" style="67" customWidth="1"/>
    <col min="7297" max="7297" width="28.28515625" style="67" customWidth="1"/>
    <col min="7298" max="7298" width="10.28515625" style="67" customWidth="1"/>
    <col min="7299" max="7299" width="6" style="67" customWidth="1"/>
    <col min="7300" max="7300" width="28.28515625" style="67" customWidth="1"/>
    <col min="7301" max="7301" width="10.28515625" style="67" customWidth="1"/>
    <col min="7302" max="7302" width="6" style="67" customWidth="1"/>
    <col min="7303" max="7303" width="28.28515625" style="67" customWidth="1"/>
    <col min="7304" max="7304" width="10.28515625" style="67" customWidth="1"/>
    <col min="7305" max="7305" width="6" style="67" customWidth="1"/>
    <col min="7306" max="7306" width="28.28515625" style="67" customWidth="1"/>
    <col min="7307" max="7307" width="10.28515625" style="67" customWidth="1"/>
    <col min="7308" max="7308" width="6" style="67" customWidth="1"/>
    <col min="7309" max="7309" width="28.28515625" style="67" customWidth="1"/>
    <col min="7310" max="7310" width="10.28515625" style="67" customWidth="1"/>
    <col min="7311" max="7311" width="6" style="67" customWidth="1"/>
    <col min="7312" max="7312" width="28.28515625" style="67" customWidth="1"/>
    <col min="7313" max="7313" width="10.28515625" style="67" customWidth="1"/>
    <col min="7314" max="7314" width="6" style="67" customWidth="1"/>
    <col min="7315" max="7315" width="28.28515625" style="67" customWidth="1"/>
    <col min="7316" max="7316" width="10.28515625" style="67" customWidth="1"/>
    <col min="7317" max="7317" width="6" style="67" customWidth="1"/>
    <col min="7318" max="7318" width="28.28515625" style="67" customWidth="1"/>
    <col min="7319" max="7319" width="10.28515625" style="67" customWidth="1"/>
    <col min="7320" max="7320" width="6" style="67" customWidth="1"/>
    <col min="7321" max="7321" width="28.28515625" style="67" customWidth="1"/>
    <col min="7322" max="7322" width="10.28515625" style="67" customWidth="1"/>
    <col min="7323" max="7323" width="6" style="67" customWidth="1"/>
    <col min="7324" max="7324" width="28.28515625" style="67" customWidth="1"/>
    <col min="7325" max="7325" width="10.28515625" style="67" customWidth="1"/>
    <col min="7326" max="7326" width="6" style="67" customWidth="1"/>
    <col min="7327" max="7327" width="28.28515625" style="67" customWidth="1"/>
    <col min="7328" max="7328" width="10.28515625" style="67" customWidth="1"/>
    <col min="7329" max="7329" width="6" style="67" customWidth="1"/>
    <col min="7330" max="7330" width="28.28515625" style="67" customWidth="1"/>
    <col min="7331" max="7331" width="10.28515625" style="67" customWidth="1"/>
    <col min="7332" max="7332" width="6" style="67" customWidth="1"/>
    <col min="7333" max="7333" width="28.28515625" style="67" customWidth="1"/>
    <col min="7334" max="7334" width="10.28515625" style="67" customWidth="1"/>
    <col min="7335" max="7335" width="6" style="67" customWidth="1"/>
    <col min="7336" max="7336" width="28.28515625" style="67" customWidth="1"/>
    <col min="7337" max="7337" width="10.28515625" style="67" customWidth="1"/>
    <col min="7338" max="7338" width="6" style="67" customWidth="1"/>
    <col min="7339" max="7339" width="28.28515625" style="67" customWidth="1"/>
    <col min="7340" max="7340" width="10.28515625" style="67" customWidth="1"/>
    <col min="7341" max="7341" width="6" style="67" customWidth="1"/>
    <col min="7342" max="7342" width="28.28515625" style="67" customWidth="1"/>
    <col min="7343" max="7343" width="10.28515625" style="67" customWidth="1"/>
    <col min="7344" max="7344" width="6" style="67" customWidth="1"/>
    <col min="7345" max="7345" width="28.28515625" style="67" customWidth="1"/>
    <col min="7346" max="7346" width="10.28515625" style="67" customWidth="1"/>
    <col min="7347" max="7347" width="6" style="67" customWidth="1"/>
    <col min="7348" max="7348" width="28.28515625" style="67" customWidth="1"/>
    <col min="7349" max="7349" width="10.28515625" style="67" customWidth="1"/>
    <col min="7350" max="7350" width="6" style="67" customWidth="1"/>
    <col min="7351" max="7351" width="28.28515625" style="67" customWidth="1"/>
    <col min="7352" max="7352" width="10.28515625" style="67" customWidth="1"/>
    <col min="7353" max="7353" width="6" style="67" customWidth="1"/>
    <col min="7354" max="7354" width="28.28515625" style="67" customWidth="1"/>
    <col min="7355" max="7355" width="10.28515625" style="67" customWidth="1"/>
    <col min="7356" max="7356" width="6" style="67" customWidth="1"/>
    <col min="7357" max="7357" width="28.28515625" style="67" customWidth="1"/>
    <col min="7358" max="7358" width="10.28515625" style="67" customWidth="1"/>
    <col min="7359" max="7359" width="6" style="67" customWidth="1"/>
    <col min="7360" max="7360" width="28.28515625" style="67" customWidth="1"/>
    <col min="7361" max="7361" width="10.28515625" style="67" customWidth="1"/>
    <col min="7362" max="7362" width="6" style="67" customWidth="1"/>
    <col min="7363" max="7363" width="28.28515625" style="67" customWidth="1"/>
    <col min="7364" max="7364" width="10.28515625" style="67" customWidth="1"/>
    <col min="7365" max="7365" width="6" style="67" customWidth="1"/>
    <col min="7366" max="7366" width="28.28515625" style="67" customWidth="1"/>
    <col min="7367" max="7367" width="10.28515625" style="67" customWidth="1"/>
    <col min="7368" max="7368" width="6" style="67" customWidth="1"/>
    <col min="7369" max="7369" width="28.28515625" style="67" customWidth="1"/>
    <col min="7370" max="7370" width="10.28515625" style="67" customWidth="1"/>
    <col min="7371" max="7371" width="6" style="67" customWidth="1"/>
    <col min="7372" max="7372" width="28.28515625" style="67" customWidth="1"/>
    <col min="7373" max="7373" width="10.28515625" style="67" customWidth="1"/>
    <col min="7374" max="7374" width="6" style="67" customWidth="1"/>
    <col min="7375" max="7375" width="28.28515625" style="67" customWidth="1"/>
    <col min="7376" max="7376" width="10.28515625" style="67" customWidth="1"/>
    <col min="7377" max="7377" width="6" style="67" customWidth="1"/>
    <col min="7378" max="7378" width="28.28515625" style="67" customWidth="1"/>
    <col min="7379" max="7379" width="10.28515625" style="67" customWidth="1"/>
    <col min="7380" max="7380" width="6" style="67" customWidth="1"/>
    <col min="7381" max="7424" width="9.140625" style="67"/>
    <col min="7425" max="7425" width="31" style="67" customWidth="1"/>
    <col min="7426" max="7426" width="9.140625" style="67"/>
    <col min="7427" max="7427" width="28.28515625" style="67" customWidth="1"/>
    <col min="7428" max="7428" width="10.28515625" style="67" customWidth="1"/>
    <col min="7429" max="7429" width="6" style="67" customWidth="1"/>
    <col min="7430" max="7430" width="28.28515625" style="67" customWidth="1"/>
    <col min="7431" max="7431" width="10.28515625" style="67" customWidth="1"/>
    <col min="7432" max="7432" width="6" style="67" customWidth="1"/>
    <col min="7433" max="7433" width="28.28515625" style="67" customWidth="1"/>
    <col min="7434" max="7434" width="10.28515625" style="67" customWidth="1"/>
    <col min="7435" max="7435" width="6" style="67" customWidth="1"/>
    <col min="7436" max="7436" width="28.28515625" style="67" customWidth="1"/>
    <col min="7437" max="7437" width="10.28515625" style="67" customWidth="1"/>
    <col min="7438" max="7438" width="6" style="67" customWidth="1"/>
    <col min="7439" max="7439" width="28.28515625" style="67" customWidth="1"/>
    <col min="7440" max="7440" width="10.28515625" style="67" customWidth="1"/>
    <col min="7441" max="7441" width="6" style="67" customWidth="1"/>
    <col min="7442" max="7442" width="28.28515625" style="67" customWidth="1"/>
    <col min="7443" max="7443" width="10.28515625" style="67" customWidth="1"/>
    <col min="7444" max="7444" width="6" style="67" customWidth="1"/>
    <col min="7445" max="7445" width="28.28515625" style="67" customWidth="1"/>
    <col min="7446" max="7446" width="10.28515625" style="67" customWidth="1"/>
    <col min="7447" max="7447" width="6" style="67" customWidth="1"/>
    <col min="7448" max="7448" width="28.28515625" style="67" customWidth="1"/>
    <col min="7449" max="7449" width="10.28515625" style="67" customWidth="1"/>
    <col min="7450" max="7450" width="6" style="67" customWidth="1"/>
    <col min="7451" max="7451" width="28.28515625" style="67" customWidth="1"/>
    <col min="7452" max="7452" width="10.28515625" style="67" customWidth="1"/>
    <col min="7453" max="7453" width="6" style="67" customWidth="1"/>
    <col min="7454" max="7454" width="28.28515625" style="67" customWidth="1"/>
    <col min="7455" max="7455" width="10.28515625" style="67" customWidth="1"/>
    <col min="7456" max="7456" width="6" style="67" customWidth="1"/>
    <col min="7457" max="7457" width="28.28515625" style="67" customWidth="1"/>
    <col min="7458" max="7458" width="10.28515625" style="67" customWidth="1"/>
    <col min="7459" max="7459" width="6" style="67" customWidth="1"/>
    <col min="7460" max="7460" width="28.28515625" style="67" customWidth="1"/>
    <col min="7461" max="7461" width="10.28515625" style="67" customWidth="1"/>
    <col min="7462" max="7462" width="6" style="67" customWidth="1"/>
    <col min="7463" max="7463" width="28.28515625" style="67" customWidth="1"/>
    <col min="7464" max="7464" width="10.28515625" style="67" customWidth="1"/>
    <col min="7465" max="7465" width="6" style="67" customWidth="1"/>
    <col min="7466" max="7466" width="28.28515625" style="67" customWidth="1"/>
    <col min="7467" max="7467" width="10.28515625" style="67" customWidth="1"/>
    <col min="7468" max="7468" width="6" style="67" customWidth="1"/>
    <col min="7469" max="7469" width="28.28515625" style="67" customWidth="1"/>
    <col min="7470" max="7470" width="10.28515625" style="67" customWidth="1"/>
    <col min="7471" max="7471" width="6" style="67" customWidth="1"/>
    <col min="7472" max="7472" width="28.28515625" style="67" customWidth="1"/>
    <col min="7473" max="7473" width="10.28515625" style="67" customWidth="1"/>
    <col min="7474" max="7474" width="6" style="67" customWidth="1"/>
    <col min="7475" max="7475" width="28.28515625" style="67" customWidth="1"/>
    <col min="7476" max="7476" width="10.28515625" style="67" customWidth="1"/>
    <col min="7477" max="7477" width="6" style="67" customWidth="1"/>
    <col min="7478" max="7478" width="28.28515625" style="67" customWidth="1"/>
    <col min="7479" max="7479" width="10.28515625" style="67" customWidth="1"/>
    <col min="7480" max="7480" width="6" style="67" customWidth="1"/>
    <col min="7481" max="7481" width="28.28515625" style="67" customWidth="1"/>
    <col min="7482" max="7482" width="10.28515625" style="67" customWidth="1"/>
    <col min="7483" max="7483" width="6" style="67" customWidth="1"/>
    <col min="7484" max="7484" width="28.28515625" style="67" customWidth="1"/>
    <col min="7485" max="7485" width="10.28515625" style="67" customWidth="1"/>
    <col min="7486" max="7486" width="6" style="67" customWidth="1"/>
    <col min="7487" max="7487" width="28.28515625" style="67" customWidth="1"/>
    <col min="7488" max="7488" width="10.28515625" style="67" customWidth="1"/>
    <col min="7489" max="7489" width="6" style="67" customWidth="1"/>
    <col min="7490" max="7490" width="28.28515625" style="67" customWidth="1"/>
    <col min="7491" max="7491" width="10.28515625" style="67" customWidth="1"/>
    <col min="7492" max="7492" width="6" style="67" customWidth="1"/>
    <col min="7493" max="7493" width="28.28515625" style="67" customWidth="1"/>
    <col min="7494" max="7494" width="10.28515625" style="67" customWidth="1"/>
    <col min="7495" max="7495" width="6" style="67" customWidth="1"/>
    <col min="7496" max="7496" width="28.28515625" style="67" customWidth="1"/>
    <col min="7497" max="7497" width="10.28515625" style="67" customWidth="1"/>
    <col min="7498" max="7498" width="6" style="67" customWidth="1"/>
    <col min="7499" max="7499" width="28.28515625" style="67" customWidth="1"/>
    <col min="7500" max="7500" width="10.28515625" style="67" customWidth="1"/>
    <col min="7501" max="7501" width="6" style="67" customWidth="1"/>
    <col min="7502" max="7502" width="28.28515625" style="67" customWidth="1"/>
    <col min="7503" max="7503" width="10.28515625" style="67" customWidth="1"/>
    <col min="7504" max="7504" width="6" style="67" customWidth="1"/>
    <col min="7505" max="7505" width="28.28515625" style="67" customWidth="1"/>
    <col min="7506" max="7506" width="10.28515625" style="67" customWidth="1"/>
    <col min="7507" max="7507" width="6" style="67" customWidth="1"/>
    <col min="7508" max="7508" width="28.28515625" style="67" customWidth="1"/>
    <col min="7509" max="7509" width="10.28515625" style="67" customWidth="1"/>
    <col min="7510" max="7510" width="6" style="67" customWidth="1"/>
    <col min="7511" max="7511" width="28.28515625" style="67" customWidth="1"/>
    <col min="7512" max="7512" width="10.28515625" style="67" customWidth="1"/>
    <col min="7513" max="7513" width="6" style="67" customWidth="1"/>
    <col min="7514" max="7514" width="28.28515625" style="67" customWidth="1"/>
    <col min="7515" max="7515" width="10.28515625" style="67" customWidth="1"/>
    <col min="7516" max="7516" width="6" style="67" customWidth="1"/>
    <col min="7517" max="7517" width="28.28515625" style="67" customWidth="1"/>
    <col min="7518" max="7518" width="10.28515625" style="67" customWidth="1"/>
    <col min="7519" max="7519" width="6" style="67" customWidth="1"/>
    <col min="7520" max="7520" width="28.28515625" style="67" customWidth="1"/>
    <col min="7521" max="7521" width="10.28515625" style="67" customWidth="1"/>
    <col min="7522" max="7522" width="6" style="67" customWidth="1"/>
    <col min="7523" max="7523" width="28.28515625" style="67" customWidth="1"/>
    <col min="7524" max="7524" width="10.28515625" style="67" customWidth="1"/>
    <col min="7525" max="7525" width="6" style="67" customWidth="1"/>
    <col min="7526" max="7526" width="28.28515625" style="67" customWidth="1"/>
    <col min="7527" max="7527" width="10.28515625" style="67" customWidth="1"/>
    <col min="7528" max="7528" width="6" style="67" customWidth="1"/>
    <col min="7529" max="7529" width="28.28515625" style="67" customWidth="1"/>
    <col min="7530" max="7530" width="10.28515625" style="67" customWidth="1"/>
    <col min="7531" max="7531" width="6" style="67" customWidth="1"/>
    <col min="7532" max="7532" width="28.28515625" style="67" customWidth="1"/>
    <col min="7533" max="7533" width="10.28515625" style="67" customWidth="1"/>
    <col min="7534" max="7534" width="6" style="67" customWidth="1"/>
    <col min="7535" max="7535" width="28.28515625" style="67" customWidth="1"/>
    <col min="7536" max="7536" width="10.28515625" style="67" customWidth="1"/>
    <col min="7537" max="7537" width="6" style="67" customWidth="1"/>
    <col min="7538" max="7538" width="28.28515625" style="67" customWidth="1"/>
    <col min="7539" max="7539" width="10.28515625" style="67" customWidth="1"/>
    <col min="7540" max="7540" width="6" style="67" customWidth="1"/>
    <col min="7541" max="7541" width="28.28515625" style="67" customWidth="1"/>
    <col min="7542" max="7542" width="10.28515625" style="67" customWidth="1"/>
    <col min="7543" max="7543" width="6" style="67" customWidth="1"/>
    <col min="7544" max="7544" width="28.28515625" style="67" customWidth="1"/>
    <col min="7545" max="7545" width="10.28515625" style="67" customWidth="1"/>
    <col min="7546" max="7546" width="6" style="67" customWidth="1"/>
    <col min="7547" max="7547" width="28.28515625" style="67" customWidth="1"/>
    <col min="7548" max="7548" width="10.28515625" style="67" customWidth="1"/>
    <col min="7549" max="7549" width="6" style="67" customWidth="1"/>
    <col min="7550" max="7550" width="28.28515625" style="67" customWidth="1"/>
    <col min="7551" max="7551" width="10.28515625" style="67" customWidth="1"/>
    <col min="7552" max="7552" width="6" style="67" customWidth="1"/>
    <col min="7553" max="7553" width="28.28515625" style="67" customWidth="1"/>
    <col min="7554" max="7554" width="10.28515625" style="67" customWidth="1"/>
    <col min="7555" max="7555" width="6" style="67" customWidth="1"/>
    <col min="7556" max="7556" width="28.28515625" style="67" customWidth="1"/>
    <col min="7557" max="7557" width="10.28515625" style="67" customWidth="1"/>
    <col min="7558" max="7558" width="6" style="67" customWidth="1"/>
    <col min="7559" max="7559" width="28.28515625" style="67" customWidth="1"/>
    <col min="7560" max="7560" width="10.28515625" style="67" customWidth="1"/>
    <col min="7561" max="7561" width="6" style="67" customWidth="1"/>
    <col min="7562" max="7562" width="28.28515625" style="67" customWidth="1"/>
    <col min="7563" max="7563" width="10.28515625" style="67" customWidth="1"/>
    <col min="7564" max="7564" width="6" style="67" customWidth="1"/>
    <col min="7565" max="7565" width="28.28515625" style="67" customWidth="1"/>
    <col min="7566" max="7566" width="10.28515625" style="67" customWidth="1"/>
    <col min="7567" max="7567" width="6" style="67" customWidth="1"/>
    <col min="7568" max="7568" width="28.28515625" style="67" customWidth="1"/>
    <col min="7569" max="7569" width="10.28515625" style="67" customWidth="1"/>
    <col min="7570" max="7570" width="6" style="67" customWidth="1"/>
    <col min="7571" max="7571" width="28.28515625" style="67" customWidth="1"/>
    <col min="7572" max="7572" width="10.28515625" style="67" customWidth="1"/>
    <col min="7573" max="7573" width="6" style="67" customWidth="1"/>
    <col min="7574" max="7574" width="28.28515625" style="67" customWidth="1"/>
    <col min="7575" max="7575" width="10.28515625" style="67" customWidth="1"/>
    <col min="7576" max="7576" width="6" style="67" customWidth="1"/>
    <col min="7577" max="7577" width="28.28515625" style="67" customWidth="1"/>
    <col min="7578" max="7578" width="10.28515625" style="67" customWidth="1"/>
    <col min="7579" max="7579" width="6" style="67" customWidth="1"/>
    <col min="7580" max="7580" width="28.28515625" style="67" customWidth="1"/>
    <col min="7581" max="7581" width="10.28515625" style="67" customWidth="1"/>
    <col min="7582" max="7582" width="6" style="67" customWidth="1"/>
    <col min="7583" max="7583" width="28.28515625" style="67" customWidth="1"/>
    <col min="7584" max="7584" width="10.28515625" style="67" customWidth="1"/>
    <col min="7585" max="7585" width="6" style="67" customWidth="1"/>
    <col min="7586" max="7586" width="28.28515625" style="67" customWidth="1"/>
    <col min="7587" max="7587" width="10.28515625" style="67" customWidth="1"/>
    <col min="7588" max="7588" width="6" style="67" customWidth="1"/>
    <col min="7589" max="7589" width="28.28515625" style="67" customWidth="1"/>
    <col min="7590" max="7590" width="10.28515625" style="67" customWidth="1"/>
    <col min="7591" max="7591" width="6" style="67" customWidth="1"/>
    <col min="7592" max="7592" width="28.28515625" style="67" customWidth="1"/>
    <col min="7593" max="7593" width="10.28515625" style="67" customWidth="1"/>
    <col min="7594" max="7594" width="6" style="67" customWidth="1"/>
    <col min="7595" max="7595" width="28.28515625" style="67" customWidth="1"/>
    <col min="7596" max="7596" width="10.28515625" style="67" customWidth="1"/>
    <col min="7597" max="7597" width="6" style="67" customWidth="1"/>
    <col min="7598" max="7598" width="28.28515625" style="67" customWidth="1"/>
    <col min="7599" max="7599" width="10.28515625" style="67" customWidth="1"/>
    <col min="7600" max="7600" width="6" style="67" customWidth="1"/>
    <col min="7601" max="7601" width="28.28515625" style="67" customWidth="1"/>
    <col min="7602" max="7602" width="10.28515625" style="67" customWidth="1"/>
    <col min="7603" max="7603" width="6" style="67" customWidth="1"/>
    <col min="7604" max="7604" width="28.28515625" style="67" customWidth="1"/>
    <col min="7605" max="7605" width="10.28515625" style="67" customWidth="1"/>
    <col min="7606" max="7606" width="6" style="67" customWidth="1"/>
    <col min="7607" max="7607" width="28.28515625" style="67" customWidth="1"/>
    <col min="7608" max="7608" width="10.28515625" style="67" customWidth="1"/>
    <col min="7609" max="7609" width="6" style="67" customWidth="1"/>
    <col min="7610" max="7610" width="28.28515625" style="67" customWidth="1"/>
    <col min="7611" max="7611" width="10.28515625" style="67" customWidth="1"/>
    <col min="7612" max="7612" width="6" style="67" customWidth="1"/>
    <col min="7613" max="7613" width="28.28515625" style="67" customWidth="1"/>
    <col min="7614" max="7614" width="10.28515625" style="67" customWidth="1"/>
    <col min="7615" max="7615" width="6" style="67" customWidth="1"/>
    <col min="7616" max="7616" width="28.28515625" style="67" customWidth="1"/>
    <col min="7617" max="7617" width="10.28515625" style="67" customWidth="1"/>
    <col min="7618" max="7618" width="6" style="67" customWidth="1"/>
    <col min="7619" max="7619" width="28.28515625" style="67" customWidth="1"/>
    <col min="7620" max="7620" width="10.28515625" style="67" customWidth="1"/>
    <col min="7621" max="7621" width="6" style="67" customWidth="1"/>
    <col min="7622" max="7622" width="28.28515625" style="67" customWidth="1"/>
    <col min="7623" max="7623" width="10.28515625" style="67" customWidth="1"/>
    <col min="7624" max="7624" width="6" style="67" customWidth="1"/>
    <col min="7625" max="7625" width="28.28515625" style="67" customWidth="1"/>
    <col min="7626" max="7626" width="10.28515625" style="67" customWidth="1"/>
    <col min="7627" max="7627" width="6" style="67" customWidth="1"/>
    <col min="7628" max="7628" width="28.28515625" style="67" customWidth="1"/>
    <col min="7629" max="7629" width="10.28515625" style="67" customWidth="1"/>
    <col min="7630" max="7630" width="6" style="67" customWidth="1"/>
    <col min="7631" max="7631" width="28.28515625" style="67" customWidth="1"/>
    <col min="7632" max="7632" width="10.28515625" style="67" customWidth="1"/>
    <col min="7633" max="7633" width="6" style="67" customWidth="1"/>
    <col min="7634" max="7634" width="28.28515625" style="67" customWidth="1"/>
    <col min="7635" max="7635" width="10.28515625" style="67" customWidth="1"/>
    <col min="7636" max="7636" width="6" style="67" customWidth="1"/>
    <col min="7637" max="7680" width="9.140625" style="67"/>
    <col min="7681" max="7681" width="31" style="67" customWidth="1"/>
    <col min="7682" max="7682" width="9.140625" style="67"/>
    <col min="7683" max="7683" width="28.28515625" style="67" customWidth="1"/>
    <col min="7684" max="7684" width="10.28515625" style="67" customWidth="1"/>
    <col min="7685" max="7685" width="6" style="67" customWidth="1"/>
    <col min="7686" max="7686" width="28.28515625" style="67" customWidth="1"/>
    <col min="7687" max="7687" width="10.28515625" style="67" customWidth="1"/>
    <col min="7688" max="7688" width="6" style="67" customWidth="1"/>
    <col min="7689" max="7689" width="28.28515625" style="67" customWidth="1"/>
    <col min="7690" max="7690" width="10.28515625" style="67" customWidth="1"/>
    <col min="7691" max="7691" width="6" style="67" customWidth="1"/>
    <col min="7692" max="7692" width="28.28515625" style="67" customWidth="1"/>
    <col min="7693" max="7693" width="10.28515625" style="67" customWidth="1"/>
    <col min="7694" max="7694" width="6" style="67" customWidth="1"/>
    <col min="7695" max="7695" width="28.28515625" style="67" customWidth="1"/>
    <col min="7696" max="7696" width="10.28515625" style="67" customWidth="1"/>
    <col min="7697" max="7697" width="6" style="67" customWidth="1"/>
    <col min="7698" max="7698" width="28.28515625" style="67" customWidth="1"/>
    <col min="7699" max="7699" width="10.28515625" style="67" customWidth="1"/>
    <col min="7700" max="7700" width="6" style="67" customWidth="1"/>
    <col min="7701" max="7701" width="28.28515625" style="67" customWidth="1"/>
    <col min="7702" max="7702" width="10.28515625" style="67" customWidth="1"/>
    <col min="7703" max="7703" width="6" style="67" customWidth="1"/>
    <col min="7704" max="7704" width="28.28515625" style="67" customWidth="1"/>
    <col min="7705" max="7705" width="10.28515625" style="67" customWidth="1"/>
    <col min="7706" max="7706" width="6" style="67" customWidth="1"/>
    <col min="7707" max="7707" width="28.28515625" style="67" customWidth="1"/>
    <col min="7708" max="7708" width="10.28515625" style="67" customWidth="1"/>
    <col min="7709" max="7709" width="6" style="67" customWidth="1"/>
    <col min="7710" max="7710" width="28.28515625" style="67" customWidth="1"/>
    <col min="7711" max="7711" width="10.28515625" style="67" customWidth="1"/>
    <col min="7712" max="7712" width="6" style="67" customWidth="1"/>
    <col min="7713" max="7713" width="28.28515625" style="67" customWidth="1"/>
    <col min="7714" max="7714" width="10.28515625" style="67" customWidth="1"/>
    <col min="7715" max="7715" width="6" style="67" customWidth="1"/>
    <col min="7716" max="7716" width="28.28515625" style="67" customWidth="1"/>
    <col min="7717" max="7717" width="10.28515625" style="67" customWidth="1"/>
    <col min="7718" max="7718" width="6" style="67" customWidth="1"/>
    <col min="7719" max="7719" width="28.28515625" style="67" customWidth="1"/>
    <col min="7720" max="7720" width="10.28515625" style="67" customWidth="1"/>
    <col min="7721" max="7721" width="6" style="67" customWidth="1"/>
    <col min="7722" max="7722" width="28.28515625" style="67" customWidth="1"/>
    <col min="7723" max="7723" width="10.28515625" style="67" customWidth="1"/>
    <col min="7724" max="7724" width="6" style="67" customWidth="1"/>
    <col min="7725" max="7725" width="28.28515625" style="67" customWidth="1"/>
    <col min="7726" max="7726" width="10.28515625" style="67" customWidth="1"/>
    <col min="7727" max="7727" width="6" style="67" customWidth="1"/>
    <col min="7728" max="7728" width="28.28515625" style="67" customWidth="1"/>
    <col min="7729" max="7729" width="10.28515625" style="67" customWidth="1"/>
    <col min="7730" max="7730" width="6" style="67" customWidth="1"/>
    <col min="7731" max="7731" width="28.28515625" style="67" customWidth="1"/>
    <col min="7732" max="7732" width="10.28515625" style="67" customWidth="1"/>
    <col min="7733" max="7733" width="6" style="67" customWidth="1"/>
    <col min="7734" max="7734" width="28.28515625" style="67" customWidth="1"/>
    <col min="7735" max="7735" width="10.28515625" style="67" customWidth="1"/>
    <col min="7736" max="7736" width="6" style="67" customWidth="1"/>
    <col min="7737" max="7737" width="28.28515625" style="67" customWidth="1"/>
    <col min="7738" max="7738" width="10.28515625" style="67" customWidth="1"/>
    <col min="7739" max="7739" width="6" style="67" customWidth="1"/>
    <col min="7740" max="7740" width="28.28515625" style="67" customWidth="1"/>
    <col min="7741" max="7741" width="10.28515625" style="67" customWidth="1"/>
    <col min="7742" max="7742" width="6" style="67" customWidth="1"/>
    <col min="7743" max="7743" width="28.28515625" style="67" customWidth="1"/>
    <col min="7744" max="7744" width="10.28515625" style="67" customWidth="1"/>
    <col min="7745" max="7745" width="6" style="67" customWidth="1"/>
    <col min="7746" max="7746" width="28.28515625" style="67" customWidth="1"/>
    <col min="7747" max="7747" width="10.28515625" style="67" customWidth="1"/>
    <col min="7748" max="7748" width="6" style="67" customWidth="1"/>
    <col min="7749" max="7749" width="28.28515625" style="67" customWidth="1"/>
    <col min="7750" max="7750" width="10.28515625" style="67" customWidth="1"/>
    <col min="7751" max="7751" width="6" style="67" customWidth="1"/>
    <col min="7752" max="7752" width="28.28515625" style="67" customWidth="1"/>
    <col min="7753" max="7753" width="10.28515625" style="67" customWidth="1"/>
    <col min="7754" max="7754" width="6" style="67" customWidth="1"/>
    <col min="7755" max="7755" width="28.28515625" style="67" customWidth="1"/>
    <col min="7756" max="7756" width="10.28515625" style="67" customWidth="1"/>
    <col min="7757" max="7757" width="6" style="67" customWidth="1"/>
    <col min="7758" max="7758" width="28.28515625" style="67" customWidth="1"/>
    <col min="7759" max="7759" width="10.28515625" style="67" customWidth="1"/>
    <col min="7760" max="7760" width="6" style="67" customWidth="1"/>
    <col min="7761" max="7761" width="28.28515625" style="67" customWidth="1"/>
    <col min="7762" max="7762" width="10.28515625" style="67" customWidth="1"/>
    <col min="7763" max="7763" width="6" style="67" customWidth="1"/>
    <col min="7764" max="7764" width="28.28515625" style="67" customWidth="1"/>
    <col min="7765" max="7765" width="10.28515625" style="67" customWidth="1"/>
    <col min="7766" max="7766" width="6" style="67" customWidth="1"/>
    <col min="7767" max="7767" width="28.28515625" style="67" customWidth="1"/>
    <col min="7768" max="7768" width="10.28515625" style="67" customWidth="1"/>
    <col min="7769" max="7769" width="6" style="67" customWidth="1"/>
    <col min="7770" max="7770" width="28.28515625" style="67" customWidth="1"/>
    <col min="7771" max="7771" width="10.28515625" style="67" customWidth="1"/>
    <col min="7772" max="7772" width="6" style="67" customWidth="1"/>
    <col min="7773" max="7773" width="28.28515625" style="67" customWidth="1"/>
    <col min="7774" max="7774" width="10.28515625" style="67" customWidth="1"/>
    <col min="7775" max="7775" width="6" style="67" customWidth="1"/>
    <col min="7776" max="7776" width="28.28515625" style="67" customWidth="1"/>
    <col min="7777" max="7777" width="10.28515625" style="67" customWidth="1"/>
    <col min="7778" max="7778" width="6" style="67" customWidth="1"/>
    <col min="7779" max="7779" width="28.28515625" style="67" customWidth="1"/>
    <col min="7780" max="7780" width="10.28515625" style="67" customWidth="1"/>
    <col min="7781" max="7781" width="6" style="67" customWidth="1"/>
    <col min="7782" max="7782" width="28.28515625" style="67" customWidth="1"/>
    <col min="7783" max="7783" width="10.28515625" style="67" customWidth="1"/>
    <col min="7784" max="7784" width="6" style="67" customWidth="1"/>
    <col min="7785" max="7785" width="28.28515625" style="67" customWidth="1"/>
    <col min="7786" max="7786" width="10.28515625" style="67" customWidth="1"/>
    <col min="7787" max="7787" width="6" style="67" customWidth="1"/>
    <col min="7788" max="7788" width="28.28515625" style="67" customWidth="1"/>
    <col min="7789" max="7789" width="10.28515625" style="67" customWidth="1"/>
    <col min="7790" max="7790" width="6" style="67" customWidth="1"/>
    <col min="7791" max="7791" width="28.28515625" style="67" customWidth="1"/>
    <col min="7792" max="7792" width="10.28515625" style="67" customWidth="1"/>
    <col min="7793" max="7793" width="6" style="67" customWidth="1"/>
    <col min="7794" max="7794" width="28.28515625" style="67" customWidth="1"/>
    <col min="7795" max="7795" width="10.28515625" style="67" customWidth="1"/>
    <col min="7796" max="7796" width="6" style="67" customWidth="1"/>
    <col min="7797" max="7797" width="28.28515625" style="67" customWidth="1"/>
    <col min="7798" max="7798" width="10.28515625" style="67" customWidth="1"/>
    <col min="7799" max="7799" width="6" style="67" customWidth="1"/>
    <col min="7800" max="7800" width="28.28515625" style="67" customWidth="1"/>
    <col min="7801" max="7801" width="10.28515625" style="67" customWidth="1"/>
    <col min="7802" max="7802" width="6" style="67" customWidth="1"/>
    <col min="7803" max="7803" width="28.28515625" style="67" customWidth="1"/>
    <col min="7804" max="7804" width="10.28515625" style="67" customWidth="1"/>
    <col min="7805" max="7805" width="6" style="67" customWidth="1"/>
    <col min="7806" max="7806" width="28.28515625" style="67" customWidth="1"/>
    <col min="7807" max="7807" width="10.28515625" style="67" customWidth="1"/>
    <col min="7808" max="7808" width="6" style="67" customWidth="1"/>
    <col min="7809" max="7809" width="28.28515625" style="67" customWidth="1"/>
    <col min="7810" max="7810" width="10.28515625" style="67" customWidth="1"/>
    <col min="7811" max="7811" width="6" style="67" customWidth="1"/>
    <col min="7812" max="7812" width="28.28515625" style="67" customWidth="1"/>
    <col min="7813" max="7813" width="10.28515625" style="67" customWidth="1"/>
    <col min="7814" max="7814" width="6" style="67" customWidth="1"/>
    <col min="7815" max="7815" width="28.28515625" style="67" customWidth="1"/>
    <col min="7816" max="7816" width="10.28515625" style="67" customWidth="1"/>
    <col min="7817" max="7817" width="6" style="67" customWidth="1"/>
    <col min="7818" max="7818" width="28.28515625" style="67" customWidth="1"/>
    <col min="7819" max="7819" width="10.28515625" style="67" customWidth="1"/>
    <col min="7820" max="7820" width="6" style="67" customWidth="1"/>
    <col min="7821" max="7821" width="28.28515625" style="67" customWidth="1"/>
    <col min="7822" max="7822" width="10.28515625" style="67" customWidth="1"/>
    <col min="7823" max="7823" width="6" style="67" customWidth="1"/>
    <col min="7824" max="7824" width="28.28515625" style="67" customWidth="1"/>
    <col min="7825" max="7825" width="10.28515625" style="67" customWidth="1"/>
    <col min="7826" max="7826" width="6" style="67" customWidth="1"/>
    <col min="7827" max="7827" width="28.28515625" style="67" customWidth="1"/>
    <col min="7828" max="7828" width="10.28515625" style="67" customWidth="1"/>
    <col min="7829" max="7829" width="6" style="67" customWidth="1"/>
    <col min="7830" max="7830" width="28.28515625" style="67" customWidth="1"/>
    <col min="7831" max="7831" width="10.28515625" style="67" customWidth="1"/>
    <col min="7832" max="7832" width="6" style="67" customWidth="1"/>
    <col min="7833" max="7833" width="28.28515625" style="67" customWidth="1"/>
    <col min="7834" max="7834" width="10.28515625" style="67" customWidth="1"/>
    <col min="7835" max="7835" width="6" style="67" customWidth="1"/>
    <col min="7836" max="7836" width="28.28515625" style="67" customWidth="1"/>
    <col min="7837" max="7837" width="10.28515625" style="67" customWidth="1"/>
    <col min="7838" max="7838" width="6" style="67" customWidth="1"/>
    <col min="7839" max="7839" width="28.28515625" style="67" customWidth="1"/>
    <col min="7840" max="7840" width="10.28515625" style="67" customWidth="1"/>
    <col min="7841" max="7841" width="6" style="67" customWidth="1"/>
    <col min="7842" max="7842" width="28.28515625" style="67" customWidth="1"/>
    <col min="7843" max="7843" width="10.28515625" style="67" customWidth="1"/>
    <col min="7844" max="7844" width="6" style="67" customWidth="1"/>
    <col min="7845" max="7845" width="28.28515625" style="67" customWidth="1"/>
    <col min="7846" max="7846" width="10.28515625" style="67" customWidth="1"/>
    <col min="7847" max="7847" width="6" style="67" customWidth="1"/>
    <col min="7848" max="7848" width="28.28515625" style="67" customWidth="1"/>
    <col min="7849" max="7849" width="10.28515625" style="67" customWidth="1"/>
    <col min="7850" max="7850" width="6" style="67" customWidth="1"/>
    <col min="7851" max="7851" width="28.28515625" style="67" customWidth="1"/>
    <col min="7852" max="7852" width="10.28515625" style="67" customWidth="1"/>
    <col min="7853" max="7853" width="6" style="67" customWidth="1"/>
    <col min="7854" max="7854" width="28.28515625" style="67" customWidth="1"/>
    <col min="7855" max="7855" width="10.28515625" style="67" customWidth="1"/>
    <col min="7856" max="7856" width="6" style="67" customWidth="1"/>
    <col min="7857" max="7857" width="28.28515625" style="67" customWidth="1"/>
    <col min="7858" max="7858" width="10.28515625" style="67" customWidth="1"/>
    <col min="7859" max="7859" width="6" style="67" customWidth="1"/>
    <col min="7860" max="7860" width="28.28515625" style="67" customWidth="1"/>
    <col min="7861" max="7861" width="10.28515625" style="67" customWidth="1"/>
    <col min="7862" max="7862" width="6" style="67" customWidth="1"/>
    <col min="7863" max="7863" width="28.28515625" style="67" customWidth="1"/>
    <col min="7864" max="7864" width="10.28515625" style="67" customWidth="1"/>
    <col min="7865" max="7865" width="6" style="67" customWidth="1"/>
    <col min="7866" max="7866" width="28.28515625" style="67" customWidth="1"/>
    <col min="7867" max="7867" width="10.28515625" style="67" customWidth="1"/>
    <col min="7868" max="7868" width="6" style="67" customWidth="1"/>
    <col min="7869" max="7869" width="28.28515625" style="67" customWidth="1"/>
    <col min="7870" max="7870" width="10.28515625" style="67" customWidth="1"/>
    <col min="7871" max="7871" width="6" style="67" customWidth="1"/>
    <col min="7872" max="7872" width="28.28515625" style="67" customWidth="1"/>
    <col min="7873" max="7873" width="10.28515625" style="67" customWidth="1"/>
    <col min="7874" max="7874" width="6" style="67" customWidth="1"/>
    <col min="7875" max="7875" width="28.28515625" style="67" customWidth="1"/>
    <col min="7876" max="7876" width="10.28515625" style="67" customWidth="1"/>
    <col min="7877" max="7877" width="6" style="67" customWidth="1"/>
    <col min="7878" max="7878" width="28.28515625" style="67" customWidth="1"/>
    <col min="7879" max="7879" width="10.28515625" style="67" customWidth="1"/>
    <col min="7880" max="7880" width="6" style="67" customWidth="1"/>
    <col min="7881" max="7881" width="28.28515625" style="67" customWidth="1"/>
    <col min="7882" max="7882" width="10.28515625" style="67" customWidth="1"/>
    <col min="7883" max="7883" width="6" style="67" customWidth="1"/>
    <col min="7884" max="7884" width="28.28515625" style="67" customWidth="1"/>
    <col min="7885" max="7885" width="10.28515625" style="67" customWidth="1"/>
    <col min="7886" max="7886" width="6" style="67" customWidth="1"/>
    <col min="7887" max="7887" width="28.28515625" style="67" customWidth="1"/>
    <col min="7888" max="7888" width="10.28515625" style="67" customWidth="1"/>
    <col min="7889" max="7889" width="6" style="67" customWidth="1"/>
    <col min="7890" max="7890" width="28.28515625" style="67" customWidth="1"/>
    <col min="7891" max="7891" width="10.28515625" style="67" customWidth="1"/>
    <col min="7892" max="7892" width="6" style="67" customWidth="1"/>
    <col min="7893" max="7936" width="9.140625" style="67"/>
    <col min="7937" max="7937" width="31" style="67" customWidth="1"/>
    <col min="7938" max="7938" width="9.140625" style="67"/>
    <col min="7939" max="7939" width="28.28515625" style="67" customWidth="1"/>
    <col min="7940" max="7940" width="10.28515625" style="67" customWidth="1"/>
    <col min="7941" max="7941" width="6" style="67" customWidth="1"/>
    <col min="7942" max="7942" width="28.28515625" style="67" customWidth="1"/>
    <col min="7943" max="7943" width="10.28515625" style="67" customWidth="1"/>
    <col min="7944" max="7944" width="6" style="67" customWidth="1"/>
    <col min="7945" max="7945" width="28.28515625" style="67" customWidth="1"/>
    <col min="7946" max="7946" width="10.28515625" style="67" customWidth="1"/>
    <col min="7947" max="7947" width="6" style="67" customWidth="1"/>
    <col min="7948" max="7948" width="28.28515625" style="67" customWidth="1"/>
    <col min="7949" max="7949" width="10.28515625" style="67" customWidth="1"/>
    <col min="7950" max="7950" width="6" style="67" customWidth="1"/>
    <col min="7951" max="7951" width="28.28515625" style="67" customWidth="1"/>
    <col min="7952" max="7952" width="10.28515625" style="67" customWidth="1"/>
    <col min="7953" max="7953" width="6" style="67" customWidth="1"/>
    <col min="7954" max="7954" width="28.28515625" style="67" customWidth="1"/>
    <col min="7955" max="7955" width="10.28515625" style="67" customWidth="1"/>
    <col min="7956" max="7956" width="6" style="67" customWidth="1"/>
    <col min="7957" max="7957" width="28.28515625" style="67" customWidth="1"/>
    <col min="7958" max="7958" width="10.28515625" style="67" customWidth="1"/>
    <col min="7959" max="7959" width="6" style="67" customWidth="1"/>
    <col min="7960" max="7960" width="28.28515625" style="67" customWidth="1"/>
    <col min="7961" max="7961" width="10.28515625" style="67" customWidth="1"/>
    <col min="7962" max="7962" width="6" style="67" customWidth="1"/>
    <col min="7963" max="7963" width="28.28515625" style="67" customWidth="1"/>
    <col min="7964" max="7964" width="10.28515625" style="67" customWidth="1"/>
    <col min="7965" max="7965" width="6" style="67" customWidth="1"/>
    <col min="7966" max="7966" width="28.28515625" style="67" customWidth="1"/>
    <col min="7967" max="7967" width="10.28515625" style="67" customWidth="1"/>
    <col min="7968" max="7968" width="6" style="67" customWidth="1"/>
    <col min="7969" max="7969" width="28.28515625" style="67" customWidth="1"/>
    <col min="7970" max="7970" width="10.28515625" style="67" customWidth="1"/>
    <col min="7971" max="7971" width="6" style="67" customWidth="1"/>
    <col min="7972" max="7972" width="28.28515625" style="67" customWidth="1"/>
    <col min="7973" max="7973" width="10.28515625" style="67" customWidth="1"/>
    <col min="7974" max="7974" width="6" style="67" customWidth="1"/>
    <col min="7975" max="7975" width="28.28515625" style="67" customWidth="1"/>
    <col min="7976" max="7976" width="10.28515625" style="67" customWidth="1"/>
    <col min="7977" max="7977" width="6" style="67" customWidth="1"/>
    <col min="7978" max="7978" width="28.28515625" style="67" customWidth="1"/>
    <col min="7979" max="7979" width="10.28515625" style="67" customWidth="1"/>
    <col min="7980" max="7980" width="6" style="67" customWidth="1"/>
    <col min="7981" max="7981" width="28.28515625" style="67" customWidth="1"/>
    <col min="7982" max="7982" width="10.28515625" style="67" customWidth="1"/>
    <col min="7983" max="7983" width="6" style="67" customWidth="1"/>
    <col min="7984" max="7984" width="28.28515625" style="67" customWidth="1"/>
    <col min="7985" max="7985" width="10.28515625" style="67" customWidth="1"/>
    <col min="7986" max="7986" width="6" style="67" customWidth="1"/>
    <col min="7987" max="7987" width="28.28515625" style="67" customWidth="1"/>
    <col min="7988" max="7988" width="10.28515625" style="67" customWidth="1"/>
    <col min="7989" max="7989" width="6" style="67" customWidth="1"/>
    <col min="7990" max="7990" width="28.28515625" style="67" customWidth="1"/>
    <col min="7991" max="7991" width="10.28515625" style="67" customWidth="1"/>
    <col min="7992" max="7992" width="6" style="67" customWidth="1"/>
    <col min="7993" max="7993" width="28.28515625" style="67" customWidth="1"/>
    <col min="7994" max="7994" width="10.28515625" style="67" customWidth="1"/>
    <col min="7995" max="7995" width="6" style="67" customWidth="1"/>
    <col min="7996" max="7996" width="28.28515625" style="67" customWidth="1"/>
    <col min="7997" max="7997" width="10.28515625" style="67" customWidth="1"/>
    <col min="7998" max="7998" width="6" style="67" customWidth="1"/>
    <col min="7999" max="7999" width="28.28515625" style="67" customWidth="1"/>
    <col min="8000" max="8000" width="10.28515625" style="67" customWidth="1"/>
    <col min="8001" max="8001" width="6" style="67" customWidth="1"/>
    <col min="8002" max="8002" width="28.28515625" style="67" customWidth="1"/>
    <col min="8003" max="8003" width="10.28515625" style="67" customWidth="1"/>
    <col min="8004" max="8004" width="6" style="67" customWidth="1"/>
    <col min="8005" max="8005" width="28.28515625" style="67" customWidth="1"/>
    <col min="8006" max="8006" width="10.28515625" style="67" customWidth="1"/>
    <col min="8007" max="8007" width="6" style="67" customWidth="1"/>
    <col min="8008" max="8008" width="28.28515625" style="67" customWidth="1"/>
    <col min="8009" max="8009" width="10.28515625" style="67" customWidth="1"/>
    <col min="8010" max="8010" width="6" style="67" customWidth="1"/>
    <col min="8011" max="8011" width="28.28515625" style="67" customWidth="1"/>
    <col min="8012" max="8012" width="10.28515625" style="67" customWidth="1"/>
    <col min="8013" max="8013" width="6" style="67" customWidth="1"/>
    <col min="8014" max="8014" width="28.28515625" style="67" customWidth="1"/>
    <col min="8015" max="8015" width="10.28515625" style="67" customWidth="1"/>
    <col min="8016" max="8016" width="6" style="67" customWidth="1"/>
    <col min="8017" max="8017" width="28.28515625" style="67" customWidth="1"/>
    <col min="8018" max="8018" width="10.28515625" style="67" customWidth="1"/>
    <col min="8019" max="8019" width="6" style="67" customWidth="1"/>
    <col min="8020" max="8020" width="28.28515625" style="67" customWidth="1"/>
    <col min="8021" max="8021" width="10.28515625" style="67" customWidth="1"/>
    <col min="8022" max="8022" width="6" style="67" customWidth="1"/>
    <col min="8023" max="8023" width="28.28515625" style="67" customWidth="1"/>
    <col min="8024" max="8024" width="10.28515625" style="67" customWidth="1"/>
    <col min="8025" max="8025" width="6" style="67" customWidth="1"/>
    <col min="8026" max="8026" width="28.28515625" style="67" customWidth="1"/>
    <col min="8027" max="8027" width="10.28515625" style="67" customWidth="1"/>
    <col min="8028" max="8028" width="6" style="67" customWidth="1"/>
    <col min="8029" max="8029" width="28.28515625" style="67" customWidth="1"/>
    <col min="8030" max="8030" width="10.28515625" style="67" customWidth="1"/>
    <col min="8031" max="8031" width="6" style="67" customWidth="1"/>
    <col min="8032" max="8032" width="28.28515625" style="67" customWidth="1"/>
    <col min="8033" max="8033" width="10.28515625" style="67" customWidth="1"/>
    <col min="8034" max="8034" width="6" style="67" customWidth="1"/>
    <col min="8035" max="8035" width="28.28515625" style="67" customWidth="1"/>
    <col min="8036" max="8036" width="10.28515625" style="67" customWidth="1"/>
    <col min="8037" max="8037" width="6" style="67" customWidth="1"/>
    <col min="8038" max="8038" width="28.28515625" style="67" customWidth="1"/>
    <col min="8039" max="8039" width="10.28515625" style="67" customWidth="1"/>
    <col min="8040" max="8040" width="6" style="67" customWidth="1"/>
    <col min="8041" max="8041" width="28.28515625" style="67" customWidth="1"/>
    <col min="8042" max="8042" width="10.28515625" style="67" customWidth="1"/>
    <col min="8043" max="8043" width="6" style="67" customWidth="1"/>
    <col min="8044" max="8044" width="28.28515625" style="67" customWidth="1"/>
    <col min="8045" max="8045" width="10.28515625" style="67" customWidth="1"/>
    <col min="8046" max="8046" width="6" style="67" customWidth="1"/>
    <col min="8047" max="8047" width="28.28515625" style="67" customWidth="1"/>
    <col min="8048" max="8048" width="10.28515625" style="67" customWidth="1"/>
    <col min="8049" max="8049" width="6" style="67" customWidth="1"/>
    <col min="8050" max="8050" width="28.28515625" style="67" customWidth="1"/>
    <col min="8051" max="8051" width="10.28515625" style="67" customWidth="1"/>
    <col min="8052" max="8052" width="6" style="67" customWidth="1"/>
    <col min="8053" max="8053" width="28.28515625" style="67" customWidth="1"/>
    <col min="8054" max="8054" width="10.28515625" style="67" customWidth="1"/>
    <col min="8055" max="8055" width="6" style="67" customWidth="1"/>
    <col min="8056" max="8056" width="28.28515625" style="67" customWidth="1"/>
    <col min="8057" max="8057" width="10.28515625" style="67" customWidth="1"/>
    <col min="8058" max="8058" width="6" style="67" customWidth="1"/>
    <col min="8059" max="8059" width="28.28515625" style="67" customWidth="1"/>
    <col min="8060" max="8060" width="10.28515625" style="67" customWidth="1"/>
    <col min="8061" max="8061" width="6" style="67" customWidth="1"/>
    <col min="8062" max="8062" width="28.28515625" style="67" customWidth="1"/>
    <col min="8063" max="8063" width="10.28515625" style="67" customWidth="1"/>
    <col min="8064" max="8064" width="6" style="67" customWidth="1"/>
    <col min="8065" max="8065" width="28.28515625" style="67" customWidth="1"/>
    <col min="8066" max="8066" width="10.28515625" style="67" customWidth="1"/>
    <col min="8067" max="8067" width="6" style="67" customWidth="1"/>
    <col min="8068" max="8068" width="28.28515625" style="67" customWidth="1"/>
    <col min="8069" max="8069" width="10.28515625" style="67" customWidth="1"/>
    <col min="8070" max="8070" width="6" style="67" customWidth="1"/>
    <col min="8071" max="8071" width="28.28515625" style="67" customWidth="1"/>
    <col min="8072" max="8072" width="10.28515625" style="67" customWidth="1"/>
    <col min="8073" max="8073" width="6" style="67" customWidth="1"/>
    <col min="8074" max="8074" width="28.28515625" style="67" customWidth="1"/>
    <col min="8075" max="8075" width="10.28515625" style="67" customWidth="1"/>
    <col min="8076" max="8076" width="6" style="67" customWidth="1"/>
    <col min="8077" max="8077" width="28.28515625" style="67" customWidth="1"/>
    <col min="8078" max="8078" width="10.28515625" style="67" customWidth="1"/>
    <col min="8079" max="8079" width="6" style="67" customWidth="1"/>
    <col min="8080" max="8080" width="28.28515625" style="67" customWidth="1"/>
    <col min="8081" max="8081" width="10.28515625" style="67" customWidth="1"/>
    <col min="8082" max="8082" width="6" style="67" customWidth="1"/>
    <col min="8083" max="8083" width="28.28515625" style="67" customWidth="1"/>
    <col min="8084" max="8084" width="10.28515625" style="67" customWidth="1"/>
    <col min="8085" max="8085" width="6" style="67" customWidth="1"/>
    <col min="8086" max="8086" width="28.28515625" style="67" customWidth="1"/>
    <col min="8087" max="8087" width="10.28515625" style="67" customWidth="1"/>
    <col min="8088" max="8088" width="6" style="67" customWidth="1"/>
    <col min="8089" max="8089" width="28.28515625" style="67" customWidth="1"/>
    <col min="8090" max="8090" width="10.28515625" style="67" customWidth="1"/>
    <col min="8091" max="8091" width="6" style="67" customWidth="1"/>
    <col min="8092" max="8092" width="28.28515625" style="67" customWidth="1"/>
    <col min="8093" max="8093" width="10.28515625" style="67" customWidth="1"/>
    <col min="8094" max="8094" width="6" style="67" customWidth="1"/>
    <col min="8095" max="8095" width="28.28515625" style="67" customWidth="1"/>
    <col min="8096" max="8096" width="10.28515625" style="67" customWidth="1"/>
    <col min="8097" max="8097" width="6" style="67" customWidth="1"/>
    <col min="8098" max="8098" width="28.28515625" style="67" customWidth="1"/>
    <col min="8099" max="8099" width="10.28515625" style="67" customWidth="1"/>
    <col min="8100" max="8100" width="6" style="67" customWidth="1"/>
    <col min="8101" max="8101" width="28.28515625" style="67" customWidth="1"/>
    <col min="8102" max="8102" width="10.28515625" style="67" customWidth="1"/>
    <col min="8103" max="8103" width="6" style="67" customWidth="1"/>
    <col min="8104" max="8104" width="28.28515625" style="67" customWidth="1"/>
    <col min="8105" max="8105" width="10.28515625" style="67" customWidth="1"/>
    <col min="8106" max="8106" width="6" style="67" customWidth="1"/>
    <col min="8107" max="8107" width="28.28515625" style="67" customWidth="1"/>
    <col min="8108" max="8108" width="10.28515625" style="67" customWidth="1"/>
    <col min="8109" max="8109" width="6" style="67" customWidth="1"/>
    <col min="8110" max="8110" width="28.28515625" style="67" customWidth="1"/>
    <col min="8111" max="8111" width="10.28515625" style="67" customWidth="1"/>
    <col min="8112" max="8112" width="6" style="67" customWidth="1"/>
    <col min="8113" max="8113" width="28.28515625" style="67" customWidth="1"/>
    <col min="8114" max="8114" width="10.28515625" style="67" customWidth="1"/>
    <col min="8115" max="8115" width="6" style="67" customWidth="1"/>
    <col min="8116" max="8116" width="28.28515625" style="67" customWidth="1"/>
    <col min="8117" max="8117" width="10.28515625" style="67" customWidth="1"/>
    <col min="8118" max="8118" width="6" style="67" customWidth="1"/>
    <col min="8119" max="8119" width="28.28515625" style="67" customWidth="1"/>
    <col min="8120" max="8120" width="10.28515625" style="67" customWidth="1"/>
    <col min="8121" max="8121" width="6" style="67" customWidth="1"/>
    <col min="8122" max="8122" width="28.28515625" style="67" customWidth="1"/>
    <col min="8123" max="8123" width="10.28515625" style="67" customWidth="1"/>
    <col min="8124" max="8124" width="6" style="67" customWidth="1"/>
    <col min="8125" max="8125" width="28.28515625" style="67" customWidth="1"/>
    <col min="8126" max="8126" width="10.28515625" style="67" customWidth="1"/>
    <col min="8127" max="8127" width="6" style="67" customWidth="1"/>
    <col min="8128" max="8128" width="28.28515625" style="67" customWidth="1"/>
    <col min="8129" max="8129" width="10.28515625" style="67" customWidth="1"/>
    <col min="8130" max="8130" width="6" style="67" customWidth="1"/>
    <col min="8131" max="8131" width="28.28515625" style="67" customWidth="1"/>
    <col min="8132" max="8132" width="10.28515625" style="67" customWidth="1"/>
    <col min="8133" max="8133" width="6" style="67" customWidth="1"/>
    <col min="8134" max="8134" width="28.28515625" style="67" customWidth="1"/>
    <col min="8135" max="8135" width="10.28515625" style="67" customWidth="1"/>
    <col min="8136" max="8136" width="6" style="67" customWidth="1"/>
    <col min="8137" max="8137" width="28.28515625" style="67" customWidth="1"/>
    <col min="8138" max="8138" width="10.28515625" style="67" customWidth="1"/>
    <col min="8139" max="8139" width="6" style="67" customWidth="1"/>
    <col min="8140" max="8140" width="28.28515625" style="67" customWidth="1"/>
    <col min="8141" max="8141" width="10.28515625" style="67" customWidth="1"/>
    <col min="8142" max="8142" width="6" style="67" customWidth="1"/>
    <col min="8143" max="8143" width="28.28515625" style="67" customWidth="1"/>
    <col min="8144" max="8144" width="10.28515625" style="67" customWidth="1"/>
    <col min="8145" max="8145" width="6" style="67" customWidth="1"/>
    <col min="8146" max="8146" width="28.28515625" style="67" customWidth="1"/>
    <col min="8147" max="8147" width="10.28515625" style="67" customWidth="1"/>
    <col min="8148" max="8148" width="6" style="67" customWidth="1"/>
    <col min="8149" max="8192" width="9.140625" style="67"/>
    <col min="8193" max="8193" width="31" style="67" customWidth="1"/>
    <col min="8194" max="8194" width="9.140625" style="67"/>
    <col min="8195" max="8195" width="28.28515625" style="67" customWidth="1"/>
    <col min="8196" max="8196" width="10.28515625" style="67" customWidth="1"/>
    <col min="8197" max="8197" width="6" style="67" customWidth="1"/>
    <col min="8198" max="8198" width="28.28515625" style="67" customWidth="1"/>
    <col min="8199" max="8199" width="10.28515625" style="67" customWidth="1"/>
    <col min="8200" max="8200" width="6" style="67" customWidth="1"/>
    <col min="8201" max="8201" width="28.28515625" style="67" customWidth="1"/>
    <col min="8202" max="8202" width="10.28515625" style="67" customWidth="1"/>
    <col min="8203" max="8203" width="6" style="67" customWidth="1"/>
    <col min="8204" max="8204" width="28.28515625" style="67" customWidth="1"/>
    <col min="8205" max="8205" width="10.28515625" style="67" customWidth="1"/>
    <col min="8206" max="8206" width="6" style="67" customWidth="1"/>
    <col min="8207" max="8207" width="28.28515625" style="67" customWidth="1"/>
    <col min="8208" max="8208" width="10.28515625" style="67" customWidth="1"/>
    <col min="8209" max="8209" width="6" style="67" customWidth="1"/>
    <col min="8210" max="8210" width="28.28515625" style="67" customWidth="1"/>
    <col min="8211" max="8211" width="10.28515625" style="67" customWidth="1"/>
    <col min="8212" max="8212" width="6" style="67" customWidth="1"/>
    <col min="8213" max="8213" width="28.28515625" style="67" customWidth="1"/>
    <col min="8214" max="8214" width="10.28515625" style="67" customWidth="1"/>
    <col min="8215" max="8215" width="6" style="67" customWidth="1"/>
    <col min="8216" max="8216" width="28.28515625" style="67" customWidth="1"/>
    <col min="8217" max="8217" width="10.28515625" style="67" customWidth="1"/>
    <col min="8218" max="8218" width="6" style="67" customWidth="1"/>
    <col min="8219" max="8219" width="28.28515625" style="67" customWidth="1"/>
    <col min="8220" max="8220" width="10.28515625" style="67" customWidth="1"/>
    <col min="8221" max="8221" width="6" style="67" customWidth="1"/>
    <col min="8222" max="8222" width="28.28515625" style="67" customWidth="1"/>
    <col min="8223" max="8223" width="10.28515625" style="67" customWidth="1"/>
    <col min="8224" max="8224" width="6" style="67" customWidth="1"/>
    <col min="8225" max="8225" width="28.28515625" style="67" customWidth="1"/>
    <col min="8226" max="8226" width="10.28515625" style="67" customWidth="1"/>
    <col min="8227" max="8227" width="6" style="67" customWidth="1"/>
    <col min="8228" max="8228" width="28.28515625" style="67" customWidth="1"/>
    <col min="8229" max="8229" width="10.28515625" style="67" customWidth="1"/>
    <col min="8230" max="8230" width="6" style="67" customWidth="1"/>
    <col min="8231" max="8231" width="28.28515625" style="67" customWidth="1"/>
    <col min="8232" max="8232" width="10.28515625" style="67" customWidth="1"/>
    <col min="8233" max="8233" width="6" style="67" customWidth="1"/>
    <col min="8234" max="8234" width="28.28515625" style="67" customWidth="1"/>
    <col min="8235" max="8235" width="10.28515625" style="67" customWidth="1"/>
    <col min="8236" max="8236" width="6" style="67" customWidth="1"/>
    <col min="8237" max="8237" width="28.28515625" style="67" customWidth="1"/>
    <col min="8238" max="8238" width="10.28515625" style="67" customWidth="1"/>
    <col min="8239" max="8239" width="6" style="67" customWidth="1"/>
    <col min="8240" max="8240" width="28.28515625" style="67" customWidth="1"/>
    <col min="8241" max="8241" width="10.28515625" style="67" customWidth="1"/>
    <col min="8242" max="8242" width="6" style="67" customWidth="1"/>
    <col min="8243" max="8243" width="28.28515625" style="67" customWidth="1"/>
    <col min="8244" max="8244" width="10.28515625" style="67" customWidth="1"/>
    <col min="8245" max="8245" width="6" style="67" customWidth="1"/>
    <col min="8246" max="8246" width="28.28515625" style="67" customWidth="1"/>
    <col min="8247" max="8247" width="10.28515625" style="67" customWidth="1"/>
    <col min="8248" max="8248" width="6" style="67" customWidth="1"/>
    <col min="8249" max="8249" width="28.28515625" style="67" customWidth="1"/>
    <col min="8250" max="8250" width="10.28515625" style="67" customWidth="1"/>
    <col min="8251" max="8251" width="6" style="67" customWidth="1"/>
    <col min="8252" max="8252" width="28.28515625" style="67" customWidth="1"/>
    <col min="8253" max="8253" width="10.28515625" style="67" customWidth="1"/>
    <col min="8254" max="8254" width="6" style="67" customWidth="1"/>
    <col min="8255" max="8255" width="28.28515625" style="67" customWidth="1"/>
    <col min="8256" max="8256" width="10.28515625" style="67" customWidth="1"/>
    <col min="8257" max="8257" width="6" style="67" customWidth="1"/>
    <col min="8258" max="8258" width="28.28515625" style="67" customWidth="1"/>
    <col min="8259" max="8259" width="10.28515625" style="67" customWidth="1"/>
    <col min="8260" max="8260" width="6" style="67" customWidth="1"/>
    <col min="8261" max="8261" width="28.28515625" style="67" customWidth="1"/>
    <col min="8262" max="8262" width="10.28515625" style="67" customWidth="1"/>
    <col min="8263" max="8263" width="6" style="67" customWidth="1"/>
    <col min="8264" max="8264" width="28.28515625" style="67" customWidth="1"/>
    <col min="8265" max="8265" width="10.28515625" style="67" customWidth="1"/>
    <col min="8266" max="8266" width="6" style="67" customWidth="1"/>
    <col min="8267" max="8267" width="28.28515625" style="67" customWidth="1"/>
    <col min="8268" max="8268" width="10.28515625" style="67" customWidth="1"/>
    <col min="8269" max="8269" width="6" style="67" customWidth="1"/>
    <col min="8270" max="8270" width="28.28515625" style="67" customWidth="1"/>
    <col min="8271" max="8271" width="10.28515625" style="67" customWidth="1"/>
    <col min="8272" max="8272" width="6" style="67" customWidth="1"/>
    <col min="8273" max="8273" width="28.28515625" style="67" customWidth="1"/>
    <col min="8274" max="8274" width="10.28515625" style="67" customWidth="1"/>
    <col min="8275" max="8275" width="6" style="67" customWidth="1"/>
    <col min="8276" max="8276" width="28.28515625" style="67" customWidth="1"/>
    <col min="8277" max="8277" width="10.28515625" style="67" customWidth="1"/>
    <col min="8278" max="8278" width="6" style="67" customWidth="1"/>
    <col min="8279" max="8279" width="28.28515625" style="67" customWidth="1"/>
    <col min="8280" max="8280" width="10.28515625" style="67" customWidth="1"/>
    <col min="8281" max="8281" width="6" style="67" customWidth="1"/>
    <col min="8282" max="8282" width="28.28515625" style="67" customWidth="1"/>
    <col min="8283" max="8283" width="10.28515625" style="67" customWidth="1"/>
    <col min="8284" max="8284" width="6" style="67" customWidth="1"/>
    <col min="8285" max="8285" width="28.28515625" style="67" customWidth="1"/>
    <col min="8286" max="8286" width="10.28515625" style="67" customWidth="1"/>
    <col min="8287" max="8287" width="6" style="67" customWidth="1"/>
    <col min="8288" max="8288" width="28.28515625" style="67" customWidth="1"/>
    <col min="8289" max="8289" width="10.28515625" style="67" customWidth="1"/>
    <col min="8290" max="8290" width="6" style="67" customWidth="1"/>
    <col min="8291" max="8291" width="28.28515625" style="67" customWidth="1"/>
    <col min="8292" max="8292" width="10.28515625" style="67" customWidth="1"/>
    <col min="8293" max="8293" width="6" style="67" customWidth="1"/>
    <col min="8294" max="8294" width="28.28515625" style="67" customWidth="1"/>
    <col min="8295" max="8295" width="10.28515625" style="67" customWidth="1"/>
    <col min="8296" max="8296" width="6" style="67" customWidth="1"/>
    <col min="8297" max="8297" width="28.28515625" style="67" customWidth="1"/>
    <col min="8298" max="8298" width="10.28515625" style="67" customWidth="1"/>
    <col min="8299" max="8299" width="6" style="67" customWidth="1"/>
    <col min="8300" max="8300" width="28.28515625" style="67" customWidth="1"/>
    <col min="8301" max="8301" width="10.28515625" style="67" customWidth="1"/>
    <col min="8302" max="8302" width="6" style="67" customWidth="1"/>
    <col min="8303" max="8303" width="28.28515625" style="67" customWidth="1"/>
    <col min="8304" max="8304" width="10.28515625" style="67" customWidth="1"/>
    <col min="8305" max="8305" width="6" style="67" customWidth="1"/>
    <col min="8306" max="8306" width="28.28515625" style="67" customWidth="1"/>
    <col min="8307" max="8307" width="10.28515625" style="67" customWidth="1"/>
    <col min="8308" max="8308" width="6" style="67" customWidth="1"/>
    <col min="8309" max="8309" width="28.28515625" style="67" customWidth="1"/>
    <col min="8310" max="8310" width="10.28515625" style="67" customWidth="1"/>
    <col min="8311" max="8311" width="6" style="67" customWidth="1"/>
    <col min="8312" max="8312" width="28.28515625" style="67" customWidth="1"/>
    <col min="8313" max="8313" width="10.28515625" style="67" customWidth="1"/>
    <col min="8314" max="8314" width="6" style="67" customWidth="1"/>
    <col min="8315" max="8315" width="28.28515625" style="67" customWidth="1"/>
    <col min="8316" max="8316" width="10.28515625" style="67" customWidth="1"/>
    <col min="8317" max="8317" width="6" style="67" customWidth="1"/>
    <col min="8318" max="8318" width="28.28515625" style="67" customWidth="1"/>
    <col min="8319" max="8319" width="10.28515625" style="67" customWidth="1"/>
    <col min="8320" max="8320" width="6" style="67" customWidth="1"/>
    <col min="8321" max="8321" width="28.28515625" style="67" customWidth="1"/>
    <col min="8322" max="8322" width="10.28515625" style="67" customWidth="1"/>
    <col min="8323" max="8323" width="6" style="67" customWidth="1"/>
    <col min="8324" max="8324" width="28.28515625" style="67" customWidth="1"/>
    <col min="8325" max="8325" width="10.28515625" style="67" customWidth="1"/>
    <col min="8326" max="8326" width="6" style="67" customWidth="1"/>
    <col min="8327" max="8327" width="28.28515625" style="67" customWidth="1"/>
    <col min="8328" max="8328" width="10.28515625" style="67" customWidth="1"/>
    <col min="8329" max="8329" width="6" style="67" customWidth="1"/>
    <col min="8330" max="8330" width="28.28515625" style="67" customWidth="1"/>
    <col min="8331" max="8331" width="10.28515625" style="67" customWidth="1"/>
    <col min="8332" max="8332" width="6" style="67" customWidth="1"/>
    <col min="8333" max="8333" width="28.28515625" style="67" customWidth="1"/>
    <col min="8334" max="8334" width="10.28515625" style="67" customWidth="1"/>
    <col min="8335" max="8335" width="6" style="67" customWidth="1"/>
    <col min="8336" max="8336" width="28.28515625" style="67" customWidth="1"/>
    <col min="8337" max="8337" width="10.28515625" style="67" customWidth="1"/>
    <col min="8338" max="8338" width="6" style="67" customWidth="1"/>
    <col min="8339" max="8339" width="28.28515625" style="67" customWidth="1"/>
    <col min="8340" max="8340" width="10.28515625" style="67" customWidth="1"/>
    <col min="8341" max="8341" width="6" style="67" customWidth="1"/>
    <col min="8342" max="8342" width="28.28515625" style="67" customWidth="1"/>
    <col min="8343" max="8343" width="10.28515625" style="67" customWidth="1"/>
    <col min="8344" max="8344" width="6" style="67" customWidth="1"/>
    <col min="8345" max="8345" width="28.28515625" style="67" customWidth="1"/>
    <col min="8346" max="8346" width="10.28515625" style="67" customWidth="1"/>
    <col min="8347" max="8347" width="6" style="67" customWidth="1"/>
    <col min="8348" max="8348" width="28.28515625" style="67" customWidth="1"/>
    <col min="8349" max="8349" width="10.28515625" style="67" customWidth="1"/>
    <col min="8350" max="8350" width="6" style="67" customWidth="1"/>
    <col min="8351" max="8351" width="28.28515625" style="67" customWidth="1"/>
    <col min="8352" max="8352" width="10.28515625" style="67" customWidth="1"/>
    <col min="8353" max="8353" width="6" style="67" customWidth="1"/>
    <col min="8354" max="8354" width="28.28515625" style="67" customWidth="1"/>
    <col min="8355" max="8355" width="10.28515625" style="67" customWidth="1"/>
    <col min="8356" max="8356" width="6" style="67" customWidth="1"/>
    <col min="8357" max="8357" width="28.28515625" style="67" customWidth="1"/>
    <col min="8358" max="8358" width="10.28515625" style="67" customWidth="1"/>
    <col min="8359" max="8359" width="6" style="67" customWidth="1"/>
    <col min="8360" max="8360" width="28.28515625" style="67" customWidth="1"/>
    <col min="8361" max="8361" width="10.28515625" style="67" customWidth="1"/>
    <col min="8362" max="8362" width="6" style="67" customWidth="1"/>
    <col min="8363" max="8363" width="28.28515625" style="67" customWidth="1"/>
    <col min="8364" max="8364" width="10.28515625" style="67" customWidth="1"/>
    <col min="8365" max="8365" width="6" style="67" customWidth="1"/>
    <col min="8366" max="8366" width="28.28515625" style="67" customWidth="1"/>
    <col min="8367" max="8367" width="10.28515625" style="67" customWidth="1"/>
    <col min="8368" max="8368" width="6" style="67" customWidth="1"/>
    <col min="8369" max="8369" width="28.28515625" style="67" customWidth="1"/>
    <col min="8370" max="8370" width="10.28515625" style="67" customWidth="1"/>
    <col min="8371" max="8371" width="6" style="67" customWidth="1"/>
    <col min="8372" max="8372" width="28.28515625" style="67" customWidth="1"/>
    <col min="8373" max="8373" width="10.28515625" style="67" customWidth="1"/>
    <col min="8374" max="8374" width="6" style="67" customWidth="1"/>
    <col min="8375" max="8375" width="28.28515625" style="67" customWidth="1"/>
    <col min="8376" max="8376" width="10.28515625" style="67" customWidth="1"/>
    <col min="8377" max="8377" width="6" style="67" customWidth="1"/>
    <col min="8378" max="8378" width="28.28515625" style="67" customWidth="1"/>
    <col min="8379" max="8379" width="10.28515625" style="67" customWidth="1"/>
    <col min="8380" max="8380" width="6" style="67" customWidth="1"/>
    <col min="8381" max="8381" width="28.28515625" style="67" customWidth="1"/>
    <col min="8382" max="8382" width="10.28515625" style="67" customWidth="1"/>
    <col min="8383" max="8383" width="6" style="67" customWidth="1"/>
    <col min="8384" max="8384" width="28.28515625" style="67" customWidth="1"/>
    <col min="8385" max="8385" width="10.28515625" style="67" customWidth="1"/>
    <col min="8386" max="8386" width="6" style="67" customWidth="1"/>
    <col min="8387" max="8387" width="28.28515625" style="67" customWidth="1"/>
    <col min="8388" max="8388" width="10.28515625" style="67" customWidth="1"/>
    <col min="8389" max="8389" width="6" style="67" customWidth="1"/>
    <col min="8390" max="8390" width="28.28515625" style="67" customWidth="1"/>
    <col min="8391" max="8391" width="10.28515625" style="67" customWidth="1"/>
    <col min="8392" max="8392" width="6" style="67" customWidth="1"/>
    <col min="8393" max="8393" width="28.28515625" style="67" customWidth="1"/>
    <col min="8394" max="8394" width="10.28515625" style="67" customWidth="1"/>
    <col min="8395" max="8395" width="6" style="67" customWidth="1"/>
    <col min="8396" max="8396" width="28.28515625" style="67" customWidth="1"/>
    <col min="8397" max="8397" width="10.28515625" style="67" customWidth="1"/>
    <col min="8398" max="8398" width="6" style="67" customWidth="1"/>
    <col min="8399" max="8399" width="28.28515625" style="67" customWidth="1"/>
    <col min="8400" max="8400" width="10.28515625" style="67" customWidth="1"/>
    <col min="8401" max="8401" width="6" style="67" customWidth="1"/>
    <col min="8402" max="8402" width="28.28515625" style="67" customWidth="1"/>
    <col min="8403" max="8403" width="10.28515625" style="67" customWidth="1"/>
    <col min="8404" max="8404" width="6" style="67" customWidth="1"/>
    <col min="8405" max="8448" width="9.140625" style="67"/>
    <col min="8449" max="8449" width="31" style="67" customWidth="1"/>
    <col min="8450" max="8450" width="9.140625" style="67"/>
    <col min="8451" max="8451" width="28.28515625" style="67" customWidth="1"/>
    <col min="8452" max="8452" width="10.28515625" style="67" customWidth="1"/>
    <col min="8453" max="8453" width="6" style="67" customWidth="1"/>
    <col min="8454" max="8454" width="28.28515625" style="67" customWidth="1"/>
    <col min="8455" max="8455" width="10.28515625" style="67" customWidth="1"/>
    <col min="8456" max="8456" width="6" style="67" customWidth="1"/>
    <col min="8457" max="8457" width="28.28515625" style="67" customWidth="1"/>
    <col min="8458" max="8458" width="10.28515625" style="67" customWidth="1"/>
    <col min="8459" max="8459" width="6" style="67" customWidth="1"/>
    <col min="8460" max="8460" width="28.28515625" style="67" customWidth="1"/>
    <col min="8461" max="8461" width="10.28515625" style="67" customWidth="1"/>
    <col min="8462" max="8462" width="6" style="67" customWidth="1"/>
    <col min="8463" max="8463" width="28.28515625" style="67" customWidth="1"/>
    <col min="8464" max="8464" width="10.28515625" style="67" customWidth="1"/>
    <col min="8465" max="8465" width="6" style="67" customWidth="1"/>
    <col min="8466" max="8466" width="28.28515625" style="67" customWidth="1"/>
    <col min="8467" max="8467" width="10.28515625" style="67" customWidth="1"/>
    <col min="8468" max="8468" width="6" style="67" customWidth="1"/>
    <col min="8469" max="8469" width="28.28515625" style="67" customWidth="1"/>
    <col min="8470" max="8470" width="10.28515625" style="67" customWidth="1"/>
    <col min="8471" max="8471" width="6" style="67" customWidth="1"/>
    <col min="8472" max="8472" width="28.28515625" style="67" customWidth="1"/>
    <col min="8473" max="8473" width="10.28515625" style="67" customWidth="1"/>
    <col min="8474" max="8474" width="6" style="67" customWidth="1"/>
    <col min="8475" max="8475" width="28.28515625" style="67" customWidth="1"/>
    <col min="8476" max="8476" width="10.28515625" style="67" customWidth="1"/>
    <col min="8477" max="8477" width="6" style="67" customWidth="1"/>
    <col min="8478" max="8478" width="28.28515625" style="67" customWidth="1"/>
    <col min="8479" max="8479" width="10.28515625" style="67" customWidth="1"/>
    <col min="8480" max="8480" width="6" style="67" customWidth="1"/>
    <col min="8481" max="8481" width="28.28515625" style="67" customWidth="1"/>
    <col min="8482" max="8482" width="10.28515625" style="67" customWidth="1"/>
    <col min="8483" max="8483" width="6" style="67" customWidth="1"/>
    <col min="8484" max="8484" width="28.28515625" style="67" customWidth="1"/>
    <col min="8485" max="8485" width="10.28515625" style="67" customWidth="1"/>
    <col min="8486" max="8486" width="6" style="67" customWidth="1"/>
    <col min="8487" max="8487" width="28.28515625" style="67" customWidth="1"/>
    <col min="8488" max="8488" width="10.28515625" style="67" customWidth="1"/>
    <col min="8489" max="8489" width="6" style="67" customWidth="1"/>
    <col min="8490" max="8490" width="28.28515625" style="67" customWidth="1"/>
    <col min="8491" max="8491" width="10.28515625" style="67" customWidth="1"/>
    <col min="8492" max="8492" width="6" style="67" customWidth="1"/>
    <col min="8493" max="8493" width="28.28515625" style="67" customWidth="1"/>
    <col min="8494" max="8494" width="10.28515625" style="67" customWidth="1"/>
    <col min="8495" max="8495" width="6" style="67" customWidth="1"/>
    <col min="8496" max="8496" width="28.28515625" style="67" customWidth="1"/>
    <col min="8497" max="8497" width="10.28515625" style="67" customWidth="1"/>
    <col min="8498" max="8498" width="6" style="67" customWidth="1"/>
    <col min="8499" max="8499" width="28.28515625" style="67" customWidth="1"/>
    <col min="8500" max="8500" width="10.28515625" style="67" customWidth="1"/>
    <col min="8501" max="8501" width="6" style="67" customWidth="1"/>
    <col min="8502" max="8502" width="28.28515625" style="67" customWidth="1"/>
    <col min="8503" max="8503" width="10.28515625" style="67" customWidth="1"/>
    <col min="8504" max="8504" width="6" style="67" customWidth="1"/>
    <col min="8505" max="8505" width="28.28515625" style="67" customWidth="1"/>
    <col min="8506" max="8506" width="10.28515625" style="67" customWidth="1"/>
    <col min="8507" max="8507" width="6" style="67" customWidth="1"/>
    <col min="8508" max="8508" width="28.28515625" style="67" customWidth="1"/>
    <col min="8509" max="8509" width="10.28515625" style="67" customWidth="1"/>
    <col min="8510" max="8510" width="6" style="67" customWidth="1"/>
    <col min="8511" max="8511" width="28.28515625" style="67" customWidth="1"/>
    <col min="8512" max="8512" width="10.28515625" style="67" customWidth="1"/>
    <col min="8513" max="8513" width="6" style="67" customWidth="1"/>
    <col min="8514" max="8514" width="28.28515625" style="67" customWidth="1"/>
    <col min="8515" max="8515" width="10.28515625" style="67" customWidth="1"/>
    <col min="8516" max="8516" width="6" style="67" customWidth="1"/>
    <col min="8517" max="8517" width="28.28515625" style="67" customWidth="1"/>
    <col min="8518" max="8518" width="10.28515625" style="67" customWidth="1"/>
    <col min="8519" max="8519" width="6" style="67" customWidth="1"/>
    <col min="8520" max="8520" width="28.28515625" style="67" customWidth="1"/>
    <col min="8521" max="8521" width="10.28515625" style="67" customWidth="1"/>
    <col min="8522" max="8522" width="6" style="67" customWidth="1"/>
    <col min="8523" max="8523" width="28.28515625" style="67" customWidth="1"/>
    <col min="8524" max="8524" width="10.28515625" style="67" customWidth="1"/>
    <col min="8525" max="8525" width="6" style="67" customWidth="1"/>
    <col min="8526" max="8526" width="28.28515625" style="67" customWidth="1"/>
    <col min="8527" max="8527" width="10.28515625" style="67" customWidth="1"/>
    <col min="8528" max="8528" width="6" style="67" customWidth="1"/>
    <col min="8529" max="8529" width="28.28515625" style="67" customWidth="1"/>
    <col min="8530" max="8530" width="10.28515625" style="67" customWidth="1"/>
    <col min="8531" max="8531" width="6" style="67" customWidth="1"/>
    <col min="8532" max="8532" width="28.28515625" style="67" customWidth="1"/>
    <col min="8533" max="8533" width="10.28515625" style="67" customWidth="1"/>
    <col min="8534" max="8534" width="6" style="67" customWidth="1"/>
    <col min="8535" max="8535" width="28.28515625" style="67" customWidth="1"/>
    <col min="8536" max="8536" width="10.28515625" style="67" customWidth="1"/>
    <col min="8537" max="8537" width="6" style="67" customWidth="1"/>
    <col min="8538" max="8538" width="28.28515625" style="67" customWidth="1"/>
    <col min="8539" max="8539" width="10.28515625" style="67" customWidth="1"/>
    <col min="8540" max="8540" width="6" style="67" customWidth="1"/>
    <col min="8541" max="8541" width="28.28515625" style="67" customWidth="1"/>
    <col min="8542" max="8542" width="10.28515625" style="67" customWidth="1"/>
    <col min="8543" max="8543" width="6" style="67" customWidth="1"/>
    <col min="8544" max="8544" width="28.28515625" style="67" customWidth="1"/>
    <col min="8545" max="8545" width="10.28515625" style="67" customWidth="1"/>
    <col min="8546" max="8546" width="6" style="67" customWidth="1"/>
    <col min="8547" max="8547" width="28.28515625" style="67" customWidth="1"/>
    <col min="8548" max="8548" width="10.28515625" style="67" customWidth="1"/>
    <col min="8549" max="8549" width="6" style="67" customWidth="1"/>
    <col min="8550" max="8550" width="28.28515625" style="67" customWidth="1"/>
    <col min="8551" max="8551" width="10.28515625" style="67" customWidth="1"/>
    <col min="8552" max="8552" width="6" style="67" customWidth="1"/>
    <col min="8553" max="8553" width="28.28515625" style="67" customWidth="1"/>
    <col min="8554" max="8554" width="10.28515625" style="67" customWidth="1"/>
    <col min="8555" max="8555" width="6" style="67" customWidth="1"/>
    <col min="8556" max="8556" width="28.28515625" style="67" customWidth="1"/>
    <col min="8557" max="8557" width="10.28515625" style="67" customWidth="1"/>
    <col min="8558" max="8558" width="6" style="67" customWidth="1"/>
    <col min="8559" max="8559" width="28.28515625" style="67" customWidth="1"/>
    <col min="8560" max="8560" width="10.28515625" style="67" customWidth="1"/>
    <col min="8561" max="8561" width="6" style="67" customWidth="1"/>
    <col min="8562" max="8562" width="28.28515625" style="67" customWidth="1"/>
    <col min="8563" max="8563" width="10.28515625" style="67" customWidth="1"/>
    <col min="8564" max="8564" width="6" style="67" customWidth="1"/>
    <col min="8565" max="8565" width="28.28515625" style="67" customWidth="1"/>
    <col min="8566" max="8566" width="10.28515625" style="67" customWidth="1"/>
    <col min="8567" max="8567" width="6" style="67" customWidth="1"/>
    <col min="8568" max="8568" width="28.28515625" style="67" customWidth="1"/>
    <col min="8569" max="8569" width="10.28515625" style="67" customWidth="1"/>
    <col min="8570" max="8570" width="6" style="67" customWidth="1"/>
    <col min="8571" max="8571" width="28.28515625" style="67" customWidth="1"/>
    <col min="8572" max="8572" width="10.28515625" style="67" customWidth="1"/>
    <col min="8573" max="8573" width="6" style="67" customWidth="1"/>
    <col min="8574" max="8574" width="28.28515625" style="67" customWidth="1"/>
    <col min="8575" max="8575" width="10.28515625" style="67" customWidth="1"/>
    <col min="8576" max="8576" width="6" style="67" customWidth="1"/>
    <col min="8577" max="8577" width="28.28515625" style="67" customWidth="1"/>
    <col min="8578" max="8578" width="10.28515625" style="67" customWidth="1"/>
    <col min="8579" max="8579" width="6" style="67" customWidth="1"/>
    <col min="8580" max="8580" width="28.28515625" style="67" customWidth="1"/>
    <col min="8581" max="8581" width="10.28515625" style="67" customWidth="1"/>
    <col min="8582" max="8582" width="6" style="67" customWidth="1"/>
    <col min="8583" max="8583" width="28.28515625" style="67" customWidth="1"/>
    <col min="8584" max="8584" width="10.28515625" style="67" customWidth="1"/>
    <col min="8585" max="8585" width="6" style="67" customWidth="1"/>
    <col min="8586" max="8586" width="28.28515625" style="67" customWidth="1"/>
    <col min="8587" max="8587" width="10.28515625" style="67" customWidth="1"/>
    <col min="8588" max="8588" width="6" style="67" customWidth="1"/>
    <col min="8589" max="8589" width="28.28515625" style="67" customWidth="1"/>
    <col min="8590" max="8590" width="10.28515625" style="67" customWidth="1"/>
    <col min="8591" max="8591" width="6" style="67" customWidth="1"/>
    <col min="8592" max="8592" width="28.28515625" style="67" customWidth="1"/>
    <col min="8593" max="8593" width="10.28515625" style="67" customWidth="1"/>
    <col min="8594" max="8594" width="6" style="67" customWidth="1"/>
    <col min="8595" max="8595" width="28.28515625" style="67" customWidth="1"/>
    <col min="8596" max="8596" width="10.28515625" style="67" customWidth="1"/>
    <col min="8597" max="8597" width="6" style="67" customWidth="1"/>
    <col min="8598" max="8598" width="28.28515625" style="67" customWidth="1"/>
    <col min="8599" max="8599" width="10.28515625" style="67" customWidth="1"/>
    <col min="8600" max="8600" width="6" style="67" customWidth="1"/>
    <col min="8601" max="8601" width="28.28515625" style="67" customWidth="1"/>
    <col min="8602" max="8602" width="10.28515625" style="67" customWidth="1"/>
    <col min="8603" max="8603" width="6" style="67" customWidth="1"/>
    <col min="8604" max="8604" width="28.28515625" style="67" customWidth="1"/>
    <col min="8605" max="8605" width="10.28515625" style="67" customWidth="1"/>
    <col min="8606" max="8606" width="6" style="67" customWidth="1"/>
    <col min="8607" max="8607" width="28.28515625" style="67" customWidth="1"/>
    <col min="8608" max="8608" width="10.28515625" style="67" customWidth="1"/>
    <col min="8609" max="8609" width="6" style="67" customWidth="1"/>
    <col min="8610" max="8610" width="28.28515625" style="67" customWidth="1"/>
    <col min="8611" max="8611" width="10.28515625" style="67" customWidth="1"/>
    <col min="8612" max="8612" width="6" style="67" customWidth="1"/>
    <col min="8613" max="8613" width="28.28515625" style="67" customWidth="1"/>
    <col min="8614" max="8614" width="10.28515625" style="67" customWidth="1"/>
    <col min="8615" max="8615" width="6" style="67" customWidth="1"/>
    <col min="8616" max="8616" width="28.28515625" style="67" customWidth="1"/>
    <col min="8617" max="8617" width="10.28515625" style="67" customWidth="1"/>
    <col min="8618" max="8618" width="6" style="67" customWidth="1"/>
    <col min="8619" max="8619" width="28.28515625" style="67" customWidth="1"/>
    <col min="8620" max="8620" width="10.28515625" style="67" customWidth="1"/>
    <col min="8621" max="8621" width="6" style="67" customWidth="1"/>
    <col min="8622" max="8622" width="28.28515625" style="67" customWidth="1"/>
    <col min="8623" max="8623" width="10.28515625" style="67" customWidth="1"/>
    <col min="8624" max="8624" width="6" style="67" customWidth="1"/>
    <col min="8625" max="8625" width="28.28515625" style="67" customWidth="1"/>
    <col min="8626" max="8626" width="10.28515625" style="67" customWidth="1"/>
    <col min="8627" max="8627" width="6" style="67" customWidth="1"/>
    <col min="8628" max="8628" width="28.28515625" style="67" customWidth="1"/>
    <col min="8629" max="8629" width="10.28515625" style="67" customWidth="1"/>
    <col min="8630" max="8630" width="6" style="67" customWidth="1"/>
    <col min="8631" max="8631" width="28.28515625" style="67" customWidth="1"/>
    <col min="8632" max="8632" width="10.28515625" style="67" customWidth="1"/>
    <col min="8633" max="8633" width="6" style="67" customWidth="1"/>
    <col min="8634" max="8634" width="28.28515625" style="67" customWidth="1"/>
    <col min="8635" max="8635" width="10.28515625" style="67" customWidth="1"/>
    <col min="8636" max="8636" width="6" style="67" customWidth="1"/>
    <col min="8637" max="8637" width="28.28515625" style="67" customWidth="1"/>
    <col min="8638" max="8638" width="10.28515625" style="67" customWidth="1"/>
    <col min="8639" max="8639" width="6" style="67" customWidth="1"/>
    <col min="8640" max="8640" width="28.28515625" style="67" customWidth="1"/>
    <col min="8641" max="8641" width="10.28515625" style="67" customWidth="1"/>
    <col min="8642" max="8642" width="6" style="67" customWidth="1"/>
    <col min="8643" max="8643" width="28.28515625" style="67" customWidth="1"/>
    <col min="8644" max="8644" width="10.28515625" style="67" customWidth="1"/>
    <col min="8645" max="8645" width="6" style="67" customWidth="1"/>
    <col min="8646" max="8646" width="28.28515625" style="67" customWidth="1"/>
    <col min="8647" max="8647" width="10.28515625" style="67" customWidth="1"/>
    <col min="8648" max="8648" width="6" style="67" customWidth="1"/>
    <col min="8649" max="8649" width="28.28515625" style="67" customWidth="1"/>
    <col min="8650" max="8650" width="10.28515625" style="67" customWidth="1"/>
    <col min="8651" max="8651" width="6" style="67" customWidth="1"/>
    <col min="8652" max="8652" width="28.28515625" style="67" customWidth="1"/>
    <col min="8653" max="8653" width="10.28515625" style="67" customWidth="1"/>
    <col min="8654" max="8654" width="6" style="67" customWidth="1"/>
    <col min="8655" max="8655" width="28.28515625" style="67" customWidth="1"/>
    <col min="8656" max="8656" width="10.28515625" style="67" customWidth="1"/>
    <col min="8657" max="8657" width="6" style="67" customWidth="1"/>
    <col min="8658" max="8658" width="28.28515625" style="67" customWidth="1"/>
    <col min="8659" max="8659" width="10.28515625" style="67" customWidth="1"/>
    <col min="8660" max="8660" width="6" style="67" customWidth="1"/>
    <col min="8661" max="8704" width="9.140625" style="67"/>
    <col min="8705" max="8705" width="31" style="67" customWidth="1"/>
    <col min="8706" max="8706" width="9.140625" style="67"/>
    <col min="8707" max="8707" width="28.28515625" style="67" customWidth="1"/>
    <col min="8708" max="8708" width="10.28515625" style="67" customWidth="1"/>
    <col min="8709" max="8709" width="6" style="67" customWidth="1"/>
    <col min="8710" max="8710" width="28.28515625" style="67" customWidth="1"/>
    <col min="8711" max="8711" width="10.28515625" style="67" customWidth="1"/>
    <col min="8712" max="8712" width="6" style="67" customWidth="1"/>
    <col min="8713" max="8713" width="28.28515625" style="67" customWidth="1"/>
    <col min="8714" max="8714" width="10.28515625" style="67" customWidth="1"/>
    <col min="8715" max="8715" width="6" style="67" customWidth="1"/>
    <col min="8716" max="8716" width="28.28515625" style="67" customWidth="1"/>
    <col min="8717" max="8717" width="10.28515625" style="67" customWidth="1"/>
    <col min="8718" max="8718" width="6" style="67" customWidth="1"/>
    <col min="8719" max="8719" width="28.28515625" style="67" customWidth="1"/>
    <col min="8720" max="8720" width="10.28515625" style="67" customWidth="1"/>
    <col min="8721" max="8721" width="6" style="67" customWidth="1"/>
    <col min="8722" max="8722" width="28.28515625" style="67" customWidth="1"/>
    <col min="8723" max="8723" width="10.28515625" style="67" customWidth="1"/>
    <col min="8724" max="8724" width="6" style="67" customWidth="1"/>
    <col min="8725" max="8725" width="28.28515625" style="67" customWidth="1"/>
    <col min="8726" max="8726" width="10.28515625" style="67" customWidth="1"/>
    <col min="8727" max="8727" width="6" style="67" customWidth="1"/>
    <col min="8728" max="8728" width="28.28515625" style="67" customWidth="1"/>
    <col min="8729" max="8729" width="10.28515625" style="67" customWidth="1"/>
    <col min="8730" max="8730" width="6" style="67" customWidth="1"/>
    <col min="8731" max="8731" width="28.28515625" style="67" customWidth="1"/>
    <col min="8732" max="8732" width="10.28515625" style="67" customWidth="1"/>
    <col min="8733" max="8733" width="6" style="67" customWidth="1"/>
    <col min="8734" max="8734" width="28.28515625" style="67" customWidth="1"/>
    <col min="8735" max="8735" width="10.28515625" style="67" customWidth="1"/>
    <col min="8736" max="8736" width="6" style="67" customWidth="1"/>
    <col min="8737" max="8737" width="28.28515625" style="67" customWidth="1"/>
    <col min="8738" max="8738" width="10.28515625" style="67" customWidth="1"/>
    <col min="8739" max="8739" width="6" style="67" customWidth="1"/>
    <col min="8740" max="8740" width="28.28515625" style="67" customWidth="1"/>
    <col min="8741" max="8741" width="10.28515625" style="67" customWidth="1"/>
    <col min="8742" max="8742" width="6" style="67" customWidth="1"/>
    <col min="8743" max="8743" width="28.28515625" style="67" customWidth="1"/>
    <col min="8744" max="8744" width="10.28515625" style="67" customWidth="1"/>
    <col min="8745" max="8745" width="6" style="67" customWidth="1"/>
    <col min="8746" max="8746" width="28.28515625" style="67" customWidth="1"/>
    <col min="8747" max="8747" width="10.28515625" style="67" customWidth="1"/>
    <col min="8748" max="8748" width="6" style="67" customWidth="1"/>
    <col min="8749" max="8749" width="28.28515625" style="67" customWidth="1"/>
    <col min="8750" max="8750" width="10.28515625" style="67" customWidth="1"/>
    <col min="8751" max="8751" width="6" style="67" customWidth="1"/>
    <col min="8752" max="8752" width="28.28515625" style="67" customWidth="1"/>
    <col min="8753" max="8753" width="10.28515625" style="67" customWidth="1"/>
    <col min="8754" max="8754" width="6" style="67" customWidth="1"/>
    <col min="8755" max="8755" width="28.28515625" style="67" customWidth="1"/>
    <col min="8756" max="8756" width="10.28515625" style="67" customWidth="1"/>
    <col min="8757" max="8757" width="6" style="67" customWidth="1"/>
    <col min="8758" max="8758" width="28.28515625" style="67" customWidth="1"/>
    <col min="8759" max="8759" width="10.28515625" style="67" customWidth="1"/>
    <col min="8760" max="8760" width="6" style="67" customWidth="1"/>
    <col min="8761" max="8761" width="28.28515625" style="67" customWidth="1"/>
    <col min="8762" max="8762" width="10.28515625" style="67" customWidth="1"/>
    <col min="8763" max="8763" width="6" style="67" customWidth="1"/>
    <col min="8764" max="8764" width="28.28515625" style="67" customWidth="1"/>
    <col min="8765" max="8765" width="10.28515625" style="67" customWidth="1"/>
    <col min="8766" max="8766" width="6" style="67" customWidth="1"/>
    <col min="8767" max="8767" width="28.28515625" style="67" customWidth="1"/>
    <col min="8768" max="8768" width="10.28515625" style="67" customWidth="1"/>
    <col min="8769" max="8769" width="6" style="67" customWidth="1"/>
    <col min="8770" max="8770" width="28.28515625" style="67" customWidth="1"/>
    <col min="8771" max="8771" width="10.28515625" style="67" customWidth="1"/>
    <col min="8772" max="8772" width="6" style="67" customWidth="1"/>
    <col min="8773" max="8773" width="28.28515625" style="67" customWidth="1"/>
    <col min="8774" max="8774" width="10.28515625" style="67" customWidth="1"/>
    <col min="8775" max="8775" width="6" style="67" customWidth="1"/>
    <col min="8776" max="8776" width="28.28515625" style="67" customWidth="1"/>
    <col min="8777" max="8777" width="10.28515625" style="67" customWidth="1"/>
    <col min="8778" max="8778" width="6" style="67" customWidth="1"/>
    <col min="8779" max="8779" width="28.28515625" style="67" customWidth="1"/>
    <col min="8780" max="8780" width="10.28515625" style="67" customWidth="1"/>
    <col min="8781" max="8781" width="6" style="67" customWidth="1"/>
    <col min="8782" max="8782" width="28.28515625" style="67" customWidth="1"/>
    <col min="8783" max="8783" width="10.28515625" style="67" customWidth="1"/>
    <col min="8784" max="8784" width="6" style="67" customWidth="1"/>
    <col min="8785" max="8785" width="28.28515625" style="67" customWidth="1"/>
    <col min="8786" max="8786" width="10.28515625" style="67" customWidth="1"/>
    <col min="8787" max="8787" width="6" style="67" customWidth="1"/>
    <col min="8788" max="8788" width="28.28515625" style="67" customWidth="1"/>
    <col min="8789" max="8789" width="10.28515625" style="67" customWidth="1"/>
    <col min="8790" max="8790" width="6" style="67" customWidth="1"/>
    <col min="8791" max="8791" width="28.28515625" style="67" customWidth="1"/>
    <col min="8792" max="8792" width="10.28515625" style="67" customWidth="1"/>
    <col min="8793" max="8793" width="6" style="67" customWidth="1"/>
    <col min="8794" max="8794" width="28.28515625" style="67" customWidth="1"/>
    <col min="8795" max="8795" width="10.28515625" style="67" customWidth="1"/>
    <col min="8796" max="8796" width="6" style="67" customWidth="1"/>
    <col min="8797" max="8797" width="28.28515625" style="67" customWidth="1"/>
    <col min="8798" max="8798" width="10.28515625" style="67" customWidth="1"/>
    <col min="8799" max="8799" width="6" style="67" customWidth="1"/>
    <col min="8800" max="8800" width="28.28515625" style="67" customWidth="1"/>
    <col min="8801" max="8801" width="10.28515625" style="67" customWidth="1"/>
    <col min="8802" max="8802" width="6" style="67" customWidth="1"/>
    <col min="8803" max="8803" width="28.28515625" style="67" customWidth="1"/>
    <col min="8804" max="8804" width="10.28515625" style="67" customWidth="1"/>
    <col min="8805" max="8805" width="6" style="67" customWidth="1"/>
    <col min="8806" max="8806" width="28.28515625" style="67" customWidth="1"/>
    <col min="8807" max="8807" width="10.28515625" style="67" customWidth="1"/>
    <col min="8808" max="8808" width="6" style="67" customWidth="1"/>
    <col min="8809" max="8809" width="28.28515625" style="67" customWidth="1"/>
    <col min="8810" max="8810" width="10.28515625" style="67" customWidth="1"/>
    <col min="8811" max="8811" width="6" style="67" customWidth="1"/>
    <col min="8812" max="8812" width="28.28515625" style="67" customWidth="1"/>
    <col min="8813" max="8813" width="10.28515625" style="67" customWidth="1"/>
    <col min="8814" max="8814" width="6" style="67" customWidth="1"/>
    <col min="8815" max="8815" width="28.28515625" style="67" customWidth="1"/>
    <col min="8816" max="8816" width="10.28515625" style="67" customWidth="1"/>
    <col min="8817" max="8817" width="6" style="67" customWidth="1"/>
    <col min="8818" max="8818" width="28.28515625" style="67" customWidth="1"/>
    <col min="8819" max="8819" width="10.28515625" style="67" customWidth="1"/>
    <col min="8820" max="8820" width="6" style="67" customWidth="1"/>
    <col min="8821" max="8821" width="28.28515625" style="67" customWidth="1"/>
    <col min="8822" max="8822" width="10.28515625" style="67" customWidth="1"/>
    <col min="8823" max="8823" width="6" style="67" customWidth="1"/>
    <col min="8824" max="8824" width="28.28515625" style="67" customWidth="1"/>
    <col min="8825" max="8825" width="10.28515625" style="67" customWidth="1"/>
    <col min="8826" max="8826" width="6" style="67" customWidth="1"/>
    <col min="8827" max="8827" width="28.28515625" style="67" customWidth="1"/>
    <col min="8828" max="8828" width="10.28515625" style="67" customWidth="1"/>
    <col min="8829" max="8829" width="6" style="67" customWidth="1"/>
    <col min="8830" max="8830" width="28.28515625" style="67" customWidth="1"/>
    <col min="8831" max="8831" width="10.28515625" style="67" customWidth="1"/>
    <col min="8832" max="8832" width="6" style="67" customWidth="1"/>
    <col min="8833" max="8833" width="28.28515625" style="67" customWidth="1"/>
    <col min="8834" max="8834" width="10.28515625" style="67" customWidth="1"/>
    <col min="8835" max="8835" width="6" style="67" customWidth="1"/>
    <col min="8836" max="8836" width="28.28515625" style="67" customWidth="1"/>
    <col min="8837" max="8837" width="10.28515625" style="67" customWidth="1"/>
    <col min="8838" max="8838" width="6" style="67" customWidth="1"/>
    <col min="8839" max="8839" width="28.28515625" style="67" customWidth="1"/>
    <col min="8840" max="8840" width="10.28515625" style="67" customWidth="1"/>
    <col min="8841" max="8841" width="6" style="67" customWidth="1"/>
    <col min="8842" max="8842" width="28.28515625" style="67" customWidth="1"/>
    <col min="8843" max="8843" width="10.28515625" style="67" customWidth="1"/>
    <col min="8844" max="8844" width="6" style="67" customWidth="1"/>
    <col min="8845" max="8845" width="28.28515625" style="67" customWidth="1"/>
    <col min="8846" max="8846" width="10.28515625" style="67" customWidth="1"/>
    <col min="8847" max="8847" width="6" style="67" customWidth="1"/>
    <col min="8848" max="8848" width="28.28515625" style="67" customWidth="1"/>
    <col min="8849" max="8849" width="10.28515625" style="67" customWidth="1"/>
    <col min="8850" max="8850" width="6" style="67" customWidth="1"/>
    <col min="8851" max="8851" width="28.28515625" style="67" customWidth="1"/>
    <col min="8852" max="8852" width="10.28515625" style="67" customWidth="1"/>
    <col min="8853" max="8853" width="6" style="67" customWidth="1"/>
    <col min="8854" max="8854" width="28.28515625" style="67" customWidth="1"/>
    <col min="8855" max="8855" width="10.28515625" style="67" customWidth="1"/>
    <col min="8856" max="8856" width="6" style="67" customWidth="1"/>
    <col min="8857" max="8857" width="28.28515625" style="67" customWidth="1"/>
    <col min="8858" max="8858" width="10.28515625" style="67" customWidth="1"/>
    <col min="8859" max="8859" width="6" style="67" customWidth="1"/>
    <col min="8860" max="8860" width="28.28515625" style="67" customWidth="1"/>
    <col min="8861" max="8861" width="10.28515625" style="67" customWidth="1"/>
    <col min="8862" max="8862" width="6" style="67" customWidth="1"/>
    <col min="8863" max="8863" width="28.28515625" style="67" customWidth="1"/>
    <col min="8864" max="8864" width="10.28515625" style="67" customWidth="1"/>
    <col min="8865" max="8865" width="6" style="67" customWidth="1"/>
    <col min="8866" max="8866" width="28.28515625" style="67" customWidth="1"/>
    <col min="8867" max="8867" width="10.28515625" style="67" customWidth="1"/>
    <col min="8868" max="8868" width="6" style="67" customWidth="1"/>
    <col min="8869" max="8869" width="28.28515625" style="67" customWidth="1"/>
    <col min="8870" max="8870" width="10.28515625" style="67" customWidth="1"/>
    <col min="8871" max="8871" width="6" style="67" customWidth="1"/>
    <col min="8872" max="8872" width="28.28515625" style="67" customWidth="1"/>
    <col min="8873" max="8873" width="10.28515625" style="67" customWidth="1"/>
    <col min="8874" max="8874" width="6" style="67" customWidth="1"/>
    <col min="8875" max="8875" width="28.28515625" style="67" customWidth="1"/>
    <col min="8876" max="8876" width="10.28515625" style="67" customWidth="1"/>
    <col min="8877" max="8877" width="6" style="67" customWidth="1"/>
    <col min="8878" max="8878" width="28.28515625" style="67" customWidth="1"/>
    <col min="8879" max="8879" width="10.28515625" style="67" customWidth="1"/>
    <col min="8880" max="8880" width="6" style="67" customWidth="1"/>
    <col min="8881" max="8881" width="28.28515625" style="67" customWidth="1"/>
    <col min="8882" max="8882" width="10.28515625" style="67" customWidth="1"/>
    <col min="8883" max="8883" width="6" style="67" customWidth="1"/>
    <col min="8884" max="8884" width="28.28515625" style="67" customWidth="1"/>
    <col min="8885" max="8885" width="10.28515625" style="67" customWidth="1"/>
    <col min="8886" max="8886" width="6" style="67" customWidth="1"/>
    <col min="8887" max="8887" width="28.28515625" style="67" customWidth="1"/>
    <col min="8888" max="8888" width="10.28515625" style="67" customWidth="1"/>
    <col min="8889" max="8889" width="6" style="67" customWidth="1"/>
    <col min="8890" max="8890" width="28.28515625" style="67" customWidth="1"/>
    <col min="8891" max="8891" width="10.28515625" style="67" customWidth="1"/>
    <col min="8892" max="8892" width="6" style="67" customWidth="1"/>
    <col min="8893" max="8893" width="28.28515625" style="67" customWidth="1"/>
    <col min="8894" max="8894" width="10.28515625" style="67" customWidth="1"/>
    <col min="8895" max="8895" width="6" style="67" customWidth="1"/>
    <col min="8896" max="8896" width="28.28515625" style="67" customWidth="1"/>
    <col min="8897" max="8897" width="10.28515625" style="67" customWidth="1"/>
    <col min="8898" max="8898" width="6" style="67" customWidth="1"/>
    <col min="8899" max="8899" width="28.28515625" style="67" customWidth="1"/>
    <col min="8900" max="8900" width="10.28515625" style="67" customWidth="1"/>
    <col min="8901" max="8901" width="6" style="67" customWidth="1"/>
    <col min="8902" max="8902" width="28.28515625" style="67" customWidth="1"/>
    <col min="8903" max="8903" width="10.28515625" style="67" customWidth="1"/>
    <col min="8904" max="8904" width="6" style="67" customWidth="1"/>
    <col min="8905" max="8905" width="28.28515625" style="67" customWidth="1"/>
    <col min="8906" max="8906" width="10.28515625" style="67" customWidth="1"/>
    <col min="8907" max="8907" width="6" style="67" customWidth="1"/>
    <col min="8908" max="8908" width="28.28515625" style="67" customWidth="1"/>
    <col min="8909" max="8909" width="10.28515625" style="67" customWidth="1"/>
    <col min="8910" max="8910" width="6" style="67" customWidth="1"/>
    <col min="8911" max="8911" width="28.28515625" style="67" customWidth="1"/>
    <col min="8912" max="8912" width="10.28515625" style="67" customWidth="1"/>
    <col min="8913" max="8913" width="6" style="67" customWidth="1"/>
    <col min="8914" max="8914" width="28.28515625" style="67" customWidth="1"/>
    <col min="8915" max="8915" width="10.28515625" style="67" customWidth="1"/>
    <col min="8916" max="8916" width="6" style="67" customWidth="1"/>
    <col min="8917" max="8960" width="9.140625" style="67"/>
    <col min="8961" max="8961" width="31" style="67" customWidth="1"/>
    <col min="8962" max="8962" width="9.140625" style="67"/>
    <col min="8963" max="8963" width="28.28515625" style="67" customWidth="1"/>
    <col min="8964" max="8964" width="10.28515625" style="67" customWidth="1"/>
    <col min="8965" max="8965" width="6" style="67" customWidth="1"/>
    <col min="8966" max="8966" width="28.28515625" style="67" customWidth="1"/>
    <col min="8967" max="8967" width="10.28515625" style="67" customWidth="1"/>
    <col min="8968" max="8968" width="6" style="67" customWidth="1"/>
    <col min="8969" max="8969" width="28.28515625" style="67" customWidth="1"/>
    <col min="8970" max="8970" width="10.28515625" style="67" customWidth="1"/>
    <col min="8971" max="8971" width="6" style="67" customWidth="1"/>
    <col min="8972" max="8972" width="28.28515625" style="67" customWidth="1"/>
    <col min="8973" max="8973" width="10.28515625" style="67" customWidth="1"/>
    <col min="8974" max="8974" width="6" style="67" customWidth="1"/>
    <col min="8975" max="8975" width="28.28515625" style="67" customWidth="1"/>
    <col min="8976" max="8976" width="10.28515625" style="67" customWidth="1"/>
    <col min="8977" max="8977" width="6" style="67" customWidth="1"/>
    <col min="8978" max="8978" width="28.28515625" style="67" customWidth="1"/>
    <col min="8979" max="8979" width="10.28515625" style="67" customWidth="1"/>
    <col min="8980" max="8980" width="6" style="67" customWidth="1"/>
    <col min="8981" max="8981" width="28.28515625" style="67" customWidth="1"/>
    <col min="8982" max="8982" width="10.28515625" style="67" customWidth="1"/>
    <col min="8983" max="8983" width="6" style="67" customWidth="1"/>
    <col min="8984" max="8984" width="28.28515625" style="67" customWidth="1"/>
    <col min="8985" max="8985" width="10.28515625" style="67" customWidth="1"/>
    <col min="8986" max="8986" width="6" style="67" customWidth="1"/>
    <col min="8987" max="8987" width="28.28515625" style="67" customWidth="1"/>
    <col min="8988" max="8988" width="10.28515625" style="67" customWidth="1"/>
    <col min="8989" max="8989" width="6" style="67" customWidth="1"/>
    <col min="8990" max="8990" width="28.28515625" style="67" customWidth="1"/>
    <col min="8991" max="8991" width="10.28515625" style="67" customWidth="1"/>
    <col min="8992" max="8992" width="6" style="67" customWidth="1"/>
    <col min="8993" max="8993" width="28.28515625" style="67" customWidth="1"/>
    <col min="8994" max="8994" width="10.28515625" style="67" customWidth="1"/>
    <col min="8995" max="8995" width="6" style="67" customWidth="1"/>
    <col min="8996" max="8996" width="28.28515625" style="67" customWidth="1"/>
    <col min="8997" max="8997" width="10.28515625" style="67" customWidth="1"/>
    <col min="8998" max="8998" width="6" style="67" customWidth="1"/>
    <col min="8999" max="8999" width="28.28515625" style="67" customWidth="1"/>
    <col min="9000" max="9000" width="10.28515625" style="67" customWidth="1"/>
    <col min="9001" max="9001" width="6" style="67" customWidth="1"/>
    <col min="9002" max="9002" width="28.28515625" style="67" customWidth="1"/>
    <col min="9003" max="9003" width="10.28515625" style="67" customWidth="1"/>
    <col min="9004" max="9004" width="6" style="67" customWidth="1"/>
    <col min="9005" max="9005" width="28.28515625" style="67" customWidth="1"/>
    <col min="9006" max="9006" width="10.28515625" style="67" customWidth="1"/>
    <col min="9007" max="9007" width="6" style="67" customWidth="1"/>
    <col min="9008" max="9008" width="28.28515625" style="67" customWidth="1"/>
    <col min="9009" max="9009" width="10.28515625" style="67" customWidth="1"/>
    <col min="9010" max="9010" width="6" style="67" customWidth="1"/>
    <col min="9011" max="9011" width="28.28515625" style="67" customWidth="1"/>
    <col min="9012" max="9012" width="10.28515625" style="67" customWidth="1"/>
    <col min="9013" max="9013" width="6" style="67" customWidth="1"/>
    <col min="9014" max="9014" width="28.28515625" style="67" customWidth="1"/>
    <col min="9015" max="9015" width="10.28515625" style="67" customWidth="1"/>
    <col min="9016" max="9016" width="6" style="67" customWidth="1"/>
    <col min="9017" max="9017" width="28.28515625" style="67" customWidth="1"/>
    <col min="9018" max="9018" width="10.28515625" style="67" customWidth="1"/>
    <col min="9019" max="9019" width="6" style="67" customWidth="1"/>
    <col min="9020" max="9020" width="28.28515625" style="67" customWidth="1"/>
    <col min="9021" max="9021" width="10.28515625" style="67" customWidth="1"/>
    <col min="9022" max="9022" width="6" style="67" customWidth="1"/>
    <col min="9023" max="9023" width="28.28515625" style="67" customWidth="1"/>
    <col min="9024" max="9024" width="10.28515625" style="67" customWidth="1"/>
    <col min="9025" max="9025" width="6" style="67" customWidth="1"/>
    <col min="9026" max="9026" width="28.28515625" style="67" customWidth="1"/>
    <col min="9027" max="9027" width="10.28515625" style="67" customWidth="1"/>
    <col min="9028" max="9028" width="6" style="67" customWidth="1"/>
    <col min="9029" max="9029" width="28.28515625" style="67" customWidth="1"/>
    <col min="9030" max="9030" width="10.28515625" style="67" customWidth="1"/>
    <col min="9031" max="9031" width="6" style="67" customWidth="1"/>
    <col min="9032" max="9032" width="28.28515625" style="67" customWidth="1"/>
    <col min="9033" max="9033" width="10.28515625" style="67" customWidth="1"/>
    <col min="9034" max="9034" width="6" style="67" customWidth="1"/>
    <col min="9035" max="9035" width="28.28515625" style="67" customWidth="1"/>
    <col min="9036" max="9036" width="10.28515625" style="67" customWidth="1"/>
    <col min="9037" max="9037" width="6" style="67" customWidth="1"/>
    <col min="9038" max="9038" width="28.28515625" style="67" customWidth="1"/>
    <col min="9039" max="9039" width="10.28515625" style="67" customWidth="1"/>
    <col min="9040" max="9040" width="6" style="67" customWidth="1"/>
    <col min="9041" max="9041" width="28.28515625" style="67" customWidth="1"/>
    <col min="9042" max="9042" width="10.28515625" style="67" customWidth="1"/>
    <col min="9043" max="9043" width="6" style="67" customWidth="1"/>
    <col min="9044" max="9044" width="28.28515625" style="67" customWidth="1"/>
    <col min="9045" max="9045" width="10.28515625" style="67" customWidth="1"/>
    <col min="9046" max="9046" width="6" style="67" customWidth="1"/>
    <col min="9047" max="9047" width="28.28515625" style="67" customWidth="1"/>
    <col min="9048" max="9048" width="10.28515625" style="67" customWidth="1"/>
    <col min="9049" max="9049" width="6" style="67" customWidth="1"/>
    <col min="9050" max="9050" width="28.28515625" style="67" customWidth="1"/>
    <col min="9051" max="9051" width="10.28515625" style="67" customWidth="1"/>
    <col min="9052" max="9052" width="6" style="67" customWidth="1"/>
    <col min="9053" max="9053" width="28.28515625" style="67" customWidth="1"/>
    <col min="9054" max="9054" width="10.28515625" style="67" customWidth="1"/>
    <col min="9055" max="9055" width="6" style="67" customWidth="1"/>
    <col min="9056" max="9056" width="28.28515625" style="67" customWidth="1"/>
    <col min="9057" max="9057" width="10.28515625" style="67" customWidth="1"/>
    <col min="9058" max="9058" width="6" style="67" customWidth="1"/>
    <col min="9059" max="9059" width="28.28515625" style="67" customWidth="1"/>
    <col min="9060" max="9060" width="10.28515625" style="67" customWidth="1"/>
    <col min="9061" max="9061" width="6" style="67" customWidth="1"/>
    <col min="9062" max="9062" width="28.28515625" style="67" customWidth="1"/>
    <col min="9063" max="9063" width="10.28515625" style="67" customWidth="1"/>
    <col min="9064" max="9064" width="6" style="67" customWidth="1"/>
    <col min="9065" max="9065" width="28.28515625" style="67" customWidth="1"/>
    <col min="9066" max="9066" width="10.28515625" style="67" customWidth="1"/>
    <col min="9067" max="9067" width="6" style="67" customWidth="1"/>
    <col min="9068" max="9068" width="28.28515625" style="67" customWidth="1"/>
    <col min="9069" max="9069" width="10.28515625" style="67" customWidth="1"/>
    <col min="9070" max="9070" width="6" style="67" customWidth="1"/>
    <col min="9071" max="9071" width="28.28515625" style="67" customWidth="1"/>
    <col min="9072" max="9072" width="10.28515625" style="67" customWidth="1"/>
    <col min="9073" max="9073" width="6" style="67" customWidth="1"/>
    <col min="9074" max="9074" width="28.28515625" style="67" customWidth="1"/>
    <col min="9075" max="9075" width="10.28515625" style="67" customWidth="1"/>
    <col min="9076" max="9076" width="6" style="67" customWidth="1"/>
    <col min="9077" max="9077" width="28.28515625" style="67" customWidth="1"/>
    <col min="9078" max="9078" width="10.28515625" style="67" customWidth="1"/>
    <col min="9079" max="9079" width="6" style="67" customWidth="1"/>
    <col min="9080" max="9080" width="28.28515625" style="67" customWidth="1"/>
    <col min="9081" max="9081" width="10.28515625" style="67" customWidth="1"/>
    <col min="9082" max="9082" width="6" style="67" customWidth="1"/>
    <col min="9083" max="9083" width="28.28515625" style="67" customWidth="1"/>
    <col min="9084" max="9084" width="10.28515625" style="67" customWidth="1"/>
    <col min="9085" max="9085" width="6" style="67" customWidth="1"/>
    <col min="9086" max="9086" width="28.28515625" style="67" customWidth="1"/>
    <col min="9087" max="9087" width="10.28515625" style="67" customWidth="1"/>
    <col min="9088" max="9088" width="6" style="67" customWidth="1"/>
    <col min="9089" max="9089" width="28.28515625" style="67" customWidth="1"/>
    <col min="9090" max="9090" width="10.28515625" style="67" customWidth="1"/>
    <col min="9091" max="9091" width="6" style="67" customWidth="1"/>
    <col min="9092" max="9092" width="28.28515625" style="67" customWidth="1"/>
    <col min="9093" max="9093" width="10.28515625" style="67" customWidth="1"/>
    <col min="9094" max="9094" width="6" style="67" customWidth="1"/>
    <col min="9095" max="9095" width="28.28515625" style="67" customWidth="1"/>
    <col min="9096" max="9096" width="10.28515625" style="67" customWidth="1"/>
    <col min="9097" max="9097" width="6" style="67" customWidth="1"/>
    <col min="9098" max="9098" width="28.28515625" style="67" customWidth="1"/>
    <col min="9099" max="9099" width="10.28515625" style="67" customWidth="1"/>
    <col min="9100" max="9100" width="6" style="67" customWidth="1"/>
    <col min="9101" max="9101" width="28.28515625" style="67" customWidth="1"/>
    <col min="9102" max="9102" width="10.28515625" style="67" customWidth="1"/>
    <col min="9103" max="9103" width="6" style="67" customWidth="1"/>
    <col min="9104" max="9104" width="28.28515625" style="67" customWidth="1"/>
    <col min="9105" max="9105" width="10.28515625" style="67" customWidth="1"/>
    <col min="9106" max="9106" width="6" style="67" customWidth="1"/>
    <col min="9107" max="9107" width="28.28515625" style="67" customWidth="1"/>
    <col min="9108" max="9108" width="10.28515625" style="67" customWidth="1"/>
    <col min="9109" max="9109" width="6" style="67" customWidth="1"/>
    <col min="9110" max="9110" width="28.28515625" style="67" customWidth="1"/>
    <col min="9111" max="9111" width="10.28515625" style="67" customWidth="1"/>
    <col min="9112" max="9112" width="6" style="67" customWidth="1"/>
    <col min="9113" max="9113" width="28.28515625" style="67" customWidth="1"/>
    <col min="9114" max="9114" width="10.28515625" style="67" customWidth="1"/>
    <col min="9115" max="9115" width="6" style="67" customWidth="1"/>
    <col min="9116" max="9116" width="28.28515625" style="67" customWidth="1"/>
    <col min="9117" max="9117" width="10.28515625" style="67" customWidth="1"/>
    <col min="9118" max="9118" width="6" style="67" customWidth="1"/>
    <col min="9119" max="9119" width="28.28515625" style="67" customWidth="1"/>
    <col min="9120" max="9120" width="10.28515625" style="67" customWidth="1"/>
    <col min="9121" max="9121" width="6" style="67" customWidth="1"/>
    <col min="9122" max="9122" width="28.28515625" style="67" customWidth="1"/>
    <col min="9123" max="9123" width="10.28515625" style="67" customWidth="1"/>
    <col min="9124" max="9124" width="6" style="67" customWidth="1"/>
    <col min="9125" max="9125" width="28.28515625" style="67" customWidth="1"/>
    <col min="9126" max="9126" width="10.28515625" style="67" customWidth="1"/>
    <col min="9127" max="9127" width="6" style="67" customWidth="1"/>
    <col min="9128" max="9128" width="28.28515625" style="67" customWidth="1"/>
    <col min="9129" max="9129" width="10.28515625" style="67" customWidth="1"/>
    <col min="9130" max="9130" width="6" style="67" customWidth="1"/>
    <col min="9131" max="9131" width="28.28515625" style="67" customWidth="1"/>
    <col min="9132" max="9132" width="10.28515625" style="67" customWidth="1"/>
    <col min="9133" max="9133" width="6" style="67" customWidth="1"/>
    <col min="9134" max="9134" width="28.28515625" style="67" customWidth="1"/>
    <col min="9135" max="9135" width="10.28515625" style="67" customWidth="1"/>
    <col min="9136" max="9136" width="6" style="67" customWidth="1"/>
    <col min="9137" max="9137" width="28.28515625" style="67" customWidth="1"/>
    <col min="9138" max="9138" width="10.28515625" style="67" customWidth="1"/>
    <col min="9139" max="9139" width="6" style="67" customWidth="1"/>
    <col min="9140" max="9140" width="28.28515625" style="67" customWidth="1"/>
    <col min="9141" max="9141" width="10.28515625" style="67" customWidth="1"/>
    <col min="9142" max="9142" width="6" style="67" customWidth="1"/>
    <col min="9143" max="9143" width="28.28515625" style="67" customWidth="1"/>
    <col min="9144" max="9144" width="10.28515625" style="67" customWidth="1"/>
    <col min="9145" max="9145" width="6" style="67" customWidth="1"/>
    <col min="9146" max="9146" width="28.28515625" style="67" customWidth="1"/>
    <col min="9147" max="9147" width="10.28515625" style="67" customWidth="1"/>
    <col min="9148" max="9148" width="6" style="67" customWidth="1"/>
    <col min="9149" max="9149" width="28.28515625" style="67" customWidth="1"/>
    <col min="9150" max="9150" width="10.28515625" style="67" customWidth="1"/>
    <col min="9151" max="9151" width="6" style="67" customWidth="1"/>
    <col min="9152" max="9152" width="28.28515625" style="67" customWidth="1"/>
    <col min="9153" max="9153" width="10.28515625" style="67" customWidth="1"/>
    <col min="9154" max="9154" width="6" style="67" customWidth="1"/>
    <col min="9155" max="9155" width="28.28515625" style="67" customWidth="1"/>
    <col min="9156" max="9156" width="10.28515625" style="67" customWidth="1"/>
    <col min="9157" max="9157" width="6" style="67" customWidth="1"/>
    <col min="9158" max="9158" width="28.28515625" style="67" customWidth="1"/>
    <col min="9159" max="9159" width="10.28515625" style="67" customWidth="1"/>
    <col min="9160" max="9160" width="6" style="67" customWidth="1"/>
    <col min="9161" max="9161" width="28.28515625" style="67" customWidth="1"/>
    <col min="9162" max="9162" width="10.28515625" style="67" customWidth="1"/>
    <col min="9163" max="9163" width="6" style="67" customWidth="1"/>
    <col min="9164" max="9164" width="28.28515625" style="67" customWidth="1"/>
    <col min="9165" max="9165" width="10.28515625" style="67" customWidth="1"/>
    <col min="9166" max="9166" width="6" style="67" customWidth="1"/>
    <col min="9167" max="9167" width="28.28515625" style="67" customWidth="1"/>
    <col min="9168" max="9168" width="10.28515625" style="67" customWidth="1"/>
    <col min="9169" max="9169" width="6" style="67" customWidth="1"/>
    <col min="9170" max="9170" width="28.28515625" style="67" customWidth="1"/>
    <col min="9171" max="9171" width="10.28515625" style="67" customWidth="1"/>
    <col min="9172" max="9172" width="6" style="67" customWidth="1"/>
    <col min="9173" max="9216" width="9.140625" style="67"/>
    <col min="9217" max="9217" width="31" style="67" customWidth="1"/>
    <col min="9218" max="9218" width="9.140625" style="67"/>
    <col min="9219" max="9219" width="28.28515625" style="67" customWidth="1"/>
    <col min="9220" max="9220" width="10.28515625" style="67" customWidth="1"/>
    <col min="9221" max="9221" width="6" style="67" customWidth="1"/>
    <col min="9222" max="9222" width="28.28515625" style="67" customWidth="1"/>
    <col min="9223" max="9223" width="10.28515625" style="67" customWidth="1"/>
    <col min="9224" max="9224" width="6" style="67" customWidth="1"/>
    <col min="9225" max="9225" width="28.28515625" style="67" customWidth="1"/>
    <col min="9226" max="9226" width="10.28515625" style="67" customWidth="1"/>
    <col min="9227" max="9227" width="6" style="67" customWidth="1"/>
    <col min="9228" max="9228" width="28.28515625" style="67" customWidth="1"/>
    <col min="9229" max="9229" width="10.28515625" style="67" customWidth="1"/>
    <col min="9230" max="9230" width="6" style="67" customWidth="1"/>
    <col min="9231" max="9231" width="28.28515625" style="67" customWidth="1"/>
    <col min="9232" max="9232" width="10.28515625" style="67" customWidth="1"/>
    <col min="9233" max="9233" width="6" style="67" customWidth="1"/>
    <col min="9234" max="9234" width="28.28515625" style="67" customWidth="1"/>
    <col min="9235" max="9235" width="10.28515625" style="67" customWidth="1"/>
    <col min="9236" max="9236" width="6" style="67" customWidth="1"/>
    <col min="9237" max="9237" width="28.28515625" style="67" customWidth="1"/>
    <col min="9238" max="9238" width="10.28515625" style="67" customWidth="1"/>
    <col min="9239" max="9239" width="6" style="67" customWidth="1"/>
    <col min="9240" max="9240" width="28.28515625" style="67" customWidth="1"/>
    <col min="9241" max="9241" width="10.28515625" style="67" customWidth="1"/>
    <col min="9242" max="9242" width="6" style="67" customWidth="1"/>
    <col min="9243" max="9243" width="28.28515625" style="67" customWidth="1"/>
    <col min="9244" max="9244" width="10.28515625" style="67" customWidth="1"/>
    <col min="9245" max="9245" width="6" style="67" customWidth="1"/>
    <col min="9246" max="9246" width="28.28515625" style="67" customWidth="1"/>
    <col min="9247" max="9247" width="10.28515625" style="67" customWidth="1"/>
    <col min="9248" max="9248" width="6" style="67" customWidth="1"/>
    <col min="9249" max="9249" width="28.28515625" style="67" customWidth="1"/>
    <col min="9250" max="9250" width="10.28515625" style="67" customWidth="1"/>
    <col min="9251" max="9251" width="6" style="67" customWidth="1"/>
    <col min="9252" max="9252" width="28.28515625" style="67" customWidth="1"/>
    <col min="9253" max="9253" width="10.28515625" style="67" customWidth="1"/>
    <col min="9254" max="9254" width="6" style="67" customWidth="1"/>
    <col min="9255" max="9255" width="28.28515625" style="67" customWidth="1"/>
    <col min="9256" max="9256" width="10.28515625" style="67" customWidth="1"/>
    <col min="9257" max="9257" width="6" style="67" customWidth="1"/>
    <col min="9258" max="9258" width="28.28515625" style="67" customWidth="1"/>
    <col min="9259" max="9259" width="10.28515625" style="67" customWidth="1"/>
    <col min="9260" max="9260" width="6" style="67" customWidth="1"/>
    <col min="9261" max="9261" width="28.28515625" style="67" customWidth="1"/>
    <col min="9262" max="9262" width="10.28515625" style="67" customWidth="1"/>
    <col min="9263" max="9263" width="6" style="67" customWidth="1"/>
    <col min="9264" max="9264" width="28.28515625" style="67" customWidth="1"/>
    <col min="9265" max="9265" width="10.28515625" style="67" customWidth="1"/>
    <col min="9266" max="9266" width="6" style="67" customWidth="1"/>
    <col min="9267" max="9267" width="28.28515625" style="67" customWidth="1"/>
    <col min="9268" max="9268" width="10.28515625" style="67" customWidth="1"/>
    <col min="9269" max="9269" width="6" style="67" customWidth="1"/>
    <col min="9270" max="9270" width="28.28515625" style="67" customWidth="1"/>
    <col min="9271" max="9271" width="10.28515625" style="67" customWidth="1"/>
    <col min="9272" max="9272" width="6" style="67" customWidth="1"/>
    <col min="9273" max="9273" width="28.28515625" style="67" customWidth="1"/>
    <col min="9274" max="9274" width="10.28515625" style="67" customWidth="1"/>
    <col min="9275" max="9275" width="6" style="67" customWidth="1"/>
    <col min="9276" max="9276" width="28.28515625" style="67" customWidth="1"/>
    <col min="9277" max="9277" width="10.28515625" style="67" customWidth="1"/>
    <col min="9278" max="9278" width="6" style="67" customWidth="1"/>
    <col min="9279" max="9279" width="28.28515625" style="67" customWidth="1"/>
    <col min="9280" max="9280" width="10.28515625" style="67" customWidth="1"/>
    <col min="9281" max="9281" width="6" style="67" customWidth="1"/>
    <col min="9282" max="9282" width="28.28515625" style="67" customWidth="1"/>
    <col min="9283" max="9283" width="10.28515625" style="67" customWidth="1"/>
    <col min="9284" max="9284" width="6" style="67" customWidth="1"/>
    <col min="9285" max="9285" width="28.28515625" style="67" customWidth="1"/>
    <col min="9286" max="9286" width="10.28515625" style="67" customWidth="1"/>
    <col min="9287" max="9287" width="6" style="67" customWidth="1"/>
    <col min="9288" max="9288" width="28.28515625" style="67" customWidth="1"/>
    <col min="9289" max="9289" width="10.28515625" style="67" customWidth="1"/>
    <col min="9290" max="9290" width="6" style="67" customWidth="1"/>
    <col min="9291" max="9291" width="28.28515625" style="67" customWidth="1"/>
    <col min="9292" max="9292" width="10.28515625" style="67" customWidth="1"/>
    <col min="9293" max="9293" width="6" style="67" customWidth="1"/>
    <col min="9294" max="9294" width="28.28515625" style="67" customWidth="1"/>
    <col min="9295" max="9295" width="10.28515625" style="67" customWidth="1"/>
    <col min="9296" max="9296" width="6" style="67" customWidth="1"/>
    <col min="9297" max="9297" width="28.28515625" style="67" customWidth="1"/>
    <col min="9298" max="9298" width="10.28515625" style="67" customWidth="1"/>
    <col min="9299" max="9299" width="6" style="67" customWidth="1"/>
    <col min="9300" max="9300" width="28.28515625" style="67" customWidth="1"/>
    <col min="9301" max="9301" width="10.28515625" style="67" customWidth="1"/>
    <col min="9302" max="9302" width="6" style="67" customWidth="1"/>
    <col min="9303" max="9303" width="28.28515625" style="67" customWidth="1"/>
    <col min="9304" max="9304" width="10.28515625" style="67" customWidth="1"/>
    <col min="9305" max="9305" width="6" style="67" customWidth="1"/>
    <col min="9306" max="9306" width="28.28515625" style="67" customWidth="1"/>
    <col min="9307" max="9307" width="10.28515625" style="67" customWidth="1"/>
    <col min="9308" max="9308" width="6" style="67" customWidth="1"/>
    <col min="9309" max="9309" width="28.28515625" style="67" customWidth="1"/>
    <col min="9310" max="9310" width="10.28515625" style="67" customWidth="1"/>
    <col min="9311" max="9311" width="6" style="67" customWidth="1"/>
    <col min="9312" max="9312" width="28.28515625" style="67" customWidth="1"/>
    <col min="9313" max="9313" width="10.28515625" style="67" customWidth="1"/>
    <col min="9314" max="9314" width="6" style="67" customWidth="1"/>
    <col min="9315" max="9315" width="28.28515625" style="67" customWidth="1"/>
    <col min="9316" max="9316" width="10.28515625" style="67" customWidth="1"/>
    <col min="9317" max="9317" width="6" style="67" customWidth="1"/>
    <col min="9318" max="9318" width="28.28515625" style="67" customWidth="1"/>
    <col min="9319" max="9319" width="10.28515625" style="67" customWidth="1"/>
    <col min="9320" max="9320" width="6" style="67" customWidth="1"/>
    <col min="9321" max="9321" width="28.28515625" style="67" customWidth="1"/>
    <col min="9322" max="9322" width="10.28515625" style="67" customWidth="1"/>
    <col min="9323" max="9323" width="6" style="67" customWidth="1"/>
    <col min="9324" max="9324" width="28.28515625" style="67" customWidth="1"/>
    <col min="9325" max="9325" width="10.28515625" style="67" customWidth="1"/>
    <col min="9326" max="9326" width="6" style="67" customWidth="1"/>
    <col min="9327" max="9327" width="28.28515625" style="67" customWidth="1"/>
    <col min="9328" max="9328" width="10.28515625" style="67" customWidth="1"/>
    <col min="9329" max="9329" width="6" style="67" customWidth="1"/>
    <col min="9330" max="9330" width="28.28515625" style="67" customWidth="1"/>
    <col min="9331" max="9331" width="10.28515625" style="67" customWidth="1"/>
    <col min="9332" max="9332" width="6" style="67" customWidth="1"/>
    <col min="9333" max="9333" width="28.28515625" style="67" customWidth="1"/>
    <col min="9334" max="9334" width="10.28515625" style="67" customWidth="1"/>
    <col min="9335" max="9335" width="6" style="67" customWidth="1"/>
    <col min="9336" max="9336" width="28.28515625" style="67" customWidth="1"/>
    <col min="9337" max="9337" width="10.28515625" style="67" customWidth="1"/>
    <col min="9338" max="9338" width="6" style="67" customWidth="1"/>
    <col min="9339" max="9339" width="28.28515625" style="67" customWidth="1"/>
    <col min="9340" max="9340" width="10.28515625" style="67" customWidth="1"/>
    <col min="9341" max="9341" width="6" style="67" customWidth="1"/>
    <col min="9342" max="9342" width="28.28515625" style="67" customWidth="1"/>
    <col min="9343" max="9343" width="10.28515625" style="67" customWidth="1"/>
    <col min="9344" max="9344" width="6" style="67" customWidth="1"/>
    <col min="9345" max="9345" width="28.28515625" style="67" customWidth="1"/>
    <col min="9346" max="9346" width="10.28515625" style="67" customWidth="1"/>
    <col min="9347" max="9347" width="6" style="67" customWidth="1"/>
    <col min="9348" max="9348" width="28.28515625" style="67" customWidth="1"/>
    <col min="9349" max="9349" width="10.28515625" style="67" customWidth="1"/>
    <col min="9350" max="9350" width="6" style="67" customWidth="1"/>
    <col min="9351" max="9351" width="28.28515625" style="67" customWidth="1"/>
    <col min="9352" max="9352" width="10.28515625" style="67" customWidth="1"/>
    <col min="9353" max="9353" width="6" style="67" customWidth="1"/>
    <col min="9354" max="9354" width="28.28515625" style="67" customWidth="1"/>
    <col min="9355" max="9355" width="10.28515625" style="67" customWidth="1"/>
    <col min="9356" max="9356" width="6" style="67" customWidth="1"/>
    <col min="9357" max="9357" width="28.28515625" style="67" customWidth="1"/>
    <col min="9358" max="9358" width="10.28515625" style="67" customWidth="1"/>
    <col min="9359" max="9359" width="6" style="67" customWidth="1"/>
    <col min="9360" max="9360" width="28.28515625" style="67" customWidth="1"/>
    <col min="9361" max="9361" width="10.28515625" style="67" customWidth="1"/>
    <col min="9362" max="9362" width="6" style="67" customWidth="1"/>
    <col min="9363" max="9363" width="28.28515625" style="67" customWidth="1"/>
    <col min="9364" max="9364" width="10.28515625" style="67" customWidth="1"/>
    <col min="9365" max="9365" width="6" style="67" customWidth="1"/>
    <col min="9366" max="9366" width="28.28515625" style="67" customWidth="1"/>
    <col min="9367" max="9367" width="10.28515625" style="67" customWidth="1"/>
    <col min="9368" max="9368" width="6" style="67" customWidth="1"/>
    <col min="9369" max="9369" width="28.28515625" style="67" customWidth="1"/>
    <col min="9370" max="9370" width="10.28515625" style="67" customWidth="1"/>
    <col min="9371" max="9371" width="6" style="67" customWidth="1"/>
    <col min="9372" max="9372" width="28.28515625" style="67" customWidth="1"/>
    <col min="9373" max="9373" width="10.28515625" style="67" customWidth="1"/>
    <col min="9374" max="9374" width="6" style="67" customWidth="1"/>
    <col min="9375" max="9375" width="28.28515625" style="67" customWidth="1"/>
    <col min="9376" max="9376" width="10.28515625" style="67" customWidth="1"/>
    <col min="9377" max="9377" width="6" style="67" customWidth="1"/>
    <col min="9378" max="9378" width="28.28515625" style="67" customWidth="1"/>
    <col min="9379" max="9379" width="10.28515625" style="67" customWidth="1"/>
    <col min="9380" max="9380" width="6" style="67" customWidth="1"/>
    <col min="9381" max="9381" width="28.28515625" style="67" customWidth="1"/>
    <col min="9382" max="9382" width="10.28515625" style="67" customWidth="1"/>
    <col min="9383" max="9383" width="6" style="67" customWidth="1"/>
    <col min="9384" max="9384" width="28.28515625" style="67" customWidth="1"/>
    <col min="9385" max="9385" width="10.28515625" style="67" customWidth="1"/>
    <col min="9386" max="9386" width="6" style="67" customWidth="1"/>
    <col min="9387" max="9387" width="28.28515625" style="67" customWidth="1"/>
    <col min="9388" max="9388" width="10.28515625" style="67" customWidth="1"/>
    <col min="9389" max="9389" width="6" style="67" customWidth="1"/>
    <col min="9390" max="9390" width="28.28515625" style="67" customWidth="1"/>
    <col min="9391" max="9391" width="10.28515625" style="67" customWidth="1"/>
    <col min="9392" max="9392" width="6" style="67" customWidth="1"/>
    <col min="9393" max="9393" width="28.28515625" style="67" customWidth="1"/>
    <col min="9394" max="9394" width="10.28515625" style="67" customWidth="1"/>
    <col min="9395" max="9395" width="6" style="67" customWidth="1"/>
    <col min="9396" max="9396" width="28.28515625" style="67" customWidth="1"/>
    <col min="9397" max="9397" width="10.28515625" style="67" customWidth="1"/>
    <col min="9398" max="9398" width="6" style="67" customWidth="1"/>
    <col min="9399" max="9399" width="28.28515625" style="67" customWidth="1"/>
    <col min="9400" max="9400" width="10.28515625" style="67" customWidth="1"/>
    <col min="9401" max="9401" width="6" style="67" customWidth="1"/>
    <col min="9402" max="9402" width="28.28515625" style="67" customWidth="1"/>
    <col min="9403" max="9403" width="10.28515625" style="67" customWidth="1"/>
    <col min="9404" max="9404" width="6" style="67" customWidth="1"/>
    <col min="9405" max="9405" width="28.28515625" style="67" customWidth="1"/>
    <col min="9406" max="9406" width="10.28515625" style="67" customWidth="1"/>
    <col min="9407" max="9407" width="6" style="67" customWidth="1"/>
    <col min="9408" max="9408" width="28.28515625" style="67" customWidth="1"/>
    <col min="9409" max="9409" width="10.28515625" style="67" customWidth="1"/>
    <col min="9410" max="9410" width="6" style="67" customWidth="1"/>
    <col min="9411" max="9411" width="28.28515625" style="67" customWidth="1"/>
    <col min="9412" max="9412" width="10.28515625" style="67" customWidth="1"/>
    <col min="9413" max="9413" width="6" style="67" customWidth="1"/>
    <col min="9414" max="9414" width="28.28515625" style="67" customWidth="1"/>
    <col min="9415" max="9415" width="10.28515625" style="67" customWidth="1"/>
    <col min="9416" max="9416" width="6" style="67" customWidth="1"/>
    <col min="9417" max="9417" width="28.28515625" style="67" customWidth="1"/>
    <col min="9418" max="9418" width="10.28515625" style="67" customWidth="1"/>
    <col min="9419" max="9419" width="6" style="67" customWidth="1"/>
    <col min="9420" max="9420" width="28.28515625" style="67" customWidth="1"/>
    <col min="9421" max="9421" width="10.28515625" style="67" customWidth="1"/>
    <col min="9422" max="9422" width="6" style="67" customWidth="1"/>
    <col min="9423" max="9423" width="28.28515625" style="67" customWidth="1"/>
    <col min="9424" max="9424" width="10.28515625" style="67" customWidth="1"/>
    <col min="9425" max="9425" width="6" style="67" customWidth="1"/>
    <col min="9426" max="9426" width="28.28515625" style="67" customWidth="1"/>
    <col min="9427" max="9427" width="10.28515625" style="67" customWidth="1"/>
    <col min="9428" max="9428" width="6" style="67" customWidth="1"/>
    <col min="9429" max="9472" width="9.140625" style="67"/>
    <col min="9473" max="9473" width="31" style="67" customWidth="1"/>
    <col min="9474" max="9474" width="9.140625" style="67"/>
    <col min="9475" max="9475" width="28.28515625" style="67" customWidth="1"/>
    <col min="9476" max="9476" width="10.28515625" style="67" customWidth="1"/>
    <col min="9477" max="9477" width="6" style="67" customWidth="1"/>
    <col min="9478" max="9478" width="28.28515625" style="67" customWidth="1"/>
    <col min="9479" max="9479" width="10.28515625" style="67" customWidth="1"/>
    <col min="9480" max="9480" width="6" style="67" customWidth="1"/>
    <col min="9481" max="9481" width="28.28515625" style="67" customWidth="1"/>
    <col min="9482" max="9482" width="10.28515625" style="67" customWidth="1"/>
    <col min="9483" max="9483" width="6" style="67" customWidth="1"/>
    <col min="9484" max="9484" width="28.28515625" style="67" customWidth="1"/>
    <col min="9485" max="9485" width="10.28515625" style="67" customWidth="1"/>
    <col min="9486" max="9486" width="6" style="67" customWidth="1"/>
    <col min="9487" max="9487" width="28.28515625" style="67" customWidth="1"/>
    <col min="9488" max="9488" width="10.28515625" style="67" customWidth="1"/>
    <col min="9489" max="9489" width="6" style="67" customWidth="1"/>
    <col min="9490" max="9490" width="28.28515625" style="67" customWidth="1"/>
    <col min="9491" max="9491" width="10.28515625" style="67" customWidth="1"/>
    <col min="9492" max="9492" width="6" style="67" customWidth="1"/>
    <col min="9493" max="9493" width="28.28515625" style="67" customWidth="1"/>
    <col min="9494" max="9494" width="10.28515625" style="67" customWidth="1"/>
    <col min="9495" max="9495" width="6" style="67" customWidth="1"/>
    <col min="9496" max="9496" width="28.28515625" style="67" customWidth="1"/>
    <col min="9497" max="9497" width="10.28515625" style="67" customWidth="1"/>
    <col min="9498" max="9498" width="6" style="67" customWidth="1"/>
    <col min="9499" max="9499" width="28.28515625" style="67" customWidth="1"/>
    <col min="9500" max="9500" width="10.28515625" style="67" customWidth="1"/>
    <col min="9501" max="9501" width="6" style="67" customWidth="1"/>
    <col min="9502" max="9502" width="28.28515625" style="67" customWidth="1"/>
    <col min="9503" max="9503" width="10.28515625" style="67" customWidth="1"/>
    <col min="9504" max="9504" width="6" style="67" customWidth="1"/>
    <col min="9505" max="9505" width="28.28515625" style="67" customWidth="1"/>
    <col min="9506" max="9506" width="10.28515625" style="67" customWidth="1"/>
    <col min="9507" max="9507" width="6" style="67" customWidth="1"/>
    <col min="9508" max="9508" width="28.28515625" style="67" customWidth="1"/>
    <col min="9509" max="9509" width="10.28515625" style="67" customWidth="1"/>
    <col min="9510" max="9510" width="6" style="67" customWidth="1"/>
    <col min="9511" max="9511" width="28.28515625" style="67" customWidth="1"/>
    <col min="9512" max="9512" width="10.28515625" style="67" customWidth="1"/>
    <col min="9513" max="9513" width="6" style="67" customWidth="1"/>
    <col min="9514" max="9514" width="28.28515625" style="67" customWidth="1"/>
    <col min="9515" max="9515" width="10.28515625" style="67" customWidth="1"/>
    <col min="9516" max="9516" width="6" style="67" customWidth="1"/>
    <col min="9517" max="9517" width="28.28515625" style="67" customWidth="1"/>
    <col min="9518" max="9518" width="10.28515625" style="67" customWidth="1"/>
    <col min="9519" max="9519" width="6" style="67" customWidth="1"/>
    <col min="9520" max="9520" width="28.28515625" style="67" customWidth="1"/>
    <col min="9521" max="9521" width="10.28515625" style="67" customWidth="1"/>
    <col min="9522" max="9522" width="6" style="67" customWidth="1"/>
    <col min="9523" max="9523" width="28.28515625" style="67" customWidth="1"/>
    <col min="9524" max="9524" width="10.28515625" style="67" customWidth="1"/>
    <col min="9525" max="9525" width="6" style="67" customWidth="1"/>
    <col min="9526" max="9526" width="28.28515625" style="67" customWidth="1"/>
    <col min="9527" max="9527" width="10.28515625" style="67" customWidth="1"/>
    <col min="9528" max="9528" width="6" style="67" customWidth="1"/>
    <col min="9529" max="9529" width="28.28515625" style="67" customWidth="1"/>
    <col min="9530" max="9530" width="10.28515625" style="67" customWidth="1"/>
    <col min="9531" max="9531" width="6" style="67" customWidth="1"/>
    <col min="9532" max="9532" width="28.28515625" style="67" customWidth="1"/>
    <col min="9533" max="9533" width="10.28515625" style="67" customWidth="1"/>
    <col min="9534" max="9534" width="6" style="67" customWidth="1"/>
    <col min="9535" max="9535" width="28.28515625" style="67" customWidth="1"/>
    <col min="9536" max="9536" width="10.28515625" style="67" customWidth="1"/>
    <col min="9537" max="9537" width="6" style="67" customWidth="1"/>
    <col min="9538" max="9538" width="28.28515625" style="67" customWidth="1"/>
    <col min="9539" max="9539" width="10.28515625" style="67" customWidth="1"/>
    <col min="9540" max="9540" width="6" style="67" customWidth="1"/>
    <col min="9541" max="9541" width="28.28515625" style="67" customWidth="1"/>
    <col min="9542" max="9542" width="10.28515625" style="67" customWidth="1"/>
    <col min="9543" max="9543" width="6" style="67" customWidth="1"/>
    <col min="9544" max="9544" width="28.28515625" style="67" customWidth="1"/>
    <col min="9545" max="9545" width="10.28515625" style="67" customWidth="1"/>
    <col min="9546" max="9546" width="6" style="67" customWidth="1"/>
    <col min="9547" max="9547" width="28.28515625" style="67" customWidth="1"/>
    <col min="9548" max="9548" width="10.28515625" style="67" customWidth="1"/>
    <col min="9549" max="9549" width="6" style="67" customWidth="1"/>
    <col min="9550" max="9550" width="28.28515625" style="67" customWidth="1"/>
    <col min="9551" max="9551" width="10.28515625" style="67" customWidth="1"/>
    <col min="9552" max="9552" width="6" style="67" customWidth="1"/>
    <col min="9553" max="9553" width="28.28515625" style="67" customWidth="1"/>
    <col min="9554" max="9554" width="10.28515625" style="67" customWidth="1"/>
    <col min="9555" max="9555" width="6" style="67" customWidth="1"/>
    <col min="9556" max="9556" width="28.28515625" style="67" customWidth="1"/>
    <col min="9557" max="9557" width="10.28515625" style="67" customWidth="1"/>
    <col min="9558" max="9558" width="6" style="67" customWidth="1"/>
    <col min="9559" max="9559" width="28.28515625" style="67" customWidth="1"/>
    <col min="9560" max="9560" width="10.28515625" style="67" customWidth="1"/>
    <col min="9561" max="9561" width="6" style="67" customWidth="1"/>
    <col min="9562" max="9562" width="28.28515625" style="67" customWidth="1"/>
    <col min="9563" max="9563" width="10.28515625" style="67" customWidth="1"/>
    <col min="9564" max="9564" width="6" style="67" customWidth="1"/>
    <col min="9565" max="9565" width="28.28515625" style="67" customWidth="1"/>
    <col min="9566" max="9566" width="10.28515625" style="67" customWidth="1"/>
    <col min="9567" max="9567" width="6" style="67" customWidth="1"/>
    <col min="9568" max="9568" width="28.28515625" style="67" customWidth="1"/>
    <col min="9569" max="9569" width="10.28515625" style="67" customWidth="1"/>
    <col min="9570" max="9570" width="6" style="67" customWidth="1"/>
    <col min="9571" max="9571" width="28.28515625" style="67" customWidth="1"/>
    <col min="9572" max="9572" width="10.28515625" style="67" customWidth="1"/>
    <col min="9573" max="9573" width="6" style="67" customWidth="1"/>
    <col min="9574" max="9574" width="28.28515625" style="67" customWidth="1"/>
    <col min="9575" max="9575" width="10.28515625" style="67" customWidth="1"/>
    <col min="9576" max="9576" width="6" style="67" customWidth="1"/>
    <col min="9577" max="9577" width="28.28515625" style="67" customWidth="1"/>
    <col min="9578" max="9578" width="10.28515625" style="67" customWidth="1"/>
    <col min="9579" max="9579" width="6" style="67" customWidth="1"/>
    <col min="9580" max="9580" width="28.28515625" style="67" customWidth="1"/>
    <col min="9581" max="9581" width="10.28515625" style="67" customWidth="1"/>
    <col min="9582" max="9582" width="6" style="67" customWidth="1"/>
    <col min="9583" max="9583" width="28.28515625" style="67" customWidth="1"/>
    <col min="9584" max="9584" width="10.28515625" style="67" customWidth="1"/>
    <col min="9585" max="9585" width="6" style="67" customWidth="1"/>
    <col min="9586" max="9586" width="28.28515625" style="67" customWidth="1"/>
    <col min="9587" max="9587" width="10.28515625" style="67" customWidth="1"/>
    <col min="9588" max="9588" width="6" style="67" customWidth="1"/>
    <col min="9589" max="9589" width="28.28515625" style="67" customWidth="1"/>
    <col min="9590" max="9590" width="10.28515625" style="67" customWidth="1"/>
    <col min="9591" max="9591" width="6" style="67" customWidth="1"/>
    <col min="9592" max="9592" width="28.28515625" style="67" customWidth="1"/>
    <col min="9593" max="9593" width="10.28515625" style="67" customWidth="1"/>
    <col min="9594" max="9594" width="6" style="67" customWidth="1"/>
    <col min="9595" max="9595" width="28.28515625" style="67" customWidth="1"/>
    <col min="9596" max="9596" width="10.28515625" style="67" customWidth="1"/>
    <col min="9597" max="9597" width="6" style="67" customWidth="1"/>
    <col min="9598" max="9598" width="28.28515625" style="67" customWidth="1"/>
    <col min="9599" max="9599" width="10.28515625" style="67" customWidth="1"/>
    <col min="9600" max="9600" width="6" style="67" customWidth="1"/>
    <col min="9601" max="9601" width="28.28515625" style="67" customWidth="1"/>
    <col min="9602" max="9602" width="10.28515625" style="67" customWidth="1"/>
    <col min="9603" max="9603" width="6" style="67" customWidth="1"/>
    <col min="9604" max="9604" width="28.28515625" style="67" customWidth="1"/>
    <col min="9605" max="9605" width="10.28515625" style="67" customWidth="1"/>
    <col min="9606" max="9606" width="6" style="67" customWidth="1"/>
    <col min="9607" max="9607" width="28.28515625" style="67" customWidth="1"/>
    <col min="9608" max="9608" width="10.28515625" style="67" customWidth="1"/>
    <col min="9609" max="9609" width="6" style="67" customWidth="1"/>
    <col min="9610" max="9610" width="28.28515625" style="67" customWidth="1"/>
    <col min="9611" max="9611" width="10.28515625" style="67" customWidth="1"/>
    <col min="9612" max="9612" width="6" style="67" customWidth="1"/>
    <col min="9613" max="9613" width="28.28515625" style="67" customWidth="1"/>
    <col min="9614" max="9614" width="10.28515625" style="67" customWidth="1"/>
    <col min="9615" max="9615" width="6" style="67" customWidth="1"/>
    <col min="9616" max="9616" width="28.28515625" style="67" customWidth="1"/>
    <col min="9617" max="9617" width="10.28515625" style="67" customWidth="1"/>
    <col min="9618" max="9618" width="6" style="67" customWidth="1"/>
    <col min="9619" max="9619" width="28.28515625" style="67" customWidth="1"/>
    <col min="9620" max="9620" width="10.28515625" style="67" customWidth="1"/>
    <col min="9621" max="9621" width="6" style="67" customWidth="1"/>
    <col min="9622" max="9622" width="28.28515625" style="67" customWidth="1"/>
    <col min="9623" max="9623" width="10.28515625" style="67" customWidth="1"/>
    <col min="9624" max="9624" width="6" style="67" customWidth="1"/>
    <col min="9625" max="9625" width="28.28515625" style="67" customWidth="1"/>
    <col min="9626" max="9626" width="10.28515625" style="67" customWidth="1"/>
    <col min="9627" max="9627" width="6" style="67" customWidth="1"/>
    <col min="9628" max="9628" width="28.28515625" style="67" customWidth="1"/>
    <col min="9629" max="9629" width="10.28515625" style="67" customWidth="1"/>
    <col min="9630" max="9630" width="6" style="67" customWidth="1"/>
    <col min="9631" max="9631" width="28.28515625" style="67" customWidth="1"/>
    <col min="9632" max="9632" width="10.28515625" style="67" customWidth="1"/>
    <col min="9633" max="9633" width="6" style="67" customWidth="1"/>
    <col min="9634" max="9634" width="28.28515625" style="67" customWidth="1"/>
    <col min="9635" max="9635" width="10.28515625" style="67" customWidth="1"/>
    <col min="9636" max="9636" width="6" style="67" customWidth="1"/>
    <col min="9637" max="9637" width="28.28515625" style="67" customWidth="1"/>
    <col min="9638" max="9638" width="10.28515625" style="67" customWidth="1"/>
    <col min="9639" max="9639" width="6" style="67" customWidth="1"/>
    <col min="9640" max="9640" width="28.28515625" style="67" customWidth="1"/>
    <col min="9641" max="9641" width="10.28515625" style="67" customWidth="1"/>
    <col min="9642" max="9642" width="6" style="67" customWidth="1"/>
    <col min="9643" max="9643" width="28.28515625" style="67" customWidth="1"/>
    <col min="9644" max="9644" width="10.28515625" style="67" customWidth="1"/>
    <col min="9645" max="9645" width="6" style="67" customWidth="1"/>
    <col min="9646" max="9646" width="28.28515625" style="67" customWidth="1"/>
    <col min="9647" max="9647" width="10.28515625" style="67" customWidth="1"/>
    <col min="9648" max="9648" width="6" style="67" customWidth="1"/>
    <col min="9649" max="9649" width="28.28515625" style="67" customWidth="1"/>
    <col min="9650" max="9650" width="10.28515625" style="67" customWidth="1"/>
    <col min="9651" max="9651" width="6" style="67" customWidth="1"/>
    <col min="9652" max="9652" width="28.28515625" style="67" customWidth="1"/>
    <col min="9653" max="9653" width="10.28515625" style="67" customWidth="1"/>
    <col min="9654" max="9654" width="6" style="67" customWidth="1"/>
    <col min="9655" max="9655" width="28.28515625" style="67" customWidth="1"/>
    <col min="9656" max="9656" width="10.28515625" style="67" customWidth="1"/>
    <col min="9657" max="9657" width="6" style="67" customWidth="1"/>
    <col min="9658" max="9658" width="28.28515625" style="67" customWidth="1"/>
    <col min="9659" max="9659" width="10.28515625" style="67" customWidth="1"/>
    <col min="9660" max="9660" width="6" style="67" customWidth="1"/>
    <col min="9661" max="9661" width="28.28515625" style="67" customWidth="1"/>
    <col min="9662" max="9662" width="10.28515625" style="67" customWidth="1"/>
    <col min="9663" max="9663" width="6" style="67" customWidth="1"/>
    <col min="9664" max="9664" width="28.28515625" style="67" customWidth="1"/>
    <col min="9665" max="9665" width="10.28515625" style="67" customWidth="1"/>
    <col min="9666" max="9666" width="6" style="67" customWidth="1"/>
    <col min="9667" max="9667" width="28.28515625" style="67" customWidth="1"/>
    <col min="9668" max="9668" width="10.28515625" style="67" customWidth="1"/>
    <col min="9669" max="9669" width="6" style="67" customWidth="1"/>
    <col min="9670" max="9670" width="28.28515625" style="67" customWidth="1"/>
    <col min="9671" max="9671" width="10.28515625" style="67" customWidth="1"/>
    <col min="9672" max="9672" width="6" style="67" customWidth="1"/>
    <col min="9673" max="9673" width="28.28515625" style="67" customWidth="1"/>
    <col min="9674" max="9674" width="10.28515625" style="67" customWidth="1"/>
    <col min="9675" max="9675" width="6" style="67" customWidth="1"/>
    <col min="9676" max="9676" width="28.28515625" style="67" customWidth="1"/>
    <col min="9677" max="9677" width="10.28515625" style="67" customWidth="1"/>
    <col min="9678" max="9678" width="6" style="67" customWidth="1"/>
    <col min="9679" max="9679" width="28.28515625" style="67" customWidth="1"/>
    <col min="9680" max="9680" width="10.28515625" style="67" customWidth="1"/>
    <col min="9681" max="9681" width="6" style="67" customWidth="1"/>
    <col min="9682" max="9682" width="28.28515625" style="67" customWidth="1"/>
    <col min="9683" max="9683" width="10.28515625" style="67" customWidth="1"/>
    <col min="9684" max="9684" width="6" style="67" customWidth="1"/>
    <col min="9685" max="9728" width="9.140625" style="67"/>
    <col min="9729" max="9729" width="31" style="67" customWidth="1"/>
    <col min="9730" max="9730" width="9.140625" style="67"/>
    <col min="9731" max="9731" width="28.28515625" style="67" customWidth="1"/>
    <col min="9732" max="9732" width="10.28515625" style="67" customWidth="1"/>
    <col min="9733" max="9733" width="6" style="67" customWidth="1"/>
    <col min="9734" max="9734" width="28.28515625" style="67" customWidth="1"/>
    <col min="9735" max="9735" width="10.28515625" style="67" customWidth="1"/>
    <col min="9736" max="9736" width="6" style="67" customWidth="1"/>
    <col min="9737" max="9737" width="28.28515625" style="67" customWidth="1"/>
    <col min="9738" max="9738" width="10.28515625" style="67" customWidth="1"/>
    <col min="9739" max="9739" width="6" style="67" customWidth="1"/>
    <col min="9740" max="9740" width="28.28515625" style="67" customWidth="1"/>
    <col min="9741" max="9741" width="10.28515625" style="67" customWidth="1"/>
    <col min="9742" max="9742" width="6" style="67" customWidth="1"/>
    <col min="9743" max="9743" width="28.28515625" style="67" customWidth="1"/>
    <col min="9744" max="9744" width="10.28515625" style="67" customWidth="1"/>
    <col min="9745" max="9745" width="6" style="67" customWidth="1"/>
    <col min="9746" max="9746" width="28.28515625" style="67" customWidth="1"/>
    <col min="9747" max="9747" width="10.28515625" style="67" customWidth="1"/>
    <col min="9748" max="9748" width="6" style="67" customWidth="1"/>
    <col min="9749" max="9749" width="28.28515625" style="67" customWidth="1"/>
    <col min="9750" max="9750" width="10.28515625" style="67" customWidth="1"/>
    <col min="9751" max="9751" width="6" style="67" customWidth="1"/>
    <col min="9752" max="9752" width="28.28515625" style="67" customWidth="1"/>
    <col min="9753" max="9753" width="10.28515625" style="67" customWidth="1"/>
    <col min="9754" max="9754" width="6" style="67" customWidth="1"/>
    <col min="9755" max="9755" width="28.28515625" style="67" customWidth="1"/>
    <col min="9756" max="9756" width="10.28515625" style="67" customWidth="1"/>
    <col min="9757" max="9757" width="6" style="67" customWidth="1"/>
    <col min="9758" max="9758" width="28.28515625" style="67" customWidth="1"/>
    <col min="9759" max="9759" width="10.28515625" style="67" customWidth="1"/>
    <col min="9760" max="9760" width="6" style="67" customWidth="1"/>
    <col min="9761" max="9761" width="28.28515625" style="67" customWidth="1"/>
    <col min="9762" max="9762" width="10.28515625" style="67" customWidth="1"/>
    <col min="9763" max="9763" width="6" style="67" customWidth="1"/>
    <col min="9764" max="9764" width="28.28515625" style="67" customWidth="1"/>
    <col min="9765" max="9765" width="10.28515625" style="67" customWidth="1"/>
    <col min="9766" max="9766" width="6" style="67" customWidth="1"/>
    <col min="9767" max="9767" width="28.28515625" style="67" customWidth="1"/>
    <col min="9768" max="9768" width="10.28515625" style="67" customWidth="1"/>
    <col min="9769" max="9769" width="6" style="67" customWidth="1"/>
    <col min="9770" max="9770" width="28.28515625" style="67" customWidth="1"/>
    <col min="9771" max="9771" width="10.28515625" style="67" customWidth="1"/>
    <col min="9772" max="9772" width="6" style="67" customWidth="1"/>
    <col min="9773" max="9773" width="28.28515625" style="67" customWidth="1"/>
    <col min="9774" max="9774" width="10.28515625" style="67" customWidth="1"/>
    <col min="9775" max="9775" width="6" style="67" customWidth="1"/>
    <col min="9776" max="9776" width="28.28515625" style="67" customWidth="1"/>
    <col min="9777" max="9777" width="10.28515625" style="67" customWidth="1"/>
    <col min="9778" max="9778" width="6" style="67" customWidth="1"/>
    <col min="9779" max="9779" width="28.28515625" style="67" customWidth="1"/>
    <col min="9780" max="9780" width="10.28515625" style="67" customWidth="1"/>
    <col min="9781" max="9781" width="6" style="67" customWidth="1"/>
    <col min="9782" max="9782" width="28.28515625" style="67" customWidth="1"/>
    <col min="9783" max="9783" width="10.28515625" style="67" customWidth="1"/>
    <col min="9784" max="9784" width="6" style="67" customWidth="1"/>
    <col min="9785" max="9785" width="28.28515625" style="67" customWidth="1"/>
    <col min="9786" max="9786" width="10.28515625" style="67" customWidth="1"/>
    <col min="9787" max="9787" width="6" style="67" customWidth="1"/>
    <col min="9788" max="9788" width="28.28515625" style="67" customWidth="1"/>
    <col min="9789" max="9789" width="10.28515625" style="67" customWidth="1"/>
    <col min="9790" max="9790" width="6" style="67" customWidth="1"/>
    <col min="9791" max="9791" width="28.28515625" style="67" customWidth="1"/>
    <col min="9792" max="9792" width="10.28515625" style="67" customWidth="1"/>
    <col min="9793" max="9793" width="6" style="67" customWidth="1"/>
    <col min="9794" max="9794" width="28.28515625" style="67" customWidth="1"/>
    <col min="9795" max="9795" width="10.28515625" style="67" customWidth="1"/>
    <col min="9796" max="9796" width="6" style="67" customWidth="1"/>
    <col min="9797" max="9797" width="28.28515625" style="67" customWidth="1"/>
    <col min="9798" max="9798" width="10.28515625" style="67" customWidth="1"/>
    <col min="9799" max="9799" width="6" style="67" customWidth="1"/>
    <col min="9800" max="9800" width="28.28515625" style="67" customWidth="1"/>
    <col min="9801" max="9801" width="10.28515625" style="67" customWidth="1"/>
    <col min="9802" max="9802" width="6" style="67" customWidth="1"/>
    <col min="9803" max="9803" width="28.28515625" style="67" customWidth="1"/>
    <col min="9804" max="9804" width="10.28515625" style="67" customWidth="1"/>
    <col min="9805" max="9805" width="6" style="67" customWidth="1"/>
    <col min="9806" max="9806" width="28.28515625" style="67" customWidth="1"/>
    <col min="9807" max="9807" width="10.28515625" style="67" customWidth="1"/>
    <col min="9808" max="9808" width="6" style="67" customWidth="1"/>
    <col min="9809" max="9809" width="28.28515625" style="67" customWidth="1"/>
    <col min="9810" max="9810" width="10.28515625" style="67" customWidth="1"/>
    <col min="9811" max="9811" width="6" style="67" customWidth="1"/>
    <col min="9812" max="9812" width="28.28515625" style="67" customWidth="1"/>
    <col min="9813" max="9813" width="10.28515625" style="67" customWidth="1"/>
    <col min="9814" max="9814" width="6" style="67" customWidth="1"/>
    <col min="9815" max="9815" width="28.28515625" style="67" customWidth="1"/>
    <col min="9816" max="9816" width="10.28515625" style="67" customWidth="1"/>
    <col min="9817" max="9817" width="6" style="67" customWidth="1"/>
    <col min="9818" max="9818" width="28.28515625" style="67" customWidth="1"/>
    <col min="9819" max="9819" width="10.28515625" style="67" customWidth="1"/>
    <col min="9820" max="9820" width="6" style="67" customWidth="1"/>
    <col min="9821" max="9821" width="28.28515625" style="67" customWidth="1"/>
    <col min="9822" max="9822" width="10.28515625" style="67" customWidth="1"/>
    <col min="9823" max="9823" width="6" style="67" customWidth="1"/>
    <col min="9824" max="9824" width="28.28515625" style="67" customWidth="1"/>
    <col min="9825" max="9825" width="10.28515625" style="67" customWidth="1"/>
    <col min="9826" max="9826" width="6" style="67" customWidth="1"/>
    <col min="9827" max="9827" width="28.28515625" style="67" customWidth="1"/>
    <col min="9828" max="9828" width="10.28515625" style="67" customWidth="1"/>
    <col min="9829" max="9829" width="6" style="67" customWidth="1"/>
    <col min="9830" max="9830" width="28.28515625" style="67" customWidth="1"/>
    <col min="9831" max="9831" width="10.28515625" style="67" customWidth="1"/>
    <col min="9832" max="9832" width="6" style="67" customWidth="1"/>
    <col min="9833" max="9833" width="28.28515625" style="67" customWidth="1"/>
    <col min="9834" max="9834" width="10.28515625" style="67" customWidth="1"/>
    <col min="9835" max="9835" width="6" style="67" customWidth="1"/>
    <col min="9836" max="9836" width="28.28515625" style="67" customWidth="1"/>
    <col min="9837" max="9837" width="10.28515625" style="67" customWidth="1"/>
    <col min="9838" max="9838" width="6" style="67" customWidth="1"/>
    <col min="9839" max="9839" width="28.28515625" style="67" customWidth="1"/>
    <col min="9840" max="9840" width="10.28515625" style="67" customWidth="1"/>
    <col min="9841" max="9841" width="6" style="67" customWidth="1"/>
    <col min="9842" max="9842" width="28.28515625" style="67" customWidth="1"/>
    <col min="9843" max="9843" width="10.28515625" style="67" customWidth="1"/>
    <col min="9844" max="9844" width="6" style="67" customWidth="1"/>
    <col min="9845" max="9845" width="28.28515625" style="67" customWidth="1"/>
    <col min="9846" max="9846" width="10.28515625" style="67" customWidth="1"/>
    <col min="9847" max="9847" width="6" style="67" customWidth="1"/>
    <col min="9848" max="9848" width="28.28515625" style="67" customWidth="1"/>
    <col min="9849" max="9849" width="10.28515625" style="67" customWidth="1"/>
    <col min="9850" max="9850" width="6" style="67" customWidth="1"/>
    <col min="9851" max="9851" width="28.28515625" style="67" customWidth="1"/>
    <col min="9852" max="9852" width="10.28515625" style="67" customWidth="1"/>
    <col min="9853" max="9853" width="6" style="67" customWidth="1"/>
    <col min="9854" max="9854" width="28.28515625" style="67" customWidth="1"/>
    <col min="9855" max="9855" width="10.28515625" style="67" customWidth="1"/>
    <col min="9856" max="9856" width="6" style="67" customWidth="1"/>
    <col min="9857" max="9857" width="28.28515625" style="67" customWidth="1"/>
    <col min="9858" max="9858" width="10.28515625" style="67" customWidth="1"/>
    <col min="9859" max="9859" width="6" style="67" customWidth="1"/>
    <col min="9860" max="9860" width="28.28515625" style="67" customWidth="1"/>
    <col min="9861" max="9861" width="10.28515625" style="67" customWidth="1"/>
    <col min="9862" max="9862" width="6" style="67" customWidth="1"/>
    <col min="9863" max="9863" width="28.28515625" style="67" customWidth="1"/>
    <col min="9864" max="9864" width="10.28515625" style="67" customWidth="1"/>
    <col min="9865" max="9865" width="6" style="67" customWidth="1"/>
    <col min="9866" max="9866" width="28.28515625" style="67" customWidth="1"/>
    <col min="9867" max="9867" width="10.28515625" style="67" customWidth="1"/>
    <col min="9868" max="9868" width="6" style="67" customWidth="1"/>
    <col min="9869" max="9869" width="28.28515625" style="67" customWidth="1"/>
    <col min="9870" max="9870" width="10.28515625" style="67" customWidth="1"/>
    <col min="9871" max="9871" width="6" style="67" customWidth="1"/>
    <col min="9872" max="9872" width="28.28515625" style="67" customWidth="1"/>
    <col min="9873" max="9873" width="10.28515625" style="67" customWidth="1"/>
    <col min="9874" max="9874" width="6" style="67" customWidth="1"/>
    <col min="9875" max="9875" width="28.28515625" style="67" customWidth="1"/>
    <col min="9876" max="9876" width="10.28515625" style="67" customWidth="1"/>
    <col min="9877" max="9877" width="6" style="67" customWidth="1"/>
    <col min="9878" max="9878" width="28.28515625" style="67" customWidth="1"/>
    <col min="9879" max="9879" width="10.28515625" style="67" customWidth="1"/>
    <col min="9880" max="9880" width="6" style="67" customWidth="1"/>
    <col min="9881" max="9881" width="28.28515625" style="67" customWidth="1"/>
    <col min="9882" max="9882" width="10.28515625" style="67" customWidth="1"/>
    <col min="9883" max="9883" width="6" style="67" customWidth="1"/>
    <col min="9884" max="9884" width="28.28515625" style="67" customWidth="1"/>
    <col min="9885" max="9885" width="10.28515625" style="67" customWidth="1"/>
    <col min="9886" max="9886" width="6" style="67" customWidth="1"/>
    <col min="9887" max="9887" width="28.28515625" style="67" customWidth="1"/>
    <col min="9888" max="9888" width="10.28515625" style="67" customWidth="1"/>
    <col min="9889" max="9889" width="6" style="67" customWidth="1"/>
    <col min="9890" max="9890" width="28.28515625" style="67" customWidth="1"/>
    <col min="9891" max="9891" width="10.28515625" style="67" customWidth="1"/>
    <col min="9892" max="9892" width="6" style="67" customWidth="1"/>
    <col min="9893" max="9893" width="28.28515625" style="67" customWidth="1"/>
    <col min="9894" max="9894" width="10.28515625" style="67" customWidth="1"/>
    <col min="9895" max="9895" width="6" style="67" customWidth="1"/>
    <col min="9896" max="9896" width="28.28515625" style="67" customWidth="1"/>
    <col min="9897" max="9897" width="10.28515625" style="67" customWidth="1"/>
    <col min="9898" max="9898" width="6" style="67" customWidth="1"/>
    <col min="9899" max="9899" width="28.28515625" style="67" customWidth="1"/>
    <col min="9900" max="9900" width="10.28515625" style="67" customWidth="1"/>
    <col min="9901" max="9901" width="6" style="67" customWidth="1"/>
    <col min="9902" max="9902" width="28.28515625" style="67" customWidth="1"/>
    <col min="9903" max="9903" width="10.28515625" style="67" customWidth="1"/>
    <col min="9904" max="9904" width="6" style="67" customWidth="1"/>
    <col min="9905" max="9905" width="28.28515625" style="67" customWidth="1"/>
    <col min="9906" max="9906" width="10.28515625" style="67" customWidth="1"/>
    <col min="9907" max="9907" width="6" style="67" customWidth="1"/>
    <col min="9908" max="9908" width="28.28515625" style="67" customWidth="1"/>
    <col min="9909" max="9909" width="10.28515625" style="67" customWidth="1"/>
    <col min="9910" max="9910" width="6" style="67" customWidth="1"/>
    <col min="9911" max="9911" width="28.28515625" style="67" customWidth="1"/>
    <col min="9912" max="9912" width="10.28515625" style="67" customWidth="1"/>
    <col min="9913" max="9913" width="6" style="67" customWidth="1"/>
    <col min="9914" max="9914" width="28.28515625" style="67" customWidth="1"/>
    <col min="9915" max="9915" width="10.28515625" style="67" customWidth="1"/>
    <col min="9916" max="9916" width="6" style="67" customWidth="1"/>
    <col min="9917" max="9917" width="28.28515625" style="67" customWidth="1"/>
    <col min="9918" max="9918" width="10.28515625" style="67" customWidth="1"/>
    <col min="9919" max="9919" width="6" style="67" customWidth="1"/>
    <col min="9920" max="9920" width="28.28515625" style="67" customWidth="1"/>
    <col min="9921" max="9921" width="10.28515625" style="67" customWidth="1"/>
    <col min="9922" max="9922" width="6" style="67" customWidth="1"/>
    <col min="9923" max="9923" width="28.28515625" style="67" customWidth="1"/>
    <col min="9924" max="9924" width="10.28515625" style="67" customWidth="1"/>
    <col min="9925" max="9925" width="6" style="67" customWidth="1"/>
    <col min="9926" max="9926" width="28.28515625" style="67" customWidth="1"/>
    <col min="9927" max="9927" width="10.28515625" style="67" customWidth="1"/>
    <col min="9928" max="9928" width="6" style="67" customWidth="1"/>
    <col min="9929" max="9929" width="28.28515625" style="67" customWidth="1"/>
    <col min="9930" max="9930" width="10.28515625" style="67" customWidth="1"/>
    <col min="9931" max="9931" width="6" style="67" customWidth="1"/>
    <col min="9932" max="9932" width="28.28515625" style="67" customWidth="1"/>
    <col min="9933" max="9933" width="10.28515625" style="67" customWidth="1"/>
    <col min="9934" max="9934" width="6" style="67" customWidth="1"/>
    <col min="9935" max="9935" width="28.28515625" style="67" customWidth="1"/>
    <col min="9936" max="9936" width="10.28515625" style="67" customWidth="1"/>
    <col min="9937" max="9937" width="6" style="67" customWidth="1"/>
    <col min="9938" max="9938" width="28.28515625" style="67" customWidth="1"/>
    <col min="9939" max="9939" width="10.28515625" style="67" customWidth="1"/>
    <col min="9940" max="9940" width="6" style="67" customWidth="1"/>
    <col min="9941" max="9984" width="9.140625" style="67"/>
    <col min="9985" max="9985" width="31" style="67" customWidth="1"/>
    <col min="9986" max="9986" width="9.140625" style="67"/>
    <col min="9987" max="9987" width="28.28515625" style="67" customWidth="1"/>
    <col min="9988" max="9988" width="10.28515625" style="67" customWidth="1"/>
    <col min="9989" max="9989" width="6" style="67" customWidth="1"/>
    <col min="9990" max="9990" width="28.28515625" style="67" customWidth="1"/>
    <col min="9991" max="9991" width="10.28515625" style="67" customWidth="1"/>
    <col min="9992" max="9992" width="6" style="67" customWidth="1"/>
    <col min="9993" max="9993" width="28.28515625" style="67" customWidth="1"/>
    <col min="9994" max="9994" width="10.28515625" style="67" customWidth="1"/>
    <col min="9995" max="9995" width="6" style="67" customWidth="1"/>
    <col min="9996" max="9996" width="28.28515625" style="67" customWidth="1"/>
    <col min="9997" max="9997" width="10.28515625" style="67" customWidth="1"/>
    <col min="9998" max="9998" width="6" style="67" customWidth="1"/>
    <col min="9999" max="9999" width="28.28515625" style="67" customWidth="1"/>
    <col min="10000" max="10000" width="10.28515625" style="67" customWidth="1"/>
    <col min="10001" max="10001" width="6" style="67" customWidth="1"/>
    <col min="10002" max="10002" width="28.28515625" style="67" customWidth="1"/>
    <col min="10003" max="10003" width="10.28515625" style="67" customWidth="1"/>
    <col min="10004" max="10004" width="6" style="67" customWidth="1"/>
    <col min="10005" max="10005" width="28.28515625" style="67" customWidth="1"/>
    <col min="10006" max="10006" width="10.28515625" style="67" customWidth="1"/>
    <col min="10007" max="10007" width="6" style="67" customWidth="1"/>
    <col min="10008" max="10008" width="28.28515625" style="67" customWidth="1"/>
    <col min="10009" max="10009" width="10.28515625" style="67" customWidth="1"/>
    <col min="10010" max="10010" width="6" style="67" customWidth="1"/>
    <col min="10011" max="10011" width="28.28515625" style="67" customWidth="1"/>
    <col min="10012" max="10012" width="10.28515625" style="67" customWidth="1"/>
    <col min="10013" max="10013" width="6" style="67" customWidth="1"/>
    <col min="10014" max="10014" width="28.28515625" style="67" customWidth="1"/>
    <col min="10015" max="10015" width="10.28515625" style="67" customWidth="1"/>
    <col min="10016" max="10016" width="6" style="67" customWidth="1"/>
    <col min="10017" max="10017" width="28.28515625" style="67" customWidth="1"/>
    <col min="10018" max="10018" width="10.28515625" style="67" customWidth="1"/>
    <col min="10019" max="10019" width="6" style="67" customWidth="1"/>
    <col min="10020" max="10020" width="28.28515625" style="67" customWidth="1"/>
    <col min="10021" max="10021" width="10.28515625" style="67" customWidth="1"/>
    <col min="10022" max="10022" width="6" style="67" customWidth="1"/>
    <col min="10023" max="10023" width="28.28515625" style="67" customWidth="1"/>
    <col min="10024" max="10024" width="10.28515625" style="67" customWidth="1"/>
    <col min="10025" max="10025" width="6" style="67" customWidth="1"/>
    <col min="10026" max="10026" width="28.28515625" style="67" customWidth="1"/>
    <col min="10027" max="10027" width="10.28515625" style="67" customWidth="1"/>
    <col min="10028" max="10028" width="6" style="67" customWidth="1"/>
    <col min="10029" max="10029" width="28.28515625" style="67" customWidth="1"/>
    <col min="10030" max="10030" width="10.28515625" style="67" customWidth="1"/>
    <col min="10031" max="10031" width="6" style="67" customWidth="1"/>
    <col min="10032" max="10032" width="28.28515625" style="67" customWidth="1"/>
    <col min="10033" max="10033" width="10.28515625" style="67" customWidth="1"/>
    <col min="10034" max="10034" width="6" style="67" customWidth="1"/>
    <col min="10035" max="10035" width="28.28515625" style="67" customWidth="1"/>
    <col min="10036" max="10036" width="10.28515625" style="67" customWidth="1"/>
    <col min="10037" max="10037" width="6" style="67" customWidth="1"/>
    <col min="10038" max="10038" width="28.28515625" style="67" customWidth="1"/>
    <col min="10039" max="10039" width="10.28515625" style="67" customWidth="1"/>
    <col min="10040" max="10040" width="6" style="67" customWidth="1"/>
    <col min="10041" max="10041" width="28.28515625" style="67" customWidth="1"/>
    <col min="10042" max="10042" width="10.28515625" style="67" customWidth="1"/>
    <col min="10043" max="10043" width="6" style="67" customWidth="1"/>
    <col min="10044" max="10044" width="28.28515625" style="67" customWidth="1"/>
    <col min="10045" max="10045" width="10.28515625" style="67" customWidth="1"/>
    <col min="10046" max="10046" width="6" style="67" customWidth="1"/>
    <col min="10047" max="10047" width="28.28515625" style="67" customWidth="1"/>
    <col min="10048" max="10048" width="10.28515625" style="67" customWidth="1"/>
    <col min="10049" max="10049" width="6" style="67" customWidth="1"/>
    <col min="10050" max="10050" width="28.28515625" style="67" customWidth="1"/>
    <col min="10051" max="10051" width="10.28515625" style="67" customWidth="1"/>
    <col min="10052" max="10052" width="6" style="67" customWidth="1"/>
    <col min="10053" max="10053" width="28.28515625" style="67" customWidth="1"/>
    <col min="10054" max="10054" width="10.28515625" style="67" customWidth="1"/>
    <col min="10055" max="10055" width="6" style="67" customWidth="1"/>
    <col min="10056" max="10056" width="28.28515625" style="67" customWidth="1"/>
    <col min="10057" max="10057" width="10.28515625" style="67" customWidth="1"/>
    <col min="10058" max="10058" width="6" style="67" customWidth="1"/>
    <col min="10059" max="10059" width="28.28515625" style="67" customWidth="1"/>
    <col min="10060" max="10060" width="10.28515625" style="67" customWidth="1"/>
    <col min="10061" max="10061" width="6" style="67" customWidth="1"/>
    <col min="10062" max="10062" width="28.28515625" style="67" customWidth="1"/>
    <col min="10063" max="10063" width="10.28515625" style="67" customWidth="1"/>
    <col min="10064" max="10064" width="6" style="67" customWidth="1"/>
    <col min="10065" max="10065" width="28.28515625" style="67" customWidth="1"/>
    <col min="10066" max="10066" width="10.28515625" style="67" customWidth="1"/>
    <col min="10067" max="10067" width="6" style="67" customWidth="1"/>
    <col min="10068" max="10068" width="28.28515625" style="67" customWidth="1"/>
    <col min="10069" max="10069" width="10.28515625" style="67" customWidth="1"/>
    <col min="10070" max="10070" width="6" style="67" customWidth="1"/>
    <col min="10071" max="10071" width="28.28515625" style="67" customWidth="1"/>
    <col min="10072" max="10072" width="10.28515625" style="67" customWidth="1"/>
    <col min="10073" max="10073" width="6" style="67" customWidth="1"/>
    <col min="10074" max="10074" width="28.28515625" style="67" customWidth="1"/>
    <col min="10075" max="10075" width="10.28515625" style="67" customWidth="1"/>
    <col min="10076" max="10076" width="6" style="67" customWidth="1"/>
    <col min="10077" max="10077" width="28.28515625" style="67" customWidth="1"/>
    <col min="10078" max="10078" width="10.28515625" style="67" customWidth="1"/>
    <col min="10079" max="10079" width="6" style="67" customWidth="1"/>
    <col min="10080" max="10080" width="28.28515625" style="67" customWidth="1"/>
    <col min="10081" max="10081" width="10.28515625" style="67" customWidth="1"/>
    <col min="10082" max="10082" width="6" style="67" customWidth="1"/>
    <col min="10083" max="10083" width="28.28515625" style="67" customWidth="1"/>
    <col min="10084" max="10084" width="10.28515625" style="67" customWidth="1"/>
    <col min="10085" max="10085" width="6" style="67" customWidth="1"/>
    <col min="10086" max="10086" width="28.28515625" style="67" customWidth="1"/>
    <col min="10087" max="10087" width="10.28515625" style="67" customWidth="1"/>
    <col min="10088" max="10088" width="6" style="67" customWidth="1"/>
    <col min="10089" max="10089" width="28.28515625" style="67" customWidth="1"/>
    <col min="10090" max="10090" width="10.28515625" style="67" customWidth="1"/>
    <col min="10091" max="10091" width="6" style="67" customWidth="1"/>
    <col min="10092" max="10092" width="28.28515625" style="67" customWidth="1"/>
    <col min="10093" max="10093" width="10.28515625" style="67" customWidth="1"/>
    <col min="10094" max="10094" width="6" style="67" customWidth="1"/>
    <col min="10095" max="10095" width="28.28515625" style="67" customWidth="1"/>
    <col min="10096" max="10096" width="10.28515625" style="67" customWidth="1"/>
    <col min="10097" max="10097" width="6" style="67" customWidth="1"/>
    <col min="10098" max="10098" width="28.28515625" style="67" customWidth="1"/>
    <col min="10099" max="10099" width="10.28515625" style="67" customWidth="1"/>
    <col min="10100" max="10100" width="6" style="67" customWidth="1"/>
    <col min="10101" max="10101" width="28.28515625" style="67" customWidth="1"/>
    <col min="10102" max="10102" width="10.28515625" style="67" customWidth="1"/>
    <col min="10103" max="10103" width="6" style="67" customWidth="1"/>
    <col min="10104" max="10104" width="28.28515625" style="67" customWidth="1"/>
    <col min="10105" max="10105" width="10.28515625" style="67" customWidth="1"/>
    <col min="10106" max="10106" width="6" style="67" customWidth="1"/>
    <col min="10107" max="10107" width="28.28515625" style="67" customWidth="1"/>
    <col min="10108" max="10108" width="10.28515625" style="67" customWidth="1"/>
    <col min="10109" max="10109" width="6" style="67" customWidth="1"/>
    <col min="10110" max="10110" width="28.28515625" style="67" customWidth="1"/>
    <col min="10111" max="10111" width="10.28515625" style="67" customWidth="1"/>
    <col min="10112" max="10112" width="6" style="67" customWidth="1"/>
    <col min="10113" max="10113" width="28.28515625" style="67" customWidth="1"/>
    <col min="10114" max="10114" width="10.28515625" style="67" customWidth="1"/>
    <col min="10115" max="10115" width="6" style="67" customWidth="1"/>
    <col min="10116" max="10116" width="28.28515625" style="67" customWidth="1"/>
    <col min="10117" max="10117" width="10.28515625" style="67" customWidth="1"/>
    <col min="10118" max="10118" width="6" style="67" customWidth="1"/>
    <col min="10119" max="10119" width="28.28515625" style="67" customWidth="1"/>
    <col min="10120" max="10120" width="10.28515625" style="67" customWidth="1"/>
    <col min="10121" max="10121" width="6" style="67" customWidth="1"/>
    <col min="10122" max="10122" width="28.28515625" style="67" customWidth="1"/>
    <col min="10123" max="10123" width="10.28515625" style="67" customWidth="1"/>
    <col min="10124" max="10124" width="6" style="67" customWidth="1"/>
    <col min="10125" max="10125" width="28.28515625" style="67" customWidth="1"/>
    <col min="10126" max="10126" width="10.28515625" style="67" customWidth="1"/>
    <col min="10127" max="10127" width="6" style="67" customWidth="1"/>
    <col min="10128" max="10128" width="28.28515625" style="67" customWidth="1"/>
    <col min="10129" max="10129" width="10.28515625" style="67" customWidth="1"/>
    <col min="10130" max="10130" width="6" style="67" customWidth="1"/>
    <col min="10131" max="10131" width="28.28515625" style="67" customWidth="1"/>
    <col min="10132" max="10132" width="10.28515625" style="67" customWidth="1"/>
    <col min="10133" max="10133" width="6" style="67" customWidth="1"/>
    <col min="10134" max="10134" width="28.28515625" style="67" customWidth="1"/>
    <col min="10135" max="10135" width="10.28515625" style="67" customWidth="1"/>
    <col min="10136" max="10136" width="6" style="67" customWidth="1"/>
    <col min="10137" max="10137" width="28.28515625" style="67" customWidth="1"/>
    <col min="10138" max="10138" width="10.28515625" style="67" customWidth="1"/>
    <col min="10139" max="10139" width="6" style="67" customWidth="1"/>
    <col min="10140" max="10140" width="28.28515625" style="67" customWidth="1"/>
    <col min="10141" max="10141" width="10.28515625" style="67" customWidth="1"/>
    <col min="10142" max="10142" width="6" style="67" customWidth="1"/>
    <col min="10143" max="10143" width="28.28515625" style="67" customWidth="1"/>
    <col min="10144" max="10144" width="10.28515625" style="67" customWidth="1"/>
    <col min="10145" max="10145" width="6" style="67" customWidth="1"/>
    <col min="10146" max="10146" width="28.28515625" style="67" customWidth="1"/>
    <col min="10147" max="10147" width="10.28515625" style="67" customWidth="1"/>
    <col min="10148" max="10148" width="6" style="67" customWidth="1"/>
    <col min="10149" max="10149" width="28.28515625" style="67" customWidth="1"/>
    <col min="10150" max="10150" width="10.28515625" style="67" customWidth="1"/>
    <col min="10151" max="10151" width="6" style="67" customWidth="1"/>
    <col min="10152" max="10152" width="28.28515625" style="67" customWidth="1"/>
    <col min="10153" max="10153" width="10.28515625" style="67" customWidth="1"/>
    <col min="10154" max="10154" width="6" style="67" customWidth="1"/>
    <col min="10155" max="10155" width="28.28515625" style="67" customWidth="1"/>
    <col min="10156" max="10156" width="10.28515625" style="67" customWidth="1"/>
    <col min="10157" max="10157" width="6" style="67" customWidth="1"/>
    <col min="10158" max="10158" width="28.28515625" style="67" customWidth="1"/>
    <col min="10159" max="10159" width="10.28515625" style="67" customWidth="1"/>
    <col min="10160" max="10160" width="6" style="67" customWidth="1"/>
    <col min="10161" max="10161" width="28.28515625" style="67" customWidth="1"/>
    <col min="10162" max="10162" width="10.28515625" style="67" customWidth="1"/>
    <col min="10163" max="10163" width="6" style="67" customWidth="1"/>
    <col min="10164" max="10164" width="28.28515625" style="67" customWidth="1"/>
    <col min="10165" max="10165" width="10.28515625" style="67" customWidth="1"/>
    <col min="10166" max="10166" width="6" style="67" customWidth="1"/>
    <col min="10167" max="10167" width="28.28515625" style="67" customWidth="1"/>
    <col min="10168" max="10168" width="10.28515625" style="67" customWidth="1"/>
    <col min="10169" max="10169" width="6" style="67" customWidth="1"/>
    <col min="10170" max="10170" width="28.28515625" style="67" customWidth="1"/>
    <col min="10171" max="10171" width="10.28515625" style="67" customWidth="1"/>
    <col min="10172" max="10172" width="6" style="67" customWidth="1"/>
    <col min="10173" max="10173" width="28.28515625" style="67" customWidth="1"/>
    <col min="10174" max="10174" width="10.28515625" style="67" customWidth="1"/>
    <col min="10175" max="10175" width="6" style="67" customWidth="1"/>
    <col min="10176" max="10176" width="28.28515625" style="67" customWidth="1"/>
    <col min="10177" max="10177" width="10.28515625" style="67" customWidth="1"/>
    <col min="10178" max="10178" width="6" style="67" customWidth="1"/>
    <col min="10179" max="10179" width="28.28515625" style="67" customWidth="1"/>
    <col min="10180" max="10180" width="10.28515625" style="67" customWidth="1"/>
    <col min="10181" max="10181" width="6" style="67" customWidth="1"/>
    <col min="10182" max="10182" width="28.28515625" style="67" customWidth="1"/>
    <col min="10183" max="10183" width="10.28515625" style="67" customWidth="1"/>
    <col min="10184" max="10184" width="6" style="67" customWidth="1"/>
    <col min="10185" max="10185" width="28.28515625" style="67" customWidth="1"/>
    <col min="10186" max="10186" width="10.28515625" style="67" customWidth="1"/>
    <col min="10187" max="10187" width="6" style="67" customWidth="1"/>
    <col min="10188" max="10188" width="28.28515625" style="67" customWidth="1"/>
    <col min="10189" max="10189" width="10.28515625" style="67" customWidth="1"/>
    <col min="10190" max="10190" width="6" style="67" customWidth="1"/>
    <col min="10191" max="10191" width="28.28515625" style="67" customWidth="1"/>
    <col min="10192" max="10192" width="10.28515625" style="67" customWidth="1"/>
    <col min="10193" max="10193" width="6" style="67" customWidth="1"/>
    <col min="10194" max="10194" width="28.28515625" style="67" customWidth="1"/>
    <col min="10195" max="10195" width="10.28515625" style="67" customWidth="1"/>
    <col min="10196" max="10196" width="6" style="67" customWidth="1"/>
    <col min="10197" max="10240" width="9.140625" style="67"/>
    <col min="10241" max="10241" width="31" style="67" customWidth="1"/>
    <col min="10242" max="10242" width="9.140625" style="67"/>
    <col min="10243" max="10243" width="28.28515625" style="67" customWidth="1"/>
    <col min="10244" max="10244" width="10.28515625" style="67" customWidth="1"/>
    <col min="10245" max="10245" width="6" style="67" customWidth="1"/>
    <col min="10246" max="10246" width="28.28515625" style="67" customWidth="1"/>
    <col min="10247" max="10247" width="10.28515625" style="67" customWidth="1"/>
    <col min="10248" max="10248" width="6" style="67" customWidth="1"/>
    <col min="10249" max="10249" width="28.28515625" style="67" customWidth="1"/>
    <col min="10250" max="10250" width="10.28515625" style="67" customWidth="1"/>
    <col min="10251" max="10251" width="6" style="67" customWidth="1"/>
    <col min="10252" max="10252" width="28.28515625" style="67" customWidth="1"/>
    <col min="10253" max="10253" width="10.28515625" style="67" customWidth="1"/>
    <col min="10254" max="10254" width="6" style="67" customWidth="1"/>
    <col min="10255" max="10255" width="28.28515625" style="67" customWidth="1"/>
    <col min="10256" max="10256" width="10.28515625" style="67" customWidth="1"/>
    <col min="10257" max="10257" width="6" style="67" customWidth="1"/>
    <col min="10258" max="10258" width="28.28515625" style="67" customWidth="1"/>
    <col min="10259" max="10259" width="10.28515625" style="67" customWidth="1"/>
    <col min="10260" max="10260" width="6" style="67" customWidth="1"/>
    <col min="10261" max="10261" width="28.28515625" style="67" customWidth="1"/>
    <col min="10262" max="10262" width="10.28515625" style="67" customWidth="1"/>
    <col min="10263" max="10263" width="6" style="67" customWidth="1"/>
    <col min="10264" max="10264" width="28.28515625" style="67" customWidth="1"/>
    <col min="10265" max="10265" width="10.28515625" style="67" customWidth="1"/>
    <col min="10266" max="10266" width="6" style="67" customWidth="1"/>
    <col min="10267" max="10267" width="28.28515625" style="67" customWidth="1"/>
    <col min="10268" max="10268" width="10.28515625" style="67" customWidth="1"/>
    <col min="10269" max="10269" width="6" style="67" customWidth="1"/>
    <col min="10270" max="10270" width="28.28515625" style="67" customWidth="1"/>
    <col min="10271" max="10271" width="10.28515625" style="67" customWidth="1"/>
    <col min="10272" max="10272" width="6" style="67" customWidth="1"/>
    <col min="10273" max="10273" width="28.28515625" style="67" customWidth="1"/>
    <col min="10274" max="10274" width="10.28515625" style="67" customWidth="1"/>
    <col min="10275" max="10275" width="6" style="67" customWidth="1"/>
    <col min="10276" max="10276" width="28.28515625" style="67" customWidth="1"/>
    <col min="10277" max="10277" width="10.28515625" style="67" customWidth="1"/>
    <col min="10278" max="10278" width="6" style="67" customWidth="1"/>
    <col min="10279" max="10279" width="28.28515625" style="67" customWidth="1"/>
    <col min="10280" max="10280" width="10.28515625" style="67" customWidth="1"/>
    <col min="10281" max="10281" width="6" style="67" customWidth="1"/>
    <col min="10282" max="10282" width="28.28515625" style="67" customWidth="1"/>
    <col min="10283" max="10283" width="10.28515625" style="67" customWidth="1"/>
    <col min="10284" max="10284" width="6" style="67" customWidth="1"/>
    <col min="10285" max="10285" width="28.28515625" style="67" customWidth="1"/>
    <col min="10286" max="10286" width="10.28515625" style="67" customWidth="1"/>
    <col min="10287" max="10287" width="6" style="67" customWidth="1"/>
    <col min="10288" max="10288" width="28.28515625" style="67" customWidth="1"/>
    <col min="10289" max="10289" width="10.28515625" style="67" customWidth="1"/>
    <col min="10290" max="10290" width="6" style="67" customWidth="1"/>
    <col min="10291" max="10291" width="28.28515625" style="67" customWidth="1"/>
    <col min="10292" max="10292" width="10.28515625" style="67" customWidth="1"/>
    <col min="10293" max="10293" width="6" style="67" customWidth="1"/>
    <col min="10294" max="10294" width="28.28515625" style="67" customWidth="1"/>
    <col min="10295" max="10295" width="10.28515625" style="67" customWidth="1"/>
    <col min="10296" max="10296" width="6" style="67" customWidth="1"/>
    <col min="10297" max="10297" width="28.28515625" style="67" customWidth="1"/>
    <col min="10298" max="10298" width="10.28515625" style="67" customWidth="1"/>
    <col min="10299" max="10299" width="6" style="67" customWidth="1"/>
    <col min="10300" max="10300" width="28.28515625" style="67" customWidth="1"/>
    <col min="10301" max="10301" width="10.28515625" style="67" customWidth="1"/>
    <col min="10302" max="10302" width="6" style="67" customWidth="1"/>
    <col min="10303" max="10303" width="28.28515625" style="67" customWidth="1"/>
    <col min="10304" max="10304" width="10.28515625" style="67" customWidth="1"/>
    <col min="10305" max="10305" width="6" style="67" customWidth="1"/>
    <col min="10306" max="10306" width="28.28515625" style="67" customWidth="1"/>
    <col min="10307" max="10307" width="10.28515625" style="67" customWidth="1"/>
    <col min="10308" max="10308" width="6" style="67" customWidth="1"/>
    <col min="10309" max="10309" width="28.28515625" style="67" customWidth="1"/>
    <col min="10310" max="10310" width="10.28515625" style="67" customWidth="1"/>
    <col min="10311" max="10311" width="6" style="67" customWidth="1"/>
    <col min="10312" max="10312" width="28.28515625" style="67" customWidth="1"/>
    <col min="10313" max="10313" width="10.28515625" style="67" customWidth="1"/>
    <col min="10314" max="10314" width="6" style="67" customWidth="1"/>
    <col min="10315" max="10315" width="28.28515625" style="67" customWidth="1"/>
    <col min="10316" max="10316" width="10.28515625" style="67" customWidth="1"/>
    <col min="10317" max="10317" width="6" style="67" customWidth="1"/>
    <col min="10318" max="10318" width="28.28515625" style="67" customWidth="1"/>
    <col min="10319" max="10319" width="10.28515625" style="67" customWidth="1"/>
    <col min="10320" max="10320" width="6" style="67" customWidth="1"/>
    <col min="10321" max="10321" width="28.28515625" style="67" customWidth="1"/>
    <col min="10322" max="10322" width="10.28515625" style="67" customWidth="1"/>
    <col min="10323" max="10323" width="6" style="67" customWidth="1"/>
    <col min="10324" max="10324" width="28.28515625" style="67" customWidth="1"/>
    <col min="10325" max="10325" width="10.28515625" style="67" customWidth="1"/>
    <col min="10326" max="10326" width="6" style="67" customWidth="1"/>
    <col min="10327" max="10327" width="28.28515625" style="67" customWidth="1"/>
    <col min="10328" max="10328" width="10.28515625" style="67" customWidth="1"/>
    <col min="10329" max="10329" width="6" style="67" customWidth="1"/>
    <col min="10330" max="10330" width="28.28515625" style="67" customWidth="1"/>
    <col min="10331" max="10331" width="10.28515625" style="67" customWidth="1"/>
    <col min="10332" max="10332" width="6" style="67" customWidth="1"/>
    <col min="10333" max="10333" width="28.28515625" style="67" customWidth="1"/>
    <col min="10334" max="10334" width="10.28515625" style="67" customWidth="1"/>
    <col min="10335" max="10335" width="6" style="67" customWidth="1"/>
    <col min="10336" max="10336" width="28.28515625" style="67" customWidth="1"/>
    <col min="10337" max="10337" width="10.28515625" style="67" customWidth="1"/>
    <col min="10338" max="10338" width="6" style="67" customWidth="1"/>
    <col min="10339" max="10339" width="28.28515625" style="67" customWidth="1"/>
    <col min="10340" max="10340" width="10.28515625" style="67" customWidth="1"/>
    <col min="10341" max="10341" width="6" style="67" customWidth="1"/>
    <col min="10342" max="10342" width="28.28515625" style="67" customWidth="1"/>
    <col min="10343" max="10343" width="10.28515625" style="67" customWidth="1"/>
    <col min="10344" max="10344" width="6" style="67" customWidth="1"/>
    <col min="10345" max="10345" width="28.28515625" style="67" customWidth="1"/>
    <col min="10346" max="10346" width="10.28515625" style="67" customWidth="1"/>
    <col min="10347" max="10347" width="6" style="67" customWidth="1"/>
    <col min="10348" max="10348" width="28.28515625" style="67" customWidth="1"/>
    <col min="10349" max="10349" width="10.28515625" style="67" customWidth="1"/>
    <col min="10350" max="10350" width="6" style="67" customWidth="1"/>
    <col min="10351" max="10351" width="28.28515625" style="67" customWidth="1"/>
    <col min="10352" max="10352" width="10.28515625" style="67" customWidth="1"/>
    <col min="10353" max="10353" width="6" style="67" customWidth="1"/>
    <col min="10354" max="10354" width="28.28515625" style="67" customWidth="1"/>
    <col min="10355" max="10355" width="10.28515625" style="67" customWidth="1"/>
    <col min="10356" max="10356" width="6" style="67" customWidth="1"/>
    <col min="10357" max="10357" width="28.28515625" style="67" customWidth="1"/>
    <col min="10358" max="10358" width="10.28515625" style="67" customWidth="1"/>
    <col min="10359" max="10359" width="6" style="67" customWidth="1"/>
    <col min="10360" max="10360" width="28.28515625" style="67" customWidth="1"/>
    <col min="10361" max="10361" width="10.28515625" style="67" customWidth="1"/>
    <col min="10362" max="10362" width="6" style="67" customWidth="1"/>
    <col min="10363" max="10363" width="28.28515625" style="67" customWidth="1"/>
    <col min="10364" max="10364" width="10.28515625" style="67" customWidth="1"/>
    <col min="10365" max="10365" width="6" style="67" customWidth="1"/>
    <col min="10366" max="10366" width="28.28515625" style="67" customWidth="1"/>
    <col min="10367" max="10367" width="10.28515625" style="67" customWidth="1"/>
    <col min="10368" max="10368" width="6" style="67" customWidth="1"/>
    <col min="10369" max="10369" width="28.28515625" style="67" customWidth="1"/>
    <col min="10370" max="10370" width="10.28515625" style="67" customWidth="1"/>
    <col min="10371" max="10371" width="6" style="67" customWidth="1"/>
    <col min="10372" max="10372" width="28.28515625" style="67" customWidth="1"/>
    <col min="10373" max="10373" width="10.28515625" style="67" customWidth="1"/>
    <col min="10374" max="10374" width="6" style="67" customWidth="1"/>
    <col min="10375" max="10375" width="28.28515625" style="67" customWidth="1"/>
    <col min="10376" max="10376" width="10.28515625" style="67" customWidth="1"/>
    <col min="10377" max="10377" width="6" style="67" customWidth="1"/>
    <col min="10378" max="10378" width="28.28515625" style="67" customWidth="1"/>
    <col min="10379" max="10379" width="10.28515625" style="67" customWidth="1"/>
    <col min="10380" max="10380" width="6" style="67" customWidth="1"/>
    <col min="10381" max="10381" width="28.28515625" style="67" customWidth="1"/>
    <col min="10382" max="10382" width="10.28515625" style="67" customWidth="1"/>
    <col min="10383" max="10383" width="6" style="67" customWidth="1"/>
    <col min="10384" max="10384" width="28.28515625" style="67" customWidth="1"/>
    <col min="10385" max="10385" width="10.28515625" style="67" customWidth="1"/>
    <col min="10386" max="10386" width="6" style="67" customWidth="1"/>
    <col min="10387" max="10387" width="28.28515625" style="67" customWidth="1"/>
    <col min="10388" max="10388" width="10.28515625" style="67" customWidth="1"/>
    <col min="10389" max="10389" width="6" style="67" customWidth="1"/>
    <col min="10390" max="10390" width="28.28515625" style="67" customWidth="1"/>
    <col min="10391" max="10391" width="10.28515625" style="67" customWidth="1"/>
    <col min="10392" max="10392" width="6" style="67" customWidth="1"/>
    <col min="10393" max="10393" width="28.28515625" style="67" customWidth="1"/>
    <col min="10394" max="10394" width="10.28515625" style="67" customWidth="1"/>
    <col min="10395" max="10395" width="6" style="67" customWidth="1"/>
    <col min="10396" max="10396" width="28.28515625" style="67" customWidth="1"/>
    <col min="10397" max="10397" width="10.28515625" style="67" customWidth="1"/>
    <col min="10398" max="10398" width="6" style="67" customWidth="1"/>
    <col min="10399" max="10399" width="28.28515625" style="67" customWidth="1"/>
    <col min="10400" max="10400" width="10.28515625" style="67" customWidth="1"/>
    <col min="10401" max="10401" width="6" style="67" customWidth="1"/>
    <col min="10402" max="10402" width="28.28515625" style="67" customWidth="1"/>
    <col min="10403" max="10403" width="10.28515625" style="67" customWidth="1"/>
    <col min="10404" max="10404" width="6" style="67" customWidth="1"/>
    <col min="10405" max="10405" width="28.28515625" style="67" customWidth="1"/>
    <col min="10406" max="10406" width="10.28515625" style="67" customWidth="1"/>
    <col min="10407" max="10407" width="6" style="67" customWidth="1"/>
    <col min="10408" max="10408" width="28.28515625" style="67" customWidth="1"/>
    <col min="10409" max="10409" width="10.28515625" style="67" customWidth="1"/>
    <col min="10410" max="10410" width="6" style="67" customWidth="1"/>
    <col min="10411" max="10411" width="28.28515625" style="67" customWidth="1"/>
    <col min="10412" max="10412" width="10.28515625" style="67" customWidth="1"/>
    <col min="10413" max="10413" width="6" style="67" customWidth="1"/>
    <col min="10414" max="10414" width="28.28515625" style="67" customWidth="1"/>
    <col min="10415" max="10415" width="10.28515625" style="67" customWidth="1"/>
    <col min="10416" max="10416" width="6" style="67" customWidth="1"/>
    <col min="10417" max="10417" width="28.28515625" style="67" customWidth="1"/>
    <col min="10418" max="10418" width="10.28515625" style="67" customWidth="1"/>
    <col min="10419" max="10419" width="6" style="67" customWidth="1"/>
    <col min="10420" max="10420" width="28.28515625" style="67" customWidth="1"/>
    <col min="10421" max="10421" width="10.28515625" style="67" customWidth="1"/>
    <col min="10422" max="10422" width="6" style="67" customWidth="1"/>
    <col min="10423" max="10423" width="28.28515625" style="67" customWidth="1"/>
    <col min="10424" max="10424" width="10.28515625" style="67" customWidth="1"/>
    <col min="10425" max="10425" width="6" style="67" customWidth="1"/>
    <col min="10426" max="10426" width="28.28515625" style="67" customWidth="1"/>
    <col min="10427" max="10427" width="10.28515625" style="67" customWidth="1"/>
    <col min="10428" max="10428" width="6" style="67" customWidth="1"/>
    <col min="10429" max="10429" width="28.28515625" style="67" customWidth="1"/>
    <col min="10430" max="10430" width="10.28515625" style="67" customWidth="1"/>
    <col min="10431" max="10431" width="6" style="67" customWidth="1"/>
    <col min="10432" max="10432" width="28.28515625" style="67" customWidth="1"/>
    <col min="10433" max="10433" width="10.28515625" style="67" customWidth="1"/>
    <col min="10434" max="10434" width="6" style="67" customWidth="1"/>
    <col min="10435" max="10435" width="28.28515625" style="67" customWidth="1"/>
    <col min="10436" max="10436" width="10.28515625" style="67" customWidth="1"/>
    <col min="10437" max="10437" width="6" style="67" customWidth="1"/>
    <col min="10438" max="10438" width="28.28515625" style="67" customWidth="1"/>
    <col min="10439" max="10439" width="10.28515625" style="67" customWidth="1"/>
    <col min="10440" max="10440" width="6" style="67" customWidth="1"/>
    <col min="10441" max="10441" width="28.28515625" style="67" customWidth="1"/>
    <col min="10442" max="10442" width="10.28515625" style="67" customWidth="1"/>
    <col min="10443" max="10443" width="6" style="67" customWidth="1"/>
    <col min="10444" max="10444" width="28.28515625" style="67" customWidth="1"/>
    <col min="10445" max="10445" width="10.28515625" style="67" customWidth="1"/>
    <col min="10446" max="10446" width="6" style="67" customWidth="1"/>
    <col min="10447" max="10447" width="28.28515625" style="67" customWidth="1"/>
    <col min="10448" max="10448" width="10.28515625" style="67" customWidth="1"/>
    <col min="10449" max="10449" width="6" style="67" customWidth="1"/>
    <col min="10450" max="10450" width="28.28515625" style="67" customWidth="1"/>
    <col min="10451" max="10451" width="10.28515625" style="67" customWidth="1"/>
    <col min="10452" max="10452" width="6" style="67" customWidth="1"/>
    <col min="10453" max="10496" width="9.140625" style="67"/>
    <col min="10497" max="10497" width="31" style="67" customWidth="1"/>
    <col min="10498" max="10498" width="9.140625" style="67"/>
    <col min="10499" max="10499" width="28.28515625" style="67" customWidth="1"/>
    <col min="10500" max="10500" width="10.28515625" style="67" customWidth="1"/>
    <col min="10501" max="10501" width="6" style="67" customWidth="1"/>
    <col min="10502" max="10502" width="28.28515625" style="67" customWidth="1"/>
    <col min="10503" max="10503" width="10.28515625" style="67" customWidth="1"/>
    <col min="10504" max="10504" width="6" style="67" customWidth="1"/>
    <col min="10505" max="10505" width="28.28515625" style="67" customWidth="1"/>
    <col min="10506" max="10506" width="10.28515625" style="67" customWidth="1"/>
    <col min="10507" max="10507" width="6" style="67" customWidth="1"/>
    <col min="10508" max="10508" width="28.28515625" style="67" customWidth="1"/>
    <col min="10509" max="10509" width="10.28515625" style="67" customWidth="1"/>
    <col min="10510" max="10510" width="6" style="67" customWidth="1"/>
    <col min="10511" max="10511" width="28.28515625" style="67" customWidth="1"/>
    <col min="10512" max="10512" width="10.28515625" style="67" customWidth="1"/>
    <col min="10513" max="10513" width="6" style="67" customWidth="1"/>
    <col min="10514" max="10514" width="28.28515625" style="67" customWidth="1"/>
    <col min="10515" max="10515" width="10.28515625" style="67" customWidth="1"/>
    <col min="10516" max="10516" width="6" style="67" customWidth="1"/>
    <col min="10517" max="10517" width="28.28515625" style="67" customWidth="1"/>
    <col min="10518" max="10518" width="10.28515625" style="67" customWidth="1"/>
    <col min="10519" max="10519" width="6" style="67" customWidth="1"/>
    <col min="10520" max="10520" width="28.28515625" style="67" customWidth="1"/>
    <col min="10521" max="10521" width="10.28515625" style="67" customWidth="1"/>
    <col min="10522" max="10522" width="6" style="67" customWidth="1"/>
    <col min="10523" max="10523" width="28.28515625" style="67" customWidth="1"/>
    <col min="10524" max="10524" width="10.28515625" style="67" customWidth="1"/>
    <col min="10525" max="10525" width="6" style="67" customWidth="1"/>
    <col min="10526" max="10526" width="28.28515625" style="67" customWidth="1"/>
    <col min="10527" max="10527" width="10.28515625" style="67" customWidth="1"/>
    <col min="10528" max="10528" width="6" style="67" customWidth="1"/>
    <col min="10529" max="10529" width="28.28515625" style="67" customWidth="1"/>
    <col min="10530" max="10530" width="10.28515625" style="67" customWidth="1"/>
    <col min="10531" max="10531" width="6" style="67" customWidth="1"/>
    <col min="10532" max="10532" width="28.28515625" style="67" customWidth="1"/>
    <col min="10533" max="10533" width="10.28515625" style="67" customWidth="1"/>
    <col min="10534" max="10534" width="6" style="67" customWidth="1"/>
    <col min="10535" max="10535" width="28.28515625" style="67" customWidth="1"/>
    <col min="10536" max="10536" width="10.28515625" style="67" customWidth="1"/>
    <col min="10537" max="10537" width="6" style="67" customWidth="1"/>
    <col min="10538" max="10538" width="28.28515625" style="67" customWidth="1"/>
    <col min="10539" max="10539" width="10.28515625" style="67" customWidth="1"/>
    <col min="10540" max="10540" width="6" style="67" customWidth="1"/>
    <col min="10541" max="10541" width="28.28515625" style="67" customWidth="1"/>
    <col min="10542" max="10542" width="10.28515625" style="67" customWidth="1"/>
    <col min="10543" max="10543" width="6" style="67" customWidth="1"/>
    <col min="10544" max="10544" width="28.28515625" style="67" customWidth="1"/>
    <col min="10545" max="10545" width="10.28515625" style="67" customWidth="1"/>
    <col min="10546" max="10546" width="6" style="67" customWidth="1"/>
    <col min="10547" max="10547" width="28.28515625" style="67" customWidth="1"/>
    <col min="10548" max="10548" width="10.28515625" style="67" customWidth="1"/>
    <col min="10549" max="10549" width="6" style="67" customWidth="1"/>
    <col min="10550" max="10550" width="28.28515625" style="67" customWidth="1"/>
    <col min="10551" max="10551" width="10.28515625" style="67" customWidth="1"/>
    <col min="10552" max="10552" width="6" style="67" customWidth="1"/>
    <col min="10553" max="10553" width="28.28515625" style="67" customWidth="1"/>
    <col min="10554" max="10554" width="10.28515625" style="67" customWidth="1"/>
    <col min="10555" max="10555" width="6" style="67" customWidth="1"/>
    <col min="10556" max="10556" width="28.28515625" style="67" customWidth="1"/>
    <col min="10557" max="10557" width="10.28515625" style="67" customWidth="1"/>
    <col min="10558" max="10558" width="6" style="67" customWidth="1"/>
    <col min="10559" max="10559" width="28.28515625" style="67" customWidth="1"/>
    <col min="10560" max="10560" width="10.28515625" style="67" customWidth="1"/>
    <col min="10561" max="10561" width="6" style="67" customWidth="1"/>
    <col min="10562" max="10562" width="28.28515625" style="67" customWidth="1"/>
    <col min="10563" max="10563" width="10.28515625" style="67" customWidth="1"/>
    <col min="10564" max="10564" width="6" style="67" customWidth="1"/>
    <col min="10565" max="10565" width="28.28515625" style="67" customWidth="1"/>
    <col min="10566" max="10566" width="10.28515625" style="67" customWidth="1"/>
    <col min="10567" max="10567" width="6" style="67" customWidth="1"/>
    <col min="10568" max="10568" width="28.28515625" style="67" customWidth="1"/>
    <col min="10569" max="10569" width="10.28515625" style="67" customWidth="1"/>
    <col min="10570" max="10570" width="6" style="67" customWidth="1"/>
    <col min="10571" max="10571" width="28.28515625" style="67" customWidth="1"/>
    <col min="10572" max="10572" width="10.28515625" style="67" customWidth="1"/>
    <col min="10573" max="10573" width="6" style="67" customWidth="1"/>
    <col min="10574" max="10574" width="28.28515625" style="67" customWidth="1"/>
    <col min="10575" max="10575" width="10.28515625" style="67" customWidth="1"/>
    <col min="10576" max="10576" width="6" style="67" customWidth="1"/>
    <col min="10577" max="10577" width="28.28515625" style="67" customWidth="1"/>
    <col min="10578" max="10578" width="10.28515625" style="67" customWidth="1"/>
    <col min="10579" max="10579" width="6" style="67" customWidth="1"/>
    <col min="10580" max="10580" width="28.28515625" style="67" customWidth="1"/>
    <col min="10581" max="10581" width="10.28515625" style="67" customWidth="1"/>
    <col min="10582" max="10582" width="6" style="67" customWidth="1"/>
    <col min="10583" max="10583" width="28.28515625" style="67" customWidth="1"/>
    <col min="10584" max="10584" width="10.28515625" style="67" customWidth="1"/>
    <col min="10585" max="10585" width="6" style="67" customWidth="1"/>
    <col min="10586" max="10586" width="28.28515625" style="67" customWidth="1"/>
    <col min="10587" max="10587" width="10.28515625" style="67" customWidth="1"/>
    <col min="10588" max="10588" width="6" style="67" customWidth="1"/>
    <col min="10589" max="10589" width="28.28515625" style="67" customWidth="1"/>
    <col min="10590" max="10590" width="10.28515625" style="67" customWidth="1"/>
    <col min="10591" max="10591" width="6" style="67" customWidth="1"/>
    <col min="10592" max="10592" width="28.28515625" style="67" customWidth="1"/>
    <col min="10593" max="10593" width="10.28515625" style="67" customWidth="1"/>
    <col min="10594" max="10594" width="6" style="67" customWidth="1"/>
    <col min="10595" max="10595" width="28.28515625" style="67" customWidth="1"/>
    <col min="10596" max="10596" width="10.28515625" style="67" customWidth="1"/>
    <col min="10597" max="10597" width="6" style="67" customWidth="1"/>
    <col min="10598" max="10598" width="28.28515625" style="67" customWidth="1"/>
    <col min="10599" max="10599" width="10.28515625" style="67" customWidth="1"/>
    <col min="10600" max="10600" width="6" style="67" customWidth="1"/>
    <col min="10601" max="10601" width="28.28515625" style="67" customWidth="1"/>
    <col min="10602" max="10602" width="10.28515625" style="67" customWidth="1"/>
    <col min="10603" max="10603" width="6" style="67" customWidth="1"/>
    <col min="10604" max="10604" width="28.28515625" style="67" customWidth="1"/>
    <col min="10605" max="10605" width="10.28515625" style="67" customWidth="1"/>
    <col min="10606" max="10606" width="6" style="67" customWidth="1"/>
    <col min="10607" max="10607" width="28.28515625" style="67" customWidth="1"/>
    <col min="10608" max="10608" width="10.28515625" style="67" customWidth="1"/>
    <col min="10609" max="10609" width="6" style="67" customWidth="1"/>
    <col min="10610" max="10610" width="28.28515625" style="67" customWidth="1"/>
    <col min="10611" max="10611" width="10.28515625" style="67" customWidth="1"/>
    <col min="10612" max="10612" width="6" style="67" customWidth="1"/>
    <col min="10613" max="10613" width="28.28515625" style="67" customWidth="1"/>
    <col min="10614" max="10614" width="10.28515625" style="67" customWidth="1"/>
    <col min="10615" max="10615" width="6" style="67" customWidth="1"/>
    <col min="10616" max="10616" width="28.28515625" style="67" customWidth="1"/>
    <col min="10617" max="10617" width="10.28515625" style="67" customWidth="1"/>
    <col min="10618" max="10618" width="6" style="67" customWidth="1"/>
    <col min="10619" max="10619" width="28.28515625" style="67" customWidth="1"/>
    <col min="10620" max="10620" width="10.28515625" style="67" customWidth="1"/>
    <col min="10621" max="10621" width="6" style="67" customWidth="1"/>
    <col min="10622" max="10622" width="28.28515625" style="67" customWidth="1"/>
    <col min="10623" max="10623" width="10.28515625" style="67" customWidth="1"/>
    <col min="10624" max="10624" width="6" style="67" customWidth="1"/>
    <col min="10625" max="10625" width="28.28515625" style="67" customWidth="1"/>
    <col min="10626" max="10626" width="10.28515625" style="67" customWidth="1"/>
    <col min="10627" max="10627" width="6" style="67" customWidth="1"/>
    <col min="10628" max="10628" width="28.28515625" style="67" customWidth="1"/>
    <col min="10629" max="10629" width="10.28515625" style="67" customWidth="1"/>
    <col min="10630" max="10630" width="6" style="67" customWidth="1"/>
    <col min="10631" max="10631" width="28.28515625" style="67" customWidth="1"/>
    <col min="10632" max="10632" width="10.28515625" style="67" customWidth="1"/>
    <col min="10633" max="10633" width="6" style="67" customWidth="1"/>
    <col min="10634" max="10634" width="28.28515625" style="67" customWidth="1"/>
    <col min="10635" max="10635" width="10.28515625" style="67" customWidth="1"/>
    <col min="10636" max="10636" width="6" style="67" customWidth="1"/>
    <col min="10637" max="10637" width="28.28515625" style="67" customWidth="1"/>
    <col min="10638" max="10638" width="10.28515625" style="67" customWidth="1"/>
    <col min="10639" max="10639" width="6" style="67" customWidth="1"/>
    <col min="10640" max="10640" width="28.28515625" style="67" customWidth="1"/>
    <col min="10641" max="10641" width="10.28515625" style="67" customWidth="1"/>
    <col min="10642" max="10642" width="6" style="67" customWidth="1"/>
    <col min="10643" max="10643" width="28.28515625" style="67" customWidth="1"/>
    <col min="10644" max="10644" width="10.28515625" style="67" customWidth="1"/>
    <col min="10645" max="10645" width="6" style="67" customWidth="1"/>
    <col min="10646" max="10646" width="28.28515625" style="67" customWidth="1"/>
    <col min="10647" max="10647" width="10.28515625" style="67" customWidth="1"/>
    <col min="10648" max="10648" width="6" style="67" customWidth="1"/>
    <col min="10649" max="10649" width="28.28515625" style="67" customWidth="1"/>
    <col min="10650" max="10650" width="10.28515625" style="67" customWidth="1"/>
    <col min="10651" max="10651" width="6" style="67" customWidth="1"/>
    <col min="10652" max="10652" width="28.28515625" style="67" customWidth="1"/>
    <col min="10653" max="10653" width="10.28515625" style="67" customWidth="1"/>
    <col min="10654" max="10654" width="6" style="67" customWidth="1"/>
    <col min="10655" max="10655" width="28.28515625" style="67" customWidth="1"/>
    <col min="10656" max="10656" width="10.28515625" style="67" customWidth="1"/>
    <col min="10657" max="10657" width="6" style="67" customWidth="1"/>
    <col min="10658" max="10658" width="28.28515625" style="67" customWidth="1"/>
    <col min="10659" max="10659" width="10.28515625" style="67" customWidth="1"/>
    <col min="10660" max="10660" width="6" style="67" customWidth="1"/>
    <col min="10661" max="10661" width="28.28515625" style="67" customWidth="1"/>
    <col min="10662" max="10662" width="10.28515625" style="67" customWidth="1"/>
    <col min="10663" max="10663" width="6" style="67" customWidth="1"/>
    <col min="10664" max="10664" width="28.28515625" style="67" customWidth="1"/>
    <col min="10665" max="10665" width="10.28515625" style="67" customWidth="1"/>
    <col min="10666" max="10666" width="6" style="67" customWidth="1"/>
    <col min="10667" max="10667" width="28.28515625" style="67" customWidth="1"/>
    <col min="10668" max="10668" width="10.28515625" style="67" customWidth="1"/>
    <col min="10669" max="10669" width="6" style="67" customWidth="1"/>
    <col min="10670" max="10670" width="28.28515625" style="67" customWidth="1"/>
    <col min="10671" max="10671" width="10.28515625" style="67" customWidth="1"/>
    <col min="10672" max="10672" width="6" style="67" customWidth="1"/>
    <col min="10673" max="10673" width="28.28515625" style="67" customWidth="1"/>
    <col min="10674" max="10674" width="10.28515625" style="67" customWidth="1"/>
    <col min="10675" max="10675" width="6" style="67" customWidth="1"/>
    <col min="10676" max="10676" width="28.28515625" style="67" customWidth="1"/>
    <col min="10677" max="10677" width="10.28515625" style="67" customWidth="1"/>
    <col min="10678" max="10678" width="6" style="67" customWidth="1"/>
    <col min="10679" max="10679" width="28.28515625" style="67" customWidth="1"/>
    <col min="10680" max="10680" width="10.28515625" style="67" customWidth="1"/>
    <col min="10681" max="10681" width="6" style="67" customWidth="1"/>
    <col min="10682" max="10682" width="28.28515625" style="67" customWidth="1"/>
    <col min="10683" max="10683" width="10.28515625" style="67" customWidth="1"/>
    <col min="10684" max="10684" width="6" style="67" customWidth="1"/>
    <col min="10685" max="10685" width="28.28515625" style="67" customWidth="1"/>
    <col min="10686" max="10686" width="10.28515625" style="67" customWidth="1"/>
    <col min="10687" max="10687" width="6" style="67" customWidth="1"/>
    <col min="10688" max="10688" width="28.28515625" style="67" customWidth="1"/>
    <col min="10689" max="10689" width="10.28515625" style="67" customWidth="1"/>
    <col min="10690" max="10690" width="6" style="67" customWidth="1"/>
    <col min="10691" max="10691" width="28.28515625" style="67" customWidth="1"/>
    <col min="10692" max="10692" width="10.28515625" style="67" customWidth="1"/>
    <col min="10693" max="10693" width="6" style="67" customWidth="1"/>
    <col min="10694" max="10694" width="28.28515625" style="67" customWidth="1"/>
    <col min="10695" max="10695" width="10.28515625" style="67" customWidth="1"/>
    <col min="10696" max="10696" width="6" style="67" customWidth="1"/>
    <col min="10697" max="10697" width="28.28515625" style="67" customWidth="1"/>
    <col min="10698" max="10698" width="10.28515625" style="67" customWidth="1"/>
    <col min="10699" max="10699" width="6" style="67" customWidth="1"/>
    <col min="10700" max="10700" width="28.28515625" style="67" customWidth="1"/>
    <col min="10701" max="10701" width="10.28515625" style="67" customWidth="1"/>
    <col min="10702" max="10702" width="6" style="67" customWidth="1"/>
    <col min="10703" max="10703" width="28.28515625" style="67" customWidth="1"/>
    <col min="10704" max="10704" width="10.28515625" style="67" customWidth="1"/>
    <col min="10705" max="10705" width="6" style="67" customWidth="1"/>
    <col min="10706" max="10706" width="28.28515625" style="67" customWidth="1"/>
    <col min="10707" max="10707" width="10.28515625" style="67" customWidth="1"/>
    <col min="10708" max="10708" width="6" style="67" customWidth="1"/>
    <col min="10709" max="10752" width="9.140625" style="67"/>
    <col min="10753" max="10753" width="31" style="67" customWidth="1"/>
    <col min="10754" max="10754" width="9.140625" style="67"/>
    <col min="10755" max="10755" width="28.28515625" style="67" customWidth="1"/>
    <col min="10756" max="10756" width="10.28515625" style="67" customWidth="1"/>
    <col min="10757" max="10757" width="6" style="67" customWidth="1"/>
    <col min="10758" max="10758" width="28.28515625" style="67" customWidth="1"/>
    <col min="10759" max="10759" width="10.28515625" style="67" customWidth="1"/>
    <col min="10760" max="10760" width="6" style="67" customWidth="1"/>
    <col min="10761" max="10761" width="28.28515625" style="67" customWidth="1"/>
    <col min="10762" max="10762" width="10.28515625" style="67" customWidth="1"/>
    <col min="10763" max="10763" width="6" style="67" customWidth="1"/>
    <col min="10764" max="10764" width="28.28515625" style="67" customWidth="1"/>
    <col min="10765" max="10765" width="10.28515625" style="67" customWidth="1"/>
    <col min="10766" max="10766" width="6" style="67" customWidth="1"/>
    <col min="10767" max="10767" width="28.28515625" style="67" customWidth="1"/>
    <col min="10768" max="10768" width="10.28515625" style="67" customWidth="1"/>
    <col min="10769" max="10769" width="6" style="67" customWidth="1"/>
    <col min="10770" max="10770" width="28.28515625" style="67" customWidth="1"/>
    <col min="10771" max="10771" width="10.28515625" style="67" customWidth="1"/>
    <col min="10772" max="10772" width="6" style="67" customWidth="1"/>
    <col min="10773" max="10773" width="28.28515625" style="67" customWidth="1"/>
    <col min="10774" max="10774" width="10.28515625" style="67" customWidth="1"/>
    <col min="10775" max="10775" width="6" style="67" customWidth="1"/>
    <col min="10776" max="10776" width="28.28515625" style="67" customWidth="1"/>
    <col min="10777" max="10777" width="10.28515625" style="67" customWidth="1"/>
    <col min="10778" max="10778" width="6" style="67" customWidth="1"/>
    <col min="10779" max="10779" width="28.28515625" style="67" customWidth="1"/>
    <col min="10780" max="10780" width="10.28515625" style="67" customWidth="1"/>
    <col min="10781" max="10781" width="6" style="67" customWidth="1"/>
    <col min="10782" max="10782" width="28.28515625" style="67" customWidth="1"/>
    <col min="10783" max="10783" width="10.28515625" style="67" customWidth="1"/>
    <col min="10784" max="10784" width="6" style="67" customWidth="1"/>
    <col min="10785" max="10785" width="28.28515625" style="67" customWidth="1"/>
    <col min="10786" max="10786" width="10.28515625" style="67" customWidth="1"/>
    <col min="10787" max="10787" width="6" style="67" customWidth="1"/>
    <col min="10788" max="10788" width="28.28515625" style="67" customWidth="1"/>
    <col min="10789" max="10789" width="10.28515625" style="67" customWidth="1"/>
    <col min="10790" max="10790" width="6" style="67" customWidth="1"/>
    <col min="10791" max="10791" width="28.28515625" style="67" customWidth="1"/>
    <col min="10792" max="10792" width="10.28515625" style="67" customWidth="1"/>
    <col min="10793" max="10793" width="6" style="67" customWidth="1"/>
    <col min="10794" max="10794" width="28.28515625" style="67" customWidth="1"/>
    <col min="10795" max="10795" width="10.28515625" style="67" customWidth="1"/>
    <col min="10796" max="10796" width="6" style="67" customWidth="1"/>
    <col min="10797" max="10797" width="28.28515625" style="67" customWidth="1"/>
    <col min="10798" max="10798" width="10.28515625" style="67" customWidth="1"/>
    <col min="10799" max="10799" width="6" style="67" customWidth="1"/>
    <col min="10800" max="10800" width="28.28515625" style="67" customWidth="1"/>
    <col min="10801" max="10801" width="10.28515625" style="67" customWidth="1"/>
    <col min="10802" max="10802" width="6" style="67" customWidth="1"/>
    <col min="10803" max="10803" width="28.28515625" style="67" customWidth="1"/>
    <col min="10804" max="10804" width="10.28515625" style="67" customWidth="1"/>
    <col min="10805" max="10805" width="6" style="67" customWidth="1"/>
    <col min="10806" max="10806" width="28.28515625" style="67" customWidth="1"/>
    <col min="10807" max="10807" width="10.28515625" style="67" customWidth="1"/>
    <col min="10808" max="10808" width="6" style="67" customWidth="1"/>
    <col min="10809" max="10809" width="28.28515625" style="67" customWidth="1"/>
    <col min="10810" max="10810" width="10.28515625" style="67" customWidth="1"/>
    <col min="10811" max="10811" width="6" style="67" customWidth="1"/>
    <col min="10812" max="10812" width="28.28515625" style="67" customWidth="1"/>
    <col min="10813" max="10813" width="10.28515625" style="67" customWidth="1"/>
    <col min="10814" max="10814" width="6" style="67" customWidth="1"/>
    <col min="10815" max="10815" width="28.28515625" style="67" customWidth="1"/>
    <col min="10816" max="10816" width="10.28515625" style="67" customWidth="1"/>
    <col min="10817" max="10817" width="6" style="67" customWidth="1"/>
    <col min="10818" max="10818" width="28.28515625" style="67" customWidth="1"/>
    <col min="10819" max="10819" width="10.28515625" style="67" customWidth="1"/>
    <col min="10820" max="10820" width="6" style="67" customWidth="1"/>
    <col min="10821" max="10821" width="28.28515625" style="67" customWidth="1"/>
    <col min="10822" max="10822" width="10.28515625" style="67" customWidth="1"/>
    <col min="10823" max="10823" width="6" style="67" customWidth="1"/>
    <col min="10824" max="10824" width="28.28515625" style="67" customWidth="1"/>
    <col min="10825" max="10825" width="10.28515625" style="67" customWidth="1"/>
    <col min="10826" max="10826" width="6" style="67" customWidth="1"/>
    <col min="10827" max="10827" width="28.28515625" style="67" customWidth="1"/>
    <col min="10828" max="10828" width="10.28515625" style="67" customWidth="1"/>
    <col min="10829" max="10829" width="6" style="67" customWidth="1"/>
    <col min="10830" max="10830" width="28.28515625" style="67" customWidth="1"/>
    <col min="10831" max="10831" width="10.28515625" style="67" customWidth="1"/>
    <col min="10832" max="10832" width="6" style="67" customWidth="1"/>
    <col min="10833" max="10833" width="28.28515625" style="67" customWidth="1"/>
    <col min="10834" max="10834" width="10.28515625" style="67" customWidth="1"/>
    <col min="10835" max="10835" width="6" style="67" customWidth="1"/>
    <col min="10836" max="10836" width="28.28515625" style="67" customWidth="1"/>
    <col min="10837" max="10837" width="10.28515625" style="67" customWidth="1"/>
    <col min="10838" max="10838" width="6" style="67" customWidth="1"/>
    <col min="10839" max="10839" width="28.28515625" style="67" customWidth="1"/>
    <col min="10840" max="10840" width="10.28515625" style="67" customWidth="1"/>
    <col min="10841" max="10841" width="6" style="67" customWidth="1"/>
    <col min="10842" max="10842" width="28.28515625" style="67" customWidth="1"/>
    <col min="10843" max="10843" width="10.28515625" style="67" customWidth="1"/>
    <col min="10844" max="10844" width="6" style="67" customWidth="1"/>
    <col min="10845" max="10845" width="28.28515625" style="67" customWidth="1"/>
    <col min="10846" max="10846" width="10.28515625" style="67" customWidth="1"/>
    <col min="10847" max="10847" width="6" style="67" customWidth="1"/>
    <col min="10848" max="10848" width="28.28515625" style="67" customWidth="1"/>
    <col min="10849" max="10849" width="10.28515625" style="67" customWidth="1"/>
    <col min="10850" max="10850" width="6" style="67" customWidth="1"/>
    <col min="10851" max="10851" width="28.28515625" style="67" customWidth="1"/>
    <col min="10852" max="10852" width="10.28515625" style="67" customWidth="1"/>
    <col min="10853" max="10853" width="6" style="67" customWidth="1"/>
    <col min="10854" max="10854" width="28.28515625" style="67" customWidth="1"/>
    <col min="10855" max="10855" width="10.28515625" style="67" customWidth="1"/>
    <col min="10856" max="10856" width="6" style="67" customWidth="1"/>
    <col min="10857" max="10857" width="28.28515625" style="67" customWidth="1"/>
    <col min="10858" max="10858" width="10.28515625" style="67" customWidth="1"/>
    <col min="10859" max="10859" width="6" style="67" customWidth="1"/>
    <col min="10860" max="10860" width="28.28515625" style="67" customWidth="1"/>
    <col min="10861" max="10861" width="10.28515625" style="67" customWidth="1"/>
    <col min="10862" max="10862" width="6" style="67" customWidth="1"/>
    <col min="10863" max="10863" width="28.28515625" style="67" customWidth="1"/>
    <col min="10864" max="10864" width="10.28515625" style="67" customWidth="1"/>
    <col min="10865" max="10865" width="6" style="67" customWidth="1"/>
    <col min="10866" max="10866" width="28.28515625" style="67" customWidth="1"/>
    <col min="10867" max="10867" width="10.28515625" style="67" customWidth="1"/>
    <col min="10868" max="10868" width="6" style="67" customWidth="1"/>
    <col min="10869" max="10869" width="28.28515625" style="67" customWidth="1"/>
    <col min="10870" max="10870" width="10.28515625" style="67" customWidth="1"/>
    <col min="10871" max="10871" width="6" style="67" customWidth="1"/>
    <col min="10872" max="10872" width="28.28515625" style="67" customWidth="1"/>
    <col min="10873" max="10873" width="10.28515625" style="67" customWidth="1"/>
    <col min="10874" max="10874" width="6" style="67" customWidth="1"/>
    <col min="10875" max="10875" width="28.28515625" style="67" customWidth="1"/>
    <col min="10876" max="10876" width="10.28515625" style="67" customWidth="1"/>
    <col min="10877" max="10877" width="6" style="67" customWidth="1"/>
    <col min="10878" max="10878" width="28.28515625" style="67" customWidth="1"/>
    <col min="10879" max="10879" width="10.28515625" style="67" customWidth="1"/>
    <col min="10880" max="10880" width="6" style="67" customWidth="1"/>
    <col min="10881" max="10881" width="28.28515625" style="67" customWidth="1"/>
    <col min="10882" max="10882" width="10.28515625" style="67" customWidth="1"/>
    <col min="10883" max="10883" width="6" style="67" customWidth="1"/>
    <col min="10884" max="10884" width="28.28515625" style="67" customWidth="1"/>
    <col min="10885" max="10885" width="10.28515625" style="67" customWidth="1"/>
    <col min="10886" max="10886" width="6" style="67" customWidth="1"/>
    <col min="10887" max="10887" width="28.28515625" style="67" customWidth="1"/>
    <col min="10888" max="10888" width="10.28515625" style="67" customWidth="1"/>
    <col min="10889" max="10889" width="6" style="67" customWidth="1"/>
    <col min="10890" max="10890" width="28.28515625" style="67" customWidth="1"/>
    <col min="10891" max="10891" width="10.28515625" style="67" customWidth="1"/>
    <col min="10892" max="10892" width="6" style="67" customWidth="1"/>
    <col min="10893" max="10893" width="28.28515625" style="67" customWidth="1"/>
    <col min="10894" max="10894" width="10.28515625" style="67" customWidth="1"/>
    <col min="10895" max="10895" width="6" style="67" customWidth="1"/>
    <col min="10896" max="10896" width="28.28515625" style="67" customWidth="1"/>
    <col min="10897" max="10897" width="10.28515625" style="67" customWidth="1"/>
    <col min="10898" max="10898" width="6" style="67" customWidth="1"/>
    <col min="10899" max="10899" width="28.28515625" style="67" customWidth="1"/>
    <col min="10900" max="10900" width="10.28515625" style="67" customWidth="1"/>
    <col min="10901" max="10901" width="6" style="67" customWidth="1"/>
    <col min="10902" max="10902" width="28.28515625" style="67" customWidth="1"/>
    <col min="10903" max="10903" width="10.28515625" style="67" customWidth="1"/>
    <col min="10904" max="10904" width="6" style="67" customWidth="1"/>
    <col min="10905" max="10905" width="28.28515625" style="67" customWidth="1"/>
    <col min="10906" max="10906" width="10.28515625" style="67" customWidth="1"/>
    <col min="10907" max="10907" width="6" style="67" customWidth="1"/>
    <col min="10908" max="10908" width="28.28515625" style="67" customWidth="1"/>
    <col min="10909" max="10909" width="10.28515625" style="67" customWidth="1"/>
    <col min="10910" max="10910" width="6" style="67" customWidth="1"/>
    <col min="10911" max="10911" width="28.28515625" style="67" customWidth="1"/>
    <col min="10912" max="10912" width="10.28515625" style="67" customWidth="1"/>
    <col min="10913" max="10913" width="6" style="67" customWidth="1"/>
    <col min="10914" max="10914" width="28.28515625" style="67" customWidth="1"/>
    <col min="10915" max="10915" width="10.28515625" style="67" customWidth="1"/>
    <col min="10916" max="10916" width="6" style="67" customWidth="1"/>
    <col min="10917" max="10917" width="28.28515625" style="67" customWidth="1"/>
    <col min="10918" max="10918" width="10.28515625" style="67" customWidth="1"/>
    <col min="10919" max="10919" width="6" style="67" customWidth="1"/>
    <col min="10920" max="10920" width="28.28515625" style="67" customWidth="1"/>
    <col min="10921" max="10921" width="10.28515625" style="67" customWidth="1"/>
    <col min="10922" max="10922" width="6" style="67" customWidth="1"/>
    <col min="10923" max="10923" width="28.28515625" style="67" customWidth="1"/>
    <col min="10924" max="10924" width="10.28515625" style="67" customWidth="1"/>
    <col min="10925" max="10925" width="6" style="67" customWidth="1"/>
    <col min="10926" max="10926" width="28.28515625" style="67" customWidth="1"/>
    <col min="10927" max="10927" width="10.28515625" style="67" customWidth="1"/>
    <col min="10928" max="10928" width="6" style="67" customWidth="1"/>
    <col min="10929" max="10929" width="28.28515625" style="67" customWidth="1"/>
    <col min="10930" max="10930" width="10.28515625" style="67" customWidth="1"/>
    <col min="10931" max="10931" width="6" style="67" customWidth="1"/>
    <col min="10932" max="10932" width="28.28515625" style="67" customWidth="1"/>
    <col min="10933" max="10933" width="10.28515625" style="67" customWidth="1"/>
    <col min="10934" max="10934" width="6" style="67" customWidth="1"/>
    <col min="10935" max="10935" width="28.28515625" style="67" customWidth="1"/>
    <col min="10936" max="10936" width="10.28515625" style="67" customWidth="1"/>
    <col min="10937" max="10937" width="6" style="67" customWidth="1"/>
    <col min="10938" max="10938" width="28.28515625" style="67" customWidth="1"/>
    <col min="10939" max="10939" width="10.28515625" style="67" customWidth="1"/>
    <col min="10940" max="10940" width="6" style="67" customWidth="1"/>
    <col min="10941" max="10941" width="28.28515625" style="67" customWidth="1"/>
    <col min="10942" max="10942" width="10.28515625" style="67" customWidth="1"/>
    <col min="10943" max="10943" width="6" style="67" customWidth="1"/>
    <col min="10944" max="10944" width="28.28515625" style="67" customWidth="1"/>
    <col min="10945" max="10945" width="10.28515625" style="67" customWidth="1"/>
    <col min="10946" max="10946" width="6" style="67" customWidth="1"/>
    <col min="10947" max="10947" width="28.28515625" style="67" customWidth="1"/>
    <col min="10948" max="10948" width="10.28515625" style="67" customWidth="1"/>
    <col min="10949" max="10949" width="6" style="67" customWidth="1"/>
    <col min="10950" max="10950" width="28.28515625" style="67" customWidth="1"/>
    <col min="10951" max="10951" width="10.28515625" style="67" customWidth="1"/>
    <col min="10952" max="10952" width="6" style="67" customWidth="1"/>
    <col min="10953" max="10953" width="28.28515625" style="67" customWidth="1"/>
    <col min="10954" max="10954" width="10.28515625" style="67" customWidth="1"/>
    <col min="10955" max="10955" width="6" style="67" customWidth="1"/>
    <col min="10956" max="10956" width="28.28515625" style="67" customWidth="1"/>
    <col min="10957" max="10957" width="10.28515625" style="67" customWidth="1"/>
    <col min="10958" max="10958" width="6" style="67" customWidth="1"/>
    <col min="10959" max="10959" width="28.28515625" style="67" customWidth="1"/>
    <col min="10960" max="10960" width="10.28515625" style="67" customWidth="1"/>
    <col min="10961" max="10961" width="6" style="67" customWidth="1"/>
    <col min="10962" max="10962" width="28.28515625" style="67" customWidth="1"/>
    <col min="10963" max="10963" width="10.28515625" style="67" customWidth="1"/>
    <col min="10964" max="10964" width="6" style="67" customWidth="1"/>
    <col min="10965" max="11008" width="9.140625" style="67"/>
    <col min="11009" max="11009" width="31" style="67" customWidth="1"/>
    <col min="11010" max="11010" width="9.140625" style="67"/>
    <col min="11011" max="11011" width="28.28515625" style="67" customWidth="1"/>
    <col min="11012" max="11012" width="10.28515625" style="67" customWidth="1"/>
    <col min="11013" max="11013" width="6" style="67" customWidth="1"/>
    <col min="11014" max="11014" width="28.28515625" style="67" customWidth="1"/>
    <col min="11015" max="11015" width="10.28515625" style="67" customWidth="1"/>
    <col min="11016" max="11016" width="6" style="67" customWidth="1"/>
    <col min="11017" max="11017" width="28.28515625" style="67" customWidth="1"/>
    <col min="11018" max="11018" width="10.28515625" style="67" customWidth="1"/>
    <col min="11019" max="11019" width="6" style="67" customWidth="1"/>
    <col min="11020" max="11020" width="28.28515625" style="67" customWidth="1"/>
    <col min="11021" max="11021" width="10.28515625" style="67" customWidth="1"/>
    <col min="11022" max="11022" width="6" style="67" customWidth="1"/>
    <col min="11023" max="11023" width="28.28515625" style="67" customWidth="1"/>
    <col min="11024" max="11024" width="10.28515625" style="67" customWidth="1"/>
    <col min="11025" max="11025" width="6" style="67" customWidth="1"/>
    <col min="11026" max="11026" width="28.28515625" style="67" customWidth="1"/>
    <col min="11027" max="11027" width="10.28515625" style="67" customWidth="1"/>
    <col min="11028" max="11028" width="6" style="67" customWidth="1"/>
    <col min="11029" max="11029" width="28.28515625" style="67" customWidth="1"/>
    <col min="11030" max="11030" width="10.28515625" style="67" customWidth="1"/>
    <col min="11031" max="11031" width="6" style="67" customWidth="1"/>
    <col min="11032" max="11032" width="28.28515625" style="67" customWidth="1"/>
    <col min="11033" max="11033" width="10.28515625" style="67" customWidth="1"/>
    <col min="11034" max="11034" width="6" style="67" customWidth="1"/>
    <col min="11035" max="11035" width="28.28515625" style="67" customWidth="1"/>
    <col min="11036" max="11036" width="10.28515625" style="67" customWidth="1"/>
    <col min="11037" max="11037" width="6" style="67" customWidth="1"/>
    <col min="11038" max="11038" width="28.28515625" style="67" customWidth="1"/>
    <col min="11039" max="11039" width="10.28515625" style="67" customWidth="1"/>
    <col min="11040" max="11040" width="6" style="67" customWidth="1"/>
    <col min="11041" max="11041" width="28.28515625" style="67" customWidth="1"/>
    <col min="11042" max="11042" width="10.28515625" style="67" customWidth="1"/>
    <col min="11043" max="11043" width="6" style="67" customWidth="1"/>
    <col min="11044" max="11044" width="28.28515625" style="67" customWidth="1"/>
    <col min="11045" max="11045" width="10.28515625" style="67" customWidth="1"/>
    <col min="11046" max="11046" width="6" style="67" customWidth="1"/>
    <col min="11047" max="11047" width="28.28515625" style="67" customWidth="1"/>
    <col min="11048" max="11048" width="10.28515625" style="67" customWidth="1"/>
    <col min="11049" max="11049" width="6" style="67" customWidth="1"/>
    <col min="11050" max="11050" width="28.28515625" style="67" customWidth="1"/>
    <col min="11051" max="11051" width="10.28515625" style="67" customWidth="1"/>
    <col min="11052" max="11052" width="6" style="67" customWidth="1"/>
    <col min="11053" max="11053" width="28.28515625" style="67" customWidth="1"/>
    <col min="11054" max="11054" width="10.28515625" style="67" customWidth="1"/>
    <col min="11055" max="11055" width="6" style="67" customWidth="1"/>
    <col min="11056" max="11056" width="28.28515625" style="67" customWidth="1"/>
    <col min="11057" max="11057" width="10.28515625" style="67" customWidth="1"/>
    <col min="11058" max="11058" width="6" style="67" customWidth="1"/>
    <col min="11059" max="11059" width="28.28515625" style="67" customWidth="1"/>
    <col min="11060" max="11060" width="10.28515625" style="67" customWidth="1"/>
    <col min="11061" max="11061" width="6" style="67" customWidth="1"/>
    <col min="11062" max="11062" width="28.28515625" style="67" customWidth="1"/>
    <col min="11063" max="11063" width="10.28515625" style="67" customWidth="1"/>
    <col min="11064" max="11064" width="6" style="67" customWidth="1"/>
    <col min="11065" max="11065" width="28.28515625" style="67" customWidth="1"/>
    <col min="11066" max="11066" width="10.28515625" style="67" customWidth="1"/>
    <col min="11067" max="11067" width="6" style="67" customWidth="1"/>
    <col min="11068" max="11068" width="28.28515625" style="67" customWidth="1"/>
    <col min="11069" max="11069" width="10.28515625" style="67" customWidth="1"/>
    <col min="11070" max="11070" width="6" style="67" customWidth="1"/>
    <col min="11071" max="11071" width="28.28515625" style="67" customWidth="1"/>
    <col min="11072" max="11072" width="10.28515625" style="67" customWidth="1"/>
    <col min="11073" max="11073" width="6" style="67" customWidth="1"/>
    <col min="11074" max="11074" width="28.28515625" style="67" customWidth="1"/>
    <col min="11075" max="11075" width="10.28515625" style="67" customWidth="1"/>
    <col min="11076" max="11076" width="6" style="67" customWidth="1"/>
    <col min="11077" max="11077" width="28.28515625" style="67" customWidth="1"/>
    <col min="11078" max="11078" width="10.28515625" style="67" customWidth="1"/>
    <col min="11079" max="11079" width="6" style="67" customWidth="1"/>
    <col min="11080" max="11080" width="28.28515625" style="67" customWidth="1"/>
    <col min="11081" max="11081" width="10.28515625" style="67" customWidth="1"/>
    <col min="11082" max="11082" width="6" style="67" customWidth="1"/>
    <col min="11083" max="11083" width="28.28515625" style="67" customWidth="1"/>
    <col min="11084" max="11084" width="10.28515625" style="67" customWidth="1"/>
    <col min="11085" max="11085" width="6" style="67" customWidth="1"/>
    <col min="11086" max="11086" width="28.28515625" style="67" customWidth="1"/>
    <col min="11087" max="11087" width="10.28515625" style="67" customWidth="1"/>
    <col min="11088" max="11088" width="6" style="67" customWidth="1"/>
    <col min="11089" max="11089" width="28.28515625" style="67" customWidth="1"/>
    <col min="11090" max="11090" width="10.28515625" style="67" customWidth="1"/>
    <col min="11091" max="11091" width="6" style="67" customWidth="1"/>
    <col min="11092" max="11092" width="28.28515625" style="67" customWidth="1"/>
    <col min="11093" max="11093" width="10.28515625" style="67" customWidth="1"/>
    <col min="11094" max="11094" width="6" style="67" customWidth="1"/>
    <col min="11095" max="11095" width="28.28515625" style="67" customWidth="1"/>
    <col min="11096" max="11096" width="10.28515625" style="67" customWidth="1"/>
    <col min="11097" max="11097" width="6" style="67" customWidth="1"/>
    <col min="11098" max="11098" width="28.28515625" style="67" customWidth="1"/>
    <col min="11099" max="11099" width="10.28515625" style="67" customWidth="1"/>
    <col min="11100" max="11100" width="6" style="67" customWidth="1"/>
    <col min="11101" max="11101" width="28.28515625" style="67" customWidth="1"/>
    <col min="11102" max="11102" width="10.28515625" style="67" customWidth="1"/>
    <col min="11103" max="11103" width="6" style="67" customWidth="1"/>
    <col min="11104" max="11104" width="28.28515625" style="67" customWidth="1"/>
    <col min="11105" max="11105" width="10.28515625" style="67" customWidth="1"/>
    <col min="11106" max="11106" width="6" style="67" customWidth="1"/>
    <col min="11107" max="11107" width="28.28515625" style="67" customWidth="1"/>
    <col min="11108" max="11108" width="10.28515625" style="67" customWidth="1"/>
    <col min="11109" max="11109" width="6" style="67" customWidth="1"/>
    <col min="11110" max="11110" width="28.28515625" style="67" customWidth="1"/>
    <col min="11111" max="11111" width="10.28515625" style="67" customWidth="1"/>
    <col min="11112" max="11112" width="6" style="67" customWidth="1"/>
    <col min="11113" max="11113" width="28.28515625" style="67" customWidth="1"/>
    <col min="11114" max="11114" width="10.28515625" style="67" customWidth="1"/>
    <col min="11115" max="11115" width="6" style="67" customWidth="1"/>
    <col min="11116" max="11116" width="28.28515625" style="67" customWidth="1"/>
    <col min="11117" max="11117" width="10.28515625" style="67" customWidth="1"/>
    <col min="11118" max="11118" width="6" style="67" customWidth="1"/>
    <col min="11119" max="11119" width="28.28515625" style="67" customWidth="1"/>
    <col min="11120" max="11120" width="10.28515625" style="67" customWidth="1"/>
    <col min="11121" max="11121" width="6" style="67" customWidth="1"/>
    <col min="11122" max="11122" width="28.28515625" style="67" customWidth="1"/>
    <col min="11123" max="11123" width="10.28515625" style="67" customWidth="1"/>
    <col min="11124" max="11124" width="6" style="67" customWidth="1"/>
    <col min="11125" max="11125" width="28.28515625" style="67" customWidth="1"/>
    <col min="11126" max="11126" width="10.28515625" style="67" customWidth="1"/>
    <col min="11127" max="11127" width="6" style="67" customWidth="1"/>
    <col min="11128" max="11128" width="28.28515625" style="67" customWidth="1"/>
    <col min="11129" max="11129" width="10.28515625" style="67" customWidth="1"/>
    <col min="11130" max="11130" width="6" style="67" customWidth="1"/>
    <col min="11131" max="11131" width="28.28515625" style="67" customWidth="1"/>
    <col min="11132" max="11132" width="10.28515625" style="67" customWidth="1"/>
    <col min="11133" max="11133" width="6" style="67" customWidth="1"/>
    <col min="11134" max="11134" width="28.28515625" style="67" customWidth="1"/>
    <col min="11135" max="11135" width="10.28515625" style="67" customWidth="1"/>
    <col min="11136" max="11136" width="6" style="67" customWidth="1"/>
    <col min="11137" max="11137" width="28.28515625" style="67" customWidth="1"/>
    <col min="11138" max="11138" width="10.28515625" style="67" customWidth="1"/>
    <col min="11139" max="11139" width="6" style="67" customWidth="1"/>
    <col min="11140" max="11140" width="28.28515625" style="67" customWidth="1"/>
    <col min="11141" max="11141" width="10.28515625" style="67" customWidth="1"/>
    <col min="11142" max="11142" width="6" style="67" customWidth="1"/>
    <col min="11143" max="11143" width="28.28515625" style="67" customWidth="1"/>
    <col min="11144" max="11144" width="10.28515625" style="67" customWidth="1"/>
    <col min="11145" max="11145" width="6" style="67" customWidth="1"/>
    <col min="11146" max="11146" width="28.28515625" style="67" customWidth="1"/>
    <col min="11147" max="11147" width="10.28515625" style="67" customWidth="1"/>
    <col min="11148" max="11148" width="6" style="67" customWidth="1"/>
    <col min="11149" max="11149" width="28.28515625" style="67" customWidth="1"/>
    <col min="11150" max="11150" width="10.28515625" style="67" customWidth="1"/>
    <col min="11151" max="11151" width="6" style="67" customWidth="1"/>
    <col min="11152" max="11152" width="28.28515625" style="67" customWidth="1"/>
    <col min="11153" max="11153" width="10.28515625" style="67" customWidth="1"/>
    <col min="11154" max="11154" width="6" style="67" customWidth="1"/>
    <col min="11155" max="11155" width="28.28515625" style="67" customWidth="1"/>
    <col min="11156" max="11156" width="10.28515625" style="67" customWidth="1"/>
    <col min="11157" max="11157" width="6" style="67" customWidth="1"/>
    <col min="11158" max="11158" width="28.28515625" style="67" customWidth="1"/>
    <col min="11159" max="11159" width="10.28515625" style="67" customWidth="1"/>
    <col min="11160" max="11160" width="6" style="67" customWidth="1"/>
    <col min="11161" max="11161" width="28.28515625" style="67" customWidth="1"/>
    <col min="11162" max="11162" width="10.28515625" style="67" customWidth="1"/>
    <col min="11163" max="11163" width="6" style="67" customWidth="1"/>
    <col min="11164" max="11164" width="28.28515625" style="67" customWidth="1"/>
    <col min="11165" max="11165" width="10.28515625" style="67" customWidth="1"/>
    <col min="11166" max="11166" width="6" style="67" customWidth="1"/>
    <col min="11167" max="11167" width="28.28515625" style="67" customWidth="1"/>
    <col min="11168" max="11168" width="10.28515625" style="67" customWidth="1"/>
    <col min="11169" max="11169" width="6" style="67" customWidth="1"/>
    <col min="11170" max="11170" width="28.28515625" style="67" customWidth="1"/>
    <col min="11171" max="11171" width="10.28515625" style="67" customWidth="1"/>
    <col min="11172" max="11172" width="6" style="67" customWidth="1"/>
    <col min="11173" max="11173" width="28.28515625" style="67" customWidth="1"/>
    <col min="11174" max="11174" width="10.28515625" style="67" customWidth="1"/>
    <col min="11175" max="11175" width="6" style="67" customWidth="1"/>
    <col min="11176" max="11176" width="28.28515625" style="67" customWidth="1"/>
    <col min="11177" max="11177" width="10.28515625" style="67" customWidth="1"/>
    <col min="11178" max="11178" width="6" style="67" customWidth="1"/>
    <col min="11179" max="11179" width="28.28515625" style="67" customWidth="1"/>
    <col min="11180" max="11180" width="10.28515625" style="67" customWidth="1"/>
    <col min="11181" max="11181" width="6" style="67" customWidth="1"/>
    <col min="11182" max="11182" width="28.28515625" style="67" customWidth="1"/>
    <col min="11183" max="11183" width="10.28515625" style="67" customWidth="1"/>
    <col min="11184" max="11184" width="6" style="67" customWidth="1"/>
    <col min="11185" max="11185" width="28.28515625" style="67" customWidth="1"/>
    <col min="11186" max="11186" width="10.28515625" style="67" customWidth="1"/>
    <col min="11187" max="11187" width="6" style="67" customWidth="1"/>
    <col min="11188" max="11188" width="28.28515625" style="67" customWidth="1"/>
    <col min="11189" max="11189" width="10.28515625" style="67" customWidth="1"/>
    <col min="11190" max="11190" width="6" style="67" customWidth="1"/>
    <col min="11191" max="11191" width="28.28515625" style="67" customWidth="1"/>
    <col min="11192" max="11192" width="10.28515625" style="67" customWidth="1"/>
    <col min="11193" max="11193" width="6" style="67" customWidth="1"/>
    <col min="11194" max="11194" width="28.28515625" style="67" customWidth="1"/>
    <col min="11195" max="11195" width="10.28515625" style="67" customWidth="1"/>
    <col min="11196" max="11196" width="6" style="67" customWidth="1"/>
    <col min="11197" max="11197" width="28.28515625" style="67" customWidth="1"/>
    <col min="11198" max="11198" width="10.28515625" style="67" customWidth="1"/>
    <col min="11199" max="11199" width="6" style="67" customWidth="1"/>
    <col min="11200" max="11200" width="28.28515625" style="67" customWidth="1"/>
    <col min="11201" max="11201" width="10.28515625" style="67" customWidth="1"/>
    <col min="11202" max="11202" width="6" style="67" customWidth="1"/>
    <col min="11203" max="11203" width="28.28515625" style="67" customWidth="1"/>
    <col min="11204" max="11204" width="10.28515625" style="67" customWidth="1"/>
    <col min="11205" max="11205" width="6" style="67" customWidth="1"/>
    <col min="11206" max="11206" width="28.28515625" style="67" customWidth="1"/>
    <col min="11207" max="11207" width="10.28515625" style="67" customWidth="1"/>
    <col min="11208" max="11208" width="6" style="67" customWidth="1"/>
    <col min="11209" max="11209" width="28.28515625" style="67" customWidth="1"/>
    <col min="11210" max="11210" width="10.28515625" style="67" customWidth="1"/>
    <col min="11211" max="11211" width="6" style="67" customWidth="1"/>
    <col min="11212" max="11212" width="28.28515625" style="67" customWidth="1"/>
    <col min="11213" max="11213" width="10.28515625" style="67" customWidth="1"/>
    <col min="11214" max="11214" width="6" style="67" customWidth="1"/>
    <col min="11215" max="11215" width="28.28515625" style="67" customWidth="1"/>
    <col min="11216" max="11216" width="10.28515625" style="67" customWidth="1"/>
    <col min="11217" max="11217" width="6" style="67" customWidth="1"/>
    <col min="11218" max="11218" width="28.28515625" style="67" customWidth="1"/>
    <col min="11219" max="11219" width="10.28515625" style="67" customWidth="1"/>
    <col min="11220" max="11220" width="6" style="67" customWidth="1"/>
    <col min="11221" max="11264" width="9.140625" style="67"/>
    <col min="11265" max="11265" width="31" style="67" customWidth="1"/>
    <col min="11266" max="11266" width="9.140625" style="67"/>
    <col min="11267" max="11267" width="28.28515625" style="67" customWidth="1"/>
    <col min="11268" max="11268" width="10.28515625" style="67" customWidth="1"/>
    <col min="11269" max="11269" width="6" style="67" customWidth="1"/>
    <col min="11270" max="11270" width="28.28515625" style="67" customWidth="1"/>
    <col min="11271" max="11271" width="10.28515625" style="67" customWidth="1"/>
    <col min="11272" max="11272" width="6" style="67" customWidth="1"/>
    <col min="11273" max="11273" width="28.28515625" style="67" customWidth="1"/>
    <col min="11274" max="11274" width="10.28515625" style="67" customWidth="1"/>
    <col min="11275" max="11275" width="6" style="67" customWidth="1"/>
    <col min="11276" max="11276" width="28.28515625" style="67" customWidth="1"/>
    <col min="11277" max="11277" width="10.28515625" style="67" customWidth="1"/>
    <col min="11278" max="11278" width="6" style="67" customWidth="1"/>
    <col min="11279" max="11279" width="28.28515625" style="67" customWidth="1"/>
    <col min="11280" max="11280" width="10.28515625" style="67" customWidth="1"/>
    <col min="11281" max="11281" width="6" style="67" customWidth="1"/>
    <col min="11282" max="11282" width="28.28515625" style="67" customWidth="1"/>
    <col min="11283" max="11283" width="10.28515625" style="67" customWidth="1"/>
    <col min="11284" max="11284" width="6" style="67" customWidth="1"/>
    <col min="11285" max="11285" width="28.28515625" style="67" customWidth="1"/>
    <col min="11286" max="11286" width="10.28515625" style="67" customWidth="1"/>
    <col min="11287" max="11287" width="6" style="67" customWidth="1"/>
    <col min="11288" max="11288" width="28.28515625" style="67" customWidth="1"/>
    <col min="11289" max="11289" width="10.28515625" style="67" customWidth="1"/>
    <col min="11290" max="11290" width="6" style="67" customWidth="1"/>
    <col min="11291" max="11291" width="28.28515625" style="67" customWidth="1"/>
    <col min="11292" max="11292" width="10.28515625" style="67" customWidth="1"/>
    <col min="11293" max="11293" width="6" style="67" customWidth="1"/>
    <col min="11294" max="11294" width="28.28515625" style="67" customWidth="1"/>
    <col min="11295" max="11295" width="10.28515625" style="67" customWidth="1"/>
    <col min="11296" max="11296" width="6" style="67" customWidth="1"/>
    <col min="11297" max="11297" width="28.28515625" style="67" customWidth="1"/>
    <col min="11298" max="11298" width="10.28515625" style="67" customWidth="1"/>
    <col min="11299" max="11299" width="6" style="67" customWidth="1"/>
    <col min="11300" max="11300" width="28.28515625" style="67" customWidth="1"/>
    <col min="11301" max="11301" width="10.28515625" style="67" customWidth="1"/>
    <col min="11302" max="11302" width="6" style="67" customWidth="1"/>
    <col min="11303" max="11303" width="28.28515625" style="67" customWidth="1"/>
    <col min="11304" max="11304" width="10.28515625" style="67" customWidth="1"/>
    <col min="11305" max="11305" width="6" style="67" customWidth="1"/>
    <col min="11306" max="11306" width="28.28515625" style="67" customWidth="1"/>
    <col min="11307" max="11307" width="10.28515625" style="67" customWidth="1"/>
    <col min="11308" max="11308" width="6" style="67" customWidth="1"/>
    <col min="11309" max="11309" width="28.28515625" style="67" customWidth="1"/>
    <col min="11310" max="11310" width="10.28515625" style="67" customWidth="1"/>
    <col min="11311" max="11311" width="6" style="67" customWidth="1"/>
    <col min="11312" max="11312" width="28.28515625" style="67" customWidth="1"/>
    <col min="11313" max="11313" width="10.28515625" style="67" customWidth="1"/>
    <col min="11314" max="11314" width="6" style="67" customWidth="1"/>
    <col min="11315" max="11315" width="28.28515625" style="67" customWidth="1"/>
    <col min="11316" max="11316" width="10.28515625" style="67" customWidth="1"/>
    <col min="11317" max="11317" width="6" style="67" customWidth="1"/>
    <col min="11318" max="11318" width="28.28515625" style="67" customWidth="1"/>
    <col min="11319" max="11319" width="10.28515625" style="67" customWidth="1"/>
    <col min="11320" max="11320" width="6" style="67" customWidth="1"/>
    <col min="11321" max="11321" width="28.28515625" style="67" customWidth="1"/>
    <col min="11322" max="11322" width="10.28515625" style="67" customWidth="1"/>
    <col min="11323" max="11323" width="6" style="67" customWidth="1"/>
    <col min="11324" max="11324" width="28.28515625" style="67" customWidth="1"/>
    <col min="11325" max="11325" width="10.28515625" style="67" customWidth="1"/>
    <col min="11326" max="11326" width="6" style="67" customWidth="1"/>
    <col min="11327" max="11327" width="28.28515625" style="67" customWidth="1"/>
    <col min="11328" max="11328" width="10.28515625" style="67" customWidth="1"/>
    <col min="11329" max="11329" width="6" style="67" customWidth="1"/>
    <col min="11330" max="11330" width="28.28515625" style="67" customWidth="1"/>
    <col min="11331" max="11331" width="10.28515625" style="67" customWidth="1"/>
    <col min="11332" max="11332" width="6" style="67" customWidth="1"/>
    <col min="11333" max="11333" width="28.28515625" style="67" customWidth="1"/>
    <col min="11334" max="11334" width="10.28515625" style="67" customWidth="1"/>
    <col min="11335" max="11335" width="6" style="67" customWidth="1"/>
    <col min="11336" max="11336" width="28.28515625" style="67" customWidth="1"/>
    <col min="11337" max="11337" width="10.28515625" style="67" customWidth="1"/>
    <col min="11338" max="11338" width="6" style="67" customWidth="1"/>
    <col min="11339" max="11339" width="28.28515625" style="67" customWidth="1"/>
    <col min="11340" max="11340" width="10.28515625" style="67" customWidth="1"/>
    <col min="11341" max="11341" width="6" style="67" customWidth="1"/>
    <col min="11342" max="11342" width="28.28515625" style="67" customWidth="1"/>
    <col min="11343" max="11343" width="10.28515625" style="67" customWidth="1"/>
    <col min="11344" max="11344" width="6" style="67" customWidth="1"/>
    <col min="11345" max="11345" width="28.28515625" style="67" customWidth="1"/>
    <col min="11346" max="11346" width="10.28515625" style="67" customWidth="1"/>
    <col min="11347" max="11347" width="6" style="67" customWidth="1"/>
    <col min="11348" max="11348" width="28.28515625" style="67" customWidth="1"/>
    <col min="11349" max="11349" width="10.28515625" style="67" customWidth="1"/>
    <col min="11350" max="11350" width="6" style="67" customWidth="1"/>
    <col min="11351" max="11351" width="28.28515625" style="67" customWidth="1"/>
    <col min="11352" max="11352" width="10.28515625" style="67" customWidth="1"/>
    <col min="11353" max="11353" width="6" style="67" customWidth="1"/>
    <col min="11354" max="11354" width="28.28515625" style="67" customWidth="1"/>
    <col min="11355" max="11355" width="10.28515625" style="67" customWidth="1"/>
    <col min="11356" max="11356" width="6" style="67" customWidth="1"/>
    <col min="11357" max="11357" width="28.28515625" style="67" customWidth="1"/>
    <col min="11358" max="11358" width="10.28515625" style="67" customWidth="1"/>
    <col min="11359" max="11359" width="6" style="67" customWidth="1"/>
    <col min="11360" max="11360" width="28.28515625" style="67" customWidth="1"/>
    <col min="11361" max="11361" width="10.28515625" style="67" customWidth="1"/>
    <col min="11362" max="11362" width="6" style="67" customWidth="1"/>
    <col min="11363" max="11363" width="28.28515625" style="67" customWidth="1"/>
    <col min="11364" max="11364" width="10.28515625" style="67" customWidth="1"/>
    <col min="11365" max="11365" width="6" style="67" customWidth="1"/>
    <col min="11366" max="11366" width="28.28515625" style="67" customWidth="1"/>
    <col min="11367" max="11367" width="10.28515625" style="67" customWidth="1"/>
    <col min="11368" max="11368" width="6" style="67" customWidth="1"/>
    <col min="11369" max="11369" width="28.28515625" style="67" customWidth="1"/>
    <col min="11370" max="11370" width="10.28515625" style="67" customWidth="1"/>
    <col min="11371" max="11371" width="6" style="67" customWidth="1"/>
    <col min="11372" max="11372" width="28.28515625" style="67" customWidth="1"/>
    <col min="11373" max="11373" width="10.28515625" style="67" customWidth="1"/>
    <col min="11374" max="11374" width="6" style="67" customWidth="1"/>
    <col min="11375" max="11375" width="28.28515625" style="67" customWidth="1"/>
    <col min="11376" max="11376" width="10.28515625" style="67" customWidth="1"/>
    <col min="11377" max="11377" width="6" style="67" customWidth="1"/>
    <col min="11378" max="11378" width="28.28515625" style="67" customWidth="1"/>
    <col min="11379" max="11379" width="10.28515625" style="67" customWidth="1"/>
    <col min="11380" max="11380" width="6" style="67" customWidth="1"/>
    <col min="11381" max="11381" width="28.28515625" style="67" customWidth="1"/>
    <col min="11382" max="11382" width="10.28515625" style="67" customWidth="1"/>
    <col min="11383" max="11383" width="6" style="67" customWidth="1"/>
    <col min="11384" max="11384" width="28.28515625" style="67" customWidth="1"/>
    <col min="11385" max="11385" width="10.28515625" style="67" customWidth="1"/>
    <col min="11386" max="11386" width="6" style="67" customWidth="1"/>
    <col min="11387" max="11387" width="28.28515625" style="67" customWidth="1"/>
    <col min="11388" max="11388" width="10.28515625" style="67" customWidth="1"/>
    <col min="11389" max="11389" width="6" style="67" customWidth="1"/>
    <col min="11390" max="11390" width="28.28515625" style="67" customWidth="1"/>
    <col min="11391" max="11391" width="10.28515625" style="67" customWidth="1"/>
    <col min="11392" max="11392" width="6" style="67" customWidth="1"/>
    <col min="11393" max="11393" width="28.28515625" style="67" customWidth="1"/>
    <col min="11394" max="11394" width="10.28515625" style="67" customWidth="1"/>
    <col min="11395" max="11395" width="6" style="67" customWidth="1"/>
    <col min="11396" max="11396" width="28.28515625" style="67" customWidth="1"/>
    <col min="11397" max="11397" width="10.28515625" style="67" customWidth="1"/>
    <col min="11398" max="11398" width="6" style="67" customWidth="1"/>
    <col min="11399" max="11399" width="28.28515625" style="67" customWidth="1"/>
    <col min="11400" max="11400" width="10.28515625" style="67" customWidth="1"/>
    <col min="11401" max="11401" width="6" style="67" customWidth="1"/>
    <col min="11402" max="11402" width="28.28515625" style="67" customWidth="1"/>
    <col min="11403" max="11403" width="10.28515625" style="67" customWidth="1"/>
    <col min="11404" max="11404" width="6" style="67" customWidth="1"/>
    <col min="11405" max="11405" width="28.28515625" style="67" customWidth="1"/>
    <col min="11406" max="11406" width="10.28515625" style="67" customWidth="1"/>
    <col min="11407" max="11407" width="6" style="67" customWidth="1"/>
    <col min="11408" max="11408" width="28.28515625" style="67" customWidth="1"/>
    <col min="11409" max="11409" width="10.28515625" style="67" customWidth="1"/>
    <col min="11410" max="11410" width="6" style="67" customWidth="1"/>
    <col min="11411" max="11411" width="28.28515625" style="67" customWidth="1"/>
    <col min="11412" max="11412" width="10.28515625" style="67" customWidth="1"/>
    <col min="11413" max="11413" width="6" style="67" customWidth="1"/>
    <col min="11414" max="11414" width="28.28515625" style="67" customWidth="1"/>
    <col min="11415" max="11415" width="10.28515625" style="67" customWidth="1"/>
    <col min="11416" max="11416" width="6" style="67" customWidth="1"/>
    <col min="11417" max="11417" width="28.28515625" style="67" customWidth="1"/>
    <col min="11418" max="11418" width="10.28515625" style="67" customWidth="1"/>
    <col min="11419" max="11419" width="6" style="67" customWidth="1"/>
    <col min="11420" max="11420" width="28.28515625" style="67" customWidth="1"/>
    <col min="11421" max="11421" width="10.28515625" style="67" customWidth="1"/>
    <col min="11422" max="11422" width="6" style="67" customWidth="1"/>
    <col min="11423" max="11423" width="28.28515625" style="67" customWidth="1"/>
    <col min="11424" max="11424" width="10.28515625" style="67" customWidth="1"/>
    <col min="11425" max="11425" width="6" style="67" customWidth="1"/>
    <col min="11426" max="11426" width="28.28515625" style="67" customWidth="1"/>
    <col min="11427" max="11427" width="10.28515625" style="67" customWidth="1"/>
    <col min="11428" max="11428" width="6" style="67" customWidth="1"/>
    <col min="11429" max="11429" width="28.28515625" style="67" customWidth="1"/>
    <col min="11430" max="11430" width="10.28515625" style="67" customWidth="1"/>
    <col min="11431" max="11431" width="6" style="67" customWidth="1"/>
    <col min="11432" max="11432" width="28.28515625" style="67" customWidth="1"/>
    <col min="11433" max="11433" width="10.28515625" style="67" customWidth="1"/>
    <col min="11434" max="11434" width="6" style="67" customWidth="1"/>
    <col min="11435" max="11435" width="28.28515625" style="67" customWidth="1"/>
    <col min="11436" max="11436" width="10.28515625" style="67" customWidth="1"/>
    <col min="11437" max="11437" width="6" style="67" customWidth="1"/>
    <col min="11438" max="11438" width="28.28515625" style="67" customWidth="1"/>
    <col min="11439" max="11439" width="10.28515625" style="67" customWidth="1"/>
    <col min="11440" max="11440" width="6" style="67" customWidth="1"/>
    <col min="11441" max="11441" width="28.28515625" style="67" customWidth="1"/>
    <col min="11442" max="11442" width="10.28515625" style="67" customWidth="1"/>
    <col min="11443" max="11443" width="6" style="67" customWidth="1"/>
    <col min="11444" max="11444" width="28.28515625" style="67" customWidth="1"/>
    <col min="11445" max="11445" width="10.28515625" style="67" customWidth="1"/>
    <col min="11446" max="11446" width="6" style="67" customWidth="1"/>
    <col min="11447" max="11447" width="28.28515625" style="67" customWidth="1"/>
    <col min="11448" max="11448" width="10.28515625" style="67" customWidth="1"/>
    <col min="11449" max="11449" width="6" style="67" customWidth="1"/>
    <col min="11450" max="11450" width="28.28515625" style="67" customWidth="1"/>
    <col min="11451" max="11451" width="10.28515625" style="67" customWidth="1"/>
    <col min="11452" max="11452" width="6" style="67" customWidth="1"/>
    <col min="11453" max="11453" width="28.28515625" style="67" customWidth="1"/>
    <col min="11454" max="11454" width="10.28515625" style="67" customWidth="1"/>
    <col min="11455" max="11455" width="6" style="67" customWidth="1"/>
    <col min="11456" max="11456" width="28.28515625" style="67" customWidth="1"/>
    <col min="11457" max="11457" width="10.28515625" style="67" customWidth="1"/>
    <col min="11458" max="11458" width="6" style="67" customWidth="1"/>
    <col min="11459" max="11459" width="28.28515625" style="67" customWidth="1"/>
    <col min="11460" max="11460" width="10.28515625" style="67" customWidth="1"/>
    <col min="11461" max="11461" width="6" style="67" customWidth="1"/>
    <col min="11462" max="11462" width="28.28515625" style="67" customWidth="1"/>
    <col min="11463" max="11463" width="10.28515625" style="67" customWidth="1"/>
    <col min="11464" max="11464" width="6" style="67" customWidth="1"/>
    <col min="11465" max="11465" width="28.28515625" style="67" customWidth="1"/>
    <col min="11466" max="11466" width="10.28515625" style="67" customWidth="1"/>
    <col min="11467" max="11467" width="6" style="67" customWidth="1"/>
    <col min="11468" max="11468" width="28.28515625" style="67" customWidth="1"/>
    <col min="11469" max="11469" width="10.28515625" style="67" customWidth="1"/>
    <col min="11470" max="11470" width="6" style="67" customWidth="1"/>
    <col min="11471" max="11471" width="28.28515625" style="67" customWidth="1"/>
    <col min="11472" max="11472" width="10.28515625" style="67" customWidth="1"/>
    <col min="11473" max="11473" width="6" style="67" customWidth="1"/>
    <col min="11474" max="11474" width="28.28515625" style="67" customWidth="1"/>
    <col min="11475" max="11475" width="10.28515625" style="67" customWidth="1"/>
    <col min="11476" max="11476" width="6" style="67" customWidth="1"/>
    <col min="11477" max="11520" width="9.140625" style="67"/>
    <col min="11521" max="11521" width="31" style="67" customWidth="1"/>
    <col min="11522" max="11522" width="9.140625" style="67"/>
    <col min="11523" max="11523" width="28.28515625" style="67" customWidth="1"/>
    <col min="11524" max="11524" width="10.28515625" style="67" customWidth="1"/>
    <col min="11525" max="11525" width="6" style="67" customWidth="1"/>
    <col min="11526" max="11526" width="28.28515625" style="67" customWidth="1"/>
    <col min="11527" max="11527" width="10.28515625" style="67" customWidth="1"/>
    <col min="11528" max="11528" width="6" style="67" customWidth="1"/>
    <col min="11529" max="11529" width="28.28515625" style="67" customWidth="1"/>
    <col min="11530" max="11530" width="10.28515625" style="67" customWidth="1"/>
    <col min="11531" max="11531" width="6" style="67" customWidth="1"/>
    <col min="11532" max="11532" width="28.28515625" style="67" customWidth="1"/>
    <col min="11533" max="11533" width="10.28515625" style="67" customWidth="1"/>
    <col min="11534" max="11534" width="6" style="67" customWidth="1"/>
    <col min="11535" max="11535" width="28.28515625" style="67" customWidth="1"/>
    <col min="11536" max="11536" width="10.28515625" style="67" customWidth="1"/>
    <col min="11537" max="11537" width="6" style="67" customWidth="1"/>
    <col min="11538" max="11538" width="28.28515625" style="67" customWidth="1"/>
    <col min="11539" max="11539" width="10.28515625" style="67" customWidth="1"/>
    <col min="11540" max="11540" width="6" style="67" customWidth="1"/>
    <col min="11541" max="11541" width="28.28515625" style="67" customWidth="1"/>
    <col min="11542" max="11542" width="10.28515625" style="67" customWidth="1"/>
    <col min="11543" max="11543" width="6" style="67" customWidth="1"/>
    <col min="11544" max="11544" width="28.28515625" style="67" customWidth="1"/>
    <col min="11545" max="11545" width="10.28515625" style="67" customWidth="1"/>
    <col min="11546" max="11546" width="6" style="67" customWidth="1"/>
    <col min="11547" max="11547" width="28.28515625" style="67" customWidth="1"/>
    <col min="11548" max="11548" width="10.28515625" style="67" customWidth="1"/>
    <col min="11549" max="11549" width="6" style="67" customWidth="1"/>
    <col min="11550" max="11550" width="28.28515625" style="67" customWidth="1"/>
    <col min="11551" max="11551" width="10.28515625" style="67" customWidth="1"/>
    <col min="11552" max="11552" width="6" style="67" customWidth="1"/>
    <col min="11553" max="11553" width="28.28515625" style="67" customWidth="1"/>
    <col min="11554" max="11554" width="10.28515625" style="67" customWidth="1"/>
    <col min="11555" max="11555" width="6" style="67" customWidth="1"/>
    <col min="11556" max="11556" width="28.28515625" style="67" customWidth="1"/>
    <col min="11557" max="11557" width="10.28515625" style="67" customWidth="1"/>
    <col min="11558" max="11558" width="6" style="67" customWidth="1"/>
    <col min="11559" max="11559" width="28.28515625" style="67" customWidth="1"/>
    <col min="11560" max="11560" width="10.28515625" style="67" customWidth="1"/>
    <col min="11561" max="11561" width="6" style="67" customWidth="1"/>
    <col min="11562" max="11562" width="28.28515625" style="67" customWidth="1"/>
    <col min="11563" max="11563" width="10.28515625" style="67" customWidth="1"/>
    <col min="11564" max="11564" width="6" style="67" customWidth="1"/>
    <col min="11565" max="11565" width="28.28515625" style="67" customWidth="1"/>
    <col min="11566" max="11566" width="10.28515625" style="67" customWidth="1"/>
    <col min="11567" max="11567" width="6" style="67" customWidth="1"/>
    <col min="11568" max="11568" width="28.28515625" style="67" customWidth="1"/>
    <col min="11569" max="11569" width="10.28515625" style="67" customWidth="1"/>
    <col min="11570" max="11570" width="6" style="67" customWidth="1"/>
    <col min="11571" max="11571" width="28.28515625" style="67" customWidth="1"/>
    <col min="11572" max="11572" width="10.28515625" style="67" customWidth="1"/>
    <col min="11573" max="11573" width="6" style="67" customWidth="1"/>
    <col min="11574" max="11574" width="28.28515625" style="67" customWidth="1"/>
    <col min="11575" max="11575" width="10.28515625" style="67" customWidth="1"/>
    <col min="11576" max="11576" width="6" style="67" customWidth="1"/>
    <col min="11577" max="11577" width="28.28515625" style="67" customWidth="1"/>
    <col min="11578" max="11578" width="10.28515625" style="67" customWidth="1"/>
    <col min="11579" max="11579" width="6" style="67" customWidth="1"/>
    <col min="11580" max="11580" width="28.28515625" style="67" customWidth="1"/>
    <col min="11581" max="11581" width="10.28515625" style="67" customWidth="1"/>
    <col min="11582" max="11582" width="6" style="67" customWidth="1"/>
    <col min="11583" max="11583" width="28.28515625" style="67" customWidth="1"/>
    <col min="11584" max="11584" width="10.28515625" style="67" customWidth="1"/>
    <col min="11585" max="11585" width="6" style="67" customWidth="1"/>
    <col min="11586" max="11586" width="28.28515625" style="67" customWidth="1"/>
    <col min="11587" max="11587" width="10.28515625" style="67" customWidth="1"/>
    <col min="11588" max="11588" width="6" style="67" customWidth="1"/>
    <col min="11589" max="11589" width="28.28515625" style="67" customWidth="1"/>
    <col min="11590" max="11590" width="10.28515625" style="67" customWidth="1"/>
    <col min="11591" max="11591" width="6" style="67" customWidth="1"/>
    <col min="11592" max="11592" width="28.28515625" style="67" customWidth="1"/>
    <col min="11593" max="11593" width="10.28515625" style="67" customWidth="1"/>
    <col min="11594" max="11594" width="6" style="67" customWidth="1"/>
    <col min="11595" max="11595" width="28.28515625" style="67" customWidth="1"/>
    <col min="11596" max="11596" width="10.28515625" style="67" customWidth="1"/>
    <col min="11597" max="11597" width="6" style="67" customWidth="1"/>
    <col min="11598" max="11598" width="28.28515625" style="67" customWidth="1"/>
    <col min="11599" max="11599" width="10.28515625" style="67" customWidth="1"/>
    <col min="11600" max="11600" width="6" style="67" customWidth="1"/>
    <col min="11601" max="11601" width="28.28515625" style="67" customWidth="1"/>
    <col min="11602" max="11602" width="10.28515625" style="67" customWidth="1"/>
    <col min="11603" max="11603" width="6" style="67" customWidth="1"/>
    <col min="11604" max="11604" width="28.28515625" style="67" customWidth="1"/>
    <col min="11605" max="11605" width="10.28515625" style="67" customWidth="1"/>
    <col min="11606" max="11606" width="6" style="67" customWidth="1"/>
    <col min="11607" max="11607" width="28.28515625" style="67" customWidth="1"/>
    <col min="11608" max="11608" width="10.28515625" style="67" customWidth="1"/>
    <col min="11609" max="11609" width="6" style="67" customWidth="1"/>
    <col min="11610" max="11610" width="28.28515625" style="67" customWidth="1"/>
    <col min="11611" max="11611" width="10.28515625" style="67" customWidth="1"/>
    <col min="11612" max="11612" width="6" style="67" customWidth="1"/>
    <col min="11613" max="11613" width="28.28515625" style="67" customWidth="1"/>
    <col min="11614" max="11614" width="10.28515625" style="67" customWidth="1"/>
    <col min="11615" max="11615" width="6" style="67" customWidth="1"/>
    <col min="11616" max="11616" width="28.28515625" style="67" customWidth="1"/>
    <col min="11617" max="11617" width="10.28515625" style="67" customWidth="1"/>
    <col min="11618" max="11618" width="6" style="67" customWidth="1"/>
    <col min="11619" max="11619" width="28.28515625" style="67" customWidth="1"/>
    <col min="11620" max="11620" width="10.28515625" style="67" customWidth="1"/>
    <col min="11621" max="11621" width="6" style="67" customWidth="1"/>
    <col min="11622" max="11622" width="28.28515625" style="67" customWidth="1"/>
    <col min="11623" max="11623" width="10.28515625" style="67" customWidth="1"/>
    <col min="11624" max="11624" width="6" style="67" customWidth="1"/>
    <col min="11625" max="11625" width="28.28515625" style="67" customWidth="1"/>
    <col min="11626" max="11626" width="10.28515625" style="67" customWidth="1"/>
    <col min="11627" max="11627" width="6" style="67" customWidth="1"/>
    <col min="11628" max="11628" width="28.28515625" style="67" customWidth="1"/>
    <col min="11629" max="11629" width="10.28515625" style="67" customWidth="1"/>
    <col min="11630" max="11630" width="6" style="67" customWidth="1"/>
    <col min="11631" max="11631" width="28.28515625" style="67" customWidth="1"/>
    <col min="11632" max="11632" width="10.28515625" style="67" customWidth="1"/>
    <col min="11633" max="11633" width="6" style="67" customWidth="1"/>
    <col min="11634" max="11634" width="28.28515625" style="67" customWidth="1"/>
    <col min="11635" max="11635" width="10.28515625" style="67" customWidth="1"/>
    <col min="11636" max="11636" width="6" style="67" customWidth="1"/>
    <col min="11637" max="11637" width="28.28515625" style="67" customWidth="1"/>
    <col min="11638" max="11638" width="10.28515625" style="67" customWidth="1"/>
    <col min="11639" max="11639" width="6" style="67" customWidth="1"/>
    <col min="11640" max="11640" width="28.28515625" style="67" customWidth="1"/>
    <col min="11641" max="11641" width="10.28515625" style="67" customWidth="1"/>
    <col min="11642" max="11642" width="6" style="67" customWidth="1"/>
    <col min="11643" max="11643" width="28.28515625" style="67" customWidth="1"/>
    <col min="11644" max="11644" width="10.28515625" style="67" customWidth="1"/>
    <col min="11645" max="11645" width="6" style="67" customWidth="1"/>
    <col min="11646" max="11646" width="28.28515625" style="67" customWidth="1"/>
    <col min="11647" max="11647" width="10.28515625" style="67" customWidth="1"/>
    <col min="11648" max="11648" width="6" style="67" customWidth="1"/>
    <col min="11649" max="11649" width="28.28515625" style="67" customWidth="1"/>
    <col min="11650" max="11650" width="10.28515625" style="67" customWidth="1"/>
    <col min="11651" max="11651" width="6" style="67" customWidth="1"/>
    <col min="11652" max="11652" width="28.28515625" style="67" customWidth="1"/>
    <col min="11653" max="11653" width="10.28515625" style="67" customWidth="1"/>
    <col min="11654" max="11654" width="6" style="67" customWidth="1"/>
    <col min="11655" max="11655" width="28.28515625" style="67" customWidth="1"/>
    <col min="11656" max="11656" width="10.28515625" style="67" customWidth="1"/>
    <col min="11657" max="11657" width="6" style="67" customWidth="1"/>
    <col min="11658" max="11658" width="28.28515625" style="67" customWidth="1"/>
    <col min="11659" max="11659" width="10.28515625" style="67" customWidth="1"/>
    <col min="11660" max="11660" width="6" style="67" customWidth="1"/>
    <col min="11661" max="11661" width="28.28515625" style="67" customWidth="1"/>
    <col min="11662" max="11662" width="10.28515625" style="67" customWidth="1"/>
    <col min="11663" max="11663" width="6" style="67" customWidth="1"/>
    <col min="11664" max="11664" width="28.28515625" style="67" customWidth="1"/>
    <col min="11665" max="11665" width="10.28515625" style="67" customWidth="1"/>
    <col min="11666" max="11666" width="6" style="67" customWidth="1"/>
    <col min="11667" max="11667" width="28.28515625" style="67" customWidth="1"/>
    <col min="11668" max="11668" width="10.28515625" style="67" customWidth="1"/>
    <col min="11669" max="11669" width="6" style="67" customWidth="1"/>
    <col min="11670" max="11670" width="28.28515625" style="67" customWidth="1"/>
    <col min="11671" max="11671" width="10.28515625" style="67" customWidth="1"/>
    <col min="11672" max="11672" width="6" style="67" customWidth="1"/>
    <col min="11673" max="11673" width="28.28515625" style="67" customWidth="1"/>
    <col min="11674" max="11674" width="10.28515625" style="67" customWidth="1"/>
    <col min="11675" max="11675" width="6" style="67" customWidth="1"/>
    <col min="11676" max="11676" width="28.28515625" style="67" customWidth="1"/>
    <col min="11677" max="11677" width="10.28515625" style="67" customWidth="1"/>
    <col min="11678" max="11678" width="6" style="67" customWidth="1"/>
    <col min="11679" max="11679" width="28.28515625" style="67" customWidth="1"/>
    <col min="11680" max="11680" width="10.28515625" style="67" customWidth="1"/>
    <col min="11681" max="11681" width="6" style="67" customWidth="1"/>
    <col min="11682" max="11682" width="28.28515625" style="67" customWidth="1"/>
    <col min="11683" max="11683" width="10.28515625" style="67" customWidth="1"/>
    <col min="11684" max="11684" width="6" style="67" customWidth="1"/>
    <col min="11685" max="11685" width="28.28515625" style="67" customWidth="1"/>
    <col min="11686" max="11686" width="10.28515625" style="67" customWidth="1"/>
    <col min="11687" max="11687" width="6" style="67" customWidth="1"/>
    <col min="11688" max="11688" width="28.28515625" style="67" customWidth="1"/>
    <col min="11689" max="11689" width="10.28515625" style="67" customWidth="1"/>
    <col min="11690" max="11690" width="6" style="67" customWidth="1"/>
    <col min="11691" max="11691" width="28.28515625" style="67" customWidth="1"/>
    <col min="11692" max="11692" width="10.28515625" style="67" customWidth="1"/>
    <col min="11693" max="11693" width="6" style="67" customWidth="1"/>
    <col min="11694" max="11694" width="28.28515625" style="67" customWidth="1"/>
    <col min="11695" max="11695" width="10.28515625" style="67" customWidth="1"/>
    <col min="11696" max="11696" width="6" style="67" customWidth="1"/>
    <col min="11697" max="11697" width="28.28515625" style="67" customWidth="1"/>
    <col min="11698" max="11698" width="10.28515625" style="67" customWidth="1"/>
    <col min="11699" max="11699" width="6" style="67" customWidth="1"/>
    <col min="11700" max="11700" width="28.28515625" style="67" customWidth="1"/>
    <col min="11701" max="11701" width="10.28515625" style="67" customWidth="1"/>
    <col min="11702" max="11702" width="6" style="67" customWidth="1"/>
    <col min="11703" max="11703" width="28.28515625" style="67" customWidth="1"/>
    <col min="11704" max="11704" width="10.28515625" style="67" customWidth="1"/>
    <col min="11705" max="11705" width="6" style="67" customWidth="1"/>
    <col min="11706" max="11706" width="28.28515625" style="67" customWidth="1"/>
    <col min="11707" max="11707" width="10.28515625" style="67" customWidth="1"/>
    <col min="11708" max="11708" width="6" style="67" customWidth="1"/>
    <col min="11709" max="11709" width="28.28515625" style="67" customWidth="1"/>
    <col min="11710" max="11710" width="10.28515625" style="67" customWidth="1"/>
    <col min="11711" max="11711" width="6" style="67" customWidth="1"/>
    <col min="11712" max="11712" width="28.28515625" style="67" customWidth="1"/>
    <col min="11713" max="11713" width="10.28515625" style="67" customWidth="1"/>
    <col min="11714" max="11714" width="6" style="67" customWidth="1"/>
    <col min="11715" max="11715" width="28.28515625" style="67" customWidth="1"/>
    <col min="11716" max="11716" width="10.28515625" style="67" customWidth="1"/>
    <col min="11717" max="11717" width="6" style="67" customWidth="1"/>
    <col min="11718" max="11718" width="28.28515625" style="67" customWidth="1"/>
    <col min="11719" max="11719" width="10.28515625" style="67" customWidth="1"/>
    <col min="11720" max="11720" width="6" style="67" customWidth="1"/>
    <col min="11721" max="11721" width="28.28515625" style="67" customWidth="1"/>
    <col min="11722" max="11722" width="10.28515625" style="67" customWidth="1"/>
    <col min="11723" max="11723" width="6" style="67" customWidth="1"/>
    <col min="11724" max="11724" width="28.28515625" style="67" customWidth="1"/>
    <col min="11725" max="11725" width="10.28515625" style="67" customWidth="1"/>
    <col min="11726" max="11726" width="6" style="67" customWidth="1"/>
    <col min="11727" max="11727" width="28.28515625" style="67" customWidth="1"/>
    <col min="11728" max="11728" width="10.28515625" style="67" customWidth="1"/>
    <col min="11729" max="11729" width="6" style="67" customWidth="1"/>
    <col min="11730" max="11730" width="28.28515625" style="67" customWidth="1"/>
    <col min="11731" max="11731" width="10.28515625" style="67" customWidth="1"/>
    <col min="11732" max="11732" width="6" style="67" customWidth="1"/>
    <col min="11733" max="11776" width="9.140625" style="67"/>
    <col min="11777" max="11777" width="31" style="67" customWidth="1"/>
    <col min="11778" max="11778" width="9.140625" style="67"/>
    <col min="11779" max="11779" width="28.28515625" style="67" customWidth="1"/>
    <col min="11780" max="11780" width="10.28515625" style="67" customWidth="1"/>
    <col min="11781" max="11781" width="6" style="67" customWidth="1"/>
    <col min="11782" max="11782" width="28.28515625" style="67" customWidth="1"/>
    <col min="11783" max="11783" width="10.28515625" style="67" customWidth="1"/>
    <col min="11784" max="11784" width="6" style="67" customWidth="1"/>
    <col min="11785" max="11785" width="28.28515625" style="67" customWidth="1"/>
    <col min="11786" max="11786" width="10.28515625" style="67" customWidth="1"/>
    <col min="11787" max="11787" width="6" style="67" customWidth="1"/>
    <col min="11788" max="11788" width="28.28515625" style="67" customWidth="1"/>
    <col min="11789" max="11789" width="10.28515625" style="67" customWidth="1"/>
    <col min="11790" max="11790" width="6" style="67" customWidth="1"/>
    <col min="11791" max="11791" width="28.28515625" style="67" customWidth="1"/>
    <col min="11792" max="11792" width="10.28515625" style="67" customWidth="1"/>
    <col min="11793" max="11793" width="6" style="67" customWidth="1"/>
    <col min="11794" max="11794" width="28.28515625" style="67" customWidth="1"/>
    <col min="11795" max="11795" width="10.28515625" style="67" customWidth="1"/>
    <col min="11796" max="11796" width="6" style="67" customWidth="1"/>
    <col min="11797" max="11797" width="28.28515625" style="67" customWidth="1"/>
    <col min="11798" max="11798" width="10.28515625" style="67" customWidth="1"/>
    <col min="11799" max="11799" width="6" style="67" customWidth="1"/>
    <col min="11800" max="11800" width="28.28515625" style="67" customWidth="1"/>
    <col min="11801" max="11801" width="10.28515625" style="67" customWidth="1"/>
    <col min="11802" max="11802" width="6" style="67" customWidth="1"/>
    <col min="11803" max="11803" width="28.28515625" style="67" customWidth="1"/>
    <col min="11804" max="11804" width="10.28515625" style="67" customWidth="1"/>
    <col min="11805" max="11805" width="6" style="67" customWidth="1"/>
    <col min="11806" max="11806" width="28.28515625" style="67" customWidth="1"/>
    <col min="11807" max="11807" width="10.28515625" style="67" customWidth="1"/>
    <col min="11808" max="11808" width="6" style="67" customWidth="1"/>
    <col min="11809" max="11809" width="28.28515625" style="67" customWidth="1"/>
    <col min="11810" max="11810" width="10.28515625" style="67" customWidth="1"/>
    <col min="11811" max="11811" width="6" style="67" customWidth="1"/>
    <col min="11812" max="11812" width="28.28515625" style="67" customWidth="1"/>
    <col min="11813" max="11813" width="10.28515625" style="67" customWidth="1"/>
    <col min="11814" max="11814" width="6" style="67" customWidth="1"/>
    <col min="11815" max="11815" width="28.28515625" style="67" customWidth="1"/>
    <col min="11816" max="11816" width="10.28515625" style="67" customWidth="1"/>
    <col min="11817" max="11817" width="6" style="67" customWidth="1"/>
    <col min="11818" max="11818" width="28.28515625" style="67" customWidth="1"/>
    <col min="11819" max="11819" width="10.28515625" style="67" customWidth="1"/>
    <col min="11820" max="11820" width="6" style="67" customWidth="1"/>
    <col min="11821" max="11821" width="28.28515625" style="67" customWidth="1"/>
    <col min="11822" max="11822" width="10.28515625" style="67" customWidth="1"/>
    <col min="11823" max="11823" width="6" style="67" customWidth="1"/>
    <col min="11824" max="11824" width="28.28515625" style="67" customWidth="1"/>
    <col min="11825" max="11825" width="10.28515625" style="67" customWidth="1"/>
    <col min="11826" max="11826" width="6" style="67" customWidth="1"/>
    <col min="11827" max="11827" width="28.28515625" style="67" customWidth="1"/>
    <col min="11828" max="11828" width="10.28515625" style="67" customWidth="1"/>
    <col min="11829" max="11829" width="6" style="67" customWidth="1"/>
    <col min="11830" max="11830" width="28.28515625" style="67" customWidth="1"/>
    <col min="11831" max="11831" width="10.28515625" style="67" customWidth="1"/>
    <col min="11832" max="11832" width="6" style="67" customWidth="1"/>
    <col min="11833" max="11833" width="28.28515625" style="67" customWidth="1"/>
    <col min="11834" max="11834" width="10.28515625" style="67" customWidth="1"/>
    <col min="11835" max="11835" width="6" style="67" customWidth="1"/>
    <col min="11836" max="11836" width="28.28515625" style="67" customWidth="1"/>
    <col min="11837" max="11837" width="10.28515625" style="67" customWidth="1"/>
    <col min="11838" max="11838" width="6" style="67" customWidth="1"/>
    <col min="11839" max="11839" width="28.28515625" style="67" customWidth="1"/>
    <col min="11840" max="11840" width="10.28515625" style="67" customWidth="1"/>
    <col min="11841" max="11841" width="6" style="67" customWidth="1"/>
    <col min="11842" max="11842" width="28.28515625" style="67" customWidth="1"/>
    <col min="11843" max="11843" width="10.28515625" style="67" customWidth="1"/>
    <col min="11844" max="11844" width="6" style="67" customWidth="1"/>
    <col min="11845" max="11845" width="28.28515625" style="67" customWidth="1"/>
    <col min="11846" max="11846" width="10.28515625" style="67" customWidth="1"/>
    <col min="11847" max="11847" width="6" style="67" customWidth="1"/>
    <col min="11848" max="11848" width="28.28515625" style="67" customWidth="1"/>
    <col min="11849" max="11849" width="10.28515625" style="67" customWidth="1"/>
    <col min="11850" max="11850" width="6" style="67" customWidth="1"/>
    <col min="11851" max="11851" width="28.28515625" style="67" customWidth="1"/>
    <col min="11852" max="11852" width="10.28515625" style="67" customWidth="1"/>
    <col min="11853" max="11853" width="6" style="67" customWidth="1"/>
    <col min="11854" max="11854" width="28.28515625" style="67" customWidth="1"/>
    <col min="11855" max="11855" width="10.28515625" style="67" customWidth="1"/>
    <col min="11856" max="11856" width="6" style="67" customWidth="1"/>
    <col min="11857" max="11857" width="28.28515625" style="67" customWidth="1"/>
    <col min="11858" max="11858" width="10.28515625" style="67" customWidth="1"/>
    <col min="11859" max="11859" width="6" style="67" customWidth="1"/>
    <col min="11860" max="11860" width="28.28515625" style="67" customWidth="1"/>
    <col min="11861" max="11861" width="10.28515625" style="67" customWidth="1"/>
    <col min="11862" max="11862" width="6" style="67" customWidth="1"/>
    <col min="11863" max="11863" width="28.28515625" style="67" customWidth="1"/>
    <col min="11864" max="11864" width="10.28515625" style="67" customWidth="1"/>
    <col min="11865" max="11865" width="6" style="67" customWidth="1"/>
    <col min="11866" max="11866" width="28.28515625" style="67" customWidth="1"/>
    <col min="11867" max="11867" width="10.28515625" style="67" customWidth="1"/>
    <col min="11868" max="11868" width="6" style="67" customWidth="1"/>
    <col min="11869" max="11869" width="28.28515625" style="67" customWidth="1"/>
    <col min="11870" max="11870" width="10.28515625" style="67" customWidth="1"/>
    <col min="11871" max="11871" width="6" style="67" customWidth="1"/>
    <col min="11872" max="11872" width="28.28515625" style="67" customWidth="1"/>
    <col min="11873" max="11873" width="10.28515625" style="67" customWidth="1"/>
    <col min="11874" max="11874" width="6" style="67" customWidth="1"/>
    <col min="11875" max="11875" width="28.28515625" style="67" customWidth="1"/>
    <col min="11876" max="11876" width="10.28515625" style="67" customWidth="1"/>
    <col min="11877" max="11877" width="6" style="67" customWidth="1"/>
    <col min="11878" max="11878" width="28.28515625" style="67" customWidth="1"/>
    <col min="11879" max="11879" width="10.28515625" style="67" customWidth="1"/>
    <col min="11880" max="11880" width="6" style="67" customWidth="1"/>
    <col min="11881" max="11881" width="28.28515625" style="67" customWidth="1"/>
    <col min="11882" max="11882" width="10.28515625" style="67" customWidth="1"/>
    <col min="11883" max="11883" width="6" style="67" customWidth="1"/>
    <col min="11884" max="11884" width="28.28515625" style="67" customWidth="1"/>
    <col min="11885" max="11885" width="10.28515625" style="67" customWidth="1"/>
    <col min="11886" max="11886" width="6" style="67" customWidth="1"/>
    <col min="11887" max="11887" width="28.28515625" style="67" customWidth="1"/>
    <col min="11888" max="11888" width="10.28515625" style="67" customWidth="1"/>
    <col min="11889" max="11889" width="6" style="67" customWidth="1"/>
    <col min="11890" max="11890" width="28.28515625" style="67" customWidth="1"/>
    <col min="11891" max="11891" width="10.28515625" style="67" customWidth="1"/>
    <col min="11892" max="11892" width="6" style="67" customWidth="1"/>
    <col min="11893" max="11893" width="28.28515625" style="67" customWidth="1"/>
    <col min="11894" max="11894" width="10.28515625" style="67" customWidth="1"/>
    <col min="11895" max="11895" width="6" style="67" customWidth="1"/>
    <col min="11896" max="11896" width="28.28515625" style="67" customWidth="1"/>
    <col min="11897" max="11897" width="10.28515625" style="67" customWidth="1"/>
    <col min="11898" max="11898" width="6" style="67" customWidth="1"/>
    <col min="11899" max="11899" width="28.28515625" style="67" customWidth="1"/>
    <col min="11900" max="11900" width="10.28515625" style="67" customWidth="1"/>
    <col min="11901" max="11901" width="6" style="67" customWidth="1"/>
    <col min="11902" max="11902" width="28.28515625" style="67" customWidth="1"/>
    <col min="11903" max="11903" width="10.28515625" style="67" customWidth="1"/>
    <col min="11904" max="11904" width="6" style="67" customWidth="1"/>
    <col min="11905" max="11905" width="28.28515625" style="67" customWidth="1"/>
    <col min="11906" max="11906" width="10.28515625" style="67" customWidth="1"/>
    <col min="11907" max="11907" width="6" style="67" customWidth="1"/>
    <col min="11908" max="11908" width="28.28515625" style="67" customWidth="1"/>
    <col min="11909" max="11909" width="10.28515625" style="67" customWidth="1"/>
    <col min="11910" max="11910" width="6" style="67" customWidth="1"/>
    <col min="11911" max="11911" width="28.28515625" style="67" customWidth="1"/>
    <col min="11912" max="11912" width="10.28515625" style="67" customWidth="1"/>
    <col min="11913" max="11913" width="6" style="67" customWidth="1"/>
    <col min="11914" max="11914" width="28.28515625" style="67" customWidth="1"/>
    <col min="11915" max="11915" width="10.28515625" style="67" customWidth="1"/>
    <col min="11916" max="11916" width="6" style="67" customWidth="1"/>
    <col min="11917" max="11917" width="28.28515625" style="67" customWidth="1"/>
    <col min="11918" max="11918" width="10.28515625" style="67" customWidth="1"/>
    <col min="11919" max="11919" width="6" style="67" customWidth="1"/>
    <col min="11920" max="11920" width="28.28515625" style="67" customWidth="1"/>
    <col min="11921" max="11921" width="10.28515625" style="67" customWidth="1"/>
    <col min="11922" max="11922" width="6" style="67" customWidth="1"/>
    <col min="11923" max="11923" width="28.28515625" style="67" customWidth="1"/>
    <col min="11924" max="11924" width="10.28515625" style="67" customWidth="1"/>
    <col min="11925" max="11925" width="6" style="67" customWidth="1"/>
    <col min="11926" max="11926" width="28.28515625" style="67" customWidth="1"/>
    <col min="11927" max="11927" width="10.28515625" style="67" customWidth="1"/>
    <col min="11928" max="11928" width="6" style="67" customWidth="1"/>
    <col min="11929" max="11929" width="28.28515625" style="67" customWidth="1"/>
    <col min="11930" max="11930" width="10.28515625" style="67" customWidth="1"/>
    <col min="11931" max="11931" width="6" style="67" customWidth="1"/>
    <col min="11932" max="11932" width="28.28515625" style="67" customWidth="1"/>
    <col min="11933" max="11933" width="10.28515625" style="67" customWidth="1"/>
    <col min="11934" max="11934" width="6" style="67" customWidth="1"/>
    <col min="11935" max="11935" width="28.28515625" style="67" customWidth="1"/>
    <col min="11936" max="11936" width="10.28515625" style="67" customWidth="1"/>
    <col min="11937" max="11937" width="6" style="67" customWidth="1"/>
    <col min="11938" max="11938" width="28.28515625" style="67" customWidth="1"/>
    <col min="11939" max="11939" width="10.28515625" style="67" customWidth="1"/>
    <col min="11940" max="11940" width="6" style="67" customWidth="1"/>
    <col min="11941" max="11941" width="28.28515625" style="67" customWidth="1"/>
    <col min="11942" max="11942" width="10.28515625" style="67" customWidth="1"/>
    <col min="11943" max="11943" width="6" style="67" customWidth="1"/>
    <col min="11944" max="11944" width="28.28515625" style="67" customWidth="1"/>
    <col min="11945" max="11945" width="10.28515625" style="67" customWidth="1"/>
    <col min="11946" max="11946" width="6" style="67" customWidth="1"/>
    <col min="11947" max="11947" width="28.28515625" style="67" customWidth="1"/>
    <col min="11948" max="11948" width="10.28515625" style="67" customWidth="1"/>
    <col min="11949" max="11949" width="6" style="67" customWidth="1"/>
    <col min="11950" max="11950" width="28.28515625" style="67" customWidth="1"/>
    <col min="11951" max="11951" width="10.28515625" style="67" customWidth="1"/>
    <col min="11952" max="11952" width="6" style="67" customWidth="1"/>
    <col min="11953" max="11953" width="28.28515625" style="67" customWidth="1"/>
    <col min="11954" max="11954" width="10.28515625" style="67" customWidth="1"/>
    <col min="11955" max="11955" width="6" style="67" customWidth="1"/>
    <col min="11956" max="11956" width="28.28515625" style="67" customWidth="1"/>
    <col min="11957" max="11957" width="10.28515625" style="67" customWidth="1"/>
    <col min="11958" max="11958" width="6" style="67" customWidth="1"/>
    <col min="11959" max="11959" width="28.28515625" style="67" customWidth="1"/>
    <col min="11960" max="11960" width="10.28515625" style="67" customWidth="1"/>
    <col min="11961" max="11961" width="6" style="67" customWidth="1"/>
    <col min="11962" max="11962" width="28.28515625" style="67" customWidth="1"/>
    <col min="11963" max="11963" width="10.28515625" style="67" customWidth="1"/>
    <col min="11964" max="11964" width="6" style="67" customWidth="1"/>
    <col min="11965" max="11965" width="28.28515625" style="67" customWidth="1"/>
    <col min="11966" max="11966" width="10.28515625" style="67" customWidth="1"/>
    <col min="11967" max="11967" width="6" style="67" customWidth="1"/>
    <col min="11968" max="11968" width="28.28515625" style="67" customWidth="1"/>
    <col min="11969" max="11969" width="10.28515625" style="67" customWidth="1"/>
    <col min="11970" max="11970" width="6" style="67" customWidth="1"/>
    <col min="11971" max="11971" width="28.28515625" style="67" customWidth="1"/>
    <col min="11972" max="11972" width="10.28515625" style="67" customWidth="1"/>
    <col min="11973" max="11973" width="6" style="67" customWidth="1"/>
    <col min="11974" max="11974" width="28.28515625" style="67" customWidth="1"/>
    <col min="11975" max="11975" width="10.28515625" style="67" customWidth="1"/>
    <col min="11976" max="11976" width="6" style="67" customWidth="1"/>
    <col min="11977" max="11977" width="28.28515625" style="67" customWidth="1"/>
    <col min="11978" max="11978" width="10.28515625" style="67" customWidth="1"/>
    <col min="11979" max="11979" width="6" style="67" customWidth="1"/>
    <col min="11980" max="11980" width="28.28515625" style="67" customWidth="1"/>
    <col min="11981" max="11981" width="10.28515625" style="67" customWidth="1"/>
    <col min="11982" max="11982" width="6" style="67" customWidth="1"/>
    <col min="11983" max="11983" width="28.28515625" style="67" customWidth="1"/>
    <col min="11984" max="11984" width="10.28515625" style="67" customWidth="1"/>
    <col min="11985" max="11985" width="6" style="67" customWidth="1"/>
    <col min="11986" max="11986" width="28.28515625" style="67" customWidth="1"/>
    <col min="11987" max="11987" width="10.28515625" style="67" customWidth="1"/>
    <col min="11988" max="11988" width="6" style="67" customWidth="1"/>
    <col min="11989" max="12032" width="9.140625" style="67"/>
    <col min="12033" max="12033" width="31" style="67" customWidth="1"/>
    <col min="12034" max="12034" width="9.140625" style="67"/>
    <col min="12035" max="12035" width="28.28515625" style="67" customWidth="1"/>
    <col min="12036" max="12036" width="10.28515625" style="67" customWidth="1"/>
    <col min="12037" max="12037" width="6" style="67" customWidth="1"/>
    <col min="12038" max="12038" width="28.28515625" style="67" customWidth="1"/>
    <col min="12039" max="12039" width="10.28515625" style="67" customWidth="1"/>
    <col min="12040" max="12040" width="6" style="67" customWidth="1"/>
    <col min="12041" max="12041" width="28.28515625" style="67" customWidth="1"/>
    <col min="12042" max="12042" width="10.28515625" style="67" customWidth="1"/>
    <col min="12043" max="12043" width="6" style="67" customWidth="1"/>
    <col min="12044" max="12044" width="28.28515625" style="67" customWidth="1"/>
    <col min="12045" max="12045" width="10.28515625" style="67" customWidth="1"/>
    <col min="12046" max="12046" width="6" style="67" customWidth="1"/>
    <col min="12047" max="12047" width="28.28515625" style="67" customWidth="1"/>
    <col min="12048" max="12048" width="10.28515625" style="67" customWidth="1"/>
    <col min="12049" max="12049" width="6" style="67" customWidth="1"/>
    <col min="12050" max="12050" width="28.28515625" style="67" customWidth="1"/>
    <col min="12051" max="12051" width="10.28515625" style="67" customWidth="1"/>
    <col min="12052" max="12052" width="6" style="67" customWidth="1"/>
    <col min="12053" max="12053" width="28.28515625" style="67" customWidth="1"/>
    <col min="12054" max="12054" width="10.28515625" style="67" customWidth="1"/>
    <col min="12055" max="12055" width="6" style="67" customWidth="1"/>
    <col min="12056" max="12056" width="28.28515625" style="67" customWidth="1"/>
    <col min="12057" max="12057" width="10.28515625" style="67" customWidth="1"/>
    <col min="12058" max="12058" width="6" style="67" customWidth="1"/>
    <col min="12059" max="12059" width="28.28515625" style="67" customWidth="1"/>
    <col min="12060" max="12060" width="10.28515625" style="67" customWidth="1"/>
    <col min="12061" max="12061" width="6" style="67" customWidth="1"/>
    <col min="12062" max="12062" width="28.28515625" style="67" customWidth="1"/>
    <col min="12063" max="12063" width="10.28515625" style="67" customWidth="1"/>
    <col min="12064" max="12064" width="6" style="67" customWidth="1"/>
    <col min="12065" max="12065" width="28.28515625" style="67" customWidth="1"/>
    <col min="12066" max="12066" width="10.28515625" style="67" customWidth="1"/>
    <col min="12067" max="12067" width="6" style="67" customWidth="1"/>
    <col min="12068" max="12068" width="28.28515625" style="67" customWidth="1"/>
    <col min="12069" max="12069" width="10.28515625" style="67" customWidth="1"/>
    <col min="12070" max="12070" width="6" style="67" customWidth="1"/>
    <col min="12071" max="12071" width="28.28515625" style="67" customWidth="1"/>
    <col min="12072" max="12072" width="10.28515625" style="67" customWidth="1"/>
    <col min="12073" max="12073" width="6" style="67" customWidth="1"/>
    <col min="12074" max="12074" width="28.28515625" style="67" customWidth="1"/>
    <col min="12075" max="12075" width="10.28515625" style="67" customWidth="1"/>
    <col min="12076" max="12076" width="6" style="67" customWidth="1"/>
    <col min="12077" max="12077" width="28.28515625" style="67" customWidth="1"/>
    <col min="12078" max="12078" width="10.28515625" style="67" customWidth="1"/>
    <col min="12079" max="12079" width="6" style="67" customWidth="1"/>
    <col min="12080" max="12080" width="28.28515625" style="67" customWidth="1"/>
    <col min="12081" max="12081" width="10.28515625" style="67" customWidth="1"/>
    <col min="12082" max="12082" width="6" style="67" customWidth="1"/>
    <col min="12083" max="12083" width="28.28515625" style="67" customWidth="1"/>
    <col min="12084" max="12084" width="10.28515625" style="67" customWidth="1"/>
    <col min="12085" max="12085" width="6" style="67" customWidth="1"/>
    <col min="12086" max="12086" width="28.28515625" style="67" customWidth="1"/>
    <col min="12087" max="12087" width="10.28515625" style="67" customWidth="1"/>
    <col min="12088" max="12088" width="6" style="67" customWidth="1"/>
    <col min="12089" max="12089" width="28.28515625" style="67" customWidth="1"/>
    <col min="12090" max="12090" width="10.28515625" style="67" customWidth="1"/>
    <col min="12091" max="12091" width="6" style="67" customWidth="1"/>
    <col min="12092" max="12092" width="28.28515625" style="67" customWidth="1"/>
    <col min="12093" max="12093" width="10.28515625" style="67" customWidth="1"/>
    <col min="12094" max="12094" width="6" style="67" customWidth="1"/>
    <col min="12095" max="12095" width="28.28515625" style="67" customWidth="1"/>
    <col min="12096" max="12096" width="10.28515625" style="67" customWidth="1"/>
    <col min="12097" max="12097" width="6" style="67" customWidth="1"/>
    <col min="12098" max="12098" width="28.28515625" style="67" customWidth="1"/>
    <col min="12099" max="12099" width="10.28515625" style="67" customWidth="1"/>
    <col min="12100" max="12100" width="6" style="67" customWidth="1"/>
    <col min="12101" max="12101" width="28.28515625" style="67" customWidth="1"/>
    <col min="12102" max="12102" width="10.28515625" style="67" customWidth="1"/>
    <col min="12103" max="12103" width="6" style="67" customWidth="1"/>
    <col min="12104" max="12104" width="28.28515625" style="67" customWidth="1"/>
    <col min="12105" max="12105" width="10.28515625" style="67" customWidth="1"/>
    <col min="12106" max="12106" width="6" style="67" customWidth="1"/>
    <col min="12107" max="12107" width="28.28515625" style="67" customWidth="1"/>
    <col min="12108" max="12108" width="10.28515625" style="67" customWidth="1"/>
    <col min="12109" max="12109" width="6" style="67" customWidth="1"/>
    <col min="12110" max="12110" width="28.28515625" style="67" customWidth="1"/>
    <col min="12111" max="12111" width="10.28515625" style="67" customWidth="1"/>
    <col min="12112" max="12112" width="6" style="67" customWidth="1"/>
    <col min="12113" max="12113" width="28.28515625" style="67" customWidth="1"/>
    <col min="12114" max="12114" width="10.28515625" style="67" customWidth="1"/>
    <col min="12115" max="12115" width="6" style="67" customWidth="1"/>
    <col min="12116" max="12116" width="28.28515625" style="67" customWidth="1"/>
    <col min="12117" max="12117" width="10.28515625" style="67" customWidth="1"/>
    <col min="12118" max="12118" width="6" style="67" customWidth="1"/>
    <col min="12119" max="12119" width="28.28515625" style="67" customWidth="1"/>
    <col min="12120" max="12120" width="10.28515625" style="67" customWidth="1"/>
    <col min="12121" max="12121" width="6" style="67" customWidth="1"/>
    <col min="12122" max="12122" width="28.28515625" style="67" customWidth="1"/>
    <col min="12123" max="12123" width="10.28515625" style="67" customWidth="1"/>
    <col min="12124" max="12124" width="6" style="67" customWidth="1"/>
    <col min="12125" max="12125" width="28.28515625" style="67" customWidth="1"/>
    <col min="12126" max="12126" width="10.28515625" style="67" customWidth="1"/>
    <col min="12127" max="12127" width="6" style="67" customWidth="1"/>
    <col min="12128" max="12128" width="28.28515625" style="67" customWidth="1"/>
    <col min="12129" max="12129" width="10.28515625" style="67" customWidth="1"/>
    <col min="12130" max="12130" width="6" style="67" customWidth="1"/>
    <col min="12131" max="12131" width="28.28515625" style="67" customWidth="1"/>
    <col min="12132" max="12132" width="10.28515625" style="67" customWidth="1"/>
    <col min="12133" max="12133" width="6" style="67" customWidth="1"/>
    <col min="12134" max="12134" width="28.28515625" style="67" customWidth="1"/>
    <col min="12135" max="12135" width="10.28515625" style="67" customWidth="1"/>
    <col min="12136" max="12136" width="6" style="67" customWidth="1"/>
    <col min="12137" max="12137" width="28.28515625" style="67" customWidth="1"/>
    <col min="12138" max="12138" width="10.28515625" style="67" customWidth="1"/>
    <col min="12139" max="12139" width="6" style="67" customWidth="1"/>
    <col min="12140" max="12140" width="28.28515625" style="67" customWidth="1"/>
    <col min="12141" max="12141" width="10.28515625" style="67" customWidth="1"/>
    <col min="12142" max="12142" width="6" style="67" customWidth="1"/>
    <col min="12143" max="12143" width="28.28515625" style="67" customWidth="1"/>
    <col min="12144" max="12144" width="10.28515625" style="67" customWidth="1"/>
    <col min="12145" max="12145" width="6" style="67" customWidth="1"/>
    <col min="12146" max="12146" width="28.28515625" style="67" customWidth="1"/>
    <col min="12147" max="12147" width="10.28515625" style="67" customWidth="1"/>
    <col min="12148" max="12148" width="6" style="67" customWidth="1"/>
    <col min="12149" max="12149" width="28.28515625" style="67" customWidth="1"/>
    <col min="12150" max="12150" width="10.28515625" style="67" customWidth="1"/>
    <col min="12151" max="12151" width="6" style="67" customWidth="1"/>
    <col min="12152" max="12152" width="28.28515625" style="67" customWidth="1"/>
    <col min="12153" max="12153" width="10.28515625" style="67" customWidth="1"/>
    <col min="12154" max="12154" width="6" style="67" customWidth="1"/>
    <col min="12155" max="12155" width="28.28515625" style="67" customWidth="1"/>
    <col min="12156" max="12156" width="10.28515625" style="67" customWidth="1"/>
    <col min="12157" max="12157" width="6" style="67" customWidth="1"/>
    <col min="12158" max="12158" width="28.28515625" style="67" customWidth="1"/>
    <col min="12159" max="12159" width="10.28515625" style="67" customWidth="1"/>
    <col min="12160" max="12160" width="6" style="67" customWidth="1"/>
    <col min="12161" max="12161" width="28.28515625" style="67" customWidth="1"/>
    <col min="12162" max="12162" width="10.28515625" style="67" customWidth="1"/>
    <col min="12163" max="12163" width="6" style="67" customWidth="1"/>
    <col min="12164" max="12164" width="28.28515625" style="67" customWidth="1"/>
    <col min="12165" max="12165" width="10.28515625" style="67" customWidth="1"/>
    <col min="12166" max="12166" width="6" style="67" customWidth="1"/>
    <col min="12167" max="12167" width="28.28515625" style="67" customWidth="1"/>
    <col min="12168" max="12168" width="10.28515625" style="67" customWidth="1"/>
    <col min="12169" max="12169" width="6" style="67" customWidth="1"/>
    <col min="12170" max="12170" width="28.28515625" style="67" customWidth="1"/>
    <col min="12171" max="12171" width="10.28515625" style="67" customWidth="1"/>
    <col min="12172" max="12172" width="6" style="67" customWidth="1"/>
    <col min="12173" max="12173" width="28.28515625" style="67" customWidth="1"/>
    <col min="12174" max="12174" width="10.28515625" style="67" customWidth="1"/>
    <col min="12175" max="12175" width="6" style="67" customWidth="1"/>
    <col min="12176" max="12176" width="28.28515625" style="67" customWidth="1"/>
    <col min="12177" max="12177" width="10.28515625" style="67" customWidth="1"/>
    <col min="12178" max="12178" width="6" style="67" customWidth="1"/>
    <col min="12179" max="12179" width="28.28515625" style="67" customWidth="1"/>
    <col min="12180" max="12180" width="10.28515625" style="67" customWidth="1"/>
    <col min="12181" max="12181" width="6" style="67" customWidth="1"/>
    <col min="12182" max="12182" width="28.28515625" style="67" customWidth="1"/>
    <col min="12183" max="12183" width="10.28515625" style="67" customWidth="1"/>
    <col min="12184" max="12184" width="6" style="67" customWidth="1"/>
    <col min="12185" max="12185" width="28.28515625" style="67" customWidth="1"/>
    <col min="12186" max="12186" width="10.28515625" style="67" customWidth="1"/>
    <col min="12187" max="12187" width="6" style="67" customWidth="1"/>
    <col min="12188" max="12188" width="28.28515625" style="67" customWidth="1"/>
    <col min="12189" max="12189" width="10.28515625" style="67" customWidth="1"/>
    <col min="12190" max="12190" width="6" style="67" customWidth="1"/>
    <col min="12191" max="12191" width="28.28515625" style="67" customWidth="1"/>
    <col min="12192" max="12192" width="10.28515625" style="67" customWidth="1"/>
    <col min="12193" max="12193" width="6" style="67" customWidth="1"/>
    <col min="12194" max="12194" width="28.28515625" style="67" customWidth="1"/>
    <col min="12195" max="12195" width="10.28515625" style="67" customWidth="1"/>
    <col min="12196" max="12196" width="6" style="67" customWidth="1"/>
    <col min="12197" max="12197" width="28.28515625" style="67" customWidth="1"/>
    <col min="12198" max="12198" width="10.28515625" style="67" customWidth="1"/>
    <col min="12199" max="12199" width="6" style="67" customWidth="1"/>
    <col min="12200" max="12200" width="28.28515625" style="67" customWidth="1"/>
    <col min="12201" max="12201" width="10.28515625" style="67" customWidth="1"/>
    <col min="12202" max="12202" width="6" style="67" customWidth="1"/>
    <col min="12203" max="12203" width="28.28515625" style="67" customWidth="1"/>
    <col min="12204" max="12204" width="10.28515625" style="67" customWidth="1"/>
    <col min="12205" max="12205" width="6" style="67" customWidth="1"/>
    <col min="12206" max="12206" width="28.28515625" style="67" customWidth="1"/>
    <col min="12207" max="12207" width="10.28515625" style="67" customWidth="1"/>
    <col min="12208" max="12208" width="6" style="67" customWidth="1"/>
    <col min="12209" max="12209" width="28.28515625" style="67" customWidth="1"/>
    <col min="12210" max="12210" width="10.28515625" style="67" customWidth="1"/>
    <col min="12211" max="12211" width="6" style="67" customWidth="1"/>
    <col min="12212" max="12212" width="28.28515625" style="67" customWidth="1"/>
    <col min="12213" max="12213" width="10.28515625" style="67" customWidth="1"/>
    <col min="12214" max="12214" width="6" style="67" customWidth="1"/>
    <col min="12215" max="12215" width="28.28515625" style="67" customWidth="1"/>
    <col min="12216" max="12216" width="10.28515625" style="67" customWidth="1"/>
    <col min="12217" max="12217" width="6" style="67" customWidth="1"/>
    <col min="12218" max="12218" width="28.28515625" style="67" customWidth="1"/>
    <col min="12219" max="12219" width="10.28515625" style="67" customWidth="1"/>
    <col min="12220" max="12220" width="6" style="67" customWidth="1"/>
    <col min="12221" max="12221" width="28.28515625" style="67" customWidth="1"/>
    <col min="12222" max="12222" width="10.28515625" style="67" customWidth="1"/>
    <col min="12223" max="12223" width="6" style="67" customWidth="1"/>
    <col min="12224" max="12224" width="28.28515625" style="67" customWidth="1"/>
    <col min="12225" max="12225" width="10.28515625" style="67" customWidth="1"/>
    <col min="12226" max="12226" width="6" style="67" customWidth="1"/>
    <col min="12227" max="12227" width="28.28515625" style="67" customWidth="1"/>
    <col min="12228" max="12228" width="10.28515625" style="67" customWidth="1"/>
    <col min="12229" max="12229" width="6" style="67" customWidth="1"/>
    <col min="12230" max="12230" width="28.28515625" style="67" customWidth="1"/>
    <col min="12231" max="12231" width="10.28515625" style="67" customWidth="1"/>
    <col min="12232" max="12232" width="6" style="67" customWidth="1"/>
    <col min="12233" max="12233" width="28.28515625" style="67" customWidth="1"/>
    <col min="12234" max="12234" width="10.28515625" style="67" customWidth="1"/>
    <col min="12235" max="12235" width="6" style="67" customWidth="1"/>
    <col min="12236" max="12236" width="28.28515625" style="67" customWidth="1"/>
    <col min="12237" max="12237" width="10.28515625" style="67" customWidth="1"/>
    <col min="12238" max="12238" width="6" style="67" customWidth="1"/>
    <col min="12239" max="12239" width="28.28515625" style="67" customWidth="1"/>
    <col min="12240" max="12240" width="10.28515625" style="67" customWidth="1"/>
    <col min="12241" max="12241" width="6" style="67" customWidth="1"/>
    <col min="12242" max="12242" width="28.28515625" style="67" customWidth="1"/>
    <col min="12243" max="12243" width="10.28515625" style="67" customWidth="1"/>
    <col min="12244" max="12244" width="6" style="67" customWidth="1"/>
    <col min="12245" max="12288" width="9.140625" style="67"/>
    <col min="12289" max="12289" width="31" style="67" customWidth="1"/>
    <col min="12290" max="12290" width="9.140625" style="67"/>
    <col min="12291" max="12291" width="28.28515625" style="67" customWidth="1"/>
    <col min="12292" max="12292" width="10.28515625" style="67" customWidth="1"/>
    <col min="12293" max="12293" width="6" style="67" customWidth="1"/>
    <col min="12294" max="12294" width="28.28515625" style="67" customWidth="1"/>
    <col min="12295" max="12295" width="10.28515625" style="67" customWidth="1"/>
    <col min="12296" max="12296" width="6" style="67" customWidth="1"/>
    <col min="12297" max="12297" width="28.28515625" style="67" customWidth="1"/>
    <col min="12298" max="12298" width="10.28515625" style="67" customWidth="1"/>
    <col min="12299" max="12299" width="6" style="67" customWidth="1"/>
    <col min="12300" max="12300" width="28.28515625" style="67" customWidth="1"/>
    <col min="12301" max="12301" width="10.28515625" style="67" customWidth="1"/>
    <col min="12302" max="12302" width="6" style="67" customWidth="1"/>
    <col min="12303" max="12303" width="28.28515625" style="67" customWidth="1"/>
    <col min="12304" max="12304" width="10.28515625" style="67" customWidth="1"/>
    <col min="12305" max="12305" width="6" style="67" customWidth="1"/>
    <col min="12306" max="12306" width="28.28515625" style="67" customWidth="1"/>
    <col min="12307" max="12307" width="10.28515625" style="67" customWidth="1"/>
    <col min="12308" max="12308" width="6" style="67" customWidth="1"/>
    <col min="12309" max="12309" width="28.28515625" style="67" customWidth="1"/>
    <col min="12310" max="12310" width="10.28515625" style="67" customWidth="1"/>
    <col min="12311" max="12311" width="6" style="67" customWidth="1"/>
    <col min="12312" max="12312" width="28.28515625" style="67" customWidth="1"/>
    <col min="12313" max="12313" width="10.28515625" style="67" customWidth="1"/>
    <col min="12314" max="12314" width="6" style="67" customWidth="1"/>
    <col min="12315" max="12315" width="28.28515625" style="67" customWidth="1"/>
    <col min="12316" max="12316" width="10.28515625" style="67" customWidth="1"/>
    <col min="12317" max="12317" width="6" style="67" customWidth="1"/>
    <col min="12318" max="12318" width="28.28515625" style="67" customWidth="1"/>
    <col min="12319" max="12319" width="10.28515625" style="67" customWidth="1"/>
    <col min="12320" max="12320" width="6" style="67" customWidth="1"/>
    <col min="12321" max="12321" width="28.28515625" style="67" customWidth="1"/>
    <col min="12322" max="12322" width="10.28515625" style="67" customWidth="1"/>
    <col min="12323" max="12323" width="6" style="67" customWidth="1"/>
    <col min="12324" max="12324" width="28.28515625" style="67" customWidth="1"/>
    <col min="12325" max="12325" width="10.28515625" style="67" customWidth="1"/>
    <col min="12326" max="12326" width="6" style="67" customWidth="1"/>
    <col min="12327" max="12327" width="28.28515625" style="67" customWidth="1"/>
    <col min="12328" max="12328" width="10.28515625" style="67" customWidth="1"/>
    <col min="12329" max="12329" width="6" style="67" customWidth="1"/>
    <col min="12330" max="12330" width="28.28515625" style="67" customWidth="1"/>
    <col min="12331" max="12331" width="10.28515625" style="67" customWidth="1"/>
    <col min="12332" max="12332" width="6" style="67" customWidth="1"/>
    <col min="12333" max="12333" width="28.28515625" style="67" customWidth="1"/>
    <col min="12334" max="12334" width="10.28515625" style="67" customWidth="1"/>
    <col min="12335" max="12335" width="6" style="67" customWidth="1"/>
    <col min="12336" max="12336" width="28.28515625" style="67" customWidth="1"/>
    <col min="12337" max="12337" width="10.28515625" style="67" customWidth="1"/>
    <col min="12338" max="12338" width="6" style="67" customWidth="1"/>
    <col min="12339" max="12339" width="28.28515625" style="67" customWidth="1"/>
    <col min="12340" max="12340" width="10.28515625" style="67" customWidth="1"/>
    <col min="12341" max="12341" width="6" style="67" customWidth="1"/>
    <col min="12342" max="12342" width="28.28515625" style="67" customWidth="1"/>
    <col min="12343" max="12343" width="10.28515625" style="67" customWidth="1"/>
    <col min="12344" max="12344" width="6" style="67" customWidth="1"/>
    <col min="12345" max="12345" width="28.28515625" style="67" customWidth="1"/>
    <col min="12346" max="12346" width="10.28515625" style="67" customWidth="1"/>
    <col min="12347" max="12347" width="6" style="67" customWidth="1"/>
    <col min="12348" max="12348" width="28.28515625" style="67" customWidth="1"/>
    <col min="12349" max="12349" width="10.28515625" style="67" customWidth="1"/>
    <col min="12350" max="12350" width="6" style="67" customWidth="1"/>
    <col min="12351" max="12351" width="28.28515625" style="67" customWidth="1"/>
    <col min="12352" max="12352" width="10.28515625" style="67" customWidth="1"/>
    <col min="12353" max="12353" width="6" style="67" customWidth="1"/>
    <col min="12354" max="12354" width="28.28515625" style="67" customWidth="1"/>
    <col min="12355" max="12355" width="10.28515625" style="67" customWidth="1"/>
    <col min="12356" max="12356" width="6" style="67" customWidth="1"/>
    <col min="12357" max="12357" width="28.28515625" style="67" customWidth="1"/>
    <col min="12358" max="12358" width="10.28515625" style="67" customWidth="1"/>
    <col min="12359" max="12359" width="6" style="67" customWidth="1"/>
    <col min="12360" max="12360" width="28.28515625" style="67" customWidth="1"/>
    <col min="12361" max="12361" width="10.28515625" style="67" customWidth="1"/>
    <col min="12362" max="12362" width="6" style="67" customWidth="1"/>
    <col min="12363" max="12363" width="28.28515625" style="67" customWidth="1"/>
    <col min="12364" max="12364" width="10.28515625" style="67" customWidth="1"/>
    <col min="12365" max="12365" width="6" style="67" customWidth="1"/>
    <col min="12366" max="12366" width="28.28515625" style="67" customWidth="1"/>
    <col min="12367" max="12367" width="10.28515625" style="67" customWidth="1"/>
    <col min="12368" max="12368" width="6" style="67" customWidth="1"/>
    <col min="12369" max="12369" width="28.28515625" style="67" customWidth="1"/>
    <col min="12370" max="12370" width="10.28515625" style="67" customWidth="1"/>
    <col min="12371" max="12371" width="6" style="67" customWidth="1"/>
    <col min="12372" max="12372" width="28.28515625" style="67" customWidth="1"/>
    <col min="12373" max="12373" width="10.28515625" style="67" customWidth="1"/>
    <col min="12374" max="12374" width="6" style="67" customWidth="1"/>
    <col min="12375" max="12375" width="28.28515625" style="67" customWidth="1"/>
    <col min="12376" max="12376" width="10.28515625" style="67" customWidth="1"/>
    <col min="12377" max="12377" width="6" style="67" customWidth="1"/>
    <col min="12378" max="12378" width="28.28515625" style="67" customWidth="1"/>
    <col min="12379" max="12379" width="10.28515625" style="67" customWidth="1"/>
    <col min="12380" max="12380" width="6" style="67" customWidth="1"/>
    <col min="12381" max="12381" width="28.28515625" style="67" customWidth="1"/>
    <col min="12382" max="12382" width="10.28515625" style="67" customWidth="1"/>
    <col min="12383" max="12383" width="6" style="67" customWidth="1"/>
    <col min="12384" max="12384" width="28.28515625" style="67" customWidth="1"/>
    <col min="12385" max="12385" width="10.28515625" style="67" customWidth="1"/>
    <col min="12386" max="12386" width="6" style="67" customWidth="1"/>
    <col min="12387" max="12387" width="28.28515625" style="67" customWidth="1"/>
    <col min="12388" max="12388" width="10.28515625" style="67" customWidth="1"/>
    <col min="12389" max="12389" width="6" style="67" customWidth="1"/>
    <col min="12390" max="12390" width="28.28515625" style="67" customWidth="1"/>
    <col min="12391" max="12391" width="10.28515625" style="67" customWidth="1"/>
    <col min="12392" max="12392" width="6" style="67" customWidth="1"/>
    <col min="12393" max="12393" width="28.28515625" style="67" customWidth="1"/>
    <col min="12394" max="12394" width="10.28515625" style="67" customWidth="1"/>
    <col min="12395" max="12395" width="6" style="67" customWidth="1"/>
    <col min="12396" max="12396" width="28.28515625" style="67" customWidth="1"/>
    <col min="12397" max="12397" width="10.28515625" style="67" customWidth="1"/>
    <col min="12398" max="12398" width="6" style="67" customWidth="1"/>
    <col min="12399" max="12399" width="28.28515625" style="67" customWidth="1"/>
    <col min="12400" max="12400" width="10.28515625" style="67" customWidth="1"/>
    <col min="12401" max="12401" width="6" style="67" customWidth="1"/>
    <col min="12402" max="12402" width="28.28515625" style="67" customWidth="1"/>
    <col min="12403" max="12403" width="10.28515625" style="67" customWidth="1"/>
    <col min="12404" max="12404" width="6" style="67" customWidth="1"/>
    <col min="12405" max="12405" width="28.28515625" style="67" customWidth="1"/>
    <col min="12406" max="12406" width="10.28515625" style="67" customWidth="1"/>
    <col min="12407" max="12407" width="6" style="67" customWidth="1"/>
    <col min="12408" max="12408" width="28.28515625" style="67" customWidth="1"/>
    <col min="12409" max="12409" width="10.28515625" style="67" customWidth="1"/>
    <col min="12410" max="12410" width="6" style="67" customWidth="1"/>
    <col min="12411" max="12411" width="28.28515625" style="67" customWidth="1"/>
    <col min="12412" max="12412" width="10.28515625" style="67" customWidth="1"/>
    <col min="12413" max="12413" width="6" style="67" customWidth="1"/>
    <col min="12414" max="12414" width="28.28515625" style="67" customWidth="1"/>
    <col min="12415" max="12415" width="10.28515625" style="67" customWidth="1"/>
    <col min="12416" max="12416" width="6" style="67" customWidth="1"/>
    <col min="12417" max="12417" width="28.28515625" style="67" customWidth="1"/>
    <col min="12418" max="12418" width="10.28515625" style="67" customWidth="1"/>
    <col min="12419" max="12419" width="6" style="67" customWidth="1"/>
    <col min="12420" max="12420" width="28.28515625" style="67" customWidth="1"/>
    <col min="12421" max="12421" width="10.28515625" style="67" customWidth="1"/>
    <col min="12422" max="12422" width="6" style="67" customWidth="1"/>
    <col min="12423" max="12423" width="28.28515625" style="67" customWidth="1"/>
    <col min="12424" max="12424" width="10.28515625" style="67" customWidth="1"/>
    <col min="12425" max="12425" width="6" style="67" customWidth="1"/>
    <col min="12426" max="12426" width="28.28515625" style="67" customWidth="1"/>
    <col min="12427" max="12427" width="10.28515625" style="67" customWidth="1"/>
    <col min="12428" max="12428" width="6" style="67" customWidth="1"/>
    <col min="12429" max="12429" width="28.28515625" style="67" customWidth="1"/>
    <col min="12430" max="12430" width="10.28515625" style="67" customWidth="1"/>
    <col min="12431" max="12431" width="6" style="67" customWidth="1"/>
    <col min="12432" max="12432" width="28.28515625" style="67" customWidth="1"/>
    <col min="12433" max="12433" width="10.28515625" style="67" customWidth="1"/>
    <col min="12434" max="12434" width="6" style="67" customWidth="1"/>
    <col min="12435" max="12435" width="28.28515625" style="67" customWidth="1"/>
    <col min="12436" max="12436" width="10.28515625" style="67" customWidth="1"/>
    <col min="12437" max="12437" width="6" style="67" customWidth="1"/>
    <col min="12438" max="12438" width="28.28515625" style="67" customWidth="1"/>
    <col min="12439" max="12439" width="10.28515625" style="67" customWidth="1"/>
    <col min="12440" max="12440" width="6" style="67" customWidth="1"/>
    <col min="12441" max="12441" width="28.28515625" style="67" customWidth="1"/>
    <col min="12442" max="12442" width="10.28515625" style="67" customWidth="1"/>
    <col min="12443" max="12443" width="6" style="67" customWidth="1"/>
    <col min="12444" max="12444" width="28.28515625" style="67" customWidth="1"/>
    <col min="12445" max="12445" width="10.28515625" style="67" customWidth="1"/>
    <col min="12446" max="12446" width="6" style="67" customWidth="1"/>
    <col min="12447" max="12447" width="28.28515625" style="67" customWidth="1"/>
    <col min="12448" max="12448" width="10.28515625" style="67" customWidth="1"/>
    <col min="12449" max="12449" width="6" style="67" customWidth="1"/>
    <col min="12450" max="12450" width="28.28515625" style="67" customWidth="1"/>
    <col min="12451" max="12451" width="10.28515625" style="67" customWidth="1"/>
    <col min="12452" max="12452" width="6" style="67" customWidth="1"/>
    <col min="12453" max="12453" width="28.28515625" style="67" customWidth="1"/>
    <col min="12454" max="12454" width="10.28515625" style="67" customWidth="1"/>
    <col min="12455" max="12455" width="6" style="67" customWidth="1"/>
    <col min="12456" max="12456" width="28.28515625" style="67" customWidth="1"/>
    <col min="12457" max="12457" width="10.28515625" style="67" customWidth="1"/>
    <col min="12458" max="12458" width="6" style="67" customWidth="1"/>
    <col min="12459" max="12459" width="28.28515625" style="67" customWidth="1"/>
    <col min="12460" max="12460" width="10.28515625" style="67" customWidth="1"/>
    <col min="12461" max="12461" width="6" style="67" customWidth="1"/>
    <col min="12462" max="12462" width="28.28515625" style="67" customWidth="1"/>
    <col min="12463" max="12463" width="10.28515625" style="67" customWidth="1"/>
    <col min="12464" max="12464" width="6" style="67" customWidth="1"/>
    <col min="12465" max="12465" width="28.28515625" style="67" customWidth="1"/>
    <col min="12466" max="12466" width="10.28515625" style="67" customWidth="1"/>
    <col min="12467" max="12467" width="6" style="67" customWidth="1"/>
    <col min="12468" max="12468" width="28.28515625" style="67" customWidth="1"/>
    <col min="12469" max="12469" width="10.28515625" style="67" customWidth="1"/>
    <col min="12470" max="12470" width="6" style="67" customWidth="1"/>
    <col min="12471" max="12471" width="28.28515625" style="67" customWidth="1"/>
    <col min="12472" max="12472" width="10.28515625" style="67" customWidth="1"/>
    <col min="12473" max="12473" width="6" style="67" customWidth="1"/>
    <col min="12474" max="12474" width="28.28515625" style="67" customWidth="1"/>
    <col min="12475" max="12475" width="10.28515625" style="67" customWidth="1"/>
    <col min="12476" max="12476" width="6" style="67" customWidth="1"/>
    <col min="12477" max="12477" width="28.28515625" style="67" customWidth="1"/>
    <col min="12478" max="12478" width="10.28515625" style="67" customWidth="1"/>
    <col min="12479" max="12479" width="6" style="67" customWidth="1"/>
    <col min="12480" max="12480" width="28.28515625" style="67" customWidth="1"/>
    <col min="12481" max="12481" width="10.28515625" style="67" customWidth="1"/>
    <col min="12482" max="12482" width="6" style="67" customWidth="1"/>
    <col min="12483" max="12483" width="28.28515625" style="67" customWidth="1"/>
    <col min="12484" max="12484" width="10.28515625" style="67" customWidth="1"/>
    <col min="12485" max="12485" width="6" style="67" customWidth="1"/>
    <col min="12486" max="12486" width="28.28515625" style="67" customWidth="1"/>
    <col min="12487" max="12487" width="10.28515625" style="67" customWidth="1"/>
    <col min="12488" max="12488" width="6" style="67" customWidth="1"/>
    <col min="12489" max="12489" width="28.28515625" style="67" customWidth="1"/>
    <col min="12490" max="12490" width="10.28515625" style="67" customWidth="1"/>
    <col min="12491" max="12491" width="6" style="67" customWidth="1"/>
    <col min="12492" max="12492" width="28.28515625" style="67" customWidth="1"/>
    <col min="12493" max="12493" width="10.28515625" style="67" customWidth="1"/>
    <col min="12494" max="12494" width="6" style="67" customWidth="1"/>
    <col min="12495" max="12495" width="28.28515625" style="67" customWidth="1"/>
    <col min="12496" max="12496" width="10.28515625" style="67" customWidth="1"/>
    <col min="12497" max="12497" width="6" style="67" customWidth="1"/>
    <col min="12498" max="12498" width="28.28515625" style="67" customWidth="1"/>
    <col min="12499" max="12499" width="10.28515625" style="67" customWidth="1"/>
    <col min="12500" max="12500" width="6" style="67" customWidth="1"/>
    <col min="12501" max="12544" width="9.140625" style="67"/>
    <col min="12545" max="12545" width="31" style="67" customWidth="1"/>
    <col min="12546" max="12546" width="9.140625" style="67"/>
    <col min="12547" max="12547" width="28.28515625" style="67" customWidth="1"/>
    <col min="12548" max="12548" width="10.28515625" style="67" customWidth="1"/>
    <col min="12549" max="12549" width="6" style="67" customWidth="1"/>
    <col min="12550" max="12550" width="28.28515625" style="67" customWidth="1"/>
    <col min="12551" max="12551" width="10.28515625" style="67" customWidth="1"/>
    <col min="12552" max="12552" width="6" style="67" customWidth="1"/>
    <col min="12553" max="12553" width="28.28515625" style="67" customWidth="1"/>
    <col min="12554" max="12554" width="10.28515625" style="67" customWidth="1"/>
    <col min="12555" max="12555" width="6" style="67" customWidth="1"/>
    <col min="12556" max="12556" width="28.28515625" style="67" customWidth="1"/>
    <col min="12557" max="12557" width="10.28515625" style="67" customWidth="1"/>
    <col min="12558" max="12558" width="6" style="67" customWidth="1"/>
    <col min="12559" max="12559" width="28.28515625" style="67" customWidth="1"/>
    <col min="12560" max="12560" width="10.28515625" style="67" customWidth="1"/>
    <col min="12561" max="12561" width="6" style="67" customWidth="1"/>
    <col min="12562" max="12562" width="28.28515625" style="67" customWidth="1"/>
    <col min="12563" max="12563" width="10.28515625" style="67" customWidth="1"/>
    <col min="12564" max="12564" width="6" style="67" customWidth="1"/>
    <col min="12565" max="12565" width="28.28515625" style="67" customWidth="1"/>
    <col min="12566" max="12566" width="10.28515625" style="67" customWidth="1"/>
    <col min="12567" max="12567" width="6" style="67" customWidth="1"/>
    <col min="12568" max="12568" width="28.28515625" style="67" customWidth="1"/>
    <col min="12569" max="12569" width="10.28515625" style="67" customWidth="1"/>
    <col min="12570" max="12570" width="6" style="67" customWidth="1"/>
    <col min="12571" max="12571" width="28.28515625" style="67" customWidth="1"/>
    <col min="12572" max="12572" width="10.28515625" style="67" customWidth="1"/>
    <col min="12573" max="12573" width="6" style="67" customWidth="1"/>
    <col min="12574" max="12574" width="28.28515625" style="67" customWidth="1"/>
    <col min="12575" max="12575" width="10.28515625" style="67" customWidth="1"/>
    <col min="12576" max="12576" width="6" style="67" customWidth="1"/>
    <col min="12577" max="12577" width="28.28515625" style="67" customWidth="1"/>
    <col min="12578" max="12578" width="10.28515625" style="67" customWidth="1"/>
    <col min="12579" max="12579" width="6" style="67" customWidth="1"/>
    <col min="12580" max="12580" width="28.28515625" style="67" customWidth="1"/>
    <col min="12581" max="12581" width="10.28515625" style="67" customWidth="1"/>
    <col min="12582" max="12582" width="6" style="67" customWidth="1"/>
    <col min="12583" max="12583" width="28.28515625" style="67" customWidth="1"/>
    <col min="12584" max="12584" width="10.28515625" style="67" customWidth="1"/>
    <col min="12585" max="12585" width="6" style="67" customWidth="1"/>
    <col min="12586" max="12586" width="28.28515625" style="67" customWidth="1"/>
    <col min="12587" max="12587" width="10.28515625" style="67" customWidth="1"/>
    <col min="12588" max="12588" width="6" style="67" customWidth="1"/>
    <col min="12589" max="12589" width="28.28515625" style="67" customWidth="1"/>
    <col min="12590" max="12590" width="10.28515625" style="67" customWidth="1"/>
    <col min="12591" max="12591" width="6" style="67" customWidth="1"/>
    <col min="12592" max="12592" width="28.28515625" style="67" customWidth="1"/>
    <col min="12593" max="12593" width="10.28515625" style="67" customWidth="1"/>
    <col min="12594" max="12594" width="6" style="67" customWidth="1"/>
    <col min="12595" max="12595" width="28.28515625" style="67" customWidth="1"/>
    <col min="12596" max="12596" width="10.28515625" style="67" customWidth="1"/>
    <col min="12597" max="12597" width="6" style="67" customWidth="1"/>
    <col min="12598" max="12598" width="28.28515625" style="67" customWidth="1"/>
    <col min="12599" max="12599" width="10.28515625" style="67" customWidth="1"/>
    <col min="12600" max="12600" width="6" style="67" customWidth="1"/>
    <col min="12601" max="12601" width="28.28515625" style="67" customWidth="1"/>
    <col min="12602" max="12602" width="10.28515625" style="67" customWidth="1"/>
    <col min="12603" max="12603" width="6" style="67" customWidth="1"/>
    <col min="12604" max="12604" width="28.28515625" style="67" customWidth="1"/>
    <col min="12605" max="12605" width="10.28515625" style="67" customWidth="1"/>
    <col min="12606" max="12606" width="6" style="67" customWidth="1"/>
    <col min="12607" max="12607" width="28.28515625" style="67" customWidth="1"/>
    <col min="12608" max="12608" width="10.28515625" style="67" customWidth="1"/>
    <col min="12609" max="12609" width="6" style="67" customWidth="1"/>
    <col min="12610" max="12610" width="28.28515625" style="67" customWidth="1"/>
    <col min="12611" max="12611" width="10.28515625" style="67" customWidth="1"/>
    <col min="12612" max="12612" width="6" style="67" customWidth="1"/>
    <col min="12613" max="12613" width="28.28515625" style="67" customWidth="1"/>
    <col min="12614" max="12614" width="10.28515625" style="67" customWidth="1"/>
    <col min="12615" max="12615" width="6" style="67" customWidth="1"/>
    <col min="12616" max="12616" width="28.28515625" style="67" customWidth="1"/>
    <col min="12617" max="12617" width="10.28515625" style="67" customWidth="1"/>
    <col min="12618" max="12618" width="6" style="67" customWidth="1"/>
    <col min="12619" max="12619" width="28.28515625" style="67" customWidth="1"/>
    <col min="12620" max="12620" width="10.28515625" style="67" customWidth="1"/>
    <col min="12621" max="12621" width="6" style="67" customWidth="1"/>
    <col min="12622" max="12622" width="28.28515625" style="67" customWidth="1"/>
    <col min="12623" max="12623" width="10.28515625" style="67" customWidth="1"/>
    <col min="12624" max="12624" width="6" style="67" customWidth="1"/>
    <col min="12625" max="12625" width="28.28515625" style="67" customWidth="1"/>
    <col min="12626" max="12626" width="10.28515625" style="67" customWidth="1"/>
    <col min="12627" max="12627" width="6" style="67" customWidth="1"/>
    <col min="12628" max="12628" width="28.28515625" style="67" customWidth="1"/>
    <col min="12629" max="12629" width="10.28515625" style="67" customWidth="1"/>
    <col min="12630" max="12630" width="6" style="67" customWidth="1"/>
    <col min="12631" max="12631" width="28.28515625" style="67" customWidth="1"/>
    <col min="12632" max="12632" width="10.28515625" style="67" customWidth="1"/>
    <col min="12633" max="12633" width="6" style="67" customWidth="1"/>
    <col min="12634" max="12634" width="28.28515625" style="67" customWidth="1"/>
    <col min="12635" max="12635" width="10.28515625" style="67" customWidth="1"/>
    <col min="12636" max="12636" width="6" style="67" customWidth="1"/>
    <col min="12637" max="12637" width="28.28515625" style="67" customWidth="1"/>
    <col min="12638" max="12638" width="10.28515625" style="67" customWidth="1"/>
    <col min="12639" max="12639" width="6" style="67" customWidth="1"/>
    <col min="12640" max="12640" width="28.28515625" style="67" customWidth="1"/>
    <col min="12641" max="12641" width="10.28515625" style="67" customWidth="1"/>
    <col min="12642" max="12642" width="6" style="67" customWidth="1"/>
    <col min="12643" max="12643" width="28.28515625" style="67" customWidth="1"/>
    <col min="12644" max="12644" width="10.28515625" style="67" customWidth="1"/>
    <col min="12645" max="12645" width="6" style="67" customWidth="1"/>
    <col min="12646" max="12646" width="28.28515625" style="67" customWidth="1"/>
    <col min="12647" max="12647" width="10.28515625" style="67" customWidth="1"/>
    <col min="12648" max="12648" width="6" style="67" customWidth="1"/>
    <col min="12649" max="12649" width="28.28515625" style="67" customWidth="1"/>
    <col min="12650" max="12650" width="10.28515625" style="67" customWidth="1"/>
    <col min="12651" max="12651" width="6" style="67" customWidth="1"/>
    <col min="12652" max="12652" width="28.28515625" style="67" customWidth="1"/>
    <col min="12653" max="12653" width="10.28515625" style="67" customWidth="1"/>
    <col min="12654" max="12654" width="6" style="67" customWidth="1"/>
    <col min="12655" max="12655" width="28.28515625" style="67" customWidth="1"/>
    <col min="12656" max="12656" width="10.28515625" style="67" customWidth="1"/>
    <col min="12657" max="12657" width="6" style="67" customWidth="1"/>
    <col min="12658" max="12658" width="28.28515625" style="67" customWidth="1"/>
    <col min="12659" max="12659" width="10.28515625" style="67" customWidth="1"/>
    <col min="12660" max="12660" width="6" style="67" customWidth="1"/>
    <col min="12661" max="12661" width="28.28515625" style="67" customWidth="1"/>
    <col min="12662" max="12662" width="10.28515625" style="67" customWidth="1"/>
    <col min="12663" max="12663" width="6" style="67" customWidth="1"/>
    <col min="12664" max="12664" width="28.28515625" style="67" customWidth="1"/>
    <col min="12665" max="12665" width="10.28515625" style="67" customWidth="1"/>
    <col min="12666" max="12666" width="6" style="67" customWidth="1"/>
    <col min="12667" max="12667" width="28.28515625" style="67" customWidth="1"/>
    <col min="12668" max="12668" width="10.28515625" style="67" customWidth="1"/>
    <col min="12669" max="12669" width="6" style="67" customWidth="1"/>
    <col min="12670" max="12670" width="28.28515625" style="67" customWidth="1"/>
    <col min="12671" max="12671" width="10.28515625" style="67" customWidth="1"/>
    <col min="12672" max="12672" width="6" style="67" customWidth="1"/>
    <col min="12673" max="12673" width="28.28515625" style="67" customWidth="1"/>
    <col min="12674" max="12674" width="10.28515625" style="67" customWidth="1"/>
    <col min="12675" max="12675" width="6" style="67" customWidth="1"/>
    <col min="12676" max="12676" width="28.28515625" style="67" customWidth="1"/>
    <col min="12677" max="12677" width="10.28515625" style="67" customWidth="1"/>
    <col min="12678" max="12678" width="6" style="67" customWidth="1"/>
    <col min="12679" max="12679" width="28.28515625" style="67" customWidth="1"/>
    <col min="12680" max="12680" width="10.28515625" style="67" customWidth="1"/>
    <col min="12681" max="12681" width="6" style="67" customWidth="1"/>
    <col min="12682" max="12682" width="28.28515625" style="67" customWidth="1"/>
    <col min="12683" max="12683" width="10.28515625" style="67" customWidth="1"/>
    <col min="12684" max="12684" width="6" style="67" customWidth="1"/>
    <col min="12685" max="12685" width="28.28515625" style="67" customWidth="1"/>
    <col min="12686" max="12686" width="10.28515625" style="67" customWidth="1"/>
    <col min="12687" max="12687" width="6" style="67" customWidth="1"/>
    <col min="12688" max="12688" width="28.28515625" style="67" customWidth="1"/>
    <col min="12689" max="12689" width="10.28515625" style="67" customWidth="1"/>
    <col min="12690" max="12690" width="6" style="67" customWidth="1"/>
    <col min="12691" max="12691" width="28.28515625" style="67" customWidth="1"/>
    <col min="12692" max="12692" width="10.28515625" style="67" customWidth="1"/>
    <col min="12693" max="12693" width="6" style="67" customWidth="1"/>
    <col min="12694" max="12694" width="28.28515625" style="67" customWidth="1"/>
    <col min="12695" max="12695" width="10.28515625" style="67" customWidth="1"/>
    <col min="12696" max="12696" width="6" style="67" customWidth="1"/>
    <col min="12697" max="12697" width="28.28515625" style="67" customWidth="1"/>
    <col min="12698" max="12698" width="10.28515625" style="67" customWidth="1"/>
    <col min="12699" max="12699" width="6" style="67" customWidth="1"/>
    <col min="12700" max="12700" width="28.28515625" style="67" customWidth="1"/>
    <col min="12701" max="12701" width="10.28515625" style="67" customWidth="1"/>
    <col min="12702" max="12702" width="6" style="67" customWidth="1"/>
    <col min="12703" max="12703" width="28.28515625" style="67" customWidth="1"/>
    <col min="12704" max="12704" width="10.28515625" style="67" customWidth="1"/>
    <col min="12705" max="12705" width="6" style="67" customWidth="1"/>
    <col min="12706" max="12706" width="28.28515625" style="67" customWidth="1"/>
    <col min="12707" max="12707" width="10.28515625" style="67" customWidth="1"/>
    <col min="12708" max="12708" width="6" style="67" customWidth="1"/>
    <col min="12709" max="12709" width="28.28515625" style="67" customWidth="1"/>
    <col min="12710" max="12710" width="10.28515625" style="67" customWidth="1"/>
    <col min="12711" max="12711" width="6" style="67" customWidth="1"/>
    <col min="12712" max="12712" width="28.28515625" style="67" customWidth="1"/>
    <col min="12713" max="12713" width="10.28515625" style="67" customWidth="1"/>
    <col min="12714" max="12714" width="6" style="67" customWidth="1"/>
    <col min="12715" max="12715" width="28.28515625" style="67" customWidth="1"/>
    <col min="12716" max="12716" width="10.28515625" style="67" customWidth="1"/>
    <col min="12717" max="12717" width="6" style="67" customWidth="1"/>
    <col min="12718" max="12718" width="28.28515625" style="67" customWidth="1"/>
    <col min="12719" max="12719" width="10.28515625" style="67" customWidth="1"/>
    <col min="12720" max="12720" width="6" style="67" customWidth="1"/>
    <col min="12721" max="12721" width="28.28515625" style="67" customWidth="1"/>
    <col min="12722" max="12722" width="10.28515625" style="67" customWidth="1"/>
    <col min="12723" max="12723" width="6" style="67" customWidth="1"/>
    <col min="12724" max="12724" width="28.28515625" style="67" customWidth="1"/>
    <col min="12725" max="12725" width="10.28515625" style="67" customWidth="1"/>
    <col min="12726" max="12726" width="6" style="67" customWidth="1"/>
    <col min="12727" max="12727" width="28.28515625" style="67" customWidth="1"/>
    <col min="12728" max="12728" width="10.28515625" style="67" customWidth="1"/>
    <col min="12729" max="12729" width="6" style="67" customWidth="1"/>
    <col min="12730" max="12730" width="28.28515625" style="67" customWidth="1"/>
    <col min="12731" max="12731" width="10.28515625" style="67" customWidth="1"/>
    <col min="12732" max="12732" width="6" style="67" customWidth="1"/>
    <col min="12733" max="12733" width="28.28515625" style="67" customWidth="1"/>
    <col min="12734" max="12734" width="10.28515625" style="67" customWidth="1"/>
    <col min="12735" max="12735" width="6" style="67" customWidth="1"/>
    <col min="12736" max="12736" width="28.28515625" style="67" customWidth="1"/>
    <col min="12737" max="12737" width="10.28515625" style="67" customWidth="1"/>
    <col min="12738" max="12738" width="6" style="67" customWidth="1"/>
    <col min="12739" max="12739" width="28.28515625" style="67" customWidth="1"/>
    <col min="12740" max="12740" width="10.28515625" style="67" customWidth="1"/>
    <col min="12741" max="12741" width="6" style="67" customWidth="1"/>
    <col min="12742" max="12742" width="28.28515625" style="67" customWidth="1"/>
    <col min="12743" max="12743" width="10.28515625" style="67" customWidth="1"/>
    <col min="12744" max="12744" width="6" style="67" customWidth="1"/>
    <col min="12745" max="12745" width="28.28515625" style="67" customWidth="1"/>
    <col min="12746" max="12746" width="10.28515625" style="67" customWidth="1"/>
    <col min="12747" max="12747" width="6" style="67" customWidth="1"/>
    <col min="12748" max="12748" width="28.28515625" style="67" customWidth="1"/>
    <col min="12749" max="12749" width="10.28515625" style="67" customWidth="1"/>
    <col min="12750" max="12750" width="6" style="67" customWidth="1"/>
    <col min="12751" max="12751" width="28.28515625" style="67" customWidth="1"/>
    <col min="12752" max="12752" width="10.28515625" style="67" customWidth="1"/>
    <col min="12753" max="12753" width="6" style="67" customWidth="1"/>
    <col min="12754" max="12754" width="28.28515625" style="67" customWidth="1"/>
    <col min="12755" max="12755" width="10.28515625" style="67" customWidth="1"/>
    <col min="12756" max="12756" width="6" style="67" customWidth="1"/>
    <col min="12757" max="12800" width="9.140625" style="67"/>
    <col min="12801" max="12801" width="31" style="67" customWidth="1"/>
    <col min="12802" max="12802" width="9.140625" style="67"/>
    <col min="12803" max="12803" width="28.28515625" style="67" customWidth="1"/>
    <col min="12804" max="12804" width="10.28515625" style="67" customWidth="1"/>
    <col min="12805" max="12805" width="6" style="67" customWidth="1"/>
    <col min="12806" max="12806" width="28.28515625" style="67" customWidth="1"/>
    <col min="12807" max="12807" width="10.28515625" style="67" customWidth="1"/>
    <col min="12808" max="12808" width="6" style="67" customWidth="1"/>
    <col min="12809" max="12809" width="28.28515625" style="67" customWidth="1"/>
    <col min="12810" max="12810" width="10.28515625" style="67" customWidth="1"/>
    <col min="12811" max="12811" width="6" style="67" customWidth="1"/>
    <col min="12812" max="12812" width="28.28515625" style="67" customWidth="1"/>
    <col min="12813" max="12813" width="10.28515625" style="67" customWidth="1"/>
    <col min="12814" max="12814" width="6" style="67" customWidth="1"/>
    <col min="12815" max="12815" width="28.28515625" style="67" customWidth="1"/>
    <col min="12816" max="12816" width="10.28515625" style="67" customWidth="1"/>
    <col min="12817" max="12817" width="6" style="67" customWidth="1"/>
    <col min="12818" max="12818" width="28.28515625" style="67" customWidth="1"/>
    <col min="12819" max="12819" width="10.28515625" style="67" customWidth="1"/>
    <col min="12820" max="12820" width="6" style="67" customWidth="1"/>
    <col min="12821" max="12821" width="28.28515625" style="67" customWidth="1"/>
    <col min="12822" max="12822" width="10.28515625" style="67" customWidth="1"/>
    <col min="12823" max="12823" width="6" style="67" customWidth="1"/>
    <col min="12824" max="12824" width="28.28515625" style="67" customWidth="1"/>
    <col min="12825" max="12825" width="10.28515625" style="67" customWidth="1"/>
    <col min="12826" max="12826" width="6" style="67" customWidth="1"/>
    <col min="12827" max="12827" width="28.28515625" style="67" customWidth="1"/>
    <col min="12828" max="12828" width="10.28515625" style="67" customWidth="1"/>
    <col min="12829" max="12829" width="6" style="67" customWidth="1"/>
    <col min="12830" max="12830" width="28.28515625" style="67" customWidth="1"/>
    <col min="12831" max="12831" width="10.28515625" style="67" customWidth="1"/>
    <col min="12832" max="12832" width="6" style="67" customWidth="1"/>
    <col min="12833" max="12833" width="28.28515625" style="67" customWidth="1"/>
    <col min="12834" max="12834" width="10.28515625" style="67" customWidth="1"/>
    <col min="12835" max="12835" width="6" style="67" customWidth="1"/>
    <col min="12836" max="12836" width="28.28515625" style="67" customWidth="1"/>
    <col min="12837" max="12837" width="10.28515625" style="67" customWidth="1"/>
    <col min="12838" max="12838" width="6" style="67" customWidth="1"/>
    <col min="12839" max="12839" width="28.28515625" style="67" customWidth="1"/>
    <col min="12840" max="12840" width="10.28515625" style="67" customWidth="1"/>
    <col min="12841" max="12841" width="6" style="67" customWidth="1"/>
    <col min="12842" max="12842" width="28.28515625" style="67" customWidth="1"/>
    <col min="12843" max="12843" width="10.28515625" style="67" customWidth="1"/>
    <col min="12844" max="12844" width="6" style="67" customWidth="1"/>
    <col min="12845" max="12845" width="28.28515625" style="67" customWidth="1"/>
    <col min="12846" max="12846" width="10.28515625" style="67" customWidth="1"/>
    <col min="12847" max="12847" width="6" style="67" customWidth="1"/>
    <col min="12848" max="12848" width="28.28515625" style="67" customWidth="1"/>
    <col min="12849" max="12849" width="10.28515625" style="67" customWidth="1"/>
    <col min="12850" max="12850" width="6" style="67" customWidth="1"/>
    <col min="12851" max="12851" width="28.28515625" style="67" customWidth="1"/>
    <col min="12852" max="12852" width="10.28515625" style="67" customWidth="1"/>
    <col min="12853" max="12853" width="6" style="67" customWidth="1"/>
    <col min="12854" max="12854" width="28.28515625" style="67" customWidth="1"/>
    <col min="12855" max="12855" width="10.28515625" style="67" customWidth="1"/>
    <col min="12856" max="12856" width="6" style="67" customWidth="1"/>
    <col min="12857" max="12857" width="28.28515625" style="67" customWidth="1"/>
    <col min="12858" max="12858" width="10.28515625" style="67" customWidth="1"/>
    <col min="12859" max="12859" width="6" style="67" customWidth="1"/>
    <col min="12860" max="12860" width="28.28515625" style="67" customWidth="1"/>
    <col min="12861" max="12861" width="10.28515625" style="67" customWidth="1"/>
    <col min="12862" max="12862" width="6" style="67" customWidth="1"/>
    <col min="12863" max="12863" width="28.28515625" style="67" customWidth="1"/>
    <col min="12864" max="12864" width="10.28515625" style="67" customWidth="1"/>
    <col min="12865" max="12865" width="6" style="67" customWidth="1"/>
    <col min="12866" max="12866" width="28.28515625" style="67" customWidth="1"/>
    <col min="12867" max="12867" width="10.28515625" style="67" customWidth="1"/>
    <col min="12868" max="12868" width="6" style="67" customWidth="1"/>
    <col min="12869" max="12869" width="28.28515625" style="67" customWidth="1"/>
    <col min="12870" max="12870" width="10.28515625" style="67" customWidth="1"/>
    <col min="12871" max="12871" width="6" style="67" customWidth="1"/>
    <col min="12872" max="12872" width="28.28515625" style="67" customWidth="1"/>
    <col min="12873" max="12873" width="10.28515625" style="67" customWidth="1"/>
    <col min="12874" max="12874" width="6" style="67" customWidth="1"/>
    <col min="12875" max="12875" width="28.28515625" style="67" customWidth="1"/>
    <col min="12876" max="12876" width="10.28515625" style="67" customWidth="1"/>
    <col min="12877" max="12877" width="6" style="67" customWidth="1"/>
    <col min="12878" max="12878" width="28.28515625" style="67" customWidth="1"/>
    <col min="12879" max="12879" width="10.28515625" style="67" customWidth="1"/>
    <col min="12880" max="12880" width="6" style="67" customWidth="1"/>
    <col min="12881" max="12881" width="28.28515625" style="67" customWidth="1"/>
    <col min="12882" max="12882" width="10.28515625" style="67" customWidth="1"/>
    <col min="12883" max="12883" width="6" style="67" customWidth="1"/>
    <col min="12884" max="12884" width="28.28515625" style="67" customWidth="1"/>
    <col min="12885" max="12885" width="10.28515625" style="67" customWidth="1"/>
    <col min="12886" max="12886" width="6" style="67" customWidth="1"/>
    <col min="12887" max="12887" width="28.28515625" style="67" customWidth="1"/>
    <col min="12888" max="12888" width="10.28515625" style="67" customWidth="1"/>
    <col min="12889" max="12889" width="6" style="67" customWidth="1"/>
    <col min="12890" max="12890" width="28.28515625" style="67" customWidth="1"/>
    <col min="12891" max="12891" width="10.28515625" style="67" customWidth="1"/>
    <col min="12892" max="12892" width="6" style="67" customWidth="1"/>
    <col min="12893" max="12893" width="28.28515625" style="67" customWidth="1"/>
    <col min="12894" max="12894" width="10.28515625" style="67" customWidth="1"/>
    <col min="12895" max="12895" width="6" style="67" customWidth="1"/>
    <col min="12896" max="12896" width="28.28515625" style="67" customWidth="1"/>
    <col min="12897" max="12897" width="10.28515625" style="67" customWidth="1"/>
    <col min="12898" max="12898" width="6" style="67" customWidth="1"/>
    <col min="12899" max="12899" width="28.28515625" style="67" customWidth="1"/>
    <col min="12900" max="12900" width="10.28515625" style="67" customWidth="1"/>
    <col min="12901" max="12901" width="6" style="67" customWidth="1"/>
    <col min="12902" max="12902" width="28.28515625" style="67" customWidth="1"/>
    <col min="12903" max="12903" width="10.28515625" style="67" customWidth="1"/>
    <col min="12904" max="12904" width="6" style="67" customWidth="1"/>
    <col min="12905" max="12905" width="28.28515625" style="67" customWidth="1"/>
    <col min="12906" max="12906" width="10.28515625" style="67" customWidth="1"/>
    <col min="12907" max="12907" width="6" style="67" customWidth="1"/>
    <col min="12908" max="12908" width="28.28515625" style="67" customWidth="1"/>
    <col min="12909" max="12909" width="10.28515625" style="67" customWidth="1"/>
    <col min="12910" max="12910" width="6" style="67" customWidth="1"/>
    <col min="12911" max="12911" width="28.28515625" style="67" customWidth="1"/>
    <col min="12912" max="12912" width="10.28515625" style="67" customWidth="1"/>
    <col min="12913" max="12913" width="6" style="67" customWidth="1"/>
    <col min="12914" max="12914" width="28.28515625" style="67" customWidth="1"/>
    <col min="12915" max="12915" width="10.28515625" style="67" customWidth="1"/>
    <col min="12916" max="12916" width="6" style="67" customWidth="1"/>
    <col min="12917" max="12917" width="28.28515625" style="67" customWidth="1"/>
    <col min="12918" max="12918" width="10.28515625" style="67" customWidth="1"/>
    <col min="12919" max="12919" width="6" style="67" customWidth="1"/>
    <col min="12920" max="12920" width="28.28515625" style="67" customWidth="1"/>
    <col min="12921" max="12921" width="10.28515625" style="67" customWidth="1"/>
    <col min="12922" max="12922" width="6" style="67" customWidth="1"/>
    <col min="12923" max="12923" width="28.28515625" style="67" customWidth="1"/>
    <col min="12924" max="12924" width="10.28515625" style="67" customWidth="1"/>
    <col min="12925" max="12925" width="6" style="67" customWidth="1"/>
    <col min="12926" max="12926" width="28.28515625" style="67" customWidth="1"/>
    <col min="12927" max="12927" width="10.28515625" style="67" customWidth="1"/>
    <col min="12928" max="12928" width="6" style="67" customWidth="1"/>
    <col min="12929" max="12929" width="28.28515625" style="67" customWidth="1"/>
    <col min="12930" max="12930" width="10.28515625" style="67" customWidth="1"/>
    <col min="12931" max="12931" width="6" style="67" customWidth="1"/>
    <col min="12932" max="12932" width="28.28515625" style="67" customWidth="1"/>
    <col min="12933" max="12933" width="10.28515625" style="67" customWidth="1"/>
    <col min="12934" max="12934" width="6" style="67" customWidth="1"/>
    <col min="12935" max="12935" width="28.28515625" style="67" customWidth="1"/>
    <col min="12936" max="12936" width="10.28515625" style="67" customWidth="1"/>
    <col min="12937" max="12937" width="6" style="67" customWidth="1"/>
    <col min="12938" max="12938" width="28.28515625" style="67" customWidth="1"/>
    <col min="12939" max="12939" width="10.28515625" style="67" customWidth="1"/>
    <col min="12940" max="12940" width="6" style="67" customWidth="1"/>
    <col min="12941" max="12941" width="28.28515625" style="67" customWidth="1"/>
    <col min="12942" max="12942" width="10.28515625" style="67" customWidth="1"/>
    <col min="12943" max="12943" width="6" style="67" customWidth="1"/>
    <col min="12944" max="12944" width="28.28515625" style="67" customWidth="1"/>
    <col min="12945" max="12945" width="10.28515625" style="67" customWidth="1"/>
    <col min="12946" max="12946" width="6" style="67" customWidth="1"/>
    <col min="12947" max="12947" width="28.28515625" style="67" customWidth="1"/>
    <col min="12948" max="12948" width="10.28515625" style="67" customWidth="1"/>
    <col min="12949" max="12949" width="6" style="67" customWidth="1"/>
    <col min="12950" max="12950" width="28.28515625" style="67" customWidth="1"/>
    <col min="12951" max="12951" width="10.28515625" style="67" customWidth="1"/>
    <col min="12952" max="12952" width="6" style="67" customWidth="1"/>
    <col min="12953" max="12953" width="28.28515625" style="67" customWidth="1"/>
    <col min="12954" max="12954" width="10.28515625" style="67" customWidth="1"/>
    <col min="12955" max="12955" width="6" style="67" customWidth="1"/>
    <col min="12956" max="12956" width="28.28515625" style="67" customWidth="1"/>
    <col min="12957" max="12957" width="10.28515625" style="67" customWidth="1"/>
    <col min="12958" max="12958" width="6" style="67" customWidth="1"/>
    <col min="12959" max="12959" width="28.28515625" style="67" customWidth="1"/>
    <col min="12960" max="12960" width="10.28515625" style="67" customWidth="1"/>
    <col min="12961" max="12961" width="6" style="67" customWidth="1"/>
    <col min="12962" max="12962" width="28.28515625" style="67" customWidth="1"/>
    <col min="12963" max="12963" width="10.28515625" style="67" customWidth="1"/>
    <col min="12964" max="12964" width="6" style="67" customWidth="1"/>
    <col min="12965" max="12965" width="28.28515625" style="67" customWidth="1"/>
    <col min="12966" max="12966" width="10.28515625" style="67" customWidth="1"/>
    <col min="12967" max="12967" width="6" style="67" customWidth="1"/>
    <col min="12968" max="12968" width="28.28515625" style="67" customWidth="1"/>
    <col min="12969" max="12969" width="10.28515625" style="67" customWidth="1"/>
    <col min="12970" max="12970" width="6" style="67" customWidth="1"/>
    <col min="12971" max="12971" width="28.28515625" style="67" customWidth="1"/>
    <col min="12972" max="12972" width="10.28515625" style="67" customWidth="1"/>
    <col min="12973" max="12973" width="6" style="67" customWidth="1"/>
    <col min="12974" max="12974" width="28.28515625" style="67" customWidth="1"/>
    <col min="12975" max="12975" width="10.28515625" style="67" customWidth="1"/>
    <col min="12976" max="12976" width="6" style="67" customWidth="1"/>
    <col min="12977" max="12977" width="28.28515625" style="67" customWidth="1"/>
    <col min="12978" max="12978" width="10.28515625" style="67" customWidth="1"/>
    <col min="12979" max="12979" width="6" style="67" customWidth="1"/>
    <col min="12980" max="12980" width="28.28515625" style="67" customWidth="1"/>
    <col min="12981" max="12981" width="10.28515625" style="67" customWidth="1"/>
    <col min="12982" max="12982" width="6" style="67" customWidth="1"/>
    <col min="12983" max="12983" width="28.28515625" style="67" customWidth="1"/>
    <col min="12984" max="12984" width="10.28515625" style="67" customWidth="1"/>
    <col min="12985" max="12985" width="6" style="67" customWidth="1"/>
    <col min="12986" max="12986" width="28.28515625" style="67" customWidth="1"/>
    <col min="12987" max="12987" width="10.28515625" style="67" customWidth="1"/>
    <col min="12988" max="12988" width="6" style="67" customWidth="1"/>
    <col min="12989" max="12989" width="28.28515625" style="67" customWidth="1"/>
    <col min="12990" max="12990" width="10.28515625" style="67" customWidth="1"/>
    <col min="12991" max="12991" width="6" style="67" customWidth="1"/>
    <col min="12992" max="12992" width="28.28515625" style="67" customWidth="1"/>
    <col min="12993" max="12993" width="10.28515625" style="67" customWidth="1"/>
    <col min="12994" max="12994" width="6" style="67" customWidth="1"/>
    <col min="12995" max="12995" width="28.28515625" style="67" customWidth="1"/>
    <col min="12996" max="12996" width="10.28515625" style="67" customWidth="1"/>
    <col min="12997" max="12997" width="6" style="67" customWidth="1"/>
    <col min="12998" max="12998" width="28.28515625" style="67" customWidth="1"/>
    <col min="12999" max="12999" width="10.28515625" style="67" customWidth="1"/>
    <col min="13000" max="13000" width="6" style="67" customWidth="1"/>
    <col min="13001" max="13001" width="28.28515625" style="67" customWidth="1"/>
    <col min="13002" max="13002" width="10.28515625" style="67" customWidth="1"/>
    <col min="13003" max="13003" width="6" style="67" customWidth="1"/>
    <col min="13004" max="13004" width="28.28515625" style="67" customWidth="1"/>
    <col min="13005" max="13005" width="10.28515625" style="67" customWidth="1"/>
    <col min="13006" max="13006" width="6" style="67" customWidth="1"/>
    <col min="13007" max="13007" width="28.28515625" style="67" customWidth="1"/>
    <col min="13008" max="13008" width="10.28515625" style="67" customWidth="1"/>
    <col min="13009" max="13009" width="6" style="67" customWidth="1"/>
    <col min="13010" max="13010" width="28.28515625" style="67" customWidth="1"/>
    <col min="13011" max="13011" width="10.28515625" style="67" customWidth="1"/>
    <col min="13012" max="13012" width="6" style="67" customWidth="1"/>
    <col min="13013" max="13056" width="9.140625" style="67"/>
    <col min="13057" max="13057" width="31" style="67" customWidth="1"/>
    <col min="13058" max="13058" width="9.140625" style="67"/>
    <col min="13059" max="13059" width="28.28515625" style="67" customWidth="1"/>
    <col min="13060" max="13060" width="10.28515625" style="67" customWidth="1"/>
    <col min="13061" max="13061" width="6" style="67" customWidth="1"/>
    <col min="13062" max="13062" width="28.28515625" style="67" customWidth="1"/>
    <col min="13063" max="13063" width="10.28515625" style="67" customWidth="1"/>
    <col min="13064" max="13064" width="6" style="67" customWidth="1"/>
    <col min="13065" max="13065" width="28.28515625" style="67" customWidth="1"/>
    <col min="13066" max="13066" width="10.28515625" style="67" customWidth="1"/>
    <col min="13067" max="13067" width="6" style="67" customWidth="1"/>
    <col min="13068" max="13068" width="28.28515625" style="67" customWidth="1"/>
    <col min="13069" max="13069" width="10.28515625" style="67" customWidth="1"/>
    <col min="13070" max="13070" width="6" style="67" customWidth="1"/>
    <col min="13071" max="13071" width="28.28515625" style="67" customWidth="1"/>
    <col min="13072" max="13072" width="10.28515625" style="67" customWidth="1"/>
    <col min="13073" max="13073" width="6" style="67" customWidth="1"/>
    <col min="13074" max="13074" width="28.28515625" style="67" customWidth="1"/>
    <col min="13075" max="13075" width="10.28515625" style="67" customWidth="1"/>
    <col min="13076" max="13076" width="6" style="67" customWidth="1"/>
    <col min="13077" max="13077" width="28.28515625" style="67" customWidth="1"/>
    <col min="13078" max="13078" width="10.28515625" style="67" customWidth="1"/>
    <col min="13079" max="13079" width="6" style="67" customWidth="1"/>
    <col min="13080" max="13080" width="28.28515625" style="67" customWidth="1"/>
    <col min="13081" max="13081" width="10.28515625" style="67" customWidth="1"/>
    <col min="13082" max="13082" width="6" style="67" customWidth="1"/>
    <col min="13083" max="13083" width="28.28515625" style="67" customWidth="1"/>
    <col min="13084" max="13084" width="10.28515625" style="67" customWidth="1"/>
    <col min="13085" max="13085" width="6" style="67" customWidth="1"/>
    <col min="13086" max="13086" width="28.28515625" style="67" customWidth="1"/>
    <col min="13087" max="13087" width="10.28515625" style="67" customWidth="1"/>
    <col min="13088" max="13088" width="6" style="67" customWidth="1"/>
    <col min="13089" max="13089" width="28.28515625" style="67" customWidth="1"/>
    <col min="13090" max="13090" width="10.28515625" style="67" customWidth="1"/>
    <col min="13091" max="13091" width="6" style="67" customWidth="1"/>
    <col min="13092" max="13092" width="28.28515625" style="67" customWidth="1"/>
    <col min="13093" max="13093" width="10.28515625" style="67" customWidth="1"/>
    <col min="13094" max="13094" width="6" style="67" customWidth="1"/>
    <col min="13095" max="13095" width="28.28515625" style="67" customWidth="1"/>
    <col min="13096" max="13096" width="10.28515625" style="67" customWidth="1"/>
    <col min="13097" max="13097" width="6" style="67" customWidth="1"/>
    <col min="13098" max="13098" width="28.28515625" style="67" customWidth="1"/>
    <col min="13099" max="13099" width="10.28515625" style="67" customWidth="1"/>
    <col min="13100" max="13100" width="6" style="67" customWidth="1"/>
    <col min="13101" max="13101" width="28.28515625" style="67" customWidth="1"/>
    <col min="13102" max="13102" width="10.28515625" style="67" customWidth="1"/>
    <col min="13103" max="13103" width="6" style="67" customWidth="1"/>
    <col min="13104" max="13104" width="28.28515625" style="67" customWidth="1"/>
    <col min="13105" max="13105" width="10.28515625" style="67" customWidth="1"/>
    <col min="13106" max="13106" width="6" style="67" customWidth="1"/>
    <col min="13107" max="13107" width="28.28515625" style="67" customWidth="1"/>
    <col min="13108" max="13108" width="10.28515625" style="67" customWidth="1"/>
    <col min="13109" max="13109" width="6" style="67" customWidth="1"/>
    <col min="13110" max="13110" width="28.28515625" style="67" customWidth="1"/>
    <col min="13111" max="13111" width="10.28515625" style="67" customWidth="1"/>
    <col min="13112" max="13112" width="6" style="67" customWidth="1"/>
    <col min="13113" max="13113" width="28.28515625" style="67" customWidth="1"/>
    <col min="13114" max="13114" width="10.28515625" style="67" customWidth="1"/>
    <col min="13115" max="13115" width="6" style="67" customWidth="1"/>
    <col min="13116" max="13116" width="28.28515625" style="67" customWidth="1"/>
    <col min="13117" max="13117" width="10.28515625" style="67" customWidth="1"/>
    <col min="13118" max="13118" width="6" style="67" customWidth="1"/>
    <col min="13119" max="13119" width="28.28515625" style="67" customWidth="1"/>
    <col min="13120" max="13120" width="10.28515625" style="67" customWidth="1"/>
    <col min="13121" max="13121" width="6" style="67" customWidth="1"/>
    <col min="13122" max="13122" width="28.28515625" style="67" customWidth="1"/>
    <col min="13123" max="13123" width="10.28515625" style="67" customWidth="1"/>
    <col min="13124" max="13124" width="6" style="67" customWidth="1"/>
    <col min="13125" max="13125" width="28.28515625" style="67" customWidth="1"/>
    <col min="13126" max="13126" width="10.28515625" style="67" customWidth="1"/>
    <col min="13127" max="13127" width="6" style="67" customWidth="1"/>
    <col min="13128" max="13128" width="28.28515625" style="67" customWidth="1"/>
    <col min="13129" max="13129" width="10.28515625" style="67" customWidth="1"/>
    <col min="13130" max="13130" width="6" style="67" customWidth="1"/>
    <col min="13131" max="13131" width="28.28515625" style="67" customWidth="1"/>
    <col min="13132" max="13132" width="10.28515625" style="67" customWidth="1"/>
    <col min="13133" max="13133" width="6" style="67" customWidth="1"/>
    <col min="13134" max="13134" width="28.28515625" style="67" customWidth="1"/>
    <col min="13135" max="13135" width="10.28515625" style="67" customWidth="1"/>
    <col min="13136" max="13136" width="6" style="67" customWidth="1"/>
    <col min="13137" max="13137" width="28.28515625" style="67" customWidth="1"/>
    <col min="13138" max="13138" width="10.28515625" style="67" customWidth="1"/>
    <col min="13139" max="13139" width="6" style="67" customWidth="1"/>
    <col min="13140" max="13140" width="28.28515625" style="67" customWidth="1"/>
    <col min="13141" max="13141" width="10.28515625" style="67" customWidth="1"/>
    <col min="13142" max="13142" width="6" style="67" customWidth="1"/>
    <col min="13143" max="13143" width="28.28515625" style="67" customWidth="1"/>
    <col min="13144" max="13144" width="10.28515625" style="67" customWidth="1"/>
    <col min="13145" max="13145" width="6" style="67" customWidth="1"/>
    <col min="13146" max="13146" width="28.28515625" style="67" customWidth="1"/>
    <col min="13147" max="13147" width="10.28515625" style="67" customWidth="1"/>
    <col min="13148" max="13148" width="6" style="67" customWidth="1"/>
    <col min="13149" max="13149" width="28.28515625" style="67" customWidth="1"/>
    <col min="13150" max="13150" width="10.28515625" style="67" customWidth="1"/>
    <col min="13151" max="13151" width="6" style="67" customWidth="1"/>
    <col min="13152" max="13152" width="28.28515625" style="67" customWidth="1"/>
    <col min="13153" max="13153" width="10.28515625" style="67" customWidth="1"/>
    <col min="13154" max="13154" width="6" style="67" customWidth="1"/>
    <col min="13155" max="13155" width="28.28515625" style="67" customWidth="1"/>
    <col min="13156" max="13156" width="10.28515625" style="67" customWidth="1"/>
    <col min="13157" max="13157" width="6" style="67" customWidth="1"/>
    <col min="13158" max="13158" width="28.28515625" style="67" customWidth="1"/>
    <col min="13159" max="13159" width="10.28515625" style="67" customWidth="1"/>
    <col min="13160" max="13160" width="6" style="67" customWidth="1"/>
    <col min="13161" max="13161" width="28.28515625" style="67" customWidth="1"/>
    <col min="13162" max="13162" width="10.28515625" style="67" customWidth="1"/>
    <col min="13163" max="13163" width="6" style="67" customWidth="1"/>
    <col min="13164" max="13164" width="28.28515625" style="67" customWidth="1"/>
    <col min="13165" max="13165" width="10.28515625" style="67" customWidth="1"/>
    <col min="13166" max="13166" width="6" style="67" customWidth="1"/>
    <col min="13167" max="13167" width="28.28515625" style="67" customWidth="1"/>
    <col min="13168" max="13168" width="10.28515625" style="67" customWidth="1"/>
    <col min="13169" max="13169" width="6" style="67" customWidth="1"/>
    <col min="13170" max="13170" width="28.28515625" style="67" customWidth="1"/>
    <col min="13171" max="13171" width="10.28515625" style="67" customWidth="1"/>
    <col min="13172" max="13172" width="6" style="67" customWidth="1"/>
    <col min="13173" max="13173" width="28.28515625" style="67" customWidth="1"/>
    <col min="13174" max="13174" width="10.28515625" style="67" customWidth="1"/>
    <col min="13175" max="13175" width="6" style="67" customWidth="1"/>
    <col min="13176" max="13176" width="28.28515625" style="67" customWidth="1"/>
    <col min="13177" max="13177" width="10.28515625" style="67" customWidth="1"/>
    <col min="13178" max="13178" width="6" style="67" customWidth="1"/>
    <col min="13179" max="13179" width="28.28515625" style="67" customWidth="1"/>
    <col min="13180" max="13180" width="10.28515625" style="67" customWidth="1"/>
    <col min="13181" max="13181" width="6" style="67" customWidth="1"/>
    <col min="13182" max="13182" width="28.28515625" style="67" customWidth="1"/>
    <col min="13183" max="13183" width="10.28515625" style="67" customWidth="1"/>
    <col min="13184" max="13184" width="6" style="67" customWidth="1"/>
    <col min="13185" max="13185" width="28.28515625" style="67" customWidth="1"/>
    <col min="13186" max="13186" width="10.28515625" style="67" customWidth="1"/>
    <col min="13187" max="13187" width="6" style="67" customWidth="1"/>
    <col min="13188" max="13188" width="28.28515625" style="67" customWidth="1"/>
    <col min="13189" max="13189" width="10.28515625" style="67" customWidth="1"/>
    <col min="13190" max="13190" width="6" style="67" customWidth="1"/>
    <col min="13191" max="13191" width="28.28515625" style="67" customWidth="1"/>
    <col min="13192" max="13192" width="10.28515625" style="67" customWidth="1"/>
    <col min="13193" max="13193" width="6" style="67" customWidth="1"/>
    <col min="13194" max="13194" width="28.28515625" style="67" customWidth="1"/>
    <col min="13195" max="13195" width="10.28515625" style="67" customWidth="1"/>
    <col min="13196" max="13196" width="6" style="67" customWidth="1"/>
    <col min="13197" max="13197" width="28.28515625" style="67" customWidth="1"/>
    <col min="13198" max="13198" width="10.28515625" style="67" customWidth="1"/>
    <col min="13199" max="13199" width="6" style="67" customWidth="1"/>
    <col min="13200" max="13200" width="28.28515625" style="67" customWidth="1"/>
    <col min="13201" max="13201" width="10.28515625" style="67" customWidth="1"/>
    <col min="13202" max="13202" width="6" style="67" customWidth="1"/>
    <col min="13203" max="13203" width="28.28515625" style="67" customWidth="1"/>
    <col min="13204" max="13204" width="10.28515625" style="67" customWidth="1"/>
    <col min="13205" max="13205" width="6" style="67" customWidth="1"/>
    <col min="13206" max="13206" width="28.28515625" style="67" customWidth="1"/>
    <col min="13207" max="13207" width="10.28515625" style="67" customWidth="1"/>
    <col min="13208" max="13208" width="6" style="67" customWidth="1"/>
    <col min="13209" max="13209" width="28.28515625" style="67" customWidth="1"/>
    <col min="13210" max="13210" width="10.28515625" style="67" customWidth="1"/>
    <col min="13211" max="13211" width="6" style="67" customWidth="1"/>
    <col min="13212" max="13212" width="28.28515625" style="67" customWidth="1"/>
    <col min="13213" max="13213" width="10.28515625" style="67" customWidth="1"/>
    <col min="13214" max="13214" width="6" style="67" customWidth="1"/>
    <col min="13215" max="13215" width="28.28515625" style="67" customWidth="1"/>
    <col min="13216" max="13216" width="10.28515625" style="67" customWidth="1"/>
    <col min="13217" max="13217" width="6" style="67" customWidth="1"/>
    <col min="13218" max="13218" width="28.28515625" style="67" customWidth="1"/>
    <col min="13219" max="13219" width="10.28515625" style="67" customWidth="1"/>
    <col min="13220" max="13220" width="6" style="67" customWidth="1"/>
    <col min="13221" max="13221" width="28.28515625" style="67" customWidth="1"/>
    <col min="13222" max="13222" width="10.28515625" style="67" customWidth="1"/>
    <col min="13223" max="13223" width="6" style="67" customWidth="1"/>
    <col min="13224" max="13224" width="28.28515625" style="67" customWidth="1"/>
    <col min="13225" max="13225" width="10.28515625" style="67" customWidth="1"/>
    <col min="13226" max="13226" width="6" style="67" customWidth="1"/>
    <col min="13227" max="13227" width="28.28515625" style="67" customWidth="1"/>
    <col min="13228" max="13228" width="10.28515625" style="67" customWidth="1"/>
    <col min="13229" max="13229" width="6" style="67" customWidth="1"/>
    <col min="13230" max="13230" width="28.28515625" style="67" customWidth="1"/>
    <col min="13231" max="13231" width="10.28515625" style="67" customWidth="1"/>
    <col min="13232" max="13232" width="6" style="67" customWidth="1"/>
    <col min="13233" max="13233" width="28.28515625" style="67" customWidth="1"/>
    <col min="13234" max="13234" width="10.28515625" style="67" customWidth="1"/>
    <col min="13235" max="13235" width="6" style="67" customWidth="1"/>
    <col min="13236" max="13236" width="28.28515625" style="67" customWidth="1"/>
    <col min="13237" max="13237" width="10.28515625" style="67" customWidth="1"/>
    <col min="13238" max="13238" width="6" style="67" customWidth="1"/>
    <col min="13239" max="13239" width="28.28515625" style="67" customWidth="1"/>
    <col min="13240" max="13240" width="10.28515625" style="67" customWidth="1"/>
    <col min="13241" max="13241" width="6" style="67" customWidth="1"/>
    <col min="13242" max="13242" width="28.28515625" style="67" customWidth="1"/>
    <col min="13243" max="13243" width="10.28515625" style="67" customWidth="1"/>
    <col min="13244" max="13244" width="6" style="67" customWidth="1"/>
    <col min="13245" max="13245" width="28.28515625" style="67" customWidth="1"/>
    <col min="13246" max="13246" width="10.28515625" style="67" customWidth="1"/>
    <col min="13247" max="13247" width="6" style="67" customWidth="1"/>
    <col min="13248" max="13248" width="28.28515625" style="67" customWidth="1"/>
    <col min="13249" max="13249" width="10.28515625" style="67" customWidth="1"/>
    <col min="13250" max="13250" width="6" style="67" customWidth="1"/>
    <col min="13251" max="13251" width="28.28515625" style="67" customWidth="1"/>
    <col min="13252" max="13252" width="10.28515625" style="67" customWidth="1"/>
    <col min="13253" max="13253" width="6" style="67" customWidth="1"/>
    <col min="13254" max="13254" width="28.28515625" style="67" customWidth="1"/>
    <col min="13255" max="13255" width="10.28515625" style="67" customWidth="1"/>
    <col min="13256" max="13256" width="6" style="67" customWidth="1"/>
    <col min="13257" max="13257" width="28.28515625" style="67" customWidth="1"/>
    <col min="13258" max="13258" width="10.28515625" style="67" customWidth="1"/>
    <col min="13259" max="13259" width="6" style="67" customWidth="1"/>
    <col min="13260" max="13260" width="28.28515625" style="67" customWidth="1"/>
    <col min="13261" max="13261" width="10.28515625" style="67" customWidth="1"/>
    <col min="13262" max="13262" width="6" style="67" customWidth="1"/>
    <col min="13263" max="13263" width="28.28515625" style="67" customWidth="1"/>
    <col min="13264" max="13264" width="10.28515625" style="67" customWidth="1"/>
    <col min="13265" max="13265" width="6" style="67" customWidth="1"/>
    <col min="13266" max="13266" width="28.28515625" style="67" customWidth="1"/>
    <col min="13267" max="13267" width="10.28515625" style="67" customWidth="1"/>
    <col min="13268" max="13268" width="6" style="67" customWidth="1"/>
    <col min="13269" max="13312" width="9.140625" style="67"/>
    <col min="13313" max="13313" width="31" style="67" customWidth="1"/>
    <col min="13314" max="13314" width="9.140625" style="67"/>
    <col min="13315" max="13315" width="28.28515625" style="67" customWidth="1"/>
    <col min="13316" max="13316" width="10.28515625" style="67" customWidth="1"/>
    <col min="13317" max="13317" width="6" style="67" customWidth="1"/>
    <col min="13318" max="13318" width="28.28515625" style="67" customWidth="1"/>
    <col min="13319" max="13319" width="10.28515625" style="67" customWidth="1"/>
    <col min="13320" max="13320" width="6" style="67" customWidth="1"/>
    <col min="13321" max="13321" width="28.28515625" style="67" customWidth="1"/>
    <col min="13322" max="13322" width="10.28515625" style="67" customWidth="1"/>
    <col min="13323" max="13323" width="6" style="67" customWidth="1"/>
    <col min="13324" max="13324" width="28.28515625" style="67" customWidth="1"/>
    <col min="13325" max="13325" width="10.28515625" style="67" customWidth="1"/>
    <col min="13326" max="13326" width="6" style="67" customWidth="1"/>
    <col min="13327" max="13327" width="28.28515625" style="67" customWidth="1"/>
    <col min="13328" max="13328" width="10.28515625" style="67" customWidth="1"/>
    <col min="13329" max="13329" width="6" style="67" customWidth="1"/>
    <col min="13330" max="13330" width="28.28515625" style="67" customWidth="1"/>
    <col min="13331" max="13331" width="10.28515625" style="67" customWidth="1"/>
    <col min="13332" max="13332" width="6" style="67" customWidth="1"/>
    <col min="13333" max="13333" width="28.28515625" style="67" customWidth="1"/>
    <col min="13334" max="13334" width="10.28515625" style="67" customWidth="1"/>
    <col min="13335" max="13335" width="6" style="67" customWidth="1"/>
    <col min="13336" max="13336" width="28.28515625" style="67" customWidth="1"/>
    <col min="13337" max="13337" width="10.28515625" style="67" customWidth="1"/>
    <col min="13338" max="13338" width="6" style="67" customWidth="1"/>
    <col min="13339" max="13339" width="28.28515625" style="67" customWidth="1"/>
    <col min="13340" max="13340" width="10.28515625" style="67" customWidth="1"/>
    <col min="13341" max="13341" width="6" style="67" customWidth="1"/>
    <col min="13342" max="13342" width="28.28515625" style="67" customWidth="1"/>
    <col min="13343" max="13343" width="10.28515625" style="67" customWidth="1"/>
    <col min="13344" max="13344" width="6" style="67" customWidth="1"/>
    <col min="13345" max="13345" width="28.28515625" style="67" customWidth="1"/>
    <col min="13346" max="13346" width="10.28515625" style="67" customWidth="1"/>
    <col min="13347" max="13347" width="6" style="67" customWidth="1"/>
    <col min="13348" max="13348" width="28.28515625" style="67" customWidth="1"/>
    <col min="13349" max="13349" width="10.28515625" style="67" customWidth="1"/>
    <col min="13350" max="13350" width="6" style="67" customWidth="1"/>
    <col min="13351" max="13351" width="28.28515625" style="67" customWidth="1"/>
    <col min="13352" max="13352" width="10.28515625" style="67" customWidth="1"/>
    <col min="13353" max="13353" width="6" style="67" customWidth="1"/>
    <col min="13354" max="13354" width="28.28515625" style="67" customWidth="1"/>
    <col min="13355" max="13355" width="10.28515625" style="67" customWidth="1"/>
    <col min="13356" max="13356" width="6" style="67" customWidth="1"/>
    <col min="13357" max="13357" width="28.28515625" style="67" customWidth="1"/>
    <col min="13358" max="13358" width="10.28515625" style="67" customWidth="1"/>
    <col min="13359" max="13359" width="6" style="67" customWidth="1"/>
    <col min="13360" max="13360" width="28.28515625" style="67" customWidth="1"/>
    <col min="13361" max="13361" width="10.28515625" style="67" customWidth="1"/>
    <col min="13362" max="13362" width="6" style="67" customWidth="1"/>
    <col min="13363" max="13363" width="28.28515625" style="67" customWidth="1"/>
    <col min="13364" max="13364" width="10.28515625" style="67" customWidth="1"/>
    <col min="13365" max="13365" width="6" style="67" customWidth="1"/>
    <col min="13366" max="13366" width="28.28515625" style="67" customWidth="1"/>
    <col min="13367" max="13367" width="10.28515625" style="67" customWidth="1"/>
    <col min="13368" max="13368" width="6" style="67" customWidth="1"/>
    <col min="13369" max="13369" width="28.28515625" style="67" customWidth="1"/>
    <col min="13370" max="13370" width="10.28515625" style="67" customWidth="1"/>
    <col min="13371" max="13371" width="6" style="67" customWidth="1"/>
    <col min="13372" max="13372" width="28.28515625" style="67" customWidth="1"/>
    <col min="13373" max="13373" width="10.28515625" style="67" customWidth="1"/>
    <col min="13374" max="13374" width="6" style="67" customWidth="1"/>
    <col min="13375" max="13375" width="28.28515625" style="67" customWidth="1"/>
    <col min="13376" max="13376" width="10.28515625" style="67" customWidth="1"/>
    <col min="13377" max="13377" width="6" style="67" customWidth="1"/>
    <col min="13378" max="13378" width="28.28515625" style="67" customWidth="1"/>
    <col min="13379" max="13379" width="10.28515625" style="67" customWidth="1"/>
    <col min="13380" max="13380" width="6" style="67" customWidth="1"/>
    <col min="13381" max="13381" width="28.28515625" style="67" customWidth="1"/>
    <col min="13382" max="13382" width="10.28515625" style="67" customWidth="1"/>
    <col min="13383" max="13383" width="6" style="67" customWidth="1"/>
    <col min="13384" max="13384" width="28.28515625" style="67" customWidth="1"/>
    <col min="13385" max="13385" width="10.28515625" style="67" customWidth="1"/>
    <col min="13386" max="13386" width="6" style="67" customWidth="1"/>
    <col min="13387" max="13387" width="28.28515625" style="67" customWidth="1"/>
    <col min="13388" max="13388" width="10.28515625" style="67" customWidth="1"/>
    <col min="13389" max="13389" width="6" style="67" customWidth="1"/>
    <col min="13390" max="13390" width="28.28515625" style="67" customWidth="1"/>
    <col min="13391" max="13391" width="10.28515625" style="67" customWidth="1"/>
    <col min="13392" max="13392" width="6" style="67" customWidth="1"/>
    <col min="13393" max="13393" width="28.28515625" style="67" customWidth="1"/>
    <col min="13394" max="13394" width="10.28515625" style="67" customWidth="1"/>
    <col min="13395" max="13395" width="6" style="67" customWidth="1"/>
    <col min="13396" max="13396" width="28.28515625" style="67" customWidth="1"/>
    <col min="13397" max="13397" width="10.28515625" style="67" customWidth="1"/>
    <col min="13398" max="13398" width="6" style="67" customWidth="1"/>
    <col min="13399" max="13399" width="28.28515625" style="67" customWidth="1"/>
    <col min="13400" max="13400" width="10.28515625" style="67" customWidth="1"/>
    <col min="13401" max="13401" width="6" style="67" customWidth="1"/>
    <col min="13402" max="13402" width="28.28515625" style="67" customWidth="1"/>
    <col min="13403" max="13403" width="10.28515625" style="67" customWidth="1"/>
    <col min="13404" max="13404" width="6" style="67" customWidth="1"/>
    <col min="13405" max="13405" width="28.28515625" style="67" customWidth="1"/>
    <col min="13406" max="13406" width="10.28515625" style="67" customWidth="1"/>
    <col min="13407" max="13407" width="6" style="67" customWidth="1"/>
    <col min="13408" max="13408" width="28.28515625" style="67" customWidth="1"/>
    <col min="13409" max="13409" width="10.28515625" style="67" customWidth="1"/>
    <col min="13410" max="13410" width="6" style="67" customWidth="1"/>
    <col min="13411" max="13411" width="28.28515625" style="67" customWidth="1"/>
    <col min="13412" max="13412" width="10.28515625" style="67" customWidth="1"/>
    <col min="13413" max="13413" width="6" style="67" customWidth="1"/>
    <col min="13414" max="13414" width="28.28515625" style="67" customWidth="1"/>
    <col min="13415" max="13415" width="10.28515625" style="67" customWidth="1"/>
    <col min="13416" max="13416" width="6" style="67" customWidth="1"/>
    <col min="13417" max="13417" width="28.28515625" style="67" customWidth="1"/>
    <col min="13418" max="13418" width="10.28515625" style="67" customWidth="1"/>
    <col min="13419" max="13419" width="6" style="67" customWidth="1"/>
    <col min="13420" max="13420" width="28.28515625" style="67" customWidth="1"/>
    <col min="13421" max="13421" width="10.28515625" style="67" customWidth="1"/>
    <col min="13422" max="13422" width="6" style="67" customWidth="1"/>
    <col min="13423" max="13423" width="28.28515625" style="67" customWidth="1"/>
    <col min="13424" max="13424" width="10.28515625" style="67" customWidth="1"/>
    <col min="13425" max="13425" width="6" style="67" customWidth="1"/>
    <col min="13426" max="13426" width="28.28515625" style="67" customWidth="1"/>
    <col min="13427" max="13427" width="10.28515625" style="67" customWidth="1"/>
    <col min="13428" max="13428" width="6" style="67" customWidth="1"/>
    <col min="13429" max="13429" width="28.28515625" style="67" customWidth="1"/>
    <col min="13430" max="13430" width="10.28515625" style="67" customWidth="1"/>
    <col min="13431" max="13431" width="6" style="67" customWidth="1"/>
    <col min="13432" max="13432" width="28.28515625" style="67" customWidth="1"/>
    <col min="13433" max="13433" width="10.28515625" style="67" customWidth="1"/>
    <col min="13434" max="13434" width="6" style="67" customWidth="1"/>
    <col min="13435" max="13435" width="28.28515625" style="67" customWidth="1"/>
    <col min="13436" max="13436" width="10.28515625" style="67" customWidth="1"/>
    <col min="13437" max="13437" width="6" style="67" customWidth="1"/>
    <col min="13438" max="13438" width="28.28515625" style="67" customWidth="1"/>
    <col min="13439" max="13439" width="10.28515625" style="67" customWidth="1"/>
    <col min="13440" max="13440" width="6" style="67" customWidth="1"/>
    <col min="13441" max="13441" width="28.28515625" style="67" customWidth="1"/>
    <col min="13442" max="13442" width="10.28515625" style="67" customWidth="1"/>
    <col min="13443" max="13443" width="6" style="67" customWidth="1"/>
    <col min="13444" max="13444" width="28.28515625" style="67" customWidth="1"/>
    <col min="13445" max="13445" width="10.28515625" style="67" customWidth="1"/>
    <col min="13446" max="13446" width="6" style="67" customWidth="1"/>
    <col min="13447" max="13447" width="28.28515625" style="67" customWidth="1"/>
    <col min="13448" max="13448" width="10.28515625" style="67" customWidth="1"/>
    <col min="13449" max="13449" width="6" style="67" customWidth="1"/>
    <col min="13450" max="13450" width="28.28515625" style="67" customWidth="1"/>
    <col min="13451" max="13451" width="10.28515625" style="67" customWidth="1"/>
    <col min="13452" max="13452" width="6" style="67" customWidth="1"/>
    <col min="13453" max="13453" width="28.28515625" style="67" customWidth="1"/>
    <col min="13454" max="13454" width="10.28515625" style="67" customWidth="1"/>
    <col min="13455" max="13455" width="6" style="67" customWidth="1"/>
    <col min="13456" max="13456" width="28.28515625" style="67" customWidth="1"/>
    <col min="13457" max="13457" width="10.28515625" style="67" customWidth="1"/>
    <col min="13458" max="13458" width="6" style="67" customWidth="1"/>
    <col min="13459" max="13459" width="28.28515625" style="67" customWidth="1"/>
    <col min="13460" max="13460" width="10.28515625" style="67" customWidth="1"/>
    <col min="13461" max="13461" width="6" style="67" customWidth="1"/>
    <col min="13462" max="13462" width="28.28515625" style="67" customWidth="1"/>
    <col min="13463" max="13463" width="10.28515625" style="67" customWidth="1"/>
    <col min="13464" max="13464" width="6" style="67" customWidth="1"/>
    <col min="13465" max="13465" width="28.28515625" style="67" customWidth="1"/>
    <col min="13466" max="13466" width="10.28515625" style="67" customWidth="1"/>
    <col min="13467" max="13467" width="6" style="67" customWidth="1"/>
    <col min="13468" max="13468" width="28.28515625" style="67" customWidth="1"/>
    <col min="13469" max="13469" width="10.28515625" style="67" customWidth="1"/>
    <col min="13470" max="13470" width="6" style="67" customWidth="1"/>
    <col min="13471" max="13471" width="28.28515625" style="67" customWidth="1"/>
    <col min="13472" max="13472" width="10.28515625" style="67" customWidth="1"/>
    <col min="13473" max="13473" width="6" style="67" customWidth="1"/>
    <col min="13474" max="13474" width="28.28515625" style="67" customWidth="1"/>
    <col min="13475" max="13475" width="10.28515625" style="67" customWidth="1"/>
    <col min="13476" max="13476" width="6" style="67" customWidth="1"/>
    <col min="13477" max="13477" width="28.28515625" style="67" customWidth="1"/>
    <col min="13478" max="13478" width="10.28515625" style="67" customWidth="1"/>
    <col min="13479" max="13479" width="6" style="67" customWidth="1"/>
    <col min="13480" max="13480" width="28.28515625" style="67" customWidth="1"/>
    <col min="13481" max="13481" width="10.28515625" style="67" customWidth="1"/>
    <col min="13482" max="13482" width="6" style="67" customWidth="1"/>
    <col min="13483" max="13483" width="28.28515625" style="67" customWidth="1"/>
    <col min="13484" max="13484" width="10.28515625" style="67" customWidth="1"/>
    <col min="13485" max="13485" width="6" style="67" customWidth="1"/>
    <col min="13486" max="13486" width="28.28515625" style="67" customWidth="1"/>
    <col min="13487" max="13487" width="10.28515625" style="67" customWidth="1"/>
    <col min="13488" max="13488" width="6" style="67" customWidth="1"/>
    <col min="13489" max="13489" width="28.28515625" style="67" customWidth="1"/>
    <col min="13490" max="13490" width="10.28515625" style="67" customWidth="1"/>
    <col min="13491" max="13491" width="6" style="67" customWidth="1"/>
    <col min="13492" max="13492" width="28.28515625" style="67" customWidth="1"/>
    <col min="13493" max="13493" width="10.28515625" style="67" customWidth="1"/>
    <col min="13494" max="13494" width="6" style="67" customWidth="1"/>
    <col min="13495" max="13495" width="28.28515625" style="67" customWidth="1"/>
    <col min="13496" max="13496" width="10.28515625" style="67" customWidth="1"/>
    <col min="13497" max="13497" width="6" style="67" customWidth="1"/>
    <col min="13498" max="13498" width="28.28515625" style="67" customWidth="1"/>
    <col min="13499" max="13499" width="10.28515625" style="67" customWidth="1"/>
    <col min="13500" max="13500" width="6" style="67" customWidth="1"/>
    <col min="13501" max="13501" width="28.28515625" style="67" customWidth="1"/>
    <col min="13502" max="13502" width="10.28515625" style="67" customWidth="1"/>
    <col min="13503" max="13503" width="6" style="67" customWidth="1"/>
    <col min="13504" max="13504" width="28.28515625" style="67" customWidth="1"/>
    <col min="13505" max="13505" width="10.28515625" style="67" customWidth="1"/>
    <col min="13506" max="13506" width="6" style="67" customWidth="1"/>
    <col min="13507" max="13507" width="28.28515625" style="67" customWidth="1"/>
    <col min="13508" max="13508" width="10.28515625" style="67" customWidth="1"/>
    <col min="13509" max="13509" width="6" style="67" customWidth="1"/>
    <col min="13510" max="13510" width="28.28515625" style="67" customWidth="1"/>
    <col min="13511" max="13511" width="10.28515625" style="67" customWidth="1"/>
    <col min="13512" max="13512" width="6" style="67" customWidth="1"/>
    <col min="13513" max="13513" width="28.28515625" style="67" customWidth="1"/>
    <col min="13514" max="13514" width="10.28515625" style="67" customWidth="1"/>
    <col min="13515" max="13515" width="6" style="67" customWidth="1"/>
    <col min="13516" max="13516" width="28.28515625" style="67" customWidth="1"/>
    <col min="13517" max="13517" width="10.28515625" style="67" customWidth="1"/>
    <col min="13518" max="13518" width="6" style="67" customWidth="1"/>
    <col min="13519" max="13519" width="28.28515625" style="67" customWidth="1"/>
    <col min="13520" max="13520" width="10.28515625" style="67" customWidth="1"/>
    <col min="13521" max="13521" width="6" style="67" customWidth="1"/>
    <col min="13522" max="13522" width="28.28515625" style="67" customWidth="1"/>
    <col min="13523" max="13523" width="10.28515625" style="67" customWidth="1"/>
    <col min="13524" max="13524" width="6" style="67" customWidth="1"/>
    <col min="13525" max="13568" width="9.140625" style="67"/>
    <col min="13569" max="13569" width="31" style="67" customWidth="1"/>
    <col min="13570" max="13570" width="9.140625" style="67"/>
    <col min="13571" max="13571" width="28.28515625" style="67" customWidth="1"/>
    <col min="13572" max="13572" width="10.28515625" style="67" customWidth="1"/>
    <col min="13573" max="13573" width="6" style="67" customWidth="1"/>
    <col min="13574" max="13574" width="28.28515625" style="67" customWidth="1"/>
    <col min="13575" max="13575" width="10.28515625" style="67" customWidth="1"/>
    <col min="13576" max="13576" width="6" style="67" customWidth="1"/>
    <col min="13577" max="13577" width="28.28515625" style="67" customWidth="1"/>
    <col min="13578" max="13578" width="10.28515625" style="67" customWidth="1"/>
    <col min="13579" max="13579" width="6" style="67" customWidth="1"/>
    <col min="13580" max="13580" width="28.28515625" style="67" customWidth="1"/>
    <col min="13581" max="13581" width="10.28515625" style="67" customWidth="1"/>
    <col min="13582" max="13582" width="6" style="67" customWidth="1"/>
    <col min="13583" max="13583" width="28.28515625" style="67" customWidth="1"/>
    <col min="13584" max="13584" width="10.28515625" style="67" customWidth="1"/>
    <col min="13585" max="13585" width="6" style="67" customWidth="1"/>
    <col min="13586" max="13586" width="28.28515625" style="67" customWidth="1"/>
    <col min="13587" max="13587" width="10.28515625" style="67" customWidth="1"/>
    <col min="13588" max="13588" width="6" style="67" customWidth="1"/>
    <col min="13589" max="13589" width="28.28515625" style="67" customWidth="1"/>
    <col min="13590" max="13590" width="10.28515625" style="67" customWidth="1"/>
    <col min="13591" max="13591" width="6" style="67" customWidth="1"/>
    <col min="13592" max="13592" width="28.28515625" style="67" customWidth="1"/>
    <col min="13593" max="13593" width="10.28515625" style="67" customWidth="1"/>
    <col min="13594" max="13594" width="6" style="67" customWidth="1"/>
    <col min="13595" max="13595" width="28.28515625" style="67" customWidth="1"/>
    <col min="13596" max="13596" width="10.28515625" style="67" customWidth="1"/>
    <col min="13597" max="13597" width="6" style="67" customWidth="1"/>
    <col min="13598" max="13598" width="28.28515625" style="67" customWidth="1"/>
    <col min="13599" max="13599" width="10.28515625" style="67" customWidth="1"/>
    <col min="13600" max="13600" width="6" style="67" customWidth="1"/>
    <col min="13601" max="13601" width="28.28515625" style="67" customWidth="1"/>
    <col min="13602" max="13602" width="10.28515625" style="67" customWidth="1"/>
    <col min="13603" max="13603" width="6" style="67" customWidth="1"/>
    <col min="13604" max="13604" width="28.28515625" style="67" customWidth="1"/>
    <col min="13605" max="13605" width="10.28515625" style="67" customWidth="1"/>
    <col min="13606" max="13606" width="6" style="67" customWidth="1"/>
    <col min="13607" max="13607" width="28.28515625" style="67" customWidth="1"/>
    <col min="13608" max="13608" width="10.28515625" style="67" customWidth="1"/>
    <col min="13609" max="13609" width="6" style="67" customWidth="1"/>
    <col min="13610" max="13610" width="28.28515625" style="67" customWidth="1"/>
    <col min="13611" max="13611" width="10.28515625" style="67" customWidth="1"/>
    <col min="13612" max="13612" width="6" style="67" customWidth="1"/>
    <col min="13613" max="13613" width="28.28515625" style="67" customWidth="1"/>
    <col min="13614" max="13614" width="10.28515625" style="67" customWidth="1"/>
    <col min="13615" max="13615" width="6" style="67" customWidth="1"/>
    <col min="13616" max="13616" width="28.28515625" style="67" customWidth="1"/>
    <col min="13617" max="13617" width="10.28515625" style="67" customWidth="1"/>
    <col min="13618" max="13618" width="6" style="67" customWidth="1"/>
    <col min="13619" max="13619" width="28.28515625" style="67" customWidth="1"/>
    <col min="13620" max="13620" width="10.28515625" style="67" customWidth="1"/>
    <col min="13621" max="13621" width="6" style="67" customWidth="1"/>
    <col min="13622" max="13622" width="28.28515625" style="67" customWidth="1"/>
    <col min="13623" max="13623" width="10.28515625" style="67" customWidth="1"/>
    <col min="13624" max="13624" width="6" style="67" customWidth="1"/>
    <col min="13625" max="13625" width="28.28515625" style="67" customWidth="1"/>
    <col min="13626" max="13626" width="10.28515625" style="67" customWidth="1"/>
    <col min="13627" max="13627" width="6" style="67" customWidth="1"/>
    <col min="13628" max="13628" width="28.28515625" style="67" customWidth="1"/>
    <col min="13629" max="13629" width="10.28515625" style="67" customWidth="1"/>
    <col min="13630" max="13630" width="6" style="67" customWidth="1"/>
    <col min="13631" max="13631" width="28.28515625" style="67" customWidth="1"/>
    <col min="13632" max="13632" width="10.28515625" style="67" customWidth="1"/>
    <col min="13633" max="13633" width="6" style="67" customWidth="1"/>
    <col min="13634" max="13634" width="28.28515625" style="67" customWidth="1"/>
    <col min="13635" max="13635" width="10.28515625" style="67" customWidth="1"/>
    <col min="13636" max="13636" width="6" style="67" customWidth="1"/>
    <col min="13637" max="13637" width="28.28515625" style="67" customWidth="1"/>
    <col min="13638" max="13638" width="10.28515625" style="67" customWidth="1"/>
    <col min="13639" max="13639" width="6" style="67" customWidth="1"/>
    <col min="13640" max="13640" width="28.28515625" style="67" customWidth="1"/>
    <col min="13641" max="13641" width="10.28515625" style="67" customWidth="1"/>
    <col min="13642" max="13642" width="6" style="67" customWidth="1"/>
    <col min="13643" max="13643" width="28.28515625" style="67" customWidth="1"/>
    <col min="13644" max="13644" width="10.28515625" style="67" customWidth="1"/>
    <col min="13645" max="13645" width="6" style="67" customWidth="1"/>
    <col min="13646" max="13646" width="28.28515625" style="67" customWidth="1"/>
    <col min="13647" max="13647" width="10.28515625" style="67" customWidth="1"/>
    <col min="13648" max="13648" width="6" style="67" customWidth="1"/>
    <col min="13649" max="13649" width="28.28515625" style="67" customWidth="1"/>
    <col min="13650" max="13650" width="10.28515625" style="67" customWidth="1"/>
    <col min="13651" max="13651" width="6" style="67" customWidth="1"/>
    <col min="13652" max="13652" width="28.28515625" style="67" customWidth="1"/>
    <col min="13653" max="13653" width="10.28515625" style="67" customWidth="1"/>
    <col min="13654" max="13654" width="6" style="67" customWidth="1"/>
    <col min="13655" max="13655" width="28.28515625" style="67" customWidth="1"/>
    <col min="13656" max="13656" width="10.28515625" style="67" customWidth="1"/>
    <col min="13657" max="13657" width="6" style="67" customWidth="1"/>
    <col min="13658" max="13658" width="28.28515625" style="67" customWidth="1"/>
    <col min="13659" max="13659" width="10.28515625" style="67" customWidth="1"/>
    <col min="13660" max="13660" width="6" style="67" customWidth="1"/>
    <col min="13661" max="13661" width="28.28515625" style="67" customWidth="1"/>
    <col min="13662" max="13662" width="10.28515625" style="67" customWidth="1"/>
    <col min="13663" max="13663" width="6" style="67" customWidth="1"/>
    <col min="13664" max="13664" width="28.28515625" style="67" customWidth="1"/>
    <col min="13665" max="13665" width="10.28515625" style="67" customWidth="1"/>
    <col min="13666" max="13666" width="6" style="67" customWidth="1"/>
    <col min="13667" max="13667" width="28.28515625" style="67" customWidth="1"/>
    <col min="13668" max="13668" width="10.28515625" style="67" customWidth="1"/>
    <col min="13669" max="13669" width="6" style="67" customWidth="1"/>
    <col min="13670" max="13670" width="28.28515625" style="67" customWidth="1"/>
    <col min="13671" max="13671" width="10.28515625" style="67" customWidth="1"/>
    <col min="13672" max="13672" width="6" style="67" customWidth="1"/>
    <col min="13673" max="13673" width="28.28515625" style="67" customWidth="1"/>
    <col min="13674" max="13674" width="10.28515625" style="67" customWidth="1"/>
    <col min="13675" max="13675" width="6" style="67" customWidth="1"/>
    <col min="13676" max="13676" width="28.28515625" style="67" customWidth="1"/>
    <col min="13677" max="13677" width="10.28515625" style="67" customWidth="1"/>
    <col min="13678" max="13678" width="6" style="67" customWidth="1"/>
    <col min="13679" max="13679" width="28.28515625" style="67" customWidth="1"/>
    <col min="13680" max="13680" width="10.28515625" style="67" customWidth="1"/>
    <col min="13681" max="13681" width="6" style="67" customWidth="1"/>
    <col min="13682" max="13682" width="28.28515625" style="67" customWidth="1"/>
    <col min="13683" max="13683" width="10.28515625" style="67" customWidth="1"/>
    <col min="13684" max="13684" width="6" style="67" customWidth="1"/>
    <col min="13685" max="13685" width="28.28515625" style="67" customWidth="1"/>
    <col min="13686" max="13686" width="10.28515625" style="67" customWidth="1"/>
    <col min="13687" max="13687" width="6" style="67" customWidth="1"/>
    <col min="13688" max="13688" width="28.28515625" style="67" customWidth="1"/>
    <col min="13689" max="13689" width="10.28515625" style="67" customWidth="1"/>
    <col min="13690" max="13690" width="6" style="67" customWidth="1"/>
    <col min="13691" max="13691" width="28.28515625" style="67" customWidth="1"/>
    <col min="13692" max="13692" width="10.28515625" style="67" customWidth="1"/>
    <col min="13693" max="13693" width="6" style="67" customWidth="1"/>
    <col min="13694" max="13694" width="28.28515625" style="67" customWidth="1"/>
    <col min="13695" max="13695" width="10.28515625" style="67" customWidth="1"/>
    <col min="13696" max="13696" width="6" style="67" customWidth="1"/>
    <col min="13697" max="13697" width="28.28515625" style="67" customWidth="1"/>
    <col min="13698" max="13698" width="10.28515625" style="67" customWidth="1"/>
    <col min="13699" max="13699" width="6" style="67" customWidth="1"/>
    <col min="13700" max="13700" width="28.28515625" style="67" customWidth="1"/>
    <col min="13701" max="13701" width="10.28515625" style="67" customWidth="1"/>
    <col min="13702" max="13702" width="6" style="67" customWidth="1"/>
    <col min="13703" max="13703" width="28.28515625" style="67" customWidth="1"/>
    <col min="13704" max="13704" width="10.28515625" style="67" customWidth="1"/>
    <col min="13705" max="13705" width="6" style="67" customWidth="1"/>
    <col min="13706" max="13706" width="28.28515625" style="67" customWidth="1"/>
    <col min="13707" max="13707" width="10.28515625" style="67" customWidth="1"/>
    <col min="13708" max="13708" width="6" style="67" customWidth="1"/>
    <col min="13709" max="13709" width="28.28515625" style="67" customWidth="1"/>
    <col min="13710" max="13710" width="10.28515625" style="67" customWidth="1"/>
    <col min="13711" max="13711" width="6" style="67" customWidth="1"/>
    <col min="13712" max="13712" width="28.28515625" style="67" customWidth="1"/>
    <col min="13713" max="13713" width="10.28515625" style="67" customWidth="1"/>
    <col min="13714" max="13714" width="6" style="67" customWidth="1"/>
    <col min="13715" max="13715" width="28.28515625" style="67" customWidth="1"/>
    <col min="13716" max="13716" width="10.28515625" style="67" customWidth="1"/>
    <col min="13717" max="13717" width="6" style="67" customWidth="1"/>
    <col min="13718" max="13718" width="28.28515625" style="67" customWidth="1"/>
    <col min="13719" max="13719" width="10.28515625" style="67" customWidth="1"/>
    <col min="13720" max="13720" width="6" style="67" customWidth="1"/>
    <col min="13721" max="13721" width="28.28515625" style="67" customWidth="1"/>
    <col min="13722" max="13722" width="10.28515625" style="67" customWidth="1"/>
    <col min="13723" max="13723" width="6" style="67" customWidth="1"/>
    <col min="13724" max="13724" width="28.28515625" style="67" customWidth="1"/>
    <col min="13725" max="13725" width="10.28515625" style="67" customWidth="1"/>
    <col min="13726" max="13726" width="6" style="67" customWidth="1"/>
    <col min="13727" max="13727" width="28.28515625" style="67" customWidth="1"/>
    <col min="13728" max="13728" width="10.28515625" style="67" customWidth="1"/>
    <col min="13729" max="13729" width="6" style="67" customWidth="1"/>
    <col min="13730" max="13730" width="28.28515625" style="67" customWidth="1"/>
    <col min="13731" max="13731" width="10.28515625" style="67" customWidth="1"/>
    <col min="13732" max="13732" width="6" style="67" customWidth="1"/>
    <col min="13733" max="13733" width="28.28515625" style="67" customWidth="1"/>
    <col min="13734" max="13734" width="10.28515625" style="67" customWidth="1"/>
    <col min="13735" max="13735" width="6" style="67" customWidth="1"/>
    <col min="13736" max="13736" width="28.28515625" style="67" customWidth="1"/>
    <col min="13737" max="13737" width="10.28515625" style="67" customWidth="1"/>
    <col min="13738" max="13738" width="6" style="67" customWidth="1"/>
    <col min="13739" max="13739" width="28.28515625" style="67" customWidth="1"/>
    <col min="13740" max="13740" width="10.28515625" style="67" customWidth="1"/>
    <col min="13741" max="13741" width="6" style="67" customWidth="1"/>
    <col min="13742" max="13742" width="28.28515625" style="67" customWidth="1"/>
    <col min="13743" max="13743" width="10.28515625" style="67" customWidth="1"/>
    <col min="13744" max="13744" width="6" style="67" customWidth="1"/>
    <col min="13745" max="13745" width="28.28515625" style="67" customWidth="1"/>
    <col min="13746" max="13746" width="10.28515625" style="67" customWidth="1"/>
    <col min="13747" max="13747" width="6" style="67" customWidth="1"/>
    <col min="13748" max="13748" width="28.28515625" style="67" customWidth="1"/>
    <col min="13749" max="13749" width="10.28515625" style="67" customWidth="1"/>
    <col min="13750" max="13750" width="6" style="67" customWidth="1"/>
    <col min="13751" max="13751" width="28.28515625" style="67" customWidth="1"/>
    <col min="13752" max="13752" width="10.28515625" style="67" customWidth="1"/>
    <col min="13753" max="13753" width="6" style="67" customWidth="1"/>
    <col min="13754" max="13754" width="28.28515625" style="67" customWidth="1"/>
    <col min="13755" max="13755" width="10.28515625" style="67" customWidth="1"/>
    <col min="13756" max="13756" width="6" style="67" customWidth="1"/>
    <col min="13757" max="13757" width="28.28515625" style="67" customWidth="1"/>
    <col min="13758" max="13758" width="10.28515625" style="67" customWidth="1"/>
    <col min="13759" max="13759" width="6" style="67" customWidth="1"/>
    <col min="13760" max="13760" width="28.28515625" style="67" customWidth="1"/>
    <col min="13761" max="13761" width="10.28515625" style="67" customWidth="1"/>
    <col min="13762" max="13762" width="6" style="67" customWidth="1"/>
    <col min="13763" max="13763" width="28.28515625" style="67" customWidth="1"/>
    <col min="13764" max="13764" width="10.28515625" style="67" customWidth="1"/>
    <col min="13765" max="13765" width="6" style="67" customWidth="1"/>
    <col min="13766" max="13766" width="28.28515625" style="67" customWidth="1"/>
    <col min="13767" max="13767" width="10.28515625" style="67" customWidth="1"/>
    <col min="13768" max="13768" width="6" style="67" customWidth="1"/>
    <col min="13769" max="13769" width="28.28515625" style="67" customWidth="1"/>
    <col min="13770" max="13770" width="10.28515625" style="67" customWidth="1"/>
    <col min="13771" max="13771" width="6" style="67" customWidth="1"/>
    <col min="13772" max="13772" width="28.28515625" style="67" customWidth="1"/>
    <col min="13773" max="13773" width="10.28515625" style="67" customWidth="1"/>
    <col min="13774" max="13774" width="6" style="67" customWidth="1"/>
    <col min="13775" max="13775" width="28.28515625" style="67" customWidth="1"/>
    <col min="13776" max="13776" width="10.28515625" style="67" customWidth="1"/>
    <col min="13777" max="13777" width="6" style="67" customWidth="1"/>
    <col min="13778" max="13778" width="28.28515625" style="67" customWidth="1"/>
    <col min="13779" max="13779" width="10.28515625" style="67" customWidth="1"/>
    <col min="13780" max="13780" width="6" style="67" customWidth="1"/>
    <col min="13781" max="13824" width="9.140625" style="67"/>
    <col min="13825" max="13825" width="31" style="67" customWidth="1"/>
    <col min="13826" max="13826" width="9.140625" style="67"/>
    <col min="13827" max="13827" width="28.28515625" style="67" customWidth="1"/>
    <col min="13828" max="13828" width="10.28515625" style="67" customWidth="1"/>
    <col min="13829" max="13829" width="6" style="67" customWidth="1"/>
    <col min="13830" max="13830" width="28.28515625" style="67" customWidth="1"/>
    <col min="13831" max="13831" width="10.28515625" style="67" customWidth="1"/>
    <col min="13832" max="13832" width="6" style="67" customWidth="1"/>
    <col min="13833" max="13833" width="28.28515625" style="67" customWidth="1"/>
    <col min="13834" max="13834" width="10.28515625" style="67" customWidth="1"/>
    <col min="13835" max="13835" width="6" style="67" customWidth="1"/>
    <col min="13836" max="13836" width="28.28515625" style="67" customWidth="1"/>
    <col min="13837" max="13837" width="10.28515625" style="67" customWidth="1"/>
    <col min="13838" max="13838" width="6" style="67" customWidth="1"/>
    <col min="13839" max="13839" width="28.28515625" style="67" customWidth="1"/>
    <col min="13840" max="13840" width="10.28515625" style="67" customWidth="1"/>
    <col min="13841" max="13841" width="6" style="67" customWidth="1"/>
    <col min="13842" max="13842" width="28.28515625" style="67" customWidth="1"/>
    <col min="13843" max="13843" width="10.28515625" style="67" customWidth="1"/>
    <col min="13844" max="13844" width="6" style="67" customWidth="1"/>
    <col min="13845" max="13845" width="28.28515625" style="67" customWidth="1"/>
    <col min="13846" max="13846" width="10.28515625" style="67" customWidth="1"/>
    <col min="13847" max="13847" width="6" style="67" customWidth="1"/>
    <col min="13848" max="13848" width="28.28515625" style="67" customWidth="1"/>
    <col min="13849" max="13849" width="10.28515625" style="67" customWidth="1"/>
    <col min="13850" max="13850" width="6" style="67" customWidth="1"/>
    <col min="13851" max="13851" width="28.28515625" style="67" customWidth="1"/>
    <col min="13852" max="13852" width="10.28515625" style="67" customWidth="1"/>
    <col min="13853" max="13853" width="6" style="67" customWidth="1"/>
    <col min="13854" max="13854" width="28.28515625" style="67" customWidth="1"/>
    <col min="13855" max="13855" width="10.28515625" style="67" customWidth="1"/>
    <col min="13856" max="13856" width="6" style="67" customWidth="1"/>
    <col min="13857" max="13857" width="28.28515625" style="67" customWidth="1"/>
    <col min="13858" max="13858" width="10.28515625" style="67" customWidth="1"/>
    <col min="13859" max="13859" width="6" style="67" customWidth="1"/>
    <col min="13860" max="13860" width="28.28515625" style="67" customWidth="1"/>
    <col min="13861" max="13861" width="10.28515625" style="67" customWidth="1"/>
    <col min="13862" max="13862" width="6" style="67" customWidth="1"/>
    <col min="13863" max="13863" width="28.28515625" style="67" customWidth="1"/>
    <col min="13864" max="13864" width="10.28515625" style="67" customWidth="1"/>
    <col min="13865" max="13865" width="6" style="67" customWidth="1"/>
    <col min="13866" max="13866" width="28.28515625" style="67" customWidth="1"/>
    <col min="13867" max="13867" width="10.28515625" style="67" customWidth="1"/>
    <col min="13868" max="13868" width="6" style="67" customWidth="1"/>
    <col min="13869" max="13869" width="28.28515625" style="67" customWidth="1"/>
    <col min="13870" max="13870" width="10.28515625" style="67" customWidth="1"/>
    <col min="13871" max="13871" width="6" style="67" customWidth="1"/>
    <col min="13872" max="13872" width="28.28515625" style="67" customWidth="1"/>
    <col min="13873" max="13873" width="10.28515625" style="67" customWidth="1"/>
    <col min="13874" max="13874" width="6" style="67" customWidth="1"/>
    <col min="13875" max="13875" width="28.28515625" style="67" customWidth="1"/>
    <col min="13876" max="13876" width="10.28515625" style="67" customWidth="1"/>
    <col min="13877" max="13877" width="6" style="67" customWidth="1"/>
    <col min="13878" max="13878" width="28.28515625" style="67" customWidth="1"/>
    <col min="13879" max="13879" width="10.28515625" style="67" customWidth="1"/>
    <col min="13880" max="13880" width="6" style="67" customWidth="1"/>
    <col min="13881" max="13881" width="28.28515625" style="67" customWidth="1"/>
    <col min="13882" max="13882" width="10.28515625" style="67" customWidth="1"/>
    <col min="13883" max="13883" width="6" style="67" customWidth="1"/>
    <col min="13884" max="13884" width="28.28515625" style="67" customWidth="1"/>
    <col min="13885" max="13885" width="10.28515625" style="67" customWidth="1"/>
    <col min="13886" max="13886" width="6" style="67" customWidth="1"/>
    <col min="13887" max="13887" width="28.28515625" style="67" customWidth="1"/>
    <col min="13888" max="13888" width="10.28515625" style="67" customWidth="1"/>
    <col min="13889" max="13889" width="6" style="67" customWidth="1"/>
    <col min="13890" max="13890" width="28.28515625" style="67" customWidth="1"/>
    <col min="13891" max="13891" width="10.28515625" style="67" customWidth="1"/>
    <col min="13892" max="13892" width="6" style="67" customWidth="1"/>
    <col min="13893" max="13893" width="28.28515625" style="67" customWidth="1"/>
    <col min="13894" max="13894" width="10.28515625" style="67" customWidth="1"/>
    <col min="13895" max="13895" width="6" style="67" customWidth="1"/>
    <col min="13896" max="13896" width="28.28515625" style="67" customWidth="1"/>
    <col min="13897" max="13897" width="10.28515625" style="67" customWidth="1"/>
    <col min="13898" max="13898" width="6" style="67" customWidth="1"/>
    <col min="13899" max="13899" width="28.28515625" style="67" customWidth="1"/>
    <col min="13900" max="13900" width="10.28515625" style="67" customWidth="1"/>
    <col min="13901" max="13901" width="6" style="67" customWidth="1"/>
    <col min="13902" max="13902" width="28.28515625" style="67" customWidth="1"/>
    <col min="13903" max="13903" width="10.28515625" style="67" customWidth="1"/>
    <col min="13904" max="13904" width="6" style="67" customWidth="1"/>
    <col min="13905" max="13905" width="28.28515625" style="67" customWidth="1"/>
    <col min="13906" max="13906" width="10.28515625" style="67" customWidth="1"/>
    <col min="13907" max="13907" width="6" style="67" customWidth="1"/>
    <col min="13908" max="13908" width="28.28515625" style="67" customWidth="1"/>
    <col min="13909" max="13909" width="10.28515625" style="67" customWidth="1"/>
    <col min="13910" max="13910" width="6" style="67" customWidth="1"/>
    <col min="13911" max="13911" width="28.28515625" style="67" customWidth="1"/>
    <col min="13912" max="13912" width="10.28515625" style="67" customWidth="1"/>
    <col min="13913" max="13913" width="6" style="67" customWidth="1"/>
    <col min="13914" max="13914" width="28.28515625" style="67" customWidth="1"/>
    <col min="13915" max="13915" width="10.28515625" style="67" customWidth="1"/>
    <col min="13916" max="13916" width="6" style="67" customWidth="1"/>
    <col min="13917" max="13917" width="28.28515625" style="67" customWidth="1"/>
    <col min="13918" max="13918" width="10.28515625" style="67" customWidth="1"/>
    <col min="13919" max="13919" width="6" style="67" customWidth="1"/>
    <col min="13920" max="13920" width="28.28515625" style="67" customWidth="1"/>
    <col min="13921" max="13921" width="10.28515625" style="67" customWidth="1"/>
    <col min="13922" max="13922" width="6" style="67" customWidth="1"/>
    <col min="13923" max="13923" width="28.28515625" style="67" customWidth="1"/>
    <col min="13924" max="13924" width="10.28515625" style="67" customWidth="1"/>
    <col min="13925" max="13925" width="6" style="67" customWidth="1"/>
    <col min="13926" max="13926" width="28.28515625" style="67" customWidth="1"/>
    <col min="13927" max="13927" width="10.28515625" style="67" customWidth="1"/>
    <col min="13928" max="13928" width="6" style="67" customWidth="1"/>
    <col min="13929" max="13929" width="28.28515625" style="67" customWidth="1"/>
    <col min="13930" max="13930" width="10.28515625" style="67" customWidth="1"/>
    <col min="13931" max="13931" width="6" style="67" customWidth="1"/>
    <col min="13932" max="13932" width="28.28515625" style="67" customWidth="1"/>
    <col min="13933" max="13933" width="10.28515625" style="67" customWidth="1"/>
    <col min="13934" max="13934" width="6" style="67" customWidth="1"/>
    <col min="13935" max="13935" width="28.28515625" style="67" customWidth="1"/>
    <col min="13936" max="13936" width="10.28515625" style="67" customWidth="1"/>
    <col min="13937" max="13937" width="6" style="67" customWidth="1"/>
    <col min="13938" max="13938" width="28.28515625" style="67" customWidth="1"/>
    <col min="13939" max="13939" width="10.28515625" style="67" customWidth="1"/>
    <col min="13940" max="13940" width="6" style="67" customWidth="1"/>
    <col min="13941" max="13941" width="28.28515625" style="67" customWidth="1"/>
    <col min="13942" max="13942" width="10.28515625" style="67" customWidth="1"/>
    <col min="13943" max="13943" width="6" style="67" customWidth="1"/>
    <col min="13944" max="13944" width="28.28515625" style="67" customWidth="1"/>
    <col min="13945" max="13945" width="10.28515625" style="67" customWidth="1"/>
    <col min="13946" max="13946" width="6" style="67" customWidth="1"/>
    <col min="13947" max="13947" width="28.28515625" style="67" customWidth="1"/>
    <col min="13948" max="13948" width="10.28515625" style="67" customWidth="1"/>
    <col min="13949" max="13949" width="6" style="67" customWidth="1"/>
    <col min="13950" max="13950" width="28.28515625" style="67" customWidth="1"/>
    <col min="13951" max="13951" width="10.28515625" style="67" customWidth="1"/>
    <col min="13952" max="13952" width="6" style="67" customWidth="1"/>
    <col min="13953" max="13953" width="28.28515625" style="67" customWidth="1"/>
    <col min="13954" max="13954" width="10.28515625" style="67" customWidth="1"/>
    <col min="13955" max="13955" width="6" style="67" customWidth="1"/>
    <col min="13956" max="13956" width="28.28515625" style="67" customWidth="1"/>
    <col min="13957" max="13957" width="10.28515625" style="67" customWidth="1"/>
    <col min="13958" max="13958" width="6" style="67" customWidth="1"/>
    <col min="13959" max="13959" width="28.28515625" style="67" customWidth="1"/>
    <col min="13960" max="13960" width="10.28515625" style="67" customWidth="1"/>
    <col min="13961" max="13961" width="6" style="67" customWidth="1"/>
    <col min="13962" max="13962" width="28.28515625" style="67" customWidth="1"/>
    <col min="13963" max="13963" width="10.28515625" style="67" customWidth="1"/>
    <col min="13964" max="13964" width="6" style="67" customWidth="1"/>
    <col min="13965" max="13965" width="28.28515625" style="67" customWidth="1"/>
    <col min="13966" max="13966" width="10.28515625" style="67" customWidth="1"/>
    <col min="13967" max="13967" width="6" style="67" customWidth="1"/>
    <col min="13968" max="13968" width="28.28515625" style="67" customWidth="1"/>
    <col min="13969" max="13969" width="10.28515625" style="67" customWidth="1"/>
    <col min="13970" max="13970" width="6" style="67" customWidth="1"/>
    <col min="13971" max="13971" width="28.28515625" style="67" customWidth="1"/>
    <col min="13972" max="13972" width="10.28515625" style="67" customWidth="1"/>
    <col min="13973" max="13973" width="6" style="67" customWidth="1"/>
    <col min="13974" max="13974" width="28.28515625" style="67" customWidth="1"/>
    <col min="13975" max="13975" width="10.28515625" style="67" customWidth="1"/>
    <col min="13976" max="13976" width="6" style="67" customWidth="1"/>
    <col min="13977" max="13977" width="28.28515625" style="67" customWidth="1"/>
    <col min="13978" max="13978" width="10.28515625" style="67" customWidth="1"/>
    <col min="13979" max="13979" width="6" style="67" customWidth="1"/>
    <col min="13980" max="13980" width="28.28515625" style="67" customWidth="1"/>
    <col min="13981" max="13981" width="10.28515625" style="67" customWidth="1"/>
    <col min="13982" max="13982" width="6" style="67" customWidth="1"/>
    <col min="13983" max="13983" width="28.28515625" style="67" customWidth="1"/>
    <col min="13984" max="13984" width="10.28515625" style="67" customWidth="1"/>
    <col min="13985" max="13985" width="6" style="67" customWidth="1"/>
    <col min="13986" max="13986" width="28.28515625" style="67" customWidth="1"/>
    <col min="13987" max="13987" width="10.28515625" style="67" customWidth="1"/>
    <col min="13988" max="13988" width="6" style="67" customWidth="1"/>
    <col min="13989" max="13989" width="28.28515625" style="67" customWidth="1"/>
    <col min="13990" max="13990" width="10.28515625" style="67" customWidth="1"/>
    <col min="13991" max="13991" width="6" style="67" customWidth="1"/>
    <col min="13992" max="13992" width="28.28515625" style="67" customWidth="1"/>
    <col min="13993" max="13993" width="10.28515625" style="67" customWidth="1"/>
    <col min="13994" max="13994" width="6" style="67" customWidth="1"/>
    <col min="13995" max="13995" width="28.28515625" style="67" customWidth="1"/>
    <col min="13996" max="13996" width="10.28515625" style="67" customWidth="1"/>
    <col min="13997" max="13997" width="6" style="67" customWidth="1"/>
    <col min="13998" max="13998" width="28.28515625" style="67" customWidth="1"/>
    <col min="13999" max="13999" width="10.28515625" style="67" customWidth="1"/>
    <col min="14000" max="14000" width="6" style="67" customWidth="1"/>
    <col min="14001" max="14001" width="28.28515625" style="67" customWidth="1"/>
    <col min="14002" max="14002" width="10.28515625" style="67" customWidth="1"/>
    <col min="14003" max="14003" width="6" style="67" customWidth="1"/>
    <col min="14004" max="14004" width="28.28515625" style="67" customWidth="1"/>
    <col min="14005" max="14005" width="10.28515625" style="67" customWidth="1"/>
    <col min="14006" max="14006" width="6" style="67" customWidth="1"/>
    <col min="14007" max="14007" width="28.28515625" style="67" customWidth="1"/>
    <col min="14008" max="14008" width="10.28515625" style="67" customWidth="1"/>
    <col min="14009" max="14009" width="6" style="67" customWidth="1"/>
    <col min="14010" max="14010" width="28.28515625" style="67" customWidth="1"/>
    <col min="14011" max="14011" width="10.28515625" style="67" customWidth="1"/>
    <col min="14012" max="14012" width="6" style="67" customWidth="1"/>
    <col min="14013" max="14013" width="28.28515625" style="67" customWidth="1"/>
    <col min="14014" max="14014" width="10.28515625" style="67" customWidth="1"/>
    <col min="14015" max="14015" width="6" style="67" customWidth="1"/>
    <col min="14016" max="14016" width="28.28515625" style="67" customWidth="1"/>
    <col min="14017" max="14017" width="10.28515625" style="67" customWidth="1"/>
    <col min="14018" max="14018" width="6" style="67" customWidth="1"/>
    <col min="14019" max="14019" width="28.28515625" style="67" customWidth="1"/>
    <col min="14020" max="14020" width="10.28515625" style="67" customWidth="1"/>
    <col min="14021" max="14021" width="6" style="67" customWidth="1"/>
    <col min="14022" max="14022" width="28.28515625" style="67" customWidth="1"/>
    <col min="14023" max="14023" width="10.28515625" style="67" customWidth="1"/>
    <col min="14024" max="14024" width="6" style="67" customWidth="1"/>
    <col min="14025" max="14025" width="28.28515625" style="67" customWidth="1"/>
    <col min="14026" max="14026" width="10.28515625" style="67" customWidth="1"/>
    <col min="14027" max="14027" width="6" style="67" customWidth="1"/>
    <col min="14028" max="14028" width="28.28515625" style="67" customWidth="1"/>
    <col min="14029" max="14029" width="10.28515625" style="67" customWidth="1"/>
    <col min="14030" max="14030" width="6" style="67" customWidth="1"/>
    <col min="14031" max="14031" width="28.28515625" style="67" customWidth="1"/>
    <col min="14032" max="14032" width="10.28515625" style="67" customWidth="1"/>
    <col min="14033" max="14033" width="6" style="67" customWidth="1"/>
    <col min="14034" max="14034" width="28.28515625" style="67" customWidth="1"/>
    <col min="14035" max="14035" width="10.28515625" style="67" customWidth="1"/>
    <col min="14036" max="14036" width="6" style="67" customWidth="1"/>
    <col min="14037" max="14080" width="9.140625" style="67"/>
    <col min="14081" max="14081" width="31" style="67" customWidth="1"/>
    <col min="14082" max="14082" width="9.140625" style="67"/>
    <col min="14083" max="14083" width="28.28515625" style="67" customWidth="1"/>
    <col min="14084" max="14084" width="10.28515625" style="67" customWidth="1"/>
    <col min="14085" max="14085" width="6" style="67" customWidth="1"/>
    <col min="14086" max="14086" width="28.28515625" style="67" customWidth="1"/>
    <col min="14087" max="14087" width="10.28515625" style="67" customWidth="1"/>
    <col min="14088" max="14088" width="6" style="67" customWidth="1"/>
    <col min="14089" max="14089" width="28.28515625" style="67" customWidth="1"/>
    <col min="14090" max="14090" width="10.28515625" style="67" customWidth="1"/>
    <col min="14091" max="14091" width="6" style="67" customWidth="1"/>
    <col min="14092" max="14092" width="28.28515625" style="67" customWidth="1"/>
    <col min="14093" max="14093" width="10.28515625" style="67" customWidth="1"/>
    <col min="14094" max="14094" width="6" style="67" customWidth="1"/>
    <col min="14095" max="14095" width="28.28515625" style="67" customWidth="1"/>
    <col min="14096" max="14096" width="10.28515625" style="67" customWidth="1"/>
    <col min="14097" max="14097" width="6" style="67" customWidth="1"/>
    <col min="14098" max="14098" width="28.28515625" style="67" customWidth="1"/>
    <col min="14099" max="14099" width="10.28515625" style="67" customWidth="1"/>
    <col min="14100" max="14100" width="6" style="67" customWidth="1"/>
    <col min="14101" max="14101" width="28.28515625" style="67" customWidth="1"/>
    <col min="14102" max="14102" width="10.28515625" style="67" customWidth="1"/>
    <col min="14103" max="14103" width="6" style="67" customWidth="1"/>
    <col min="14104" max="14104" width="28.28515625" style="67" customWidth="1"/>
    <col min="14105" max="14105" width="10.28515625" style="67" customWidth="1"/>
    <col min="14106" max="14106" width="6" style="67" customWidth="1"/>
    <col min="14107" max="14107" width="28.28515625" style="67" customWidth="1"/>
    <col min="14108" max="14108" width="10.28515625" style="67" customWidth="1"/>
    <col min="14109" max="14109" width="6" style="67" customWidth="1"/>
    <col min="14110" max="14110" width="28.28515625" style="67" customWidth="1"/>
    <col min="14111" max="14111" width="10.28515625" style="67" customWidth="1"/>
    <col min="14112" max="14112" width="6" style="67" customWidth="1"/>
    <col min="14113" max="14113" width="28.28515625" style="67" customWidth="1"/>
    <col min="14114" max="14114" width="10.28515625" style="67" customWidth="1"/>
    <col min="14115" max="14115" width="6" style="67" customWidth="1"/>
    <col min="14116" max="14116" width="28.28515625" style="67" customWidth="1"/>
    <col min="14117" max="14117" width="10.28515625" style="67" customWidth="1"/>
    <col min="14118" max="14118" width="6" style="67" customWidth="1"/>
    <col min="14119" max="14119" width="28.28515625" style="67" customWidth="1"/>
    <col min="14120" max="14120" width="10.28515625" style="67" customWidth="1"/>
    <col min="14121" max="14121" width="6" style="67" customWidth="1"/>
    <col min="14122" max="14122" width="28.28515625" style="67" customWidth="1"/>
    <col min="14123" max="14123" width="10.28515625" style="67" customWidth="1"/>
    <col min="14124" max="14124" width="6" style="67" customWidth="1"/>
    <col min="14125" max="14125" width="28.28515625" style="67" customWidth="1"/>
    <col min="14126" max="14126" width="10.28515625" style="67" customWidth="1"/>
    <col min="14127" max="14127" width="6" style="67" customWidth="1"/>
    <col min="14128" max="14128" width="28.28515625" style="67" customWidth="1"/>
    <col min="14129" max="14129" width="10.28515625" style="67" customWidth="1"/>
    <col min="14130" max="14130" width="6" style="67" customWidth="1"/>
    <col min="14131" max="14131" width="28.28515625" style="67" customWidth="1"/>
    <col min="14132" max="14132" width="10.28515625" style="67" customWidth="1"/>
    <col min="14133" max="14133" width="6" style="67" customWidth="1"/>
    <col min="14134" max="14134" width="28.28515625" style="67" customWidth="1"/>
    <col min="14135" max="14135" width="10.28515625" style="67" customWidth="1"/>
    <col min="14136" max="14136" width="6" style="67" customWidth="1"/>
    <col min="14137" max="14137" width="28.28515625" style="67" customWidth="1"/>
    <col min="14138" max="14138" width="10.28515625" style="67" customWidth="1"/>
    <col min="14139" max="14139" width="6" style="67" customWidth="1"/>
    <col min="14140" max="14140" width="28.28515625" style="67" customWidth="1"/>
    <col min="14141" max="14141" width="10.28515625" style="67" customWidth="1"/>
    <col min="14142" max="14142" width="6" style="67" customWidth="1"/>
    <col min="14143" max="14143" width="28.28515625" style="67" customWidth="1"/>
    <col min="14144" max="14144" width="10.28515625" style="67" customWidth="1"/>
    <col min="14145" max="14145" width="6" style="67" customWidth="1"/>
    <col min="14146" max="14146" width="28.28515625" style="67" customWidth="1"/>
    <col min="14147" max="14147" width="10.28515625" style="67" customWidth="1"/>
    <col min="14148" max="14148" width="6" style="67" customWidth="1"/>
    <col min="14149" max="14149" width="28.28515625" style="67" customWidth="1"/>
    <col min="14150" max="14150" width="10.28515625" style="67" customWidth="1"/>
    <col min="14151" max="14151" width="6" style="67" customWidth="1"/>
    <col min="14152" max="14152" width="28.28515625" style="67" customWidth="1"/>
    <col min="14153" max="14153" width="10.28515625" style="67" customWidth="1"/>
    <col min="14154" max="14154" width="6" style="67" customWidth="1"/>
    <col min="14155" max="14155" width="28.28515625" style="67" customWidth="1"/>
    <col min="14156" max="14156" width="10.28515625" style="67" customWidth="1"/>
    <col min="14157" max="14157" width="6" style="67" customWidth="1"/>
    <col min="14158" max="14158" width="28.28515625" style="67" customWidth="1"/>
    <col min="14159" max="14159" width="10.28515625" style="67" customWidth="1"/>
    <col min="14160" max="14160" width="6" style="67" customWidth="1"/>
    <col min="14161" max="14161" width="28.28515625" style="67" customWidth="1"/>
    <col min="14162" max="14162" width="10.28515625" style="67" customWidth="1"/>
    <col min="14163" max="14163" width="6" style="67" customWidth="1"/>
    <col min="14164" max="14164" width="28.28515625" style="67" customWidth="1"/>
    <col min="14165" max="14165" width="10.28515625" style="67" customWidth="1"/>
    <col min="14166" max="14166" width="6" style="67" customWidth="1"/>
    <col min="14167" max="14167" width="28.28515625" style="67" customWidth="1"/>
    <col min="14168" max="14168" width="10.28515625" style="67" customWidth="1"/>
    <col min="14169" max="14169" width="6" style="67" customWidth="1"/>
    <col min="14170" max="14170" width="28.28515625" style="67" customWidth="1"/>
    <col min="14171" max="14171" width="10.28515625" style="67" customWidth="1"/>
    <col min="14172" max="14172" width="6" style="67" customWidth="1"/>
    <col min="14173" max="14173" width="28.28515625" style="67" customWidth="1"/>
    <col min="14174" max="14174" width="10.28515625" style="67" customWidth="1"/>
    <col min="14175" max="14175" width="6" style="67" customWidth="1"/>
    <col min="14176" max="14176" width="28.28515625" style="67" customWidth="1"/>
    <col min="14177" max="14177" width="10.28515625" style="67" customWidth="1"/>
    <col min="14178" max="14178" width="6" style="67" customWidth="1"/>
    <col min="14179" max="14179" width="28.28515625" style="67" customWidth="1"/>
    <col min="14180" max="14180" width="10.28515625" style="67" customWidth="1"/>
    <col min="14181" max="14181" width="6" style="67" customWidth="1"/>
    <col min="14182" max="14182" width="28.28515625" style="67" customWidth="1"/>
    <col min="14183" max="14183" width="10.28515625" style="67" customWidth="1"/>
    <col min="14184" max="14184" width="6" style="67" customWidth="1"/>
    <col min="14185" max="14185" width="28.28515625" style="67" customWidth="1"/>
    <col min="14186" max="14186" width="10.28515625" style="67" customWidth="1"/>
    <col min="14187" max="14187" width="6" style="67" customWidth="1"/>
    <col min="14188" max="14188" width="28.28515625" style="67" customWidth="1"/>
    <col min="14189" max="14189" width="10.28515625" style="67" customWidth="1"/>
    <col min="14190" max="14190" width="6" style="67" customWidth="1"/>
    <col min="14191" max="14191" width="28.28515625" style="67" customWidth="1"/>
    <col min="14192" max="14192" width="10.28515625" style="67" customWidth="1"/>
    <col min="14193" max="14193" width="6" style="67" customWidth="1"/>
    <col min="14194" max="14194" width="28.28515625" style="67" customWidth="1"/>
    <col min="14195" max="14195" width="10.28515625" style="67" customWidth="1"/>
    <col min="14196" max="14196" width="6" style="67" customWidth="1"/>
    <col min="14197" max="14197" width="28.28515625" style="67" customWidth="1"/>
    <col min="14198" max="14198" width="10.28515625" style="67" customWidth="1"/>
    <col min="14199" max="14199" width="6" style="67" customWidth="1"/>
    <col min="14200" max="14200" width="28.28515625" style="67" customWidth="1"/>
    <col min="14201" max="14201" width="10.28515625" style="67" customWidth="1"/>
    <col min="14202" max="14202" width="6" style="67" customWidth="1"/>
    <col min="14203" max="14203" width="28.28515625" style="67" customWidth="1"/>
    <col min="14204" max="14204" width="10.28515625" style="67" customWidth="1"/>
    <col min="14205" max="14205" width="6" style="67" customWidth="1"/>
    <col min="14206" max="14206" width="28.28515625" style="67" customWidth="1"/>
    <col min="14207" max="14207" width="10.28515625" style="67" customWidth="1"/>
    <col min="14208" max="14208" width="6" style="67" customWidth="1"/>
    <col min="14209" max="14209" width="28.28515625" style="67" customWidth="1"/>
    <col min="14210" max="14210" width="10.28515625" style="67" customWidth="1"/>
    <col min="14211" max="14211" width="6" style="67" customWidth="1"/>
    <col min="14212" max="14212" width="28.28515625" style="67" customWidth="1"/>
    <col min="14213" max="14213" width="10.28515625" style="67" customWidth="1"/>
    <col min="14214" max="14214" width="6" style="67" customWidth="1"/>
    <col min="14215" max="14215" width="28.28515625" style="67" customWidth="1"/>
    <col min="14216" max="14216" width="10.28515625" style="67" customWidth="1"/>
    <col min="14217" max="14217" width="6" style="67" customWidth="1"/>
    <col min="14218" max="14218" width="28.28515625" style="67" customWidth="1"/>
    <col min="14219" max="14219" width="10.28515625" style="67" customWidth="1"/>
    <col min="14220" max="14220" width="6" style="67" customWidth="1"/>
    <col min="14221" max="14221" width="28.28515625" style="67" customWidth="1"/>
    <col min="14222" max="14222" width="10.28515625" style="67" customWidth="1"/>
    <col min="14223" max="14223" width="6" style="67" customWidth="1"/>
    <col min="14224" max="14224" width="28.28515625" style="67" customWidth="1"/>
    <col min="14225" max="14225" width="10.28515625" style="67" customWidth="1"/>
    <col min="14226" max="14226" width="6" style="67" customWidth="1"/>
    <col min="14227" max="14227" width="28.28515625" style="67" customWidth="1"/>
    <col min="14228" max="14228" width="10.28515625" style="67" customWidth="1"/>
    <col min="14229" max="14229" width="6" style="67" customWidth="1"/>
    <col min="14230" max="14230" width="28.28515625" style="67" customWidth="1"/>
    <col min="14231" max="14231" width="10.28515625" style="67" customWidth="1"/>
    <col min="14232" max="14232" width="6" style="67" customWidth="1"/>
    <col min="14233" max="14233" width="28.28515625" style="67" customWidth="1"/>
    <col min="14234" max="14234" width="10.28515625" style="67" customWidth="1"/>
    <col min="14235" max="14235" width="6" style="67" customWidth="1"/>
    <col min="14236" max="14236" width="28.28515625" style="67" customWidth="1"/>
    <col min="14237" max="14237" width="10.28515625" style="67" customWidth="1"/>
    <col min="14238" max="14238" width="6" style="67" customWidth="1"/>
    <col min="14239" max="14239" width="28.28515625" style="67" customWidth="1"/>
    <col min="14240" max="14240" width="10.28515625" style="67" customWidth="1"/>
    <col min="14241" max="14241" width="6" style="67" customWidth="1"/>
    <col min="14242" max="14242" width="28.28515625" style="67" customWidth="1"/>
    <col min="14243" max="14243" width="10.28515625" style="67" customWidth="1"/>
    <col min="14244" max="14244" width="6" style="67" customWidth="1"/>
    <col min="14245" max="14245" width="28.28515625" style="67" customWidth="1"/>
    <col min="14246" max="14246" width="10.28515625" style="67" customWidth="1"/>
    <col min="14247" max="14247" width="6" style="67" customWidth="1"/>
    <col min="14248" max="14248" width="28.28515625" style="67" customWidth="1"/>
    <col min="14249" max="14249" width="10.28515625" style="67" customWidth="1"/>
    <col min="14250" max="14250" width="6" style="67" customWidth="1"/>
    <col min="14251" max="14251" width="28.28515625" style="67" customWidth="1"/>
    <col min="14252" max="14252" width="10.28515625" style="67" customWidth="1"/>
    <col min="14253" max="14253" width="6" style="67" customWidth="1"/>
    <col min="14254" max="14254" width="28.28515625" style="67" customWidth="1"/>
    <col min="14255" max="14255" width="10.28515625" style="67" customWidth="1"/>
    <col min="14256" max="14256" width="6" style="67" customWidth="1"/>
    <col min="14257" max="14257" width="28.28515625" style="67" customWidth="1"/>
    <col min="14258" max="14258" width="10.28515625" style="67" customWidth="1"/>
    <col min="14259" max="14259" width="6" style="67" customWidth="1"/>
    <col min="14260" max="14260" width="28.28515625" style="67" customWidth="1"/>
    <col min="14261" max="14261" width="10.28515625" style="67" customWidth="1"/>
    <col min="14262" max="14262" width="6" style="67" customWidth="1"/>
    <col min="14263" max="14263" width="28.28515625" style="67" customWidth="1"/>
    <col min="14264" max="14264" width="10.28515625" style="67" customWidth="1"/>
    <col min="14265" max="14265" width="6" style="67" customWidth="1"/>
    <col min="14266" max="14266" width="28.28515625" style="67" customWidth="1"/>
    <col min="14267" max="14267" width="10.28515625" style="67" customWidth="1"/>
    <col min="14268" max="14268" width="6" style="67" customWidth="1"/>
    <col min="14269" max="14269" width="28.28515625" style="67" customWidth="1"/>
    <col min="14270" max="14270" width="10.28515625" style="67" customWidth="1"/>
    <col min="14271" max="14271" width="6" style="67" customWidth="1"/>
    <col min="14272" max="14272" width="28.28515625" style="67" customWidth="1"/>
    <col min="14273" max="14273" width="10.28515625" style="67" customWidth="1"/>
    <col min="14274" max="14274" width="6" style="67" customWidth="1"/>
    <col min="14275" max="14275" width="28.28515625" style="67" customWidth="1"/>
    <col min="14276" max="14276" width="10.28515625" style="67" customWidth="1"/>
    <col min="14277" max="14277" width="6" style="67" customWidth="1"/>
    <col min="14278" max="14278" width="28.28515625" style="67" customWidth="1"/>
    <col min="14279" max="14279" width="10.28515625" style="67" customWidth="1"/>
    <col min="14280" max="14280" width="6" style="67" customWidth="1"/>
    <col min="14281" max="14281" width="28.28515625" style="67" customWidth="1"/>
    <col min="14282" max="14282" width="10.28515625" style="67" customWidth="1"/>
    <col min="14283" max="14283" width="6" style="67" customWidth="1"/>
    <col min="14284" max="14284" width="28.28515625" style="67" customWidth="1"/>
    <col min="14285" max="14285" width="10.28515625" style="67" customWidth="1"/>
    <col min="14286" max="14286" width="6" style="67" customWidth="1"/>
    <col min="14287" max="14287" width="28.28515625" style="67" customWidth="1"/>
    <col min="14288" max="14288" width="10.28515625" style="67" customWidth="1"/>
    <col min="14289" max="14289" width="6" style="67" customWidth="1"/>
    <col min="14290" max="14290" width="28.28515625" style="67" customWidth="1"/>
    <col min="14291" max="14291" width="10.28515625" style="67" customWidth="1"/>
    <col min="14292" max="14292" width="6" style="67" customWidth="1"/>
    <col min="14293" max="14336" width="9.140625" style="67"/>
    <col min="14337" max="14337" width="31" style="67" customWidth="1"/>
    <col min="14338" max="14338" width="9.140625" style="67"/>
    <col min="14339" max="14339" width="28.28515625" style="67" customWidth="1"/>
    <col min="14340" max="14340" width="10.28515625" style="67" customWidth="1"/>
    <col min="14341" max="14341" width="6" style="67" customWidth="1"/>
    <col min="14342" max="14342" width="28.28515625" style="67" customWidth="1"/>
    <col min="14343" max="14343" width="10.28515625" style="67" customWidth="1"/>
    <col min="14344" max="14344" width="6" style="67" customWidth="1"/>
    <col min="14345" max="14345" width="28.28515625" style="67" customWidth="1"/>
    <col min="14346" max="14346" width="10.28515625" style="67" customWidth="1"/>
    <col min="14347" max="14347" width="6" style="67" customWidth="1"/>
    <col min="14348" max="14348" width="28.28515625" style="67" customWidth="1"/>
    <col min="14349" max="14349" width="10.28515625" style="67" customWidth="1"/>
    <col min="14350" max="14350" width="6" style="67" customWidth="1"/>
    <col min="14351" max="14351" width="28.28515625" style="67" customWidth="1"/>
    <col min="14352" max="14352" width="10.28515625" style="67" customWidth="1"/>
    <col min="14353" max="14353" width="6" style="67" customWidth="1"/>
    <col min="14354" max="14354" width="28.28515625" style="67" customWidth="1"/>
    <col min="14355" max="14355" width="10.28515625" style="67" customWidth="1"/>
    <col min="14356" max="14356" width="6" style="67" customWidth="1"/>
    <col min="14357" max="14357" width="28.28515625" style="67" customWidth="1"/>
    <col min="14358" max="14358" width="10.28515625" style="67" customWidth="1"/>
    <col min="14359" max="14359" width="6" style="67" customWidth="1"/>
    <col min="14360" max="14360" width="28.28515625" style="67" customWidth="1"/>
    <col min="14361" max="14361" width="10.28515625" style="67" customWidth="1"/>
    <col min="14362" max="14362" width="6" style="67" customWidth="1"/>
    <col min="14363" max="14363" width="28.28515625" style="67" customWidth="1"/>
    <col min="14364" max="14364" width="10.28515625" style="67" customWidth="1"/>
    <col min="14365" max="14365" width="6" style="67" customWidth="1"/>
    <col min="14366" max="14366" width="28.28515625" style="67" customWidth="1"/>
    <col min="14367" max="14367" width="10.28515625" style="67" customWidth="1"/>
    <col min="14368" max="14368" width="6" style="67" customWidth="1"/>
    <col min="14369" max="14369" width="28.28515625" style="67" customWidth="1"/>
    <col min="14370" max="14370" width="10.28515625" style="67" customWidth="1"/>
    <col min="14371" max="14371" width="6" style="67" customWidth="1"/>
    <col min="14372" max="14372" width="28.28515625" style="67" customWidth="1"/>
    <col min="14373" max="14373" width="10.28515625" style="67" customWidth="1"/>
    <col min="14374" max="14374" width="6" style="67" customWidth="1"/>
    <col min="14375" max="14375" width="28.28515625" style="67" customWidth="1"/>
    <col min="14376" max="14376" width="10.28515625" style="67" customWidth="1"/>
    <col min="14377" max="14377" width="6" style="67" customWidth="1"/>
    <col min="14378" max="14378" width="28.28515625" style="67" customWidth="1"/>
    <col min="14379" max="14379" width="10.28515625" style="67" customWidth="1"/>
    <col min="14380" max="14380" width="6" style="67" customWidth="1"/>
    <col min="14381" max="14381" width="28.28515625" style="67" customWidth="1"/>
    <col min="14382" max="14382" width="10.28515625" style="67" customWidth="1"/>
    <col min="14383" max="14383" width="6" style="67" customWidth="1"/>
    <col min="14384" max="14384" width="28.28515625" style="67" customWidth="1"/>
    <col min="14385" max="14385" width="10.28515625" style="67" customWidth="1"/>
    <col min="14386" max="14386" width="6" style="67" customWidth="1"/>
    <col min="14387" max="14387" width="28.28515625" style="67" customWidth="1"/>
    <col min="14388" max="14388" width="10.28515625" style="67" customWidth="1"/>
    <col min="14389" max="14389" width="6" style="67" customWidth="1"/>
    <col min="14390" max="14390" width="28.28515625" style="67" customWidth="1"/>
    <col min="14391" max="14391" width="10.28515625" style="67" customWidth="1"/>
    <col min="14392" max="14392" width="6" style="67" customWidth="1"/>
    <col min="14393" max="14393" width="28.28515625" style="67" customWidth="1"/>
    <col min="14394" max="14394" width="10.28515625" style="67" customWidth="1"/>
    <col min="14395" max="14395" width="6" style="67" customWidth="1"/>
    <col min="14396" max="14396" width="28.28515625" style="67" customWidth="1"/>
    <col min="14397" max="14397" width="10.28515625" style="67" customWidth="1"/>
    <col min="14398" max="14398" width="6" style="67" customWidth="1"/>
    <col min="14399" max="14399" width="28.28515625" style="67" customWidth="1"/>
    <col min="14400" max="14400" width="10.28515625" style="67" customWidth="1"/>
    <col min="14401" max="14401" width="6" style="67" customWidth="1"/>
    <col min="14402" max="14402" width="28.28515625" style="67" customWidth="1"/>
    <col min="14403" max="14403" width="10.28515625" style="67" customWidth="1"/>
    <col min="14404" max="14404" width="6" style="67" customWidth="1"/>
    <col min="14405" max="14405" width="28.28515625" style="67" customWidth="1"/>
    <col min="14406" max="14406" width="10.28515625" style="67" customWidth="1"/>
    <col min="14407" max="14407" width="6" style="67" customWidth="1"/>
    <col min="14408" max="14408" width="28.28515625" style="67" customWidth="1"/>
    <col min="14409" max="14409" width="10.28515625" style="67" customWidth="1"/>
    <col min="14410" max="14410" width="6" style="67" customWidth="1"/>
    <col min="14411" max="14411" width="28.28515625" style="67" customWidth="1"/>
    <col min="14412" max="14412" width="10.28515625" style="67" customWidth="1"/>
    <col min="14413" max="14413" width="6" style="67" customWidth="1"/>
    <col min="14414" max="14414" width="28.28515625" style="67" customWidth="1"/>
    <col min="14415" max="14415" width="10.28515625" style="67" customWidth="1"/>
    <col min="14416" max="14416" width="6" style="67" customWidth="1"/>
    <col min="14417" max="14417" width="28.28515625" style="67" customWidth="1"/>
    <col min="14418" max="14418" width="10.28515625" style="67" customWidth="1"/>
    <col min="14419" max="14419" width="6" style="67" customWidth="1"/>
    <col min="14420" max="14420" width="28.28515625" style="67" customWidth="1"/>
    <col min="14421" max="14421" width="10.28515625" style="67" customWidth="1"/>
    <col min="14422" max="14422" width="6" style="67" customWidth="1"/>
    <col min="14423" max="14423" width="28.28515625" style="67" customWidth="1"/>
    <col min="14424" max="14424" width="10.28515625" style="67" customWidth="1"/>
    <col min="14425" max="14425" width="6" style="67" customWidth="1"/>
    <col min="14426" max="14426" width="28.28515625" style="67" customWidth="1"/>
    <col min="14427" max="14427" width="10.28515625" style="67" customWidth="1"/>
    <col min="14428" max="14428" width="6" style="67" customWidth="1"/>
    <col min="14429" max="14429" width="28.28515625" style="67" customWidth="1"/>
    <col min="14430" max="14430" width="10.28515625" style="67" customWidth="1"/>
    <col min="14431" max="14431" width="6" style="67" customWidth="1"/>
    <col min="14432" max="14432" width="28.28515625" style="67" customWidth="1"/>
    <col min="14433" max="14433" width="10.28515625" style="67" customWidth="1"/>
    <col min="14434" max="14434" width="6" style="67" customWidth="1"/>
    <col min="14435" max="14435" width="28.28515625" style="67" customWidth="1"/>
    <col min="14436" max="14436" width="10.28515625" style="67" customWidth="1"/>
    <col min="14437" max="14437" width="6" style="67" customWidth="1"/>
    <col min="14438" max="14438" width="28.28515625" style="67" customWidth="1"/>
    <col min="14439" max="14439" width="10.28515625" style="67" customWidth="1"/>
    <col min="14440" max="14440" width="6" style="67" customWidth="1"/>
    <col min="14441" max="14441" width="28.28515625" style="67" customWidth="1"/>
    <col min="14442" max="14442" width="10.28515625" style="67" customWidth="1"/>
    <col min="14443" max="14443" width="6" style="67" customWidth="1"/>
    <col min="14444" max="14444" width="28.28515625" style="67" customWidth="1"/>
    <col min="14445" max="14445" width="10.28515625" style="67" customWidth="1"/>
    <col min="14446" max="14446" width="6" style="67" customWidth="1"/>
    <col min="14447" max="14447" width="28.28515625" style="67" customWidth="1"/>
    <col min="14448" max="14448" width="10.28515625" style="67" customWidth="1"/>
    <col min="14449" max="14449" width="6" style="67" customWidth="1"/>
    <col min="14450" max="14450" width="28.28515625" style="67" customWidth="1"/>
    <col min="14451" max="14451" width="10.28515625" style="67" customWidth="1"/>
    <col min="14452" max="14452" width="6" style="67" customWidth="1"/>
    <col min="14453" max="14453" width="28.28515625" style="67" customWidth="1"/>
    <col min="14454" max="14454" width="10.28515625" style="67" customWidth="1"/>
    <col min="14455" max="14455" width="6" style="67" customWidth="1"/>
    <col min="14456" max="14456" width="28.28515625" style="67" customWidth="1"/>
    <col min="14457" max="14457" width="10.28515625" style="67" customWidth="1"/>
    <col min="14458" max="14458" width="6" style="67" customWidth="1"/>
    <col min="14459" max="14459" width="28.28515625" style="67" customWidth="1"/>
    <col min="14460" max="14460" width="10.28515625" style="67" customWidth="1"/>
    <col min="14461" max="14461" width="6" style="67" customWidth="1"/>
    <col min="14462" max="14462" width="28.28515625" style="67" customWidth="1"/>
    <col min="14463" max="14463" width="10.28515625" style="67" customWidth="1"/>
    <col min="14464" max="14464" width="6" style="67" customWidth="1"/>
    <col min="14465" max="14465" width="28.28515625" style="67" customWidth="1"/>
    <col min="14466" max="14466" width="10.28515625" style="67" customWidth="1"/>
    <col min="14467" max="14467" width="6" style="67" customWidth="1"/>
    <col min="14468" max="14468" width="28.28515625" style="67" customWidth="1"/>
    <col min="14469" max="14469" width="10.28515625" style="67" customWidth="1"/>
    <col min="14470" max="14470" width="6" style="67" customWidth="1"/>
    <col min="14471" max="14471" width="28.28515625" style="67" customWidth="1"/>
    <col min="14472" max="14472" width="10.28515625" style="67" customWidth="1"/>
    <col min="14473" max="14473" width="6" style="67" customWidth="1"/>
    <col min="14474" max="14474" width="28.28515625" style="67" customWidth="1"/>
    <col min="14475" max="14475" width="10.28515625" style="67" customWidth="1"/>
    <col min="14476" max="14476" width="6" style="67" customWidth="1"/>
    <col min="14477" max="14477" width="28.28515625" style="67" customWidth="1"/>
    <col min="14478" max="14478" width="10.28515625" style="67" customWidth="1"/>
    <col min="14479" max="14479" width="6" style="67" customWidth="1"/>
    <col min="14480" max="14480" width="28.28515625" style="67" customWidth="1"/>
    <col min="14481" max="14481" width="10.28515625" style="67" customWidth="1"/>
    <col min="14482" max="14482" width="6" style="67" customWidth="1"/>
    <col min="14483" max="14483" width="28.28515625" style="67" customWidth="1"/>
    <col min="14484" max="14484" width="10.28515625" style="67" customWidth="1"/>
    <col min="14485" max="14485" width="6" style="67" customWidth="1"/>
    <col min="14486" max="14486" width="28.28515625" style="67" customWidth="1"/>
    <col min="14487" max="14487" width="10.28515625" style="67" customWidth="1"/>
    <col min="14488" max="14488" width="6" style="67" customWidth="1"/>
    <col min="14489" max="14489" width="28.28515625" style="67" customWidth="1"/>
    <col min="14490" max="14490" width="10.28515625" style="67" customWidth="1"/>
    <col min="14491" max="14491" width="6" style="67" customWidth="1"/>
    <col min="14492" max="14492" width="28.28515625" style="67" customWidth="1"/>
    <col min="14493" max="14493" width="10.28515625" style="67" customWidth="1"/>
    <col min="14494" max="14494" width="6" style="67" customWidth="1"/>
    <col min="14495" max="14495" width="28.28515625" style="67" customWidth="1"/>
    <col min="14496" max="14496" width="10.28515625" style="67" customWidth="1"/>
    <col min="14497" max="14497" width="6" style="67" customWidth="1"/>
    <col min="14498" max="14498" width="28.28515625" style="67" customWidth="1"/>
    <col min="14499" max="14499" width="10.28515625" style="67" customWidth="1"/>
    <col min="14500" max="14500" width="6" style="67" customWidth="1"/>
    <col min="14501" max="14501" width="28.28515625" style="67" customWidth="1"/>
    <col min="14502" max="14502" width="10.28515625" style="67" customWidth="1"/>
    <col min="14503" max="14503" width="6" style="67" customWidth="1"/>
    <col min="14504" max="14504" width="28.28515625" style="67" customWidth="1"/>
    <col min="14505" max="14505" width="10.28515625" style="67" customWidth="1"/>
    <col min="14506" max="14506" width="6" style="67" customWidth="1"/>
    <col min="14507" max="14507" width="28.28515625" style="67" customWidth="1"/>
    <col min="14508" max="14508" width="10.28515625" style="67" customWidth="1"/>
    <col min="14509" max="14509" width="6" style="67" customWidth="1"/>
    <col min="14510" max="14510" width="28.28515625" style="67" customWidth="1"/>
    <col min="14511" max="14511" width="10.28515625" style="67" customWidth="1"/>
    <col min="14512" max="14512" width="6" style="67" customWidth="1"/>
    <col min="14513" max="14513" width="28.28515625" style="67" customWidth="1"/>
    <col min="14514" max="14514" width="10.28515625" style="67" customWidth="1"/>
    <col min="14515" max="14515" width="6" style="67" customWidth="1"/>
    <col min="14516" max="14516" width="28.28515625" style="67" customWidth="1"/>
    <col min="14517" max="14517" width="10.28515625" style="67" customWidth="1"/>
    <col min="14518" max="14518" width="6" style="67" customWidth="1"/>
    <col min="14519" max="14519" width="28.28515625" style="67" customWidth="1"/>
    <col min="14520" max="14520" width="10.28515625" style="67" customWidth="1"/>
    <col min="14521" max="14521" width="6" style="67" customWidth="1"/>
    <col min="14522" max="14522" width="28.28515625" style="67" customWidth="1"/>
    <col min="14523" max="14523" width="10.28515625" style="67" customWidth="1"/>
    <col min="14524" max="14524" width="6" style="67" customWidth="1"/>
    <col min="14525" max="14525" width="28.28515625" style="67" customWidth="1"/>
    <col min="14526" max="14526" width="10.28515625" style="67" customWidth="1"/>
    <col min="14527" max="14527" width="6" style="67" customWidth="1"/>
    <col min="14528" max="14528" width="28.28515625" style="67" customWidth="1"/>
    <col min="14529" max="14529" width="10.28515625" style="67" customWidth="1"/>
    <col min="14530" max="14530" width="6" style="67" customWidth="1"/>
    <col min="14531" max="14531" width="28.28515625" style="67" customWidth="1"/>
    <col min="14532" max="14532" width="10.28515625" style="67" customWidth="1"/>
    <col min="14533" max="14533" width="6" style="67" customWidth="1"/>
    <col min="14534" max="14534" width="28.28515625" style="67" customWidth="1"/>
    <col min="14535" max="14535" width="10.28515625" style="67" customWidth="1"/>
    <col min="14536" max="14536" width="6" style="67" customWidth="1"/>
    <col min="14537" max="14537" width="28.28515625" style="67" customWidth="1"/>
    <col min="14538" max="14538" width="10.28515625" style="67" customWidth="1"/>
    <col min="14539" max="14539" width="6" style="67" customWidth="1"/>
    <col min="14540" max="14540" width="28.28515625" style="67" customWidth="1"/>
    <col min="14541" max="14541" width="10.28515625" style="67" customWidth="1"/>
    <col min="14542" max="14542" width="6" style="67" customWidth="1"/>
    <col min="14543" max="14543" width="28.28515625" style="67" customWidth="1"/>
    <col min="14544" max="14544" width="10.28515625" style="67" customWidth="1"/>
    <col min="14545" max="14545" width="6" style="67" customWidth="1"/>
    <col min="14546" max="14546" width="28.28515625" style="67" customWidth="1"/>
    <col min="14547" max="14547" width="10.28515625" style="67" customWidth="1"/>
    <col min="14548" max="14548" width="6" style="67" customWidth="1"/>
    <col min="14549" max="14592" width="9.140625" style="67"/>
    <col min="14593" max="14593" width="31" style="67" customWidth="1"/>
    <col min="14594" max="14594" width="9.140625" style="67"/>
    <col min="14595" max="14595" width="28.28515625" style="67" customWidth="1"/>
    <col min="14596" max="14596" width="10.28515625" style="67" customWidth="1"/>
    <col min="14597" max="14597" width="6" style="67" customWidth="1"/>
    <col min="14598" max="14598" width="28.28515625" style="67" customWidth="1"/>
    <col min="14599" max="14599" width="10.28515625" style="67" customWidth="1"/>
    <col min="14600" max="14600" width="6" style="67" customWidth="1"/>
    <col min="14601" max="14601" width="28.28515625" style="67" customWidth="1"/>
    <col min="14602" max="14602" width="10.28515625" style="67" customWidth="1"/>
    <col min="14603" max="14603" width="6" style="67" customWidth="1"/>
    <col min="14604" max="14604" width="28.28515625" style="67" customWidth="1"/>
    <col min="14605" max="14605" width="10.28515625" style="67" customWidth="1"/>
    <col min="14606" max="14606" width="6" style="67" customWidth="1"/>
    <col min="14607" max="14607" width="28.28515625" style="67" customWidth="1"/>
    <col min="14608" max="14608" width="10.28515625" style="67" customWidth="1"/>
    <col min="14609" max="14609" width="6" style="67" customWidth="1"/>
    <col min="14610" max="14610" width="28.28515625" style="67" customWidth="1"/>
    <col min="14611" max="14611" width="10.28515625" style="67" customWidth="1"/>
    <col min="14612" max="14612" width="6" style="67" customWidth="1"/>
    <col min="14613" max="14613" width="28.28515625" style="67" customWidth="1"/>
    <col min="14614" max="14614" width="10.28515625" style="67" customWidth="1"/>
    <col min="14615" max="14615" width="6" style="67" customWidth="1"/>
    <col min="14616" max="14616" width="28.28515625" style="67" customWidth="1"/>
    <col min="14617" max="14617" width="10.28515625" style="67" customWidth="1"/>
    <col min="14618" max="14618" width="6" style="67" customWidth="1"/>
    <col min="14619" max="14619" width="28.28515625" style="67" customWidth="1"/>
    <col min="14620" max="14620" width="10.28515625" style="67" customWidth="1"/>
    <col min="14621" max="14621" width="6" style="67" customWidth="1"/>
    <col min="14622" max="14622" width="28.28515625" style="67" customWidth="1"/>
    <col min="14623" max="14623" width="10.28515625" style="67" customWidth="1"/>
    <col min="14624" max="14624" width="6" style="67" customWidth="1"/>
    <col min="14625" max="14625" width="28.28515625" style="67" customWidth="1"/>
    <col min="14626" max="14626" width="10.28515625" style="67" customWidth="1"/>
    <col min="14627" max="14627" width="6" style="67" customWidth="1"/>
    <col min="14628" max="14628" width="28.28515625" style="67" customWidth="1"/>
    <col min="14629" max="14629" width="10.28515625" style="67" customWidth="1"/>
    <col min="14630" max="14630" width="6" style="67" customWidth="1"/>
    <col min="14631" max="14631" width="28.28515625" style="67" customWidth="1"/>
    <col min="14632" max="14632" width="10.28515625" style="67" customWidth="1"/>
    <col min="14633" max="14633" width="6" style="67" customWidth="1"/>
    <col min="14634" max="14634" width="28.28515625" style="67" customWidth="1"/>
    <col min="14635" max="14635" width="10.28515625" style="67" customWidth="1"/>
    <col min="14636" max="14636" width="6" style="67" customWidth="1"/>
    <col min="14637" max="14637" width="28.28515625" style="67" customWidth="1"/>
    <col min="14638" max="14638" width="10.28515625" style="67" customWidth="1"/>
    <col min="14639" max="14639" width="6" style="67" customWidth="1"/>
    <col min="14640" max="14640" width="28.28515625" style="67" customWidth="1"/>
    <col min="14641" max="14641" width="10.28515625" style="67" customWidth="1"/>
    <col min="14642" max="14642" width="6" style="67" customWidth="1"/>
    <col min="14643" max="14643" width="28.28515625" style="67" customWidth="1"/>
    <col min="14644" max="14644" width="10.28515625" style="67" customWidth="1"/>
    <col min="14645" max="14645" width="6" style="67" customWidth="1"/>
    <col min="14646" max="14646" width="28.28515625" style="67" customWidth="1"/>
    <col min="14647" max="14647" width="10.28515625" style="67" customWidth="1"/>
    <col min="14648" max="14648" width="6" style="67" customWidth="1"/>
    <col min="14649" max="14649" width="28.28515625" style="67" customWidth="1"/>
    <col min="14650" max="14650" width="10.28515625" style="67" customWidth="1"/>
    <col min="14651" max="14651" width="6" style="67" customWidth="1"/>
    <col min="14652" max="14652" width="28.28515625" style="67" customWidth="1"/>
    <col min="14653" max="14653" width="10.28515625" style="67" customWidth="1"/>
    <col min="14654" max="14654" width="6" style="67" customWidth="1"/>
    <col min="14655" max="14655" width="28.28515625" style="67" customWidth="1"/>
    <col min="14656" max="14656" width="10.28515625" style="67" customWidth="1"/>
    <col min="14657" max="14657" width="6" style="67" customWidth="1"/>
    <col min="14658" max="14658" width="28.28515625" style="67" customWidth="1"/>
    <col min="14659" max="14659" width="10.28515625" style="67" customWidth="1"/>
    <col min="14660" max="14660" width="6" style="67" customWidth="1"/>
    <col min="14661" max="14661" width="28.28515625" style="67" customWidth="1"/>
    <col min="14662" max="14662" width="10.28515625" style="67" customWidth="1"/>
    <col min="14663" max="14663" width="6" style="67" customWidth="1"/>
    <col min="14664" max="14664" width="28.28515625" style="67" customWidth="1"/>
    <col min="14665" max="14665" width="10.28515625" style="67" customWidth="1"/>
    <col min="14666" max="14666" width="6" style="67" customWidth="1"/>
    <col min="14667" max="14667" width="28.28515625" style="67" customWidth="1"/>
    <col min="14668" max="14668" width="10.28515625" style="67" customWidth="1"/>
    <col min="14669" max="14669" width="6" style="67" customWidth="1"/>
    <col min="14670" max="14670" width="28.28515625" style="67" customWidth="1"/>
    <col min="14671" max="14671" width="10.28515625" style="67" customWidth="1"/>
    <col min="14672" max="14672" width="6" style="67" customWidth="1"/>
    <col min="14673" max="14673" width="28.28515625" style="67" customWidth="1"/>
    <col min="14674" max="14674" width="10.28515625" style="67" customWidth="1"/>
    <col min="14675" max="14675" width="6" style="67" customWidth="1"/>
    <col min="14676" max="14676" width="28.28515625" style="67" customWidth="1"/>
    <col min="14677" max="14677" width="10.28515625" style="67" customWidth="1"/>
    <col min="14678" max="14678" width="6" style="67" customWidth="1"/>
    <col min="14679" max="14679" width="28.28515625" style="67" customWidth="1"/>
    <col min="14680" max="14680" width="10.28515625" style="67" customWidth="1"/>
    <col min="14681" max="14681" width="6" style="67" customWidth="1"/>
    <col min="14682" max="14682" width="28.28515625" style="67" customWidth="1"/>
    <col min="14683" max="14683" width="10.28515625" style="67" customWidth="1"/>
    <col min="14684" max="14684" width="6" style="67" customWidth="1"/>
    <col min="14685" max="14685" width="28.28515625" style="67" customWidth="1"/>
    <col min="14686" max="14686" width="10.28515625" style="67" customWidth="1"/>
    <col min="14687" max="14687" width="6" style="67" customWidth="1"/>
    <col min="14688" max="14688" width="28.28515625" style="67" customWidth="1"/>
    <col min="14689" max="14689" width="10.28515625" style="67" customWidth="1"/>
    <col min="14690" max="14690" width="6" style="67" customWidth="1"/>
    <col min="14691" max="14691" width="28.28515625" style="67" customWidth="1"/>
    <col min="14692" max="14692" width="10.28515625" style="67" customWidth="1"/>
    <col min="14693" max="14693" width="6" style="67" customWidth="1"/>
    <col min="14694" max="14694" width="28.28515625" style="67" customWidth="1"/>
    <col min="14695" max="14695" width="10.28515625" style="67" customWidth="1"/>
    <col min="14696" max="14696" width="6" style="67" customWidth="1"/>
    <col min="14697" max="14697" width="28.28515625" style="67" customWidth="1"/>
    <col min="14698" max="14698" width="10.28515625" style="67" customWidth="1"/>
    <col min="14699" max="14699" width="6" style="67" customWidth="1"/>
    <col min="14700" max="14700" width="28.28515625" style="67" customWidth="1"/>
    <col min="14701" max="14701" width="10.28515625" style="67" customWidth="1"/>
    <col min="14702" max="14702" width="6" style="67" customWidth="1"/>
    <col min="14703" max="14703" width="28.28515625" style="67" customWidth="1"/>
    <col min="14704" max="14704" width="10.28515625" style="67" customWidth="1"/>
    <col min="14705" max="14705" width="6" style="67" customWidth="1"/>
    <col min="14706" max="14706" width="28.28515625" style="67" customWidth="1"/>
    <col min="14707" max="14707" width="10.28515625" style="67" customWidth="1"/>
    <col min="14708" max="14708" width="6" style="67" customWidth="1"/>
    <col min="14709" max="14709" width="28.28515625" style="67" customWidth="1"/>
    <col min="14710" max="14710" width="10.28515625" style="67" customWidth="1"/>
    <col min="14711" max="14711" width="6" style="67" customWidth="1"/>
    <col min="14712" max="14712" width="28.28515625" style="67" customWidth="1"/>
    <col min="14713" max="14713" width="10.28515625" style="67" customWidth="1"/>
    <col min="14714" max="14714" width="6" style="67" customWidth="1"/>
    <col min="14715" max="14715" width="28.28515625" style="67" customWidth="1"/>
    <col min="14716" max="14716" width="10.28515625" style="67" customWidth="1"/>
    <col min="14717" max="14717" width="6" style="67" customWidth="1"/>
    <col min="14718" max="14718" width="28.28515625" style="67" customWidth="1"/>
    <col min="14719" max="14719" width="10.28515625" style="67" customWidth="1"/>
    <col min="14720" max="14720" width="6" style="67" customWidth="1"/>
    <col min="14721" max="14721" width="28.28515625" style="67" customWidth="1"/>
    <col min="14722" max="14722" width="10.28515625" style="67" customWidth="1"/>
    <col min="14723" max="14723" width="6" style="67" customWidth="1"/>
    <col min="14724" max="14724" width="28.28515625" style="67" customWidth="1"/>
    <col min="14725" max="14725" width="10.28515625" style="67" customWidth="1"/>
    <col min="14726" max="14726" width="6" style="67" customWidth="1"/>
    <col min="14727" max="14727" width="28.28515625" style="67" customWidth="1"/>
    <col min="14728" max="14728" width="10.28515625" style="67" customWidth="1"/>
    <col min="14729" max="14729" width="6" style="67" customWidth="1"/>
    <col min="14730" max="14730" width="28.28515625" style="67" customWidth="1"/>
    <col min="14731" max="14731" width="10.28515625" style="67" customWidth="1"/>
    <col min="14732" max="14732" width="6" style="67" customWidth="1"/>
    <col min="14733" max="14733" width="28.28515625" style="67" customWidth="1"/>
    <col min="14734" max="14734" width="10.28515625" style="67" customWidth="1"/>
    <col min="14735" max="14735" width="6" style="67" customWidth="1"/>
    <col min="14736" max="14736" width="28.28515625" style="67" customWidth="1"/>
    <col min="14737" max="14737" width="10.28515625" style="67" customWidth="1"/>
    <col min="14738" max="14738" width="6" style="67" customWidth="1"/>
    <col min="14739" max="14739" width="28.28515625" style="67" customWidth="1"/>
    <col min="14740" max="14740" width="10.28515625" style="67" customWidth="1"/>
    <col min="14741" max="14741" width="6" style="67" customWidth="1"/>
    <col min="14742" max="14742" width="28.28515625" style="67" customWidth="1"/>
    <col min="14743" max="14743" width="10.28515625" style="67" customWidth="1"/>
    <col min="14744" max="14744" width="6" style="67" customWidth="1"/>
    <col min="14745" max="14745" width="28.28515625" style="67" customWidth="1"/>
    <col min="14746" max="14746" width="10.28515625" style="67" customWidth="1"/>
    <col min="14747" max="14747" width="6" style="67" customWidth="1"/>
    <col min="14748" max="14748" width="28.28515625" style="67" customWidth="1"/>
    <col min="14749" max="14749" width="10.28515625" style="67" customWidth="1"/>
    <col min="14750" max="14750" width="6" style="67" customWidth="1"/>
    <col min="14751" max="14751" width="28.28515625" style="67" customWidth="1"/>
    <col min="14752" max="14752" width="10.28515625" style="67" customWidth="1"/>
    <col min="14753" max="14753" width="6" style="67" customWidth="1"/>
    <col min="14754" max="14754" width="28.28515625" style="67" customWidth="1"/>
    <col min="14755" max="14755" width="10.28515625" style="67" customWidth="1"/>
    <col min="14756" max="14756" width="6" style="67" customWidth="1"/>
    <col min="14757" max="14757" width="28.28515625" style="67" customWidth="1"/>
    <col min="14758" max="14758" width="10.28515625" style="67" customWidth="1"/>
    <col min="14759" max="14759" width="6" style="67" customWidth="1"/>
    <col min="14760" max="14760" width="28.28515625" style="67" customWidth="1"/>
    <col min="14761" max="14761" width="10.28515625" style="67" customWidth="1"/>
    <col min="14762" max="14762" width="6" style="67" customWidth="1"/>
    <col min="14763" max="14763" width="28.28515625" style="67" customWidth="1"/>
    <col min="14764" max="14764" width="10.28515625" style="67" customWidth="1"/>
    <col min="14765" max="14765" width="6" style="67" customWidth="1"/>
    <col min="14766" max="14766" width="28.28515625" style="67" customWidth="1"/>
    <col min="14767" max="14767" width="10.28515625" style="67" customWidth="1"/>
    <col min="14768" max="14768" width="6" style="67" customWidth="1"/>
    <col min="14769" max="14769" width="28.28515625" style="67" customWidth="1"/>
    <col min="14770" max="14770" width="10.28515625" style="67" customWidth="1"/>
    <col min="14771" max="14771" width="6" style="67" customWidth="1"/>
    <col min="14772" max="14772" width="28.28515625" style="67" customWidth="1"/>
    <col min="14773" max="14773" width="10.28515625" style="67" customWidth="1"/>
    <col min="14774" max="14774" width="6" style="67" customWidth="1"/>
    <col min="14775" max="14775" width="28.28515625" style="67" customWidth="1"/>
    <col min="14776" max="14776" width="10.28515625" style="67" customWidth="1"/>
    <col min="14777" max="14777" width="6" style="67" customWidth="1"/>
    <col min="14778" max="14778" width="28.28515625" style="67" customWidth="1"/>
    <col min="14779" max="14779" width="10.28515625" style="67" customWidth="1"/>
    <col min="14780" max="14780" width="6" style="67" customWidth="1"/>
    <col min="14781" max="14781" width="28.28515625" style="67" customWidth="1"/>
    <col min="14782" max="14782" width="10.28515625" style="67" customWidth="1"/>
    <col min="14783" max="14783" width="6" style="67" customWidth="1"/>
    <col min="14784" max="14784" width="28.28515625" style="67" customWidth="1"/>
    <col min="14785" max="14785" width="10.28515625" style="67" customWidth="1"/>
    <col min="14786" max="14786" width="6" style="67" customWidth="1"/>
    <col min="14787" max="14787" width="28.28515625" style="67" customWidth="1"/>
    <col min="14788" max="14788" width="10.28515625" style="67" customWidth="1"/>
    <col min="14789" max="14789" width="6" style="67" customWidth="1"/>
    <col min="14790" max="14790" width="28.28515625" style="67" customWidth="1"/>
    <col min="14791" max="14791" width="10.28515625" style="67" customWidth="1"/>
    <col min="14792" max="14792" width="6" style="67" customWidth="1"/>
    <col min="14793" max="14793" width="28.28515625" style="67" customWidth="1"/>
    <col min="14794" max="14794" width="10.28515625" style="67" customWidth="1"/>
    <col min="14795" max="14795" width="6" style="67" customWidth="1"/>
    <col min="14796" max="14796" width="28.28515625" style="67" customWidth="1"/>
    <col min="14797" max="14797" width="10.28515625" style="67" customWidth="1"/>
    <col min="14798" max="14798" width="6" style="67" customWidth="1"/>
    <col min="14799" max="14799" width="28.28515625" style="67" customWidth="1"/>
    <col min="14800" max="14800" width="10.28515625" style="67" customWidth="1"/>
    <col min="14801" max="14801" width="6" style="67" customWidth="1"/>
    <col min="14802" max="14802" width="28.28515625" style="67" customWidth="1"/>
    <col min="14803" max="14803" width="10.28515625" style="67" customWidth="1"/>
    <col min="14804" max="14804" width="6" style="67" customWidth="1"/>
    <col min="14805" max="14848" width="9.140625" style="67"/>
    <col min="14849" max="14849" width="31" style="67" customWidth="1"/>
    <col min="14850" max="14850" width="9.140625" style="67"/>
    <col min="14851" max="14851" width="28.28515625" style="67" customWidth="1"/>
    <col min="14852" max="14852" width="10.28515625" style="67" customWidth="1"/>
    <col min="14853" max="14853" width="6" style="67" customWidth="1"/>
    <col min="14854" max="14854" width="28.28515625" style="67" customWidth="1"/>
    <col min="14855" max="14855" width="10.28515625" style="67" customWidth="1"/>
    <col min="14856" max="14856" width="6" style="67" customWidth="1"/>
    <col min="14857" max="14857" width="28.28515625" style="67" customWidth="1"/>
    <col min="14858" max="14858" width="10.28515625" style="67" customWidth="1"/>
    <col min="14859" max="14859" width="6" style="67" customWidth="1"/>
    <col min="14860" max="14860" width="28.28515625" style="67" customWidth="1"/>
    <col min="14861" max="14861" width="10.28515625" style="67" customWidth="1"/>
    <col min="14862" max="14862" width="6" style="67" customWidth="1"/>
    <col min="14863" max="14863" width="28.28515625" style="67" customWidth="1"/>
    <col min="14864" max="14864" width="10.28515625" style="67" customWidth="1"/>
    <col min="14865" max="14865" width="6" style="67" customWidth="1"/>
    <col min="14866" max="14866" width="28.28515625" style="67" customWidth="1"/>
    <col min="14867" max="14867" width="10.28515625" style="67" customWidth="1"/>
    <col min="14868" max="14868" width="6" style="67" customWidth="1"/>
    <col min="14869" max="14869" width="28.28515625" style="67" customWidth="1"/>
    <col min="14870" max="14870" width="10.28515625" style="67" customWidth="1"/>
    <col min="14871" max="14871" width="6" style="67" customWidth="1"/>
    <col min="14872" max="14872" width="28.28515625" style="67" customWidth="1"/>
    <col min="14873" max="14873" width="10.28515625" style="67" customWidth="1"/>
    <col min="14874" max="14874" width="6" style="67" customWidth="1"/>
    <col min="14875" max="14875" width="28.28515625" style="67" customWidth="1"/>
    <col min="14876" max="14876" width="10.28515625" style="67" customWidth="1"/>
    <col min="14877" max="14877" width="6" style="67" customWidth="1"/>
    <col min="14878" max="14878" width="28.28515625" style="67" customWidth="1"/>
    <col min="14879" max="14879" width="10.28515625" style="67" customWidth="1"/>
    <col min="14880" max="14880" width="6" style="67" customWidth="1"/>
    <col min="14881" max="14881" width="28.28515625" style="67" customWidth="1"/>
    <col min="14882" max="14882" width="10.28515625" style="67" customWidth="1"/>
    <col min="14883" max="14883" width="6" style="67" customWidth="1"/>
    <col min="14884" max="14884" width="28.28515625" style="67" customWidth="1"/>
    <col min="14885" max="14885" width="10.28515625" style="67" customWidth="1"/>
    <col min="14886" max="14886" width="6" style="67" customWidth="1"/>
    <col min="14887" max="14887" width="28.28515625" style="67" customWidth="1"/>
    <col min="14888" max="14888" width="10.28515625" style="67" customWidth="1"/>
    <col min="14889" max="14889" width="6" style="67" customWidth="1"/>
    <col min="14890" max="14890" width="28.28515625" style="67" customWidth="1"/>
    <col min="14891" max="14891" width="10.28515625" style="67" customWidth="1"/>
    <col min="14892" max="14892" width="6" style="67" customWidth="1"/>
    <col min="14893" max="14893" width="28.28515625" style="67" customWidth="1"/>
    <col min="14894" max="14894" width="10.28515625" style="67" customWidth="1"/>
    <col min="14895" max="14895" width="6" style="67" customWidth="1"/>
    <col min="14896" max="14896" width="28.28515625" style="67" customWidth="1"/>
    <col min="14897" max="14897" width="10.28515625" style="67" customWidth="1"/>
    <col min="14898" max="14898" width="6" style="67" customWidth="1"/>
    <col min="14899" max="14899" width="28.28515625" style="67" customWidth="1"/>
    <col min="14900" max="14900" width="10.28515625" style="67" customWidth="1"/>
    <col min="14901" max="14901" width="6" style="67" customWidth="1"/>
    <col min="14902" max="14902" width="28.28515625" style="67" customWidth="1"/>
    <col min="14903" max="14903" width="10.28515625" style="67" customWidth="1"/>
    <col min="14904" max="14904" width="6" style="67" customWidth="1"/>
    <col min="14905" max="14905" width="28.28515625" style="67" customWidth="1"/>
    <col min="14906" max="14906" width="10.28515625" style="67" customWidth="1"/>
    <col min="14907" max="14907" width="6" style="67" customWidth="1"/>
    <col min="14908" max="14908" width="28.28515625" style="67" customWidth="1"/>
    <col min="14909" max="14909" width="10.28515625" style="67" customWidth="1"/>
    <col min="14910" max="14910" width="6" style="67" customWidth="1"/>
    <col min="14911" max="14911" width="28.28515625" style="67" customWidth="1"/>
    <col min="14912" max="14912" width="10.28515625" style="67" customWidth="1"/>
    <col min="14913" max="14913" width="6" style="67" customWidth="1"/>
    <col min="14914" max="14914" width="28.28515625" style="67" customWidth="1"/>
    <col min="14915" max="14915" width="10.28515625" style="67" customWidth="1"/>
    <col min="14916" max="14916" width="6" style="67" customWidth="1"/>
    <col min="14917" max="14917" width="28.28515625" style="67" customWidth="1"/>
    <col min="14918" max="14918" width="10.28515625" style="67" customWidth="1"/>
    <col min="14919" max="14919" width="6" style="67" customWidth="1"/>
    <col min="14920" max="14920" width="28.28515625" style="67" customWidth="1"/>
    <col min="14921" max="14921" width="10.28515625" style="67" customWidth="1"/>
    <col min="14922" max="14922" width="6" style="67" customWidth="1"/>
    <col min="14923" max="14923" width="28.28515625" style="67" customWidth="1"/>
    <col min="14924" max="14924" width="10.28515625" style="67" customWidth="1"/>
    <col min="14925" max="14925" width="6" style="67" customWidth="1"/>
    <col min="14926" max="14926" width="28.28515625" style="67" customWidth="1"/>
    <col min="14927" max="14927" width="10.28515625" style="67" customWidth="1"/>
    <col min="14928" max="14928" width="6" style="67" customWidth="1"/>
    <col min="14929" max="14929" width="28.28515625" style="67" customWidth="1"/>
    <col min="14930" max="14930" width="10.28515625" style="67" customWidth="1"/>
    <col min="14931" max="14931" width="6" style="67" customWidth="1"/>
    <col min="14932" max="14932" width="28.28515625" style="67" customWidth="1"/>
    <col min="14933" max="14933" width="10.28515625" style="67" customWidth="1"/>
    <col min="14934" max="14934" width="6" style="67" customWidth="1"/>
    <col min="14935" max="14935" width="28.28515625" style="67" customWidth="1"/>
    <col min="14936" max="14936" width="10.28515625" style="67" customWidth="1"/>
    <col min="14937" max="14937" width="6" style="67" customWidth="1"/>
    <col min="14938" max="14938" width="28.28515625" style="67" customWidth="1"/>
    <col min="14939" max="14939" width="10.28515625" style="67" customWidth="1"/>
    <col min="14940" max="14940" width="6" style="67" customWidth="1"/>
    <col min="14941" max="14941" width="28.28515625" style="67" customWidth="1"/>
    <col min="14942" max="14942" width="10.28515625" style="67" customWidth="1"/>
    <col min="14943" max="14943" width="6" style="67" customWidth="1"/>
    <col min="14944" max="14944" width="28.28515625" style="67" customWidth="1"/>
    <col min="14945" max="14945" width="10.28515625" style="67" customWidth="1"/>
    <col min="14946" max="14946" width="6" style="67" customWidth="1"/>
    <col min="14947" max="14947" width="28.28515625" style="67" customWidth="1"/>
    <col min="14948" max="14948" width="10.28515625" style="67" customWidth="1"/>
    <col min="14949" max="14949" width="6" style="67" customWidth="1"/>
    <col min="14950" max="14950" width="28.28515625" style="67" customWidth="1"/>
    <col min="14951" max="14951" width="10.28515625" style="67" customWidth="1"/>
    <col min="14952" max="14952" width="6" style="67" customWidth="1"/>
    <col min="14953" max="14953" width="28.28515625" style="67" customWidth="1"/>
    <col min="14954" max="14954" width="10.28515625" style="67" customWidth="1"/>
    <col min="14955" max="14955" width="6" style="67" customWidth="1"/>
    <col min="14956" max="14956" width="28.28515625" style="67" customWidth="1"/>
    <col min="14957" max="14957" width="10.28515625" style="67" customWidth="1"/>
    <col min="14958" max="14958" width="6" style="67" customWidth="1"/>
    <col min="14959" max="14959" width="28.28515625" style="67" customWidth="1"/>
    <col min="14960" max="14960" width="10.28515625" style="67" customWidth="1"/>
    <col min="14961" max="14961" width="6" style="67" customWidth="1"/>
    <col min="14962" max="14962" width="28.28515625" style="67" customWidth="1"/>
    <col min="14963" max="14963" width="10.28515625" style="67" customWidth="1"/>
    <col min="14964" max="14964" width="6" style="67" customWidth="1"/>
    <col min="14965" max="14965" width="28.28515625" style="67" customWidth="1"/>
    <col min="14966" max="14966" width="10.28515625" style="67" customWidth="1"/>
    <col min="14967" max="14967" width="6" style="67" customWidth="1"/>
    <col min="14968" max="14968" width="28.28515625" style="67" customWidth="1"/>
    <col min="14969" max="14969" width="10.28515625" style="67" customWidth="1"/>
    <col min="14970" max="14970" width="6" style="67" customWidth="1"/>
    <col min="14971" max="14971" width="28.28515625" style="67" customWidth="1"/>
    <col min="14972" max="14972" width="10.28515625" style="67" customWidth="1"/>
    <col min="14973" max="14973" width="6" style="67" customWidth="1"/>
    <col min="14974" max="14974" width="28.28515625" style="67" customWidth="1"/>
    <col min="14975" max="14975" width="10.28515625" style="67" customWidth="1"/>
    <col min="14976" max="14976" width="6" style="67" customWidth="1"/>
    <col min="14977" max="14977" width="28.28515625" style="67" customWidth="1"/>
    <col min="14978" max="14978" width="10.28515625" style="67" customWidth="1"/>
    <col min="14979" max="14979" width="6" style="67" customWidth="1"/>
    <col min="14980" max="14980" width="28.28515625" style="67" customWidth="1"/>
    <col min="14981" max="14981" width="10.28515625" style="67" customWidth="1"/>
    <col min="14982" max="14982" width="6" style="67" customWidth="1"/>
    <col min="14983" max="14983" width="28.28515625" style="67" customWidth="1"/>
    <col min="14984" max="14984" width="10.28515625" style="67" customWidth="1"/>
    <col min="14985" max="14985" width="6" style="67" customWidth="1"/>
    <col min="14986" max="14986" width="28.28515625" style="67" customWidth="1"/>
    <col min="14987" max="14987" width="10.28515625" style="67" customWidth="1"/>
    <col min="14988" max="14988" width="6" style="67" customWidth="1"/>
    <col min="14989" max="14989" width="28.28515625" style="67" customWidth="1"/>
    <col min="14990" max="14990" width="10.28515625" style="67" customWidth="1"/>
    <col min="14991" max="14991" width="6" style="67" customWidth="1"/>
    <col min="14992" max="14992" width="28.28515625" style="67" customWidth="1"/>
    <col min="14993" max="14993" width="10.28515625" style="67" customWidth="1"/>
    <col min="14994" max="14994" width="6" style="67" customWidth="1"/>
    <col min="14995" max="14995" width="28.28515625" style="67" customWidth="1"/>
    <col min="14996" max="14996" width="10.28515625" style="67" customWidth="1"/>
    <col min="14997" max="14997" width="6" style="67" customWidth="1"/>
    <col min="14998" max="14998" width="28.28515625" style="67" customWidth="1"/>
    <col min="14999" max="14999" width="10.28515625" style="67" customWidth="1"/>
    <col min="15000" max="15000" width="6" style="67" customWidth="1"/>
    <col min="15001" max="15001" width="28.28515625" style="67" customWidth="1"/>
    <col min="15002" max="15002" width="10.28515625" style="67" customWidth="1"/>
    <col min="15003" max="15003" width="6" style="67" customWidth="1"/>
    <col min="15004" max="15004" width="28.28515625" style="67" customWidth="1"/>
    <col min="15005" max="15005" width="10.28515625" style="67" customWidth="1"/>
    <col min="15006" max="15006" width="6" style="67" customWidth="1"/>
    <col min="15007" max="15007" width="28.28515625" style="67" customWidth="1"/>
    <col min="15008" max="15008" width="10.28515625" style="67" customWidth="1"/>
    <col min="15009" max="15009" width="6" style="67" customWidth="1"/>
    <col min="15010" max="15010" width="28.28515625" style="67" customWidth="1"/>
    <col min="15011" max="15011" width="10.28515625" style="67" customWidth="1"/>
    <col min="15012" max="15012" width="6" style="67" customWidth="1"/>
    <col min="15013" max="15013" width="28.28515625" style="67" customWidth="1"/>
    <col min="15014" max="15014" width="10.28515625" style="67" customWidth="1"/>
    <col min="15015" max="15015" width="6" style="67" customWidth="1"/>
    <col min="15016" max="15016" width="28.28515625" style="67" customWidth="1"/>
    <col min="15017" max="15017" width="10.28515625" style="67" customWidth="1"/>
    <col min="15018" max="15018" width="6" style="67" customWidth="1"/>
    <col min="15019" max="15019" width="28.28515625" style="67" customWidth="1"/>
    <col min="15020" max="15020" width="10.28515625" style="67" customWidth="1"/>
    <col min="15021" max="15021" width="6" style="67" customWidth="1"/>
    <col min="15022" max="15022" width="28.28515625" style="67" customWidth="1"/>
    <col min="15023" max="15023" width="10.28515625" style="67" customWidth="1"/>
    <col min="15024" max="15024" width="6" style="67" customWidth="1"/>
    <col min="15025" max="15025" width="28.28515625" style="67" customWidth="1"/>
    <col min="15026" max="15026" width="10.28515625" style="67" customWidth="1"/>
    <col min="15027" max="15027" width="6" style="67" customWidth="1"/>
    <col min="15028" max="15028" width="28.28515625" style="67" customWidth="1"/>
    <col min="15029" max="15029" width="10.28515625" style="67" customWidth="1"/>
    <col min="15030" max="15030" width="6" style="67" customWidth="1"/>
    <col min="15031" max="15031" width="28.28515625" style="67" customWidth="1"/>
    <col min="15032" max="15032" width="10.28515625" style="67" customWidth="1"/>
    <col min="15033" max="15033" width="6" style="67" customWidth="1"/>
    <col min="15034" max="15034" width="28.28515625" style="67" customWidth="1"/>
    <col min="15035" max="15035" width="10.28515625" style="67" customWidth="1"/>
    <col min="15036" max="15036" width="6" style="67" customWidth="1"/>
    <col min="15037" max="15037" width="28.28515625" style="67" customWidth="1"/>
    <col min="15038" max="15038" width="10.28515625" style="67" customWidth="1"/>
    <col min="15039" max="15039" width="6" style="67" customWidth="1"/>
    <col min="15040" max="15040" width="28.28515625" style="67" customWidth="1"/>
    <col min="15041" max="15041" width="10.28515625" style="67" customWidth="1"/>
    <col min="15042" max="15042" width="6" style="67" customWidth="1"/>
    <col min="15043" max="15043" width="28.28515625" style="67" customWidth="1"/>
    <col min="15044" max="15044" width="10.28515625" style="67" customWidth="1"/>
    <col min="15045" max="15045" width="6" style="67" customWidth="1"/>
    <col min="15046" max="15046" width="28.28515625" style="67" customWidth="1"/>
    <col min="15047" max="15047" width="10.28515625" style="67" customWidth="1"/>
    <col min="15048" max="15048" width="6" style="67" customWidth="1"/>
    <col min="15049" max="15049" width="28.28515625" style="67" customWidth="1"/>
    <col min="15050" max="15050" width="10.28515625" style="67" customWidth="1"/>
    <col min="15051" max="15051" width="6" style="67" customWidth="1"/>
    <col min="15052" max="15052" width="28.28515625" style="67" customWidth="1"/>
    <col min="15053" max="15053" width="10.28515625" style="67" customWidth="1"/>
    <col min="15054" max="15054" width="6" style="67" customWidth="1"/>
    <col min="15055" max="15055" width="28.28515625" style="67" customWidth="1"/>
    <col min="15056" max="15056" width="10.28515625" style="67" customWidth="1"/>
    <col min="15057" max="15057" width="6" style="67" customWidth="1"/>
    <col min="15058" max="15058" width="28.28515625" style="67" customWidth="1"/>
    <col min="15059" max="15059" width="10.28515625" style="67" customWidth="1"/>
    <col min="15060" max="15060" width="6" style="67" customWidth="1"/>
    <col min="15061" max="15104" width="9.140625" style="67"/>
    <col min="15105" max="15105" width="31" style="67" customWidth="1"/>
    <col min="15106" max="15106" width="9.140625" style="67"/>
    <col min="15107" max="15107" width="28.28515625" style="67" customWidth="1"/>
    <col min="15108" max="15108" width="10.28515625" style="67" customWidth="1"/>
    <col min="15109" max="15109" width="6" style="67" customWidth="1"/>
    <col min="15110" max="15110" width="28.28515625" style="67" customWidth="1"/>
    <col min="15111" max="15111" width="10.28515625" style="67" customWidth="1"/>
    <col min="15112" max="15112" width="6" style="67" customWidth="1"/>
    <col min="15113" max="15113" width="28.28515625" style="67" customWidth="1"/>
    <col min="15114" max="15114" width="10.28515625" style="67" customWidth="1"/>
    <col min="15115" max="15115" width="6" style="67" customWidth="1"/>
    <col min="15116" max="15116" width="28.28515625" style="67" customWidth="1"/>
    <col min="15117" max="15117" width="10.28515625" style="67" customWidth="1"/>
    <col min="15118" max="15118" width="6" style="67" customWidth="1"/>
    <col min="15119" max="15119" width="28.28515625" style="67" customWidth="1"/>
    <col min="15120" max="15120" width="10.28515625" style="67" customWidth="1"/>
    <col min="15121" max="15121" width="6" style="67" customWidth="1"/>
    <col min="15122" max="15122" width="28.28515625" style="67" customWidth="1"/>
    <col min="15123" max="15123" width="10.28515625" style="67" customWidth="1"/>
    <col min="15124" max="15124" width="6" style="67" customWidth="1"/>
    <col min="15125" max="15125" width="28.28515625" style="67" customWidth="1"/>
    <col min="15126" max="15126" width="10.28515625" style="67" customWidth="1"/>
    <col min="15127" max="15127" width="6" style="67" customWidth="1"/>
    <col min="15128" max="15128" width="28.28515625" style="67" customWidth="1"/>
    <col min="15129" max="15129" width="10.28515625" style="67" customWidth="1"/>
    <col min="15130" max="15130" width="6" style="67" customWidth="1"/>
    <col min="15131" max="15131" width="28.28515625" style="67" customWidth="1"/>
    <col min="15132" max="15132" width="10.28515625" style="67" customWidth="1"/>
    <col min="15133" max="15133" width="6" style="67" customWidth="1"/>
    <col min="15134" max="15134" width="28.28515625" style="67" customWidth="1"/>
    <col min="15135" max="15135" width="10.28515625" style="67" customWidth="1"/>
    <col min="15136" max="15136" width="6" style="67" customWidth="1"/>
    <col min="15137" max="15137" width="28.28515625" style="67" customWidth="1"/>
    <col min="15138" max="15138" width="10.28515625" style="67" customWidth="1"/>
    <col min="15139" max="15139" width="6" style="67" customWidth="1"/>
    <col min="15140" max="15140" width="28.28515625" style="67" customWidth="1"/>
    <col min="15141" max="15141" width="10.28515625" style="67" customWidth="1"/>
    <col min="15142" max="15142" width="6" style="67" customWidth="1"/>
    <col min="15143" max="15143" width="28.28515625" style="67" customWidth="1"/>
    <col min="15144" max="15144" width="10.28515625" style="67" customWidth="1"/>
    <col min="15145" max="15145" width="6" style="67" customWidth="1"/>
    <col min="15146" max="15146" width="28.28515625" style="67" customWidth="1"/>
    <col min="15147" max="15147" width="10.28515625" style="67" customWidth="1"/>
    <col min="15148" max="15148" width="6" style="67" customWidth="1"/>
    <col min="15149" max="15149" width="28.28515625" style="67" customWidth="1"/>
    <col min="15150" max="15150" width="10.28515625" style="67" customWidth="1"/>
    <col min="15151" max="15151" width="6" style="67" customWidth="1"/>
    <col min="15152" max="15152" width="28.28515625" style="67" customWidth="1"/>
    <col min="15153" max="15153" width="10.28515625" style="67" customWidth="1"/>
    <col min="15154" max="15154" width="6" style="67" customWidth="1"/>
    <col min="15155" max="15155" width="28.28515625" style="67" customWidth="1"/>
    <col min="15156" max="15156" width="10.28515625" style="67" customWidth="1"/>
    <col min="15157" max="15157" width="6" style="67" customWidth="1"/>
    <col min="15158" max="15158" width="28.28515625" style="67" customWidth="1"/>
    <col min="15159" max="15159" width="10.28515625" style="67" customWidth="1"/>
    <col min="15160" max="15160" width="6" style="67" customWidth="1"/>
    <col min="15161" max="15161" width="28.28515625" style="67" customWidth="1"/>
    <col min="15162" max="15162" width="10.28515625" style="67" customWidth="1"/>
    <col min="15163" max="15163" width="6" style="67" customWidth="1"/>
    <col min="15164" max="15164" width="28.28515625" style="67" customWidth="1"/>
    <col min="15165" max="15165" width="10.28515625" style="67" customWidth="1"/>
    <col min="15166" max="15166" width="6" style="67" customWidth="1"/>
    <col min="15167" max="15167" width="28.28515625" style="67" customWidth="1"/>
    <col min="15168" max="15168" width="10.28515625" style="67" customWidth="1"/>
    <col min="15169" max="15169" width="6" style="67" customWidth="1"/>
    <col min="15170" max="15170" width="28.28515625" style="67" customWidth="1"/>
    <col min="15171" max="15171" width="10.28515625" style="67" customWidth="1"/>
    <col min="15172" max="15172" width="6" style="67" customWidth="1"/>
    <col min="15173" max="15173" width="28.28515625" style="67" customWidth="1"/>
    <col min="15174" max="15174" width="10.28515625" style="67" customWidth="1"/>
    <col min="15175" max="15175" width="6" style="67" customWidth="1"/>
    <col min="15176" max="15176" width="28.28515625" style="67" customWidth="1"/>
    <col min="15177" max="15177" width="10.28515625" style="67" customWidth="1"/>
    <col min="15178" max="15178" width="6" style="67" customWidth="1"/>
    <col min="15179" max="15179" width="28.28515625" style="67" customWidth="1"/>
    <col min="15180" max="15180" width="10.28515625" style="67" customWidth="1"/>
    <col min="15181" max="15181" width="6" style="67" customWidth="1"/>
    <col min="15182" max="15182" width="28.28515625" style="67" customWidth="1"/>
    <col min="15183" max="15183" width="10.28515625" style="67" customWidth="1"/>
    <col min="15184" max="15184" width="6" style="67" customWidth="1"/>
    <col min="15185" max="15185" width="28.28515625" style="67" customWidth="1"/>
    <col min="15186" max="15186" width="10.28515625" style="67" customWidth="1"/>
    <col min="15187" max="15187" width="6" style="67" customWidth="1"/>
    <col min="15188" max="15188" width="28.28515625" style="67" customWidth="1"/>
    <col min="15189" max="15189" width="10.28515625" style="67" customWidth="1"/>
    <col min="15190" max="15190" width="6" style="67" customWidth="1"/>
    <col min="15191" max="15191" width="28.28515625" style="67" customWidth="1"/>
    <col min="15192" max="15192" width="10.28515625" style="67" customWidth="1"/>
    <col min="15193" max="15193" width="6" style="67" customWidth="1"/>
    <col min="15194" max="15194" width="28.28515625" style="67" customWidth="1"/>
    <col min="15195" max="15195" width="10.28515625" style="67" customWidth="1"/>
    <col min="15196" max="15196" width="6" style="67" customWidth="1"/>
    <col min="15197" max="15197" width="28.28515625" style="67" customWidth="1"/>
    <col min="15198" max="15198" width="10.28515625" style="67" customWidth="1"/>
    <col min="15199" max="15199" width="6" style="67" customWidth="1"/>
    <col min="15200" max="15200" width="28.28515625" style="67" customWidth="1"/>
    <col min="15201" max="15201" width="10.28515625" style="67" customWidth="1"/>
    <col min="15202" max="15202" width="6" style="67" customWidth="1"/>
    <col min="15203" max="15203" width="28.28515625" style="67" customWidth="1"/>
    <col min="15204" max="15204" width="10.28515625" style="67" customWidth="1"/>
    <col min="15205" max="15205" width="6" style="67" customWidth="1"/>
    <col min="15206" max="15206" width="28.28515625" style="67" customWidth="1"/>
    <col min="15207" max="15207" width="10.28515625" style="67" customWidth="1"/>
    <col min="15208" max="15208" width="6" style="67" customWidth="1"/>
    <col min="15209" max="15209" width="28.28515625" style="67" customWidth="1"/>
    <col min="15210" max="15210" width="10.28515625" style="67" customWidth="1"/>
    <col min="15211" max="15211" width="6" style="67" customWidth="1"/>
    <col min="15212" max="15212" width="28.28515625" style="67" customWidth="1"/>
    <col min="15213" max="15213" width="10.28515625" style="67" customWidth="1"/>
    <col min="15214" max="15214" width="6" style="67" customWidth="1"/>
    <col min="15215" max="15215" width="28.28515625" style="67" customWidth="1"/>
    <col min="15216" max="15216" width="10.28515625" style="67" customWidth="1"/>
    <col min="15217" max="15217" width="6" style="67" customWidth="1"/>
    <col min="15218" max="15218" width="28.28515625" style="67" customWidth="1"/>
    <col min="15219" max="15219" width="10.28515625" style="67" customWidth="1"/>
    <col min="15220" max="15220" width="6" style="67" customWidth="1"/>
    <col min="15221" max="15221" width="28.28515625" style="67" customWidth="1"/>
    <col min="15222" max="15222" width="10.28515625" style="67" customWidth="1"/>
    <col min="15223" max="15223" width="6" style="67" customWidth="1"/>
    <col min="15224" max="15224" width="28.28515625" style="67" customWidth="1"/>
    <col min="15225" max="15225" width="10.28515625" style="67" customWidth="1"/>
    <col min="15226" max="15226" width="6" style="67" customWidth="1"/>
    <col min="15227" max="15227" width="28.28515625" style="67" customWidth="1"/>
    <col min="15228" max="15228" width="10.28515625" style="67" customWidth="1"/>
    <col min="15229" max="15229" width="6" style="67" customWidth="1"/>
    <col min="15230" max="15230" width="28.28515625" style="67" customWidth="1"/>
    <col min="15231" max="15231" width="10.28515625" style="67" customWidth="1"/>
    <col min="15232" max="15232" width="6" style="67" customWidth="1"/>
    <col min="15233" max="15233" width="28.28515625" style="67" customWidth="1"/>
    <col min="15234" max="15234" width="10.28515625" style="67" customWidth="1"/>
    <col min="15235" max="15235" width="6" style="67" customWidth="1"/>
    <col min="15236" max="15236" width="28.28515625" style="67" customWidth="1"/>
    <col min="15237" max="15237" width="10.28515625" style="67" customWidth="1"/>
    <col min="15238" max="15238" width="6" style="67" customWidth="1"/>
    <col min="15239" max="15239" width="28.28515625" style="67" customWidth="1"/>
    <col min="15240" max="15240" width="10.28515625" style="67" customWidth="1"/>
    <col min="15241" max="15241" width="6" style="67" customWidth="1"/>
    <col min="15242" max="15242" width="28.28515625" style="67" customWidth="1"/>
    <col min="15243" max="15243" width="10.28515625" style="67" customWidth="1"/>
    <col min="15244" max="15244" width="6" style="67" customWidth="1"/>
    <col min="15245" max="15245" width="28.28515625" style="67" customWidth="1"/>
    <col min="15246" max="15246" width="10.28515625" style="67" customWidth="1"/>
    <col min="15247" max="15247" width="6" style="67" customWidth="1"/>
    <col min="15248" max="15248" width="28.28515625" style="67" customWidth="1"/>
    <col min="15249" max="15249" width="10.28515625" style="67" customWidth="1"/>
    <col min="15250" max="15250" width="6" style="67" customWidth="1"/>
    <col min="15251" max="15251" width="28.28515625" style="67" customWidth="1"/>
    <col min="15252" max="15252" width="10.28515625" style="67" customWidth="1"/>
    <col min="15253" max="15253" width="6" style="67" customWidth="1"/>
    <col min="15254" max="15254" width="28.28515625" style="67" customWidth="1"/>
    <col min="15255" max="15255" width="10.28515625" style="67" customWidth="1"/>
    <col min="15256" max="15256" width="6" style="67" customWidth="1"/>
    <col min="15257" max="15257" width="28.28515625" style="67" customWidth="1"/>
    <col min="15258" max="15258" width="10.28515625" style="67" customWidth="1"/>
    <col min="15259" max="15259" width="6" style="67" customWidth="1"/>
    <col min="15260" max="15260" width="28.28515625" style="67" customWidth="1"/>
    <col min="15261" max="15261" width="10.28515625" style="67" customWidth="1"/>
    <col min="15262" max="15262" width="6" style="67" customWidth="1"/>
    <col min="15263" max="15263" width="28.28515625" style="67" customWidth="1"/>
    <col min="15264" max="15264" width="10.28515625" style="67" customWidth="1"/>
    <col min="15265" max="15265" width="6" style="67" customWidth="1"/>
    <col min="15266" max="15266" width="28.28515625" style="67" customWidth="1"/>
    <col min="15267" max="15267" width="10.28515625" style="67" customWidth="1"/>
    <col min="15268" max="15268" width="6" style="67" customWidth="1"/>
    <col min="15269" max="15269" width="28.28515625" style="67" customWidth="1"/>
    <col min="15270" max="15270" width="10.28515625" style="67" customWidth="1"/>
    <col min="15271" max="15271" width="6" style="67" customWidth="1"/>
    <col min="15272" max="15272" width="28.28515625" style="67" customWidth="1"/>
    <col min="15273" max="15273" width="10.28515625" style="67" customWidth="1"/>
    <col min="15274" max="15274" width="6" style="67" customWidth="1"/>
    <col min="15275" max="15275" width="28.28515625" style="67" customWidth="1"/>
    <col min="15276" max="15276" width="10.28515625" style="67" customWidth="1"/>
    <col min="15277" max="15277" width="6" style="67" customWidth="1"/>
    <col min="15278" max="15278" width="28.28515625" style="67" customWidth="1"/>
    <col min="15279" max="15279" width="10.28515625" style="67" customWidth="1"/>
    <col min="15280" max="15280" width="6" style="67" customWidth="1"/>
    <col min="15281" max="15281" width="28.28515625" style="67" customWidth="1"/>
    <col min="15282" max="15282" width="10.28515625" style="67" customWidth="1"/>
    <col min="15283" max="15283" width="6" style="67" customWidth="1"/>
    <col min="15284" max="15284" width="28.28515625" style="67" customWidth="1"/>
    <col min="15285" max="15285" width="10.28515625" style="67" customWidth="1"/>
    <col min="15286" max="15286" width="6" style="67" customWidth="1"/>
    <col min="15287" max="15287" width="28.28515625" style="67" customWidth="1"/>
    <col min="15288" max="15288" width="10.28515625" style="67" customWidth="1"/>
    <col min="15289" max="15289" width="6" style="67" customWidth="1"/>
    <col min="15290" max="15290" width="28.28515625" style="67" customWidth="1"/>
    <col min="15291" max="15291" width="10.28515625" style="67" customWidth="1"/>
    <col min="15292" max="15292" width="6" style="67" customWidth="1"/>
    <col min="15293" max="15293" width="28.28515625" style="67" customWidth="1"/>
    <col min="15294" max="15294" width="10.28515625" style="67" customWidth="1"/>
    <col min="15295" max="15295" width="6" style="67" customWidth="1"/>
    <col min="15296" max="15296" width="28.28515625" style="67" customWidth="1"/>
    <col min="15297" max="15297" width="10.28515625" style="67" customWidth="1"/>
    <col min="15298" max="15298" width="6" style="67" customWidth="1"/>
    <col min="15299" max="15299" width="28.28515625" style="67" customWidth="1"/>
    <col min="15300" max="15300" width="10.28515625" style="67" customWidth="1"/>
    <col min="15301" max="15301" width="6" style="67" customWidth="1"/>
    <col min="15302" max="15302" width="28.28515625" style="67" customWidth="1"/>
    <col min="15303" max="15303" width="10.28515625" style="67" customWidth="1"/>
    <col min="15304" max="15304" width="6" style="67" customWidth="1"/>
    <col min="15305" max="15305" width="28.28515625" style="67" customWidth="1"/>
    <col min="15306" max="15306" width="10.28515625" style="67" customWidth="1"/>
    <col min="15307" max="15307" width="6" style="67" customWidth="1"/>
    <col min="15308" max="15308" width="28.28515625" style="67" customWidth="1"/>
    <col min="15309" max="15309" width="10.28515625" style="67" customWidth="1"/>
    <col min="15310" max="15310" width="6" style="67" customWidth="1"/>
    <col min="15311" max="15311" width="28.28515625" style="67" customWidth="1"/>
    <col min="15312" max="15312" width="10.28515625" style="67" customWidth="1"/>
    <col min="15313" max="15313" width="6" style="67" customWidth="1"/>
    <col min="15314" max="15314" width="28.28515625" style="67" customWidth="1"/>
    <col min="15315" max="15315" width="10.28515625" style="67" customWidth="1"/>
    <col min="15316" max="15316" width="6" style="67" customWidth="1"/>
    <col min="15317" max="15360" width="9.140625" style="67"/>
    <col min="15361" max="15361" width="31" style="67" customWidth="1"/>
    <col min="15362" max="15362" width="9.140625" style="67"/>
    <col min="15363" max="15363" width="28.28515625" style="67" customWidth="1"/>
    <col min="15364" max="15364" width="10.28515625" style="67" customWidth="1"/>
    <col min="15365" max="15365" width="6" style="67" customWidth="1"/>
    <col min="15366" max="15366" width="28.28515625" style="67" customWidth="1"/>
    <col min="15367" max="15367" width="10.28515625" style="67" customWidth="1"/>
    <col min="15368" max="15368" width="6" style="67" customWidth="1"/>
    <col min="15369" max="15369" width="28.28515625" style="67" customWidth="1"/>
    <col min="15370" max="15370" width="10.28515625" style="67" customWidth="1"/>
    <col min="15371" max="15371" width="6" style="67" customWidth="1"/>
    <col min="15372" max="15372" width="28.28515625" style="67" customWidth="1"/>
    <col min="15373" max="15373" width="10.28515625" style="67" customWidth="1"/>
    <col min="15374" max="15374" width="6" style="67" customWidth="1"/>
    <col min="15375" max="15375" width="28.28515625" style="67" customWidth="1"/>
    <col min="15376" max="15376" width="10.28515625" style="67" customWidth="1"/>
    <col min="15377" max="15377" width="6" style="67" customWidth="1"/>
    <col min="15378" max="15378" width="28.28515625" style="67" customWidth="1"/>
    <col min="15379" max="15379" width="10.28515625" style="67" customWidth="1"/>
    <col min="15380" max="15380" width="6" style="67" customWidth="1"/>
    <col min="15381" max="15381" width="28.28515625" style="67" customWidth="1"/>
    <col min="15382" max="15382" width="10.28515625" style="67" customWidth="1"/>
    <col min="15383" max="15383" width="6" style="67" customWidth="1"/>
    <col min="15384" max="15384" width="28.28515625" style="67" customWidth="1"/>
    <col min="15385" max="15385" width="10.28515625" style="67" customWidth="1"/>
    <col min="15386" max="15386" width="6" style="67" customWidth="1"/>
    <col min="15387" max="15387" width="28.28515625" style="67" customWidth="1"/>
    <col min="15388" max="15388" width="10.28515625" style="67" customWidth="1"/>
    <col min="15389" max="15389" width="6" style="67" customWidth="1"/>
    <col min="15390" max="15390" width="28.28515625" style="67" customWidth="1"/>
    <col min="15391" max="15391" width="10.28515625" style="67" customWidth="1"/>
    <col min="15392" max="15392" width="6" style="67" customWidth="1"/>
    <col min="15393" max="15393" width="28.28515625" style="67" customWidth="1"/>
    <col min="15394" max="15394" width="10.28515625" style="67" customWidth="1"/>
    <col min="15395" max="15395" width="6" style="67" customWidth="1"/>
    <col min="15396" max="15396" width="28.28515625" style="67" customWidth="1"/>
    <col min="15397" max="15397" width="10.28515625" style="67" customWidth="1"/>
    <col min="15398" max="15398" width="6" style="67" customWidth="1"/>
    <col min="15399" max="15399" width="28.28515625" style="67" customWidth="1"/>
    <col min="15400" max="15400" width="10.28515625" style="67" customWidth="1"/>
    <col min="15401" max="15401" width="6" style="67" customWidth="1"/>
    <col min="15402" max="15402" width="28.28515625" style="67" customWidth="1"/>
    <col min="15403" max="15403" width="10.28515625" style="67" customWidth="1"/>
    <col min="15404" max="15404" width="6" style="67" customWidth="1"/>
    <col min="15405" max="15405" width="28.28515625" style="67" customWidth="1"/>
    <col min="15406" max="15406" width="10.28515625" style="67" customWidth="1"/>
    <col min="15407" max="15407" width="6" style="67" customWidth="1"/>
    <col min="15408" max="15408" width="28.28515625" style="67" customWidth="1"/>
    <col min="15409" max="15409" width="10.28515625" style="67" customWidth="1"/>
    <col min="15410" max="15410" width="6" style="67" customWidth="1"/>
    <col min="15411" max="15411" width="28.28515625" style="67" customWidth="1"/>
    <col min="15412" max="15412" width="10.28515625" style="67" customWidth="1"/>
    <col min="15413" max="15413" width="6" style="67" customWidth="1"/>
    <col min="15414" max="15414" width="28.28515625" style="67" customWidth="1"/>
    <col min="15415" max="15415" width="10.28515625" style="67" customWidth="1"/>
    <col min="15416" max="15416" width="6" style="67" customWidth="1"/>
    <col min="15417" max="15417" width="28.28515625" style="67" customWidth="1"/>
    <col min="15418" max="15418" width="10.28515625" style="67" customWidth="1"/>
    <col min="15419" max="15419" width="6" style="67" customWidth="1"/>
    <col min="15420" max="15420" width="28.28515625" style="67" customWidth="1"/>
    <col min="15421" max="15421" width="10.28515625" style="67" customWidth="1"/>
    <col min="15422" max="15422" width="6" style="67" customWidth="1"/>
    <col min="15423" max="15423" width="28.28515625" style="67" customWidth="1"/>
    <col min="15424" max="15424" width="10.28515625" style="67" customWidth="1"/>
    <col min="15425" max="15425" width="6" style="67" customWidth="1"/>
    <col min="15426" max="15426" width="28.28515625" style="67" customWidth="1"/>
    <col min="15427" max="15427" width="10.28515625" style="67" customWidth="1"/>
    <col min="15428" max="15428" width="6" style="67" customWidth="1"/>
    <col min="15429" max="15429" width="28.28515625" style="67" customWidth="1"/>
    <col min="15430" max="15430" width="10.28515625" style="67" customWidth="1"/>
    <col min="15431" max="15431" width="6" style="67" customWidth="1"/>
    <col min="15432" max="15432" width="28.28515625" style="67" customWidth="1"/>
    <col min="15433" max="15433" width="10.28515625" style="67" customWidth="1"/>
    <col min="15434" max="15434" width="6" style="67" customWidth="1"/>
    <col min="15435" max="15435" width="28.28515625" style="67" customWidth="1"/>
    <col min="15436" max="15436" width="10.28515625" style="67" customWidth="1"/>
    <col min="15437" max="15437" width="6" style="67" customWidth="1"/>
    <col min="15438" max="15438" width="28.28515625" style="67" customWidth="1"/>
    <col min="15439" max="15439" width="10.28515625" style="67" customWidth="1"/>
    <col min="15440" max="15440" width="6" style="67" customWidth="1"/>
    <col min="15441" max="15441" width="28.28515625" style="67" customWidth="1"/>
    <col min="15442" max="15442" width="10.28515625" style="67" customWidth="1"/>
    <col min="15443" max="15443" width="6" style="67" customWidth="1"/>
    <col min="15444" max="15444" width="28.28515625" style="67" customWidth="1"/>
    <col min="15445" max="15445" width="10.28515625" style="67" customWidth="1"/>
    <col min="15446" max="15446" width="6" style="67" customWidth="1"/>
    <col min="15447" max="15447" width="28.28515625" style="67" customWidth="1"/>
    <col min="15448" max="15448" width="10.28515625" style="67" customWidth="1"/>
    <col min="15449" max="15449" width="6" style="67" customWidth="1"/>
    <col min="15450" max="15450" width="28.28515625" style="67" customWidth="1"/>
    <col min="15451" max="15451" width="10.28515625" style="67" customWidth="1"/>
    <col min="15452" max="15452" width="6" style="67" customWidth="1"/>
    <col min="15453" max="15453" width="28.28515625" style="67" customWidth="1"/>
    <col min="15454" max="15454" width="10.28515625" style="67" customWidth="1"/>
    <col min="15455" max="15455" width="6" style="67" customWidth="1"/>
    <col min="15456" max="15456" width="28.28515625" style="67" customWidth="1"/>
    <col min="15457" max="15457" width="10.28515625" style="67" customWidth="1"/>
    <col min="15458" max="15458" width="6" style="67" customWidth="1"/>
    <col min="15459" max="15459" width="28.28515625" style="67" customWidth="1"/>
    <col min="15460" max="15460" width="10.28515625" style="67" customWidth="1"/>
    <col min="15461" max="15461" width="6" style="67" customWidth="1"/>
    <col min="15462" max="15462" width="28.28515625" style="67" customWidth="1"/>
    <col min="15463" max="15463" width="10.28515625" style="67" customWidth="1"/>
    <col min="15464" max="15464" width="6" style="67" customWidth="1"/>
    <col min="15465" max="15465" width="28.28515625" style="67" customWidth="1"/>
    <col min="15466" max="15466" width="10.28515625" style="67" customWidth="1"/>
    <col min="15467" max="15467" width="6" style="67" customWidth="1"/>
    <col min="15468" max="15468" width="28.28515625" style="67" customWidth="1"/>
    <col min="15469" max="15469" width="10.28515625" style="67" customWidth="1"/>
    <col min="15470" max="15470" width="6" style="67" customWidth="1"/>
    <col min="15471" max="15471" width="28.28515625" style="67" customWidth="1"/>
    <col min="15472" max="15472" width="10.28515625" style="67" customWidth="1"/>
    <col min="15473" max="15473" width="6" style="67" customWidth="1"/>
    <col min="15474" max="15474" width="28.28515625" style="67" customWidth="1"/>
    <col min="15475" max="15475" width="10.28515625" style="67" customWidth="1"/>
    <col min="15476" max="15476" width="6" style="67" customWidth="1"/>
    <col min="15477" max="15477" width="28.28515625" style="67" customWidth="1"/>
    <col min="15478" max="15478" width="10.28515625" style="67" customWidth="1"/>
    <col min="15479" max="15479" width="6" style="67" customWidth="1"/>
    <col min="15480" max="15480" width="28.28515625" style="67" customWidth="1"/>
    <col min="15481" max="15481" width="10.28515625" style="67" customWidth="1"/>
    <col min="15482" max="15482" width="6" style="67" customWidth="1"/>
    <col min="15483" max="15483" width="28.28515625" style="67" customWidth="1"/>
    <col min="15484" max="15484" width="10.28515625" style="67" customWidth="1"/>
    <col min="15485" max="15485" width="6" style="67" customWidth="1"/>
    <col min="15486" max="15486" width="28.28515625" style="67" customWidth="1"/>
    <col min="15487" max="15487" width="10.28515625" style="67" customWidth="1"/>
    <col min="15488" max="15488" width="6" style="67" customWidth="1"/>
    <col min="15489" max="15489" width="28.28515625" style="67" customWidth="1"/>
    <col min="15490" max="15490" width="10.28515625" style="67" customWidth="1"/>
    <col min="15491" max="15491" width="6" style="67" customWidth="1"/>
    <col min="15492" max="15492" width="28.28515625" style="67" customWidth="1"/>
    <col min="15493" max="15493" width="10.28515625" style="67" customWidth="1"/>
    <col min="15494" max="15494" width="6" style="67" customWidth="1"/>
    <col min="15495" max="15495" width="28.28515625" style="67" customWidth="1"/>
    <col min="15496" max="15496" width="10.28515625" style="67" customWidth="1"/>
    <col min="15497" max="15497" width="6" style="67" customWidth="1"/>
    <col min="15498" max="15498" width="28.28515625" style="67" customWidth="1"/>
    <col min="15499" max="15499" width="10.28515625" style="67" customWidth="1"/>
    <col min="15500" max="15500" width="6" style="67" customWidth="1"/>
    <col min="15501" max="15501" width="28.28515625" style="67" customWidth="1"/>
    <col min="15502" max="15502" width="10.28515625" style="67" customWidth="1"/>
    <col min="15503" max="15503" width="6" style="67" customWidth="1"/>
    <col min="15504" max="15504" width="28.28515625" style="67" customWidth="1"/>
    <col min="15505" max="15505" width="10.28515625" style="67" customWidth="1"/>
    <col min="15506" max="15506" width="6" style="67" customWidth="1"/>
    <col min="15507" max="15507" width="28.28515625" style="67" customWidth="1"/>
    <col min="15508" max="15508" width="10.28515625" style="67" customWidth="1"/>
    <col min="15509" max="15509" width="6" style="67" customWidth="1"/>
    <col min="15510" max="15510" width="28.28515625" style="67" customWidth="1"/>
    <col min="15511" max="15511" width="10.28515625" style="67" customWidth="1"/>
    <col min="15512" max="15512" width="6" style="67" customWidth="1"/>
    <col min="15513" max="15513" width="28.28515625" style="67" customWidth="1"/>
    <col min="15514" max="15514" width="10.28515625" style="67" customWidth="1"/>
    <col min="15515" max="15515" width="6" style="67" customWidth="1"/>
    <col min="15516" max="15516" width="28.28515625" style="67" customWidth="1"/>
    <col min="15517" max="15517" width="10.28515625" style="67" customWidth="1"/>
    <col min="15518" max="15518" width="6" style="67" customWidth="1"/>
    <col min="15519" max="15519" width="28.28515625" style="67" customWidth="1"/>
    <col min="15520" max="15520" width="10.28515625" style="67" customWidth="1"/>
    <col min="15521" max="15521" width="6" style="67" customWidth="1"/>
    <col min="15522" max="15522" width="28.28515625" style="67" customWidth="1"/>
    <col min="15523" max="15523" width="10.28515625" style="67" customWidth="1"/>
    <col min="15524" max="15524" width="6" style="67" customWidth="1"/>
    <col min="15525" max="15525" width="28.28515625" style="67" customWidth="1"/>
    <col min="15526" max="15526" width="10.28515625" style="67" customWidth="1"/>
    <col min="15527" max="15527" width="6" style="67" customWidth="1"/>
    <col min="15528" max="15528" width="28.28515625" style="67" customWidth="1"/>
    <col min="15529" max="15529" width="10.28515625" style="67" customWidth="1"/>
    <col min="15530" max="15530" width="6" style="67" customWidth="1"/>
    <col min="15531" max="15531" width="28.28515625" style="67" customWidth="1"/>
    <col min="15532" max="15532" width="10.28515625" style="67" customWidth="1"/>
    <col min="15533" max="15533" width="6" style="67" customWidth="1"/>
    <col min="15534" max="15534" width="28.28515625" style="67" customWidth="1"/>
    <col min="15535" max="15535" width="10.28515625" style="67" customWidth="1"/>
    <col min="15536" max="15536" width="6" style="67" customWidth="1"/>
    <col min="15537" max="15537" width="28.28515625" style="67" customWidth="1"/>
    <col min="15538" max="15538" width="10.28515625" style="67" customWidth="1"/>
    <col min="15539" max="15539" width="6" style="67" customWidth="1"/>
    <col min="15540" max="15540" width="28.28515625" style="67" customWidth="1"/>
    <col min="15541" max="15541" width="10.28515625" style="67" customWidth="1"/>
    <col min="15542" max="15542" width="6" style="67" customWidth="1"/>
    <col min="15543" max="15543" width="28.28515625" style="67" customWidth="1"/>
    <col min="15544" max="15544" width="10.28515625" style="67" customWidth="1"/>
    <col min="15545" max="15545" width="6" style="67" customWidth="1"/>
    <col min="15546" max="15546" width="28.28515625" style="67" customWidth="1"/>
    <col min="15547" max="15547" width="10.28515625" style="67" customWidth="1"/>
    <col min="15548" max="15548" width="6" style="67" customWidth="1"/>
    <col min="15549" max="15549" width="28.28515625" style="67" customWidth="1"/>
    <col min="15550" max="15550" width="10.28515625" style="67" customWidth="1"/>
    <col min="15551" max="15551" width="6" style="67" customWidth="1"/>
    <col min="15552" max="15552" width="28.28515625" style="67" customWidth="1"/>
    <col min="15553" max="15553" width="10.28515625" style="67" customWidth="1"/>
    <col min="15554" max="15554" width="6" style="67" customWidth="1"/>
    <col min="15555" max="15555" width="28.28515625" style="67" customWidth="1"/>
    <col min="15556" max="15556" width="10.28515625" style="67" customWidth="1"/>
    <col min="15557" max="15557" width="6" style="67" customWidth="1"/>
    <col min="15558" max="15558" width="28.28515625" style="67" customWidth="1"/>
    <col min="15559" max="15559" width="10.28515625" style="67" customWidth="1"/>
    <col min="15560" max="15560" width="6" style="67" customWidth="1"/>
    <col min="15561" max="15561" width="28.28515625" style="67" customWidth="1"/>
    <col min="15562" max="15562" width="10.28515625" style="67" customWidth="1"/>
    <col min="15563" max="15563" width="6" style="67" customWidth="1"/>
    <col min="15564" max="15564" width="28.28515625" style="67" customWidth="1"/>
    <col min="15565" max="15565" width="10.28515625" style="67" customWidth="1"/>
    <col min="15566" max="15566" width="6" style="67" customWidth="1"/>
    <col min="15567" max="15567" width="28.28515625" style="67" customWidth="1"/>
    <col min="15568" max="15568" width="10.28515625" style="67" customWidth="1"/>
    <col min="15569" max="15569" width="6" style="67" customWidth="1"/>
    <col min="15570" max="15570" width="28.28515625" style="67" customWidth="1"/>
    <col min="15571" max="15571" width="10.28515625" style="67" customWidth="1"/>
    <col min="15572" max="15572" width="6" style="67" customWidth="1"/>
    <col min="15573" max="15616" width="9.140625" style="67"/>
    <col min="15617" max="15617" width="31" style="67" customWidth="1"/>
    <col min="15618" max="15618" width="9.140625" style="67"/>
    <col min="15619" max="15619" width="28.28515625" style="67" customWidth="1"/>
    <col min="15620" max="15620" width="10.28515625" style="67" customWidth="1"/>
    <col min="15621" max="15621" width="6" style="67" customWidth="1"/>
    <col min="15622" max="15622" width="28.28515625" style="67" customWidth="1"/>
    <col min="15623" max="15623" width="10.28515625" style="67" customWidth="1"/>
    <col min="15624" max="15624" width="6" style="67" customWidth="1"/>
    <col min="15625" max="15625" width="28.28515625" style="67" customWidth="1"/>
    <col min="15626" max="15626" width="10.28515625" style="67" customWidth="1"/>
    <col min="15627" max="15627" width="6" style="67" customWidth="1"/>
    <col min="15628" max="15628" width="28.28515625" style="67" customWidth="1"/>
    <col min="15629" max="15629" width="10.28515625" style="67" customWidth="1"/>
    <col min="15630" max="15630" width="6" style="67" customWidth="1"/>
    <col min="15631" max="15631" width="28.28515625" style="67" customWidth="1"/>
    <col min="15632" max="15632" width="10.28515625" style="67" customWidth="1"/>
    <col min="15633" max="15633" width="6" style="67" customWidth="1"/>
    <col min="15634" max="15634" width="28.28515625" style="67" customWidth="1"/>
    <col min="15635" max="15635" width="10.28515625" style="67" customWidth="1"/>
    <col min="15636" max="15636" width="6" style="67" customWidth="1"/>
    <col min="15637" max="15637" width="28.28515625" style="67" customWidth="1"/>
    <col min="15638" max="15638" width="10.28515625" style="67" customWidth="1"/>
    <col min="15639" max="15639" width="6" style="67" customWidth="1"/>
    <col min="15640" max="15640" width="28.28515625" style="67" customWidth="1"/>
    <col min="15641" max="15641" width="10.28515625" style="67" customWidth="1"/>
    <col min="15642" max="15642" width="6" style="67" customWidth="1"/>
    <col min="15643" max="15643" width="28.28515625" style="67" customWidth="1"/>
    <col min="15644" max="15644" width="10.28515625" style="67" customWidth="1"/>
    <col min="15645" max="15645" width="6" style="67" customWidth="1"/>
    <col min="15646" max="15646" width="28.28515625" style="67" customWidth="1"/>
    <col min="15647" max="15647" width="10.28515625" style="67" customWidth="1"/>
    <col min="15648" max="15648" width="6" style="67" customWidth="1"/>
    <col min="15649" max="15649" width="28.28515625" style="67" customWidth="1"/>
    <col min="15650" max="15650" width="10.28515625" style="67" customWidth="1"/>
    <col min="15651" max="15651" width="6" style="67" customWidth="1"/>
    <col min="15652" max="15652" width="28.28515625" style="67" customWidth="1"/>
    <col min="15653" max="15653" width="10.28515625" style="67" customWidth="1"/>
    <col min="15654" max="15654" width="6" style="67" customWidth="1"/>
    <col min="15655" max="15655" width="28.28515625" style="67" customWidth="1"/>
    <col min="15656" max="15656" width="10.28515625" style="67" customWidth="1"/>
    <col min="15657" max="15657" width="6" style="67" customWidth="1"/>
    <col min="15658" max="15658" width="28.28515625" style="67" customWidth="1"/>
    <col min="15659" max="15659" width="10.28515625" style="67" customWidth="1"/>
    <col min="15660" max="15660" width="6" style="67" customWidth="1"/>
    <col min="15661" max="15661" width="28.28515625" style="67" customWidth="1"/>
    <col min="15662" max="15662" width="10.28515625" style="67" customWidth="1"/>
    <col min="15663" max="15663" width="6" style="67" customWidth="1"/>
    <col min="15664" max="15664" width="28.28515625" style="67" customWidth="1"/>
    <col min="15665" max="15665" width="10.28515625" style="67" customWidth="1"/>
    <col min="15666" max="15666" width="6" style="67" customWidth="1"/>
    <col min="15667" max="15667" width="28.28515625" style="67" customWidth="1"/>
    <col min="15668" max="15668" width="10.28515625" style="67" customWidth="1"/>
    <col min="15669" max="15669" width="6" style="67" customWidth="1"/>
    <col min="15670" max="15670" width="28.28515625" style="67" customWidth="1"/>
    <col min="15671" max="15671" width="10.28515625" style="67" customWidth="1"/>
    <col min="15672" max="15672" width="6" style="67" customWidth="1"/>
    <col min="15673" max="15673" width="28.28515625" style="67" customWidth="1"/>
    <col min="15674" max="15674" width="10.28515625" style="67" customWidth="1"/>
    <col min="15675" max="15675" width="6" style="67" customWidth="1"/>
    <col min="15676" max="15676" width="28.28515625" style="67" customWidth="1"/>
    <col min="15677" max="15677" width="10.28515625" style="67" customWidth="1"/>
    <col min="15678" max="15678" width="6" style="67" customWidth="1"/>
    <col min="15679" max="15679" width="28.28515625" style="67" customWidth="1"/>
    <col min="15680" max="15680" width="10.28515625" style="67" customWidth="1"/>
    <col min="15681" max="15681" width="6" style="67" customWidth="1"/>
    <col min="15682" max="15682" width="28.28515625" style="67" customWidth="1"/>
    <col min="15683" max="15683" width="10.28515625" style="67" customWidth="1"/>
    <col min="15684" max="15684" width="6" style="67" customWidth="1"/>
    <col min="15685" max="15685" width="28.28515625" style="67" customWidth="1"/>
    <col min="15686" max="15686" width="10.28515625" style="67" customWidth="1"/>
    <col min="15687" max="15687" width="6" style="67" customWidth="1"/>
    <col min="15688" max="15688" width="28.28515625" style="67" customWidth="1"/>
    <col min="15689" max="15689" width="10.28515625" style="67" customWidth="1"/>
    <col min="15690" max="15690" width="6" style="67" customWidth="1"/>
    <col min="15691" max="15691" width="28.28515625" style="67" customWidth="1"/>
    <col min="15692" max="15692" width="10.28515625" style="67" customWidth="1"/>
    <col min="15693" max="15693" width="6" style="67" customWidth="1"/>
    <col min="15694" max="15694" width="28.28515625" style="67" customWidth="1"/>
    <col min="15695" max="15695" width="10.28515625" style="67" customWidth="1"/>
    <col min="15696" max="15696" width="6" style="67" customWidth="1"/>
    <col min="15697" max="15697" width="28.28515625" style="67" customWidth="1"/>
    <col min="15698" max="15698" width="10.28515625" style="67" customWidth="1"/>
    <col min="15699" max="15699" width="6" style="67" customWidth="1"/>
    <col min="15700" max="15700" width="28.28515625" style="67" customWidth="1"/>
    <col min="15701" max="15701" width="10.28515625" style="67" customWidth="1"/>
    <col min="15702" max="15702" width="6" style="67" customWidth="1"/>
    <col min="15703" max="15703" width="28.28515625" style="67" customWidth="1"/>
    <col min="15704" max="15704" width="10.28515625" style="67" customWidth="1"/>
    <col min="15705" max="15705" width="6" style="67" customWidth="1"/>
    <col min="15706" max="15706" width="28.28515625" style="67" customWidth="1"/>
    <col min="15707" max="15707" width="10.28515625" style="67" customWidth="1"/>
    <col min="15708" max="15708" width="6" style="67" customWidth="1"/>
    <col min="15709" max="15709" width="28.28515625" style="67" customWidth="1"/>
    <col min="15710" max="15710" width="10.28515625" style="67" customWidth="1"/>
    <col min="15711" max="15711" width="6" style="67" customWidth="1"/>
    <col min="15712" max="15712" width="28.28515625" style="67" customWidth="1"/>
    <col min="15713" max="15713" width="10.28515625" style="67" customWidth="1"/>
    <col min="15714" max="15714" width="6" style="67" customWidth="1"/>
    <col min="15715" max="15715" width="28.28515625" style="67" customWidth="1"/>
    <col min="15716" max="15716" width="10.28515625" style="67" customWidth="1"/>
    <col min="15717" max="15717" width="6" style="67" customWidth="1"/>
    <col min="15718" max="15718" width="28.28515625" style="67" customWidth="1"/>
    <col min="15719" max="15719" width="10.28515625" style="67" customWidth="1"/>
    <col min="15720" max="15720" width="6" style="67" customWidth="1"/>
    <col min="15721" max="15721" width="28.28515625" style="67" customWidth="1"/>
    <col min="15722" max="15722" width="10.28515625" style="67" customWidth="1"/>
    <col min="15723" max="15723" width="6" style="67" customWidth="1"/>
    <col min="15724" max="15724" width="28.28515625" style="67" customWidth="1"/>
    <col min="15725" max="15725" width="10.28515625" style="67" customWidth="1"/>
    <col min="15726" max="15726" width="6" style="67" customWidth="1"/>
    <col min="15727" max="15727" width="28.28515625" style="67" customWidth="1"/>
    <col min="15728" max="15728" width="10.28515625" style="67" customWidth="1"/>
    <col min="15729" max="15729" width="6" style="67" customWidth="1"/>
    <col min="15730" max="15730" width="28.28515625" style="67" customWidth="1"/>
    <col min="15731" max="15731" width="10.28515625" style="67" customWidth="1"/>
    <col min="15732" max="15732" width="6" style="67" customWidth="1"/>
    <col min="15733" max="15733" width="28.28515625" style="67" customWidth="1"/>
    <col min="15734" max="15734" width="10.28515625" style="67" customWidth="1"/>
    <col min="15735" max="15735" width="6" style="67" customWidth="1"/>
    <col min="15736" max="15736" width="28.28515625" style="67" customWidth="1"/>
    <col min="15737" max="15737" width="10.28515625" style="67" customWidth="1"/>
    <col min="15738" max="15738" width="6" style="67" customWidth="1"/>
    <col min="15739" max="15739" width="28.28515625" style="67" customWidth="1"/>
    <col min="15740" max="15740" width="10.28515625" style="67" customWidth="1"/>
    <col min="15741" max="15741" width="6" style="67" customWidth="1"/>
    <col min="15742" max="15742" width="28.28515625" style="67" customWidth="1"/>
    <col min="15743" max="15743" width="10.28515625" style="67" customWidth="1"/>
    <col min="15744" max="15744" width="6" style="67" customWidth="1"/>
    <col min="15745" max="15745" width="28.28515625" style="67" customWidth="1"/>
    <col min="15746" max="15746" width="10.28515625" style="67" customWidth="1"/>
    <col min="15747" max="15747" width="6" style="67" customWidth="1"/>
    <col min="15748" max="15748" width="28.28515625" style="67" customWidth="1"/>
    <col min="15749" max="15749" width="10.28515625" style="67" customWidth="1"/>
    <col min="15750" max="15750" width="6" style="67" customWidth="1"/>
    <col min="15751" max="15751" width="28.28515625" style="67" customWidth="1"/>
    <col min="15752" max="15752" width="10.28515625" style="67" customWidth="1"/>
    <col min="15753" max="15753" width="6" style="67" customWidth="1"/>
    <col min="15754" max="15754" width="28.28515625" style="67" customWidth="1"/>
    <col min="15755" max="15755" width="10.28515625" style="67" customWidth="1"/>
    <col min="15756" max="15756" width="6" style="67" customWidth="1"/>
    <col min="15757" max="15757" width="28.28515625" style="67" customWidth="1"/>
    <col min="15758" max="15758" width="10.28515625" style="67" customWidth="1"/>
    <col min="15759" max="15759" width="6" style="67" customWidth="1"/>
    <col min="15760" max="15760" width="28.28515625" style="67" customWidth="1"/>
    <col min="15761" max="15761" width="10.28515625" style="67" customWidth="1"/>
    <col min="15762" max="15762" width="6" style="67" customWidth="1"/>
    <col min="15763" max="15763" width="28.28515625" style="67" customWidth="1"/>
    <col min="15764" max="15764" width="10.28515625" style="67" customWidth="1"/>
    <col min="15765" max="15765" width="6" style="67" customWidth="1"/>
    <col min="15766" max="15766" width="28.28515625" style="67" customWidth="1"/>
    <col min="15767" max="15767" width="10.28515625" style="67" customWidth="1"/>
    <col min="15768" max="15768" width="6" style="67" customWidth="1"/>
    <col min="15769" max="15769" width="28.28515625" style="67" customWidth="1"/>
    <col min="15770" max="15770" width="10.28515625" style="67" customWidth="1"/>
    <col min="15771" max="15771" width="6" style="67" customWidth="1"/>
    <col min="15772" max="15772" width="28.28515625" style="67" customWidth="1"/>
    <col min="15773" max="15773" width="10.28515625" style="67" customWidth="1"/>
    <col min="15774" max="15774" width="6" style="67" customWidth="1"/>
    <col min="15775" max="15775" width="28.28515625" style="67" customWidth="1"/>
    <col min="15776" max="15776" width="10.28515625" style="67" customWidth="1"/>
    <col min="15777" max="15777" width="6" style="67" customWidth="1"/>
    <col min="15778" max="15778" width="28.28515625" style="67" customWidth="1"/>
    <col min="15779" max="15779" width="10.28515625" style="67" customWidth="1"/>
    <col min="15780" max="15780" width="6" style="67" customWidth="1"/>
    <col min="15781" max="15781" width="28.28515625" style="67" customWidth="1"/>
    <col min="15782" max="15782" width="10.28515625" style="67" customWidth="1"/>
    <col min="15783" max="15783" width="6" style="67" customWidth="1"/>
    <col min="15784" max="15784" width="28.28515625" style="67" customWidth="1"/>
    <col min="15785" max="15785" width="10.28515625" style="67" customWidth="1"/>
    <col min="15786" max="15786" width="6" style="67" customWidth="1"/>
    <col min="15787" max="15787" width="28.28515625" style="67" customWidth="1"/>
    <col min="15788" max="15788" width="10.28515625" style="67" customWidth="1"/>
    <col min="15789" max="15789" width="6" style="67" customWidth="1"/>
    <col min="15790" max="15790" width="28.28515625" style="67" customWidth="1"/>
    <col min="15791" max="15791" width="10.28515625" style="67" customWidth="1"/>
    <col min="15792" max="15792" width="6" style="67" customWidth="1"/>
    <col min="15793" max="15793" width="28.28515625" style="67" customWidth="1"/>
    <col min="15794" max="15794" width="10.28515625" style="67" customWidth="1"/>
    <col min="15795" max="15795" width="6" style="67" customWidth="1"/>
    <col min="15796" max="15796" width="28.28515625" style="67" customWidth="1"/>
    <col min="15797" max="15797" width="10.28515625" style="67" customWidth="1"/>
    <col min="15798" max="15798" width="6" style="67" customWidth="1"/>
    <col min="15799" max="15799" width="28.28515625" style="67" customWidth="1"/>
    <col min="15800" max="15800" width="10.28515625" style="67" customWidth="1"/>
    <col min="15801" max="15801" width="6" style="67" customWidth="1"/>
    <col min="15802" max="15802" width="28.28515625" style="67" customWidth="1"/>
    <col min="15803" max="15803" width="10.28515625" style="67" customWidth="1"/>
    <col min="15804" max="15804" width="6" style="67" customWidth="1"/>
    <col min="15805" max="15805" width="28.28515625" style="67" customWidth="1"/>
    <col min="15806" max="15806" width="10.28515625" style="67" customWidth="1"/>
    <col min="15807" max="15807" width="6" style="67" customWidth="1"/>
    <col min="15808" max="15808" width="28.28515625" style="67" customWidth="1"/>
    <col min="15809" max="15809" width="10.28515625" style="67" customWidth="1"/>
    <col min="15810" max="15810" width="6" style="67" customWidth="1"/>
    <col min="15811" max="15811" width="28.28515625" style="67" customWidth="1"/>
    <col min="15812" max="15812" width="10.28515625" style="67" customWidth="1"/>
    <col min="15813" max="15813" width="6" style="67" customWidth="1"/>
    <col min="15814" max="15814" width="28.28515625" style="67" customWidth="1"/>
    <col min="15815" max="15815" width="10.28515625" style="67" customWidth="1"/>
    <col min="15816" max="15816" width="6" style="67" customWidth="1"/>
    <col min="15817" max="15817" width="28.28515625" style="67" customWidth="1"/>
    <col min="15818" max="15818" width="10.28515625" style="67" customWidth="1"/>
    <col min="15819" max="15819" width="6" style="67" customWidth="1"/>
    <col min="15820" max="15820" width="28.28515625" style="67" customWidth="1"/>
    <col min="15821" max="15821" width="10.28515625" style="67" customWidth="1"/>
    <col min="15822" max="15822" width="6" style="67" customWidth="1"/>
    <col min="15823" max="15823" width="28.28515625" style="67" customWidth="1"/>
    <col min="15824" max="15824" width="10.28515625" style="67" customWidth="1"/>
    <col min="15825" max="15825" width="6" style="67" customWidth="1"/>
    <col min="15826" max="15826" width="28.28515625" style="67" customWidth="1"/>
    <col min="15827" max="15827" width="10.28515625" style="67" customWidth="1"/>
    <col min="15828" max="15828" width="6" style="67" customWidth="1"/>
    <col min="15829" max="15872" width="9.140625" style="67"/>
    <col min="15873" max="15873" width="31" style="67" customWidth="1"/>
    <col min="15874" max="15874" width="9.140625" style="67"/>
    <col min="15875" max="15875" width="28.28515625" style="67" customWidth="1"/>
    <col min="15876" max="15876" width="10.28515625" style="67" customWidth="1"/>
    <col min="15877" max="15877" width="6" style="67" customWidth="1"/>
    <col min="15878" max="15878" width="28.28515625" style="67" customWidth="1"/>
    <col min="15879" max="15879" width="10.28515625" style="67" customWidth="1"/>
    <col min="15880" max="15880" width="6" style="67" customWidth="1"/>
    <col min="15881" max="15881" width="28.28515625" style="67" customWidth="1"/>
    <col min="15882" max="15882" width="10.28515625" style="67" customWidth="1"/>
    <col min="15883" max="15883" width="6" style="67" customWidth="1"/>
    <col min="15884" max="15884" width="28.28515625" style="67" customWidth="1"/>
    <col min="15885" max="15885" width="10.28515625" style="67" customWidth="1"/>
    <col min="15886" max="15886" width="6" style="67" customWidth="1"/>
    <col min="15887" max="15887" width="28.28515625" style="67" customWidth="1"/>
    <col min="15888" max="15888" width="10.28515625" style="67" customWidth="1"/>
    <col min="15889" max="15889" width="6" style="67" customWidth="1"/>
    <col min="15890" max="15890" width="28.28515625" style="67" customWidth="1"/>
    <col min="15891" max="15891" width="10.28515625" style="67" customWidth="1"/>
    <col min="15892" max="15892" width="6" style="67" customWidth="1"/>
    <col min="15893" max="15893" width="28.28515625" style="67" customWidth="1"/>
    <col min="15894" max="15894" width="10.28515625" style="67" customWidth="1"/>
    <col min="15895" max="15895" width="6" style="67" customWidth="1"/>
    <col min="15896" max="15896" width="28.28515625" style="67" customWidth="1"/>
    <col min="15897" max="15897" width="10.28515625" style="67" customWidth="1"/>
    <col min="15898" max="15898" width="6" style="67" customWidth="1"/>
    <col min="15899" max="15899" width="28.28515625" style="67" customWidth="1"/>
    <col min="15900" max="15900" width="10.28515625" style="67" customWidth="1"/>
    <col min="15901" max="15901" width="6" style="67" customWidth="1"/>
    <col min="15902" max="15902" width="28.28515625" style="67" customWidth="1"/>
    <col min="15903" max="15903" width="10.28515625" style="67" customWidth="1"/>
    <col min="15904" max="15904" width="6" style="67" customWidth="1"/>
    <col min="15905" max="15905" width="28.28515625" style="67" customWidth="1"/>
    <col min="15906" max="15906" width="10.28515625" style="67" customWidth="1"/>
    <col min="15907" max="15907" width="6" style="67" customWidth="1"/>
    <col min="15908" max="15908" width="28.28515625" style="67" customWidth="1"/>
    <col min="15909" max="15909" width="10.28515625" style="67" customWidth="1"/>
    <col min="15910" max="15910" width="6" style="67" customWidth="1"/>
    <col min="15911" max="15911" width="28.28515625" style="67" customWidth="1"/>
    <col min="15912" max="15912" width="10.28515625" style="67" customWidth="1"/>
    <col min="15913" max="15913" width="6" style="67" customWidth="1"/>
    <col min="15914" max="15914" width="28.28515625" style="67" customWidth="1"/>
    <col min="15915" max="15915" width="10.28515625" style="67" customWidth="1"/>
    <col min="15916" max="15916" width="6" style="67" customWidth="1"/>
    <col min="15917" max="15917" width="28.28515625" style="67" customWidth="1"/>
    <col min="15918" max="15918" width="10.28515625" style="67" customWidth="1"/>
    <col min="15919" max="15919" width="6" style="67" customWidth="1"/>
    <col min="15920" max="15920" width="28.28515625" style="67" customWidth="1"/>
    <col min="15921" max="15921" width="10.28515625" style="67" customWidth="1"/>
    <col min="15922" max="15922" width="6" style="67" customWidth="1"/>
    <col min="15923" max="15923" width="28.28515625" style="67" customWidth="1"/>
    <col min="15924" max="15924" width="10.28515625" style="67" customWidth="1"/>
    <col min="15925" max="15925" width="6" style="67" customWidth="1"/>
    <col min="15926" max="15926" width="28.28515625" style="67" customWidth="1"/>
    <col min="15927" max="15927" width="10.28515625" style="67" customWidth="1"/>
    <col min="15928" max="15928" width="6" style="67" customWidth="1"/>
    <col min="15929" max="15929" width="28.28515625" style="67" customWidth="1"/>
    <col min="15930" max="15930" width="10.28515625" style="67" customWidth="1"/>
    <col min="15931" max="15931" width="6" style="67" customWidth="1"/>
    <col min="15932" max="15932" width="28.28515625" style="67" customWidth="1"/>
    <col min="15933" max="15933" width="10.28515625" style="67" customWidth="1"/>
    <col min="15934" max="15934" width="6" style="67" customWidth="1"/>
    <col min="15935" max="15935" width="28.28515625" style="67" customWidth="1"/>
    <col min="15936" max="15936" width="10.28515625" style="67" customWidth="1"/>
    <col min="15937" max="15937" width="6" style="67" customWidth="1"/>
    <col min="15938" max="15938" width="28.28515625" style="67" customWidth="1"/>
    <col min="15939" max="15939" width="10.28515625" style="67" customWidth="1"/>
    <col min="15940" max="15940" width="6" style="67" customWidth="1"/>
    <col min="15941" max="15941" width="28.28515625" style="67" customWidth="1"/>
    <col min="15942" max="15942" width="10.28515625" style="67" customWidth="1"/>
    <col min="15943" max="15943" width="6" style="67" customWidth="1"/>
    <col min="15944" max="15944" width="28.28515625" style="67" customWidth="1"/>
    <col min="15945" max="15945" width="10.28515625" style="67" customWidth="1"/>
    <col min="15946" max="15946" width="6" style="67" customWidth="1"/>
    <col min="15947" max="15947" width="28.28515625" style="67" customWidth="1"/>
    <col min="15948" max="15948" width="10.28515625" style="67" customWidth="1"/>
    <col min="15949" max="15949" width="6" style="67" customWidth="1"/>
    <col min="15950" max="15950" width="28.28515625" style="67" customWidth="1"/>
    <col min="15951" max="15951" width="10.28515625" style="67" customWidth="1"/>
    <col min="15952" max="15952" width="6" style="67" customWidth="1"/>
    <col min="15953" max="15953" width="28.28515625" style="67" customWidth="1"/>
    <col min="15954" max="15954" width="10.28515625" style="67" customWidth="1"/>
    <col min="15955" max="15955" width="6" style="67" customWidth="1"/>
    <col min="15956" max="15956" width="28.28515625" style="67" customWidth="1"/>
    <col min="15957" max="15957" width="10.28515625" style="67" customWidth="1"/>
    <col min="15958" max="15958" width="6" style="67" customWidth="1"/>
    <col min="15959" max="15959" width="28.28515625" style="67" customWidth="1"/>
    <col min="15960" max="15960" width="10.28515625" style="67" customWidth="1"/>
    <col min="15961" max="15961" width="6" style="67" customWidth="1"/>
    <col min="15962" max="15962" width="28.28515625" style="67" customWidth="1"/>
    <col min="15963" max="15963" width="10.28515625" style="67" customWidth="1"/>
    <col min="15964" max="15964" width="6" style="67" customWidth="1"/>
    <col min="15965" max="15965" width="28.28515625" style="67" customWidth="1"/>
    <col min="15966" max="15966" width="10.28515625" style="67" customWidth="1"/>
    <col min="15967" max="15967" width="6" style="67" customWidth="1"/>
    <col min="15968" max="15968" width="28.28515625" style="67" customWidth="1"/>
    <col min="15969" max="15969" width="10.28515625" style="67" customWidth="1"/>
    <col min="15970" max="15970" width="6" style="67" customWidth="1"/>
    <col min="15971" max="15971" width="28.28515625" style="67" customWidth="1"/>
    <col min="15972" max="15972" width="10.28515625" style="67" customWidth="1"/>
    <col min="15973" max="15973" width="6" style="67" customWidth="1"/>
    <col min="15974" max="15974" width="28.28515625" style="67" customWidth="1"/>
    <col min="15975" max="15975" width="10.28515625" style="67" customWidth="1"/>
    <col min="15976" max="15976" width="6" style="67" customWidth="1"/>
    <col min="15977" max="15977" width="28.28515625" style="67" customWidth="1"/>
    <col min="15978" max="15978" width="10.28515625" style="67" customWidth="1"/>
    <col min="15979" max="15979" width="6" style="67" customWidth="1"/>
    <col min="15980" max="15980" width="28.28515625" style="67" customWidth="1"/>
    <col min="15981" max="15981" width="10.28515625" style="67" customWidth="1"/>
    <col min="15982" max="15982" width="6" style="67" customWidth="1"/>
    <col min="15983" max="15983" width="28.28515625" style="67" customWidth="1"/>
    <col min="15984" max="15984" width="10.28515625" style="67" customWidth="1"/>
    <col min="15985" max="15985" width="6" style="67" customWidth="1"/>
    <col min="15986" max="15986" width="28.28515625" style="67" customWidth="1"/>
    <col min="15987" max="15987" width="10.28515625" style="67" customWidth="1"/>
    <col min="15988" max="15988" width="6" style="67" customWidth="1"/>
    <col min="15989" max="15989" width="28.28515625" style="67" customWidth="1"/>
    <col min="15990" max="15990" width="10.28515625" style="67" customWidth="1"/>
    <col min="15991" max="15991" width="6" style="67" customWidth="1"/>
    <col min="15992" max="15992" width="28.28515625" style="67" customWidth="1"/>
    <col min="15993" max="15993" width="10.28515625" style="67" customWidth="1"/>
    <col min="15994" max="15994" width="6" style="67" customWidth="1"/>
    <col min="15995" max="15995" width="28.28515625" style="67" customWidth="1"/>
    <col min="15996" max="15996" width="10.28515625" style="67" customWidth="1"/>
    <col min="15997" max="15997" width="6" style="67" customWidth="1"/>
    <col min="15998" max="15998" width="28.28515625" style="67" customWidth="1"/>
    <col min="15999" max="15999" width="10.28515625" style="67" customWidth="1"/>
    <col min="16000" max="16000" width="6" style="67" customWidth="1"/>
    <col min="16001" max="16001" width="28.28515625" style="67" customWidth="1"/>
    <col min="16002" max="16002" width="10.28515625" style="67" customWidth="1"/>
    <col min="16003" max="16003" width="6" style="67" customWidth="1"/>
    <col min="16004" max="16004" width="28.28515625" style="67" customWidth="1"/>
    <col min="16005" max="16005" width="10.28515625" style="67" customWidth="1"/>
    <col min="16006" max="16006" width="6" style="67" customWidth="1"/>
    <col min="16007" max="16007" width="28.28515625" style="67" customWidth="1"/>
    <col min="16008" max="16008" width="10.28515625" style="67" customWidth="1"/>
    <col min="16009" max="16009" width="6" style="67" customWidth="1"/>
    <col min="16010" max="16010" width="28.28515625" style="67" customWidth="1"/>
    <col min="16011" max="16011" width="10.28515625" style="67" customWidth="1"/>
    <col min="16012" max="16012" width="6" style="67" customWidth="1"/>
    <col min="16013" max="16013" width="28.28515625" style="67" customWidth="1"/>
    <col min="16014" max="16014" width="10.28515625" style="67" customWidth="1"/>
    <col min="16015" max="16015" width="6" style="67" customWidth="1"/>
    <col min="16016" max="16016" width="28.28515625" style="67" customWidth="1"/>
    <col min="16017" max="16017" width="10.28515625" style="67" customWidth="1"/>
    <col min="16018" max="16018" width="6" style="67" customWidth="1"/>
    <col min="16019" max="16019" width="28.28515625" style="67" customWidth="1"/>
    <col min="16020" max="16020" width="10.28515625" style="67" customWidth="1"/>
    <col min="16021" max="16021" width="6" style="67" customWidth="1"/>
    <col min="16022" max="16022" width="28.28515625" style="67" customWidth="1"/>
    <col min="16023" max="16023" width="10.28515625" style="67" customWidth="1"/>
    <col min="16024" max="16024" width="6" style="67" customWidth="1"/>
    <col min="16025" max="16025" width="28.28515625" style="67" customWidth="1"/>
    <col min="16026" max="16026" width="10.28515625" style="67" customWidth="1"/>
    <col min="16027" max="16027" width="6" style="67" customWidth="1"/>
    <col min="16028" max="16028" width="28.28515625" style="67" customWidth="1"/>
    <col min="16029" max="16029" width="10.28515625" style="67" customWidth="1"/>
    <col min="16030" max="16030" width="6" style="67" customWidth="1"/>
    <col min="16031" max="16031" width="28.28515625" style="67" customWidth="1"/>
    <col min="16032" max="16032" width="10.28515625" style="67" customWidth="1"/>
    <col min="16033" max="16033" width="6" style="67" customWidth="1"/>
    <col min="16034" max="16034" width="28.28515625" style="67" customWidth="1"/>
    <col min="16035" max="16035" width="10.28515625" style="67" customWidth="1"/>
    <col min="16036" max="16036" width="6" style="67" customWidth="1"/>
    <col min="16037" max="16037" width="28.28515625" style="67" customWidth="1"/>
    <col min="16038" max="16038" width="10.28515625" style="67" customWidth="1"/>
    <col min="16039" max="16039" width="6" style="67" customWidth="1"/>
    <col min="16040" max="16040" width="28.28515625" style="67" customWidth="1"/>
    <col min="16041" max="16041" width="10.28515625" style="67" customWidth="1"/>
    <col min="16042" max="16042" width="6" style="67" customWidth="1"/>
    <col min="16043" max="16043" width="28.28515625" style="67" customWidth="1"/>
    <col min="16044" max="16044" width="10.28515625" style="67" customWidth="1"/>
    <col min="16045" max="16045" width="6" style="67" customWidth="1"/>
    <col min="16046" max="16046" width="28.28515625" style="67" customWidth="1"/>
    <col min="16047" max="16047" width="10.28515625" style="67" customWidth="1"/>
    <col min="16048" max="16048" width="6" style="67" customWidth="1"/>
    <col min="16049" max="16049" width="28.28515625" style="67" customWidth="1"/>
    <col min="16050" max="16050" width="10.28515625" style="67" customWidth="1"/>
    <col min="16051" max="16051" width="6" style="67" customWidth="1"/>
    <col min="16052" max="16052" width="28.28515625" style="67" customWidth="1"/>
    <col min="16053" max="16053" width="10.28515625" style="67" customWidth="1"/>
    <col min="16054" max="16054" width="6" style="67" customWidth="1"/>
    <col min="16055" max="16055" width="28.28515625" style="67" customWidth="1"/>
    <col min="16056" max="16056" width="10.28515625" style="67" customWidth="1"/>
    <col min="16057" max="16057" width="6" style="67" customWidth="1"/>
    <col min="16058" max="16058" width="28.28515625" style="67" customWidth="1"/>
    <col min="16059" max="16059" width="10.28515625" style="67" customWidth="1"/>
    <col min="16060" max="16060" width="6" style="67" customWidth="1"/>
    <col min="16061" max="16061" width="28.28515625" style="67" customWidth="1"/>
    <col min="16062" max="16062" width="10.28515625" style="67" customWidth="1"/>
    <col min="16063" max="16063" width="6" style="67" customWidth="1"/>
    <col min="16064" max="16064" width="28.28515625" style="67" customWidth="1"/>
    <col min="16065" max="16065" width="10.28515625" style="67" customWidth="1"/>
    <col min="16066" max="16066" width="6" style="67" customWidth="1"/>
    <col min="16067" max="16067" width="28.28515625" style="67" customWidth="1"/>
    <col min="16068" max="16068" width="10.28515625" style="67" customWidth="1"/>
    <col min="16069" max="16069" width="6" style="67" customWidth="1"/>
    <col min="16070" max="16070" width="28.28515625" style="67" customWidth="1"/>
    <col min="16071" max="16071" width="10.28515625" style="67" customWidth="1"/>
    <col min="16072" max="16072" width="6" style="67" customWidth="1"/>
    <col min="16073" max="16073" width="28.28515625" style="67" customWidth="1"/>
    <col min="16074" max="16074" width="10.28515625" style="67" customWidth="1"/>
    <col min="16075" max="16075" width="6" style="67" customWidth="1"/>
    <col min="16076" max="16076" width="28.28515625" style="67" customWidth="1"/>
    <col min="16077" max="16077" width="10.28515625" style="67" customWidth="1"/>
    <col min="16078" max="16078" width="6" style="67" customWidth="1"/>
    <col min="16079" max="16079" width="28.28515625" style="67" customWidth="1"/>
    <col min="16080" max="16080" width="10.28515625" style="67" customWidth="1"/>
    <col min="16081" max="16081" width="6" style="67" customWidth="1"/>
    <col min="16082" max="16082" width="28.28515625" style="67" customWidth="1"/>
    <col min="16083" max="16083" width="10.28515625" style="67" customWidth="1"/>
    <col min="16084" max="16084" width="6" style="67" customWidth="1"/>
    <col min="16085" max="16128" width="9.140625" style="67"/>
    <col min="16129" max="16129" width="31" style="67" customWidth="1"/>
    <col min="16130" max="16130" width="9.140625" style="67"/>
    <col min="16131" max="16131" width="28.28515625" style="67" customWidth="1"/>
    <col min="16132" max="16132" width="10.28515625" style="67" customWidth="1"/>
    <col min="16133" max="16133" width="6" style="67" customWidth="1"/>
    <col min="16134" max="16134" width="28.28515625" style="67" customWidth="1"/>
    <col min="16135" max="16135" width="10.28515625" style="67" customWidth="1"/>
    <col min="16136" max="16136" width="6" style="67" customWidth="1"/>
    <col min="16137" max="16137" width="28.28515625" style="67" customWidth="1"/>
    <col min="16138" max="16138" width="10.28515625" style="67" customWidth="1"/>
    <col min="16139" max="16139" width="6" style="67" customWidth="1"/>
    <col min="16140" max="16140" width="28.28515625" style="67" customWidth="1"/>
    <col min="16141" max="16141" width="10.28515625" style="67" customWidth="1"/>
    <col min="16142" max="16142" width="6" style="67" customWidth="1"/>
    <col min="16143" max="16143" width="28.28515625" style="67" customWidth="1"/>
    <col min="16144" max="16144" width="10.28515625" style="67" customWidth="1"/>
    <col min="16145" max="16145" width="6" style="67" customWidth="1"/>
    <col min="16146" max="16146" width="28.28515625" style="67" customWidth="1"/>
    <col min="16147" max="16147" width="10.28515625" style="67" customWidth="1"/>
    <col min="16148" max="16148" width="6" style="67" customWidth="1"/>
    <col min="16149" max="16149" width="28.28515625" style="67" customWidth="1"/>
    <col min="16150" max="16150" width="10.28515625" style="67" customWidth="1"/>
    <col min="16151" max="16151" width="6" style="67" customWidth="1"/>
    <col min="16152" max="16152" width="28.28515625" style="67" customWidth="1"/>
    <col min="16153" max="16153" width="10.28515625" style="67" customWidth="1"/>
    <col min="16154" max="16154" width="6" style="67" customWidth="1"/>
    <col min="16155" max="16155" width="28.28515625" style="67" customWidth="1"/>
    <col min="16156" max="16156" width="10.28515625" style="67" customWidth="1"/>
    <col min="16157" max="16157" width="6" style="67" customWidth="1"/>
    <col min="16158" max="16158" width="28.28515625" style="67" customWidth="1"/>
    <col min="16159" max="16159" width="10.28515625" style="67" customWidth="1"/>
    <col min="16160" max="16160" width="6" style="67" customWidth="1"/>
    <col min="16161" max="16161" width="28.28515625" style="67" customWidth="1"/>
    <col min="16162" max="16162" width="10.28515625" style="67" customWidth="1"/>
    <col min="16163" max="16163" width="6" style="67" customWidth="1"/>
    <col min="16164" max="16164" width="28.28515625" style="67" customWidth="1"/>
    <col min="16165" max="16165" width="10.28515625" style="67" customWidth="1"/>
    <col min="16166" max="16166" width="6" style="67" customWidth="1"/>
    <col min="16167" max="16167" width="28.28515625" style="67" customWidth="1"/>
    <col min="16168" max="16168" width="10.28515625" style="67" customWidth="1"/>
    <col min="16169" max="16169" width="6" style="67" customWidth="1"/>
    <col min="16170" max="16170" width="28.28515625" style="67" customWidth="1"/>
    <col min="16171" max="16171" width="10.28515625" style="67" customWidth="1"/>
    <col min="16172" max="16172" width="6" style="67" customWidth="1"/>
    <col min="16173" max="16173" width="28.28515625" style="67" customWidth="1"/>
    <col min="16174" max="16174" width="10.28515625" style="67" customWidth="1"/>
    <col min="16175" max="16175" width="6" style="67" customWidth="1"/>
    <col min="16176" max="16176" width="28.28515625" style="67" customWidth="1"/>
    <col min="16177" max="16177" width="10.28515625" style="67" customWidth="1"/>
    <col min="16178" max="16178" width="6" style="67" customWidth="1"/>
    <col min="16179" max="16179" width="28.28515625" style="67" customWidth="1"/>
    <col min="16180" max="16180" width="10.28515625" style="67" customWidth="1"/>
    <col min="16181" max="16181" width="6" style="67" customWidth="1"/>
    <col min="16182" max="16182" width="28.28515625" style="67" customWidth="1"/>
    <col min="16183" max="16183" width="10.28515625" style="67" customWidth="1"/>
    <col min="16184" max="16184" width="6" style="67" customWidth="1"/>
    <col min="16185" max="16185" width="28.28515625" style="67" customWidth="1"/>
    <col min="16186" max="16186" width="10.28515625" style="67" customWidth="1"/>
    <col min="16187" max="16187" width="6" style="67" customWidth="1"/>
    <col min="16188" max="16188" width="28.28515625" style="67" customWidth="1"/>
    <col min="16189" max="16189" width="10.28515625" style="67" customWidth="1"/>
    <col min="16190" max="16190" width="6" style="67" customWidth="1"/>
    <col min="16191" max="16191" width="28.28515625" style="67" customWidth="1"/>
    <col min="16192" max="16192" width="10.28515625" style="67" customWidth="1"/>
    <col min="16193" max="16193" width="6" style="67" customWidth="1"/>
    <col min="16194" max="16194" width="28.28515625" style="67" customWidth="1"/>
    <col min="16195" max="16195" width="10.28515625" style="67" customWidth="1"/>
    <col min="16196" max="16196" width="6" style="67" customWidth="1"/>
    <col min="16197" max="16197" width="28.28515625" style="67" customWidth="1"/>
    <col min="16198" max="16198" width="10.28515625" style="67" customWidth="1"/>
    <col min="16199" max="16199" width="6" style="67" customWidth="1"/>
    <col min="16200" max="16200" width="28.28515625" style="67" customWidth="1"/>
    <col min="16201" max="16201" width="10.28515625" style="67" customWidth="1"/>
    <col min="16202" max="16202" width="6" style="67" customWidth="1"/>
    <col min="16203" max="16203" width="28.28515625" style="67" customWidth="1"/>
    <col min="16204" max="16204" width="10.28515625" style="67" customWidth="1"/>
    <col min="16205" max="16205" width="6" style="67" customWidth="1"/>
    <col min="16206" max="16206" width="28.28515625" style="67" customWidth="1"/>
    <col min="16207" max="16207" width="10.28515625" style="67" customWidth="1"/>
    <col min="16208" max="16208" width="6" style="67" customWidth="1"/>
    <col min="16209" max="16209" width="28.28515625" style="67" customWidth="1"/>
    <col min="16210" max="16210" width="10.28515625" style="67" customWidth="1"/>
    <col min="16211" max="16211" width="6" style="67" customWidth="1"/>
    <col min="16212" max="16212" width="28.28515625" style="67" customWidth="1"/>
    <col min="16213" max="16213" width="10.28515625" style="67" customWidth="1"/>
    <col min="16214" max="16214" width="6" style="67" customWidth="1"/>
    <col min="16215" max="16215" width="28.28515625" style="67" customWidth="1"/>
    <col min="16216" max="16216" width="10.28515625" style="67" customWidth="1"/>
    <col min="16217" max="16217" width="6" style="67" customWidth="1"/>
    <col min="16218" max="16218" width="28.28515625" style="67" customWidth="1"/>
    <col min="16219" max="16219" width="10.28515625" style="67" customWidth="1"/>
    <col min="16220" max="16220" width="6" style="67" customWidth="1"/>
    <col min="16221" max="16221" width="28.28515625" style="67" customWidth="1"/>
    <col min="16222" max="16222" width="10.28515625" style="67" customWidth="1"/>
    <col min="16223" max="16223" width="6" style="67" customWidth="1"/>
    <col min="16224" max="16224" width="28.28515625" style="67" customWidth="1"/>
    <col min="16225" max="16225" width="10.28515625" style="67" customWidth="1"/>
    <col min="16226" max="16226" width="6" style="67" customWidth="1"/>
    <col min="16227" max="16227" width="28.28515625" style="67" customWidth="1"/>
    <col min="16228" max="16228" width="10.28515625" style="67" customWidth="1"/>
    <col min="16229" max="16229" width="6" style="67" customWidth="1"/>
    <col min="16230" max="16230" width="28.28515625" style="67" customWidth="1"/>
    <col min="16231" max="16231" width="10.28515625" style="67" customWidth="1"/>
    <col min="16232" max="16232" width="6" style="67" customWidth="1"/>
    <col min="16233" max="16233" width="28.28515625" style="67" customWidth="1"/>
    <col min="16234" max="16234" width="10.28515625" style="67" customWidth="1"/>
    <col min="16235" max="16235" width="6" style="67" customWidth="1"/>
    <col min="16236" max="16236" width="28.28515625" style="67" customWidth="1"/>
    <col min="16237" max="16237" width="10.28515625" style="67" customWidth="1"/>
    <col min="16238" max="16238" width="6" style="67" customWidth="1"/>
    <col min="16239" max="16239" width="28.28515625" style="67" customWidth="1"/>
    <col min="16240" max="16240" width="10.28515625" style="67" customWidth="1"/>
    <col min="16241" max="16241" width="6" style="67" customWidth="1"/>
    <col min="16242" max="16242" width="28.28515625" style="67" customWidth="1"/>
    <col min="16243" max="16243" width="10.28515625" style="67" customWidth="1"/>
    <col min="16244" max="16244" width="6" style="67" customWidth="1"/>
    <col min="16245" max="16245" width="28.28515625" style="67" customWidth="1"/>
    <col min="16246" max="16246" width="10.28515625" style="67" customWidth="1"/>
    <col min="16247" max="16247" width="6" style="67" customWidth="1"/>
    <col min="16248" max="16248" width="28.28515625" style="67" customWidth="1"/>
    <col min="16249" max="16249" width="10.28515625" style="67" customWidth="1"/>
    <col min="16250" max="16250" width="6" style="67" customWidth="1"/>
    <col min="16251" max="16251" width="28.28515625" style="67" customWidth="1"/>
    <col min="16252" max="16252" width="10.28515625" style="67" customWidth="1"/>
    <col min="16253" max="16253" width="6" style="67" customWidth="1"/>
    <col min="16254" max="16254" width="28.28515625" style="67" customWidth="1"/>
    <col min="16255" max="16255" width="10.28515625" style="67" customWidth="1"/>
    <col min="16256" max="16256" width="6" style="67" customWidth="1"/>
    <col min="16257" max="16257" width="28.28515625" style="67" customWidth="1"/>
    <col min="16258" max="16258" width="10.28515625" style="67" customWidth="1"/>
    <col min="16259" max="16259" width="6" style="67" customWidth="1"/>
    <col min="16260" max="16260" width="28.28515625" style="67" customWidth="1"/>
    <col min="16261" max="16261" width="10.28515625" style="67" customWidth="1"/>
    <col min="16262" max="16262" width="6" style="67" customWidth="1"/>
    <col min="16263" max="16263" width="28.28515625" style="67" customWidth="1"/>
    <col min="16264" max="16264" width="10.28515625" style="67" customWidth="1"/>
    <col min="16265" max="16265" width="6" style="67" customWidth="1"/>
    <col min="16266" max="16266" width="28.28515625" style="67" customWidth="1"/>
    <col min="16267" max="16267" width="10.28515625" style="67" customWidth="1"/>
    <col min="16268" max="16268" width="6" style="67" customWidth="1"/>
    <col min="16269" max="16269" width="28.28515625" style="67" customWidth="1"/>
    <col min="16270" max="16270" width="10.28515625" style="67" customWidth="1"/>
    <col min="16271" max="16271" width="6" style="67" customWidth="1"/>
    <col min="16272" max="16272" width="28.28515625" style="67" customWidth="1"/>
    <col min="16273" max="16273" width="10.28515625" style="67" customWidth="1"/>
    <col min="16274" max="16274" width="6" style="67" customWidth="1"/>
    <col min="16275" max="16275" width="28.28515625" style="67" customWidth="1"/>
    <col min="16276" max="16276" width="10.28515625" style="67" customWidth="1"/>
    <col min="16277" max="16277" width="6" style="67" customWidth="1"/>
    <col min="16278" max="16278" width="28.28515625" style="67" customWidth="1"/>
    <col min="16279" max="16279" width="10.28515625" style="67" customWidth="1"/>
    <col min="16280" max="16280" width="6" style="67" customWidth="1"/>
    <col min="16281" max="16281" width="28.28515625" style="67" customWidth="1"/>
    <col min="16282" max="16282" width="10.28515625" style="67" customWidth="1"/>
    <col min="16283" max="16283" width="6" style="67" customWidth="1"/>
    <col min="16284" max="16284" width="28.28515625" style="67" customWidth="1"/>
    <col min="16285" max="16285" width="10.28515625" style="67" customWidth="1"/>
    <col min="16286" max="16286" width="6" style="67" customWidth="1"/>
    <col min="16287" max="16287" width="28.28515625" style="67" customWidth="1"/>
    <col min="16288" max="16288" width="10.28515625" style="67" customWidth="1"/>
    <col min="16289" max="16289" width="6" style="67" customWidth="1"/>
    <col min="16290" max="16290" width="28.28515625" style="67" customWidth="1"/>
    <col min="16291" max="16291" width="10.28515625" style="67" customWidth="1"/>
    <col min="16292" max="16292" width="6" style="67" customWidth="1"/>
    <col min="16293" max="16293" width="28.28515625" style="67" customWidth="1"/>
    <col min="16294" max="16294" width="10.28515625" style="67" customWidth="1"/>
    <col min="16295" max="16295" width="6" style="67" customWidth="1"/>
    <col min="16296" max="16296" width="28.28515625" style="67" customWidth="1"/>
    <col min="16297" max="16297" width="10.28515625" style="67" customWidth="1"/>
    <col min="16298" max="16298" width="6" style="67" customWidth="1"/>
    <col min="16299" max="16299" width="28.28515625" style="67" customWidth="1"/>
    <col min="16300" max="16300" width="10.28515625" style="67" customWidth="1"/>
    <col min="16301" max="16301" width="6" style="67" customWidth="1"/>
    <col min="16302" max="16302" width="28.28515625" style="67" customWidth="1"/>
    <col min="16303" max="16303" width="10.28515625" style="67" customWidth="1"/>
    <col min="16304" max="16304" width="6" style="67" customWidth="1"/>
    <col min="16305" max="16305" width="28.28515625" style="67" customWidth="1"/>
    <col min="16306" max="16306" width="10.28515625" style="67" customWidth="1"/>
    <col min="16307" max="16307" width="6" style="67" customWidth="1"/>
    <col min="16308" max="16308" width="28.28515625" style="67" customWidth="1"/>
    <col min="16309" max="16309" width="10.28515625" style="67" customWidth="1"/>
    <col min="16310" max="16310" width="6" style="67" customWidth="1"/>
    <col min="16311" max="16311" width="28.28515625" style="67" customWidth="1"/>
    <col min="16312" max="16312" width="10.28515625" style="67" customWidth="1"/>
    <col min="16313" max="16313" width="6" style="67" customWidth="1"/>
    <col min="16314" max="16314" width="28.28515625" style="67" customWidth="1"/>
    <col min="16315" max="16315" width="10.28515625" style="67" customWidth="1"/>
    <col min="16316" max="16316" width="6" style="67" customWidth="1"/>
    <col min="16317" max="16317" width="28.28515625" style="67" customWidth="1"/>
    <col min="16318" max="16318" width="10.28515625" style="67" customWidth="1"/>
    <col min="16319" max="16319" width="6" style="67" customWidth="1"/>
    <col min="16320" max="16320" width="28.28515625" style="67" customWidth="1"/>
    <col min="16321" max="16321" width="10.28515625" style="67" customWidth="1"/>
    <col min="16322" max="16322" width="6" style="67" customWidth="1"/>
    <col min="16323" max="16323" width="28.28515625" style="67" customWidth="1"/>
    <col min="16324" max="16324" width="10.28515625" style="67" customWidth="1"/>
    <col min="16325" max="16325" width="6" style="67" customWidth="1"/>
    <col min="16326" max="16326" width="28.28515625" style="67" customWidth="1"/>
    <col min="16327" max="16327" width="10.28515625" style="67" customWidth="1"/>
    <col min="16328" max="16328" width="6" style="67" customWidth="1"/>
    <col min="16329" max="16329" width="28.28515625" style="67" customWidth="1"/>
    <col min="16330" max="16330" width="10.28515625" style="67" customWidth="1"/>
    <col min="16331" max="16331" width="6" style="67" customWidth="1"/>
    <col min="16332" max="16332" width="28.28515625" style="67" customWidth="1"/>
    <col min="16333" max="16333" width="10.28515625" style="67" customWidth="1"/>
    <col min="16334" max="16334" width="6" style="67" customWidth="1"/>
    <col min="16335" max="16335" width="28.28515625" style="67" customWidth="1"/>
    <col min="16336" max="16336" width="10.28515625" style="67" customWidth="1"/>
    <col min="16337" max="16337" width="6" style="67" customWidth="1"/>
    <col min="16338" max="16338" width="28.28515625" style="67" customWidth="1"/>
    <col min="16339" max="16339" width="10.28515625" style="67" customWidth="1"/>
    <col min="16340" max="16340" width="6" style="67" customWidth="1"/>
    <col min="16341" max="16384" width="9.140625" style="67"/>
  </cols>
  <sheetData>
    <row r="1" spans="1:212" x14ac:dyDescent="0.2">
      <c r="A1" s="1" t="s">
        <v>1297</v>
      </c>
    </row>
    <row r="3" spans="1:212" x14ac:dyDescent="0.2">
      <c r="A3" s="95" t="s">
        <v>14</v>
      </c>
      <c r="B3" s="317" t="s">
        <v>69</v>
      </c>
      <c r="C3" s="409" t="s">
        <v>727</v>
      </c>
      <c r="D3" s="318"/>
      <c r="E3" s="319"/>
      <c r="F3" s="407" t="s">
        <v>984</v>
      </c>
      <c r="G3" s="317"/>
      <c r="H3" s="320"/>
      <c r="I3" s="409" t="s">
        <v>637</v>
      </c>
      <c r="J3" s="318"/>
      <c r="K3" s="319"/>
      <c r="L3" s="407" t="s">
        <v>535</v>
      </c>
      <c r="M3" s="317"/>
      <c r="N3" s="320"/>
      <c r="O3" s="409" t="s">
        <v>638</v>
      </c>
      <c r="P3" s="318"/>
      <c r="Q3" s="319"/>
      <c r="R3" s="407" t="s">
        <v>840</v>
      </c>
      <c r="S3" s="317"/>
      <c r="T3" s="320"/>
      <c r="U3" s="409" t="s">
        <v>841</v>
      </c>
      <c r="V3" s="318"/>
      <c r="W3" s="319"/>
      <c r="X3" s="407" t="s">
        <v>639</v>
      </c>
      <c r="Y3" s="317"/>
      <c r="Z3" s="320"/>
      <c r="AA3" s="409" t="s">
        <v>640</v>
      </c>
      <c r="AB3" s="318"/>
      <c r="AC3" s="319"/>
      <c r="AD3" s="407" t="s">
        <v>842</v>
      </c>
      <c r="AE3" s="317"/>
      <c r="AF3" s="320"/>
      <c r="AG3" s="409" t="s">
        <v>985</v>
      </c>
      <c r="AH3" s="318"/>
      <c r="AI3" s="319"/>
      <c r="AJ3" s="407" t="s">
        <v>642</v>
      </c>
      <c r="AK3" s="317"/>
      <c r="AL3" s="320"/>
      <c r="AM3" s="409" t="s">
        <v>643</v>
      </c>
      <c r="AN3" s="318"/>
      <c r="AO3" s="319"/>
      <c r="AP3" s="407" t="s">
        <v>731</v>
      </c>
      <c r="AQ3" s="317"/>
      <c r="AR3" s="320"/>
      <c r="AS3" s="409" t="s">
        <v>732</v>
      </c>
      <c r="AT3" s="318"/>
      <c r="AU3" s="319"/>
      <c r="AV3" s="407" t="s">
        <v>621</v>
      </c>
      <c r="AW3" s="317"/>
      <c r="AX3" s="320"/>
      <c r="AY3" s="409" t="s">
        <v>733</v>
      </c>
      <c r="AZ3" s="318"/>
      <c r="BA3" s="319"/>
      <c r="BB3" s="407" t="s">
        <v>846</v>
      </c>
      <c r="BC3" s="317"/>
      <c r="BD3" s="320"/>
      <c r="BE3" s="409" t="s">
        <v>644</v>
      </c>
      <c r="BF3" s="318"/>
      <c r="BG3" s="319"/>
      <c r="BH3" s="407" t="s">
        <v>622</v>
      </c>
      <c r="BI3" s="317"/>
      <c r="BJ3" s="320"/>
      <c r="BK3" s="409" t="s">
        <v>734</v>
      </c>
      <c r="BL3" s="318"/>
      <c r="BM3" s="319"/>
      <c r="BN3" s="407" t="s">
        <v>645</v>
      </c>
      <c r="BO3" s="317"/>
      <c r="BP3" s="320"/>
      <c r="BQ3" s="409" t="s">
        <v>646</v>
      </c>
      <c r="BR3" s="318"/>
      <c r="BS3" s="319"/>
      <c r="BT3" s="407" t="s">
        <v>735</v>
      </c>
      <c r="BU3" s="317"/>
      <c r="BV3" s="320"/>
      <c r="BW3" s="409" t="s">
        <v>1152</v>
      </c>
      <c r="BX3" s="318"/>
      <c r="BY3" s="319"/>
      <c r="BZ3" s="407" t="s">
        <v>1186</v>
      </c>
      <c r="CA3" s="317"/>
      <c r="CB3" s="320"/>
      <c r="CC3" s="409" t="s">
        <v>1187</v>
      </c>
      <c r="CD3" s="318"/>
      <c r="CE3" s="319"/>
      <c r="CF3" s="407" t="s">
        <v>849</v>
      </c>
      <c r="CG3" s="317"/>
      <c r="CH3" s="320"/>
      <c r="CI3" s="409" t="s">
        <v>648</v>
      </c>
      <c r="CJ3" s="318"/>
      <c r="CK3" s="319"/>
      <c r="CL3" s="407" t="s">
        <v>540</v>
      </c>
      <c r="CM3" s="317"/>
      <c r="CN3" s="320"/>
      <c r="CO3" s="409" t="s">
        <v>736</v>
      </c>
      <c r="CP3" s="318"/>
      <c r="CQ3" s="319"/>
      <c r="CR3" s="407" t="s">
        <v>649</v>
      </c>
      <c r="CS3" s="317"/>
      <c r="CT3" s="320"/>
      <c r="CU3" s="409" t="s">
        <v>737</v>
      </c>
      <c r="CV3" s="318"/>
      <c r="CW3" s="319"/>
      <c r="CX3" s="407" t="s">
        <v>623</v>
      </c>
      <c r="CY3" s="317"/>
      <c r="CZ3" s="320"/>
      <c r="DA3" s="409" t="s">
        <v>624</v>
      </c>
      <c r="DB3" s="318"/>
      <c r="DC3" s="319"/>
      <c r="DD3" s="407" t="s">
        <v>650</v>
      </c>
      <c r="DE3" s="317"/>
      <c r="DF3" s="320"/>
      <c r="DG3" s="409" t="s">
        <v>1248</v>
      </c>
      <c r="DH3" s="318"/>
      <c r="DI3" s="319"/>
      <c r="DJ3" s="407" t="s">
        <v>738</v>
      </c>
      <c r="DK3" s="317"/>
      <c r="DL3" s="320"/>
      <c r="DM3" s="409" t="s">
        <v>1188</v>
      </c>
      <c r="DN3" s="318"/>
      <c r="DO3" s="319"/>
      <c r="DP3" s="407" t="s">
        <v>652</v>
      </c>
      <c r="DQ3" s="317"/>
      <c r="DR3" s="320"/>
      <c r="DS3" s="409" t="s">
        <v>331</v>
      </c>
      <c r="DT3" s="318"/>
      <c r="DU3" s="319"/>
      <c r="DV3" s="407" t="s">
        <v>625</v>
      </c>
      <c r="DW3" s="317"/>
      <c r="DX3" s="320"/>
      <c r="DY3" s="409" t="s">
        <v>739</v>
      </c>
      <c r="DZ3" s="318"/>
      <c r="EA3" s="319"/>
      <c r="EB3" s="407" t="s">
        <v>626</v>
      </c>
      <c r="EC3" s="317"/>
      <c r="ED3" s="320"/>
      <c r="EE3" s="409" t="s">
        <v>653</v>
      </c>
      <c r="EF3" s="318"/>
      <c r="EG3" s="319"/>
      <c r="EH3" s="407" t="s">
        <v>740</v>
      </c>
      <c r="EI3" s="317"/>
      <c r="EJ3" s="320"/>
      <c r="EK3" s="409" t="s">
        <v>741</v>
      </c>
      <c r="EL3" s="318"/>
      <c r="EM3" s="319"/>
      <c r="EN3" s="407" t="s">
        <v>775</v>
      </c>
      <c r="EO3" s="317"/>
      <c r="EP3" s="320"/>
      <c r="EQ3" s="409" t="s">
        <v>1189</v>
      </c>
      <c r="ER3" s="318"/>
      <c r="ES3" s="319"/>
      <c r="ET3" s="407" t="s">
        <v>627</v>
      </c>
      <c r="EU3" s="317"/>
      <c r="EV3" s="320"/>
      <c r="EW3" s="409" t="s">
        <v>547</v>
      </c>
      <c r="EX3" s="318"/>
      <c r="EY3" s="319"/>
      <c r="EZ3" s="407" t="s">
        <v>855</v>
      </c>
      <c r="FA3" s="317"/>
      <c r="FB3" s="320"/>
      <c r="FC3" s="409" t="s">
        <v>1278</v>
      </c>
      <c r="FD3" s="318"/>
      <c r="FE3" s="319"/>
      <c r="FF3" s="407" t="s">
        <v>655</v>
      </c>
      <c r="FG3" s="317"/>
      <c r="FH3" s="320"/>
      <c r="FI3" s="409" t="s">
        <v>548</v>
      </c>
      <c r="FJ3" s="318"/>
      <c r="FK3" s="319"/>
      <c r="FL3" s="407" t="s">
        <v>986</v>
      </c>
      <c r="FM3" s="317"/>
      <c r="FN3" s="320"/>
      <c r="FO3" s="409" t="s">
        <v>1153</v>
      </c>
      <c r="FP3" s="318"/>
      <c r="FQ3" s="319"/>
      <c r="FR3" s="407" t="s">
        <v>554</v>
      </c>
      <c r="FS3" s="317"/>
      <c r="FT3" s="320"/>
      <c r="FU3" s="409" t="s">
        <v>742</v>
      </c>
      <c r="FV3" s="318"/>
      <c r="FW3" s="319"/>
      <c r="FX3" s="407" t="s">
        <v>743</v>
      </c>
      <c r="FY3" s="317"/>
      <c r="FZ3" s="320"/>
      <c r="GA3" s="409" t="s">
        <v>628</v>
      </c>
      <c r="GB3" s="318"/>
      <c r="GC3" s="319"/>
      <c r="GD3" s="407" t="s">
        <v>658</v>
      </c>
      <c r="GE3" s="317"/>
      <c r="GF3" s="320"/>
      <c r="GG3" s="409" t="s">
        <v>659</v>
      </c>
      <c r="GH3" s="318"/>
      <c r="GI3" s="319"/>
      <c r="GJ3" s="407" t="s">
        <v>1193</v>
      </c>
      <c r="GK3" s="317"/>
      <c r="GL3" s="320"/>
      <c r="GM3" s="409" t="s">
        <v>1159</v>
      </c>
      <c r="GN3" s="318"/>
      <c r="GO3" s="319"/>
      <c r="GP3" s="407" t="s">
        <v>661</v>
      </c>
      <c r="GQ3" s="317"/>
      <c r="GR3" s="320"/>
      <c r="GS3" s="409" t="s">
        <v>555</v>
      </c>
      <c r="GT3" s="318"/>
      <c r="GU3" s="319"/>
      <c r="GV3" s="407" t="s">
        <v>868</v>
      </c>
      <c r="GW3" s="317"/>
      <c r="GX3" s="320"/>
      <c r="GY3" s="409" t="s">
        <v>343</v>
      </c>
      <c r="GZ3" s="318"/>
      <c r="HA3" s="319"/>
      <c r="HB3" s="407" t="s">
        <v>662</v>
      </c>
      <c r="HC3" s="317"/>
      <c r="HD3" s="320"/>
    </row>
    <row r="4" spans="1:212" x14ac:dyDescent="0.2">
      <c r="A4" s="321" t="s">
        <v>1298</v>
      </c>
      <c r="B4" s="322"/>
      <c r="C4" s="410"/>
      <c r="D4" s="323"/>
      <c r="E4" s="324"/>
      <c r="F4" s="408"/>
      <c r="G4" s="322"/>
      <c r="H4" s="325"/>
      <c r="I4" s="410"/>
      <c r="J4" s="323"/>
      <c r="K4" s="324"/>
      <c r="L4" s="408"/>
      <c r="M4" s="322"/>
      <c r="N4" s="325"/>
      <c r="O4" s="410"/>
      <c r="P4" s="323"/>
      <c r="Q4" s="324"/>
      <c r="R4" s="408"/>
      <c r="S4" s="322"/>
      <c r="T4" s="325"/>
      <c r="U4" s="410"/>
      <c r="V4" s="323"/>
      <c r="W4" s="324"/>
      <c r="X4" s="408"/>
      <c r="Y4" s="322"/>
      <c r="Z4" s="325"/>
      <c r="AA4" s="410"/>
      <c r="AB4" s="323"/>
      <c r="AC4" s="324"/>
      <c r="AD4" s="408"/>
      <c r="AE4" s="322"/>
      <c r="AF4" s="325"/>
      <c r="AG4" s="410"/>
      <c r="AH4" s="323"/>
      <c r="AI4" s="324"/>
      <c r="AJ4" s="408"/>
      <c r="AK4" s="322"/>
      <c r="AL4" s="325"/>
      <c r="AM4" s="410"/>
      <c r="AN4" s="323"/>
      <c r="AO4" s="324"/>
      <c r="AP4" s="408"/>
      <c r="AQ4" s="322"/>
      <c r="AR4" s="325"/>
      <c r="AS4" s="410"/>
      <c r="AT4" s="323"/>
      <c r="AU4" s="324"/>
      <c r="AV4" s="408"/>
      <c r="AW4" s="322"/>
      <c r="AX4" s="325"/>
      <c r="AY4" s="410"/>
      <c r="AZ4" s="323"/>
      <c r="BA4" s="324"/>
      <c r="BB4" s="408"/>
      <c r="BC4" s="322"/>
      <c r="BD4" s="325"/>
      <c r="BE4" s="410"/>
      <c r="BF4" s="323"/>
      <c r="BG4" s="324"/>
      <c r="BH4" s="408"/>
      <c r="BI4" s="322"/>
      <c r="BJ4" s="325"/>
      <c r="BK4" s="410"/>
      <c r="BL4" s="323"/>
      <c r="BM4" s="324"/>
      <c r="BN4" s="408"/>
      <c r="BO4" s="322"/>
      <c r="BP4" s="325"/>
      <c r="BQ4" s="410"/>
      <c r="BR4" s="323"/>
      <c r="BS4" s="324"/>
      <c r="BT4" s="408"/>
      <c r="BU4" s="322"/>
      <c r="BV4" s="325"/>
      <c r="BW4" s="410"/>
      <c r="BX4" s="323"/>
      <c r="BY4" s="324"/>
      <c r="BZ4" s="408"/>
      <c r="CA4" s="322"/>
      <c r="CB4" s="325"/>
      <c r="CC4" s="410"/>
      <c r="CD4" s="323"/>
      <c r="CE4" s="324"/>
      <c r="CF4" s="408"/>
      <c r="CG4" s="322"/>
      <c r="CH4" s="325"/>
      <c r="CI4" s="410"/>
      <c r="CJ4" s="323"/>
      <c r="CK4" s="324"/>
      <c r="CL4" s="408"/>
      <c r="CM4" s="322"/>
      <c r="CN4" s="325"/>
      <c r="CO4" s="410"/>
      <c r="CP4" s="323"/>
      <c r="CQ4" s="324"/>
      <c r="CR4" s="408"/>
      <c r="CS4" s="322"/>
      <c r="CT4" s="325"/>
      <c r="CU4" s="410"/>
      <c r="CV4" s="323"/>
      <c r="CW4" s="324"/>
      <c r="CX4" s="408"/>
      <c r="CY4" s="322"/>
      <c r="CZ4" s="325"/>
      <c r="DA4" s="410"/>
      <c r="DB4" s="323"/>
      <c r="DC4" s="324"/>
      <c r="DD4" s="408"/>
      <c r="DE4" s="322"/>
      <c r="DF4" s="325"/>
      <c r="DG4" s="410"/>
      <c r="DH4" s="323"/>
      <c r="DI4" s="324"/>
      <c r="DJ4" s="408"/>
      <c r="DK4" s="322"/>
      <c r="DL4" s="325"/>
      <c r="DM4" s="410"/>
      <c r="DN4" s="323"/>
      <c r="DO4" s="324"/>
      <c r="DP4" s="408"/>
      <c r="DQ4" s="322"/>
      <c r="DR4" s="325"/>
      <c r="DS4" s="410"/>
      <c r="DT4" s="323"/>
      <c r="DU4" s="324"/>
      <c r="DV4" s="408"/>
      <c r="DW4" s="322"/>
      <c r="DX4" s="325"/>
      <c r="DY4" s="410"/>
      <c r="DZ4" s="323"/>
      <c r="EA4" s="324"/>
      <c r="EB4" s="408"/>
      <c r="EC4" s="322"/>
      <c r="ED4" s="325"/>
      <c r="EE4" s="410"/>
      <c r="EF4" s="323"/>
      <c r="EG4" s="324"/>
      <c r="EH4" s="408"/>
      <c r="EI4" s="322"/>
      <c r="EJ4" s="325"/>
      <c r="EK4" s="410"/>
      <c r="EL4" s="323"/>
      <c r="EM4" s="324"/>
      <c r="EN4" s="408"/>
      <c r="EO4" s="322"/>
      <c r="EP4" s="325"/>
      <c r="EQ4" s="410"/>
      <c r="ER4" s="323"/>
      <c r="ES4" s="324"/>
      <c r="ET4" s="408"/>
      <c r="EU4" s="322"/>
      <c r="EV4" s="325"/>
      <c r="EW4" s="410"/>
      <c r="EX4" s="323"/>
      <c r="EY4" s="324"/>
      <c r="EZ4" s="408"/>
      <c r="FA4" s="322"/>
      <c r="FB4" s="325"/>
      <c r="FC4" s="410"/>
      <c r="FD4" s="323"/>
      <c r="FE4" s="324"/>
      <c r="FF4" s="408"/>
      <c r="FG4" s="322"/>
      <c r="FH4" s="325"/>
      <c r="FI4" s="410"/>
      <c r="FJ4" s="323"/>
      <c r="FK4" s="324"/>
      <c r="FL4" s="408"/>
      <c r="FM4" s="322"/>
      <c r="FN4" s="325"/>
      <c r="FO4" s="410"/>
      <c r="FP4" s="323"/>
      <c r="FQ4" s="324"/>
      <c r="FR4" s="408"/>
      <c r="FS4" s="322"/>
      <c r="FT4" s="325"/>
      <c r="FU4" s="410"/>
      <c r="FV4" s="323"/>
      <c r="FW4" s="324"/>
      <c r="FX4" s="408"/>
      <c r="FY4" s="322"/>
      <c r="FZ4" s="325"/>
      <c r="GA4" s="410"/>
      <c r="GB4" s="323"/>
      <c r="GC4" s="324"/>
      <c r="GD4" s="408"/>
      <c r="GE4" s="322"/>
      <c r="GF4" s="325"/>
      <c r="GG4" s="410"/>
      <c r="GH4" s="323"/>
      <c r="GI4" s="324"/>
      <c r="GJ4" s="408"/>
      <c r="GK4" s="322"/>
      <c r="GL4" s="325"/>
      <c r="GM4" s="410"/>
      <c r="GN4" s="323"/>
      <c r="GO4" s="324"/>
      <c r="GP4" s="408"/>
      <c r="GQ4" s="322"/>
      <c r="GR4" s="325"/>
      <c r="GS4" s="410"/>
      <c r="GT4" s="323"/>
      <c r="GU4" s="324"/>
      <c r="GV4" s="408"/>
      <c r="GW4" s="322"/>
      <c r="GX4" s="325"/>
      <c r="GY4" s="410"/>
      <c r="GZ4" s="323"/>
      <c r="HA4" s="324"/>
      <c r="HB4" s="408"/>
      <c r="HC4" s="322"/>
      <c r="HD4" s="325"/>
    </row>
    <row r="5" spans="1:212" x14ac:dyDescent="0.2">
      <c r="A5" s="326"/>
      <c r="B5" s="327" t="s">
        <v>70</v>
      </c>
      <c r="C5" s="328"/>
      <c r="D5" s="329" t="s">
        <v>70</v>
      </c>
      <c r="E5" s="330" t="s">
        <v>71</v>
      </c>
      <c r="F5" s="326"/>
      <c r="G5" s="327" t="s">
        <v>70</v>
      </c>
      <c r="H5" s="331" t="s">
        <v>71</v>
      </c>
      <c r="I5" s="328"/>
      <c r="J5" s="329" t="s">
        <v>70</v>
      </c>
      <c r="K5" s="330" t="s">
        <v>71</v>
      </c>
      <c r="L5" s="326"/>
      <c r="M5" s="327" t="s">
        <v>70</v>
      </c>
      <c r="N5" s="331" t="s">
        <v>71</v>
      </c>
      <c r="O5" s="328"/>
      <c r="P5" s="329" t="s">
        <v>70</v>
      </c>
      <c r="Q5" s="330" t="s">
        <v>71</v>
      </c>
      <c r="R5" s="326"/>
      <c r="S5" s="327" t="s">
        <v>70</v>
      </c>
      <c r="T5" s="331" t="s">
        <v>71</v>
      </c>
      <c r="U5" s="328"/>
      <c r="V5" s="329" t="s">
        <v>70</v>
      </c>
      <c r="W5" s="330" t="s">
        <v>71</v>
      </c>
      <c r="X5" s="326"/>
      <c r="Y5" s="327" t="s">
        <v>70</v>
      </c>
      <c r="Z5" s="331" t="s">
        <v>71</v>
      </c>
      <c r="AA5" s="328"/>
      <c r="AB5" s="329" t="s">
        <v>70</v>
      </c>
      <c r="AC5" s="330" t="s">
        <v>71</v>
      </c>
      <c r="AD5" s="326"/>
      <c r="AE5" s="327" t="s">
        <v>70</v>
      </c>
      <c r="AF5" s="331" t="s">
        <v>71</v>
      </c>
      <c r="AG5" s="328"/>
      <c r="AH5" s="329" t="s">
        <v>70</v>
      </c>
      <c r="AI5" s="330" t="s">
        <v>71</v>
      </c>
      <c r="AJ5" s="326"/>
      <c r="AK5" s="327" t="s">
        <v>70</v>
      </c>
      <c r="AL5" s="331" t="s">
        <v>71</v>
      </c>
      <c r="AM5" s="328"/>
      <c r="AN5" s="329" t="s">
        <v>70</v>
      </c>
      <c r="AO5" s="330" t="s">
        <v>71</v>
      </c>
      <c r="AP5" s="326"/>
      <c r="AQ5" s="327" t="s">
        <v>70</v>
      </c>
      <c r="AR5" s="331" t="s">
        <v>71</v>
      </c>
      <c r="AS5" s="328"/>
      <c r="AT5" s="329" t="s">
        <v>70</v>
      </c>
      <c r="AU5" s="330" t="s">
        <v>71</v>
      </c>
      <c r="AV5" s="326"/>
      <c r="AW5" s="327" t="s">
        <v>70</v>
      </c>
      <c r="AX5" s="331" t="s">
        <v>71</v>
      </c>
      <c r="AY5" s="328"/>
      <c r="AZ5" s="329" t="s">
        <v>70</v>
      </c>
      <c r="BA5" s="330" t="s">
        <v>71</v>
      </c>
      <c r="BB5" s="326"/>
      <c r="BC5" s="327" t="s">
        <v>70</v>
      </c>
      <c r="BD5" s="331" t="s">
        <v>71</v>
      </c>
      <c r="BE5" s="328"/>
      <c r="BF5" s="329" t="s">
        <v>70</v>
      </c>
      <c r="BG5" s="330" t="s">
        <v>71</v>
      </c>
      <c r="BH5" s="326"/>
      <c r="BI5" s="327" t="s">
        <v>70</v>
      </c>
      <c r="BJ5" s="331" t="s">
        <v>71</v>
      </c>
      <c r="BK5" s="328"/>
      <c r="BL5" s="329" t="s">
        <v>70</v>
      </c>
      <c r="BM5" s="330" t="s">
        <v>71</v>
      </c>
      <c r="BN5" s="326"/>
      <c r="BO5" s="327" t="s">
        <v>70</v>
      </c>
      <c r="BP5" s="331" t="s">
        <v>71</v>
      </c>
      <c r="BQ5" s="328"/>
      <c r="BR5" s="329" t="s">
        <v>70</v>
      </c>
      <c r="BS5" s="330" t="s">
        <v>71</v>
      </c>
      <c r="BT5" s="326"/>
      <c r="BU5" s="327" t="s">
        <v>70</v>
      </c>
      <c r="BV5" s="331" t="s">
        <v>71</v>
      </c>
      <c r="BW5" s="328"/>
      <c r="BX5" s="329" t="s">
        <v>70</v>
      </c>
      <c r="BY5" s="330" t="s">
        <v>71</v>
      </c>
      <c r="BZ5" s="326"/>
      <c r="CA5" s="327" t="s">
        <v>70</v>
      </c>
      <c r="CB5" s="331" t="s">
        <v>71</v>
      </c>
      <c r="CC5" s="328"/>
      <c r="CD5" s="329" t="s">
        <v>70</v>
      </c>
      <c r="CE5" s="330" t="s">
        <v>71</v>
      </c>
      <c r="CF5" s="326"/>
      <c r="CG5" s="327" t="s">
        <v>70</v>
      </c>
      <c r="CH5" s="331" t="s">
        <v>71</v>
      </c>
      <c r="CI5" s="328"/>
      <c r="CJ5" s="329" t="s">
        <v>70</v>
      </c>
      <c r="CK5" s="330" t="s">
        <v>71</v>
      </c>
      <c r="CL5" s="326"/>
      <c r="CM5" s="327" t="s">
        <v>70</v>
      </c>
      <c r="CN5" s="331" t="s">
        <v>71</v>
      </c>
      <c r="CO5" s="328"/>
      <c r="CP5" s="329" t="s">
        <v>70</v>
      </c>
      <c r="CQ5" s="330" t="s">
        <v>71</v>
      </c>
      <c r="CR5" s="326"/>
      <c r="CS5" s="327" t="s">
        <v>70</v>
      </c>
      <c r="CT5" s="331" t="s">
        <v>71</v>
      </c>
      <c r="CU5" s="328"/>
      <c r="CV5" s="329" t="s">
        <v>70</v>
      </c>
      <c r="CW5" s="330" t="s">
        <v>71</v>
      </c>
      <c r="CX5" s="326"/>
      <c r="CY5" s="327" t="s">
        <v>70</v>
      </c>
      <c r="CZ5" s="331" t="s">
        <v>71</v>
      </c>
      <c r="DA5" s="328"/>
      <c r="DB5" s="329" t="s">
        <v>70</v>
      </c>
      <c r="DC5" s="330" t="s">
        <v>71</v>
      </c>
      <c r="DD5" s="326"/>
      <c r="DE5" s="327" t="s">
        <v>70</v>
      </c>
      <c r="DF5" s="331" t="s">
        <v>71</v>
      </c>
      <c r="DG5" s="328"/>
      <c r="DH5" s="329" t="s">
        <v>70</v>
      </c>
      <c r="DI5" s="330" t="s">
        <v>71</v>
      </c>
      <c r="DJ5" s="326"/>
      <c r="DK5" s="327" t="s">
        <v>70</v>
      </c>
      <c r="DL5" s="331" t="s">
        <v>71</v>
      </c>
      <c r="DM5" s="328"/>
      <c r="DN5" s="329" t="s">
        <v>70</v>
      </c>
      <c r="DO5" s="330" t="s">
        <v>71</v>
      </c>
      <c r="DP5" s="326"/>
      <c r="DQ5" s="327" t="s">
        <v>70</v>
      </c>
      <c r="DR5" s="331" t="s">
        <v>71</v>
      </c>
      <c r="DS5" s="328"/>
      <c r="DT5" s="329" t="s">
        <v>70</v>
      </c>
      <c r="DU5" s="330" t="s">
        <v>71</v>
      </c>
      <c r="DV5" s="326"/>
      <c r="DW5" s="327" t="s">
        <v>70</v>
      </c>
      <c r="DX5" s="331" t="s">
        <v>71</v>
      </c>
      <c r="DY5" s="328"/>
      <c r="DZ5" s="329" t="s">
        <v>70</v>
      </c>
      <c r="EA5" s="330" t="s">
        <v>71</v>
      </c>
      <c r="EB5" s="326"/>
      <c r="EC5" s="327" t="s">
        <v>70</v>
      </c>
      <c r="ED5" s="331" t="s">
        <v>71</v>
      </c>
      <c r="EE5" s="328"/>
      <c r="EF5" s="329" t="s">
        <v>70</v>
      </c>
      <c r="EG5" s="330" t="s">
        <v>71</v>
      </c>
      <c r="EH5" s="326"/>
      <c r="EI5" s="327" t="s">
        <v>70</v>
      </c>
      <c r="EJ5" s="331" t="s">
        <v>71</v>
      </c>
      <c r="EK5" s="328"/>
      <c r="EL5" s="329" t="s">
        <v>70</v>
      </c>
      <c r="EM5" s="330" t="s">
        <v>71</v>
      </c>
      <c r="EN5" s="326"/>
      <c r="EO5" s="327" t="s">
        <v>70</v>
      </c>
      <c r="EP5" s="331" t="s">
        <v>71</v>
      </c>
      <c r="EQ5" s="328"/>
      <c r="ER5" s="329" t="s">
        <v>70</v>
      </c>
      <c r="ES5" s="330" t="s">
        <v>71</v>
      </c>
      <c r="ET5" s="326"/>
      <c r="EU5" s="327" t="s">
        <v>70</v>
      </c>
      <c r="EV5" s="331" t="s">
        <v>71</v>
      </c>
      <c r="EW5" s="328"/>
      <c r="EX5" s="329" t="s">
        <v>70</v>
      </c>
      <c r="EY5" s="330" t="s">
        <v>71</v>
      </c>
      <c r="EZ5" s="326"/>
      <c r="FA5" s="327" t="s">
        <v>70</v>
      </c>
      <c r="FB5" s="331" t="s">
        <v>71</v>
      </c>
      <c r="FC5" s="328"/>
      <c r="FD5" s="329" t="s">
        <v>70</v>
      </c>
      <c r="FE5" s="330" t="s">
        <v>71</v>
      </c>
      <c r="FF5" s="326"/>
      <c r="FG5" s="327" t="s">
        <v>70</v>
      </c>
      <c r="FH5" s="331" t="s">
        <v>71</v>
      </c>
      <c r="FI5" s="328"/>
      <c r="FJ5" s="329" t="s">
        <v>70</v>
      </c>
      <c r="FK5" s="330" t="s">
        <v>71</v>
      </c>
      <c r="FL5" s="326"/>
      <c r="FM5" s="327" t="s">
        <v>70</v>
      </c>
      <c r="FN5" s="331" t="s">
        <v>71</v>
      </c>
      <c r="FO5" s="328"/>
      <c r="FP5" s="329" t="s">
        <v>70</v>
      </c>
      <c r="FQ5" s="330" t="s">
        <v>71</v>
      </c>
      <c r="FR5" s="326"/>
      <c r="FS5" s="327" t="s">
        <v>70</v>
      </c>
      <c r="FT5" s="331" t="s">
        <v>71</v>
      </c>
      <c r="FU5" s="328"/>
      <c r="FV5" s="329" t="s">
        <v>70</v>
      </c>
      <c r="FW5" s="330" t="s">
        <v>71</v>
      </c>
      <c r="FX5" s="326"/>
      <c r="FY5" s="327" t="s">
        <v>70</v>
      </c>
      <c r="FZ5" s="331" t="s">
        <v>71</v>
      </c>
      <c r="GA5" s="328"/>
      <c r="GB5" s="329" t="s">
        <v>70</v>
      </c>
      <c r="GC5" s="330" t="s">
        <v>71</v>
      </c>
      <c r="GD5" s="326"/>
      <c r="GE5" s="327" t="s">
        <v>70</v>
      </c>
      <c r="GF5" s="331" t="s">
        <v>71</v>
      </c>
      <c r="GG5" s="328"/>
      <c r="GH5" s="329" t="s">
        <v>70</v>
      </c>
      <c r="GI5" s="330" t="s">
        <v>71</v>
      </c>
      <c r="GJ5" s="326"/>
      <c r="GK5" s="327" t="s">
        <v>70</v>
      </c>
      <c r="GL5" s="331" t="s">
        <v>71</v>
      </c>
      <c r="GM5" s="328"/>
      <c r="GN5" s="329" t="s">
        <v>70</v>
      </c>
      <c r="GO5" s="330" t="s">
        <v>71</v>
      </c>
      <c r="GP5" s="326"/>
      <c r="GQ5" s="327" t="s">
        <v>70</v>
      </c>
      <c r="GR5" s="331" t="s">
        <v>71</v>
      </c>
      <c r="GS5" s="328"/>
      <c r="GT5" s="329" t="s">
        <v>70</v>
      </c>
      <c r="GU5" s="330" t="s">
        <v>71</v>
      </c>
      <c r="GV5" s="326"/>
      <c r="GW5" s="327" t="s">
        <v>70</v>
      </c>
      <c r="GX5" s="331" t="s">
        <v>71</v>
      </c>
      <c r="GY5" s="328"/>
      <c r="GZ5" s="329" t="s">
        <v>70</v>
      </c>
      <c r="HA5" s="330" t="s">
        <v>71</v>
      </c>
      <c r="HB5" s="326"/>
      <c r="HC5" s="327" t="s">
        <v>70</v>
      </c>
      <c r="HD5" s="331" t="s">
        <v>71</v>
      </c>
    </row>
    <row r="6" spans="1:212" x14ac:dyDescent="0.2">
      <c r="A6" s="67" t="s">
        <v>128</v>
      </c>
      <c r="C6" s="333"/>
      <c r="D6" s="334"/>
      <c r="E6" s="335"/>
      <c r="I6" s="333"/>
      <c r="J6" s="334"/>
      <c r="K6" s="335"/>
      <c r="O6" s="333"/>
      <c r="P6" s="334"/>
      <c r="Q6" s="335"/>
      <c r="U6" s="333"/>
      <c r="V6" s="334"/>
      <c r="W6" s="335"/>
      <c r="AA6" s="333"/>
      <c r="AB6" s="334"/>
      <c r="AC6" s="335"/>
      <c r="AG6" s="333"/>
      <c r="AH6" s="334"/>
      <c r="AI6" s="335"/>
      <c r="AM6" s="333"/>
      <c r="AN6" s="334"/>
      <c r="AO6" s="335"/>
      <c r="AS6" s="333"/>
      <c r="AT6" s="334"/>
      <c r="AU6" s="335"/>
      <c r="AY6" s="333"/>
      <c r="AZ6" s="334"/>
      <c r="BA6" s="335"/>
      <c r="BE6" s="333"/>
      <c r="BF6" s="334"/>
      <c r="BG6" s="335"/>
      <c r="BK6" s="333"/>
      <c r="BL6" s="334"/>
      <c r="BM6" s="335"/>
      <c r="BQ6" s="333"/>
      <c r="BR6" s="334"/>
      <c r="BS6" s="335"/>
      <c r="BW6" s="333"/>
      <c r="BX6" s="334"/>
      <c r="BY6" s="335"/>
      <c r="CC6" s="333"/>
      <c r="CD6" s="334"/>
      <c r="CE6" s="335"/>
      <c r="CI6" s="333"/>
      <c r="CJ6" s="334"/>
      <c r="CK6" s="335"/>
      <c r="CO6" s="333"/>
      <c r="CP6" s="334"/>
      <c r="CQ6" s="335"/>
      <c r="CU6" s="333"/>
      <c r="CV6" s="334"/>
      <c r="CW6" s="335"/>
      <c r="DA6" s="333"/>
      <c r="DB6" s="334"/>
      <c r="DC6" s="335"/>
      <c r="DG6" s="333"/>
      <c r="DH6" s="334"/>
      <c r="DI6" s="335"/>
      <c r="DM6" s="333"/>
      <c r="DN6" s="334"/>
      <c r="DO6" s="335"/>
      <c r="DS6" s="333"/>
      <c r="DT6" s="334"/>
      <c r="DU6" s="335"/>
      <c r="DY6" s="333"/>
      <c r="DZ6" s="334"/>
      <c r="EA6" s="335"/>
      <c r="EE6" s="333"/>
      <c r="EF6" s="334"/>
      <c r="EG6" s="335"/>
      <c r="EK6" s="333"/>
      <c r="EL6" s="334"/>
      <c r="EM6" s="335"/>
      <c r="EQ6" s="333"/>
      <c r="ER6" s="334"/>
      <c r="ES6" s="335"/>
      <c r="EW6" s="333"/>
      <c r="EX6" s="334"/>
      <c r="EY6" s="335"/>
      <c r="FC6" s="333"/>
      <c r="FD6" s="334"/>
      <c r="FE6" s="335"/>
      <c r="FI6" s="333"/>
      <c r="FJ6" s="334"/>
      <c r="FK6" s="335"/>
      <c r="FO6" s="333"/>
      <c r="FP6" s="334"/>
      <c r="FQ6" s="335"/>
      <c r="FU6" s="333"/>
      <c r="FV6" s="334"/>
      <c r="FW6" s="335"/>
      <c r="GA6" s="333"/>
      <c r="GB6" s="334"/>
      <c r="GC6" s="335"/>
      <c r="GG6" s="333"/>
      <c r="GH6" s="334"/>
      <c r="GI6" s="335"/>
      <c r="GM6" s="333"/>
      <c r="GN6" s="334"/>
      <c r="GO6" s="335"/>
      <c r="GS6" s="333"/>
      <c r="GT6" s="334"/>
      <c r="GU6" s="335"/>
      <c r="GY6" s="333"/>
      <c r="GZ6" s="334"/>
      <c r="HA6" s="335"/>
    </row>
    <row r="7" spans="1:212" x14ac:dyDescent="0.2">
      <c r="A7" s="67" t="s">
        <v>1299</v>
      </c>
      <c r="B7" s="332">
        <v>119525.23933970009</v>
      </c>
      <c r="C7" s="333"/>
      <c r="D7" s="334">
        <v>160.97635323999998</v>
      </c>
      <c r="E7" s="335">
        <v>78.069999999999993</v>
      </c>
      <c r="G7" s="332">
        <v>10.700289509999999</v>
      </c>
      <c r="H7" s="68">
        <v>99.65</v>
      </c>
      <c r="I7" s="333"/>
      <c r="J7" s="334">
        <v>152.17091341</v>
      </c>
      <c r="K7" s="335">
        <v>75.06</v>
      </c>
      <c r="M7" s="332">
        <v>13.05777234</v>
      </c>
      <c r="N7" s="68">
        <v>98.31</v>
      </c>
      <c r="O7" s="333"/>
      <c r="P7" s="334">
        <v>79.003159359999998</v>
      </c>
      <c r="Q7" s="335">
        <v>99.28</v>
      </c>
      <c r="S7" s="332">
        <v>408.17606404000003</v>
      </c>
      <c r="T7" s="68">
        <v>99.57</v>
      </c>
      <c r="U7" s="333"/>
      <c r="V7" s="334">
        <v>281.22356484999995</v>
      </c>
      <c r="W7" s="335">
        <v>97.68</v>
      </c>
      <c r="Y7" s="332">
        <v>440.14608980999998</v>
      </c>
      <c r="Z7" s="68">
        <v>97.21</v>
      </c>
      <c r="AA7" s="333"/>
      <c r="AB7" s="334">
        <v>78.975383709999988</v>
      </c>
      <c r="AC7" s="335">
        <v>100.95</v>
      </c>
      <c r="AE7" s="332">
        <v>115.71578222999999</v>
      </c>
      <c r="AF7" s="68">
        <v>99.58</v>
      </c>
      <c r="AG7" s="333"/>
      <c r="AH7" s="334">
        <v>8.1085611499999999</v>
      </c>
      <c r="AI7" s="335">
        <v>92.21</v>
      </c>
      <c r="AK7" s="332">
        <v>923.19222202000014</v>
      </c>
      <c r="AL7" s="68">
        <v>93.69</v>
      </c>
      <c r="AM7" s="333"/>
      <c r="AN7" s="334">
        <v>1255.62003749</v>
      </c>
      <c r="AO7" s="335">
        <v>92.97</v>
      </c>
      <c r="AQ7" s="332">
        <v>1050.3092927100001</v>
      </c>
      <c r="AR7" s="68">
        <v>91.75</v>
      </c>
      <c r="AS7" s="333"/>
      <c r="AT7" s="334">
        <v>519.34061471000007</v>
      </c>
      <c r="AU7" s="335">
        <v>90.29</v>
      </c>
      <c r="AW7" s="332">
        <v>5.5260466299999997</v>
      </c>
      <c r="AX7" s="68">
        <v>97.87</v>
      </c>
      <c r="AY7" s="333"/>
      <c r="AZ7" s="334">
        <v>268.72328379000004</v>
      </c>
      <c r="BA7" s="335">
        <v>99.97</v>
      </c>
      <c r="BC7" s="332">
        <v>182.94119981</v>
      </c>
      <c r="BD7" s="68">
        <v>99.92</v>
      </c>
      <c r="BE7" s="333"/>
      <c r="BF7" s="334">
        <v>60.301226679999999</v>
      </c>
      <c r="BG7" s="335">
        <v>99.75</v>
      </c>
      <c r="BI7" s="332">
        <v>15.831826540000002</v>
      </c>
      <c r="BJ7" s="68">
        <v>73.73</v>
      </c>
      <c r="BK7" s="333"/>
      <c r="BL7" s="334">
        <v>94.165582000000001</v>
      </c>
      <c r="BM7" s="335">
        <v>79.900000000000006</v>
      </c>
      <c r="BO7" s="332">
        <v>42.597472749999994</v>
      </c>
      <c r="BP7" s="68">
        <v>83.76</v>
      </c>
      <c r="BQ7" s="333"/>
      <c r="BR7" s="334">
        <v>129.04987272999998</v>
      </c>
      <c r="BS7" s="335">
        <v>84.08</v>
      </c>
      <c r="BU7" s="332">
        <v>29.844256560000002</v>
      </c>
      <c r="BV7" s="68">
        <v>74.42</v>
      </c>
      <c r="BW7" s="333"/>
      <c r="BX7" s="334">
        <v>0</v>
      </c>
      <c r="BY7" s="335">
        <v>0</v>
      </c>
      <c r="CA7" s="332">
        <v>0</v>
      </c>
      <c r="CB7" s="68">
        <v>0</v>
      </c>
      <c r="CC7" s="333"/>
      <c r="CD7" s="334">
        <v>0</v>
      </c>
      <c r="CE7" s="335">
        <v>0</v>
      </c>
      <c r="CG7" s="332">
        <v>24.181696179999999</v>
      </c>
      <c r="CH7" s="68">
        <v>99.28</v>
      </c>
      <c r="CI7" s="333"/>
      <c r="CJ7" s="334">
        <v>319.42507908000005</v>
      </c>
      <c r="CK7" s="335">
        <v>99.63</v>
      </c>
      <c r="CM7" s="332">
        <v>201.03215302000001</v>
      </c>
      <c r="CN7" s="68">
        <v>99.68</v>
      </c>
      <c r="CO7" s="333"/>
      <c r="CP7" s="334">
        <v>550.26421619999996</v>
      </c>
      <c r="CQ7" s="335">
        <v>99.8</v>
      </c>
      <c r="CS7" s="332">
        <v>711.70639896</v>
      </c>
      <c r="CT7" s="68">
        <v>78.69</v>
      </c>
      <c r="CU7" s="333"/>
      <c r="CV7" s="334">
        <v>951.25723141999993</v>
      </c>
      <c r="CW7" s="335">
        <v>77.849999999999994</v>
      </c>
      <c r="CY7" s="332">
        <v>306.91720389000005</v>
      </c>
      <c r="CZ7" s="68">
        <v>76.92</v>
      </c>
      <c r="DA7" s="333"/>
      <c r="DB7" s="334">
        <v>463.03116872000004</v>
      </c>
      <c r="DC7" s="335">
        <v>76.28</v>
      </c>
      <c r="DE7" s="332">
        <v>551.25900439999998</v>
      </c>
      <c r="DF7" s="68">
        <v>80.59</v>
      </c>
      <c r="DG7" s="333"/>
      <c r="DH7" s="334">
        <v>65.107773559999998</v>
      </c>
      <c r="DI7" s="335">
        <v>37.07</v>
      </c>
      <c r="DK7" s="332">
        <v>453.33455027000002</v>
      </c>
      <c r="DL7" s="68">
        <v>78.09</v>
      </c>
      <c r="DM7" s="333"/>
      <c r="DN7" s="334">
        <v>59.718121969999999</v>
      </c>
      <c r="DO7" s="335">
        <v>71.09</v>
      </c>
      <c r="DQ7" s="332">
        <v>202.23469118</v>
      </c>
      <c r="DR7" s="68">
        <v>76.680000000000007</v>
      </c>
      <c r="DS7" s="333"/>
      <c r="DT7" s="334">
        <v>229.6997355</v>
      </c>
      <c r="DU7" s="335">
        <v>96.51</v>
      </c>
      <c r="DW7" s="332">
        <v>426.57884883999998</v>
      </c>
      <c r="DX7" s="68">
        <v>76.03</v>
      </c>
      <c r="DY7" s="333"/>
      <c r="DZ7" s="334">
        <v>943.99721138000007</v>
      </c>
      <c r="EA7" s="335">
        <v>76.12</v>
      </c>
      <c r="EC7" s="332">
        <v>227.52661662999998</v>
      </c>
      <c r="ED7" s="68">
        <v>99.51</v>
      </c>
      <c r="EE7" s="333"/>
      <c r="EF7" s="334">
        <v>54.385644390000003</v>
      </c>
      <c r="EG7" s="335">
        <v>98.87</v>
      </c>
      <c r="EI7" s="332">
        <v>353.69949535999996</v>
      </c>
      <c r="EJ7" s="68">
        <v>99.55</v>
      </c>
      <c r="EK7" s="333"/>
      <c r="EL7" s="334">
        <v>147.40380211999999</v>
      </c>
      <c r="EM7" s="335">
        <v>99</v>
      </c>
      <c r="EO7" s="332">
        <v>1.5491600000000002E-3</v>
      </c>
      <c r="EP7" s="68">
        <v>-1356.53</v>
      </c>
      <c r="EQ7" s="333"/>
      <c r="ER7" s="334">
        <v>0</v>
      </c>
      <c r="ES7" s="335">
        <v>0</v>
      </c>
      <c r="EU7" s="332">
        <v>42.840973650000009</v>
      </c>
      <c r="EV7" s="68">
        <v>99.44</v>
      </c>
      <c r="EW7" s="333"/>
      <c r="EX7" s="334">
        <v>116.44568889999998</v>
      </c>
      <c r="EY7" s="335">
        <v>99.67</v>
      </c>
      <c r="FA7" s="332">
        <v>218.18534813999997</v>
      </c>
      <c r="FB7" s="68">
        <v>99.68</v>
      </c>
      <c r="FC7" s="333"/>
      <c r="FD7" s="334">
        <v>0</v>
      </c>
      <c r="FE7" s="335">
        <v>0</v>
      </c>
      <c r="FG7" s="332">
        <v>306.83163834999999</v>
      </c>
      <c r="FH7" s="68">
        <v>99.11</v>
      </c>
      <c r="FI7" s="333"/>
      <c r="FJ7" s="334">
        <v>156.06332360000002</v>
      </c>
      <c r="FK7" s="335">
        <v>99.59</v>
      </c>
      <c r="FM7" s="332">
        <v>111.71106592</v>
      </c>
      <c r="FN7" s="68">
        <v>93.49</v>
      </c>
      <c r="FO7" s="333"/>
      <c r="FP7" s="334">
        <v>173.06831979</v>
      </c>
      <c r="FQ7" s="335">
        <v>10.97</v>
      </c>
      <c r="FS7" s="332">
        <v>97.73411415999999</v>
      </c>
      <c r="FT7" s="68">
        <v>98.53</v>
      </c>
      <c r="FU7" s="333"/>
      <c r="FV7" s="334">
        <v>261.47095959000001</v>
      </c>
      <c r="FW7" s="335">
        <v>100.21</v>
      </c>
      <c r="FY7" s="332">
        <v>0.40563529000000004</v>
      </c>
      <c r="FZ7" s="68">
        <v>72.38</v>
      </c>
      <c r="GA7" s="333"/>
      <c r="GB7" s="334">
        <v>9.30966162</v>
      </c>
      <c r="GC7" s="335">
        <v>99.75</v>
      </c>
      <c r="GE7" s="332">
        <v>1.1651454399999999</v>
      </c>
      <c r="GF7" s="68">
        <v>90.04</v>
      </c>
      <c r="GG7" s="333"/>
      <c r="GH7" s="334">
        <v>153.70173519000002</v>
      </c>
      <c r="GI7" s="335">
        <v>98.94</v>
      </c>
      <c r="GK7" s="332">
        <v>0</v>
      </c>
      <c r="GL7" s="68">
        <v>0</v>
      </c>
      <c r="GM7" s="333"/>
      <c r="GN7" s="334">
        <v>0</v>
      </c>
      <c r="GO7" s="335">
        <v>0</v>
      </c>
      <c r="GQ7" s="332">
        <v>99.365535490000013</v>
      </c>
      <c r="GR7" s="68">
        <v>96.73</v>
      </c>
      <c r="GS7" s="333"/>
      <c r="GT7" s="334">
        <v>187.98086266999996</v>
      </c>
      <c r="GU7" s="335">
        <v>98.64</v>
      </c>
      <c r="GW7" s="332">
        <v>141.06150225000002</v>
      </c>
      <c r="GX7" s="68">
        <v>96.89</v>
      </c>
      <c r="GY7" s="333"/>
      <c r="GZ7" s="334">
        <v>220.39312624000002</v>
      </c>
      <c r="HA7" s="335">
        <v>94.82</v>
      </c>
      <c r="HC7" s="332">
        <v>315.36543101000001</v>
      </c>
      <c r="HD7" s="68">
        <v>96.86</v>
      </c>
    </row>
    <row r="8" spans="1:212" x14ac:dyDescent="0.2">
      <c r="A8" s="67" t="s">
        <v>1300</v>
      </c>
      <c r="B8" s="332">
        <v>2336.1238287599981</v>
      </c>
      <c r="C8" s="333"/>
      <c r="D8" s="334">
        <v>5.44509182</v>
      </c>
      <c r="E8" s="335">
        <v>2.64</v>
      </c>
      <c r="G8" s="332">
        <v>3.762182E-2</v>
      </c>
      <c r="H8" s="68">
        <v>0.34</v>
      </c>
      <c r="I8" s="333"/>
      <c r="J8" s="334">
        <v>14.68883479</v>
      </c>
      <c r="K8" s="335">
        <v>7.25</v>
      </c>
      <c r="M8" s="332">
        <v>0.22583903</v>
      </c>
      <c r="N8" s="68">
        <v>1.71</v>
      </c>
      <c r="O8" s="333"/>
      <c r="P8" s="334">
        <v>0.58141684000000005</v>
      </c>
      <c r="Q8" s="335">
        <v>0.74</v>
      </c>
      <c r="S8" s="332">
        <v>1.7835545199999998</v>
      </c>
      <c r="T8" s="68">
        <v>0.44</v>
      </c>
      <c r="U8" s="333"/>
      <c r="V8" s="334">
        <v>6.6990698600000016</v>
      </c>
      <c r="W8" s="335">
        <v>2.33</v>
      </c>
      <c r="Y8" s="332">
        <v>12.642132550000001</v>
      </c>
      <c r="Z8" s="68">
        <v>2.79</v>
      </c>
      <c r="AA8" s="333"/>
      <c r="AB8" s="334">
        <v>0</v>
      </c>
      <c r="AC8" s="335">
        <v>0</v>
      </c>
      <c r="AE8" s="332">
        <v>0</v>
      </c>
      <c r="AF8" s="68">
        <v>0</v>
      </c>
      <c r="AG8" s="333"/>
      <c r="AH8" s="334">
        <v>0.68511763999999997</v>
      </c>
      <c r="AI8" s="335">
        <v>7.79</v>
      </c>
      <c r="AK8" s="332">
        <v>24.208981949999998</v>
      </c>
      <c r="AL8" s="68">
        <v>2.46</v>
      </c>
      <c r="AM8" s="333"/>
      <c r="AN8" s="334">
        <v>20.193216909999997</v>
      </c>
      <c r="AO8" s="335">
        <v>1.49</v>
      </c>
      <c r="AQ8" s="332">
        <v>21.55979868</v>
      </c>
      <c r="AR8" s="68">
        <v>1.89</v>
      </c>
      <c r="AS8" s="333"/>
      <c r="AT8" s="334">
        <v>14.152613859999999</v>
      </c>
      <c r="AU8" s="335">
        <v>2.46</v>
      </c>
      <c r="AW8" s="332">
        <v>0.12012103000000003</v>
      </c>
      <c r="AX8" s="68">
        <v>2.13</v>
      </c>
      <c r="AY8" s="333"/>
      <c r="AZ8" s="334">
        <v>8.6771840000000086E-2</v>
      </c>
      <c r="BA8" s="335">
        <v>0.04</v>
      </c>
      <c r="BC8" s="332">
        <v>0.16494122999999999</v>
      </c>
      <c r="BD8" s="68">
        <v>0.09</v>
      </c>
      <c r="BE8" s="333"/>
      <c r="BF8" s="334">
        <v>0.14193595999999997</v>
      </c>
      <c r="BG8" s="335">
        <v>0.23</v>
      </c>
      <c r="BI8" s="332">
        <v>0.13789351</v>
      </c>
      <c r="BJ8" s="68">
        <v>0.64</v>
      </c>
      <c r="BK8" s="333"/>
      <c r="BL8" s="334">
        <v>1.62075791</v>
      </c>
      <c r="BM8" s="335">
        <v>1.38</v>
      </c>
      <c r="BO8" s="332">
        <v>0.11935627</v>
      </c>
      <c r="BP8" s="68">
        <v>0.23</v>
      </c>
      <c r="BQ8" s="333"/>
      <c r="BR8" s="334">
        <v>0.28689249999999999</v>
      </c>
      <c r="BS8" s="335">
        <v>0.19</v>
      </c>
      <c r="BU8" s="332">
        <v>0.11171075999999999</v>
      </c>
      <c r="BV8" s="68">
        <v>0.28000000000000003</v>
      </c>
      <c r="BW8" s="333"/>
      <c r="BX8" s="334">
        <v>21.188267289999995</v>
      </c>
      <c r="BY8" s="335">
        <v>0</v>
      </c>
      <c r="CA8" s="332">
        <v>21.447915209999998</v>
      </c>
      <c r="CB8" s="68">
        <v>0</v>
      </c>
      <c r="CC8" s="333"/>
      <c r="CD8" s="334">
        <v>6.3514255399999993</v>
      </c>
      <c r="CE8" s="335">
        <v>0</v>
      </c>
      <c r="CG8" s="332">
        <v>0.17682233</v>
      </c>
      <c r="CH8" s="68">
        <v>0.73</v>
      </c>
      <c r="CI8" s="333"/>
      <c r="CJ8" s="334">
        <v>1.1332723999999998</v>
      </c>
      <c r="CK8" s="335">
        <v>0.36</v>
      </c>
      <c r="CM8" s="332">
        <v>0.67956788000000001</v>
      </c>
      <c r="CN8" s="68">
        <v>0.34</v>
      </c>
      <c r="CO8" s="333"/>
      <c r="CP8" s="334">
        <v>1.1060802399999998</v>
      </c>
      <c r="CQ8" s="335">
        <v>0.2</v>
      </c>
      <c r="CS8" s="332">
        <v>19.080421550000001</v>
      </c>
      <c r="CT8" s="68">
        <v>2.11</v>
      </c>
      <c r="CU8" s="333"/>
      <c r="CV8" s="334">
        <v>20.837611630000001</v>
      </c>
      <c r="CW8" s="335">
        <v>1.71</v>
      </c>
      <c r="CY8" s="332">
        <v>8.019252419999999</v>
      </c>
      <c r="CZ8" s="68">
        <v>2.0099999999999998</v>
      </c>
      <c r="DA8" s="333"/>
      <c r="DB8" s="334">
        <v>6.7413973</v>
      </c>
      <c r="DC8" s="335">
        <v>1.1100000000000001</v>
      </c>
      <c r="DE8" s="332">
        <v>5.0278699600000003</v>
      </c>
      <c r="DF8" s="68">
        <v>0.74</v>
      </c>
      <c r="DG8" s="333"/>
      <c r="DH8" s="334">
        <v>1.9200911599999999</v>
      </c>
      <c r="DI8" s="335">
        <v>1.0900000000000001</v>
      </c>
      <c r="DK8" s="332">
        <v>5.1023088099999994</v>
      </c>
      <c r="DL8" s="68">
        <v>0.88</v>
      </c>
      <c r="DM8" s="333"/>
      <c r="DN8" s="334">
        <v>1.2181355700000001</v>
      </c>
      <c r="DO8" s="335">
        <v>1.45</v>
      </c>
      <c r="DQ8" s="332">
        <v>11.67316387</v>
      </c>
      <c r="DR8" s="68">
        <v>4.43</v>
      </c>
      <c r="DS8" s="333"/>
      <c r="DT8" s="334">
        <v>8.2977624900000002</v>
      </c>
      <c r="DU8" s="335">
        <v>3.49</v>
      </c>
      <c r="DW8" s="332">
        <v>20.374930640000002</v>
      </c>
      <c r="DX8" s="68">
        <v>3.63</v>
      </c>
      <c r="DY8" s="333"/>
      <c r="DZ8" s="334">
        <v>34.894502719999998</v>
      </c>
      <c r="EA8" s="335">
        <v>2.81</v>
      </c>
      <c r="EC8" s="332">
        <v>1.0905239799999997</v>
      </c>
      <c r="ED8" s="68">
        <v>0.49</v>
      </c>
      <c r="EE8" s="333"/>
      <c r="EF8" s="334">
        <v>0.63335543999999999</v>
      </c>
      <c r="EG8" s="335">
        <v>1.1499999999999999</v>
      </c>
      <c r="EI8" s="332">
        <v>1.6262675600000001</v>
      </c>
      <c r="EJ8" s="68">
        <v>0.46</v>
      </c>
      <c r="EK8" s="333"/>
      <c r="EL8" s="334">
        <v>1.4697973</v>
      </c>
      <c r="EM8" s="335">
        <v>0.99</v>
      </c>
      <c r="EO8" s="332">
        <v>-1.6633599999999998E-3</v>
      </c>
      <c r="EP8" s="68">
        <v>1456.53</v>
      </c>
      <c r="EQ8" s="333"/>
      <c r="ER8" s="334">
        <v>20.110808670000001</v>
      </c>
      <c r="ES8" s="335">
        <v>4.7699999999999996</v>
      </c>
      <c r="EU8" s="332">
        <v>0.23941307000000001</v>
      </c>
      <c r="EV8" s="68">
        <v>0.56000000000000005</v>
      </c>
      <c r="EW8" s="333"/>
      <c r="EX8" s="334">
        <v>0.38809721000000008</v>
      </c>
      <c r="EY8" s="335">
        <v>0.33</v>
      </c>
      <c r="FA8" s="332">
        <v>0.69506529999999989</v>
      </c>
      <c r="FB8" s="68">
        <v>0.32</v>
      </c>
      <c r="FC8" s="333"/>
      <c r="FD8" s="334">
        <v>1.5917180299999998</v>
      </c>
      <c r="FE8" s="335">
        <v>0.67</v>
      </c>
      <c r="FG8" s="332">
        <v>2.7483047300000005</v>
      </c>
      <c r="FH8" s="68">
        <v>0.9</v>
      </c>
      <c r="FI8" s="333"/>
      <c r="FJ8" s="334">
        <v>0.63419199000000004</v>
      </c>
      <c r="FK8" s="335">
        <v>0.4</v>
      </c>
      <c r="FM8" s="332">
        <v>7.78617326</v>
      </c>
      <c r="FN8" s="68">
        <v>6.52</v>
      </c>
      <c r="FO8" s="333"/>
      <c r="FP8" s="334">
        <v>40.476237040000001</v>
      </c>
      <c r="FQ8" s="335">
        <v>2.57</v>
      </c>
      <c r="FS8" s="332">
        <v>1.45027923</v>
      </c>
      <c r="FT8" s="68">
        <v>1.47</v>
      </c>
      <c r="FU8" s="333"/>
      <c r="FV8" s="334">
        <v>-0.55615607</v>
      </c>
      <c r="FW8" s="335">
        <v>-0.21</v>
      </c>
      <c r="FY8" s="332">
        <v>0.15474576999999998</v>
      </c>
      <c r="FZ8" s="68">
        <v>27.61</v>
      </c>
      <c r="GA8" s="333"/>
      <c r="GB8" s="334">
        <v>2.3911040000000001E-2</v>
      </c>
      <c r="GC8" s="335">
        <v>0.26</v>
      </c>
      <c r="GE8" s="332">
        <v>0.12893678</v>
      </c>
      <c r="GF8" s="68">
        <v>9.9600000000000009</v>
      </c>
      <c r="GG8" s="333"/>
      <c r="GH8" s="334">
        <v>1.64370152</v>
      </c>
      <c r="GI8" s="335">
        <v>1.05</v>
      </c>
      <c r="GK8" s="332">
        <v>2.3069456100000001</v>
      </c>
      <c r="GL8" s="68">
        <v>3.49</v>
      </c>
      <c r="GM8" s="333"/>
      <c r="GN8" s="334">
        <v>1.4903026499999998</v>
      </c>
      <c r="GO8" s="335">
        <v>0.51</v>
      </c>
      <c r="GQ8" s="332">
        <v>3.3752358399999998</v>
      </c>
      <c r="GR8" s="68">
        <v>3.29</v>
      </c>
      <c r="GS8" s="333"/>
      <c r="GT8" s="334">
        <v>2.60754537</v>
      </c>
      <c r="GU8" s="335">
        <v>1.37</v>
      </c>
      <c r="GW8" s="332">
        <v>4.5174705299999998</v>
      </c>
      <c r="GX8" s="68">
        <v>3.1</v>
      </c>
      <c r="GY8" s="333"/>
      <c r="GZ8" s="334">
        <v>12.0545677</v>
      </c>
      <c r="HA8" s="335">
        <v>5.19</v>
      </c>
      <c r="HC8" s="332">
        <v>10.238835539999998</v>
      </c>
      <c r="HD8" s="68">
        <v>3.14</v>
      </c>
    </row>
    <row r="9" spans="1:212" x14ac:dyDescent="0.2">
      <c r="A9" s="67" t="s">
        <v>99</v>
      </c>
      <c r="B9" s="332">
        <v>0</v>
      </c>
      <c r="C9" s="333"/>
      <c r="D9" s="334">
        <v>0</v>
      </c>
      <c r="E9" s="335">
        <v>0</v>
      </c>
      <c r="G9" s="332">
        <v>0</v>
      </c>
      <c r="H9" s="68">
        <v>0</v>
      </c>
      <c r="I9" s="333"/>
      <c r="J9" s="334">
        <v>0</v>
      </c>
      <c r="K9" s="335">
        <v>0</v>
      </c>
      <c r="M9" s="332">
        <v>0</v>
      </c>
      <c r="N9" s="68">
        <v>0</v>
      </c>
      <c r="O9" s="333"/>
      <c r="P9" s="334">
        <v>0</v>
      </c>
      <c r="Q9" s="335">
        <v>0</v>
      </c>
      <c r="S9" s="332">
        <v>0</v>
      </c>
      <c r="T9" s="68">
        <v>0</v>
      </c>
      <c r="U9" s="333"/>
      <c r="V9" s="334">
        <v>0</v>
      </c>
      <c r="W9" s="335">
        <v>0</v>
      </c>
      <c r="Y9" s="332">
        <v>0</v>
      </c>
      <c r="Z9" s="68">
        <v>0</v>
      </c>
      <c r="AA9" s="333"/>
      <c r="AB9" s="334">
        <v>0</v>
      </c>
      <c r="AC9" s="335">
        <v>0</v>
      </c>
      <c r="AE9" s="332">
        <v>0</v>
      </c>
      <c r="AF9" s="68">
        <v>0</v>
      </c>
      <c r="AG9" s="333"/>
      <c r="AH9" s="334">
        <v>0</v>
      </c>
      <c r="AI9" s="335">
        <v>0</v>
      </c>
      <c r="AK9" s="332">
        <v>0</v>
      </c>
      <c r="AL9" s="68">
        <v>0</v>
      </c>
      <c r="AM9" s="333"/>
      <c r="AN9" s="334">
        <v>0</v>
      </c>
      <c r="AO9" s="335">
        <v>0</v>
      </c>
      <c r="AQ9" s="332">
        <v>0</v>
      </c>
      <c r="AR9" s="68">
        <v>0</v>
      </c>
      <c r="AS9" s="333"/>
      <c r="AT9" s="334">
        <v>0</v>
      </c>
      <c r="AU9" s="335">
        <v>0</v>
      </c>
      <c r="AW9" s="332">
        <v>0</v>
      </c>
      <c r="AX9" s="68">
        <v>0</v>
      </c>
      <c r="AY9" s="333"/>
      <c r="AZ9" s="334">
        <v>0</v>
      </c>
      <c r="BA9" s="335">
        <v>0</v>
      </c>
      <c r="BC9" s="332">
        <v>0</v>
      </c>
      <c r="BD9" s="68">
        <v>0</v>
      </c>
      <c r="BE9" s="333"/>
      <c r="BF9" s="334">
        <v>0</v>
      </c>
      <c r="BG9" s="335">
        <v>0</v>
      </c>
      <c r="BI9" s="332">
        <v>0</v>
      </c>
      <c r="BJ9" s="68">
        <v>0</v>
      </c>
      <c r="BK9" s="333"/>
      <c r="BL9" s="334">
        <v>0</v>
      </c>
      <c r="BM9" s="335">
        <v>0</v>
      </c>
      <c r="BO9" s="332">
        <v>0</v>
      </c>
      <c r="BP9" s="68">
        <v>0</v>
      </c>
      <c r="BQ9" s="333"/>
      <c r="BR9" s="334">
        <v>0</v>
      </c>
      <c r="BS9" s="335">
        <v>0</v>
      </c>
      <c r="BU9" s="332">
        <v>0</v>
      </c>
      <c r="BV9" s="68">
        <v>0</v>
      </c>
      <c r="BW9" s="333"/>
      <c r="BX9" s="334">
        <v>0</v>
      </c>
      <c r="BY9" s="335">
        <v>0</v>
      </c>
      <c r="CA9" s="332">
        <v>0</v>
      </c>
      <c r="CB9" s="68">
        <v>0</v>
      </c>
      <c r="CC9" s="333"/>
      <c r="CD9" s="334">
        <v>0</v>
      </c>
      <c r="CE9" s="335">
        <v>0</v>
      </c>
      <c r="CG9" s="332">
        <v>0</v>
      </c>
      <c r="CH9" s="68">
        <v>0</v>
      </c>
      <c r="CI9" s="333"/>
      <c r="CJ9" s="334">
        <v>0</v>
      </c>
      <c r="CK9" s="335">
        <v>0</v>
      </c>
      <c r="CM9" s="332">
        <v>0</v>
      </c>
      <c r="CN9" s="68">
        <v>0</v>
      </c>
      <c r="CO9" s="333"/>
      <c r="CP9" s="334">
        <v>0</v>
      </c>
      <c r="CQ9" s="335">
        <v>0</v>
      </c>
      <c r="CS9" s="332">
        <v>0</v>
      </c>
      <c r="CT9" s="68">
        <v>0</v>
      </c>
      <c r="CU9" s="333"/>
      <c r="CV9" s="334">
        <v>0</v>
      </c>
      <c r="CW9" s="335">
        <v>0</v>
      </c>
      <c r="CY9" s="332">
        <v>0</v>
      </c>
      <c r="CZ9" s="68">
        <v>0</v>
      </c>
      <c r="DA9" s="333"/>
      <c r="DB9" s="334">
        <v>0</v>
      </c>
      <c r="DC9" s="335">
        <v>0</v>
      </c>
      <c r="DE9" s="332">
        <v>0</v>
      </c>
      <c r="DF9" s="68">
        <v>0</v>
      </c>
      <c r="DG9" s="333"/>
      <c r="DH9" s="334">
        <v>0</v>
      </c>
      <c r="DI9" s="335">
        <v>0</v>
      </c>
      <c r="DK9" s="332">
        <v>0</v>
      </c>
      <c r="DL9" s="68">
        <v>0</v>
      </c>
      <c r="DM9" s="333"/>
      <c r="DN9" s="334">
        <v>0</v>
      </c>
      <c r="DO9" s="335">
        <v>0</v>
      </c>
      <c r="DQ9" s="332">
        <v>0</v>
      </c>
      <c r="DR9" s="68">
        <v>0</v>
      </c>
      <c r="DS9" s="333"/>
      <c r="DT9" s="334">
        <v>0</v>
      </c>
      <c r="DU9" s="335">
        <v>0</v>
      </c>
      <c r="DW9" s="332">
        <v>0</v>
      </c>
      <c r="DX9" s="68">
        <v>0</v>
      </c>
      <c r="DY9" s="333"/>
      <c r="DZ9" s="334">
        <v>0</v>
      </c>
      <c r="EA9" s="335">
        <v>0</v>
      </c>
      <c r="EC9" s="332">
        <v>0</v>
      </c>
      <c r="ED9" s="68">
        <v>0</v>
      </c>
      <c r="EE9" s="333"/>
      <c r="EF9" s="334">
        <v>0</v>
      </c>
      <c r="EG9" s="335">
        <v>0</v>
      </c>
      <c r="EI9" s="332">
        <v>0</v>
      </c>
      <c r="EJ9" s="68">
        <v>0</v>
      </c>
      <c r="EK9" s="333"/>
      <c r="EL9" s="334">
        <v>0</v>
      </c>
      <c r="EM9" s="335">
        <v>0</v>
      </c>
      <c r="EO9" s="332">
        <v>0</v>
      </c>
      <c r="EP9" s="68">
        <v>0</v>
      </c>
      <c r="EQ9" s="333"/>
      <c r="ER9" s="334">
        <v>0</v>
      </c>
      <c r="ES9" s="335">
        <v>0</v>
      </c>
      <c r="EU9" s="332">
        <v>0</v>
      </c>
      <c r="EV9" s="68">
        <v>0</v>
      </c>
      <c r="EW9" s="333"/>
      <c r="EX9" s="334">
        <v>0</v>
      </c>
      <c r="EY9" s="335">
        <v>0</v>
      </c>
      <c r="FA9" s="332">
        <v>0</v>
      </c>
      <c r="FB9" s="68">
        <v>0</v>
      </c>
      <c r="FC9" s="333"/>
      <c r="FD9" s="334">
        <v>0</v>
      </c>
      <c r="FE9" s="335">
        <v>0</v>
      </c>
      <c r="FG9" s="332">
        <v>0</v>
      </c>
      <c r="FH9" s="68">
        <v>0</v>
      </c>
      <c r="FI9" s="333"/>
      <c r="FJ9" s="334">
        <v>0</v>
      </c>
      <c r="FK9" s="335">
        <v>0</v>
      </c>
      <c r="FM9" s="332">
        <v>0</v>
      </c>
      <c r="FN9" s="68">
        <v>0</v>
      </c>
      <c r="FO9" s="333"/>
      <c r="FP9" s="334">
        <v>0</v>
      </c>
      <c r="FQ9" s="335">
        <v>0</v>
      </c>
      <c r="FS9" s="332">
        <v>0</v>
      </c>
      <c r="FT9" s="68">
        <v>0</v>
      </c>
      <c r="FU9" s="333"/>
      <c r="FV9" s="334">
        <v>0</v>
      </c>
      <c r="FW9" s="335">
        <v>0</v>
      </c>
      <c r="FY9" s="332">
        <v>0</v>
      </c>
      <c r="FZ9" s="68">
        <v>0</v>
      </c>
      <c r="GA9" s="333"/>
      <c r="GB9" s="334">
        <v>0</v>
      </c>
      <c r="GC9" s="335">
        <v>0</v>
      </c>
      <c r="GE9" s="332">
        <v>0</v>
      </c>
      <c r="GF9" s="68">
        <v>0</v>
      </c>
      <c r="GG9" s="333"/>
      <c r="GH9" s="334">
        <v>0</v>
      </c>
      <c r="GI9" s="335">
        <v>0</v>
      </c>
      <c r="GK9" s="332">
        <v>0</v>
      </c>
      <c r="GL9" s="68">
        <v>0</v>
      </c>
      <c r="GM9" s="333"/>
      <c r="GN9" s="334">
        <v>0</v>
      </c>
      <c r="GO9" s="335">
        <v>0</v>
      </c>
      <c r="GQ9" s="332">
        <v>0</v>
      </c>
      <c r="GR9" s="68">
        <v>0</v>
      </c>
      <c r="GS9" s="333"/>
      <c r="GT9" s="334">
        <v>0</v>
      </c>
      <c r="GU9" s="335">
        <v>0</v>
      </c>
      <c r="GW9" s="332">
        <v>0</v>
      </c>
      <c r="GX9" s="68">
        <v>0</v>
      </c>
      <c r="GY9" s="333"/>
      <c r="GZ9" s="334">
        <v>0</v>
      </c>
      <c r="HA9" s="335">
        <v>0</v>
      </c>
      <c r="HC9" s="332">
        <v>0</v>
      </c>
      <c r="HD9" s="68">
        <v>0</v>
      </c>
    </row>
    <row r="10" spans="1:212" x14ac:dyDescent="0.2">
      <c r="A10" s="67" t="s">
        <v>1301</v>
      </c>
      <c r="B10" s="332">
        <v>2196.2080207700005</v>
      </c>
      <c r="C10" s="333"/>
      <c r="D10" s="334">
        <v>0</v>
      </c>
      <c r="E10" s="335">
        <v>0</v>
      </c>
      <c r="G10" s="332">
        <v>0</v>
      </c>
      <c r="H10" s="68">
        <v>0</v>
      </c>
      <c r="I10" s="333"/>
      <c r="J10" s="334">
        <v>0</v>
      </c>
      <c r="K10" s="335">
        <v>0</v>
      </c>
      <c r="M10" s="332">
        <v>0</v>
      </c>
      <c r="N10" s="68">
        <v>0</v>
      </c>
      <c r="O10" s="333"/>
      <c r="P10" s="334">
        <v>0</v>
      </c>
      <c r="Q10" s="335">
        <v>0</v>
      </c>
      <c r="S10" s="332">
        <v>0</v>
      </c>
      <c r="T10" s="68">
        <v>0</v>
      </c>
      <c r="U10" s="333"/>
      <c r="V10" s="334">
        <v>0</v>
      </c>
      <c r="W10" s="335">
        <v>0</v>
      </c>
      <c r="Y10" s="332">
        <v>0</v>
      </c>
      <c r="Z10" s="68">
        <v>0</v>
      </c>
      <c r="AA10" s="333"/>
      <c r="AB10" s="334">
        <v>-0.73623587999999995</v>
      </c>
      <c r="AC10" s="335">
        <v>-0.94</v>
      </c>
      <c r="AE10" s="332">
        <v>0.47673340999999997</v>
      </c>
      <c r="AF10" s="68">
        <v>0.41</v>
      </c>
      <c r="AG10" s="333"/>
      <c r="AH10" s="334">
        <v>0</v>
      </c>
      <c r="AI10" s="335">
        <v>0</v>
      </c>
      <c r="AK10" s="332">
        <v>4.8445495799999998</v>
      </c>
      <c r="AL10" s="68">
        <v>0.49</v>
      </c>
      <c r="AM10" s="333"/>
      <c r="AN10" s="334">
        <v>6.7028507900000003</v>
      </c>
      <c r="AO10" s="335">
        <v>0.49</v>
      </c>
      <c r="AQ10" s="332">
        <v>5.65201815</v>
      </c>
      <c r="AR10" s="68">
        <v>0.49</v>
      </c>
      <c r="AS10" s="333"/>
      <c r="AT10" s="334">
        <v>2.8199937300000006</v>
      </c>
      <c r="AU10" s="335">
        <v>0.49</v>
      </c>
      <c r="AW10" s="332">
        <v>0</v>
      </c>
      <c r="AX10" s="68">
        <v>0</v>
      </c>
      <c r="AY10" s="333"/>
      <c r="AZ10" s="334">
        <v>0</v>
      </c>
      <c r="BA10" s="335">
        <v>0</v>
      </c>
      <c r="BC10" s="332">
        <v>0</v>
      </c>
      <c r="BD10" s="68">
        <v>0</v>
      </c>
      <c r="BE10" s="333"/>
      <c r="BF10" s="334">
        <v>0</v>
      </c>
      <c r="BG10" s="335">
        <v>0</v>
      </c>
      <c r="BI10" s="332">
        <v>0</v>
      </c>
      <c r="BJ10" s="68">
        <v>0</v>
      </c>
      <c r="BK10" s="333"/>
      <c r="BL10" s="334">
        <v>0</v>
      </c>
      <c r="BM10" s="335">
        <v>0</v>
      </c>
      <c r="BO10" s="332">
        <v>0</v>
      </c>
      <c r="BP10" s="68">
        <v>0</v>
      </c>
      <c r="BQ10" s="333"/>
      <c r="BR10" s="334">
        <v>0</v>
      </c>
      <c r="BS10" s="335">
        <v>0</v>
      </c>
      <c r="BU10" s="332">
        <v>0</v>
      </c>
      <c r="BV10" s="68">
        <v>0</v>
      </c>
      <c r="BW10" s="333"/>
      <c r="BX10" s="334">
        <v>0</v>
      </c>
      <c r="BY10" s="335">
        <v>0</v>
      </c>
      <c r="CA10" s="332">
        <v>0</v>
      </c>
      <c r="CB10" s="68">
        <v>0</v>
      </c>
      <c r="CC10" s="333"/>
      <c r="CD10" s="334">
        <v>0</v>
      </c>
      <c r="CE10" s="335">
        <v>0</v>
      </c>
      <c r="CG10" s="332">
        <v>0</v>
      </c>
      <c r="CH10" s="68">
        <v>0</v>
      </c>
      <c r="CI10" s="333"/>
      <c r="CJ10" s="334">
        <v>0</v>
      </c>
      <c r="CK10" s="335">
        <v>0</v>
      </c>
      <c r="CM10" s="332">
        <v>0</v>
      </c>
      <c r="CN10" s="68">
        <v>0</v>
      </c>
      <c r="CO10" s="333"/>
      <c r="CP10" s="334">
        <v>0</v>
      </c>
      <c r="CQ10" s="335">
        <v>0</v>
      </c>
      <c r="CS10" s="332">
        <v>6.3850000000000007E-5</v>
      </c>
      <c r="CT10" s="68">
        <v>0</v>
      </c>
      <c r="CU10" s="333"/>
      <c r="CV10" s="334">
        <v>7.9340000000000009E-5</v>
      </c>
      <c r="CW10" s="335">
        <v>0</v>
      </c>
      <c r="CY10" s="332">
        <v>0</v>
      </c>
      <c r="CZ10" s="68">
        <v>0</v>
      </c>
      <c r="DA10" s="333"/>
      <c r="DB10" s="334">
        <v>0</v>
      </c>
      <c r="DC10" s="335">
        <v>0</v>
      </c>
      <c r="DE10" s="332">
        <v>0</v>
      </c>
      <c r="DF10" s="68">
        <v>0</v>
      </c>
      <c r="DG10" s="333"/>
      <c r="DH10" s="334">
        <v>0</v>
      </c>
      <c r="DI10" s="335">
        <v>0</v>
      </c>
      <c r="DK10" s="332">
        <v>0</v>
      </c>
      <c r="DL10" s="68">
        <v>0</v>
      </c>
      <c r="DM10" s="333"/>
      <c r="DN10" s="334">
        <v>23.066668010000001</v>
      </c>
      <c r="DO10" s="335">
        <v>27.46</v>
      </c>
      <c r="DQ10" s="332">
        <v>0</v>
      </c>
      <c r="DR10" s="68">
        <v>0</v>
      </c>
      <c r="DS10" s="333"/>
      <c r="DT10" s="334">
        <v>0</v>
      </c>
      <c r="DU10" s="335">
        <v>0</v>
      </c>
      <c r="DW10" s="332">
        <v>0</v>
      </c>
      <c r="DX10" s="68">
        <v>0</v>
      </c>
      <c r="DY10" s="333"/>
      <c r="DZ10" s="334">
        <v>0</v>
      </c>
      <c r="EA10" s="335">
        <v>0</v>
      </c>
      <c r="EC10" s="332">
        <v>0</v>
      </c>
      <c r="ED10" s="68">
        <v>0</v>
      </c>
      <c r="EE10" s="333"/>
      <c r="EF10" s="334">
        <v>0</v>
      </c>
      <c r="EG10" s="335">
        <v>0</v>
      </c>
      <c r="EI10" s="332">
        <v>0</v>
      </c>
      <c r="EJ10" s="68">
        <v>0</v>
      </c>
      <c r="EK10" s="333"/>
      <c r="EL10" s="334">
        <v>0</v>
      </c>
      <c r="EM10" s="335">
        <v>0</v>
      </c>
      <c r="EO10" s="332">
        <v>0</v>
      </c>
      <c r="EP10" s="68">
        <v>0</v>
      </c>
      <c r="EQ10" s="333"/>
      <c r="ER10" s="334">
        <v>0</v>
      </c>
      <c r="ES10" s="335">
        <v>0</v>
      </c>
      <c r="EU10" s="332">
        <v>0</v>
      </c>
      <c r="EV10" s="68">
        <v>0</v>
      </c>
      <c r="EW10" s="333"/>
      <c r="EX10" s="334">
        <v>0</v>
      </c>
      <c r="EY10" s="335">
        <v>0</v>
      </c>
      <c r="FA10" s="332">
        <v>0</v>
      </c>
      <c r="FB10" s="68">
        <v>0</v>
      </c>
      <c r="FC10" s="333"/>
      <c r="FD10" s="334">
        <v>0</v>
      </c>
      <c r="FE10" s="335">
        <v>0</v>
      </c>
      <c r="FG10" s="332">
        <v>0</v>
      </c>
      <c r="FH10" s="68">
        <v>0</v>
      </c>
      <c r="FI10" s="333"/>
      <c r="FJ10" s="334">
        <v>0</v>
      </c>
      <c r="FK10" s="335">
        <v>0</v>
      </c>
      <c r="FM10" s="332">
        <v>0</v>
      </c>
      <c r="FN10" s="68">
        <v>0</v>
      </c>
      <c r="FO10" s="333"/>
      <c r="FP10" s="334">
        <v>22.652870800000013</v>
      </c>
      <c r="FQ10" s="335">
        <v>1.43</v>
      </c>
      <c r="FS10" s="332">
        <v>0</v>
      </c>
      <c r="FT10" s="68">
        <v>0</v>
      </c>
      <c r="FU10" s="333"/>
      <c r="FV10" s="334">
        <v>0</v>
      </c>
      <c r="FW10" s="335">
        <v>0</v>
      </c>
      <c r="FY10" s="332">
        <v>0</v>
      </c>
      <c r="FZ10" s="68">
        <v>0</v>
      </c>
      <c r="GA10" s="333"/>
      <c r="GB10" s="334">
        <v>0</v>
      </c>
      <c r="GC10" s="335">
        <v>0</v>
      </c>
      <c r="GE10" s="332">
        <v>0</v>
      </c>
      <c r="GF10" s="68">
        <v>0</v>
      </c>
      <c r="GG10" s="333"/>
      <c r="GH10" s="334">
        <v>0</v>
      </c>
      <c r="GI10" s="335">
        <v>0</v>
      </c>
      <c r="GK10" s="332">
        <v>-8.0000000000000002E-8</v>
      </c>
      <c r="GL10" s="68">
        <v>0</v>
      </c>
      <c r="GM10" s="333"/>
      <c r="GN10" s="334">
        <v>0</v>
      </c>
      <c r="GO10" s="335">
        <v>0</v>
      </c>
      <c r="GQ10" s="332">
        <v>0</v>
      </c>
      <c r="GR10" s="68">
        <v>0</v>
      </c>
      <c r="GS10" s="333"/>
      <c r="GT10" s="334">
        <v>0</v>
      </c>
      <c r="GU10" s="335">
        <v>0</v>
      </c>
      <c r="GW10" s="332">
        <v>0</v>
      </c>
      <c r="GX10" s="68">
        <v>0</v>
      </c>
      <c r="GY10" s="333"/>
      <c r="GZ10" s="334">
        <v>0</v>
      </c>
      <c r="HA10" s="335">
        <v>0</v>
      </c>
      <c r="HC10" s="332">
        <v>0</v>
      </c>
      <c r="HD10" s="68">
        <v>0</v>
      </c>
    </row>
    <row r="11" spans="1:212" x14ac:dyDescent="0.2">
      <c r="A11" s="67" t="s">
        <v>1302</v>
      </c>
      <c r="B11" s="332">
        <v>46553.511128880004</v>
      </c>
      <c r="C11" s="333"/>
      <c r="D11" s="334">
        <v>39.048173429999999</v>
      </c>
      <c r="E11" s="335">
        <v>18.940000000000001</v>
      </c>
      <c r="G11" s="332">
        <v>0</v>
      </c>
      <c r="H11" s="68">
        <v>0</v>
      </c>
      <c r="I11" s="333"/>
      <c r="J11" s="334">
        <v>32.287740059999997</v>
      </c>
      <c r="K11" s="335">
        <v>15.92</v>
      </c>
      <c r="M11" s="332">
        <v>0</v>
      </c>
      <c r="N11" s="68">
        <v>0</v>
      </c>
      <c r="O11" s="333"/>
      <c r="P11" s="334">
        <v>0</v>
      </c>
      <c r="Q11" s="335">
        <v>0</v>
      </c>
      <c r="S11" s="332">
        <v>0</v>
      </c>
      <c r="T11" s="68">
        <v>0</v>
      </c>
      <c r="U11" s="333"/>
      <c r="V11" s="334">
        <v>0</v>
      </c>
      <c r="W11" s="335">
        <v>0</v>
      </c>
      <c r="Y11" s="332">
        <v>0</v>
      </c>
      <c r="Z11" s="68">
        <v>0</v>
      </c>
      <c r="AA11" s="333"/>
      <c r="AB11" s="334">
        <v>0</v>
      </c>
      <c r="AC11" s="335">
        <v>0</v>
      </c>
      <c r="AE11" s="332">
        <v>0</v>
      </c>
      <c r="AF11" s="68">
        <v>0</v>
      </c>
      <c r="AG11" s="333"/>
      <c r="AH11" s="334">
        <v>0</v>
      </c>
      <c r="AI11" s="335">
        <v>0</v>
      </c>
      <c r="AK11" s="332">
        <v>33.104364889999999</v>
      </c>
      <c r="AL11" s="68">
        <v>3.36</v>
      </c>
      <c r="AM11" s="333"/>
      <c r="AN11" s="334">
        <v>68.22447785</v>
      </c>
      <c r="AO11" s="335">
        <v>5.05</v>
      </c>
      <c r="AQ11" s="332">
        <v>67.272391439999993</v>
      </c>
      <c r="AR11" s="68">
        <v>5.88</v>
      </c>
      <c r="AS11" s="333"/>
      <c r="AT11" s="334">
        <v>38.90628306</v>
      </c>
      <c r="AU11" s="335">
        <v>6.76</v>
      </c>
      <c r="AW11" s="332">
        <v>0</v>
      </c>
      <c r="AX11" s="68">
        <v>0</v>
      </c>
      <c r="AY11" s="333"/>
      <c r="AZ11" s="334">
        <v>0</v>
      </c>
      <c r="BA11" s="335">
        <v>0</v>
      </c>
      <c r="BC11" s="332">
        <v>0</v>
      </c>
      <c r="BD11" s="68">
        <v>0</v>
      </c>
      <c r="BE11" s="333"/>
      <c r="BF11" s="334">
        <v>0</v>
      </c>
      <c r="BG11" s="335">
        <v>0</v>
      </c>
      <c r="BI11" s="332">
        <v>5.5024712999999998</v>
      </c>
      <c r="BJ11" s="68">
        <v>25.63</v>
      </c>
      <c r="BK11" s="333"/>
      <c r="BL11" s="334">
        <v>22.074175420000003</v>
      </c>
      <c r="BM11" s="335">
        <v>18.73</v>
      </c>
      <c r="BO11" s="332">
        <v>8.1476862800000003</v>
      </c>
      <c r="BP11" s="68">
        <v>16.02</v>
      </c>
      <c r="BQ11" s="333"/>
      <c r="BR11" s="334">
        <v>24.120120180000001</v>
      </c>
      <c r="BS11" s="335">
        <v>15.72</v>
      </c>
      <c r="BU11" s="332">
        <v>10.151989369999999</v>
      </c>
      <c r="BV11" s="68">
        <v>25.31</v>
      </c>
      <c r="BW11" s="333"/>
      <c r="BX11" s="334">
        <v>6128.9764772099998</v>
      </c>
      <c r="BY11" s="335">
        <v>0</v>
      </c>
      <c r="CA11" s="332">
        <v>7038.2902569399994</v>
      </c>
      <c r="CB11" s="68">
        <v>0</v>
      </c>
      <c r="CC11" s="333"/>
      <c r="CD11" s="334">
        <v>624.29645634000008</v>
      </c>
      <c r="CE11" s="335">
        <v>0</v>
      </c>
      <c r="CG11" s="332">
        <v>0</v>
      </c>
      <c r="CH11" s="68">
        <v>0</v>
      </c>
      <c r="CI11" s="333"/>
      <c r="CJ11" s="334">
        <v>0</v>
      </c>
      <c r="CK11" s="335">
        <v>0</v>
      </c>
      <c r="CM11" s="332">
        <v>0</v>
      </c>
      <c r="CN11" s="68">
        <v>0</v>
      </c>
      <c r="CO11" s="333"/>
      <c r="CP11" s="334">
        <v>0</v>
      </c>
      <c r="CQ11" s="335">
        <v>0</v>
      </c>
      <c r="CS11" s="332">
        <v>173.5566752</v>
      </c>
      <c r="CT11" s="68">
        <v>19.190000000000001</v>
      </c>
      <c r="CU11" s="333"/>
      <c r="CV11" s="334">
        <v>249.9230762</v>
      </c>
      <c r="CW11" s="335">
        <v>20.45</v>
      </c>
      <c r="CY11" s="332">
        <v>83.964889400000004</v>
      </c>
      <c r="CZ11" s="68">
        <v>21.05</v>
      </c>
      <c r="DA11" s="333"/>
      <c r="DB11" s="334">
        <v>137.23275421</v>
      </c>
      <c r="DC11" s="335">
        <v>22.6</v>
      </c>
      <c r="DE11" s="332">
        <v>127.73503059000001</v>
      </c>
      <c r="DF11" s="68">
        <v>18.670000000000002</v>
      </c>
      <c r="DG11" s="333"/>
      <c r="DH11" s="334">
        <v>108.60915970000001</v>
      </c>
      <c r="DI11" s="335">
        <v>61.83</v>
      </c>
      <c r="DK11" s="332">
        <v>122.10316935999998</v>
      </c>
      <c r="DL11" s="68">
        <v>21.04</v>
      </c>
      <c r="DM11" s="333"/>
      <c r="DN11" s="334">
        <v>0</v>
      </c>
      <c r="DO11" s="335">
        <v>0</v>
      </c>
      <c r="DQ11" s="332">
        <v>49.7922042</v>
      </c>
      <c r="DR11" s="68">
        <v>18.88</v>
      </c>
      <c r="DS11" s="333"/>
      <c r="DT11" s="334">
        <v>0</v>
      </c>
      <c r="DU11" s="335">
        <v>0</v>
      </c>
      <c r="DW11" s="332">
        <v>114.19305368000001</v>
      </c>
      <c r="DX11" s="68">
        <v>20.350000000000001</v>
      </c>
      <c r="DY11" s="333"/>
      <c r="DZ11" s="334">
        <v>261.32991066000005</v>
      </c>
      <c r="EA11" s="335">
        <v>21.07</v>
      </c>
      <c r="EC11" s="332">
        <v>0</v>
      </c>
      <c r="ED11" s="68">
        <v>0</v>
      </c>
      <c r="EE11" s="333"/>
      <c r="EF11" s="334">
        <v>0</v>
      </c>
      <c r="EG11" s="335">
        <v>0</v>
      </c>
      <c r="EI11" s="332">
        <v>0</v>
      </c>
      <c r="EJ11" s="68">
        <v>0</v>
      </c>
      <c r="EK11" s="333"/>
      <c r="EL11" s="334">
        <v>0</v>
      </c>
      <c r="EM11" s="335">
        <v>0</v>
      </c>
      <c r="EO11" s="332">
        <v>0</v>
      </c>
      <c r="EP11" s="68">
        <v>0</v>
      </c>
      <c r="EQ11" s="333"/>
      <c r="ER11" s="334">
        <v>400.98703972000004</v>
      </c>
      <c r="ES11" s="335">
        <v>95.23</v>
      </c>
      <c r="EU11" s="332">
        <v>0</v>
      </c>
      <c r="EV11" s="68">
        <v>0</v>
      </c>
      <c r="EW11" s="333"/>
      <c r="EX11" s="334">
        <v>0</v>
      </c>
      <c r="EY11" s="335">
        <v>0</v>
      </c>
      <c r="FA11" s="332">
        <v>0</v>
      </c>
      <c r="FB11" s="68">
        <v>0</v>
      </c>
      <c r="FC11" s="333"/>
      <c r="FD11" s="334">
        <v>234.07249909999999</v>
      </c>
      <c r="FE11" s="335">
        <v>99.32</v>
      </c>
      <c r="FG11" s="332">
        <v>0</v>
      </c>
      <c r="FH11" s="68">
        <v>0</v>
      </c>
      <c r="FI11" s="333"/>
      <c r="FJ11" s="334">
        <v>0</v>
      </c>
      <c r="FK11" s="335">
        <v>0</v>
      </c>
      <c r="FM11" s="332">
        <v>0</v>
      </c>
      <c r="FN11" s="68">
        <v>0</v>
      </c>
      <c r="FO11" s="333"/>
      <c r="FP11" s="334">
        <v>1341.27832833</v>
      </c>
      <c r="FQ11" s="335">
        <v>85.02</v>
      </c>
      <c r="FS11" s="332">
        <v>0</v>
      </c>
      <c r="FT11" s="68">
        <v>0</v>
      </c>
      <c r="FU11" s="333"/>
      <c r="FV11" s="334">
        <v>0</v>
      </c>
      <c r="FW11" s="335">
        <v>0</v>
      </c>
      <c r="FY11" s="332">
        <v>0</v>
      </c>
      <c r="FZ11" s="68">
        <v>0</v>
      </c>
      <c r="GA11" s="333"/>
      <c r="GB11" s="334">
        <v>0</v>
      </c>
      <c r="GC11" s="335">
        <v>0</v>
      </c>
      <c r="GE11" s="332">
        <v>0</v>
      </c>
      <c r="GF11" s="68">
        <v>0</v>
      </c>
      <c r="GG11" s="333"/>
      <c r="GH11" s="334">
        <v>0</v>
      </c>
      <c r="GI11" s="335">
        <v>0</v>
      </c>
      <c r="GK11" s="332">
        <v>63.710405789999989</v>
      </c>
      <c r="GL11" s="68">
        <v>96.5</v>
      </c>
      <c r="GM11" s="333"/>
      <c r="GN11" s="334">
        <v>289.53008500999999</v>
      </c>
      <c r="GO11" s="335">
        <v>99.49</v>
      </c>
      <c r="GQ11" s="332">
        <v>0</v>
      </c>
      <c r="GR11" s="68">
        <v>0</v>
      </c>
      <c r="GS11" s="333"/>
      <c r="GT11" s="334">
        <v>0</v>
      </c>
      <c r="GU11" s="335">
        <v>0</v>
      </c>
      <c r="GW11" s="332">
        <v>0</v>
      </c>
      <c r="GX11" s="68">
        <v>0</v>
      </c>
      <c r="GY11" s="333"/>
      <c r="GZ11" s="334">
        <v>0</v>
      </c>
      <c r="HA11" s="335">
        <v>0</v>
      </c>
      <c r="HC11" s="332">
        <v>0</v>
      </c>
      <c r="HD11" s="68">
        <v>0</v>
      </c>
    </row>
    <row r="12" spans="1:212" ht="13.5" thickBot="1" x14ac:dyDescent="0.25">
      <c r="A12" s="67" t="s">
        <v>1303</v>
      </c>
      <c r="B12" s="332">
        <v>227.42070893999997</v>
      </c>
      <c r="C12" s="333"/>
      <c r="D12" s="334">
        <v>0.71352128000000004</v>
      </c>
      <c r="E12" s="335">
        <v>0.35</v>
      </c>
      <c r="G12" s="332">
        <v>0</v>
      </c>
      <c r="H12" s="68">
        <v>0</v>
      </c>
      <c r="I12" s="333"/>
      <c r="J12" s="334">
        <v>3.5848038999999998</v>
      </c>
      <c r="K12" s="335">
        <v>1.77</v>
      </c>
      <c r="M12" s="332">
        <v>0</v>
      </c>
      <c r="N12" s="68">
        <v>0</v>
      </c>
      <c r="O12" s="333"/>
      <c r="P12" s="334">
        <v>0</v>
      </c>
      <c r="Q12" s="335">
        <v>0</v>
      </c>
      <c r="S12" s="332">
        <v>0</v>
      </c>
      <c r="T12" s="68">
        <v>0</v>
      </c>
      <c r="U12" s="333"/>
      <c r="V12" s="334">
        <v>0</v>
      </c>
      <c r="W12" s="335">
        <v>0</v>
      </c>
      <c r="Y12" s="332">
        <v>0</v>
      </c>
      <c r="Z12" s="68">
        <v>0</v>
      </c>
      <c r="AA12" s="333"/>
      <c r="AB12" s="334">
        <v>0</v>
      </c>
      <c r="AC12" s="335">
        <v>0</v>
      </c>
      <c r="AE12" s="332">
        <v>0</v>
      </c>
      <c r="AF12" s="68">
        <v>0</v>
      </c>
      <c r="AG12" s="333"/>
      <c r="AH12" s="334">
        <v>0</v>
      </c>
      <c r="AI12" s="335">
        <v>0</v>
      </c>
      <c r="AK12" s="332">
        <v>0</v>
      </c>
      <c r="AL12" s="68">
        <v>0</v>
      </c>
      <c r="AM12" s="333"/>
      <c r="AN12" s="334">
        <v>0</v>
      </c>
      <c r="AO12" s="335">
        <v>0</v>
      </c>
      <c r="AQ12" s="332">
        <v>0</v>
      </c>
      <c r="AR12" s="68">
        <v>0</v>
      </c>
      <c r="AS12" s="333"/>
      <c r="AT12" s="334">
        <v>0</v>
      </c>
      <c r="AU12" s="335">
        <v>0</v>
      </c>
      <c r="AW12" s="332">
        <v>0</v>
      </c>
      <c r="AX12" s="68">
        <v>0</v>
      </c>
      <c r="AY12" s="333"/>
      <c r="AZ12" s="334">
        <v>0</v>
      </c>
      <c r="BA12" s="335">
        <v>0</v>
      </c>
      <c r="BC12" s="332">
        <v>0</v>
      </c>
      <c r="BD12" s="68">
        <v>0</v>
      </c>
      <c r="BE12" s="333"/>
      <c r="BF12" s="334">
        <v>0</v>
      </c>
      <c r="BG12" s="335">
        <v>0</v>
      </c>
      <c r="BI12" s="332">
        <v>0</v>
      </c>
      <c r="BJ12" s="68">
        <v>0</v>
      </c>
      <c r="BK12" s="333"/>
      <c r="BL12" s="334">
        <v>0</v>
      </c>
      <c r="BM12" s="335">
        <v>0</v>
      </c>
      <c r="BO12" s="332">
        <v>0</v>
      </c>
      <c r="BP12" s="68">
        <v>0</v>
      </c>
      <c r="BQ12" s="333"/>
      <c r="BR12" s="334">
        <v>0</v>
      </c>
      <c r="BS12" s="335">
        <v>0</v>
      </c>
      <c r="BU12" s="332">
        <v>0</v>
      </c>
      <c r="BV12" s="68">
        <v>0</v>
      </c>
      <c r="BW12" s="333"/>
      <c r="BX12" s="334">
        <v>10.986416550000001</v>
      </c>
      <c r="BY12" s="335">
        <v>0</v>
      </c>
      <c r="CA12" s="332">
        <v>0</v>
      </c>
      <c r="CB12" s="68">
        <v>0</v>
      </c>
      <c r="CC12" s="333"/>
      <c r="CD12" s="334">
        <v>3.4956780099999998</v>
      </c>
      <c r="CE12" s="335">
        <v>0</v>
      </c>
      <c r="CG12" s="332">
        <v>0</v>
      </c>
      <c r="CH12" s="68">
        <v>0</v>
      </c>
      <c r="CI12" s="333"/>
      <c r="CJ12" s="334">
        <v>0</v>
      </c>
      <c r="CK12" s="335">
        <v>0</v>
      </c>
      <c r="CM12" s="332">
        <v>0</v>
      </c>
      <c r="CN12" s="68">
        <v>0</v>
      </c>
      <c r="CO12" s="333"/>
      <c r="CP12" s="334">
        <v>0</v>
      </c>
      <c r="CQ12" s="335">
        <v>0</v>
      </c>
      <c r="CS12" s="332">
        <v>0</v>
      </c>
      <c r="CT12" s="68">
        <v>0</v>
      </c>
      <c r="CU12" s="333"/>
      <c r="CV12" s="334">
        <v>0</v>
      </c>
      <c r="CW12" s="335">
        <v>0</v>
      </c>
      <c r="CY12" s="332">
        <v>0</v>
      </c>
      <c r="CZ12" s="68">
        <v>0</v>
      </c>
      <c r="DA12" s="333"/>
      <c r="DB12" s="334">
        <v>0</v>
      </c>
      <c r="DC12" s="335">
        <v>0</v>
      </c>
      <c r="DE12" s="332">
        <v>0</v>
      </c>
      <c r="DF12" s="68">
        <v>0</v>
      </c>
      <c r="DG12" s="333"/>
      <c r="DH12" s="334">
        <v>0</v>
      </c>
      <c r="DI12" s="335">
        <v>0</v>
      </c>
      <c r="DK12" s="332">
        <v>0</v>
      </c>
      <c r="DL12" s="68">
        <v>0</v>
      </c>
      <c r="DM12" s="333"/>
      <c r="DN12" s="334">
        <v>0</v>
      </c>
      <c r="DO12" s="335">
        <v>0</v>
      </c>
      <c r="DQ12" s="332">
        <v>1.8821599999999999E-3</v>
      </c>
      <c r="DR12" s="68">
        <v>0</v>
      </c>
      <c r="DS12" s="333"/>
      <c r="DT12" s="334">
        <v>0</v>
      </c>
      <c r="DU12" s="335">
        <v>0</v>
      </c>
      <c r="DW12" s="332">
        <v>1.5933E-3</v>
      </c>
      <c r="DX12" s="68">
        <v>0</v>
      </c>
      <c r="DY12" s="333"/>
      <c r="DZ12" s="334">
        <v>6.8517600000000001E-3</v>
      </c>
      <c r="EA12" s="335">
        <v>0</v>
      </c>
      <c r="EC12" s="332">
        <v>0</v>
      </c>
      <c r="ED12" s="68">
        <v>0</v>
      </c>
      <c r="EE12" s="333"/>
      <c r="EF12" s="334">
        <v>0</v>
      </c>
      <c r="EG12" s="335">
        <v>0</v>
      </c>
      <c r="EI12" s="332">
        <v>0</v>
      </c>
      <c r="EJ12" s="68">
        <v>0</v>
      </c>
      <c r="EK12" s="333"/>
      <c r="EL12" s="334">
        <v>0</v>
      </c>
      <c r="EM12" s="335">
        <v>0</v>
      </c>
      <c r="EO12" s="332">
        <v>0</v>
      </c>
      <c r="EP12" s="68">
        <v>0</v>
      </c>
      <c r="EQ12" s="333"/>
      <c r="ER12" s="334">
        <v>3.6499999999999998E-6</v>
      </c>
      <c r="ES12" s="335">
        <v>0</v>
      </c>
      <c r="EU12" s="332">
        <v>0</v>
      </c>
      <c r="EV12" s="68">
        <v>0</v>
      </c>
      <c r="EW12" s="333"/>
      <c r="EX12" s="334">
        <v>0</v>
      </c>
      <c r="EY12" s="335">
        <v>0</v>
      </c>
      <c r="FA12" s="332">
        <v>0</v>
      </c>
      <c r="FB12" s="68">
        <v>0</v>
      </c>
      <c r="FC12" s="333"/>
      <c r="FD12" s="334">
        <v>8.7158700000000006E-3</v>
      </c>
      <c r="FE12" s="335">
        <v>0</v>
      </c>
      <c r="FG12" s="332">
        <v>0</v>
      </c>
      <c r="FH12" s="68">
        <v>0</v>
      </c>
      <c r="FI12" s="333"/>
      <c r="FJ12" s="334">
        <v>0</v>
      </c>
      <c r="FK12" s="335">
        <v>0</v>
      </c>
      <c r="FM12" s="332">
        <v>0</v>
      </c>
      <c r="FN12" s="68">
        <v>0</v>
      </c>
      <c r="FO12" s="333"/>
      <c r="FP12" s="334">
        <v>0</v>
      </c>
      <c r="FQ12" s="335">
        <v>0</v>
      </c>
      <c r="FS12" s="332">
        <v>0</v>
      </c>
      <c r="FT12" s="68">
        <v>0</v>
      </c>
      <c r="FU12" s="333"/>
      <c r="FV12" s="334">
        <v>0</v>
      </c>
      <c r="FW12" s="335">
        <v>0</v>
      </c>
      <c r="FY12" s="332">
        <v>0</v>
      </c>
      <c r="FZ12" s="68">
        <v>0</v>
      </c>
      <c r="GA12" s="333"/>
      <c r="GB12" s="334">
        <v>0</v>
      </c>
      <c r="GC12" s="335">
        <v>0</v>
      </c>
      <c r="GE12" s="332">
        <v>0</v>
      </c>
      <c r="GF12" s="68">
        <v>0</v>
      </c>
      <c r="GG12" s="333"/>
      <c r="GH12" s="334">
        <v>0</v>
      </c>
      <c r="GI12" s="335">
        <v>0</v>
      </c>
      <c r="GK12" s="332">
        <v>0</v>
      </c>
      <c r="GL12" s="68">
        <v>0</v>
      </c>
      <c r="GM12" s="333"/>
      <c r="GN12" s="334">
        <v>0</v>
      </c>
      <c r="GO12" s="335">
        <v>0</v>
      </c>
      <c r="GQ12" s="332">
        <v>0</v>
      </c>
      <c r="GR12" s="68">
        <v>0</v>
      </c>
      <c r="GS12" s="333"/>
      <c r="GT12" s="334">
        <v>0</v>
      </c>
      <c r="GU12" s="335">
        <v>0</v>
      </c>
      <c r="GW12" s="332">
        <v>0</v>
      </c>
      <c r="GX12" s="68">
        <v>0</v>
      </c>
      <c r="GY12" s="333"/>
      <c r="GZ12" s="334">
        <v>0</v>
      </c>
      <c r="HA12" s="335">
        <v>0</v>
      </c>
      <c r="HC12" s="332">
        <v>0</v>
      </c>
      <c r="HD12" s="68">
        <v>0</v>
      </c>
    </row>
    <row r="13" spans="1:212" ht="13.5" thickBot="1" x14ac:dyDescent="0.25">
      <c r="A13" s="336" t="s">
        <v>72</v>
      </c>
      <c r="B13" s="337">
        <v>170838.61483405004</v>
      </c>
      <c r="C13" s="338"/>
      <c r="D13" s="339">
        <v>206.18313976999997</v>
      </c>
      <c r="E13" s="340">
        <v>100</v>
      </c>
      <c r="F13" s="336"/>
      <c r="G13" s="337">
        <v>10.737911329999999</v>
      </c>
      <c r="H13" s="341">
        <v>99.99</v>
      </c>
      <c r="I13" s="338"/>
      <c r="J13" s="339">
        <v>202.73229215999999</v>
      </c>
      <c r="K13" s="340">
        <v>100</v>
      </c>
      <c r="L13" s="336"/>
      <c r="M13" s="337">
        <v>13.283611369999999</v>
      </c>
      <c r="N13" s="341">
        <v>100.02</v>
      </c>
      <c r="O13" s="338"/>
      <c r="P13" s="339">
        <v>79.584576200000001</v>
      </c>
      <c r="Q13" s="340">
        <v>100.02</v>
      </c>
      <c r="R13" s="336"/>
      <c r="S13" s="337">
        <v>409.95961856000002</v>
      </c>
      <c r="T13" s="341">
        <v>100.01</v>
      </c>
      <c r="U13" s="338"/>
      <c r="V13" s="339">
        <v>287.92263470999995</v>
      </c>
      <c r="W13" s="340">
        <v>100.01</v>
      </c>
      <c r="X13" s="336"/>
      <c r="Y13" s="337">
        <v>452.78822236000002</v>
      </c>
      <c r="Z13" s="341">
        <v>100</v>
      </c>
      <c r="AA13" s="338"/>
      <c r="AB13" s="339">
        <v>78.239147829999993</v>
      </c>
      <c r="AC13" s="340">
        <v>100.01</v>
      </c>
      <c r="AD13" s="336"/>
      <c r="AE13" s="337">
        <v>116.19251563999998</v>
      </c>
      <c r="AF13" s="341">
        <v>99.99</v>
      </c>
      <c r="AG13" s="338"/>
      <c r="AH13" s="339">
        <v>8.7936787900000013</v>
      </c>
      <c r="AI13" s="340">
        <v>100</v>
      </c>
      <c r="AJ13" s="336"/>
      <c r="AK13" s="337">
        <v>985.35011844000019</v>
      </c>
      <c r="AL13" s="341">
        <v>100</v>
      </c>
      <c r="AM13" s="338"/>
      <c r="AN13" s="339">
        <v>1350.74058304</v>
      </c>
      <c r="AO13" s="340">
        <v>100</v>
      </c>
      <c r="AP13" s="336"/>
      <c r="AQ13" s="337">
        <v>1144.7935009800001</v>
      </c>
      <c r="AR13" s="341">
        <v>100.01</v>
      </c>
      <c r="AS13" s="338"/>
      <c r="AT13" s="339">
        <v>575.21950536000008</v>
      </c>
      <c r="AU13" s="340">
        <v>100</v>
      </c>
      <c r="AV13" s="336"/>
      <c r="AW13" s="337">
        <v>5.6461676600000006</v>
      </c>
      <c r="AX13" s="341">
        <v>100</v>
      </c>
      <c r="AY13" s="338"/>
      <c r="AZ13" s="339">
        <v>268.81005563000002</v>
      </c>
      <c r="BA13" s="340">
        <v>100.01</v>
      </c>
      <c r="BB13" s="336"/>
      <c r="BC13" s="337">
        <v>183.10614103999998</v>
      </c>
      <c r="BD13" s="341">
        <v>100.01</v>
      </c>
      <c r="BE13" s="338"/>
      <c r="BF13" s="339">
        <v>60.443162639999997</v>
      </c>
      <c r="BG13" s="340">
        <v>99.98</v>
      </c>
      <c r="BH13" s="336"/>
      <c r="BI13" s="337">
        <v>21.472191350000003</v>
      </c>
      <c r="BJ13" s="341">
        <v>100</v>
      </c>
      <c r="BK13" s="338"/>
      <c r="BL13" s="339">
        <v>117.86051533</v>
      </c>
      <c r="BM13" s="340">
        <v>100.01</v>
      </c>
      <c r="BN13" s="336"/>
      <c r="BO13" s="337">
        <v>50.864515299999994</v>
      </c>
      <c r="BP13" s="341">
        <v>100.01</v>
      </c>
      <c r="BQ13" s="338"/>
      <c r="BR13" s="339">
        <v>153.45688540999998</v>
      </c>
      <c r="BS13" s="340">
        <v>99.99</v>
      </c>
      <c r="BT13" s="336"/>
      <c r="BU13" s="337">
        <v>40.107956690000002</v>
      </c>
      <c r="BV13" s="341">
        <v>100.01</v>
      </c>
      <c r="BW13" s="338"/>
      <c r="BX13" s="339">
        <v>6161.1511610500002</v>
      </c>
      <c r="BY13" s="340">
        <v>0</v>
      </c>
      <c r="BZ13" s="336"/>
      <c r="CA13" s="337">
        <v>7059.7381721499996</v>
      </c>
      <c r="CB13" s="341">
        <v>0</v>
      </c>
      <c r="CC13" s="338"/>
      <c r="CD13" s="339">
        <v>634.14355989000001</v>
      </c>
      <c r="CE13" s="340">
        <v>0</v>
      </c>
      <c r="CF13" s="336"/>
      <c r="CG13" s="337">
        <v>24.35851851</v>
      </c>
      <c r="CH13" s="341">
        <v>100.01</v>
      </c>
      <c r="CI13" s="338"/>
      <c r="CJ13" s="339">
        <v>320.55835148</v>
      </c>
      <c r="CK13" s="340">
        <v>99.99</v>
      </c>
      <c r="CL13" s="336"/>
      <c r="CM13" s="337">
        <v>201.71172090000002</v>
      </c>
      <c r="CN13" s="341">
        <v>100.02</v>
      </c>
      <c r="CO13" s="338"/>
      <c r="CP13" s="339">
        <v>551.37029643999995</v>
      </c>
      <c r="CQ13" s="340">
        <v>100</v>
      </c>
      <c r="CR13" s="336"/>
      <c r="CS13" s="337">
        <v>904.3435595599999</v>
      </c>
      <c r="CT13" s="341">
        <v>99.99</v>
      </c>
      <c r="CU13" s="338"/>
      <c r="CV13" s="339">
        <v>1222.0179985899999</v>
      </c>
      <c r="CW13" s="340">
        <v>100.01</v>
      </c>
      <c r="CX13" s="336"/>
      <c r="CY13" s="337">
        <v>398.90134571000004</v>
      </c>
      <c r="CZ13" s="341">
        <v>99.98</v>
      </c>
      <c r="DA13" s="338"/>
      <c r="DB13" s="339">
        <v>607.00532023000005</v>
      </c>
      <c r="DC13" s="340">
        <v>99.99</v>
      </c>
      <c r="DD13" s="336"/>
      <c r="DE13" s="337">
        <v>684.02190495000002</v>
      </c>
      <c r="DF13" s="341">
        <v>100</v>
      </c>
      <c r="DG13" s="338"/>
      <c r="DH13" s="339">
        <v>175.63702442000002</v>
      </c>
      <c r="DI13" s="340">
        <v>99.99</v>
      </c>
      <c r="DJ13" s="336"/>
      <c r="DK13" s="337">
        <v>580.54002844000001</v>
      </c>
      <c r="DL13" s="341">
        <v>100.01</v>
      </c>
      <c r="DM13" s="338"/>
      <c r="DN13" s="339">
        <v>84.00292555</v>
      </c>
      <c r="DO13" s="340">
        <v>100</v>
      </c>
      <c r="DP13" s="336"/>
      <c r="DQ13" s="337">
        <v>263.70194141000002</v>
      </c>
      <c r="DR13" s="341">
        <v>99.99</v>
      </c>
      <c r="DS13" s="338"/>
      <c r="DT13" s="339">
        <v>237.99749799</v>
      </c>
      <c r="DU13" s="340">
        <v>100</v>
      </c>
      <c r="DV13" s="336"/>
      <c r="DW13" s="337">
        <v>561.14842645999988</v>
      </c>
      <c r="DX13" s="341">
        <v>100.01</v>
      </c>
      <c r="DY13" s="338"/>
      <c r="DZ13" s="339">
        <v>1240.2284765200002</v>
      </c>
      <c r="EA13" s="340">
        <v>100</v>
      </c>
      <c r="EB13" s="336"/>
      <c r="EC13" s="337">
        <v>228.61714060999995</v>
      </c>
      <c r="ED13" s="341">
        <v>100</v>
      </c>
      <c r="EE13" s="338"/>
      <c r="EF13" s="339">
        <v>55.018999829999998</v>
      </c>
      <c r="EG13" s="340">
        <v>100.02</v>
      </c>
      <c r="EH13" s="336"/>
      <c r="EI13" s="337">
        <v>355.32576291999993</v>
      </c>
      <c r="EJ13" s="341">
        <v>100.01</v>
      </c>
      <c r="EK13" s="338"/>
      <c r="EL13" s="339">
        <v>148.87359942000001</v>
      </c>
      <c r="EM13" s="340">
        <v>99.99</v>
      </c>
      <c r="EN13" s="336"/>
      <c r="EO13" s="337">
        <v>-1.1419999999999982E-4</v>
      </c>
      <c r="EP13" s="341">
        <v>100</v>
      </c>
      <c r="EQ13" s="338"/>
      <c r="ER13" s="339">
        <v>421.09785204000002</v>
      </c>
      <c r="ES13" s="340">
        <v>100</v>
      </c>
      <c r="ET13" s="336"/>
      <c r="EU13" s="337">
        <v>43.080386720000007</v>
      </c>
      <c r="EV13" s="341">
        <v>100</v>
      </c>
      <c r="EW13" s="338"/>
      <c r="EX13" s="339">
        <v>116.83378610999996</v>
      </c>
      <c r="EY13" s="340">
        <v>100</v>
      </c>
      <c r="EZ13" s="336"/>
      <c r="FA13" s="337">
        <v>218.88041343999998</v>
      </c>
      <c r="FB13" s="341">
        <v>100</v>
      </c>
      <c r="FC13" s="338"/>
      <c r="FD13" s="339">
        <v>235.672933</v>
      </c>
      <c r="FE13" s="340">
        <v>99.99</v>
      </c>
      <c r="FF13" s="336"/>
      <c r="FG13" s="337">
        <v>309.57994307999996</v>
      </c>
      <c r="FH13" s="341">
        <v>100.01</v>
      </c>
      <c r="FI13" s="338"/>
      <c r="FJ13" s="339">
        <v>156.69751559000002</v>
      </c>
      <c r="FK13" s="340">
        <v>99.99</v>
      </c>
      <c r="FL13" s="336"/>
      <c r="FM13" s="337">
        <v>119.49723918000001</v>
      </c>
      <c r="FN13" s="341">
        <v>100.01</v>
      </c>
      <c r="FO13" s="338"/>
      <c r="FP13" s="339">
        <v>1577.47575596</v>
      </c>
      <c r="FQ13" s="340">
        <v>99.99</v>
      </c>
      <c r="FR13" s="336"/>
      <c r="FS13" s="337">
        <v>99.184393389999997</v>
      </c>
      <c r="FT13" s="341">
        <v>100</v>
      </c>
      <c r="FU13" s="338"/>
      <c r="FV13" s="339">
        <v>260.91480352000002</v>
      </c>
      <c r="FW13" s="340">
        <v>100</v>
      </c>
      <c r="FX13" s="336"/>
      <c r="FY13" s="337">
        <v>0.5603810600000001</v>
      </c>
      <c r="FZ13" s="341">
        <v>99.99</v>
      </c>
      <c r="GA13" s="338"/>
      <c r="GB13" s="339">
        <v>9.333572659999998</v>
      </c>
      <c r="GC13" s="340">
        <v>100.01</v>
      </c>
      <c r="GD13" s="336"/>
      <c r="GE13" s="337">
        <v>1.2940822199999999</v>
      </c>
      <c r="GF13" s="341">
        <v>100</v>
      </c>
      <c r="GG13" s="338"/>
      <c r="GH13" s="339">
        <v>155.34543671000003</v>
      </c>
      <c r="GI13" s="340">
        <v>99.99</v>
      </c>
      <c r="GJ13" s="336"/>
      <c r="GK13" s="337">
        <v>66.017351319999989</v>
      </c>
      <c r="GL13" s="341">
        <v>99.99</v>
      </c>
      <c r="GM13" s="338"/>
      <c r="GN13" s="339">
        <v>291.02038765999998</v>
      </c>
      <c r="GO13" s="340">
        <v>100</v>
      </c>
      <c r="GP13" s="336"/>
      <c r="GQ13" s="337">
        <v>102.74077133000002</v>
      </c>
      <c r="GR13" s="341">
        <v>100.02</v>
      </c>
      <c r="GS13" s="338"/>
      <c r="GT13" s="339">
        <v>190.58840803999996</v>
      </c>
      <c r="GU13" s="340">
        <v>100.01</v>
      </c>
      <c r="GV13" s="336"/>
      <c r="GW13" s="337">
        <v>145.57897278000004</v>
      </c>
      <c r="GX13" s="341">
        <v>99.99</v>
      </c>
      <c r="GY13" s="338"/>
      <c r="GZ13" s="339">
        <v>232.44769393999999</v>
      </c>
      <c r="HA13" s="340">
        <v>100.01</v>
      </c>
      <c r="HB13" s="336"/>
      <c r="HC13" s="337">
        <v>325.60426655000003</v>
      </c>
      <c r="HD13" s="341">
        <v>100</v>
      </c>
    </row>
    <row r="14" spans="1:212" x14ac:dyDescent="0.2">
      <c r="A14" s="67" t="s">
        <v>1304</v>
      </c>
      <c r="C14" s="333"/>
      <c r="D14" s="334"/>
      <c r="E14" s="335"/>
      <c r="I14" s="333"/>
      <c r="J14" s="334"/>
      <c r="K14" s="335"/>
      <c r="O14" s="333"/>
      <c r="P14" s="334"/>
      <c r="Q14" s="335"/>
      <c r="U14" s="333"/>
      <c r="V14" s="334"/>
      <c r="W14" s="335"/>
      <c r="AA14" s="333"/>
      <c r="AB14" s="334"/>
      <c r="AC14" s="335"/>
      <c r="AG14" s="333"/>
      <c r="AH14" s="334"/>
      <c r="AI14" s="335"/>
      <c r="AM14" s="333"/>
      <c r="AN14" s="334"/>
      <c r="AO14" s="335"/>
      <c r="AS14" s="333"/>
      <c r="AT14" s="334"/>
      <c r="AU14" s="335"/>
      <c r="AY14" s="333"/>
      <c r="AZ14" s="334"/>
      <c r="BA14" s="335"/>
      <c r="BE14" s="333"/>
      <c r="BF14" s="334"/>
      <c r="BG14" s="335"/>
      <c r="BK14" s="333"/>
      <c r="BL14" s="334"/>
      <c r="BM14" s="335"/>
      <c r="BQ14" s="333"/>
      <c r="BR14" s="334"/>
      <c r="BS14" s="335"/>
      <c r="BW14" s="333"/>
      <c r="BX14" s="334"/>
      <c r="BY14" s="335"/>
      <c r="CC14" s="333"/>
      <c r="CD14" s="334"/>
      <c r="CE14" s="335"/>
      <c r="CI14" s="333"/>
      <c r="CJ14" s="334"/>
      <c r="CK14" s="335"/>
      <c r="CO14" s="333"/>
      <c r="CP14" s="334"/>
      <c r="CQ14" s="335"/>
      <c r="CU14" s="333"/>
      <c r="CV14" s="334"/>
      <c r="CW14" s="335"/>
      <c r="DA14" s="333"/>
      <c r="DB14" s="334"/>
      <c r="DC14" s="335"/>
      <c r="DG14" s="333"/>
      <c r="DH14" s="334"/>
      <c r="DI14" s="335"/>
      <c r="DM14" s="333"/>
      <c r="DN14" s="334"/>
      <c r="DO14" s="335"/>
      <c r="DS14" s="333"/>
      <c r="DT14" s="334"/>
      <c r="DU14" s="335"/>
      <c r="DY14" s="333"/>
      <c r="DZ14" s="334"/>
      <c r="EA14" s="335"/>
      <c r="EE14" s="333"/>
      <c r="EF14" s="334"/>
      <c r="EG14" s="335"/>
      <c r="EK14" s="333"/>
      <c r="EL14" s="334"/>
      <c r="EM14" s="335"/>
      <c r="EQ14" s="333"/>
      <c r="ER14" s="334"/>
      <c r="ES14" s="335"/>
      <c r="EW14" s="333"/>
      <c r="EX14" s="334"/>
      <c r="EY14" s="335"/>
      <c r="FC14" s="333"/>
      <c r="FD14" s="334"/>
      <c r="FE14" s="335"/>
      <c r="FI14" s="333"/>
      <c r="FJ14" s="334"/>
      <c r="FK14" s="335"/>
      <c r="FO14" s="333"/>
      <c r="FP14" s="334"/>
      <c r="FQ14" s="335"/>
      <c r="FU14" s="333"/>
      <c r="FV14" s="334"/>
      <c r="FW14" s="335"/>
      <c r="GA14" s="333"/>
      <c r="GB14" s="334"/>
      <c r="GC14" s="335"/>
      <c r="GG14" s="333"/>
      <c r="GH14" s="334"/>
      <c r="GI14" s="335"/>
      <c r="GM14" s="333"/>
      <c r="GN14" s="334"/>
      <c r="GO14" s="335"/>
      <c r="GS14" s="333"/>
      <c r="GT14" s="334"/>
      <c r="GU14" s="335"/>
      <c r="GY14" s="333"/>
      <c r="GZ14" s="334"/>
      <c r="HA14" s="335"/>
    </row>
    <row r="15" spans="1:212" x14ac:dyDescent="0.2">
      <c r="C15" s="333" t="s">
        <v>1305</v>
      </c>
      <c r="D15" s="334">
        <v>8.9591186199999999</v>
      </c>
      <c r="E15" s="335">
        <v>4.3499999999999996</v>
      </c>
      <c r="F15" s="67" t="s">
        <v>1306</v>
      </c>
      <c r="G15" s="332">
        <v>3.56791488</v>
      </c>
      <c r="H15" s="68">
        <v>33.229999999999997</v>
      </c>
      <c r="I15" s="333" t="s">
        <v>1305</v>
      </c>
      <c r="J15" s="334">
        <v>7.81233472</v>
      </c>
      <c r="K15" s="335">
        <v>3.85</v>
      </c>
      <c r="L15" s="67" t="s">
        <v>1307</v>
      </c>
      <c r="M15" s="332">
        <v>0.66683278000000001</v>
      </c>
      <c r="N15" s="68">
        <v>5.0199999999999996</v>
      </c>
      <c r="O15" s="333" t="s">
        <v>1307</v>
      </c>
      <c r="P15" s="334">
        <v>1.62397722</v>
      </c>
      <c r="Q15" s="335">
        <v>2.04</v>
      </c>
      <c r="R15" s="67" t="s">
        <v>1307</v>
      </c>
      <c r="S15" s="332">
        <v>20.08103633</v>
      </c>
      <c r="T15" s="68">
        <v>4.9000000000000004</v>
      </c>
      <c r="U15" s="333" t="s">
        <v>1308</v>
      </c>
      <c r="V15" s="334">
        <v>14.11675941</v>
      </c>
      <c r="W15" s="335">
        <v>4.9000000000000004</v>
      </c>
      <c r="X15" s="67" t="s">
        <v>1308</v>
      </c>
      <c r="Y15" s="332">
        <v>163.87326060000001</v>
      </c>
      <c r="Z15" s="68">
        <v>36.19</v>
      </c>
      <c r="AA15" s="333" t="s">
        <v>1309</v>
      </c>
      <c r="AB15" s="334">
        <v>3.9687694800000002</v>
      </c>
      <c r="AC15" s="335">
        <v>5.07</v>
      </c>
      <c r="AD15" s="67" t="s">
        <v>1309</v>
      </c>
      <c r="AE15" s="332">
        <v>7.1855144400000004</v>
      </c>
      <c r="AF15" s="68">
        <v>6.18</v>
      </c>
      <c r="AG15" s="333" t="s">
        <v>1310</v>
      </c>
      <c r="AH15" s="334">
        <v>8.1085611499999999</v>
      </c>
      <c r="AI15" s="335">
        <v>92.21</v>
      </c>
      <c r="AJ15" s="67" t="s">
        <v>1311</v>
      </c>
      <c r="AK15" s="332">
        <v>33.104364889999999</v>
      </c>
      <c r="AL15" s="68">
        <v>3.36</v>
      </c>
      <c r="AM15" s="333" t="s">
        <v>1311</v>
      </c>
      <c r="AN15" s="334">
        <v>68.22447785</v>
      </c>
      <c r="AO15" s="335">
        <v>5.05</v>
      </c>
      <c r="AP15" s="67" t="s">
        <v>1311</v>
      </c>
      <c r="AQ15" s="332">
        <v>67.272391440000007</v>
      </c>
      <c r="AR15" s="68">
        <v>5.88</v>
      </c>
      <c r="AS15" s="333" t="s">
        <v>1311</v>
      </c>
      <c r="AT15" s="334">
        <v>38.90628306</v>
      </c>
      <c r="AU15" s="335">
        <v>6.76</v>
      </c>
      <c r="AV15" s="67" t="s">
        <v>999</v>
      </c>
      <c r="AW15" s="332">
        <v>5.9249999999999997E-5</v>
      </c>
      <c r="AX15" s="68">
        <v>0</v>
      </c>
      <c r="AY15" s="333" t="s">
        <v>1312</v>
      </c>
      <c r="AZ15" s="334">
        <v>46.992924870000003</v>
      </c>
      <c r="BA15" s="335">
        <v>17.48</v>
      </c>
      <c r="BB15" s="67" t="s">
        <v>1312</v>
      </c>
      <c r="BC15" s="332">
        <v>32.001089440000001</v>
      </c>
      <c r="BD15" s="68">
        <v>17.48</v>
      </c>
      <c r="BE15" s="333" t="s">
        <v>1313</v>
      </c>
      <c r="BF15" s="334">
        <v>17.918281230000002</v>
      </c>
      <c r="BG15" s="335">
        <v>29.64</v>
      </c>
      <c r="BH15" s="67" t="s">
        <v>1314</v>
      </c>
      <c r="BI15" s="332">
        <v>5.5024712999999998</v>
      </c>
      <c r="BJ15" s="68">
        <v>25.63</v>
      </c>
      <c r="BK15" s="333" t="s">
        <v>1315</v>
      </c>
      <c r="BL15" s="334">
        <v>22.07417542</v>
      </c>
      <c r="BM15" s="335">
        <v>18.73</v>
      </c>
      <c r="BN15" s="67" t="s">
        <v>1316</v>
      </c>
      <c r="BO15" s="332">
        <v>8.1476862800000003</v>
      </c>
      <c r="BP15" s="68">
        <v>16.02</v>
      </c>
      <c r="BQ15" s="333" t="s">
        <v>1316</v>
      </c>
      <c r="BR15" s="334">
        <v>24.120120180000001</v>
      </c>
      <c r="BS15" s="335">
        <v>15.72</v>
      </c>
      <c r="BT15" s="67" t="s">
        <v>1315</v>
      </c>
      <c r="BU15" s="332">
        <v>10.151989370000001</v>
      </c>
      <c r="BV15" s="68">
        <v>25.31</v>
      </c>
      <c r="BW15" s="333" t="s">
        <v>1317</v>
      </c>
      <c r="BX15" s="334">
        <v>6128.9764772099998</v>
      </c>
      <c r="BY15" s="335">
        <v>0</v>
      </c>
      <c r="BZ15" s="67" t="s">
        <v>1317</v>
      </c>
      <c r="CA15" s="332">
        <v>2443.3359030699999</v>
      </c>
      <c r="CB15" s="68">
        <v>0</v>
      </c>
      <c r="CC15" s="333" t="s">
        <v>1318</v>
      </c>
      <c r="CD15" s="334">
        <v>435.56501380999998</v>
      </c>
      <c r="CE15" s="335">
        <v>0</v>
      </c>
      <c r="CF15" s="67" t="s">
        <v>1319</v>
      </c>
      <c r="CG15" s="332">
        <v>6.1630585399999998</v>
      </c>
      <c r="CH15" s="68">
        <v>25.3</v>
      </c>
      <c r="CI15" s="333" t="s">
        <v>1313</v>
      </c>
      <c r="CJ15" s="334">
        <v>77.521522750000003</v>
      </c>
      <c r="CK15" s="335">
        <v>24.18</v>
      </c>
      <c r="CL15" s="67" t="s">
        <v>1320</v>
      </c>
      <c r="CM15" s="332">
        <v>25.89655402</v>
      </c>
      <c r="CN15" s="68">
        <v>12.84</v>
      </c>
      <c r="CO15" s="333" t="s">
        <v>1312</v>
      </c>
      <c r="CP15" s="334">
        <v>107.2570398</v>
      </c>
      <c r="CQ15" s="335">
        <v>19.45</v>
      </c>
      <c r="CR15" s="67" t="s">
        <v>1321</v>
      </c>
      <c r="CS15" s="332">
        <v>173.5566752</v>
      </c>
      <c r="CT15" s="68">
        <v>19.190000000000001</v>
      </c>
      <c r="CU15" s="333" t="s">
        <v>1322</v>
      </c>
      <c r="CV15" s="334">
        <v>249.9230762</v>
      </c>
      <c r="CW15" s="335">
        <v>20.45</v>
      </c>
      <c r="CX15" s="67" t="s">
        <v>1322</v>
      </c>
      <c r="CY15" s="332">
        <v>83.964889400000004</v>
      </c>
      <c r="CZ15" s="68">
        <v>21.05</v>
      </c>
      <c r="DA15" s="333" t="s">
        <v>1323</v>
      </c>
      <c r="DB15" s="334">
        <v>37.230941600000001</v>
      </c>
      <c r="DC15" s="335">
        <v>6.13</v>
      </c>
      <c r="DD15" s="67" t="s">
        <v>1323</v>
      </c>
      <c r="DE15" s="332">
        <v>72.159849489999999</v>
      </c>
      <c r="DF15" s="68">
        <v>10.55</v>
      </c>
      <c r="DG15" s="333" t="s">
        <v>1324</v>
      </c>
      <c r="DH15" s="334">
        <v>47.376114639999997</v>
      </c>
      <c r="DI15" s="335">
        <v>26.97</v>
      </c>
      <c r="DJ15" s="67" t="s">
        <v>1323</v>
      </c>
      <c r="DK15" s="332">
        <v>46.647815260000002</v>
      </c>
      <c r="DL15" s="68">
        <v>8.0399999999999991</v>
      </c>
      <c r="DM15" s="333" t="s">
        <v>1325</v>
      </c>
      <c r="DN15" s="334">
        <v>32.457166700000002</v>
      </c>
      <c r="DO15" s="335">
        <v>38.64</v>
      </c>
      <c r="DP15" s="67" t="s">
        <v>1326</v>
      </c>
      <c r="DQ15" s="332">
        <v>34.895944710000002</v>
      </c>
      <c r="DR15" s="68">
        <v>13.23</v>
      </c>
      <c r="DS15" s="333" t="s">
        <v>1327</v>
      </c>
      <c r="DT15" s="334">
        <v>56.021825990000004</v>
      </c>
      <c r="DU15" s="335">
        <v>23.54</v>
      </c>
      <c r="DV15" s="67" t="s">
        <v>1328</v>
      </c>
      <c r="DW15" s="332">
        <v>53.422965189999999</v>
      </c>
      <c r="DX15" s="68">
        <v>9.52</v>
      </c>
      <c r="DY15" s="333" t="s">
        <v>1328</v>
      </c>
      <c r="DZ15" s="334">
        <v>153.69502532999999</v>
      </c>
      <c r="EA15" s="335">
        <v>12.39</v>
      </c>
      <c r="EB15" s="67" t="s">
        <v>1329</v>
      </c>
      <c r="EC15" s="332">
        <v>34.210327079999999</v>
      </c>
      <c r="ED15" s="68">
        <v>14.96</v>
      </c>
      <c r="EE15" s="333" t="s">
        <v>1329</v>
      </c>
      <c r="EF15" s="334">
        <v>2.2257916299999998</v>
      </c>
      <c r="EG15" s="335">
        <v>4.05</v>
      </c>
      <c r="EH15" s="67" t="s">
        <v>1329</v>
      </c>
      <c r="EI15" s="332">
        <v>42.697331980000001</v>
      </c>
      <c r="EJ15" s="68">
        <v>12.02</v>
      </c>
      <c r="EK15" s="333" t="s">
        <v>1330</v>
      </c>
      <c r="EL15" s="334">
        <v>11.142607910000001</v>
      </c>
      <c r="EM15" s="335">
        <v>7.48</v>
      </c>
      <c r="EN15" s="67" t="s">
        <v>1331</v>
      </c>
      <c r="EO15" s="332">
        <v>1.5491599999999999E-3</v>
      </c>
      <c r="EP15" s="68">
        <v>-1356.53</v>
      </c>
      <c r="EQ15" s="333" t="s">
        <v>1332</v>
      </c>
      <c r="ER15" s="334">
        <v>91.991515000000007</v>
      </c>
      <c r="ES15" s="335">
        <v>21.85</v>
      </c>
      <c r="ET15" s="67" t="s">
        <v>1307</v>
      </c>
      <c r="EU15" s="332">
        <v>2.4793733699999998</v>
      </c>
      <c r="EV15" s="68">
        <v>5.76</v>
      </c>
      <c r="EW15" s="333" t="s">
        <v>1307</v>
      </c>
      <c r="EX15" s="334">
        <v>4.3263403699999996</v>
      </c>
      <c r="EY15" s="335">
        <v>3.7</v>
      </c>
      <c r="EZ15" s="67" t="s">
        <v>1307</v>
      </c>
      <c r="FA15" s="332">
        <v>12.18567616</v>
      </c>
      <c r="FB15" s="68">
        <v>5.57</v>
      </c>
      <c r="FC15" s="333" t="s">
        <v>1333</v>
      </c>
      <c r="FD15" s="334">
        <v>234.07249909999999</v>
      </c>
      <c r="FE15" s="335">
        <v>99.32</v>
      </c>
      <c r="FF15" s="67" t="s">
        <v>1329</v>
      </c>
      <c r="FG15" s="332">
        <v>29.90907073</v>
      </c>
      <c r="FH15" s="68">
        <v>9.66</v>
      </c>
      <c r="FI15" s="333" t="s">
        <v>1330</v>
      </c>
      <c r="FJ15" s="334">
        <v>2.3370000000000002E-5</v>
      </c>
      <c r="FK15" s="335">
        <v>0</v>
      </c>
      <c r="FL15" s="67" t="s">
        <v>1334</v>
      </c>
      <c r="FM15" s="332">
        <v>27.61372094</v>
      </c>
      <c r="FN15" s="68">
        <v>23.11</v>
      </c>
      <c r="FO15" s="333" t="s">
        <v>1335</v>
      </c>
      <c r="FP15" s="334">
        <v>181.88021053</v>
      </c>
      <c r="FQ15" s="335">
        <v>11.53</v>
      </c>
      <c r="FR15" s="67" t="s">
        <v>1336</v>
      </c>
      <c r="FS15" s="332">
        <v>28.914605600000002</v>
      </c>
      <c r="FT15" s="68">
        <v>29.15</v>
      </c>
      <c r="FU15" s="333" t="s">
        <v>1337</v>
      </c>
      <c r="FV15" s="334">
        <v>64.046964149999994</v>
      </c>
      <c r="FW15" s="335">
        <v>24.55</v>
      </c>
      <c r="FX15" s="67" t="s">
        <v>1338</v>
      </c>
      <c r="FY15" s="332">
        <v>0.22120688999999999</v>
      </c>
      <c r="FZ15" s="68">
        <v>39.47</v>
      </c>
      <c r="GA15" s="333" t="s">
        <v>1338</v>
      </c>
      <c r="GB15" s="334">
        <v>7.01200534</v>
      </c>
      <c r="GC15" s="335">
        <v>75.13</v>
      </c>
      <c r="GD15" s="67" t="s">
        <v>1338</v>
      </c>
      <c r="GE15" s="332">
        <v>0.33283898000000001</v>
      </c>
      <c r="GF15" s="68">
        <v>25.72</v>
      </c>
      <c r="GG15" s="333" t="s">
        <v>1339</v>
      </c>
      <c r="GH15" s="334">
        <v>13.61975503</v>
      </c>
      <c r="GI15" s="335">
        <v>8.77</v>
      </c>
      <c r="GJ15" s="67" t="s">
        <v>1340</v>
      </c>
      <c r="GK15" s="332">
        <v>2.0296799600000002</v>
      </c>
      <c r="GL15" s="68">
        <v>3.07</v>
      </c>
      <c r="GM15" s="333" t="s">
        <v>1341</v>
      </c>
      <c r="GN15" s="334">
        <v>289.53008500999999</v>
      </c>
      <c r="GO15" s="335">
        <v>99.49</v>
      </c>
      <c r="GP15" s="67" t="s">
        <v>1307</v>
      </c>
      <c r="GQ15" s="332">
        <v>3.4710111800000001</v>
      </c>
      <c r="GR15" s="68">
        <v>3.38</v>
      </c>
      <c r="GS15" s="333" t="s">
        <v>1307</v>
      </c>
      <c r="GT15" s="334">
        <v>20.962260969999999</v>
      </c>
      <c r="GU15" s="335">
        <v>11</v>
      </c>
      <c r="GV15" s="67" t="s">
        <v>1307</v>
      </c>
      <c r="GW15" s="332">
        <v>8.7260981700000002</v>
      </c>
      <c r="GX15" s="68">
        <v>5.99</v>
      </c>
      <c r="GY15" s="333" t="s">
        <v>1342</v>
      </c>
      <c r="GZ15" s="334">
        <v>89.631781919999995</v>
      </c>
      <c r="HA15" s="335">
        <v>38.56</v>
      </c>
      <c r="HB15" s="67" t="s">
        <v>1343</v>
      </c>
      <c r="HC15" s="332">
        <v>152.37752327999999</v>
      </c>
      <c r="HD15" s="68">
        <v>46.8</v>
      </c>
    </row>
    <row r="16" spans="1:212" x14ac:dyDescent="0.2">
      <c r="C16" s="333" t="s">
        <v>1344</v>
      </c>
      <c r="D16" s="334">
        <v>30.08905481</v>
      </c>
      <c r="E16" s="335">
        <v>14.59</v>
      </c>
      <c r="F16" s="67" t="s">
        <v>1345</v>
      </c>
      <c r="G16" s="332">
        <v>7.1323746300000002</v>
      </c>
      <c r="H16" s="68">
        <v>66.42</v>
      </c>
      <c r="I16" s="333" t="s">
        <v>1344</v>
      </c>
      <c r="J16" s="334">
        <v>24.475405339999998</v>
      </c>
      <c r="K16" s="335">
        <v>12.07</v>
      </c>
      <c r="L16" s="67" t="s">
        <v>1346</v>
      </c>
      <c r="M16" s="332">
        <v>1.3364758800000001</v>
      </c>
      <c r="N16" s="68">
        <v>10.06</v>
      </c>
      <c r="O16" s="333" t="s">
        <v>1346</v>
      </c>
      <c r="P16" s="334">
        <v>8.2679890399999998</v>
      </c>
      <c r="Q16" s="335">
        <v>10.39</v>
      </c>
      <c r="R16" s="67" t="s">
        <v>1346</v>
      </c>
      <c r="S16" s="332">
        <v>41.964540110000002</v>
      </c>
      <c r="T16" s="68">
        <v>10.24</v>
      </c>
      <c r="U16" s="333" t="s">
        <v>1347</v>
      </c>
      <c r="V16" s="334">
        <v>132.585688</v>
      </c>
      <c r="W16" s="335">
        <v>46.05</v>
      </c>
      <c r="X16" s="67" t="s">
        <v>1347</v>
      </c>
      <c r="Y16" s="332">
        <v>122.580882</v>
      </c>
      <c r="Z16" s="68">
        <v>27.07</v>
      </c>
      <c r="AA16" s="333" t="s">
        <v>1348</v>
      </c>
      <c r="AB16" s="334">
        <v>6.8819192200000003</v>
      </c>
      <c r="AC16" s="335">
        <v>8.8000000000000007</v>
      </c>
      <c r="AD16" s="67" t="s">
        <v>1348</v>
      </c>
      <c r="AE16" s="332">
        <v>6.2556605300000001</v>
      </c>
      <c r="AF16" s="68">
        <v>5.38</v>
      </c>
      <c r="AG16" s="333"/>
      <c r="AH16" s="334"/>
      <c r="AI16" s="335"/>
      <c r="AJ16" s="67" t="s">
        <v>999</v>
      </c>
      <c r="AK16" s="332">
        <v>318.81484979999999</v>
      </c>
      <c r="AL16" s="68">
        <v>32.36</v>
      </c>
      <c r="AM16" s="333" t="s">
        <v>999</v>
      </c>
      <c r="AN16" s="334">
        <v>248.44215234000001</v>
      </c>
      <c r="AO16" s="335">
        <v>18.39</v>
      </c>
      <c r="AP16" s="67" t="s">
        <v>999</v>
      </c>
      <c r="AQ16" s="332">
        <v>47.036070950000003</v>
      </c>
      <c r="AR16" s="68">
        <v>4.1100000000000003</v>
      </c>
      <c r="AS16" s="333" t="s">
        <v>999</v>
      </c>
      <c r="AT16" s="334">
        <v>16.313214030000001</v>
      </c>
      <c r="AU16" s="335">
        <v>2.84</v>
      </c>
      <c r="AV16" s="67" t="s">
        <v>1349</v>
      </c>
      <c r="AW16" s="332">
        <v>1.8453370499999999</v>
      </c>
      <c r="AX16" s="68">
        <v>32.68</v>
      </c>
      <c r="AY16" s="333" t="s">
        <v>1350</v>
      </c>
      <c r="AZ16" s="334">
        <v>54.665755660000002</v>
      </c>
      <c r="BA16" s="335">
        <v>20.34</v>
      </c>
      <c r="BB16" s="67" t="s">
        <v>1350</v>
      </c>
      <c r="BC16" s="332">
        <v>36.983055559999997</v>
      </c>
      <c r="BD16" s="68">
        <v>20.2</v>
      </c>
      <c r="BE16" s="333" t="s">
        <v>1351</v>
      </c>
      <c r="BF16" s="334">
        <v>9.2497265800000008</v>
      </c>
      <c r="BG16" s="335">
        <v>15.3</v>
      </c>
      <c r="BH16" s="67" t="s">
        <v>1352</v>
      </c>
      <c r="BI16" s="332">
        <v>0.87284110999999998</v>
      </c>
      <c r="BJ16" s="68">
        <v>4.0599999999999996</v>
      </c>
      <c r="BK16" s="333" t="s">
        <v>1353</v>
      </c>
      <c r="BL16" s="334">
        <v>5.4354309399999998</v>
      </c>
      <c r="BM16" s="335">
        <v>4.6100000000000003</v>
      </c>
      <c r="BN16" s="67" t="s">
        <v>1353</v>
      </c>
      <c r="BO16" s="332">
        <v>4.1958556700000003</v>
      </c>
      <c r="BP16" s="68">
        <v>8.25</v>
      </c>
      <c r="BQ16" s="333" t="s">
        <v>1353</v>
      </c>
      <c r="BR16" s="334">
        <v>10.89733315</v>
      </c>
      <c r="BS16" s="335">
        <v>7.1</v>
      </c>
      <c r="BT16" s="67" t="s">
        <v>1353</v>
      </c>
      <c r="BU16" s="332">
        <v>0.74830357000000003</v>
      </c>
      <c r="BV16" s="68">
        <v>1.87</v>
      </c>
      <c r="BW16" s="333"/>
      <c r="BX16" s="334"/>
      <c r="BY16" s="335"/>
      <c r="BZ16" s="67" t="s">
        <v>1354</v>
      </c>
      <c r="CA16" s="332">
        <v>398.50739770000001</v>
      </c>
      <c r="CB16" s="68">
        <v>0</v>
      </c>
      <c r="CC16" s="333" t="s">
        <v>1355</v>
      </c>
      <c r="CD16" s="334">
        <v>188.73144253000001</v>
      </c>
      <c r="CE16" s="335">
        <v>0</v>
      </c>
      <c r="CF16" s="67" t="s">
        <v>1356</v>
      </c>
      <c r="CG16" s="332">
        <v>2.3947147000000002</v>
      </c>
      <c r="CH16" s="68">
        <v>9.83</v>
      </c>
      <c r="CI16" s="333" t="s">
        <v>1357</v>
      </c>
      <c r="CJ16" s="334">
        <v>79.04990626</v>
      </c>
      <c r="CK16" s="335">
        <v>24.66</v>
      </c>
      <c r="CL16" s="67" t="s">
        <v>1329</v>
      </c>
      <c r="CM16" s="332">
        <v>40.628604889999998</v>
      </c>
      <c r="CN16" s="68">
        <v>20.14</v>
      </c>
      <c r="CO16" s="333" t="s">
        <v>1358</v>
      </c>
      <c r="CP16" s="334">
        <v>108.7811978</v>
      </c>
      <c r="CQ16" s="335">
        <v>19.73</v>
      </c>
      <c r="CR16" s="67" t="s">
        <v>1359</v>
      </c>
      <c r="CS16" s="332">
        <v>37.640462710000001</v>
      </c>
      <c r="CT16" s="68">
        <v>4.16</v>
      </c>
      <c r="CU16" s="333" t="s">
        <v>1359</v>
      </c>
      <c r="CV16" s="334">
        <v>96.000411060000005</v>
      </c>
      <c r="CW16" s="335">
        <v>7.86</v>
      </c>
      <c r="CX16" s="67" t="s">
        <v>1359</v>
      </c>
      <c r="CY16" s="332">
        <v>37.949390639999997</v>
      </c>
      <c r="CZ16" s="68">
        <v>9.51</v>
      </c>
      <c r="DA16" s="333" t="s">
        <v>1360</v>
      </c>
      <c r="DB16" s="334">
        <v>100.00181261</v>
      </c>
      <c r="DC16" s="335">
        <v>16.47</v>
      </c>
      <c r="DD16" s="67" t="s">
        <v>1360</v>
      </c>
      <c r="DE16" s="332">
        <v>55.575181100000002</v>
      </c>
      <c r="DF16" s="68">
        <v>8.1199999999999992</v>
      </c>
      <c r="DG16" s="333" t="s">
        <v>1323</v>
      </c>
      <c r="DH16" s="334">
        <v>49.228523199999998</v>
      </c>
      <c r="DI16" s="335">
        <v>28.03</v>
      </c>
      <c r="DJ16" s="67" t="s">
        <v>1360</v>
      </c>
      <c r="DK16" s="332">
        <v>75.455354099999994</v>
      </c>
      <c r="DL16" s="68">
        <v>13</v>
      </c>
      <c r="DM16" s="333" t="s">
        <v>1317</v>
      </c>
      <c r="DN16" s="334">
        <v>16.08541142</v>
      </c>
      <c r="DO16" s="335">
        <v>19.149999999999999</v>
      </c>
      <c r="DP16" s="67" t="s">
        <v>1361</v>
      </c>
      <c r="DQ16" s="332">
        <v>1.02E-6</v>
      </c>
      <c r="DR16" s="68">
        <v>0</v>
      </c>
      <c r="DS16" s="333" t="s">
        <v>1362</v>
      </c>
      <c r="DT16" s="334">
        <v>58.8596784</v>
      </c>
      <c r="DU16" s="335">
        <v>24.73</v>
      </c>
      <c r="DV16" s="67" t="s">
        <v>1326</v>
      </c>
      <c r="DW16" s="332">
        <v>49.162615619999997</v>
      </c>
      <c r="DX16" s="68">
        <v>8.76</v>
      </c>
      <c r="DY16" s="333" t="s">
        <v>1326</v>
      </c>
      <c r="DZ16" s="334">
        <v>77.011025700000005</v>
      </c>
      <c r="EA16" s="335">
        <v>6.21</v>
      </c>
      <c r="EB16" s="67" t="s">
        <v>1339</v>
      </c>
      <c r="EC16" s="332">
        <v>13.954763610000001</v>
      </c>
      <c r="ED16" s="68">
        <v>6.1</v>
      </c>
      <c r="EE16" s="333" t="s">
        <v>1363</v>
      </c>
      <c r="EF16" s="334">
        <v>8.6001562299999996</v>
      </c>
      <c r="EG16" s="335">
        <v>15.63</v>
      </c>
      <c r="EH16" s="67" t="s">
        <v>1363</v>
      </c>
      <c r="EI16" s="332">
        <v>13.75710099</v>
      </c>
      <c r="EJ16" s="68">
        <v>3.87</v>
      </c>
      <c r="EK16" s="333" t="s">
        <v>1364</v>
      </c>
      <c r="EL16" s="334">
        <v>9.0226344600000008</v>
      </c>
      <c r="EM16" s="335">
        <v>6.06</v>
      </c>
      <c r="EQ16" s="333" t="s">
        <v>1365</v>
      </c>
      <c r="ER16" s="334">
        <v>77.148026740000006</v>
      </c>
      <c r="ES16" s="335">
        <v>18.32</v>
      </c>
      <c r="ET16" s="67" t="s">
        <v>1366</v>
      </c>
      <c r="EU16" s="332">
        <v>4.2624366699999996</v>
      </c>
      <c r="EV16" s="68">
        <v>9.89</v>
      </c>
      <c r="EW16" s="333" t="s">
        <v>1366</v>
      </c>
      <c r="EX16" s="334">
        <v>4.0201912599999998</v>
      </c>
      <c r="EY16" s="335">
        <v>3.44</v>
      </c>
      <c r="EZ16" s="67" t="s">
        <v>1366</v>
      </c>
      <c r="FA16" s="332">
        <v>8.0433141799999994</v>
      </c>
      <c r="FB16" s="68">
        <v>3.67</v>
      </c>
      <c r="FC16" s="333"/>
      <c r="FD16" s="334"/>
      <c r="FE16" s="335"/>
      <c r="FF16" s="67" t="s">
        <v>1367</v>
      </c>
      <c r="FG16" s="332">
        <v>1.1122740000000001E-2</v>
      </c>
      <c r="FH16" s="68">
        <v>0</v>
      </c>
      <c r="FI16" s="333" t="s">
        <v>1329</v>
      </c>
      <c r="FJ16" s="334">
        <v>30.04146905</v>
      </c>
      <c r="FK16" s="335">
        <v>19.170000000000002</v>
      </c>
      <c r="FL16" s="67" t="s">
        <v>1368</v>
      </c>
      <c r="FM16" s="332">
        <v>27.791087810000001</v>
      </c>
      <c r="FN16" s="68">
        <v>23.26</v>
      </c>
      <c r="FO16" s="333" t="s">
        <v>1369</v>
      </c>
      <c r="FP16" s="334">
        <v>247.42105179000001</v>
      </c>
      <c r="FQ16" s="335">
        <v>15.68</v>
      </c>
      <c r="FR16" s="67" t="s">
        <v>1370</v>
      </c>
      <c r="FS16" s="332">
        <v>29.39886581</v>
      </c>
      <c r="FT16" s="68">
        <v>29.64</v>
      </c>
      <c r="FU16" s="333" t="s">
        <v>873</v>
      </c>
      <c r="FV16" s="334">
        <v>67.692658719999997</v>
      </c>
      <c r="FW16" s="335">
        <v>25.94</v>
      </c>
      <c r="FX16" s="67" t="s">
        <v>1371</v>
      </c>
      <c r="FY16" s="332">
        <v>0.18442839999999999</v>
      </c>
      <c r="FZ16" s="68">
        <v>32.909999999999997</v>
      </c>
      <c r="GA16" s="333" t="s">
        <v>1371</v>
      </c>
      <c r="GB16" s="334">
        <v>2.29765628</v>
      </c>
      <c r="GC16" s="335">
        <v>24.62</v>
      </c>
      <c r="GD16" s="67" t="s">
        <v>1371</v>
      </c>
      <c r="GE16" s="332">
        <v>0.83230645999999997</v>
      </c>
      <c r="GF16" s="68">
        <v>64.319999999999993</v>
      </c>
      <c r="GG16" s="333" t="s">
        <v>1372</v>
      </c>
      <c r="GH16" s="334">
        <v>40.387245610000001</v>
      </c>
      <c r="GI16" s="335">
        <v>26</v>
      </c>
      <c r="GJ16" s="67" t="s">
        <v>1373</v>
      </c>
      <c r="GK16" s="332">
        <v>20.131419189999999</v>
      </c>
      <c r="GL16" s="68">
        <v>30.49</v>
      </c>
      <c r="GM16" s="333"/>
      <c r="GN16" s="334"/>
      <c r="GO16" s="335"/>
      <c r="GP16" s="67" t="s">
        <v>1374</v>
      </c>
      <c r="GQ16" s="332">
        <v>2.6885178199999999</v>
      </c>
      <c r="GR16" s="68">
        <v>2.62</v>
      </c>
      <c r="GS16" s="333" t="s">
        <v>1339</v>
      </c>
      <c r="GT16" s="334">
        <v>5.5534708400000001</v>
      </c>
      <c r="GU16" s="335">
        <v>2.91</v>
      </c>
      <c r="GV16" s="67" t="s">
        <v>1374</v>
      </c>
      <c r="GW16" s="332">
        <v>3.9777893999999998</v>
      </c>
      <c r="GX16" s="68">
        <v>2.73</v>
      </c>
      <c r="GY16" s="333" t="s">
        <v>1375</v>
      </c>
      <c r="GZ16" s="334">
        <v>87.072296739999999</v>
      </c>
      <c r="HA16" s="335">
        <v>37.46</v>
      </c>
      <c r="HB16" s="67" t="s">
        <v>1342</v>
      </c>
      <c r="HC16" s="332">
        <v>1.8E-7</v>
      </c>
      <c r="HD16" s="68">
        <v>0</v>
      </c>
    </row>
    <row r="17" spans="3:212" x14ac:dyDescent="0.2">
      <c r="C17" s="333" t="s">
        <v>1376</v>
      </c>
      <c r="D17" s="334">
        <v>29.567690769999999</v>
      </c>
      <c r="E17" s="335">
        <v>14.34</v>
      </c>
      <c r="I17" s="333" t="s">
        <v>1376</v>
      </c>
      <c r="J17" s="334">
        <v>23.319233239999999</v>
      </c>
      <c r="K17" s="335">
        <v>11.5</v>
      </c>
      <c r="L17" s="67" t="s">
        <v>1343</v>
      </c>
      <c r="M17" s="332">
        <v>1.9617057899999999</v>
      </c>
      <c r="N17" s="68">
        <v>14.77</v>
      </c>
      <c r="O17" s="333" t="s">
        <v>1357</v>
      </c>
      <c r="P17" s="334">
        <v>11.88096144</v>
      </c>
      <c r="Q17" s="335">
        <v>14.93</v>
      </c>
      <c r="R17" s="67" t="s">
        <v>1377</v>
      </c>
      <c r="S17" s="332">
        <v>61.386200359999997</v>
      </c>
      <c r="T17" s="68">
        <v>14.97</v>
      </c>
      <c r="U17" s="333" t="s">
        <v>1378</v>
      </c>
      <c r="V17" s="334">
        <v>8.9993447</v>
      </c>
      <c r="W17" s="335">
        <v>3.13</v>
      </c>
      <c r="X17" s="67" t="s">
        <v>1378</v>
      </c>
      <c r="Y17" s="332">
        <v>15.03680037</v>
      </c>
      <c r="Z17" s="68">
        <v>3.32</v>
      </c>
      <c r="AA17" s="333" t="s">
        <v>1379</v>
      </c>
      <c r="AB17" s="334">
        <v>27.585229559999998</v>
      </c>
      <c r="AC17" s="335">
        <v>35.26</v>
      </c>
      <c r="AD17" s="67" t="s">
        <v>1379</v>
      </c>
      <c r="AE17" s="332">
        <v>44.509985499999999</v>
      </c>
      <c r="AF17" s="68">
        <v>38.31</v>
      </c>
      <c r="AG17" s="333"/>
      <c r="AH17" s="334"/>
      <c r="AI17" s="335"/>
      <c r="AJ17" s="67" t="s">
        <v>1380</v>
      </c>
      <c r="AK17" s="332">
        <v>271.13253115999998</v>
      </c>
      <c r="AL17" s="68">
        <v>27.52</v>
      </c>
      <c r="AM17" s="333" t="s">
        <v>1380</v>
      </c>
      <c r="AN17" s="334">
        <v>463.79266849999999</v>
      </c>
      <c r="AO17" s="335">
        <v>34.340000000000003</v>
      </c>
      <c r="AP17" s="67" t="s">
        <v>1380</v>
      </c>
      <c r="AQ17" s="332">
        <v>465.82054283999997</v>
      </c>
      <c r="AR17" s="68">
        <v>40.69</v>
      </c>
      <c r="AS17" s="333" t="s">
        <v>1380</v>
      </c>
      <c r="AT17" s="334">
        <v>176.46503842999999</v>
      </c>
      <c r="AU17" s="335">
        <v>30.68</v>
      </c>
      <c r="AV17" s="67" t="s">
        <v>1381</v>
      </c>
      <c r="AW17" s="332">
        <v>1.8340553100000001</v>
      </c>
      <c r="AX17" s="68">
        <v>32.479999999999997</v>
      </c>
      <c r="AY17" s="333" t="s">
        <v>1382</v>
      </c>
      <c r="AZ17" s="334">
        <v>67.694886650000001</v>
      </c>
      <c r="BA17" s="335">
        <v>25.18</v>
      </c>
      <c r="BB17" s="67" t="s">
        <v>1382</v>
      </c>
      <c r="BC17" s="332">
        <v>46.158707749999998</v>
      </c>
      <c r="BD17" s="68">
        <v>25.21</v>
      </c>
      <c r="BE17" s="333" t="s">
        <v>1363</v>
      </c>
      <c r="BF17" s="334">
        <v>10.56764091</v>
      </c>
      <c r="BG17" s="335">
        <v>17.48</v>
      </c>
      <c r="BH17" s="67" t="s">
        <v>1383</v>
      </c>
      <c r="BI17" s="332">
        <v>12.097070410000001</v>
      </c>
      <c r="BJ17" s="68">
        <v>56.34</v>
      </c>
      <c r="BK17" s="333" t="s">
        <v>1352</v>
      </c>
      <c r="BL17" s="334">
        <v>10.823805760000001</v>
      </c>
      <c r="BM17" s="335">
        <v>9.18</v>
      </c>
      <c r="BN17" s="67" t="s">
        <v>1352</v>
      </c>
      <c r="BO17" s="332">
        <v>6.86952769</v>
      </c>
      <c r="BP17" s="68">
        <v>13.51</v>
      </c>
      <c r="BQ17" s="333" t="s">
        <v>1352</v>
      </c>
      <c r="BR17" s="334">
        <v>15.884699830000001</v>
      </c>
      <c r="BS17" s="335">
        <v>10.35</v>
      </c>
      <c r="BT17" s="67" t="s">
        <v>1352</v>
      </c>
      <c r="BU17" s="332">
        <v>2.7614795000000001</v>
      </c>
      <c r="BV17" s="68">
        <v>6.89</v>
      </c>
      <c r="BW17" s="333"/>
      <c r="BX17" s="334"/>
      <c r="BY17" s="335"/>
      <c r="BZ17" s="67" t="s">
        <v>1384</v>
      </c>
      <c r="CA17" s="332">
        <v>139.45050889000001</v>
      </c>
      <c r="CB17" s="68">
        <v>0</v>
      </c>
      <c r="CC17" s="333"/>
      <c r="CD17" s="334"/>
      <c r="CE17" s="335"/>
      <c r="CF17" s="67" t="s">
        <v>1385</v>
      </c>
      <c r="CG17" s="332">
        <v>1.0455285700000001</v>
      </c>
      <c r="CH17" s="68">
        <v>4.29</v>
      </c>
      <c r="CI17" s="333" t="s">
        <v>1339</v>
      </c>
      <c r="CJ17" s="334">
        <v>15.271121000000001</v>
      </c>
      <c r="CK17" s="335">
        <v>4.76</v>
      </c>
      <c r="CL17" s="67" t="s">
        <v>1386</v>
      </c>
      <c r="CM17" s="332">
        <v>50.60081228</v>
      </c>
      <c r="CN17" s="68">
        <v>25.09</v>
      </c>
      <c r="CO17" s="333" t="s">
        <v>1387</v>
      </c>
      <c r="CP17" s="334">
        <v>26.94794628</v>
      </c>
      <c r="CQ17" s="335">
        <v>4.8899999999999997</v>
      </c>
      <c r="CR17" s="67" t="s">
        <v>1372</v>
      </c>
      <c r="CS17" s="332">
        <v>61.023891999999996</v>
      </c>
      <c r="CT17" s="68">
        <v>6.75</v>
      </c>
      <c r="CU17" s="333" t="s">
        <v>1372</v>
      </c>
      <c r="CV17" s="334">
        <v>64.856792709999993</v>
      </c>
      <c r="CW17" s="335">
        <v>5.31</v>
      </c>
      <c r="CX17" s="67" t="s">
        <v>1372</v>
      </c>
      <c r="CY17" s="332">
        <v>6.0767695100000001</v>
      </c>
      <c r="CZ17" s="68">
        <v>1.52</v>
      </c>
      <c r="DA17" s="333" t="s">
        <v>1388</v>
      </c>
      <c r="DB17" s="334">
        <v>340.63981109999997</v>
      </c>
      <c r="DC17" s="335">
        <v>56.12</v>
      </c>
      <c r="DD17" s="67" t="s">
        <v>1388</v>
      </c>
      <c r="DE17" s="332">
        <v>135.42574246000001</v>
      </c>
      <c r="DF17" s="68">
        <v>19.8</v>
      </c>
      <c r="DG17" s="333" t="s">
        <v>1360</v>
      </c>
      <c r="DH17" s="334">
        <v>12.004521860000001</v>
      </c>
      <c r="DI17" s="335">
        <v>6.83</v>
      </c>
      <c r="DJ17" s="67" t="s">
        <v>1388</v>
      </c>
      <c r="DK17" s="332">
        <v>268.84087641000002</v>
      </c>
      <c r="DL17" s="68">
        <v>46.31</v>
      </c>
      <c r="DM17" s="333" t="s">
        <v>1389</v>
      </c>
      <c r="DN17" s="334">
        <v>11.17554385</v>
      </c>
      <c r="DO17" s="335">
        <v>13.3</v>
      </c>
      <c r="DP17" s="67" t="s">
        <v>1390</v>
      </c>
      <c r="DQ17" s="332">
        <v>14.896258469999999</v>
      </c>
      <c r="DR17" s="68">
        <v>5.65</v>
      </c>
      <c r="DS17" s="333" t="s">
        <v>1391</v>
      </c>
      <c r="DT17" s="334">
        <v>114.81823111</v>
      </c>
      <c r="DU17" s="335">
        <v>48.24</v>
      </c>
      <c r="DV17" s="67" t="s">
        <v>1361</v>
      </c>
      <c r="DW17" s="332">
        <v>5.8999999999999996E-7</v>
      </c>
      <c r="DX17" s="68">
        <v>0</v>
      </c>
      <c r="DY17" s="333" t="s">
        <v>1390</v>
      </c>
      <c r="DZ17" s="334">
        <v>30.623859629999998</v>
      </c>
      <c r="EA17" s="335">
        <v>2.4700000000000002</v>
      </c>
      <c r="EB17" s="67" t="s">
        <v>1342</v>
      </c>
      <c r="EC17" s="332">
        <v>50.777330540000001</v>
      </c>
      <c r="ED17" s="68">
        <v>22.21</v>
      </c>
      <c r="EE17" s="333" t="s">
        <v>1339</v>
      </c>
      <c r="EF17" s="334">
        <v>2.5476145699999999</v>
      </c>
      <c r="EG17" s="335">
        <v>4.63</v>
      </c>
      <c r="EH17" s="67" t="s">
        <v>1339</v>
      </c>
      <c r="EI17" s="332">
        <v>21.768096979999999</v>
      </c>
      <c r="EJ17" s="68">
        <v>6.13</v>
      </c>
      <c r="EK17" s="333" t="s">
        <v>1392</v>
      </c>
      <c r="EL17" s="334">
        <v>11.170236579999999</v>
      </c>
      <c r="EM17" s="335">
        <v>7.5</v>
      </c>
      <c r="EQ17" s="333" t="s">
        <v>1317</v>
      </c>
      <c r="ER17" s="334">
        <v>136.38844434999999</v>
      </c>
      <c r="ES17" s="335">
        <v>32.39</v>
      </c>
      <c r="ET17" s="67" t="s">
        <v>1364</v>
      </c>
      <c r="EU17" s="332">
        <v>2.0895618100000002</v>
      </c>
      <c r="EV17" s="68">
        <v>4.8499999999999996</v>
      </c>
      <c r="EW17" s="333" t="s">
        <v>1312</v>
      </c>
      <c r="EX17" s="334">
        <v>9.2131028199999996</v>
      </c>
      <c r="EY17" s="335">
        <v>7.89</v>
      </c>
      <c r="EZ17" s="67" t="s">
        <v>1312</v>
      </c>
      <c r="FA17" s="332">
        <v>11.4511509</v>
      </c>
      <c r="FB17" s="68">
        <v>5.23</v>
      </c>
      <c r="FC17" s="333"/>
      <c r="FD17" s="334"/>
      <c r="FE17" s="335"/>
      <c r="FF17" s="67" t="s">
        <v>1339</v>
      </c>
      <c r="FG17" s="332">
        <v>14.42551692</v>
      </c>
      <c r="FH17" s="68">
        <v>4.66</v>
      </c>
      <c r="FI17" s="333" t="s">
        <v>1339</v>
      </c>
      <c r="FJ17" s="334">
        <v>9.8888519499999994</v>
      </c>
      <c r="FK17" s="335">
        <v>6.31</v>
      </c>
      <c r="FL17" s="67" t="s">
        <v>1393</v>
      </c>
      <c r="FM17" s="332">
        <v>28.328671530000001</v>
      </c>
      <c r="FN17" s="68">
        <v>23.71</v>
      </c>
      <c r="FO17" s="333" t="s">
        <v>1394</v>
      </c>
      <c r="FP17" s="334">
        <v>88.700781820000003</v>
      </c>
      <c r="FQ17" s="335">
        <v>5.62</v>
      </c>
      <c r="FR17" s="67" t="s">
        <v>591</v>
      </c>
      <c r="FS17" s="332">
        <v>39.420642749999999</v>
      </c>
      <c r="FT17" s="68">
        <v>39.74</v>
      </c>
      <c r="FU17" s="333" t="s">
        <v>1395</v>
      </c>
      <c r="FV17" s="334">
        <v>62.80775792</v>
      </c>
      <c r="FW17" s="335">
        <v>24.07</v>
      </c>
      <c r="GA17" s="333"/>
      <c r="GB17" s="334"/>
      <c r="GC17" s="335"/>
      <c r="GG17" s="333" t="s">
        <v>1396</v>
      </c>
      <c r="GH17" s="334">
        <v>9.5311835400000007</v>
      </c>
      <c r="GI17" s="335">
        <v>6.14</v>
      </c>
      <c r="GJ17" s="67" t="s">
        <v>1397</v>
      </c>
      <c r="GK17" s="332">
        <v>20.12905271</v>
      </c>
      <c r="GL17" s="68">
        <v>30.49</v>
      </c>
      <c r="GM17" s="333"/>
      <c r="GN17" s="334"/>
      <c r="GO17" s="335"/>
      <c r="GP17" s="67" t="s">
        <v>1396</v>
      </c>
      <c r="GQ17" s="332">
        <v>2.1935017499999998</v>
      </c>
      <c r="GR17" s="68">
        <v>2.13</v>
      </c>
      <c r="GS17" s="333" t="s">
        <v>1398</v>
      </c>
      <c r="GT17" s="334">
        <v>12.270855600000001</v>
      </c>
      <c r="GU17" s="335">
        <v>6.44</v>
      </c>
      <c r="GV17" s="67" t="s">
        <v>1398</v>
      </c>
      <c r="GW17" s="332">
        <v>4.2317579700000003</v>
      </c>
      <c r="GX17" s="68">
        <v>2.91</v>
      </c>
      <c r="GY17" s="333" t="s">
        <v>1391</v>
      </c>
      <c r="GZ17" s="334">
        <v>43.68904758</v>
      </c>
      <c r="HA17" s="335">
        <v>18.8</v>
      </c>
      <c r="HB17" s="67" t="s">
        <v>1399</v>
      </c>
      <c r="HC17" s="332">
        <v>81.566789069999999</v>
      </c>
      <c r="HD17" s="68">
        <v>25.05</v>
      </c>
    </row>
    <row r="18" spans="3:212" x14ac:dyDescent="0.2">
      <c r="C18" s="333" t="s">
        <v>1400</v>
      </c>
      <c r="D18" s="334">
        <v>49.394455049999998</v>
      </c>
      <c r="E18" s="335">
        <v>23.96</v>
      </c>
      <c r="I18" s="333" t="s">
        <v>1400</v>
      </c>
      <c r="J18" s="334">
        <v>90.808075279999997</v>
      </c>
      <c r="K18" s="335">
        <v>44.79</v>
      </c>
      <c r="L18" s="67" t="s">
        <v>1401</v>
      </c>
      <c r="M18" s="332">
        <v>1.97523498</v>
      </c>
      <c r="N18" s="68">
        <v>14.87</v>
      </c>
      <c r="O18" s="333" t="s">
        <v>1401</v>
      </c>
      <c r="P18" s="334">
        <v>4.7980781600000002</v>
      </c>
      <c r="Q18" s="335">
        <v>6.03</v>
      </c>
      <c r="R18" s="67" t="s">
        <v>1401</v>
      </c>
      <c r="S18" s="332">
        <v>59.529865770000001</v>
      </c>
      <c r="T18" s="68">
        <v>14.52</v>
      </c>
      <c r="U18" s="333" t="s">
        <v>1342</v>
      </c>
      <c r="V18" s="334">
        <v>9.0997981400000008</v>
      </c>
      <c r="W18" s="335">
        <v>3.16</v>
      </c>
      <c r="X18" s="67" t="s">
        <v>1372</v>
      </c>
      <c r="Y18" s="332">
        <v>1.7329999999999998E-5</v>
      </c>
      <c r="Z18" s="68">
        <v>0</v>
      </c>
      <c r="AA18" s="333" t="s">
        <v>1402</v>
      </c>
      <c r="AB18" s="334">
        <v>15.956883729999999</v>
      </c>
      <c r="AC18" s="335">
        <v>20.399999999999999</v>
      </c>
      <c r="AD18" s="67" t="s">
        <v>1402</v>
      </c>
      <c r="AE18" s="332">
        <v>17.129597820000001</v>
      </c>
      <c r="AF18" s="68">
        <v>14.74</v>
      </c>
      <c r="AG18" s="333"/>
      <c r="AH18" s="334"/>
      <c r="AI18" s="335"/>
      <c r="AJ18" s="67" t="s">
        <v>1403</v>
      </c>
      <c r="AK18" s="332">
        <v>215.73047084999999</v>
      </c>
      <c r="AL18" s="68">
        <v>21.89</v>
      </c>
      <c r="AM18" s="333" t="s">
        <v>1403</v>
      </c>
      <c r="AN18" s="334">
        <v>349.80716953000001</v>
      </c>
      <c r="AO18" s="335">
        <v>25.9</v>
      </c>
      <c r="AP18" s="67" t="s">
        <v>1403</v>
      </c>
      <c r="AQ18" s="332">
        <v>366.22136121</v>
      </c>
      <c r="AR18" s="68">
        <v>31.99</v>
      </c>
      <c r="AS18" s="333" t="s">
        <v>1403</v>
      </c>
      <c r="AT18" s="334">
        <v>233.36663727000001</v>
      </c>
      <c r="AU18" s="335">
        <v>40.57</v>
      </c>
      <c r="AV18" s="67" t="s">
        <v>1404</v>
      </c>
      <c r="AW18" s="332">
        <v>2.9999999999999997E-8</v>
      </c>
      <c r="AX18" s="68">
        <v>0</v>
      </c>
      <c r="AY18" s="333" t="s">
        <v>1405</v>
      </c>
      <c r="AZ18" s="334">
        <v>53.353792970000001</v>
      </c>
      <c r="BA18" s="335">
        <v>19.850000000000001</v>
      </c>
      <c r="BB18" s="67" t="s">
        <v>1405</v>
      </c>
      <c r="BC18" s="332">
        <v>36.417961009999999</v>
      </c>
      <c r="BD18" s="68">
        <v>19.89</v>
      </c>
      <c r="BE18" s="333" t="s">
        <v>1406</v>
      </c>
      <c r="BF18" s="334">
        <v>10.614878819999999</v>
      </c>
      <c r="BG18" s="335">
        <v>17.559999999999999</v>
      </c>
      <c r="BH18" s="67" t="s">
        <v>1407</v>
      </c>
      <c r="BI18" s="332">
        <v>2.0107824700000001</v>
      </c>
      <c r="BJ18" s="68">
        <v>9.36</v>
      </c>
      <c r="BK18" s="333" t="s">
        <v>1383</v>
      </c>
      <c r="BL18" s="334">
        <v>45.323445769999999</v>
      </c>
      <c r="BM18" s="335">
        <v>38.46</v>
      </c>
      <c r="BN18" s="67" t="s">
        <v>1383</v>
      </c>
      <c r="BO18" s="332">
        <v>9.3064136200000007</v>
      </c>
      <c r="BP18" s="68">
        <v>18.3</v>
      </c>
      <c r="BQ18" s="333" t="s">
        <v>1383</v>
      </c>
      <c r="BR18" s="334">
        <v>45.886629319999997</v>
      </c>
      <c r="BS18" s="335">
        <v>29.9</v>
      </c>
      <c r="BT18" s="67" t="s">
        <v>1383</v>
      </c>
      <c r="BU18" s="332">
        <v>19.062603249999999</v>
      </c>
      <c r="BV18" s="68">
        <v>47.53</v>
      </c>
      <c r="BW18" s="333"/>
      <c r="BX18" s="334"/>
      <c r="BY18" s="335"/>
      <c r="BZ18" s="67" t="s">
        <v>1318</v>
      </c>
      <c r="CA18" s="332">
        <v>3303.5053887399999</v>
      </c>
      <c r="CB18" s="68">
        <v>0</v>
      </c>
      <c r="CC18" s="333"/>
      <c r="CD18" s="334"/>
      <c r="CE18" s="335"/>
      <c r="CF18" s="67" t="s">
        <v>1408</v>
      </c>
      <c r="CG18" s="332">
        <v>1.35072353</v>
      </c>
      <c r="CH18" s="68">
        <v>5.55</v>
      </c>
      <c r="CI18" s="333" t="s">
        <v>1396</v>
      </c>
      <c r="CJ18" s="334">
        <v>16.264699520000001</v>
      </c>
      <c r="CK18" s="335">
        <v>5.07</v>
      </c>
      <c r="CL18" s="67" t="s">
        <v>1339</v>
      </c>
      <c r="CM18" s="332">
        <v>16.087719750000002</v>
      </c>
      <c r="CN18" s="68">
        <v>7.98</v>
      </c>
      <c r="CO18" s="333" t="s">
        <v>1409</v>
      </c>
      <c r="CP18" s="334">
        <v>112.233194</v>
      </c>
      <c r="CQ18" s="335">
        <v>20.36</v>
      </c>
      <c r="CR18" s="67" t="s">
        <v>1410</v>
      </c>
      <c r="CS18" s="332">
        <v>46.164027619999999</v>
      </c>
      <c r="CT18" s="68">
        <v>5.0999999999999996</v>
      </c>
      <c r="CU18" s="333" t="s">
        <v>1410</v>
      </c>
      <c r="CV18" s="334">
        <v>75.668739540000004</v>
      </c>
      <c r="CW18" s="335">
        <v>6.19</v>
      </c>
      <c r="CX18" s="67" t="s">
        <v>1410</v>
      </c>
      <c r="CY18" s="332">
        <v>45.752083519999999</v>
      </c>
      <c r="CZ18" s="68">
        <v>11.47</v>
      </c>
      <c r="DA18" s="333" t="s">
        <v>1411</v>
      </c>
      <c r="DB18" s="334">
        <v>70.625724919999996</v>
      </c>
      <c r="DC18" s="335">
        <v>11.64</v>
      </c>
      <c r="DD18" s="67" t="s">
        <v>1412</v>
      </c>
      <c r="DE18" s="332">
        <v>209.92919631999999</v>
      </c>
      <c r="DF18" s="68">
        <v>30.69</v>
      </c>
      <c r="DG18" s="333" t="s">
        <v>1388</v>
      </c>
      <c r="DH18" s="334">
        <v>54.392160769999997</v>
      </c>
      <c r="DI18" s="335">
        <v>30.97</v>
      </c>
      <c r="DJ18" s="67" t="s">
        <v>1412</v>
      </c>
      <c r="DK18" s="332">
        <v>65.096439579999995</v>
      </c>
      <c r="DL18" s="68">
        <v>11.21</v>
      </c>
      <c r="DM18" s="333"/>
      <c r="DN18" s="334"/>
      <c r="DO18" s="335"/>
      <c r="DP18" s="67" t="s">
        <v>1327</v>
      </c>
      <c r="DQ18" s="332">
        <v>7.8738550500000004</v>
      </c>
      <c r="DR18" s="68">
        <v>2.99</v>
      </c>
      <c r="DS18" s="333"/>
      <c r="DT18" s="334"/>
      <c r="DU18" s="335"/>
      <c r="DV18" s="67" t="s">
        <v>1390</v>
      </c>
      <c r="DW18" s="332">
        <v>11.60747228</v>
      </c>
      <c r="DX18" s="68">
        <v>2.0699999999999998</v>
      </c>
      <c r="DY18" s="333" t="s">
        <v>1327</v>
      </c>
      <c r="DZ18" s="334">
        <v>80.842686420000007</v>
      </c>
      <c r="EA18" s="335">
        <v>6.52</v>
      </c>
      <c r="EB18" s="67" t="s">
        <v>1387</v>
      </c>
      <c r="EC18" s="332">
        <v>11.84445036</v>
      </c>
      <c r="ED18" s="68">
        <v>5.18</v>
      </c>
      <c r="EE18" s="333" t="s">
        <v>1342</v>
      </c>
      <c r="EF18" s="334">
        <v>6.7820587100000003</v>
      </c>
      <c r="EG18" s="335">
        <v>12.33</v>
      </c>
      <c r="EH18" s="67" t="s">
        <v>1342</v>
      </c>
      <c r="EI18" s="332">
        <v>71.926979399999993</v>
      </c>
      <c r="EJ18" s="68">
        <v>20.239999999999998</v>
      </c>
      <c r="EK18" s="333" t="s">
        <v>1413</v>
      </c>
      <c r="EL18" s="334">
        <v>11.256999799999999</v>
      </c>
      <c r="EM18" s="335">
        <v>7.56</v>
      </c>
      <c r="EQ18" s="333" t="s">
        <v>1414</v>
      </c>
      <c r="ER18" s="334">
        <v>95.45905363</v>
      </c>
      <c r="ES18" s="335">
        <v>22.67</v>
      </c>
      <c r="ET18" s="67" t="s">
        <v>1392</v>
      </c>
      <c r="EU18" s="332">
        <v>4.3335689500000001</v>
      </c>
      <c r="EV18" s="68">
        <v>10.06</v>
      </c>
      <c r="EW18" s="333" t="s">
        <v>1392</v>
      </c>
      <c r="EX18" s="334">
        <v>7.9950852799999996</v>
      </c>
      <c r="EY18" s="335">
        <v>6.84</v>
      </c>
      <c r="EZ18" s="67" t="s">
        <v>1392</v>
      </c>
      <c r="FA18" s="332">
        <v>13.18880047</v>
      </c>
      <c r="FB18" s="68">
        <v>6.03</v>
      </c>
      <c r="FC18" s="333"/>
      <c r="FD18" s="334"/>
      <c r="FE18" s="335"/>
      <c r="FF18" s="67" t="s">
        <v>1387</v>
      </c>
      <c r="FG18" s="332">
        <v>14.85245712</v>
      </c>
      <c r="FH18" s="68">
        <v>4.8</v>
      </c>
      <c r="FI18" s="333" t="s">
        <v>1342</v>
      </c>
      <c r="FJ18" s="334">
        <v>30.389266760000002</v>
      </c>
      <c r="FK18" s="335">
        <v>19.39</v>
      </c>
      <c r="FL18" s="67" t="s">
        <v>1415</v>
      </c>
      <c r="FM18" s="332">
        <v>27.977585640000001</v>
      </c>
      <c r="FN18" s="68">
        <v>23.41</v>
      </c>
      <c r="FO18" s="333" t="s">
        <v>1416</v>
      </c>
      <c r="FP18" s="334">
        <v>223.77076312</v>
      </c>
      <c r="FQ18" s="335">
        <v>14.19</v>
      </c>
      <c r="FU18" s="333" t="s">
        <v>920</v>
      </c>
      <c r="FV18" s="334">
        <v>66.923578800000001</v>
      </c>
      <c r="FW18" s="335">
        <v>25.65</v>
      </c>
      <c r="GA18" s="333"/>
      <c r="GB18" s="334"/>
      <c r="GC18" s="335"/>
      <c r="GG18" s="333" t="s">
        <v>1417</v>
      </c>
      <c r="GH18" s="334">
        <v>39.742861529999999</v>
      </c>
      <c r="GI18" s="335">
        <v>25.58</v>
      </c>
      <c r="GJ18" s="67" t="s">
        <v>1341</v>
      </c>
      <c r="GK18" s="332">
        <v>20.068247020000001</v>
      </c>
      <c r="GL18" s="68">
        <v>30.4</v>
      </c>
      <c r="GM18" s="333"/>
      <c r="GN18" s="334"/>
      <c r="GO18" s="335"/>
      <c r="GP18" s="67" t="s">
        <v>1331</v>
      </c>
      <c r="GQ18" s="332">
        <v>0.29778317999999998</v>
      </c>
      <c r="GR18" s="68">
        <v>0.28999999999999998</v>
      </c>
      <c r="GS18" s="333" t="s">
        <v>1418</v>
      </c>
      <c r="GT18" s="334">
        <v>3.4807220399999999</v>
      </c>
      <c r="GU18" s="335">
        <v>1.83</v>
      </c>
      <c r="GV18" s="67" t="s">
        <v>1419</v>
      </c>
      <c r="GW18" s="332">
        <v>4.21478281</v>
      </c>
      <c r="GX18" s="68">
        <v>2.9</v>
      </c>
      <c r="GY18" s="333"/>
      <c r="GZ18" s="334"/>
      <c r="HA18" s="335"/>
      <c r="HB18" s="67" t="s">
        <v>1420</v>
      </c>
      <c r="HC18" s="332">
        <v>81.421118480000004</v>
      </c>
      <c r="HD18" s="68">
        <v>25.01</v>
      </c>
    </row>
    <row r="19" spans="3:212" x14ac:dyDescent="0.2">
      <c r="C19" s="333" t="s">
        <v>1421</v>
      </c>
      <c r="D19" s="334">
        <v>17.984298020000001</v>
      </c>
      <c r="E19" s="335">
        <v>8.7200000000000006</v>
      </c>
      <c r="I19" s="333" t="s">
        <v>1422</v>
      </c>
      <c r="J19" s="334">
        <v>23.467512899999999</v>
      </c>
      <c r="K19" s="335">
        <v>11.58</v>
      </c>
      <c r="L19" s="67" t="s">
        <v>1372</v>
      </c>
      <c r="M19" s="332">
        <v>0.64110120999999998</v>
      </c>
      <c r="N19" s="68">
        <v>4.83</v>
      </c>
      <c r="O19" s="333" t="s">
        <v>1372</v>
      </c>
      <c r="P19" s="334">
        <v>9.8855917499999997</v>
      </c>
      <c r="Q19" s="335">
        <v>12.42</v>
      </c>
      <c r="R19" s="67" t="s">
        <v>1372</v>
      </c>
      <c r="S19" s="332">
        <v>21.266542050000002</v>
      </c>
      <c r="T19" s="68">
        <v>5.19</v>
      </c>
      <c r="U19" s="333" t="s">
        <v>1423</v>
      </c>
      <c r="V19" s="334">
        <v>25.002500000000001</v>
      </c>
      <c r="W19" s="335">
        <v>8.68</v>
      </c>
      <c r="X19" s="67" t="s">
        <v>1342</v>
      </c>
      <c r="Y19" s="332">
        <v>7.2220473099999998</v>
      </c>
      <c r="Z19" s="68">
        <v>1.6</v>
      </c>
      <c r="AA19" s="333" t="s">
        <v>1424</v>
      </c>
      <c r="AB19" s="334">
        <v>24.58258172</v>
      </c>
      <c r="AC19" s="335">
        <v>31.42</v>
      </c>
      <c r="AD19" s="67" t="s">
        <v>1424</v>
      </c>
      <c r="AE19" s="332">
        <v>40.635023940000004</v>
      </c>
      <c r="AF19" s="68">
        <v>34.97</v>
      </c>
      <c r="AG19" s="333"/>
      <c r="AH19" s="334"/>
      <c r="AI19" s="335"/>
      <c r="AJ19" s="67" t="s">
        <v>1425</v>
      </c>
      <c r="AK19" s="332">
        <v>65.440784370000003</v>
      </c>
      <c r="AL19" s="68">
        <v>6.64</v>
      </c>
      <c r="AM19" s="333" t="s">
        <v>1425</v>
      </c>
      <c r="AN19" s="334">
        <v>134.8729171</v>
      </c>
      <c r="AO19" s="335">
        <v>9.99</v>
      </c>
      <c r="AP19" s="67" t="s">
        <v>1425</v>
      </c>
      <c r="AQ19" s="332">
        <v>132.98171345</v>
      </c>
      <c r="AR19" s="68">
        <v>11.62</v>
      </c>
      <c r="AS19" s="333" t="s">
        <v>1425</v>
      </c>
      <c r="AT19" s="334">
        <v>76.918016289999997</v>
      </c>
      <c r="AU19" s="335">
        <v>13.37</v>
      </c>
      <c r="AV19" s="67" t="s">
        <v>1426</v>
      </c>
      <c r="AW19" s="332">
        <v>1.84659499</v>
      </c>
      <c r="AX19" s="68">
        <v>32.71</v>
      </c>
      <c r="AY19" s="333" t="s">
        <v>1427</v>
      </c>
      <c r="AZ19" s="334">
        <v>46.015923639999997</v>
      </c>
      <c r="BA19" s="335">
        <v>17.12</v>
      </c>
      <c r="BB19" s="67" t="s">
        <v>1427</v>
      </c>
      <c r="BC19" s="332">
        <v>31.380386049999998</v>
      </c>
      <c r="BD19" s="68">
        <v>17.14</v>
      </c>
      <c r="BE19" s="333" t="s">
        <v>1428</v>
      </c>
      <c r="BF19" s="334">
        <v>11.950699139999999</v>
      </c>
      <c r="BG19" s="335">
        <v>19.77</v>
      </c>
      <c r="BH19" s="67" t="s">
        <v>1429</v>
      </c>
      <c r="BI19" s="332">
        <v>0.44369892</v>
      </c>
      <c r="BJ19" s="68">
        <v>2.0699999999999998</v>
      </c>
      <c r="BK19" s="333" t="s">
        <v>1407</v>
      </c>
      <c r="BL19" s="334">
        <v>5.6070581400000004</v>
      </c>
      <c r="BM19" s="335">
        <v>4.76</v>
      </c>
      <c r="BN19" s="67" t="s">
        <v>1407</v>
      </c>
      <c r="BO19" s="332">
        <v>5.5120000000000001E-5</v>
      </c>
      <c r="BP19" s="68">
        <v>0</v>
      </c>
      <c r="BQ19" s="333" t="s">
        <v>1407</v>
      </c>
      <c r="BR19" s="334">
        <v>3.5828912100000001</v>
      </c>
      <c r="BS19" s="335">
        <v>2.33</v>
      </c>
      <c r="BT19" s="67" t="s">
        <v>1407</v>
      </c>
      <c r="BU19" s="332">
        <v>2.8048698600000002</v>
      </c>
      <c r="BV19" s="68">
        <v>6.99</v>
      </c>
      <c r="BW19" s="333"/>
      <c r="BX19" s="334"/>
      <c r="BY19" s="335"/>
      <c r="BZ19" s="67" t="s">
        <v>1355</v>
      </c>
      <c r="CA19" s="332">
        <v>753.49105854000004</v>
      </c>
      <c r="CB19" s="68">
        <v>0</v>
      </c>
      <c r="CC19" s="333"/>
      <c r="CD19" s="334"/>
      <c r="CE19" s="335"/>
      <c r="CF19" s="67" t="s">
        <v>1430</v>
      </c>
      <c r="CG19" s="332">
        <v>2.6232367299999999</v>
      </c>
      <c r="CH19" s="68">
        <v>10.77</v>
      </c>
      <c r="CI19" s="333" t="s">
        <v>1417</v>
      </c>
      <c r="CJ19" s="334">
        <v>14.50743859</v>
      </c>
      <c r="CK19" s="335">
        <v>4.53</v>
      </c>
      <c r="CL19" s="67" t="s">
        <v>1343</v>
      </c>
      <c r="CM19" s="332">
        <v>31.86167871</v>
      </c>
      <c r="CN19" s="68">
        <v>15.8</v>
      </c>
      <c r="CO19" s="333" t="s">
        <v>1431</v>
      </c>
      <c r="CP19" s="334">
        <v>114.9026822</v>
      </c>
      <c r="CQ19" s="335">
        <v>20.84</v>
      </c>
      <c r="CR19" s="67" t="s">
        <v>1432</v>
      </c>
      <c r="CS19" s="332">
        <v>26.17384831</v>
      </c>
      <c r="CT19" s="68">
        <v>2.89</v>
      </c>
      <c r="CU19" s="333" t="s">
        <v>1432</v>
      </c>
      <c r="CV19" s="334">
        <v>42.902326840000001</v>
      </c>
      <c r="CW19" s="335">
        <v>3.51</v>
      </c>
      <c r="CX19" s="67" t="s">
        <v>1432</v>
      </c>
      <c r="CY19" s="332">
        <v>25.94028763</v>
      </c>
      <c r="CZ19" s="68">
        <v>6.5</v>
      </c>
      <c r="DA19" s="333" t="s">
        <v>1433</v>
      </c>
      <c r="DB19" s="334">
        <v>7.0646988899999998</v>
      </c>
      <c r="DC19" s="335">
        <v>1.1599999999999999</v>
      </c>
      <c r="DD19" s="67" t="s">
        <v>1411</v>
      </c>
      <c r="DE19" s="332">
        <v>44.550621540000002</v>
      </c>
      <c r="DF19" s="68">
        <v>6.51</v>
      </c>
      <c r="DG19" s="333" t="s">
        <v>1433</v>
      </c>
      <c r="DH19" s="334">
        <v>2.2176721100000001</v>
      </c>
      <c r="DI19" s="335">
        <v>1.26</v>
      </c>
      <c r="DJ19" s="67" t="s">
        <v>1411</v>
      </c>
      <c r="DK19" s="332">
        <v>50.553139600000002</v>
      </c>
      <c r="DL19" s="68">
        <v>8.7100000000000009</v>
      </c>
      <c r="DM19" s="333"/>
      <c r="DN19" s="334"/>
      <c r="DO19" s="335"/>
      <c r="DP19" s="67" t="s">
        <v>1434</v>
      </c>
      <c r="DQ19" s="332">
        <v>0</v>
      </c>
      <c r="DR19" s="68">
        <v>0</v>
      </c>
      <c r="DS19" s="333"/>
      <c r="DT19" s="334"/>
      <c r="DU19" s="335"/>
      <c r="DV19" s="67" t="s">
        <v>1327</v>
      </c>
      <c r="DW19" s="332">
        <v>48.233031420000003</v>
      </c>
      <c r="DX19" s="68">
        <v>8.6</v>
      </c>
      <c r="DY19" s="333" t="s">
        <v>1434</v>
      </c>
      <c r="DZ19" s="334">
        <v>0</v>
      </c>
      <c r="EA19" s="335">
        <v>0</v>
      </c>
      <c r="EB19" s="67" t="s">
        <v>1396</v>
      </c>
      <c r="EC19" s="332">
        <v>13.37491221</v>
      </c>
      <c r="ED19" s="68">
        <v>5.85</v>
      </c>
      <c r="EE19" s="333" t="s">
        <v>1387</v>
      </c>
      <c r="EF19" s="334">
        <v>2.2970966399999999</v>
      </c>
      <c r="EG19" s="335">
        <v>4.18</v>
      </c>
      <c r="EH19" s="67" t="s">
        <v>1387</v>
      </c>
      <c r="EI19" s="332">
        <v>18.372100499999998</v>
      </c>
      <c r="EJ19" s="68">
        <v>5.17</v>
      </c>
      <c r="EK19" s="333" t="s">
        <v>1435</v>
      </c>
      <c r="EL19" s="334">
        <v>14.34205425</v>
      </c>
      <c r="EM19" s="335">
        <v>9.6300000000000008</v>
      </c>
      <c r="EQ19" s="333"/>
      <c r="ER19" s="334"/>
      <c r="ES19" s="335"/>
      <c r="ET19" s="67" t="s">
        <v>1377</v>
      </c>
      <c r="EU19" s="332">
        <v>2.5392980700000001</v>
      </c>
      <c r="EV19" s="68">
        <v>5.89</v>
      </c>
      <c r="EW19" s="333" t="s">
        <v>1377</v>
      </c>
      <c r="EX19" s="334">
        <v>13.813738320000001</v>
      </c>
      <c r="EY19" s="335">
        <v>11.82</v>
      </c>
      <c r="EZ19" s="67" t="s">
        <v>1377</v>
      </c>
      <c r="FA19" s="332">
        <v>21.497228310000001</v>
      </c>
      <c r="FB19" s="68">
        <v>9.82</v>
      </c>
      <c r="FC19" s="333"/>
      <c r="FD19" s="334"/>
      <c r="FE19" s="335"/>
      <c r="FF19" s="67" t="s">
        <v>1396</v>
      </c>
      <c r="FG19" s="332">
        <v>13.137508499999999</v>
      </c>
      <c r="FH19" s="68">
        <v>4.24</v>
      </c>
      <c r="FI19" s="333" t="s">
        <v>1387</v>
      </c>
      <c r="FJ19" s="334">
        <v>8.2234141800000007</v>
      </c>
      <c r="FK19" s="335">
        <v>5.25</v>
      </c>
      <c r="FO19" s="333" t="s">
        <v>1436</v>
      </c>
      <c r="FP19" s="334">
        <v>226.30860955</v>
      </c>
      <c r="FQ19" s="335">
        <v>14.35</v>
      </c>
      <c r="FU19" s="333"/>
      <c r="FV19" s="334"/>
      <c r="FW19" s="335"/>
      <c r="GA19" s="333"/>
      <c r="GB19" s="334"/>
      <c r="GC19" s="335"/>
      <c r="GG19" s="333" t="s">
        <v>1437</v>
      </c>
      <c r="GH19" s="334">
        <v>17.519958599999999</v>
      </c>
      <c r="GI19" s="335">
        <v>11.28</v>
      </c>
      <c r="GJ19" s="67" t="s">
        <v>1438</v>
      </c>
      <c r="GK19" s="332">
        <v>1.3520069100000001</v>
      </c>
      <c r="GL19" s="68">
        <v>2.0499999999999998</v>
      </c>
      <c r="GM19" s="333"/>
      <c r="GN19" s="334"/>
      <c r="GO19" s="335"/>
      <c r="GP19" s="67" t="s">
        <v>1439</v>
      </c>
      <c r="GQ19" s="332">
        <v>9.3789365599999996</v>
      </c>
      <c r="GR19" s="68">
        <v>9.1300000000000008</v>
      </c>
      <c r="GS19" s="333" t="s">
        <v>1396</v>
      </c>
      <c r="GT19" s="334">
        <v>5.4033970599999996</v>
      </c>
      <c r="GU19" s="335">
        <v>2.84</v>
      </c>
      <c r="GV19" s="67" t="s">
        <v>1396</v>
      </c>
      <c r="GW19" s="332">
        <v>4.1283486500000004</v>
      </c>
      <c r="GX19" s="68">
        <v>2.84</v>
      </c>
      <c r="GY19" s="333"/>
      <c r="GZ19" s="334"/>
      <c r="HA19" s="335"/>
    </row>
    <row r="20" spans="3:212" x14ac:dyDescent="0.2">
      <c r="C20" s="333" t="s">
        <v>1422</v>
      </c>
      <c r="D20" s="334">
        <v>45.961109870000001</v>
      </c>
      <c r="E20" s="335">
        <v>22.29</v>
      </c>
      <c r="I20" s="333" t="s">
        <v>1440</v>
      </c>
      <c r="J20" s="334">
        <v>3.2272063100000001</v>
      </c>
      <c r="K20" s="335">
        <v>1.59</v>
      </c>
      <c r="L20" s="67" t="s">
        <v>1441</v>
      </c>
      <c r="M20" s="332">
        <v>0.31267097999999999</v>
      </c>
      <c r="N20" s="68">
        <v>2.35</v>
      </c>
      <c r="O20" s="333" t="s">
        <v>1442</v>
      </c>
      <c r="P20" s="334">
        <v>11.678044330000001</v>
      </c>
      <c r="Q20" s="335">
        <v>14.67</v>
      </c>
      <c r="R20" s="67" t="s">
        <v>1409</v>
      </c>
      <c r="S20" s="332">
        <v>60.745399020000001</v>
      </c>
      <c r="T20" s="68">
        <v>14.82</v>
      </c>
      <c r="U20" s="333" t="s">
        <v>1443</v>
      </c>
      <c r="V20" s="334">
        <v>42.004199999999997</v>
      </c>
      <c r="W20" s="335">
        <v>14.59</v>
      </c>
      <c r="X20" s="67" t="s">
        <v>1423</v>
      </c>
      <c r="Y20" s="332">
        <v>45.0045</v>
      </c>
      <c r="Z20" s="68">
        <v>9.94</v>
      </c>
      <c r="AA20" s="333"/>
      <c r="AB20" s="334"/>
      <c r="AC20" s="335"/>
      <c r="AG20" s="333"/>
      <c r="AH20" s="334"/>
      <c r="AI20" s="335"/>
      <c r="AJ20" s="67" t="s">
        <v>1444</v>
      </c>
      <c r="AK20" s="332">
        <v>52.07358584</v>
      </c>
      <c r="AL20" s="68">
        <v>5.28</v>
      </c>
      <c r="AM20" s="333" t="s">
        <v>1444</v>
      </c>
      <c r="AN20" s="334">
        <v>58.705130019999999</v>
      </c>
      <c r="AO20" s="335">
        <v>4.3499999999999996</v>
      </c>
      <c r="AP20" s="67" t="s">
        <v>1444</v>
      </c>
      <c r="AQ20" s="332">
        <v>38.249604259999998</v>
      </c>
      <c r="AR20" s="68">
        <v>3.34</v>
      </c>
      <c r="AS20" s="333" t="s">
        <v>1444</v>
      </c>
      <c r="AT20" s="334">
        <v>16.277708690000001</v>
      </c>
      <c r="AU20" s="335">
        <v>2.83</v>
      </c>
      <c r="AY20" s="333"/>
      <c r="AZ20" s="334"/>
      <c r="BA20" s="335"/>
      <c r="BE20" s="333"/>
      <c r="BF20" s="334"/>
      <c r="BG20" s="335"/>
      <c r="BH20" s="67" t="s">
        <v>1445</v>
      </c>
      <c r="BI20" s="332">
        <v>7.3E-7</v>
      </c>
      <c r="BJ20" s="68">
        <v>0</v>
      </c>
      <c r="BK20" s="333" t="s">
        <v>1429</v>
      </c>
      <c r="BL20" s="334">
        <v>13.86042452</v>
      </c>
      <c r="BM20" s="335">
        <v>11.76</v>
      </c>
      <c r="BN20" s="67" t="s">
        <v>1429</v>
      </c>
      <c r="BO20" s="332">
        <v>10.255592979999999</v>
      </c>
      <c r="BP20" s="68">
        <v>20.16</v>
      </c>
      <c r="BQ20" s="333" t="s">
        <v>1429</v>
      </c>
      <c r="BR20" s="334">
        <v>28.625634519999998</v>
      </c>
      <c r="BS20" s="335">
        <v>18.649999999999999</v>
      </c>
      <c r="BT20" s="67" t="s">
        <v>1429</v>
      </c>
      <c r="BU20" s="332">
        <v>1.88342985</v>
      </c>
      <c r="BV20" s="68">
        <v>4.7</v>
      </c>
      <c r="BW20" s="333"/>
      <c r="BX20" s="334"/>
      <c r="BY20" s="335"/>
      <c r="CC20" s="333"/>
      <c r="CD20" s="334"/>
      <c r="CE20" s="335"/>
      <c r="CF20" s="67" t="s">
        <v>1446</v>
      </c>
      <c r="CG20" s="332">
        <v>4.5689485100000002</v>
      </c>
      <c r="CH20" s="68">
        <v>18.760000000000002</v>
      </c>
      <c r="CI20" s="333" t="s">
        <v>1447</v>
      </c>
      <c r="CJ20" s="334">
        <v>11.451524040000001</v>
      </c>
      <c r="CK20" s="335">
        <v>3.57</v>
      </c>
      <c r="CL20" s="67" t="s">
        <v>1387</v>
      </c>
      <c r="CM20" s="332">
        <v>9.5276248799999994</v>
      </c>
      <c r="CN20" s="68">
        <v>4.72</v>
      </c>
      <c r="CO20" s="333" t="s">
        <v>1447</v>
      </c>
      <c r="CP20" s="334">
        <v>46.1645684</v>
      </c>
      <c r="CQ20" s="335">
        <v>8.3699999999999992</v>
      </c>
      <c r="CR20" s="67" t="s">
        <v>1448</v>
      </c>
      <c r="CS20" s="332">
        <v>0</v>
      </c>
      <c r="CT20" s="68">
        <v>0</v>
      </c>
      <c r="CU20" s="333" t="s">
        <v>1448</v>
      </c>
      <c r="CV20" s="334">
        <v>0</v>
      </c>
      <c r="CW20" s="335">
        <v>0</v>
      </c>
      <c r="CX20" s="67" t="s">
        <v>1448</v>
      </c>
      <c r="CY20" s="332">
        <v>1E-8</v>
      </c>
      <c r="CZ20" s="68">
        <v>0</v>
      </c>
      <c r="DA20" s="333" t="s">
        <v>1449</v>
      </c>
      <c r="DB20" s="334">
        <v>44.700933810000002</v>
      </c>
      <c r="DC20" s="335">
        <v>7.36</v>
      </c>
      <c r="DD20" s="67" t="s">
        <v>1433</v>
      </c>
      <c r="DE20" s="332">
        <v>25.551318500000001</v>
      </c>
      <c r="DF20" s="68">
        <v>3.74</v>
      </c>
      <c r="DG20" s="333" t="s">
        <v>1449</v>
      </c>
      <c r="DH20" s="334">
        <v>8.4979406799999992</v>
      </c>
      <c r="DI20" s="335">
        <v>4.84</v>
      </c>
      <c r="DJ20" s="67" t="s">
        <v>1433</v>
      </c>
      <c r="DK20" s="332">
        <v>9.9203954299999992</v>
      </c>
      <c r="DL20" s="68">
        <v>1.71</v>
      </c>
      <c r="DM20" s="333"/>
      <c r="DN20" s="334"/>
      <c r="DO20" s="335"/>
      <c r="DP20" s="67" t="s">
        <v>1399</v>
      </c>
      <c r="DQ20" s="332">
        <v>73.584907700000002</v>
      </c>
      <c r="DR20" s="68">
        <v>27.9</v>
      </c>
      <c r="DS20" s="333"/>
      <c r="DT20" s="334"/>
      <c r="DU20" s="335"/>
      <c r="DV20" s="67" t="s">
        <v>1441</v>
      </c>
      <c r="DW20" s="332">
        <v>53.512482159999998</v>
      </c>
      <c r="DX20" s="68">
        <v>9.5399999999999991</v>
      </c>
      <c r="DY20" s="333" t="s">
        <v>1399</v>
      </c>
      <c r="DZ20" s="334">
        <v>149.20730043</v>
      </c>
      <c r="EA20" s="335">
        <v>12.03</v>
      </c>
      <c r="EB20" s="67" t="s">
        <v>1450</v>
      </c>
      <c r="EC20" s="332">
        <v>11.508511739999999</v>
      </c>
      <c r="ED20" s="68">
        <v>5.03</v>
      </c>
      <c r="EE20" s="333" t="s">
        <v>1396</v>
      </c>
      <c r="EF20" s="334">
        <v>2.7154400000000001</v>
      </c>
      <c r="EG20" s="335">
        <v>4.9400000000000004</v>
      </c>
      <c r="EH20" s="67" t="s">
        <v>1396</v>
      </c>
      <c r="EI20" s="332">
        <v>20.847908759999999</v>
      </c>
      <c r="EJ20" s="68">
        <v>5.87</v>
      </c>
      <c r="EK20" s="333" t="s">
        <v>1451</v>
      </c>
      <c r="EL20" s="334">
        <v>7.9698136999999996</v>
      </c>
      <c r="EM20" s="335">
        <v>5.35</v>
      </c>
      <c r="EQ20" s="333"/>
      <c r="ER20" s="334"/>
      <c r="ES20" s="335"/>
      <c r="ET20" s="67" t="s">
        <v>1372</v>
      </c>
      <c r="EU20" s="332">
        <v>3.0245795100000001</v>
      </c>
      <c r="EV20" s="68">
        <v>7.02</v>
      </c>
      <c r="EW20" s="333" t="s">
        <v>1382</v>
      </c>
      <c r="EX20" s="334">
        <v>14.490995399999999</v>
      </c>
      <c r="EY20" s="335">
        <v>12.4</v>
      </c>
      <c r="EZ20" s="67" t="s">
        <v>1372</v>
      </c>
      <c r="FA20" s="332">
        <v>21.063368659999998</v>
      </c>
      <c r="FB20" s="68">
        <v>9.6199999999999992</v>
      </c>
      <c r="FC20" s="333"/>
      <c r="FD20" s="334"/>
      <c r="FE20" s="335"/>
      <c r="FF20" s="67" t="s">
        <v>1417</v>
      </c>
      <c r="FG20" s="332">
        <v>149.474681</v>
      </c>
      <c r="FH20" s="68">
        <v>48.28</v>
      </c>
      <c r="FI20" s="333" t="s">
        <v>1396</v>
      </c>
      <c r="FJ20" s="334">
        <v>7.8686849700000003</v>
      </c>
      <c r="FK20" s="335">
        <v>5.0199999999999996</v>
      </c>
      <c r="FO20" s="333" t="s">
        <v>1452</v>
      </c>
      <c r="FP20" s="334">
        <v>124.83206377</v>
      </c>
      <c r="FQ20" s="335">
        <v>7.91</v>
      </c>
      <c r="FU20" s="333"/>
      <c r="FV20" s="334"/>
      <c r="FW20" s="335"/>
      <c r="GA20" s="333"/>
      <c r="GB20" s="334"/>
      <c r="GC20" s="335"/>
      <c r="GG20" s="333" t="s">
        <v>1453</v>
      </c>
      <c r="GH20" s="334">
        <v>7.3996854000000001</v>
      </c>
      <c r="GI20" s="335">
        <v>4.76</v>
      </c>
      <c r="GM20" s="333"/>
      <c r="GN20" s="334"/>
      <c r="GO20" s="335"/>
      <c r="GP20" s="67" t="s">
        <v>1453</v>
      </c>
      <c r="GQ20" s="332">
        <v>2.1474515300000001</v>
      </c>
      <c r="GR20" s="68">
        <v>2.09</v>
      </c>
      <c r="GS20" s="333" t="s">
        <v>1331</v>
      </c>
      <c r="GT20" s="334">
        <v>1.4611410199999999</v>
      </c>
      <c r="GU20" s="335">
        <v>0.77</v>
      </c>
      <c r="GV20" s="67" t="s">
        <v>1331</v>
      </c>
      <c r="GW20" s="332">
        <v>5.4308542400000004</v>
      </c>
      <c r="GX20" s="68">
        <v>3.73</v>
      </c>
      <c r="GY20" s="333"/>
      <c r="GZ20" s="334"/>
      <c r="HA20" s="335"/>
    </row>
    <row r="21" spans="3:212" x14ac:dyDescent="0.2">
      <c r="C21" s="333" t="s">
        <v>1440</v>
      </c>
      <c r="D21" s="334">
        <v>3.96551147</v>
      </c>
      <c r="E21" s="335">
        <v>1.92</v>
      </c>
      <c r="I21" s="333" t="s">
        <v>1454</v>
      </c>
      <c r="J21" s="334">
        <v>11.34888568</v>
      </c>
      <c r="K21" s="335">
        <v>5.6</v>
      </c>
      <c r="L21" s="67" t="s">
        <v>1455</v>
      </c>
      <c r="M21" s="332">
        <v>1.0608684799999999</v>
      </c>
      <c r="N21" s="68">
        <v>7.99</v>
      </c>
      <c r="O21" s="333" t="s">
        <v>1441</v>
      </c>
      <c r="P21" s="334">
        <v>0.78973260999999995</v>
      </c>
      <c r="Q21" s="335">
        <v>0.99</v>
      </c>
      <c r="R21" s="67" t="s">
        <v>1441</v>
      </c>
      <c r="S21" s="332">
        <v>10.432606789999999</v>
      </c>
      <c r="T21" s="68">
        <v>2.54</v>
      </c>
      <c r="U21" s="333" t="s">
        <v>1456</v>
      </c>
      <c r="V21" s="334">
        <v>8.9441880400000002</v>
      </c>
      <c r="W21" s="335">
        <v>3.11</v>
      </c>
      <c r="X21" s="67" t="s">
        <v>1443</v>
      </c>
      <c r="Y21" s="332">
        <v>40.003999999999998</v>
      </c>
      <c r="Z21" s="68">
        <v>8.84</v>
      </c>
      <c r="AA21" s="333"/>
      <c r="AB21" s="334"/>
      <c r="AC21" s="335"/>
      <c r="AG21" s="333"/>
      <c r="AH21" s="334"/>
      <c r="AI21" s="335"/>
      <c r="AM21" s="333"/>
      <c r="AN21" s="334"/>
      <c r="AO21" s="335"/>
      <c r="AS21" s="333"/>
      <c r="AT21" s="334"/>
      <c r="AU21" s="335"/>
      <c r="AY21" s="333"/>
      <c r="AZ21" s="334"/>
      <c r="BA21" s="335"/>
      <c r="BE21" s="333"/>
      <c r="BF21" s="334"/>
      <c r="BG21" s="335"/>
      <c r="BH21" s="67" t="s">
        <v>1457</v>
      </c>
      <c r="BI21" s="332">
        <v>0.40743289999999999</v>
      </c>
      <c r="BJ21" s="68">
        <v>1.9</v>
      </c>
      <c r="BK21" s="333" t="s">
        <v>1445</v>
      </c>
      <c r="BL21" s="334">
        <v>4.8710299800000003</v>
      </c>
      <c r="BM21" s="335">
        <v>4.13</v>
      </c>
      <c r="BN21" s="67" t="s">
        <v>1445</v>
      </c>
      <c r="BO21" s="332">
        <v>6.6302598699999997</v>
      </c>
      <c r="BP21" s="68">
        <v>13.04</v>
      </c>
      <c r="BQ21" s="333" t="s">
        <v>1445</v>
      </c>
      <c r="BR21" s="334">
        <v>9.9878795</v>
      </c>
      <c r="BS21" s="335">
        <v>6.51</v>
      </c>
      <c r="BT21" s="67" t="s">
        <v>1445</v>
      </c>
      <c r="BU21" s="332">
        <v>0.72897705000000002</v>
      </c>
      <c r="BV21" s="68">
        <v>1.82</v>
      </c>
      <c r="BW21" s="333"/>
      <c r="BX21" s="334"/>
      <c r="BY21" s="335"/>
      <c r="CC21" s="333"/>
      <c r="CD21" s="334"/>
      <c r="CE21" s="335"/>
      <c r="CF21" s="67" t="s">
        <v>1458</v>
      </c>
      <c r="CG21" s="332">
        <v>6.0354856000000003</v>
      </c>
      <c r="CH21" s="68">
        <v>24.78</v>
      </c>
      <c r="CI21" s="333" t="s">
        <v>1427</v>
      </c>
      <c r="CJ21" s="334">
        <v>81.431089060000005</v>
      </c>
      <c r="CK21" s="335">
        <v>25.4</v>
      </c>
      <c r="CL21" s="67" t="s">
        <v>1459</v>
      </c>
      <c r="CM21" s="332">
        <v>16.615852050000001</v>
      </c>
      <c r="CN21" s="68">
        <v>8.24</v>
      </c>
      <c r="CO21" s="333" t="s">
        <v>1460</v>
      </c>
      <c r="CP21" s="334">
        <v>33.977587720000002</v>
      </c>
      <c r="CQ21" s="335">
        <v>6.16</v>
      </c>
      <c r="CR21" s="67" t="s">
        <v>1461</v>
      </c>
      <c r="CS21" s="332">
        <v>73.738096569999996</v>
      </c>
      <c r="CT21" s="68">
        <v>8.15</v>
      </c>
      <c r="CU21" s="333" t="s">
        <v>1461</v>
      </c>
      <c r="CV21" s="334">
        <v>42.017090359999997</v>
      </c>
      <c r="CW21" s="335">
        <v>3.44</v>
      </c>
      <c r="CX21" s="67" t="s">
        <v>1461</v>
      </c>
      <c r="CY21" s="332">
        <v>0.30700759</v>
      </c>
      <c r="CZ21" s="68">
        <v>0.08</v>
      </c>
      <c r="DA21" s="333"/>
      <c r="DB21" s="334"/>
      <c r="DC21" s="335"/>
      <c r="DD21" s="67" t="s">
        <v>1449</v>
      </c>
      <c r="DE21" s="332">
        <v>135.80212557999999</v>
      </c>
      <c r="DF21" s="68">
        <v>19.850000000000001</v>
      </c>
      <c r="DG21" s="333"/>
      <c r="DH21" s="334"/>
      <c r="DI21" s="335"/>
      <c r="DJ21" s="67" t="s">
        <v>1449</v>
      </c>
      <c r="DK21" s="332">
        <v>58.923699249999999</v>
      </c>
      <c r="DL21" s="68">
        <v>10.15</v>
      </c>
      <c r="DM21" s="333"/>
      <c r="DN21" s="334"/>
      <c r="DO21" s="335"/>
      <c r="DP21" s="67" t="s">
        <v>1441</v>
      </c>
      <c r="DQ21" s="332">
        <v>15.88273684</v>
      </c>
      <c r="DR21" s="68">
        <v>6.02</v>
      </c>
      <c r="DS21" s="333"/>
      <c r="DT21" s="334"/>
      <c r="DU21" s="335"/>
      <c r="DV21" s="67" t="s">
        <v>1462</v>
      </c>
      <c r="DW21" s="332">
        <v>62.632866559999997</v>
      </c>
      <c r="DX21" s="68">
        <v>11.16</v>
      </c>
      <c r="DY21" s="333" t="s">
        <v>1441</v>
      </c>
      <c r="DZ21" s="334">
        <v>106.48880932</v>
      </c>
      <c r="EA21" s="335">
        <v>8.59</v>
      </c>
      <c r="EB21" s="67" t="s">
        <v>1417</v>
      </c>
      <c r="EC21" s="332">
        <v>10.827627769999999</v>
      </c>
      <c r="ED21" s="68">
        <v>4.74</v>
      </c>
      <c r="EE21" s="333" t="s">
        <v>1450</v>
      </c>
      <c r="EF21" s="334">
        <v>2.8509596300000002</v>
      </c>
      <c r="EG21" s="335">
        <v>5.18</v>
      </c>
      <c r="EH21" s="67" t="s">
        <v>1450</v>
      </c>
      <c r="EI21" s="332">
        <v>18.574755190000001</v>
      </c>
      <c r="EJ21" s="68">
        <v>5.23</v>
      </c>
      <c r="EK21" s="333" t="s">
        <v>1372</v>
      </c>
      <c r="EL21" s="334">
        <v>10.782526130000001</v>
      </c>
      <c r="EM21" s="335">
        <v>7.24</v>
      </c>
      <c r="EQ21" s="333"/>
      <c r="ER21" s="334"/>
      <c r="ES21" s="335"/>
      <c r="ET21" s="67" t="s">
        <v>1382</v>
      </c>
      <c r="EU21" s="332">
        <v>2.5340949500000001</v>
      </c>
      <c r="EV21" s="68">
        <v>5.88</v>
      </c>
      <c r="EW21" s="333" t="s">
        <v>1463</v>
      </c>
      <c r="EX21" s="334">
        <v>7.1218925500000001</v>
      </c>
      <c r="EY21" s="335">
        <v>6.1</v>
      </c>
      <c r="EZ21" s="67" t="s">
        <v>1382</v>
      </c>
      <c r="FA21" s="332">
        <v>21.803849979999999</v>
      </c>
      <c r="FB21" s="68">
        <v>9.9600000000000009</v>
      </c>
      <c r="FC21" s="333"/>
      <c r="FD21" s="334"/>
      <c r="FE21" s="335"/>
      <c r="FF21" s="67" t="s">
        <v>1437</v>
      </c>
      <c r="FG21" s="332">
        <v>29.514763840000001</v>
      </c>
      <c r="FH21" s="68">
        <v>9.5299999999999994</v>
      </c>
      <c r="FI21" s="333" t="s">
        <v>1417</v>
      </c>
      <c r="FJ21" s="334">
        <v>8.6650463299999991</v>
      </c>
      <c r="FK21" s="335">
        <v>5.53</v>
      </c>
      <c r="FO21" s="333" t="s">
        <v>1464</v>
      </c>
      <c r="FP21" s="334">
        <v>248.36484775</v>
      </c>
      <c r="FQ21" s="335">
        <v>15.74</v>
      </c>
      <c r="FU21" s="333"/>
      <c r="FV21" s="334"/>
      <c r="FW21" s="335"/>
      <c r="GA21" s="333"/>
      <c r="GB21" s="334"/>
      <c r="GC21" s="335"/>
      <c r="GG21" s="333" t="s">
        <v>1447</v>
      </c>
      <c r="GH21" s="334">
        <v>8.0458787699999998</v>
      </c>
      <c r="GI21" s="335">
        <v>5.18</v>
      </c>
      <c r="GM21" s="333"/>
      <c r="GN21" s="334"/>
      <c r="GO21" s="335"/>
      <c r="GP21" s="67" t="s">
        <v>1465</v>
      </c>
      <c r="GQ21" s="332">
        <v>4.89850517</v>
      </c>
      <c r="GR21" s="68">
        <v>4.7699999999999996</v>
      </c>
      <c r="GS21" s="333" t="s">
        <v>1453</v>
      </c>
      <c r="GT21" s="334">
        <v>5.42384662</v>
      </c>
      <c r="GU21" s="335">
        <v>2.85</v>
      </c>
      <c r="GV21" s="67" t="s">
        <v>1439</v>
      </c>
      <c r="GW21" s="332">
        <v>2.20035515</v>
      </c>
      <c r="GX21" s="68">
        <v>1.51</v>
      </c>
      <c r="GY21" s="333"/>
      <c r="GZ21" s="334"/>
      <c r="HA21" s="335"/>
    </row>
    <row r="22" spans="3:212" x14ac:dyDescent="0.2">
      <c r="C22" s="333" t="s">
        <v>1454</v>
      </c>
      <c r="D22" s="334">
        <v>14.103288060000001</v>
      </c>
      <c r="E22" s="335">
        <v>6.84</v>
      </c>
      <c r="I22" s="333"/>
      <c r="J22" s="334"/>
      <c r="K22" s="335"/>
      <c r="L22" s="67" t="s">
        <v>1466</v>
      </c>
      <c r="M22" s="332">
        <v>1.0469875</v>
      </c>
      <c r="N22" s="68">
        <v>7.88</v>
      </c>
      <c r="O22" s="333" t="s">
        <v>1455</v>
      </c>
      <c r="P22" s="334">
        <v>2.7417354399999998</v>
      </c>
      <c r="Q22" s="335">
        <v>3.45</v>
      </c>
      <c r="R22" s="67" t="s">
        <v>1455</v>
      </c>
      <c r="S22" s="332">
        <v>31.37027174</v>
      </c>
      <c r="T22" s="68">
        <v>7.65</v>
      </c>
      <c r="U22" s="333" t="s">
        <v>1331</v>
      </c>
      <c r="V22" s="334">
        <v>0.93792631000000004</v>
      </c>
      <c r="W22" s="335">
        <v>0.33</v>
      </c>
      <c r="X22" s="67" t="s">
        <v>1456</v>
      </c>
      <c r="Y22" s="332">
        <v>7.0520759399999999</v>
      </c>
      <c r="Z22" s="68">
        <v>1.56</v>
      </c>
      <c r="AA22" s="333"/>
      <c r="AB22" s="334"/>
      <c r="AC22" s="335"/>
      <c r="AG22" s="333"/>
      <c r="AH22" s="334"/>
      <c r="AI22" s="335"/>
      <c r="AM22" s="333"/>
      <c r="AN22" s="334"/>
      <c r="AO22" s="335"/>
      <c r="AS22" s="333"/>
      <c r="AT22" s="334"/>
      <c r="AU22" s="335"/>
      <c r="AY22" s="333"/>
      <c r="AZ22" s="334"/>
      <c r="BA22" s="335"/>
      <c r="BE22" s="333"/>
      <c r="BF22" s="334"/>
      <c r="BG22" s="335"/>
      <c r="BK22" s="333" t="s">
        <v>1457</v>
      </c>
      <c r="BL22" s="334">
        <v>8.2443868899999995</v>
      </c>
      <c r="BM22" s="335">
        <v>7</v>
      </c>
      <c r="BN22" s="67" t="s">
        <v>1457</v>
      </c>
      <c r="BO22" s="332">
        <v>5.3397677999999997</v>
      </c>
      <c r="BP22" s="68">
        <v>10.5</v>
      </c>
      <c r="BQ22" s="333" t="s">
        <v>1457</v>
      </c>
      <c r="BR22" s="334">
        <v>14.1848052</v>
      </c>
      <c r="BS22" s="335">
        <v>9.24</v>
      </c>
      <c r="BT22" s="67" t="s">
        <v>1457</v>
      </c>
      <c r="BU22" s="332">
        <v>1.8545934799999999</v>
      </c>
      <c r="BV22" s="68">
        <v>4.62</v>
      </c>
      <c r="BW22" s="333"/>
      <c r="BX22" s="334"/>
      <c r="BY22" s="335"/>
      <c r="CC22" s="333"/>
      <c r="CD22" s="334"/>
      <c r="CE22" s="335"/>
      <c r="CI22" s="333" t="s">
        <v>1460</v>
      </c>
      <c r="CJ22" s="334">
        <v>23.927777859999999</v>
      </c>
      <c r="CK22" s="335">
        <v>7.46</v>
      </c>
      <c r="CL22" s="67" t="s">
        <v>1467</v>
      </c>
      <c r="CM22" s="332">
        <v>9.8133064399999999</v>
      </c>
      <c r="CN22" s="68">
        <v>4.87</v>
      </c>
      <c r="CO22" s="333"/>
      <c r="CP22" s="334"/>
      <c r="CQ22" s="335"/>
      <c r="CR22" s="67" t="s">
        <v>1468</v>
      </c>
      <c r="CS22" s="332">
        <v>63.39118611</v>
      </c>
      <c r="CT22" s="68">
        <v>7.01</v>
      </c>
      <c r="CU22" s="333" t="s">
        <v>1468</v>
      </c>
      <c r="CV22" s="334">
        <v>80.984675129999999</v>
      </c>
      <c r="CW22" s="335">
        <v>6.63</v>
      </c>
      <c r="CX22" s="67" t="s">
        <v>1468</v>
      </c>
      <c r="CY22" s="332">
        <v>9.7839772499999995</v>
      </c>
      <c r="CZ22" s="68">
        <v>2.4500000000000002</v>
      </c>
      <c r="DA22" s="333"/>
      <c r="DB22" s="334"/>
      <c r="DC22" s="335"/>
      <c r="DG22" s="333"/>
      <c r="DH22" s="334"/>
      <c r="DI22" s="335"/>
      <c r="DM22" s="333"/>
      <c r="DN22" s="334"/>
      <c r="DO22" s="335"/>
      <c r="DP22" s="67" t="s">
        <v>1462</v>
      </c>
      <c r="DQ22" s="332">
        <v>9.33671848</v>
      </c>
      <c r="DR22" s="68">
        <v>3.54</v>
      </c>
      <c r="DS22" s="333"/>
      <c r="DT22" s="334"/>
      <c r="DU22" s="335"/>
      <c r="DV22" s="67" t="s">
        <v>1391</v>
      </c>
      <c r="DW22" s="332">
        <v>121.2059258</v>
      </c>
      <c r="DX22" s="68">
        <v>21.6</v>
      </c>
      <c r="DY22" s="333" t="s">
        <v>1462</v>
      </c>
      <c r="DZ22" s="334">
        <v>108.69475502</v>
      </c>
      <c r="EA22" s="335">
        <v>8.76</v>
      </c>
      <c r="EB22" s="67" t="s">
        <v>1437</v>
      </c>
      <c r="EC22" s="332">
        <v>50.416607579999997</v>
      </c>
      <c r="ED22" s="68">
        <v>22.05</v>
      </c>
      <c r="EE22" s="333" t="s">
        <v>1417</v>
      </c>
      <c r="EF22" s="334">
        <v>12.3168627</v>
      </c>
      <c r="EG22" s="335">
        <v>22.39</v>
      </c>
      <c r="EH22" s="67" t="s">
        <v>1417</v>
      </c>
      <c r="EI22" s="332">
        <v>30.415017079999998</v>
      </c>
      <c r="EJ22" s="68">
        <v>8.56</v>
      </c>
      <c r="EK22" s="333" t="s">
        <v>1469</v>
      </c>
      <c r="EL22" s="334">
        <v>11.11420721</v>
      </c>
      <c r="EM22" s="335">
        <v>7.47</v>
      </c>
      <c r="EQ22" s="333"/>
      <c r="ER22" s="334"/>
      <c r="ES22" s="335"/>
      <c r="ET22" s="67" t="s">
        <v>1463</v>
      </c>
      <c r="EU22" s="332">
        <v>1.6877903000000001</v>
      </c>
      <c r="EV22" s="68">
        <v>3.92</v>
      </c>
      <c r="EW22" s="333" t="s">
        <v>1409</v>
      </c>
      <c r="EX22" s="334">
        <v>14.38997466</v>
      </c>
      <c r="EY22" s="335">
        <v>12.32</v>
      </c>
      <c r="EZ22" s="67" t="s">
        <v>1399</v>
      </c>
      <c r="FA22" s="332">
        <v>15.484205960000001</v>
      </c>
      <c r="FB22" s="68">
        <v>7.07</v>
      </c>
      <c r="FC22" s="333"/>
      <c r="FD22" s="334"/>
      <c r="FE22" s="335"/>
      <c r="FF22" s="67" t="s">
        <v>1453</v>
      </c>
      <c r="FG22" s="332">
        <v>6.2408194799999999</v>
      </c>
      <c r="FH22" s="68">
        <v>2.02</v>
      </c>
      <c r="FI22" s="333" t="s">
        <v>1437</v>
      </c>
      <c r="FJ22" s="334">
        <v>31.40227397</v>
      </c>
      <c r="FK22" s="335">
        <v>20.04</v>
      </c>
      <c r="FO22" s="333" t="s">
        <v>1470</v>
      </c>
      <c r="FP22" s="334">
        <v>173.06831979</v>
      </c>
      <c r="FQ22" s="335">
        <v>10.97</v>
      </c>
      <c r="FU22" s="333"/>
      <c r="FV22" s="334"/>
      <c r="FW22" s="335"/>
      <c r="GA22" s="333"/>
      <c r="GB22" s="334"/>
      <c r="GC22" s="335"/>
      <c r="GG22" s="333" t="s">
        <v>1471</v>
      </c>
      <c r="GH22" s="334">
        <v>9.7303838799999998</v>
      </c>
      <c r="GI22" s="335">
        <v>6.26</v>
      </c>
      <c r="GM22" s="333"/>
      <c r="GN22" s="334"/>
      <c r="GO22" s="335"/>
      <c r="GP22" s="67" t="s">
        <v>1472</v>
      </c>
      <c r="GQ22" s="332">
        <v>3.0674687899999999</v>
      </c>
      <c r="GR22" s="68">
        <v>2.99</v>
      </c>
      <c r="GS22" s="333" t="s">
        <v>1465</v>
      </c>
      <c r="GT22" s="334">
        <v>3.2454665600000001</v>
      </c>
      <c r="GU22" s="335">
        <v>1.7</v>
      </c>
      <c r="GV22" s="67" t="s">
        <v>1453</v>
      </c>
      <c r="GW22" s="332">
        <v>4.1930521499999998</v>
      </c>
      <c r="GX22" s="68">
        <v>2.88</v>
      </c>
      <c r="GY22" s="333"/>
      <c r="GZ22" s="334"/>
      <c r="HA22" s="335"/>
    </row>
    <row r="23" spans="3:212" x14ac:dyDescent="0.2">
      <c r="C23" s="333"/>
      <c r="D23" s="334"/>
      <c r="E23" s="335"/>
      <c r="I23" s="333"/>
      <c r="J23" s="334"/>
      <c r="K23" s="335"/>
      <c r="L23" s="67" t="s">
        <v>1473</v>
      </c>
      <c r="M23" s="332">
        <v>0.64110699000000004</v>
      </c>
      <c r="N23" s="68">
        <v>4.83</v>
      </c>
      <c r="O23" s="333" t="s">
        <v>1474</v>
      </c>
      <c r="P23" s="334">
        <v>-1.33248E-3</v>
      </c>
      <c r="Q23" s="335">
        <v>0</v>
      </c>
      <c r="R23" s="67" t="s">
        <v>1466</v>
      </c>
      <c r="S23" s="332">
        <v>31.557189300000001</v>
      </c>
      <c r="T23" s="68">
        <v>7.7</v>
      </c>
      <c r="U23" s="333" t="s">
        <v>1475</v>
      </c>
      <c r="V23" s="334">
        <v>30.622521290000002</v>
      </c>
      <c r="W23" s="335">
        <v>10.64</v>
      </c>
      <c r="X23" s="67" t="s">
        <v>1331</v>
      </c>
      <c r="Y23" s="332">
        <v>1.4640228900000001</v>
      </c>
      <c r="Z23" s="68">
        <v>0.32</v>
      </c>
      <c r="AA23" s="333"/>
      <c r="AB23" s="334"/>
      <c r="AC23" s="335"/>
      <c r="AG23" s="333"/>
      <c r="AH23" s="334"/>
      <c r="AI23" s="335"/>
      <c r="AM23" s="333"/>
      <c r="AN23" s="334"/>
      <c r="AO23" s="335"/>
      <c r="AS23" s="333"/>
      <c r="AT23" s="334"/>
      <c r="AU23" s="335"/>
      <c r="AY23" s="333"/>
      <c r="AZ23" s="334"/>
      <c r="BA23" s="335"/>
      <c r="BE23" s="333"/>
      <c r="BF23" s="334"/>
      <c r="BG23" s="335"/>
      <c r="BK23" s="333"/>
      <c r="BL23" s="334"/>
      <c r="BM23" s="335"/>
      <c r="BQ23" s="333"/>
      <c r="BR23" s="334"/>
      <c r="BS23" s="335"/>
      <c r="BW23" s="333"/>
      <c r="BX23" s="334"/>
      <c r="BY23" s="335"/>
      <c r="CC23" s="333"/>
      <c r="CD23" s="334"/>
      <c r="CE23" s="335"/>
      <c r="CI23" s="333"/>
      <c r="CJ23" s="334"/>
      <c r="CK23" s="335"/>
      <c r="CO23" s="333"/>
      <c r="CP23" s="334"/>
      <c r="CQ23" s="335"/>
      <c r="CR23" s="67" t="s">
        <v>1476</v>
      </c>
      <c r="CS23" s="332">
        <v>34.883015059999998</v>
      </c>
      <c r="CT23" s="68">
        <v>3.86</v>
      </c>
      <c r="CU23" s="333" t="s">
        <v>1476</v>
      </c>
      <c r="CV23" s="334">
        <v>59.218157929999997</v>
      </c>
      <c r="CW23" s="335">
        <v>4.8499999999999996</v>
      </c>
      <c r="CX23" s="67" t="s">
        <v>1476</v>
      </c>
      <c r="CY23" s="332">
        <v>44.056918160000002</v>
      </c>
      <c r="CZ23" s="68">
        <v>11.04</v>
      </c>
      <c r="DA23" s="333"/>
      <c r="DB23" s="334"/>
      <c r="DC23" s="335"/>
      <c r="DG23" s="333"/>
      <c r="DH23" s="334"/>
      <c r="DI23" s="335"/>
      <c r="DM23" s="333"/>
      <c r="DN23" s="334"/>
      <c r="DO23" s="335"/>
      <c r="DP23" s="67" t="s">
        <v>1391</v>
      </c>
      <c r="DQ23" s="332">
        <v>23.637384919999999</v>
      </c>
      <c r="DR23" s="68">
        <v>8.9600000000000009</v>
      </c>
      <c r="DS23" s="333"/>
      <c r="DT23" s="334"/>
      <c r="DU23" s="335"/>
      <c r="DV23" s="67" t="s">
        <v>1477</v>
      </c>
      <c r="DW23" s="332">
        <v>96.102054600000002</v>
      </c>
      <c r="DX23" s="68">
        <v>17.13</v>
      </c>
      <c r="DY23" s="333" t="s">
        <v>1391</v>
      </c>
      <c r="DZ23" s="334">
        <v>219.96801973999999</v>
      </c>
      <c r="EA23" s="335">
        <v>17.739999999999998</v>
      </c>
      <c r="EB23" s="67" t="s">
        <v>1459</v>
      </c>
      <c r="EC23" s="332">
        <v>10.87815979</v>
      </c>
      <c r="ED23" s="68">
        <v>4.76</v>
      </c>
      <c r="EE23" s="333" t="s">
        <v>1437</v>
      </c>
      <c r="EF23" s="334">
        <v>2.2321487599999998</v>
      </c>
      <c r="EG23" s="335">
        <v>4.0599999999999996</v>
      </c>
      <c r="EH23" s="67" t="s">
        <v>1437</v>
      </c>
      <c r="EI23" s="332">
        <v>60.70129893</v>
      </c>
      <c r="EJ23" s="68">
        <v>17.079999999999998</v>
      </c>
      <c r="EK23" s="333" t="s">
        <v>1478</v>
      </c>
      <c r="EL23" s="334">
        <v>10.747310669999999</v>
      </c>
      <c r="EM23" s="335">
        <v>7.22</v>
      </c>
      <c r="EQ23" s="333"/>
      <c r="ER23" s="334"/>
      <c r="ES23" s="335"/>
      <c r="ET23" s="67" t="s">
        <v>1409</v>
      </c>
      <c r="EU23" s="332">
        <v>1.68281423</v>
      </c>
      <c r="EV23" s="68">
        <v>3.91</v>
      </c>
      <c r="EW23" s="333" t="s">
        <v>1455</v>
      </c>
      <c r="EX23" s="334">
        <v>5.4187839599999998</v>
      </c>
      <c r="EY23" s="335">
        <v>4.6399999999999997</v>
      </c>
      <c r="EZ23" s="67" t="s">
        <v>1463</v>
      </c>
      <c r="FA23" s="332">
        <v>9.7572888899999999</v>
      </c>
      <c r="FB23" s="68">
        <v>4.46</v>
      </c>
      <c r="FC23" s="333"/>
      <c r="FD23" s="334"/>
      <c r="FE23" s="335"/>
      <c r="FF23" s="67" t="s">
        <v>1459</v>
      </c>
      <c r="FG23" s="332">
        <v>6.1325256299999999</v>
      </c>
      <c r="FH23" s="68">
        <v>1.98</v>
      </c>
      <c r="FI23" s="333" t="s">
        <v>1453</v>
      </c>
      <c r="FJ23" s="334">
        <v>3.7341399200000001</v>
      </c>
      <c r="FK23" s="335">
        <v>2.38</v>
      </c>
      <c r="FO23" s="333"/>
      <c r="FP23" s="334"/>
      <c r="FQ23" s="335"/>
      <c r="FU23" s="333"/>
      <c r="FV23" s="334"/>
      <c r="FW23" s="335"/>
      <c r="GA23" s="333"/>
      <c r="GB23" s="334"/>
      <c r="GC23" s="335"/>
      <c r="GG23" s="333" t="s">
        <v>1467</v>
      </c>
      <c r="GH23" s="334">
        <v>7.7247828299999997</v>
      </c>
      <c r="GI23" s="335">
        <v>4.97</v>
      </c>
      <c r="GM23" s="333"/>
      <c r="GN23" s="334"/>
      <c r="GO23" s="335"/>
      <c r="GP23" s="67" t="s">
        <v>1479</v>
      </c>
      <c r="GQ23" s="332">
        <v>2.87793717</v>
      </c>
      <c r="GR23" s="68">
        <v>2.8</v>
      </c>
      <c r="GS23" s="333" t="s">
        <v>1472</v>
      </c>
      <c r="GT23" s="334">
        <v>12.9045857</v>
      </c>
      <c r="GU23" s="335">
        <v>6.77</v>
      </c>
      <c r="GV23" s="67" t="s">
        <v>1465</v>
      </c>
      <c r="GW23" s="332">
        <v>5.3404374600000004</v>
      </c>
      <c r="GX23" s="68">
        <v>3.67</v>
      </c>
      <c r="GY23" s="333"/>
      <c r="GZ23" s="334"/>
      <c r="HA23" s="335"/>
    </row>
    <row r="24" spans="3:212" x14ac:dyDescent="0.2">
      <c r="C24" s="333"/>
      <c r="D24" s="334"/>
      <c r="E24" s="335"/>
      <c r="I24" s="333"/>
      <c r="J24" s="334"/>
      <c r="K24" s="335"/>
      <c r="L24" s="67" t="s">
        <v>1480</v>
      </c>
      <c r="M24" s="332">
        <v>0.66531152000000005</v>
      </c>
      <c r="N24" s="68">
        <v>5.01</v>
      </c>
      <c r="O24" s="333" t="s">
        <v>1466</v>
      </c>
      <c r="P24" s="334">
        <v>2.5441344699999999</v>
      </c>
      <c r="Q24" s="335">
        <v>3.2</v>
      </c>
      <c r="R24" s="67" t="s">
        <v>1473</v>
      </c>
      <c r="S24" s="332">
        <v>21.267140139999999</v>
      </c>
      <c r="T24" s="68">
        <v>5.19</v>
      </c>
      <c r="U24" s="333" t="s">
        <v>1481</v>
      </c>
      <c r="V24" s="334">
        <v>8.91063896</v>
      </c>
      <c r="W24" s="335">
        <v>3.09</v>
      </c>
      <c r="X24" s="67" t="s">
        <v>1482</v>
      </c>
      <c r="Y24" s="332">
        <v>30.891913809999998</v>
      </c>
      <c r="Z24" s="68">
        <v>6.82</v>
      </c>
      <c r="AA24" s="333"/>
      <c r="AB24" s="334"/>
      <c r="AC24" s="335"/>
      <c r="AG24" s="333"/>
      <c r="AH24" s="334"/>
      <c r="AI24" s="335"/>
      <c r="AM24" s="333"/>
      <c r="AN24" s="334"/>
      <c r="AO24" s="335"/>
      <c r="AS24" s="333"/>
      <c r="AT24" s="334"/>
      <c r="AU24" s="335"/>
      <c r="AY24" s="333"/>
      <c r="AZ24" s="334"/>
      <c r="BA24" s="335"/>
      <c r="BE24" s="333"/>
      <c r="BF24" s="334"/>
      <c r="BG24" s="335"/>
      <c r="BK24" s="333"/>
      <c r="BL24" s="334"/>
      <c r="BM24" s="335"/>
      <c r="BQ24" s="333"/>
      <c r="BR24" s="334"/>
      <c r="BS24" s="335"/>
      <c r="BW24" s="333"/>
      <c r="BX24" s="334"/>
      <c r="BY24" s="335"/>
      <c r="CC24" s="333"/>
      <c r="CD24" s="334"/>
      <c r="CE24" s="335"/>
      <c r="CI24" s="333"/>
      <c r="CJ24" s="334"/>
      <c r="CK24" s="335"/>
      <c r="CO24" s="333"/>
      <c r="CP24" s="334"/>
      <c r="CQ24" s="335"/>
      <c r="CR24" s="67" t="s">
        <v>1483</v>
      </c>
      <c r="CS24" s="332">
        <v>61.239651670000001</v>
      </c>
      <c r="CT24" s="68">
        <v>6.77</v>
      </c>
      <c r="CU24" s="333" t="s">
        <v>1483</v>
      </c>
      <c r="CV24" s="334">
        <v>62.287490859999998</v>
      </c>
      <c r="CW24" s="335">
        <v>5.0999999999999996</v>
      </c>
      <c r="CX24" s="67" t="s">
        <v>1483</v>
      </c>
      <c r="CY24" s="332">
        <v>10.882754159999999</v>
      </c>
      <c r="CZ24" s="68">
        <v>2.73</v>
      </c>
      <c r="DA24" s="333"/>
      <c r="DB24" s="334"/>
      <c r="DC24" s="335"/>
      <c r="DG24" s="333"/>
      <c r="DH24" s="334"/>
      <c r="DI24" s="335"/>
      <c r="DM24" s="333"/>
      <c r="DN24" s="334"/>
      <c r="DO24" s="335"/>
      <c r="DP24" s="67" t="s">
        <v>1477</v>
      </c>
      <c r="DQ24" s="332">
        <v>12.562203759999999</v>
      </c>
      <c r="DR24" s="68">
        <v>4.76</v>
      </c>
      <c r="DS24" s="333"/>
      <c r="DT24" s="334"/>
      <c r="DU24" s="335"/>
      <c r="DV24" s="67" t="s">
        <v>1484</v>
      </c>
      <c r="DW24" s="332">
        <v>2.7137491800000002</v>
      </c>
      <c r="DX24" s="68">
        <v>0.48</v>
      </c>
      <c r="DY24" s="333" t="s">
        <v>1477</v>
      </c>
      <c r="DZ24" s="334">
        <v>162.24524048000001</v>
      </c>
      <c r="EA24" s="335">
        <v>13.08</v>
      </c>
      <c r="EB24" s="67" t="s">
        <v>1447</v>
      </c>
      <c r="EC24" s="332">
        <v>14.157141810000001</v>
      </c>
      <c r="ED24" s="68">
        <v>6.19</v>
      </c>
      <c r="EE24" s="333" t="s">
        <v>1459</v>
      </c>
      <c r="EF24" s="334">
        <v>2.1184161700000002</v>
      </c>
      <c r="EG24" s="335">
        <v>3.85</v>
      </c>
      <c r="EH24" s="67" t="s">
        <v>1459</v>
      </c>
      <c r="EI24" s="332">
        <v>16.9812254</v>
      </c>
      <c r="EJ24" s="68">
        <v>4.78</v>
      </c>
      <c r="EK24" s="333" t="s">
        <v>1331</v>
      </c>
      <c r="EL24" s="334">
        <v>14.74722437</v>
      </c>
      <c r="EM24" s="335">
        <v>9.91</v>
      </c>
      <c r="EQ24" s="333"/>
      <c r="ER24" s="334"/>
      <c r="ES24" s="335"/>
      <c r="ET24" s="67" t="s">
        <v>1455</v>
      </c>
      <c r="EU24" s="332">
        <v>2.1713018800000001</v>
      </c>
      <c r="EV24" s="68">
        <v>5.04</v>
      </c>
      <c r="EW24" s="333" t="s">
        <v>1466</v>
      </c>
      <c r="EX24" s="334">
        <v>6.0022612799999999</v>
      </c>
      <c r="EY24" s="335">
        <v>5.14</v>
      </c>
      <c r="EZ24" s="67" t="s">
        <v>1409</v>
      </c>
      <c r="FA24" s="332">
        <v>18.6670251</v>
      </c>
      <c r="FB24" s="68">
        <v>8.5299999999999994</v>
      </c>
      <c r="FC24" s="333"/>
      <c r="FD24" s="334"/>
      <c r="FE24" s="335"/>
      <c r="FF24" s="67" t="s">
        <v>1447</v>
      </c>
      <c r="FG24" s="332">
        <v>18.57199992</v>
      </c>
      <c r="FH24" s="68">
        <v>6</v>
      </c>
      <c r="FI24" s="333" t="s">
        <v>1459</v>
      </c>
      <c r="FJ24" s="334">
        <v>3.71450484</v>
      </c>
      <c r="FK24" s="335">
        <v>2.37</v>
      </c>
      <c r="FO24" s="333"/>
      <c r="FP24" s="334"/>
      <c r="FQ24" s="335"/>
      <c r="FU24" s="333"/>
      <c r="FV24" s="334"/>
      <c r="FW24" s="335"/>
      <c r="GA24" s="333"/>
      <c r="GB24" s="334"/>
      <c r="GC24" s="335"/>
      <c r="GG24" s="333"/>
      <c r="GH24" s="334"/>
      <c r="GI24" s="335"/>
      <c r="GM24" s="333"/>
      <c r="GN24" s="334"/>
      <c r="GO24" s="335"/>
      <c r="GP24" s="67" t="s">
        <v>1485</v>
      </c>
      <c r="GQ24" s="332">
        <v>21.95259562</v>
      </c>
      <c r="GR24" s="68">
        <v>21.37</v>
      </c>
      <c r="GS24" s="333" t="s">
        <v>1486</v>
      </c>
      <c r="GT24" s="334">
        <v>5.2888414900000003</v>
      </c>
      <c r="GU24" s="335">
        <v>2.78</v>
      </c>
      <c r="GV24" s="67" t="s">
        <v>1472</v>
      </c>
      <c r="GW24" s="332">
        <v>7.72598377</v>
      </c>
      <c r="GX24" s="68">
        <v>5.31</v>
      </c>
      <c r="GY24" s="333"/>
      <c r="GZ24" s="334"/>
      <c r="HA24" s="335"/>
    </row>
    <row r="25" spans="3:212" x14ac:dyDescent="0.2">
      <c r="C25" s="333"/>
      <c r="D25" s="334"/>
      <c r="E25" s="335"/>
      <c r="I25" s="333"/>
      <c r="J25" s="334"/>
      <c r="K25" s="335"/>
      <c r="L25" s="67" t="s">
        <v>1481</v>
      </c>
      <c r="M25" s="332">
        <v>1.9314481699999999</v>
      </c>
      <c r="N25" s="68">
        <v>14.54</v>
      </c>
      <c r="O25" s="333" t="s">
        <v>1473</v>
      </c>
      <c r="P25" s="334">
        <v>9.8858759299999992</v>
      </c>
      <c r="Q25" s="335">
        <v>12.42</v>
      </c>
      <c r="R25" s="67" t="s">
        <v>1471</v>
      </c>
      <c r="S25" s="332">
        <v>20.083899559999999</v>
      </c>
      <c r="T25" s="68">
        <v>4.9000000000000004</v>
      </c>
      <c r="U25" s="333"/>
      <c r="V25" s="334"/>
      <c r="W25" s="335"/>
      <c r="X25" s="67" t="s">
        <v>1481</v>
      </c>
      <c r="Y25" s="332">
        <v>7.0165695599999998</v>
      </c>
      <c r="Z25" s="68">
        <v>1.55</v>
      </c>
      <c r="AA25" s="333"/>
      <c r="AB25" s="334"/>
      <c r="AC25" s="335"/>
      <c r="AG25" s="333"/>
      <c r="AH25" s="334"/>
      <c r="AI25" s="335"/>
      <c r="AM25" s="333"/>
      <c r="AN25" s="334"/>
      <c r="AO25" s="335"/>
      <c r="AS25" s="333"/>
      <c r="AT25" s="334"/>
      <c r="AU25" s="335"/>
      <c r="AY25" s="333"/>
      <c r="AZ25" s="334"/>
      <c r="BA25" s="335"/>
      <c r="BE25" s="333"/>
      <c r="BF25" s="334"/>
      <c r="BG25" s="335"/>
      <c r="BK25" s="333"/>
      <c r="BL25" s="334"/>
      <c r="BM25" s="335"/>
      <c r="BQ25" s="333"/>
      <c r="BR25" s="334"/>
      <c r="BS25" s="335"/>
      <c r="BW25" s="333"/>
      <c r="BX25" s="334"/>
      <c r="BY25" s="335"/>
      <c r="CC25" s="333"/>
      <c r="CD25" s="334"/>
      <c r="CE25" s="335"/>
      <c r="CI25" s="333"/>
      <c r="CJ25" s="334"/>
      <c r="CK25" s="335"/>
      <c r="CO25" s="333"/>
      <c r="CP25" s="334"/>
      <c r="CQ25" s="335"/>
      <c r="CR25" s="67" t="s">
        <v>1487</v>
      </c>
      <c r="CS25" s="332">
        <v>194.5015329</v>
      </c>
      <c r="CT25" s="68">
        <v>21.51</v>
      </c>
      <c r="CU25" s="333" t="s">
        <v>1487</v>
      </c>
      <c r="CV25" s="334">
        <v>222.9408382</v>
      </c>
      <c r="CW25" s="335">
        <v>18.239999999999998</v>
      </c>
      <c r="CX25" s="67" t="s">
        <v>1487</v>
      </c>
      <c r="CY25" s="332">
        <v>31.681317369999999</v>
      </c>
      <c r="CZ25" s="68">
        <v>7.94</v>
      </c>
      <c r="DA25" s="333"/>
      <c r="DB25" s="334"/>
      <c r="DC25" s="335"/>
      <c r="DG25" s="333"/>
      <c r="DH25" s="334"/>
      <c r="DI25" s="335"/>
      <c r="DM25" s="333"/>
      <c r="DN25" s="334"/>
      <c r="DO25" s="335"/>
      <c r="DP25" s="67" t="s">
        <v>1484</v>
      </c>
      <c r="DQ25" s="332">
        <v>15.074121720000001</v>
      </c>
      <c r="DR25" s="68">
        <v>5.72</v>
      </c>
      <c r="DS25" s="333"/>
      <c r="DT25" s="334"/>
      <c r="DU25" s="335"/>
      <c r="DV25" s="67" t="s">
        <v>1449</v>
      </c>
      <c r="DW25" s="332">
        <v>42.178739120000003</v>
      </c>
      <c r="DX25" s="68">
        <v>7.52</v>
      </c>
      <c r="DY25" s="333" t="s">
        <v>1484</v>
      </c>
      <c r="DZ25" s="334">
        <v>15.33136477</v>
      </c>
      <c r="EA25" s="335">
        <v>1.24</v>
      </c>
      <c r="EB25" s="67" t="s">
        <v>1488</v>
      </c>
      <c r="EC25" s="332">
        <v>5.57678414</v>
      </c>
      <c r="ED25" s="68">
        <v>2.44</v>
      </c>
      <c r="EE25" s="333" t="s">
        <v>1447</v>
      </c>
      <c r="EF25" s="334">
        <v>2.7851717200000001</v>
      </c>
      <c r="EG25" s="335">
        <v>5.0599999999999996</v>
      </c>
      <c r="EH25" s="67" t="s">
        <v>1447</v>
      </c>
      <c r="EI25" s="332">
        <v>21.17152995</v>
      </c>
      <c r="EJ25" s="68">
        <v>5.96</v>
      </c>
      <c r="EK25" s="333" t="s">
        <v>1489</v>
      </c>
      <c r="EL25" s="334">
        <v>7.17745839</v>
      </c>
      <c r="EM25" s="335">
        <v>4.82</v>
      </c>
      <c r="EQ25" s="333"/>
      <c r="ER25" s="334"/>
      <c r="ES25" s="335"/>
      <c r="ET25" s="67" t="s">
        <v>1466</v>
      </c>
      <c r="EU25" s="332">
        <v>3.0555063499999999</v>
      </c>
      <c r="EV25" s="68">
        <v>7.09</v>
      </c>
      <c r="EW25" s="333" t="s">
        <v>1471</v>
      </c>
      <c r="EX25" s="334">
        <v>6.2870540200000002</v>
      </c>
      <c r="EY25" s="335">
        <v>5.38</v>
      </c>
      <c r="EZ25" s="67" t="s">
        <v>1406</v>
      </c>
      <c r="FA25" s="332">
        <v>16.15893135</v>
      </c>
      <c r="FB25" s="68">
        <v>7.38</v>
      </c>
      <c r="FC25" s="333"/>
      <c r="FD25" s="334"/>
      <c r="FE25" s="335"/>
      <c r="FF25" s="67" t="s">
        <v>1488</v>
      </c>
      <c r="FG25" s="332">
        <v>8.5035489399999999</v>
      </c>
      <c r="FH25" s="68">
        <v>2.75</v>
      </c>
      <c r="FI25" s="333" t="s">
        <v>1447</v>
      </c>
      <c r="FJ25" s="334">
        <v>8.2789486500000002</v>
      </c>
      <c r="FK25" s="335">
        <v>5.28</v>
      </c>
      <c r="FO25" s="333"/>
      <c r="FP25" s="334"/>
      <c r="FQ25" s="335"/>
      <c r="FU25" s="333"/>
      <c r="FV25" s="334"/>
      <c r="FW25" s="335"/>
      <c r="GA25" s="333"/>
      <c r="GB25" s="334"/>
      <c r="GC25" s="335"/>
      <c r="GG25" s="333"/>
      <c r="GH25" s="334"/>
      <c r="GI25" s="335"/>
      <c r="GM25" s="333"/>
      <c r="GN25" s="334"/>
      <c r="GO25" s="335"/>
      <c r="GP25" s="67" t="s">
        <v>1490</v>
      </c>
      <c r="GQ25" s="332">
        <v>3.3858593400000001</v>
      </c>
      <c r="GR25" s="68">
        <v>3.3</v>
      </c>
      <c r="GS25" s="333" t="s">
        <v>1479</v>
      </c>
      <c r="GT25" s="334">
        <v>12.25066595</v>
      </c>
      <c r="GU25" s="335">
        <v>6.43</v>
      </c>
      <c r="GV25" s="67" t="s">
        <v>1479</v>
      </c>
      <c r="GW25" s="332">
        <v>7.4728898199999998</v>
      </c>
      <c r="GX25" s="68">
        <v>5.13</v>
      </c>
      <c r="GY25" s="333"/>
      <c r="GZ25" s="334"/>
      <c r="HA25" s="335"/>
    </row>
    <row r="26" spans="3:212" x14ac:dyDescent="0.2">
      <c r="C26" s="333"/>
      <c r="D26" s="334"/>
      <c r="E26" s="335"/>
      <c r="I26" s="333"/>
      <c r="J26" s="334"/>
      <c r="K26" s="335"/>
      <c r="L26" s="67" t="s">
        <v>1491</v>
      </c>
      <c r="M26" s="332">
        <v>0.30933315</v>
      </c>
      <c r="N26" s="68">
        <v>2.33</v>
      </c>
      <c r="O26" s="333" t="s">
        <v>1471</v>
      </c>
      <c r="P26" s="334">
        <v>1.6214594</v>
      </c>
      <c r="Q26" s="335">
        <v>2.04</v>
      </c>
      <c r="R26" s="67" t="s">
        <v>1491</v>
      </c>
      <c r="S26" s="332">
        <v>10.755123749999999</v>
      </c>
      <c r="T26" s="68">
        <v>2.62</v>
      </c>
      <c r="U26" s="333"/>
      <c r="V26" s="334"/>
      <c r="W26" s="335"/>
      <c r="AA26" s="333"/>
      <c r="AB26" s="334"/>
      <c r="AC26" s="335"/>
      <c r="AG26" s="333"/>
      <c r="AH26" s="334"/>
      <c r="AI26" s="335"/>
      <c r="AM26" s="333"/>
      <c r="AN26" s="334"/>
      <c r="AO26" s="335"/>
      <c r="AS26" s="333"/>
      <c r="AT26" s="334"/>
      <c r="AU26" s="335"/>
      <c r="AY26" s="333"/>
      <c r="AZ26" s="334"/>
      <c r="BA26" s="335"/>
      <c r="BE26" s="333"/>
      <c r="BF26" s="334"/>
      <c r="BG26" s="335"/>
      <c r="BK26" s="333"/>
      <c r="BL26" s="334"/>
      <c r="BM26" s="335"/>
      <c r="BQ26" s="333"/>
      <c r="BR26" s="334"/>
      <c r="BS26" s="335"/>
      <c r="BW26" s="333"/>
      <c r="BX26" s="334"/>
      <c r="BY26" s="335"/>
      <c r="CC26" s="333"/>
      <c r="CD26" s="334"/>
      <c r="CE26" s="335"/>
      <c r="CI26" s="333"/>
      <c r="CJ26" s="334"/>
      <c r="CK26" s="335"/>
      <c r="CO26" s="333"/>
      <c r="CP26" s="334"/>
      <c r="CQ26" s="335"/>
      <c r="CR26" s="67" t="s">
        <v>1492</v>
      </c>
      <c r="CS26" s="332">
        <v>20.516910509999999</v>
      </c>
      <c r="CT26" s="68">
        <v>2.27</v>
      </c>
      <c r="CU26" s="333" t="s">
        <v>1492</v>
      </c>
      <c r="CV26" s="334">
        <v>134.35366769999999</v>
      </c>
      <c r="CW26" s="335">
        <v>10.99</v>
      </c>
      <c r="CX26" s="67" t="s">
        <v>1492</v>
      </c>
      <c r="CY26" s="332">
        <v>72.457175509999999</v>
      </c>
      <c r="CZ26" s="68">
        <v>18.16</v>
      </c>
      <c r="DA26" s="333"/>
      <c r="DB26" s="334"/>
      <c r="DC26" s="335"/>
      <c r="DG26" s="333"/>
      <c r="DH26" s="334"/>
      <c r="DI26" s="335"/>
      <c r="DM26" s="333"/>
      <c r="DN26" s="334"/>
      <c r="DO26" s="335"/>
      <c r="DP26" s="67" t="s">
        <v>1449</v>
      </c>
      <c r="DQ26" s="332">
        <v>44.28276271</v>
      </c>
      <c r="DR26" s="68">
        <v>16.79</v>
      </c>
      <c r="DS26" s="333"/>
      <c r="DT26" s="334"/>
      <c r="DU26" s="335"/>
      <c r="DY26" s="333" t="s">
        <v>1449</v>
      </c>
      <c r="DZ26" s="334">
        <v>101.21903519999999</v>
      </c>
      <c r="EA26" s="335">
        <v>8.16</v>
      </c>
      <c r="EE26" s="333" t="s">
        <v>1488</v>
      </c>
      <c r="EF26" s="334">
        <v>2.1120878900000002</v>
      </c>
      <c r="EG26" s="335">
        <v>3.84</v>
      </c>
      <c r="EH26" s="67" t="s">
        <v>1488</v>
      </c>
      <c r="EI26" s="332">
        <v>6.2527107800000001</v>
      </c>
      <c r="EJ26" s="68">
        <v>1.76</v>
      </c>
      <c r="EK26" s="333" t="s">
        <v>1493</v>
      </c>
      <c r="EL26" s="334">
        <v>7.5188570199999996</v>
      </c>
      <c r="EM26" s="335">
        <v>5.05</v>
      </c>
      <c r="EQ26" s="333"/>
      <c r="ER26" s="334"/>
      <c r="ES26" s="335"/>
      <c r="ET26" s="67" t="s">
        <v>1471</v>
      </c>
      <c r="EU26" s="332">
        <v>4.4020288799999996</v>
      </c>
      <c r="EV26" s="68">
        <v>10.220000000000001</v>
      </c>
      <c r="EW26" s="333" t="s">
        <v>1481</v>
      </c>
      <c r="EX26" s="334">
        <v>7.1687149899999998</v>
      </c>
      <c r="EY26" s="335">
        <v>6.14</v>
      </c>
      <c r="EZ26" s="67" t="s">
        <v>1494</v>
      </c>
      <c r="FA26" s="332">
        <v>14.44614507</v>
      </c>
      <c r="FB26" s="68">
        <v>6.6</v>
      </c>
      <c r="FC26" s="333"/>
      <c r="FD26" s="334"/>
      <c r="FE26" s="335"/>
      <c r="FF26" s="67" t="s">
        <v>1467</v>
      </c>
      <c r="FG26" s="332">
        <v>16.057623530000001</v>
      </c>
      <c r="FH26" s="68">
        <v>5.19</v>
      </c>
      <c r="FI26" s="333" t="s">
        <v>1488</v>
      </c>
      <c r="FJ26" s="334">
        <v>4.3519953600000001</v>
      </c>
      <c r="FK26" s="335">
        <v>2.78</v>
      </c>
      <c r="FO26" s="333"/>
      <c r="FP26" s="334"/>
      <c r="FQ26" s="335"/>
      <c r="FU26" s="333"/>
      <c r="FV26" s="334"/>
      <c r="FW26" s="335"/>
      <c r="GA26" s="333"/>
      <c r="GB26" s="334"/>
      <c r="GC26" s="335"/>
      <c r="GG26" s="333"/>
      <c r="GH26" s="334"/>
      <c r="GI26" s="335"/>
      <c r="GM26" s="333"/>
      <c r="GN26" s="334"/>
      <c r="GO26" s="335"/>
      <c r="GP26" s="67" t="s">
        <v>1495</v>
      </c>
      <c r="GQ26" s="332">
        <v>8.9320110199999991</v>
      </c>
      <c r="GR26" s="68">
        <v>8.69</v>
      </c>
      <c r="GS26" s="333" t="s">
        <v>1485</v>
      </c>
      <c r="GT26" s="334">
        <v>11.927081599999999</v>
      </c>
      <c r="GU26" s="335">
        <v>6.26</v>
      </c>
      <c r="GV26" s="67" t="s">
        <v>1485</v>
      </c>
      <c r="GW26" s="332">
        <v>15.682011790000001</v>
      </c>
      <c r="GX26" s="68">
        <v>10.77</v>
      </c>
      <c r="GY26" s="333"/>
      <c r="GZ26" s="334"/>
      <c r="HA26" s="335"/>
    </row>
    <row r="27" spans="3:212" x14ac:dyDescent="0.2">
      <c r="C27" s="333"/>
      <c r="D27" s="334"/>
      <c r="E27" s="335"/>
      <c r="I27" s="333"/>
      <c r="J27" s="334"/>
      <c r="K27" s="335"/>
      <c r="L27" s="67" t="s">
        <v>1496</v>
      </c>
      <c r="M27" s="332">
        <v>0.50869491</v>
      </c>
      <c r="N27" s="68">
        <v>3.83</v>
      </c>
      <c r="O27" s="333" t="s">
        <v>1491</v>
      </c>
      <c r="P27" s="334">
        <v>5.0042099699999998</v>
      </c>
      <c r="Q27" s="335">
        <v>6.29</v>
      </c>
      <c r="R27" s="67" t="s">
        <v>1496</v>
      </c>
      <c r="S27" s="332">
        <v>17.73624912</v>
      </c>
      <c r="T27" s="68">
        <v>4.33</v>
      </c>
      <c r="U27" s="333"/>
      <c r="V27" s="334"/>
      <c r="W27" s="335"/>
      <c r="AA27" s="333"/>
      <c r="AB27" s="334"/>
      <c r="AC27" s="335"/>
      <c r="AG27" s="333"/>
      <c r="AH27" s="334"/>
      <c r="AI27" s="335"/>
      <c r="AM27" s="333"/>
      <c r="AN27" s="334"/>
      <c r="AO27" s="335"/>
      <c r="AS27" s="333"/>
      <c r="AT27" s="334"/>
      <c r="AU27" s="335"/>
      <c r="AY27" s="333"/>
      <c r="AZ27" s="334"/>
      <c r="BA27" s="335"/>
      <c r="BE27" s="333"/>
      <c r="BF27" s="334"/>
      <c r="BG27" s="335"/>
      <c r="BK27" s="333"/>
      <c r="BL27" s="334"/>
      <c r="BM27" s="335"/>
      <c r="BQ27" s="333"/>
      <c r="BR27" s="334"/>
      <c r="BS27" s="335"/>
      <c r="BW27" s="333"/>
      <c r="BX27" s="334"/>
      <c r="BY27" s="335"/>
      <c r="CC27" s="333"/>
      <c r="CD27" s="334"/>
      <c r="CE27" s="335"/>
      <c r="CI27" s="333"/>
      <c r="CJ27" s="334"/>
      <c r="CK27" s="335"/>
      <c r="CO27" s="333"/>
      <c r="CP27" s="334"/>
      <c r="CQ27" s="335"/>
      <c r="CR27" s="67" t="s">
        <v>1497</v>
      </c>
      <c r="CS27" s="332">
        <v>18.291535629999998</v>
      </c>
      <c r="CT27" s="68">
        <v>2.02</v>
      </c>
      <c r="CU27" s="333" t="s">
        <v>1497</v>
      </c>
      <c r="CV27" s="334">
        <v>13.8575111</v>
      </c>
      <c r="CW27" s="335">
        <v>1.1299999999999999</v>
      </c>
      <c r="CX27" s="67" t="s">
        <v>1497</v>
      </c>
      <c r="CY27" s="332">
        <v>4.3593780400000002</v>
      </c>
      <c r="CZ27" s="68">
        <v>1.0900000000000001</v>
      </c>
      <c r="DA27" s="333"/>
      <c r="DB27" s="334"/>
      <c r="DC27" s="335"/>
      <c r="DG27" s="333"/>
      <c r="DH27" s="334"/>
      <c r="DI27" s="335"/>
      <c r="DM27" s="333"/>
      <c r="DN27" s="334"/>
      <c r="DO27" s="335"/>
      <c r="DS27" s="333"/>
      <c r="DT27" s="334"/>
      <c r="DU27" s="335"/>
      <c r="DY27" s="333"/>
      <c r="DZ27" s="334"/>
      <c r="EA27" s="335"/>
      <c r="EE27" s="333" t="s">
        <v>1498</v>
      </c>
      <c r="EF27" s="334">
        <v>4.8018397400000001</v>
      </c>
      <c r="EG27" s="335">
        <v>8.73</v>
      </c>
      <c r="EH27" s="67" t="s">
        <v>1498</v>
      </c>
      <c r="EI27" s="332">
        <v>10.23343942</v>
      </c>
      <c r="EJ27" s="68">
        <v>2.88</v>
      </c>
      <c r="EK27" s="333" t="s">
        <v>1466</v>
      </c>
      <c r="EL27" s="334">
        <v>9.0663448300000002</v>
      </c>
      <c r="EM27" s="335">
        <v>6.09</v>
      </c>
      <c r="EQ27" s="333"/>
      <c r="ER27" s="334"/>
      <c r="ES27" s="335"/>
      <c r="ET27" s="67" t="s">
        <v>1481</v>
      </c>
      <c r="EU27" s="332">
        <v>3.4119650199999998</v>
      </c>
      <c r="EV27" s="68">
        <v>7.92</v>
      </c>
      <c r="EW27" s="333" t="s">
        <v>1499</v>
      </c>
      <c r="EX27" s="334">
        <v>11.91028013</v>
      </c>
      <c r="EY27" s="335">
        <v>10.19</v>
      </c>
      <c r="EZ27" s="67" t="s">
        <v>1471</v>
      </c>
      <c r="FA27" s="332">
        <v>5.7781458499999996</v>
      </c>
      <c r="FB27" s="68">
        <v>2.64</v>
      </c>
      <c r="FC27" s="333"/>
      <c r="FD27" s="334"/>
      <c r="FE27" s="335"/>
      <c r="FI27" s="333" t="s">
        <v>1467</v>
      </c>
      <c r="FJ27" s="334">
        <v>9.5047042499999996</v>
      </c>
      <c r="FK27" s="335">
        <v>6.07</v>
      </c>
      <c r="FO27" s="333"/>
      <c r="FP27" s="334"/>
      <c r="FQ27" s="335"/>
      <c r="FU27" s="333"/>
      <c r="FV27" s="334"/>
      <c r="FW27" s="335"/>
      <c r="GA27" s="333"/>
      <c r="GB27" s="334"/>
      <c r="GC27" s="335"/>
      <c r="GG27" s="333"/>
      <c r="GH27" s="334"/>
      <c r="GI27" s="335"/>
      <c r="GM27" s="333"/>
      <c r="GN27" s="334"/>
      <c r="GO27" s="335"/>
      <c r="GP27" s="67" t="s">
        <v>1500</v>
      </c>
      <c r="GQ27" s="332">
        <v>2.19606412</v>
      </c>
      <c r="GR27" s="68">
        <v>2.14</v>
      </c>
      <c r="GS27" s="333" t="s">
        <v>1490</v>
      </c>
      <c r="GT27" s="334">
        <v>20.44113922</v>
      </c>
      <c r="GU27" s="335">
        <v>10.73</v>
      </c>
      <c r="GV27" s="67" t="s">
        <v>1490</v>
      </c>
      <c r="GW27" s="332">
        <v>8.5951956500000009</v>
      </c>
      <c r="GX27" s="68">
        <v>5.9</v>
      </c>
      <c r="GY27" s="333"/>
      <c r="GZ27" s="334"/>
      <c r="HA27" s="335"/>
    </row>
    <row r="28" spans="3:212" x14ac:dyDescent="0.2">
      <c r="C28" s="333"/>
      <c r="D28" s="334"/>
      <c r="E28" s="335"/>
      <c r="I28" s="333"/>
      <c r="J28" s="334"/>
      <c r="K28" s="335"/>
      <c r="O28" s="333" t="s">
        <v>1496</v>
      </c>
      <c r="P28" s="334">
        <v>8.28270208</v>
      </c>
      <c r="Q28" s="335">
        <v>10.41</v>
      </c>
      <c r="U28" s="333"/>
      <c r="V28" s="334"/>
      <c r="W28" s="335"/>
      <c r="AA28" s="333"/>
      <c r="AB28" s="334"/>
      <c r="AC28" s="335"/>
      <c r="AG28" s="333"/>
      <c r="AH28" s="334"/>
      <c r="AI28" s="335"/>
      <c r="AM28" s="333"/>
      <c r="AN28" s="334"/>
      <c r="AO28" s="335"/>
      <c r="AS28" s="333"/>
      <c r="AT28" s="334"/>
      <c r="AU28" s="335"/>
      <c r="AY28" s="333"/>
      <c r="AZ28" s="334"/>
      <c r="BA28" s="335"/>
      <c r="BE28" s="333"/>
      <c r="BF28" s="334"/>
      <c r="BG28" s="335"/>
      <c r="BK28" s="333"/>
      <c r="BL28" s="334"/>
      <c r="BM28" s="335"/>
      <c r="BQ28" s="333"/>
      <c r="BR28" s="334"/>
      <c r="BS28" s="335"/>
      <c r="BW28" s="333"/>
      <c r="BX28" s="334"/>
      <c r="BY28" s="335"/>
      <c r="CC28" s="333"/>
      <c r="CD28" s="334"/>
      <c r="CE28" s="335"/>
      <c r="CI28" s="333"/>
      <c r="CJ28" s="334"/>
      <c r="CK28" s="335"/>
      <c r="CO28" s="333"/>
      <c r="CP28" s="334"/>
      <c r="CQ28" s="335"/>
      <c r="CR28" s="67" t="s">
        <v>1501</v>
      </c>
      <c r="CS28" s="332">
        <v>74.142239869999997</v>
      </c>
      <c r="CT28" s="68">
        <v>8.1999999999999993</v>
      </c>
      <c r="CU28" s="333" t="s">
        <v>1501</v>
      </c>
      <c r="CV28" s="334">
        <v>56.169529990000001</v>
      </c>
      <c r="CW28" s="335">
        <v>4.5999999999999996</v>
      </c>
      <c r="CX28" s="67" t="s">
        <v>1501</v>
      </c>
      <c r="CY28" s="332">
        <v>17.670144499999999</v>
      </c>
      <c r="CZ28" s="68">
        <v>4.43</v>
      </c>
      <c r="DA28" s="333"/>
      <c r="DB28" s="334"/>
      <c r="DC28" s="335"/>
      <c r="DG28" s="333"/>
      <c r="DH28" s="334"/>
      <c r="DI28" s="335"/>
      <c r="DM28" s="333"/>
      <c r="DN28" s="334"/>
      <c r="DO28" s="335"/>
      <c r="DS28" s="333"/>
      <c r="DT28" s="334"/>
      <c r="DU28" s="335"/>
      <c r="DY28" s="333"/>
      <c r="DZ28" s="334"/>
      <c r="EA28" s="335"/>
      <c r="EE28" s="333"/>
      <c r="EF28" s="334"/>
      <c r="EG28" s="335"/>
      <c r="EK28" s="333" t="s">
        <v>1502</v>
      </c>
      <c r="EL28" s="334">
        <v>11.3455268</v>
      </c>
      <c r="EM28" s="335">
        <v>7.62</v>
      </c>
      <c r="EQ28" s="333"/>
      <c r="ER28" s="334"/>
      <c r="ES28" s="335"/>
      <c r="ET28" s="67" t="s">
        <v>1499</v>
      </c>
      <c r="EU28" s="332">
        <v>2.55588426</v>
      </c>
      <c r="EV28" s="68">
        <v>5.93</v>
      </c>
      <c r="EW28" s="333" t="s">
        <v>1503</v>
      </c>
      <c r="EX28" s="334">
        <v>4.28727386</v>
      </c>
      <c r="EY28" s="335">
        <v>3.67</v>
      </c>
      <c r="EZ28" s="67" t="s">
        <v>1481</v>
      </c>
      <c r="FA28" s="332">
        <v>9.3639544899999994</v>
      </c>
      <c r="FB28" s="68">
        <v>4.28</v>
      </c>
      <c r="FC28" s="333"/>
      <c r="FD28" s="334"/>
      <c r="FE28" s="335"/>
      <c r="FI28" s="333"/>
      <c r="FJ28" s="334"/>
      <c r="FK28" s="335"/>
      <c r="FO28" s="333"/>
      <c r="FP28" s="334"/>
      <c r="FQ28" s="335"/>
      <c r="FU28" s="333"/>
      <c r="FV28" s="334"/>
      <c r="FW28" s="335"/>
      <c r="GA28" s="333"/>
      <c r="GB28" s="334"/>
      <c r="GC28" s="335"/>
      <c r="GG28" s="333"/>
      <c r="GH28" s="334"/>
      <c r="GI28" s="335"/>
      <c r="GM28" s="333"/>
      <c r="GN28" s="334"/>
      <c r="GO28" s="335"/>
      <c r="GP28" s="67" t="s">
        <v>1504</v>
      </c>
      <c r="GQ28" s="332">
        <v>4.7549624399999999</v>
      </c>
      <c r="GR28" s="68">
        <v>4.63</v>
      </c>
      <c r="GS28" s="333" t="s">
        <v>1495</v>
      </c>
      <c r="GT28" s="334">
        <v>37.995109239999998</v>
      </c>
      <c r="GU28" s="335">
        <v>19.940000000000001</v>
      </c>
      <c r="GV28" s="67" t="s">
        <v>1495</v>
      </c>
      <c r="GW28" s="332">
        <v>22.906691049999999</v>
      </c>
      <c r="GX28" s="68">
        <v>15.73</v>
      </c>
      <c r="GY28" s="333"/>
      <c r="GZ28" s="334"/>
      <c r="HA28" s="335"/>
    </row>
    <row r="29" spans="3:212" x14ac:dyDescent="0.2">
      <c r="C29" s="333"/>
      <c r="D29" s="334"/>
      <c r="E29" s="335"/>
      <c r="I29" s="333"/>
      <c r="J29" s="334"/>
      <c r="K29" s="335"/>
      <c r="O29" s="333"/>
      <c r="P29" s="334"/>
      <c r="Q29" s="335"/>
      <c r="U29" s="333"/>
      <c r="V29" s="334"/>
      <c r="W29" s="335"/>
      <c r="AA29" s="333"/>
      <c r="AB29" s="334"/>
      <c r="AC29" s="335"/>
      <c r="AG29" s="333"/>
      <c r="AH29" s="334"/>
      <c r="AI29" s="335"/>
      <c r="AM29" s="333"/>
      <c r="AN29" s="334"/>
      <c r="AO29" s="335"/>
      <c r="AS29" s="333"/>
      <c r="AT29" s="334"/>
      <c r="AU29" s="335"/>
      <c r="AY29" s="333"/>
      <c r="AZ29" s="334"/>
      <c r="BA29" s="335"/>
      <c r="BE29" s="333"/>
      <c r="BF29" s="334"/>
      <c r="BG29" s="335"/>
      <c r="BK29" s="333"/>
      <c r="BL29" s="334"/>
      <c r="BM29" s="335"/>
      <c r="BQ29" s="333"/>
      <c r="BR29" s="334"/>
      <c r="BS29" s="335"/>
      <c r="BW29" s="333"/>
      <c r="BX29" s="334"/>
      <c r="BY29" s="335"/>
      <c r="CC29" s="333"/>
      <c r="CD29" s="334"/>
      <c r="CE29" s="335"/>
      <c r="CI29" s="333"/>
      <c r="CJ29" s="334"/>
      <c r="CK29" s="335"/>
      <c r="CO29" s="333"/>
      <c r="CP29" s="334"/>
      <c r="CQ29" s="335"/>
      <c r="CU29" s="333"/>
      <c r="CV29" s="334"/>
      <c r="CW29" s="335"/>
      <c r="DA29" s="333"/>
      <c r="DB29" s="334"/>
      <c r="DC29" s="335"/>
      <c r="DG29" s="333"/>
      <c r="DH29" s="334"/>
      <c r="DI29" s="335"/>
      <c r="DM29" s="333"/>
      <c r="DN29" s="334"/>
      <c r="DO29" s="335"/>
      <c r="DS29" s="333"/>
      <c r="DT29" s="334"/>
      <c r="DU29" s="335"/>
      <c r="DY29" s="333"/>
      <c r="DZ29" s="334"/>
      <c r="EA29" s="335"/>
      <c r="EE29" s="333"/>
      <c r="EF29" s="334"/>
      <c r="EG29" s="335"/>
      <c r="EK29" s="333"/>
      <c r="EL29" s="334"/>
      <c r="EM29" s="335"/>
      <c r="EQ29" s="333"/>
      <c r="ER29" s="334"/>
      <c r="ES29" s="335"/>
      <c r="ET29" s="67" t="s">
        <v>1503</v>
      </c>
      <c r="EU29" s="332">
        <v>2.6107694000000001</v>
      </c>
      <c r="EV29" s="68">
        <v>6.06</v>
      </c>
      <c r="EW29" s="333"/>
      <c r="EX29" s="334"/>
      <c r="EY29" s="335"/>
      <c r="EZ29" s="67" t="s">
        <v>1499</v>
      </c>
      <c r="FA29" s="332">
        <v>19.296262769999998</v>
      </c>
      <c r="FB29" s="68">
        <v>8.82</v>
      </c>
      <c r="FC29" s="333"/>
      <c r="FD29" s="334"/>
      <c r="FE29" s="335"/>
      <c r="FI29" s="333"/>
      <c r="FJ29" s="334"/>
      <c r="FK29" s="335"/>
      <c r="FO29" s="333"/>
      <c r="FP29" s="334"/>
      <c r="FQ29" s="335"/>
      <c r="FU29" s="333"/>
      <c r="FV29" s="334"/>
      <c r="FW29" s="335"/>
      <c r="GA29" s="333"/>
      <c r="GB29" s="334"/>
      <c r="GC29" s="335"/>
      <c r="GG29" s="333"/>
      <c r="GH29" s="334"/>
      <c r="GI29" s="335"/>
      <c r="GM29" s="333"/>
      <c r="GN29" s="334"/>
      <c r="GO29" s="335"/>
      <c r="GP29" s="67" t="s">
        <v>1447</v>
      </c>
      <c r="GQ29" s="332">
        <v>1.08947806</v>
      </c>
      <c r="GR29" s="68">
        <v>1.06</v>
      </c>
      <c r="GS29" s="333" t="s">
        <v>1500</v>
      </c>
      <c r="GT29" s="334">
        <v>5.5162693200000001</v>
      </c>
      <c r="GU29" s="335">
        <v>2.89</v>
      </c>
      <c r="GV29" s="67" t="s">
        <v>1500</v>
      </c>
      <c r="GW29" s="332">
        <v>4.1321258800000003</v>
      </c>
      <c r="GX29" s="68">
        <v>2.84</v>
      </c>
      <c r="GY29" s="333"/>
      <c r="GZ29" s="334"/>
      <c r="HA29" s="335"/>
    </row>
    <row r="30" spans="3:212" x14ac:dyDescent="0.2">
      <c r="C30" s="333"/>
      <c r="D30" s="334"/>
      <c r="E30" s="335"/>
      <c r="I30" s="333"/>
      <c r="J30" s="334"/>
      <c r="K30" s="335"/>
      <c r="O30" s="333"/>
      <c r="P30" s="334"/>
      <c r="Q30" s="335"/>
      <c r="U30" s="333"/>
      <c r="V30" s="334"/>
      <c r="W30" s="335"/>
      <c r="AA30" s="333"/>
      <c r="AB30" s="334"/>
      <c r="AC30" s="335"/>
      <c r="AG30" s="333"/>
      <c r="AH30" s="334"/>
      <c r="AI30" s="335"/>
      <c r="AM30" s="333"/>
      <c r="AN30" s="334"/>
      <c r="AO30" s="335"/>
      <c r="AS30" s="333"/>
      <c r="AT30" s="334"/>
      <c r="AU30" s="335"/>
      <c r="AY30" s="333"/>
      <c r="AZ30" s="334"/>
      <c r="BA30" s="335"/>
      <c r="BE30" s="333"/>
      <c r="BF30" s="334"/>
      <c r="BG30" s="335"/>
      <c r="BK30" s="333"/>
      <c r="BL30" s="334"/>
      <c r="BM30" s="335"/>
      <c r="BQ30" s="333"/>
      <c r="BR30" s="334"/>
      <c r="BS30" s="335"/>
      <c r="BW30" s="333"/>
      <c r="BX30" s="334"/>
      <c r="BY30" s="335"/>
      <c r="CC30" s="333"/>
      <c r="CD30" s="334"/>
      <c r="CE30" s="335"/>
      <c r="CI30" s="333"/>
      <c r="CJ30" s="334"/>
      <c r="CK30" s="335"/>
      <c r="CO30" s="333"/>
      <c r="CP30" s="334"/>
      <c r="CQ30" s="335"/>
      <c r="CU30" s="333"/>
      <c r="CV30" s="334"/>
      <c r="CW30" s="335"/>
      <c r="DA30" s="333"/>
      <c r="DB30" s="334"/>
      <c r="DC30" s="335"/>
      <c r="DG30" s="333"/>
      <c r="DH30" s="334"/>
      <c r="DI30" s="335"/>
      <c r="DM30" s="333"/>
      <c r="DN30" s="334"/>
      <c r="DO30" s="335"/>
      <c r="DS30" s="333"/>
      <c r="DT30" s="334"/>
      <c r="DU30" s="335"/>
      <c r="DY30" s="333"/>
      <c r="DZ30" s="334"/>
      <c r="EA30" s="335"/>
      <c r="EE30" s="333"/>
      <c r="EF30" s="334"/>
      <c r="EG30" s="335"/>
      <c r="EK30" s="333"/>
      <c r="EL30" s="334"/>
      <c r="EM30" s="335"/>
      <c r="EQ30" s="333"/>
      <c r="ER30" s="334"/>
      <c r="ES30" s="335"/>
      <c r="EW30" s="333"/>
      <c r="EX30" s="334"/>
      <c r="EY30" s="335"/>
      <c r="FC30" s="333"/>
      <c r="FD30" s="334"/>
      <c r="FE30" s="335"/>
      <c r="FI30" s="333"/>
      <c r="FJ30" s="334"/>
      <c r="FK30" s="335"/>
      <c r="FO30" s="333"/>
      <c r="FP30" s="334"/>
      <c r="FQ30" s="335"/>
      <c r="FU30" s="333"/>
      <c r="FV30" s="334"/>
      <c r="FW30" s="335"/>
      <c r="GA30" s="333"/>
      <c r="GB30" s="334"/>
      <c r="GC30" s="335"/>
      <c r="GG30" s="333"/>
      <c r="GH30" s="334"/>
      <c r="GI30" s="335"/>
      <c r="GM30" s="333"/>
      <c r="GN30" s="334"/>
      <c r="GO30" s="335"/>
      <c r="GP30" s="67" t="s">
        <v>1505</v>
      </c>
      <c r="GQ30" s="332">
        <v>2.9916893500000001</v>
      </c>
      <c r="GR30" s="68">
        <v>2.91</v>
      </c>
      <c r="GS30" s="333" t="s">
        <v>1504</v>
      </c>
      <c r="GT30" s="334">
        <v>2.54264248</v>
      </c>
      <c r="GU30" s="335">
        <v>1.33</v>
      </c>
      <c r="GV30" s="67" t="s">
        <v>1504</v>
      </c>
      <c r="GW30" s="332">
        <v>5.3002331500000004</v>
      </c>
      <c r="GX30" s="68">
        <v>3.64</v>
      </c>
      <c r="GY30" s="333"/>
      <c r="GZ30" s="334"/>
      <c r="HA30" s="335"/>
    </row>
    <row r="31" spans="3:212" x14ac:dyDescent="0.2">
      <c r="C31" s="333"/>
      <c r="D31" s="334"/>
      <c r="E31" s="335"/>
      <c r="I31" s="333"/>
      <c r="J31" s="334"/>
      <c r="K31" s="335"/>
      <c r="O31" s="333"/>
      <c r="P31" s="334"/>
      <c r="Q31" s="335"/>
      <c r="U31" s="333"/>
      <c r="V31" s="334"/>
      <c r="W31" s="335"/>
      <c r="AA31" s="333"/>
      <c r="AB31" s="334"/>
      <c r="AC31" s="335"/>
      <c r="AG31" s="333"/>
      <c r="AH31" s="334"/>
      <c r="AI31" s="335"/>
      <c r="AM31" s="333"/>
      <c r="AN31" s="334"/>
      <c r="AO31" s="335"/>
      <c r="AS31" s="333"/>
      <c r="AT31" s="334"/>
      <c r="AU31" s="335"/>
      <c r="AY31" s="333"/>
      <c r="AZ31" s="334"/>
      <c r="BA31" s="335"/>
      <c r="BE31" s="333"/>
      <c r="BF31" s="334"/>
      <c r="BG31" s="335"/>
      <c r="BK31" s="333"/>
      <c r="BL31" s="334"/>
      <c r="BM31" s="335"/>
      <c r="BQ31" s="333"/>
      <c r="BR31" s="334"/>
      <c r="BS31" s="335"/>
      <c r="BW31" s="333"/>
      <c r="BX31" s="334"/>
      <c r="BY31" s="335"/>
      <c r="CC31" s="333"/>
      <c r="CD31" s="334"/>
      <c r="CE31" s="335"/>
      <c r="CI31" s="333"/>
      <c r="CJ31" s="334"/>
      <c r="CK31" s="335"/>
      <c r="CO31" s="333"/>
      <c r="CP31" s="334"/>
      <c r="CQ31" s="335"/>
      <c r="CU31" s="333"/>
      <c r="CV31" s="334"/>
      <c r="CW31" s="335"/>
      <c r="DA31" s="333"/>
      <c r="DB31" s="334"/>
      <c r="DC31" s="335"/>
      <c r="DG31" s="333"/>
      <c r="DH31" s="334"/>
      <c r="DI31" s="335"/>
      <c r="DM31" s="333"/>
      <c r="DN31" s="334"/>
      <c r="DO31" s="335"/>
      <c r="DS31" s="333"/>
      <c r="DT31" s="334"/>
      <c r="DU31" s="335"/>
      <c r="DY31" s="333"/>
      <c r="DZ31" s="334"/>
      <c r="EA31" s="335"/>
      <c r="EE31" s="333"/>
      <c r="EF31" s="334"/>
      <c r="EG31" s="335"/>
      <c r="EK31" s="333"/>
      <c r="EL31" s="334"/>
      <c r="EM31" s="335"/>
      <c r="EQ31" s="333"/>
      <c r="ER31" s="334"/>
      <c r="ES31" s="335"/>
      <c r="EW31" s="333"/>
      <c r="EX31" s="334"/>
      <c r="EY31" s="335"/>
      <c r="FC31" s="333"/>
      <c r="FD31" s="334"/>
      <c r="FE31" s="335"/>
      <c r="FI31" s="333"/>
      <c r="FJ31" s="334"/>
      <c r="FK31" s="335"/>
      <c r="FO31" s="333"/>
      <c r="FP31" s="334"/>
      <c r="FQ31" s="335"/>
      <c r="FU31" s="333"/>
      <c r="FV31" s="334"/>
      <c r="FW31" s="335"/>
      <c r="GA31" s="333"/>
      <c r="GB31" s="334"/>
      <c r="GC31" s="335"/>
      <c r="GG31" s="333"/>
      <c r="GH31" s="334"/>
      <c r="GI31" s="335"/>
      <c r="GM31" s="333"/>
      <c r="GN31" s="334"/>
      <c r="GO31" s="335"/>
      <c r="GP31" s="67" t="s">
        <v>1506</v>
      </c>
      <c r="GQ31" s="332">
        <v>4.7561280300000002</v>
      </c>
      <c r="GR31" s="68">
        <v>4.63</v>
      </c>
      <c r="GS31" s="333" t="s">
        <v>1447</v>
      </c>
      <c r="GT31" s="334">
        <v>4.2947824499999996</v>
      </c>
      <c r="GU31" s="335">
        <v>2.25</v>
      </c>
      <c r="GV31" s="67" t="s">
        <v>1447</v>
      </c>
      <c r="GW31" s="332">
        <v>2.7525110100000001</v>
      </c>
      <c r="GX31" s="68">
        <v>1.89</v>
      </c>
      <c r="GY31" s="333"/>
      <c r="GZ31" s="334"/>
      <c r="HA31" s="335"/>
    </row>
    <row r="32" spans="3:212" x14ac:dyDescent="0.2">
      <c r="C32" s="333"/>
      <c r="D32" s="334"/>
      <c r="E32" s="335"/>
      <c r="I32" s="333"/>
      <c r="J32" s="334"/>
      <c r="K32" s="335"/>
      <c r="O32" s="333"/>
      <c r="P32" s="334"/>
      <c r="Q32" s="335"/>
      <c r="U32" s="333"/>
      <c r="V32" s="334"/>
      <c r="W32" s="335"/>
      <c r="AA32" s="333"/>
      <c r="AB32" s="334"/>
      <c r="AC32" s="335"/>
      <c r="AG32" s="333"/>
      <c r="AH32" s="334"/>
      <c r="AI32" s="335"/>
      <c r="AM32" s="333"/>
      <c r="AN32" s="334"/>
      <c r="AO32" s="335"/>
      <c r="AS32" s="333"/>
      <c r="AT32" s="334"/>
      <c r="AU32" s="335"/>
      <c r="AY32" s="333"/>
      <c r="AZ32" s="334"/>
      <c r="BA32" s="335"/>
      <c r="BE32" s="333"/>
      <c r="BF32" s="334"/>
      <c r="BG32" s="335"/>
      <c r="BK32" s="333"/>
      <c r="BL32" s="334"/>
      <c r="BM32" s="335"/>
      <c r="BQ32" s="333"/>
      <c r="BR32" s="334"/>
      <c r="BS32" s="335"/>
      <c r="BW32" s="333"/>
      <c r="BX32" s="334"/>
      <c r="BY32" s="335"/>
      <c r="CC32" s="333"/>
      <c r="CD32" s="334"/>
      <c r="CE32" s="335"/>
      <c r="CI32" s="333"/>
      <c r="CJ32" s="334"/>
      <c r="CK32" s="335"/>
      <c r="CO32" s="333"/>
      <c r="CP32" s="334"/>
      <c r="CQ32" s="335"/>
      <c r="CU32" s="333"/>
      <c r="CV32" s="334"/>
      <c r="CW32" s="335"/>
      <c r="DA32" s="333"/>
      <c r="DB32" s="334"/>
      <c r="DC32" s="335"/>
      <c r="DG32" s="333"/>
      <c r="DH32" s="334"/>
      <c r="DI32" s="335"/>
      <c r="DM32" s="333"/>
      <c r="DN32" s="334"/>
      <c r="DO32" s="335"/>
      <c r="DS32" s="333"/>
      <c r="DT32" s="334"/>
      <c r="DU32" s="335"/>
      <c r="DY32" s="333"/>
      <c r="DZ32" s="334"/>
      <c r="EA32" s="335"/>
      <c r="EE32" s="333"/>
      <c r="EF32" s="334"/>
      <c r="EG32" s="335"/>
      <c r="EK32" s="333"/>
      <c r="EL32" s="334"/>
      <c r="EM32" s="335"/>
      <c r="EQ32" s="333"/>
      <c r="ER32" s="334"/>
      <c r="ES32" s="335"/>
      <c r="EW32" s="333"/>
      <c r="EX32" s="334"/>
      <c r="EY32" s="335"/>
      <c r="FC32" s="333"/>
      <c r="FD32" s="334"/>
      <c r="FE32" s="335"/>
      <c r="FI32" s="333"/>
      <c r="FJ32" s="334"/>
      <c r="FK32" s="335"/>
      <c r="FO32" s="333"/>
      <c r="FP32" s="334"/>
      <c r="FQ32" s="335"/>
      <c r="FU32" s="333"/>
      <c r="FV32" s="334"/>
      <c r="FW32" s="335"/>
      <c r="GA32" s="333"/>
      <c r="GB32" s="334"/>
      <c r="GC32" s="335"/>
      <c r="GG32" s="333"/>
      <c r="GH32" s="334"/>
      <c r="GI32" s="335"/>
      <c r="GM32" s="333"/>
      <c r="GN32" s="334"/>
      <c r="GO32" s="335"/>
      <c r="GP32" s="67" t="s">
        <v>1507</v>
      </c>
      <c r="GQ32" s="332">
        <v>9.5703345500000001</v>
      </c>
      <c r="GR32" s="68">
        <v>9.32</v>
      </c>
      <c r="GS32" s="333" t="s">
        <v>1507</v>
      </c>
      <c r="GT32" s="334">
        <v>0.72906667000000003</v>
      </c>
      <c r="GU32" s="335">
        <v>0.38</v>
      </c>
      <c r="GV32" s="67" t="s">
        <v>1505</v>
      </c>
      <c r="GW32" s="332">
        <v>3.4216746599999999</v>
      </c>
      <c r="GX32" s="68">
        <v>2.35</v>
      </c>
      <c r="GY32" s="333"/>
      <c r="GZ32" s="334"/>
      <c r="HA32" s="335"/>
    </row>
    <row r="33" spans="1:212" x14ac:dyDescent="0.2">
      <c r="C33" s="333"/>
      <c r="D33" s="334"/>
      <c r="E33" s="335"/>
      <c r="I33" s="333"/>
      <c r="J33" s="334"/>
      <c r="K33" s="335"/>
      <c r="O33" s="333"/>
      <c r="P33" s="334"/>
      <c r="Q33" s="335"/>
      <c r="U33" s="333"/>
      <c r="V33" s="334"/>
      <c r="W33" s="335"/>
      <c r="AA33" s="333"/>
      <c r="AB33" s="334"/>
      <c r="AC33" s="335"/>
      <c r="AG33" s="333"/>
      <c r="AH33" s="334"/>
      <c r="AI33" s="335"/>
      <c r="AM33" s="333"/>
      <c r="AN33" s="334"/>
      <c r="AO33" s="335"/>
      <c r="AS33" s="333"/>
      <c r="AT33" s="334"/>
      <c r="AU33" s="335"/>
      <c r="AY33" s="333"/>
      <c r="AZ33" s="334"/>
      <c r="BA33" s="335"/>
      <c r="BE33" s="333"/>
      <c r="BF33" s="334"/>
      <c r="BG33" s="335"/>
      <c r="BK33" s="333"/>
      <c r="BL33" s="334"/>
      <c r="BM33" s="335"/>
      <c r="BQ33" s="333"/>
      <c r="BR33" s="334"/>
      <c r="BS33" s="335"/>
      <c r="BW33" s="333"/>
      <c r="BX33" s="334"/>
      <c r="BY33" s="335"/>
      <c r="CC33" s="333"/>
      <c r="CD33" s="334"/>
      <c r="CE33" s="335"/>
      <c r="CI33" s="333"/>
      <c r="CJ33" s="334"/>
      <c r="CK33" s="335"/>
      <c r="CO33" s="333"/>
      <c r="CP33" s="334"/>
      <c r="CQ33" s="335"/>
      <c r="CU33" s="333"/>
      <c r="CV33" s="334"/>
      <c r="CW33" s="335"/>
      <c r="DA33" s="333"/>
      <c r="DB33" s="334"/>
      <c r="DC33" s="335"/>
      <c r="DG33" s="333"/>
      <c r="DH33" s="334"/>
      <c r="DI33" s="335"/>
      <c r="DM33" s="333"/>
      <c r="DN33" s="334"/>
      <c r="DO33" s="335"/>
      <c r="DS33" s="333"/>
      <c r="DT33" s="334"/>
      <c r="DU33" s="335"/>
      <c r="DY33" s="333"/>
      <c r="DZ33" s="334"/>
      <c r="EA33" s="335"/>
      <c r="EE33" s="333"/>
      <c r="EF33" s="334"/>
      <c r="EG33" s="335"/>
      <c r="EK33" s="333"/>
      <c r="EL33" s="334"/>
      <c r="EM33" s="335"/>
      <c r="EQ33" s="333"/>
      <c r="ER33" s="334"/>
      <c r="ES33" s="335"/>
      <c r="EW33" s="333"/>
      <c r="EX33" s="334"/>
      <c r="EY33" s="335"/>
      <c r="FC33" s="333"/>
      <c r="FD33" s="334"/>
      <c r="FE33" s="335"/>
      <c r="FI33" s="333"/>
      <c r="FJ33" s="334"/>
      <c r="FK33" s="335"/>
      <c r="FO33" s="333"/>
      <c r="FP33" s="334"/>
      <c r="FQ33" s="335"/>
      <c r="FU33" s="333"/>
      <c r="FV33" s="334"/>
      <c r="FW33" s="335"/>
      <c r="GA33" s="333"/>
      <c r="GB33" s="334"/>
      <c r="GC33" s="335"/>
      <c r="GG33" s="333"/>
      <c r="GH33" s="334"/>
      <c r="GI33" s="335"/>
      <c r="GM33" s="333"/>
      <c r="GN33" s="334"/>
      <c r="GO33" s="335"/>
      <c r="GP33" s="67" t="s">
        <v>1508</v>
      </c>
      <c r="GQ33" s="332">
        <v>3.8614527000000001</v>
      </c>
      <c r="GR33" s="68">
        <v>3.76</v>
      </c>
      <c r="GS33" s="333" t="s">
        <v>1508</v>
      </c>
      <c r="GT33" s="334">
        <v>14.66557373</v>
      </c>
      <c r="GU33" s="335">
        <v>7.69</v>
      </c>
      <c r="GV33" s="67" t="s">
        <v>1506</v>
      </c>
      <c r="GW33" s="332">
        <v>5.3244428399999997</v>
      </c>
      <c r="GX33" s="68">
        <v>3.66</v>
      </c>
      <c r="GY33" s="333"/>
      <c r="GZ33" s="334"/>
      <c r="HA33" s="335"/>
    </row>
    <row r="34" spans="1:212" x14ac:dyDescent="0.2">
      <c r="C34" s="333"/>
      <c r="D34" s="334"/>
      <c r="E34" s="335"/>
      <c r="I34" s="333"/>
      <c r="J34" s="334"/>
      <c r="K34" s="335"/>
      <c r="O34" s="333"/>
      <c r="P34" s="334"/>
      <c r="Q34" s="335"/>
      <c r="U34" s="333"/>
      <c r="V34" s="334"/>
      <c r="W34" s="335"/>
      <c r="AA34" s="333"/>
      <c r="AB34" s="334"/>
      <c r="AC34" s="335"/>
      <c r="AG34" s="333"/>
      <c r="AH34" s="334"/>
      <c r="AI34" s="335"/>
      <c r="AM34" s="333"/>
      <c r="AN34" s="334"/>
      <c r="AO34" s="335"/>
      <c r="AS34" s="333"/>
      <c r="AT34" s="334"/>
      <c r="AU34" s="335"/>
      <c r="AY34" s="333"/>
      <c r="AZ34" s="334"/>
      <c r="BA34" s="335"/>
      <c r="BE34" s="333"/>
      <c r="BF34" s="334"/>
      <c r="BG34" s="335"/>
      <c r="BK34" s="333"/>
      <c r="BL34" s="334"/>
      <c r="BM34" s="335"/>
      <c r="BQ34" s="333"/>
      <c r="BR34" s="334"/>
      <c r="BS34" s="335"/>
      <c r="BW34" s="333"/>
      <c r="BX34" s="334"/>
      <c r="BY34" s="335"/>
      <c r="CC34" s="333"/>
      <c r="CD34" s="334"/>
      <c r="CE34" s="335"/>
      <c r="CI34" s="333"/>
      <c r="CJ34" s="334"/>
      <c r="CK34" s="335"/>
      <c r="CO34" s="333"/>
      <c r="CP34" s="334"/>
      <c r="CQ34" s="335"/>
      <c r="CU34" s="333"/>
      <c r="CV34" s="334"/>
      <c r="CW34" s="335"/>
      <c r="DA34" s="333"/>
      <c r="DB34" s="334"/>
      <c r="DC34" s="335"/>
      <c r="DG34" s="333"/>
      <c r="DH34" s="334"/>
      <c r="DI34" s="335"/>
      <c r="DM34" s="333"/>
      <c r="DN34" s="334"/>
      <c r="DO34" s="335"/>
      <c r="DS34" s="333"/>
      <c r="DT34" s="334"/>
      <c r="DU34" s="335"/>
      <c r="DY34" s="333"/>
      <c r="DZ34" s="334"/>
      <c r="EA34" s="335"/>
      <c r="EE34" s="333"/>
      <c r="EF34" s="334"/>
      <c r="EG34" s="335"/>
      <c r="EK34" s="333"/>
      <c r="EL34" s="334"/>
      <c r="EM34" s="335"/>
      <c r="EQ34" s="333"/>
      <c r="ER34" s="334"/>
      <c r="ES34" s="335"/>
      <c r="EW34" s="333"/>
      <c r="EX34" s="334"/>
      <c r="EY34" s="335"/>
      <c r="FC34" s="333"/>
      <c r="FD34" s="334"/>
      <c r="FE34" s="335"/>
      <c r="FI34" s="333"/>
      <c r="FJ34" s="334"/>
      <c r="FK34" s="335"/>
      <c r="FO34" s="333"/>
      <c r="FP34" s="334"/>
      <c r="FQ34" s="335"/>
      <c r="FU34" s="333"/>
      <c r="FV34" s="334"/>
      <c r="FW34" s="335"/>
      <c r="GA34" s="333"/>
      <c r="GB34" s="334"/>
      <c r="GC34" s="335"/>
      <c r="GG34" s="333"/>
      <c r="GH34" s="334"/>
      <c r="GI34" s="335"/>
      <c r="GM34" s="333"/>
      <c r="GN34" s="334"/>
      <c r="GO34" s="335"/>
      <c r="GP34" s="67" t="s">
        <v>1496</v>
      </c>
      <c r="GQ34" s="332">
        <v>4.8538471100000002</v>
      </c>
      <c r="GR34" s="68">
        <v>4.72</v>
      </c>
      <c r="GS34" s="333" t="s">
        <v>1509</v>
      </c>
      <c r="GT34" s="334">
        <v>1.6239441100000001</v>
      </c>
      <c r="GU34" s="335">
        <v>0.85</v>
      </c>
      <c r="GV34" s="67" t="s">
        <v>1507</v>
      </c>
      <c r="GW34" s="332">
        <v>2.3184784199999999</v>
      </c>
      <c r="GX34" s="68">
        <v>1.59</v>
      </c>
      <c r="GY34" s="333"/>
      <c r="GZ34" s="334"/>
      <c r="HA34" s="335"/>
    </row>
    <row r="35" spans="1:212" x14ac:dyDescent="0.2">
      <c r="C35" s="333"/>
      <c r="D35" s="334"/>
      <c r="E35" s="335"/>
      <c r="I35" s="333"/>
      <c r="J35" s="334"/>
      <c r="K35" s="335"/>
      <c r="O35" s="333"/>
      <c r="P35" s="334"/>
      <c r="Q35" s="335"/>
      <c r="U35" s="333"/>
      <c r="V35" s="334"/>
      <c r="W35" s="335"/>
      <c r="AA35" s="333"/>
      <c r="AB35" s="334"/>
      <c r="AC35" s="335"/>
      <c r="AG35" s="333"/>
      <c r="AH35" s="334"/>
      <c r="AI35" s="335"/>
      <c r="AM35" s="333"/>
      <c r="AN35" s="334"/>
      <c r="AO35" s="335"/>
      <c r="AS35" s="333"/>
      <c r="AT35" s="334"/>
      <c r="AU35" s="335"/>
      <c r="AY35" s="333"/>
      <c r="AZ35" s="334"/>
      <c r="BA35" s="335"/>
      <c r="BE35" s="333"/>
      <c r="BF35" s="334"/>
      <c r="BG35" s="335"/>
      <c r="BK35" s="333"/>
      <c r="BL35" s="334"/>
      <c r="BM35" s="335"/>
      <c r="BQ35" s="333"/>
      <c r="BR35" s="334"/>
      <c r="BS35" s="335"/>
      <c r="BW35" s="333"/>
      <c r="BX35" s="334"/>
      <c r="BY35" s="335"/>
      <c r="CC35" s="333"/>
      <c r="CD35" s="334"/>
      <c r="CE35" s="335"/>
      <c r="CI35" s="333"/>
      <c r="CJ35" s="334"/>
      <c r="CK35" s="335"/>
      <c r="CO35" s="333"/>
      <c r="CP35" s="334"/>
      <c r="CQ35" s="335"/>
      <c r="CU35" s="333"/>
      <c r="CV35" s="334"/>
      <c r="CW35" s="335"/>
      <c r="DA35" s="333"/>
      <c r="DB35" s="334"/>
      <c r="DC35" s="335"/>
      <c r="DG35" s="333"/>
      <c r="DH35" s="334"/>
      <c r="DI35" s="335"/>
      <c r="DM35" s="333"/>
      <c r="DN35" s="334"/>
      <c r="DO35" s="335"/>
      <c r="DS35" s="333"/>
      <c r="DT35" s="334"/>
      <c r="DU35" s="335"/>
      <c r="DY35" s="333"/>
      <c r="DZ35" s="334"/>
      <c r="EA35" s="335"/>
      <c r="EE35" s="333"/>
      <c r="EF35" s="334"/>
      <c r="EG35" s="335"/>
      <c r="EK35" s="333"/>
      <c r="EL35" s="334"/>
      <c r="EM35" s="335"/>
      <c r="EQ35" s="333"/>
      <c r="ER35" s="334"/>
      <c r="ES35" s="335"/>
      <c r="EW35" s="333"/>
      <c r="EX35" s="334"/>
      <c r="EY35" s="335"/>
      <c r="FC35" s="333"/>
      <c r="FD35" s="334"/>
      <c r="FE35" s="335"/>
      <c r="FI35" s="333"/>
      <c r="FJ35" s="334"/>
      <c r="FK35" s="335"/>
      <c r="FO35" s="333"/>
      <c r="FP35" s="334"/>
      <c r="FQ35" s="335"/>
      <c r="FU35" s="333"/>
      <c r="FV35" s="334"/>
      <c r="FW35" s="335"/>
      <c r="GA35" s="333"/>
      <c r="GB35" s="334"/>
      <c r="GC35" s="335"/>
      <c r="GG35" s="333"/>
      <c r="GH35" s="334"/>
      <c r="GI35" s="335"/>
      <c r="GM35" s="333"/>
      <c r="GN35" s="334"/>
      <c r="GO35" s="335"/>
      <c r="GS35" s="333"/>
      <c r="GT35" s="334"/>
      <c r="GU35" s="335"/>
      <c r="GV35" s="67" t="s">
        <v>1508</v>
      </c>
      <c r="GW35" s="332">
        <v>9.8134765000000002</v>
      </c>
      <c r="GX35" s="68">
        <v>6.74</v>
      </c>
      <c r="GY35" s="333"/>
      <c r="GZ35" s="334"/>
      <c r="HA35" s="335"/>
    </row>
    <row r="36" spans="1:212" x14ac:dyDescent="0.2">
      <c r="C36" s="333"/>
      <c r="D36" s="334"/>
      <c r="E36" s="335"/>
      <c r="I36" s="333"/>
      <c r="J36" s="334"/>
      <c r="K36" s="335"/>
      <c r="O36" s="333"/>
      <c r="P36" s="334"/>
      <c r="Q36" s="335"/>
      <c r="U36" s="333"/>
      <c r="V36" s="334"/>
      <c r="W36" s="335"/>
      <c r="AA36" s="333"/>
      <c r="AB36" s="334"/>
      <c r="AC36" s="335"/>
      <c r="AG36" s="333"/>
      <c r="AH36" s="334"/>
      <c r="AI36" s="335"/>
      <c r="AM36" s="333"/>
      <c r="AN36" s="334"/>
      <c r="AO36" s="335"/>
      <c r="AS36" s="333"/>
      <c r="AT36" s="334"/>
      <c r="AU36" s="335"/>
      <c r="AY36" s="333"/>
      <c r="AZ36" s="334"/>
      <c r="BA36" s="335"/>
      <c r="BE36" s="333"/>
      <c r="BF36" s="334"/>
      <c r="BG36" s="335"/>
      <c r="BK36" s="333"/>
      <c r="BL36" s="334"/>
      <c r="BM36" s="335"/>
      <c r="BQ36" s="333"/>
      <c r="BR36" s="334"/>
      <c r="BS36" s="335"/>
      <c r="BW36" s="333"/>
      <c r="BX36" s="334"/>
      <c r="BY36" s="335"/>
      <c r="CC36" s="333"/>
      <c r="CD36" s="334"/>
      <c r="CE36" s="335"/>
      <c r="CI36" s="333"/>
      <c r="CJ36" s="334"/>
      <c r="CK36" s="335"/>
      <c r="CO36" s="333"/>
      <c r="CP36" s="334"/>
      <c r="CQ36" s="335"/>
      <c r="CU36" s="333"/>
      <c r="CV36" s="334"/>
      <c r="CW36" s="335"/>
      <c r="DA36" s="333"/>
      <c r="DB36" s="334"/>
      <c r="DC36" s="335"/>
      <c r="DG36" s="333"/>
      <c r="DH36" s="334"/>
      <c r="DI36" s="335"/>
      <c r="DM36" s="333"/>
      <c r="DN36" s="334"/>
      <c r="DO36" s="335"/>
      <c r="DS36" s="333"/>
      <c r="DT36" s="334"/>
      <c r="DU36" s="335"/>
      <c r="DY36" s="333"/>
      <c r="DZ36" s="334"/>
      <c r="EA36" s="335"/>
      <c r="EE36" s="333"/>
      <c r="EF36" s="334"/>
      <c r="EG36" s="335"/>
      <c r="EK36" s="333"/>
      <c r="EL36" s="334"/>
      <c r="EM36" s="335"/>
      <c r="EQ36" s="333"/>
      <c r="ER36" s="334"/>
      <c r="ES36" s="335"/>
      <c r="EW36" s="333"/>
      <c r="EX36" s="334"/>
      <c r="EY36" s="335"/>
      <c r="FC36" s="333"/>
      <c r="FD36" s="334"/>
      <c r="FE36" s="335"/>
      <c r="FI36" s="333"/>
      <c r="FJ36" s="334"/>
      <c r="FK36" s="335"/>
      <c r="FO36" s="333"/>
      <c r="FP36" s="334"/>
      <c r="FQ36" s="335"/>
      <c r="FU36" s="333"/>
      <c r="FV36" s="334"/>
      <c r="FW36" s="335"/>
      <c r="GA36" s="333"/>
      <c r="GB36" s="334"/>
      <c r="GC36" s="335"/>
      <c r="GG36" s="333"/>
      <c r="GH36" s="334"/>
      <c r="GI36" s="335"/>
      <c r="GM36" s="333"/>
      <c r="GN36" s="334"/>
      <c r="GO36" s="335"/>
      <c r="GS36" s="333"/>
      <c r="GT36" s="334"/>
      <c r="GU36" s="335"/>
      <c r="GV36" s="67" t="s">
        <v>1509</v>
      </c>
      <c r="GW36" s="332">
        <v>3.1723117099999998</v>
      </c>
      <c r="GX36" s="68">
        <v>2.1800000000000002</v>
      </c>
      <c r="GY36" s="333"/>
      <c r="GZ36" s="334"/>
      <c r="HA36" s="335"/>
    </row>
    <row r="37" spans="1:212" ht="13.5" thickBot="1" x14ac:dyDescent="0.25">
      <c r="C37" s="333"/>
      <c r="D37" s="334"/>
      <c r="E37" s="335"/>
      <c r="I37" s="333"/>
      <c r="J37" s="334"/>
      <c r="K37" s="335"/>
      <c r="O37" s="333"/>
      <c r="P37" s="334"/>
      <c r="Q37" s="335"/>
      <c r="U37" s="333"/>
      <c r="V37" s="334"/>
      <c r="W37" s="335"/>
      <c r="AA37" s="333"/>
      <c r="AB37" s="334"/>
      <c r="AC37" s="335"/>
      <c r="AG37" s="333"/>
      <c r="AH37" s="334"/>
      <c r="AI37" s="335"/>
      <c r="AM37" s="333"/>
      <c r="AN37" s="334"/>
      <c r="AO37" s="335"/>
      <c r="AS37" s="333"/>
      <c r="AT37" s="334"/>
      <c r="AU37" s="335"/>
      <c r="AY37" s="333"/>
      <c r="AZ37" s="334"/>
      <c r="BA37" s="335"/>
      <c r="BE37" s="333"/>
      <c r="BF37" s="334"/>
      <c r="BG37" s="335"/>
      <c r="BK37" s="333"/>
      <c r="BL37" s="334"/>
      <c r="BM37" s="335"/>
      <c r="BQ37" s="333"/>
      <c r="BR37" s="334"/>
      <c r="BS37" s="335"/>
      <c r="BW37" s="333"/>
      <c r="BX37" s="334"/>
      <c r="BY37" s="335"/>
      <c r="CC37" s="333"/>
      <c r="CD37" s="334"/>
      <c r="CE37" s="335"/>
      <c r="CI37" s="333"/>
      <c r="CJ37" s="334"/>
      <c r="CK37" s="335"/>
      <c r="CO37" s="333"/>
      <c r="CP37" s="334"/>
      <c r="CQ37" s="335"/>
      <c r="CU37" s="333"/>
      <c r="CV37" s="334"/>
      <c r="CW37" s="335"/>
      <c r="DA37" s="333"/>
      <c r="DB37" s="334"/>
      <c r="DC37" s="335"/>
      <c r="DG37" s="333"/>
      <c r="DH37" s="334"/>
      <c r="DI37" s="335"/>
      <c r="DM37" s="333"/>
      <c r="DN37" s="334"/>
      <c r="DO37" s="335"/>
      <c r="DS37" s="333"/>
      <c r="DT37" s="334"/>
      <c r="DU37" s="335"/>
      <c r="DY37" s="333"/>
      <c r="DZ37" s="334"/>
      <c r="EA37" s="335"/>
      <c r="EE37" s="333"/>
      <c r="EF37" s="334"/>
      <c r="EG37" s="335"/>
      <c r="EK37" s="333"/>
      <c r="EL37" s="334"/>
      <c r="EM37" s="335"/>
      <c r="EQ37" s="333"/>
      <c r="ER37" s="334"/>
      <c r="ES37" s="335"/>
      <c r="EW37" s="333"/>
      <c r="EX37" s="334"/>
      <c r="EY37" s="335"/>
      <c r="FC37" s="333"/>
      <c r="FD37" s="334"/>
      <c r="FE37" s="335"/>
      <c r="FI37" s="333"/>
      <c r="FJ37" s="334"/>
      <c r="FK37" s="335"/>
      <c r="FO37" s="333"/>
      <c r="FP37" s="334"/>
      <c r="FQ37" s="335"/>
      <c r="FU37" s="333"/>
      <c r="FV37" s="334"/>
      <c r="FW37" s="335"/>
      <c r="GA37" s="333"/>
      <c r="GB37" s="334"/>
      <c r="GC37" s="335"/>
      <c r="GG37" s="333"/>
      <c r="GH37" s="334"/>
      <c r="GI37" s="335"/>
      <c r="GM37" s="333"/>
      <c r="GN37" s="334"/>
      <c r="GO37" s="335"/>
      <c r="GS37" s="333"/>
      <c r="GT37" s="334"/>
      <c r="GU37" s="335"/>
      <c r="GY37" s="333"/>
      <c r="GZ37" s="334"/>
      <c r="HA37" s="335"/>
    </row>
    <row r="38" spans="1:212" ht="13.5" thickBot="1" x14ac:dyDescent="0.25">
      <c r="A38" s="336" t="s">
        <v>1510</v>
      </c>
      <c r="B38" s="337">
        <v>119525.23933970001</v>
      </c>
      <c r="C38" s="338"/>
      <c r="D38" s="339">
        <v>160.97635323999998</v>
      </c>
      <c r="E38" s="340">
        <v>78.069999999999993</v>
      </c>
      <c r="F38" s="336"/>
      <c r="G38" s="337">
        <v>10.700289509999999</v>
      </c>
      <c r="H38" s="341">
        <v>99.65</v>
      </c>
      <c r="I38" s="338"/>
      <c r="J38" s="339">
        <v>152.17091341</v>
      </c>
      <c r="K38" s="340">
        <v>75.06</v>
      </c>
      <c r="L38" s="336"/>
      <c r="M38" s="337">
        <v>13.05777234</v>
      </c>
      <c r="N38" s="341">
        <v>98.31</v>
      </c>
      <c r="O38" s="338"/>
      <c r="P38" s="339">
        <v>79.003159359999998</v>
      </c>
      <c r="Q38" s="340">
        <v>99.28</v>
      </c>
      <c r="R38" s="336"/>
      <c r="S38" s="337">
        <v>408.17606404000003</v>
      </c>
      <c r="T38" s="341">
        <v>99.57</v>
      </c>
      <c r="U38" s="338"/>
      <c r="V38" s="339">
        <v>281.22356484999995</v>
      </c>
      <c r="W38" s="340">
        <v>97.68</v>
      </c>
      <c r="X38" s="336"/>
      <c r="Y38" s="337">
        <v>440.14608980999998</v>
      </c>
      <c r="Z38" s="341">
        <v>97.21</v>
      </c>
      <c r="AA38" s="338"/>
      <c r="AB38" s="339">
        <v>78.975383709999988</v>
      </c>
      <c r="AC38" s="340">
        <v>100.95</v>
      </c>
      <c r="AD38" s="336"/>
      <c r="AE38" s="337">
        <v>115.71578222999999</v>
      </c>
      <c r="AF38" s="341">
        <v>99.58</v>
      </c>
      <c r="AG38" s="338"/>
      <c r="AH38" s="339">
        <v>8.1085611499999999</v>
      </c>
      <c r="AI38" s="340">
        <v>92.21</v>
      </c>
      <c r="AJ38" s="336"/>
      <c r="AK38" s="337">
        <v>923.19222202000014</v>
      </c>
      <c r="AL38" s="341">
        <v>93.69</v>
      </c>
      <c r="AM38" s="338"/>
      <c r="AN38" s="339">
        <v>1255.62003749</v>
      </c>
      <c r="AO38" s="340">
        <v>92.97</v>
      </c>
      <c r="AP38" s="336"/>
      <c r="AQ38" s="337">
        <v>1050.3092927100001</v>
      </c>
      <c r="AR38" s="341">
        <v>91.75</v>
      </c>
      <c r="AS38" s="338"/>
      <c r="AT38" s="339">
        <v>519.34061471000007</v>
      </c>
      <c r="AU38" s="340">
        <v>90.29</v>
      </c>
      <c r="AV38" s="336"/>
      <c r="AW38" s="337">
        <v>5.5260466299999997</v>
      </c>
      <c r="AX38" s="341">
        <v>97.87</v>
      </c>
      <c r="AY38" s="338"/>
      <c r="AZ38" s="339">
        <v>268.72328379000004</v>
      </c>
      <c r="BA38" s="340">
        <v>99.97</v>
      </c>
      <c r="BB38" s="336"/>
      <c r="BC38" s="337">
        <v>182.94119981</v>
      </c>
      <c r="BD38" s="341">
        <v>99.92</v>
      </c>
      <c r="BE38" s="338"/>
      <c r="BF38" s="339">
        <v>60.301226679999999</v>
      </c>
      <c r="BG38" s="340">
        <v>99.75</v>
      </c>
      <c r="BH38" s="336"/>
      <c r="BI38" s="337">
        <v>15.831826540000002</v>
      </c>
      <c r="BJ38" s="341">
        <v>73.73</v>
      </c>
      <c r="BK38" s="338"/>
      <c r="BL38" s="339">
        <v>94.165582000000001</v>
      </c>
      <c r="BM38" s="340">
        <v>79.900000000000006</v>
      </c>
      <c r="BN38" s="336"/>
      <c r="BO38" s="337">
        <v>42.597472749999994</v>
      </c>
      <c r="BP38" s="341">
        <v>83.76</v>
      </c>
      <c r="BQ38" s="338"/>
      <c r="BR38" s="339">
        <v>129.04987272999998</v>
      </c>
      <c r="BS38" s="340">
        <v>84.08</v>
      </c>
      <c r="BT38" s="336"/>
      <c r="BU38" s="337">
        <v>29.844256560000002</v>
      </c>
      <c r="BV38" s="341">
        <v>74.42</v>
      </c>
      <c r="BW38" s="338"/>
      <c r="BX38" s="339">
        <v>0</v>
      </c>
      <c r="BY38" s="340">
        <v>0</v>
      </c>
      <c r="BZ38" s="336"/>
      <c r="CA38" s="337">
        <v>0</v>
      </c>
      <c r="CB38" s="341">
        <v>0</v>
      </c>
      <c r="CC38" s="338"/>
      <c r="CD38" s="339">
        <v>0</v>
      </c>
      <c r="CE38" s="340">
        <v>0</v>
      </c>
      <c r="CF38" s="336"/>
      <c r="CG38" s="337">
        <v>24.181696179999999</v>
      </c>
      <c r="CH38" s="341">
        <v>99.28</v>
      </c>
      <c r="CI38" s="338"/>
      <c r="CJ38" s="339">
        <v>319.42507908000005</v>
      </c>
      <c r="CK38" s="340">
        <v>99.63</v>
      </c>
      <c r="CL38" s="336"/>
      <c r="CM38" s="337">
        <v>201.03215302000001</v>
      </c>
      <c r="CN38" s="341">
        <v>99.68</v>
      </c>
      <c r="CO38" s="338"/>
      <c r="CP38" s="339">
        <v>550.26421619999996</v>
      </c>
      <c r="CQ38" s="340">
        <v>99.8</v>
      </c>
      <c r="CR38" s="336"/>
      <c r="CS38" s="337">
        <v>711.70639896</v>
      </c>
      <c r="CT38" s="341">
        <v>78.69</v>
      </c>
      <c r="CU38" s="338"/>
      <c r="CV38" s="339">
        <v>951.25723141999993</v>
      </c>
      <c r="CW38" s="340">
        <v>77.849999999999994</v>
      </c>
      <c r="CX38" s="336"/>
      <c r="CY38" s="337">
        <v>306.91720389000005</v>
      </c>
      <c r="CZ38" s="341">
        <v>76.92</v>
      </c>
      <c r="DA38" s="338"/>
      <c r="DB38" s="339">
        <v>463.03116872000004</v>
      </c>
      <c r="DC38" s="340">
        <v>76.28</v>
      </c>
      <c r="DD38" s="336"/>
      <c r="DE38" s="337">
        <v>551.25900439999998</v>
      </c>
      <c r="DF38" s="341">
        <v>80.59</v>
      </c>
      <c r="DG38" s="338"/>
      <c r="DH38" s="339">
        <v>65.107773559999998</v>
      </c>
      <c r="DI38" s="340">
        <v>37.07</v>
      </c>
      <c r="DJ38" s="336"/>
      <c r="DK38" s="337">
        <v>453.33455027000002</v>
      </c>
      <c r="DL38" s="341">
        <v>78.09</v>
      </c>
      <c r="DM38" s="338"/>
      <c r="DN38" s="339">
        <v>59.718121969999999</v>
      </c>
      <c r="DO38" s="340">
        <v>71.09</v>
      </c>
      <c r="DP38" s="336"/>
      <c r="DQ38" s="337">
        <v>202.23469118</v>
      </c>
      <c r="DR38" s="341">
        <v>76.680000000000007</v>
      </c>
      <c r="DS38" s="338"/>
      <c r="DT38" s="339">
        <v>229.6997355</v>
      </c>
      <c r="DU38" s="340">
        <v>96.51</v>
      </c>
      <c r="DV38" s="336"/>
      <c r="DW38" s="337">
        <v>426.57884883999998</v>
      </c>
      <c r="DX38" s="341">
        <v>76.03</v>
      </c>
      <c r="DY38" s="338"/>
      <c r="DZ38" s="339">
        <v>943.99721138000007</v>
      </c>
      <c r="EA38" s="340">
        <v>76.12</v>
      </c>
      <c r="EB38" s="336"/>
      <c r="EC38" s="337">
        <v>227.52661662999998</v>
      </c>
      <c r="ED38" s="341">
        <v>99.51</v>
      </c>
      <c r="EE38" s="338"/>
      <c r="EF38" s="339">
        <v>54.385644390000003</v>
      </c>
      <c r="EG38" s="340">
        <v>98.87</v>
      </c>
      <c r="EH38" s="336"/>
      <c r="EI38" s="337">
        <v>353.69949535999996</v>
      </c>
      <c r="EJ38" s="341">
        <v>99.55</v>
      </c>
      <c r="EK38" s="338"/>
      <c r="EL38" s="339">
        <v>147.40380211999999</v>
      </c>
      <c r="EM38" s="340">
        <v>99</v>
      </c>
      <c r="EN38" s="336"/>
      <c r="EO38" s="337">
        <v>1.5491600000000002E-3</v>
      </c>
      <c r="EP38" s="341">
        <v>-1356.53</v>
      </c>
      <c r="EQ38" s="338"/>
      <c r="ER38" s="339">
        <v>0</v>
      </c>
      <c r="ES38" s="340">
        <v>0</v>
      </c>
      <c r="ET38" s="336"/>
      <c r="EU38" s="337">
        <v>42.840973650000009</v>
      </c>
      <c r="EV38" s="341">
        <v>99.44</v>
      </c>
      <c r="EW38" s="338"/>
      <c r="EX38" s="339">
        <v>116.44568889999998</v>
      </c>
      <c r="EY38" s="340">
        <v>99.67</v>
      </c>
      <c r="EZ38" s="336"/>
      <c r="FA38" s="337">
        <v>218.18534813999997</v>
      </c>
      <c r="FB38" s="341">
        <v>99.68</v>
      </c>
      <c r="FC38" s="338"/>
      <c r="FD38" s="339">
        <v>0</v>
      </c>
      <c r="FE38" s="340">
        <v>0</v>
      </c>
      <c r="FF38" s="336"/>
      <c r="FG38" s="337">
        <v>306.83163834999999</v>
      </c>
      <c r="FH38" s="341">
        <v>99.11</v>
      </c>
      <c r="FI38" s="338"/>
      <c r="FJ38" s="339">
        <v>156.06332360000002</v>
      </c>
      <c r="FK38" s="340">
        <v>99.59</v>
      </c>
      <c r="FL38" s="336"/>
      <c r="FM38" s="337">
        <v>111.71106592</v>
      </c>
      <c r="FN38" s="341">
        <v>93.49</v>
      </c>
      <c r="FO38" s="338"/>
      <c r="FP38" s="339">
        <v>173.06831979</v>
      </c>
      <c r="FQ38" s="340">
        <v>10.97</v>
      </c>
      <c r="FR38" s="336"/>
      <c r="FS38" s="337">
        <v>97.73411415999999</v>
      </c>
      <c r="FT38" s="341">
        <v>98.53</v>
      </c>
      <c r="FU38" s="338"/>
      <c r="FV38" s="339">
        <v>261.47095959000001</v>
      </c>
      <c r="FW38" s="340">
        <v>100.21</v>
      </c>
      <c r="FX38" s="336"/>
      <c r="FY38" s="337">
        <v>0.40563529000000004</v>
      </c>
      <c r="FZ38" s="341">
        <v>72.38</v>
      </c>
      <c r="GA38" s="338"/>
      <c r="GB38" s="339">
        <v>9.30966162</v>
      </c>
      <c r="GC38" s="340">
        <v>99.75</v>
      </c>
      <c r="GD38" s="336"/>
      <c r="GE38" s="337">
        <v>1.1651454399999999</v>
      </c>
      <c r="GF38" s="341">
        <v>90.04</v>
      </c>
      <c r="GG38" s="338"/>
      <c r="GH38" s="339">
        <v>153.70173519000002</v>
      </c>
      <c r="GI38" s="340">
        <v>98.94</v>
      </c>
      <c r="GJ38" s="336"/>
      <c r="GK38" s="337">
        <v>0</v>
      </c>
      <c r="GL38" s="341">
        <v>0</v>
      </c>
      <c r="GM38" s="338"/>
      <c r="GN38" s="339">
        <v>0</v>
      </c>
      <c r="GO38" s="340">
        <v>0</v>
      </c>
      <c r="GP38" s="336"/>
      <c r="GQ38" s="337">
        <v>99.365535490000013</v>
      </c>
      <c r="GR38" s="341">
        <v>96.73</v>
      </c>
      <c r="GS38" s="338"/>
      <c r="GT38" s="339">
        <v>187.98086266999996</v>
      </c>
      <c r="GU38" s="340">
        <v>98.64</v>
      </c>
      <c r="GV38" s="336"/>
      <c r="GW38" s="337">
        <v>141.06150225000002</v>
      </c>
      <c r="GX38" s="341">
        <v>96.89</v>
      </c>
      <c r="GY38" s="338"/>
      <c r="GZ38" s="339">
        <v>220.39312624000002</v>
      </c>
      <c r="HA38" s="340">
        <v>94.82</v>
      </c>
      <c r="HB38" s="336"/>
      <c r="HC38" s="337">
        <v>315.36543101000001</v>
      </c>
      <c r="HD38" s="341">
        <v>96.86</v>
      </c>
    </row>
    <row r="39" spans="1:212" ht="13.5" thickBot="1" x14ac:dyDescent="0.25">
      <c r="A39" s="336" t="s">
        <v>1511</v>
      </c>
      <c r="B39" s="337">
        <v>46553.511128880004</v>
      </c>
      <c r="C39" s="338"/>
      <c r="D39" s="339">
        <v>39.048173429999999</v>
      </c>
      <c r="E39" s="340">
        <v>18.940000000000001</v>
      </c>
      <c r="F39" s="336"/>
      <c r="G39" s="337">
        <v>0</v>
      </c>
      <c r="H39" s="341">
        <v>0</v>
      </c>
      <c r="I39" s="338"/>
      <c r="J39" s="339">
        <v>32.287740059999997</v>
      </c>
      <c r="K39" s="340">
        <v>15.92</v>
      </c>
      <c r="L39" s="336"/>
      <c r="M39" s="337">
        <v>0</v>
      </c>
      <c r="N39" s="341">
        <v>0</v>
      </c>
      <c r="O39" s="338"/>
      <c r="P39" s="339">
        <v>0</v>
      </c>
      <c r="Q39" s="340">
        <v>0</v>
      </c>
      <c r="R39" s="336"/>
      <c r="S39" s="337">
        <v>0</v>
      </c>
      <c r="T39" s="341">
        <v>0</v>
      </c>
      <c r="U39" s="338"/>
      <c r="V39" s="339">
        <v>0</v>
      </c>
      <c r="W39" s="340">
        <v>0</v>
      </c>
      <c r="X39" s="336"/>
      <c r="Y39" s="337">
        <v>0</v>
      </c>
      <c r="Z39" s="341">
        <v>0</v>
      </c>
      <c r="AA39" s="338"/>
      <c r="AB39" s="339">
        <v>0</v>
      </c>
      <c r="AC39" s="340">
        <v>0</v>
      </c>
      <c r="AD39" s="336"/>
      <c r="AE39" s="337">
        <v>0</v>
      </c>
      <c r="AF39" s="341">
        <v>0</v>
      </c>
      <c r="AG39" s="338"/>
      <c r="AH39" s="339">
        <v>0</v>
      </c>
      <c r="AI39" s="340">
        <v>0</v>
      </c>
      <c r="AJ39" s="336"/>
      <c r="AK39" s="337">
        <v>33.104364889999999</v>
      </c>
      <c r="AL39" s="341">
        <v>3.36</v>
      </c>
      <c r="AM39" s="338"/>
      <c r="AN39" s="339">
        <v>68.22447785</v>
      </c>
      <c r="AO39" s="340">
        <v>5.05</v>
      </c>
      <c r="AP39" s="336"/>
      <c r="AQ39" s="337">
        <v>67.272391439999993</v>
      </c>
      <c r="AR39" s="341">
        <v>5.88</v>
      </c>
      <c r="AS39" s="338"/>
      <c r="AT39" s="339">
        <v>38.90628306</v>
      </c>
      <c r="AU39" s="340">
        <v>6.76</v>
      </c>
      <c r="AV39" s="336"/>
      <c r="AW39" s="337">
        <v>0</v>
      </c>
      <c r="AX39" s="341">
        <v>0</v>
      </c>
      <c r="AY39" s="338"/>
      <c r="AZ39" s="339">
        <v>0</v>
      </c>
      <c r="BA39" s="340">
        <v>0</v>
      </c>
      <c r="BB39" s="336"/>
      <c r="BC39" s="337">
        <v>0</v>
      </c>
      <c r="BD39" s="341">
        <v>0</v>
      </c>
      <c r="BE39" s="338"/>
      <c r="BF39" s="339">
        <v>0</v>
      </c>
      <c r="BG39" s="340">
        <v>0</v>
      </c>
      <c r="BH39" s="336"/>
      <c r="BI39" s="337">
        <v>5.5024712999999998</v>
      </c>
      <c r="BJ39" s="341">
        <v>25.63</v>
      </c>
      <c r="BK39" s="338"/>
      <c r="BL39" s="339">
        <v>22.074175420000003</v>
      </c>
      <c r="BM39" s="340">
        <v>18.73</v>
      </c>
      <c r="BN39" s="336"/>
      <c r="BO39" s="337">
        <v>8.1476862800000003</v>
      </c>
      <c r="BP39" s="341">
        <v>16.02</v>
      </c>
      <c r="BQ39" s="338"/>
      <c r="BR39" s="339">
        <v>24.120120180000001</v>
      </c>
      <c r="BS39" s="340">
        <v>15.72</v>
      </c>
      <c r="BT39" s="336"/>
      <c r="BU39" s="337">
        <v>10.151989369999999</v>
      </c>
      <c r="BV39" s="341">
        <v>25.31</v>
      </c>
      <c r="BW39" s="338"/>
      <c r="BX39" s="339">
        <v>6128.9764772099998</v>
      </c>
      <c r="BY39" s="340">
        <v>0</v>
      </c>
      <c r="BZ39" s="336"/>
      <c r="CA39" s="337">
        <v>7038.2902569399994</v>
      </c>
      <c r="CB39" s="341">
        <v>0</v>
      </c>
      <c r="CC39" s="338"/>
      <c r="CD39" s="339">
        <v>624.29645634000008</v>
      </c>
      <c r="CE39" s="340">
        <v>0</v>
      </c>
      <c r="CF39" s="336"/>
      <c r="CG39" s="337">
        <v>0</v>
      </c>
      <c r="CH39" s="341">
        <v>0</v>
      </c>
      <c r="CI39" s="338"/>
      <c r="CJ39" s="339">
        <v>0</v>
      </c>
      <c r="CK39" s="340">
        <v>0</v>
      </c>
      <c r="CL39" s="336"/>
      <c r="CM39" s="337">
        <v>0</v>
      </c>
      <c r="CN39" s="341">
        <v>0</v>
      </c>
      <c r="CO39" s="338"/>
      <c r="CP39" s="339">
        <v>0</v>
      </c>
      <c r="CQ39" s="340">
        <v>0</v>
      </c>
      <c r="CR39" s="336"/>
      <c r="CS39" s="337">
        <v>173.5566752</v>
      </c>
      <c r="CT39" s="341">
        <v>19.190000000000001</v>
      </c>
      <c r="CU39" s="338"/>
      <c r="CV39" s="339">
        <v>249.9230762</v>
      </c>
      <c r="CW39" s="340">
        <v>20.45</v>
      </c>
      <c r="CX39" s="336"/>
      <c r="CY39" s="337">
        <v>83.964889400000004</v>
      </c>
      <c r="CZ39" s="341">
        <v>21.05</v>
      </c>
      <c r="DA39" s="338"/>
      <c r="DB39" s="339">
        <v>137.23275421</v>
      </c>
      <c r="DC39" s="340">
        <v>22.6</v>
      </c>
      <c r="DD39" s="336"/>
      <c r="DE39" s="337">
        <v>127.73503059000001</v>
      </c>
      <c r="DF39" s="341">
        <v>18.670000000000002</v>
      </c>
      <c r="DG39" s="338"/>
      <c r="DH39" s="339">
        <v>108.60915970000001</v>
      </c>
      <c r="DI39" s="340">
        <v>61.83</v>
      </c>
      <c r="DJ39" s="336"/>
      <c r="DK39" s="337">
        <v>122.10316935999998</v>
      </c>
      <c r="DL39" s="341">
        <v>21.04</v>
      </c>
      <c r="DM39" s="338"/>
      <c r="DN39" s="339">
        <v>0</v>
      </c>
      <c r="DO39" s="340">
        <v>0</v>
      </c>
      <c r="DP39" s="336"/>
      <c r="DQ39" s="337">
        <v>49.7922042</v>
      </c>
      <c r="DR39" s="341">
        <v>18.88</v>
      </c>
      <c r="DS39" s="338"/>
      <c r="DT39" s="339">
        <v>0</v>
      </c>
      <c r="DU39" s="340">
        <v>0</v>
      </c>
      <c r="DV39" s="336"/>
      <c r="DW39" s="337">
        <v>114.19305368000001</v>
      </c>
      <c r="DX39" s="341">
        <v>20.350000000000001</v>
      </c>
      <c r="DY39" s="338"/>
      <c r="DZ39" s="339">
        <v>261.32991066000005</v>
      </c>
      <c r="EA39" s="340">
        <v>21.07</v>
      </c>
      <c r="EB39" s="336"/>
      <c r="EC39" s="337">
        <v>0</v>
      </c>
      <c r="ED39" s="341">
        <v>0</v>
      </c>
      <c r="EE39" s="338"/>
      <c r="EF39" s="339">
        <v>0</v>
      </c>
      <c r="EG39" s="340">
        <v>0</v>
      </c>
      <c r="EH39" s="336"/>
      <c r="EI39" s="337">
        <v>0</v>
      </c>
      <c r="EJ39" s="341">
        <v>0</v>
      </c>
      <c r="EK39" s="338"/>
      <c r="EL39" s="339">
        <v>0</v>
      </c>
      <c r="EM39" s="340">
        <v>0</v>
      </c>
      <c r="EN39" s="336"/>
      <c r="EO39" s="337">
        <v>0</v>
      </c>
      <c r="EP39" s="341">
        <v>0</v>
      </c>
      <c r="EQ39" s="338"/>
      <c r="ER39" s="339">
        <v>400.98703972000004</v>
      </c>
      <c r="ES39" s="340">
        <v>95.23</v>
      </c>
      <c r="ET39" s="336"/>
      <c r="EU39" s="337">
        <v>0</v>
      </c>
      <c r="EV39" s="341">
        <v>0</v>
      </c>
      <c r="EW39" s="338"/>
      <c r="EX39" s="339">
        <v>0</v>
      </c>
      <c r="EY39" s="340">
        <v>0</v>
      </c>
      <c r="EZ39" s="336"/>
      <c r="FA39" s="337">
        <v>0</v>
      </c>
      <c r="FB39" s="341">
        <v>0</v>
      </c>
      <c r="FC39" s="338"/>
      <c r="FD39" s="339">
        <v>234.07249909999999</v>
      </c>
      <c r="FE39" s="340">
        <v>99.32</v>
      </c>
      <c r="FF39" s="336"/>
      <c r="FG39" s="337">
        <v>0</v>
      </c>
      <c r="FH39" s="341">
        <v>0</v>
      </c>
      <c r="FI39" s="338"/>
      <c r="FJ39" s="339">
        <v>0</v>
      </c>
      <c r="FK39" s="340">
        <v>0</v>
      </c>
      <c r="FL39" s="336"/>
      <c r="FM39" s="337">
        <v>0</v>
      </c>
      <c r="FN39" s="341">
        <v>0</v>
      </c>
      <c r="FO39" s="338"/>
      <c r="FP39" s="339">
        <v>1341.27832833</v>
      </c>
      <c r="FQ39" s="340">
        <v>85.02</v>
      </c>
      <c r="FR39" s="336"/>
      <c r="FS39" s="337">
        <v>0</v>
      </c>
      <c r="FT39" s="341">
        <v>0</v>
      </c>
      <c r="FU39" s="338"/>
      <c r="FV39" s="339">
        <v>0</v>
      </c>
      <c r="FW39" s="340">
        <v>0</v>
      </c>
      <c r="FX39" s="336"/>
      <c r="FY39" s="337">
        <v>0</v>
      </c>
      <c r="FZ39" s="341">
        <v>0</v>
      </c>
      <c r="GA39" s="338"/>
      <c r="GB39" s="339">
        <v>0</v>
      </c>
      <c r="GC39" s="340">
        <v>0</v>
      </c>
      <c r="GD39" s="336"/>
      <c r="GE39" s="337">
        <v>0</v>
      </c>
      <c r="GF39" s="341">
        <v>0</v>
      </c>
      <c r="GG39" s="338"/>
      <c r="GH39" s="339">
        <v>0</v>
      </c>
      <c r="GI39" s="340">
        <v>0</v>
      </c>
      <c r="GJ39" s="336"/>
      <c r="GK39" s="337">
        <v>63.710405789999989</v>
      </c>
      <c r="GL39" s="341">
        <v>96.5</v>
      </c>
      <c r="GM39" s="338"/>
      <c r="GN39" s="339">
        <v>289.53008500999999</v>
      </c>
      <c r="GO39" s="340">
        <v>99.49</v>
      </c>
      <c r="GP39" s="336"/>
      <c r="GQ39" s="337">
        <v>0</v>
      </c>
      <c r="GR39" s="341">
        <v>0</v>
      </c>
      <c r="GS39" s="338"/>
      <c r="GT39" s="339">
        <v>0</v>
      </c>
      <c r="GU39" s="340">
        <v>0</v>
      </c>
      <c r="GV39" s="336"/>
      <c r="GW39" s="337">
        <v>0</v>
      </c>
      <c r="GX39" s="341">
        <v>0</v>
      </c>
      <c r="GY39" s="338"/>
      <c r="GZ39" s="339">
        <v>0</v>
      </c>
      <c r="HA39" s="340">
        <v>0</v>
      </c>
      <c r="HB39" s="336"/>
      <c r="HC39" s="337">
        <v>0</v>
      </c>
      <c r="HD39" s="341">
        <v>0</v>
      </c>
    </row>
    <row r="40" spans="1:212" ht="13.5" thickBot="1" x14ac:dyDescent="0.25">
      <c r="A40" s="336" t="s">
        <v>1512</v>
      </c>
      <c r="B40" s="337">
        <v>166078.75046858002</v>
      </c>
      <c r="C40" s="338"/>
      <c r="D40" s="339">
        <v>200.02452667</v>
      </c>
      <c r="E40" s="340">
        <v>97.01</v>
      </c>
      <c r="F40" s="336"/>
      <c r="G40" s="337">
        <v>10.700289509999999</v>
      </c>
      <c r="H40" s="341">
        <v>99.65</v>
      </c>
      <c r="I40" s="338"/>
      <c r="J40" s="339">
        <v>184.45865347</v>
      </c>
      <c r="K40" s="340">
        <v>90.98</v>
      </c>
      <c r="L40" s="336"/>
      <c r="M40" s="337">
        <v>13.05777234</v>
      </c>
      <c r="N40" s="341">
        <v>98.31</v>
      </c>
      <c r="O40" s="338"/>
      <c r="P40" s="339">
        <v>79.003159359999998</v>
      </c>
      <c r="Q40" s="340">
        <v>99.28</v>
      </c>
      <c r="R40" s="336"/>
      <c r="S40" s="337">
        <v>408.17606404000003</v>
      </c>
      <c r="T40" s="341">
        <v>99.57</v>
      </c>
      <c r="U40" s="338"/>
      <c r="V40" s="339">
        <v>281.22356484999995</v>
      </c>
      <c r="W40" s="340">
        <v>97.68</v>
      </c>
      <c r="X40" s="336"/>
      <c r="Y40" s="337">
        <v>440.14608980999998</v>
      </c>
      <c r="Z40" s="341">
        <v>97.21</v>
      </c>
      <c r="AA40" s="338"/>
      <c r="AB40" s="339">
        <v>78.975383709999988</v>
      </c>
      <c r="AC40" s="340">
        <v>100.95</v>
      </c>
      <c r="AD40" s="336"/>
      <c r="AE40" s="337">
        <v>115.71578222999999</v>
      </c>
      <c r="AF40" s="341">
        <v>99.58</v>
      </c>
      <c r="AG40" s="338"/>
      <c r="AH40" s="339">
        <v>8.1085611499999999</v>
      </c>
      <c r="AI40" s="340">
        <v>92.21</v>
      </c>
      <c r="AJ40" s="336"/>
      <c r="AK40" s="337">
        <v>956.29658691000009</v>
      </c>
      <c r="AL40" s="341">
        <v>97.05</v>
      </c>
      <c r="AM40" s="338"/>
      <c r="AN40" s="339">
        <v>1323.8445153399998</v>
      </c>
      <c r="AO40" s="340">
        <v>98.02</v>
      </c>
      <c r="AP40" s="336"/>
      <c r="AQ40" s="337">
        <v>1117.58168415</v>
      </c>
      <c r="AR40" s="341">
        <v>97.63</v>
      </c>
      <c r="AS40" s="338"/>
      <c r="AT40" s="339">
        <v>558.24689777000003</v>
      </c>
      <c r="AU40" s="340">
        <v>97.05</v>
      </c>
      <c r="AV40" s="336"/>
      <c r="AW40" s="337">
        <v>5.5260466299999997</v>
      </c>
      <c r="AX40" s="341">
        <v>97.87</v>
      </c>
      <c r="AY40" s="338"/>
      <c r="AZ40" s="339">
        <v>268.72328379000004</v>
      </c>
      <c r="BA40" s="340">
        <v>99.97</v>
      </c>
      <c r="BB40" s="336"/>
      <c r="BC40" s="337">
        <v>182.94119981</v>
      </c>
      <c r="BD40" s="341">
        <v>99.92</v>
      </c>
      <c r="BE40" s="338"/>
      <c r="BF40" s="339">
        <v>60.301226679999999</v>
      </c>
      <c r="BG40" s="340">
        <v>99.75</v>
      </c>
      <c r="BH40" s="336"/>
      <c r="BI40" s="337">
        <v>21.334297840000001</v>
      </c>
      <c r="BJ40" s="341">
        <v>99.36</v>
      </c>
      <c r="BK40" s="338"/>
      <c r="BL40" s="339">
        <v>116.23975742</v>
      </c>
      <c r="BM40" s="340">
        <v>98.63</v>
      </c>
      <c r="BN40" s="336"/>
      <c r="BO40" s="337">
        <v>50.745159029999996</v>
      </c>
      <c r="BP40" s="341">
        <v>99.78</v>
      </c>
      <c r="BQ40" s="338"/>
      <c r="BR40" s="339">
        <v>153.16999290999999</v>
      </c>
      <c r="BS40" s="340">
        <v>99.8</v>
      </c>
      <c r="BT40" s="336"/>
      <c r="BU40" s="337">
        <v>39.996245930000001</v>
      </c>
      <c r="BV40" s="341">
        <v>99.73</v>
      </c>
      <c r="BW40" s="338"/>
      <c r="BX40" s="339">
        <v>6128.9764772099998</v>
      </c>
      <c r="BY40" s="340">
        <v>0</v>
      </c>
      <c r="BZ40" s="336"/>
      <c r="CA40" s="337">
        <v>7038.2902569399994</v>
      </c>
      <c r="CB40" s="341">
        <v>0</v>
      </c>
      <c r="CC40" s="338"/>
      <c r="CD40" s="339">
        <v>624.29645634000008</v>
      </c>
      <c r="CE40" s="340">
        <v>0</v>
      </c>
      <c r="CF40" s="336"/>
      <c r="CG40" s="337">
        <v>24.181696179999999</v>
      </c>
      <c r="CH40" s="341">
        <v>99.28</v>
      </c>
      <c r="CI40" s="338"/>
      <c r="CJ40" s="339">
        <v>319.42507908000005</v>
      </c>
      <c r="CK40" s="340">
        <v>99.63</v>
      </c>
      <c r="CL40" s="336"/>
      <c r="CM40" s="337">
        <v>201.03215302000001</v>
      </c>
      <c r="CN40" s="341">
        <v>99.68</v>
      </c>
      <c r="CO40" s="338"/>
      <c r="CP40" s="339">
        <v>550.26421619999996</v>
      </c>
      <c r="CQ40" s="340">
        <v>99.8</v>
      </c>
      <c r="CR40" s="336"/>
      <c r="CS40" s="337">
        <v>885.26307416000009</v>
      </c>
      <c r="CT40" s="341">
        <v>97.88</v>
      </c>
      <c r="CU40" s="338"/>
      <c r="CV40" s="339">
        <v>1201.1803076199999</v>
      </c>
      <c r="CW40" s="340">
        <v>98.3</v>
      </c>
      <c r="CX40" s="336"/>
      <c r="CY40" s="337">
        <v>390.88209329000006</v>
      </c>
      <c r="CZ40" s="341">
        <v>97.97</v>
      </c>
      <c r="DA40" s="338"/>
      <c r="DB40" s="339">
        <v>600.26392293000004</v>
      </c>
      <c r="DC40" s="340">
        <v>98.88</v>
      </c>
      <c r="DD40" s="336"/>
      <c r="DE40" s="337">
        <v>678.99403499000005</v>
      </c>
      <c r="DF40" s="341">
        <v>99.26</v>
      </c>
      <c r="DG40" s="338"/>
      <c r="DH40" s="339">
        <v>173.71693325999999</v>
      </c>
      <c r="DI40" s="340">
        <v>98.9</v>
      </c>
      <c r="DJ40" s="336"/>
      <c r="DK40" s="337">
        <v>575.43771962999995</v>
      </c>
      <c r="DL40" s="341">
        <v>99.13</v>
      </c>
      <c r="DM40" s="338"/>
      <c r="DN40" s="339">
        <v>59.718121969999999</v>
      </c>
      <c r="DO40" s="340">
        <v>71.09</v>
      </c>
      <c r="DP40" s="336"/>
      <c r="DQ40" s="337">
        <v>252.02689537999998</v>
      </c>
      <c r="DR40" s="341">
        <v>95.56</v>
      </c>
      <c r="DS40" s="338"/>
      <c r="DT40" s="339">
        <v>229.6997355</v>
      </c>
      <c r="DU40" s="340">
        <v>96.51</v>
      </c>
      <c r="DV40" s="336"/>
      <c r="DW40" s="337">
        <v>540.77190252000003</v>
      </c>
      <c r="DX40" s="341">
        <v>96.38</v>
      </c>
      <c r="DY40" s="338"/>
      <c r="DZ40" s="339">
        <v>1205.3271220400002</v>
      </c>
      <c r="EA40" s="340">
        <v>97.19</v>
      </c>
      <c r="EB40" s="336"/>
      <c r="EC40" s="337">
        <v>227.52661662999998</v>
      </c>
      <c r="ED40" s="341">
        <v>99.51</v>
      </c>
      <c r="EE40" s="338"/>
      <c r="EF40" s="339">
        <v>54.385644390000003</v>
      </c>
      <c r="EG40" s="340">
        <v>98.87</v>
      </c>
      <c r="EH40" s="336"/>
      <c r="EI40" s="337">
        <v>353.69949535999996</v>
      </c>
      <c r="EJ40" s="341">
        <v>99.55</v>
      </c>
      <c r="EK40" s="338"/>
      <c r="EL40" s="339">
        <v>147.40380211999999</v>
      </c>
      <c r="EM40" s="340">
        <v>99</v>
      </c>
      <c r="EN40" s="336"/>
      <c r="EO40" s="337">
        <v>1.5491600000000002E-3</v>
      </c>
      <c r="EP40" s="341">
        <v>-1356.53</v>
      </c>
      <c r="EQ40" s="338"/>
      <c r="ER40" s="339">
        <v>400.98703972000004</v>
      </c>
      <c r="ES40" s="340">
        <v>95.23</v>
      </c>
      <c r="ET40" s="336"/>
      <c r="EU40" s="337">
        <v>42.840973650000009</v>
      </c>
      <c r="EV40" s="341">
        <v>99.44</v>
      </c>
      <c r="EW40" s="338"/>
      <c r="EX40" s="339">
        <v>116.44568889999998</v>
      </c>
      <c r="EY40" s="340">
        <v>99.67</v>
      </c>
      <c r="EZ40" s="336"/>
      <c r="FA40" s="337">
        <v>218.18534813999997</v>
      </c>
      <c r="FB40" s="341">
        <v>99.68</v>
      </c>
      <c r="FC40" s="338"/>
      <c r="FD40" s="339">
        <v>234.07249909999999</v>
      </c>
      <c r="FE40" s="340">
        <v>99.32</v>
      </c>
      <c r="FF40" s="336"/>
      <c r="FG40" s="337">
        <v>306.83163834999999</v>
      </c>
      <c r="FH40" s="341">
        <v>99.11</v>
      </c>
      <c r="FI40" s="338"/>
      <c r="FJ40" s="339">
        <v>156.06332360000002</v>
      </c>
      <c r="FK40" s="340">
        <v>99.59</v>
      </c>
      <c r="FL40" s="336"/>
      <c r="FM40" s="337">
        <v>111.71106592</v>
      </c>
      <c r="FN40" s="341">
        <v>93.49</v>
      </c>
      <c r="FO40" s="338"/>
      <c r="FP40" s="339">
        <v>1514.3466481199998</v>
      </c>
      <c r="FQ40" s="340">
        <v>95.99</v>
      </c>
      <c r="FR40" s="336"/>
      <c r="FS40" s="337">
        <v>97.73411415999999</v>
      </c>
      <c r="FT40" s="341">
        <v>98.53</v>
      </c>
      <c r="FU40" s="338"/>
      <c r="FV40" s="339">
        <v>261.47095959000001</v>
      </c>
      <c r="FW40" s="340">
        <v>100.21</v>
      </c>
      <c r="FX40" s="336"/>
      <c r="FY40" s="337">
        <v>0.40563529000000004</v>
      </c>
      <c r="FZ40" s="341">
        <v>72.38</v>
      </c>
      <c r="GA40" s="338"/>
      <c r="GB40" s="339">
        <v>9.30966162</v>
      </c>
      <c r="GC40" s="340">
        <v>99.75</v>
      </c>
      <c r="GD40" s="336"/>
      <c r="GE40" s="337">
        <v>1.1651454399999999</v>
      </c>
      <c r="GF40" s="341">
        <v>90.04</v>
      </c>
      <c r="GG40" s="338"/>
      <c r="GH40" s="339">
        <v>153.70173519000002</v>
      </c>
      <c r="GI40" s="340">
        <v>98.94</v>
      </c>
      <c r="GJ40" s="336"/>
      <c r="GK40" s="337">
        <v>63.710405789999989</v>
      </c>
      <c r="GL40" s="341">
        <v>96.5</v>
      </c>
      <c r="GM40" s="338"/>
      <c r="GN40" s="339">
        <v>289.53008500999999</v>
      </c>
      <c r="GO40" s="340">
        <v>99.49</v>
      </c>
      <c r="GP40" s="336"/>
      <c r="GQ40" s="337">
        <v>99.365535490000013</v>
      </c>
      <c r="GR40" s="341">
        <v>96.73</v>
      </c>
      <c r="GS40" s="338"/>
      <c r="GT40" s="339">
        <v>187.98086266999996</v>
      </c>
      <c r="GU40" s="340">
        <v>98.64</v>
      </c>
      <c r="GV40" s="336"/>
      <c r="GW40" s="337">
        <v>141.06150225000002</v>
      </c>
      <c r="GX40" s="341">
        <v>96.89</v>
      </c>
      <c r="GY40" s="338"/>
      <c r="GZ40" s="339">
        <v>220.39312624000002</v>
      </c>
      <c r="HA40" s="340">
        <v>94.82</v>
      </c>
      <c r="HB40" s="336"/>
      <c r="HC40" s="337">
        <v>315.36543101000001</v>
      </c>
      <c r="HD40" s="341">
        <v>96.86</v>
      </c>
    </row>
    <row r="41" spans="1:212" ht="13.5" thickBot="1" x14ac:dyDescent="0.25">
      <c r="C41" s="333"/>
      <c r="D41" s="334"/>
      <c r="E41" s="335"/>
      <c r="I41" s="333"/>
      <c r="J41" s="334"/>
      <c r="K41" s="335"/>
      <c r="O41" s="333"/>
      <c r="P41" s="334"/>
      <c r="Q41" s="335"/>
      <c r="U41" s="333"/>
      <c r="V41" s="334"/>
      <c r="W41" s="335"/>
      <c r="AA41" s="333"/>
      <c r="AB41" s="334"/>
      <c r="AC41" s="335"/>
      <c r="AG41" s="333"/>
      <c r="AH41" s="334"/>
      <c r="AI41" s="335"/>
      <c r="AM41" s="333"/>
      <c r="AN41" s="334"/>
      <c r="AO41" s="335"/>
      <c r="AS41" s="333"/>
      <c r="AT41" s="334"/>
      <c r="AU41" s="335"/>
      <c r="AY41" s="333"/>
      <c r="AZ41" s="334"/>
      <c r="BA41" s="335"/>
      <c r="BE41" s="333"/>
      <c r="BF41" s="334"/>
      <c r="BG41" s="335"/>
      <c r="BK41" s="333"/>
      <c r="BL41" s="334"/>
      <c r="BM41" s="335"/>
      <c r="BQ41" s="333"/>
      <c r="BR41" s="334"/>
      <c r="BS41" s="335"/>
      <c r="BW41" s="333"/>
      <c r="BX41" s="334"/>
      <c r="BY41" s="335"/>
      <c r="CC41" s="333"/>
      <c r="CD41" s="334"/>
      <c r="CE41" s="335"/>
      <c r="CI41" s="333"/>
      <c r="CJ41" s="334"/>
      <c r="CK41" s="335"/>
      <c r="CO41" s="333"/>
      <c r="CP41" s="334"/>
      <c r="CQ41" s="335"/>
      <c r="CU41" s="333"/>
      <c r="CV41" s="334"/>
      <c r="CW41" s="335"/>
      <c r="DA41" s="333"/>
      <c r="DB41" s="334"/>
      <c r="DC41" s="335"/>
      <c r="DG41" s="333"/>
      <c r="DH41" s="334"/>
      <c r="DI41" s="335"/>
      <c r="DM41" s="333"/>
      <c r="DN41" s="334"/>
      <c r="DO41" s="335"/>
      <c r="DS41" s="333"/>
      <c r="DT41" s="334"/>
      <c r="DU41" s="335"/>
      <c r="DY41" s="333"/>
      <c r="DZ41" s="334"/>
      <c r="EA41" s="335"/>
      <c r="EE41" s="333"/>
      <c r="EF41" s="334"/>
      <c r="EG41" s="335"/>
      <c r="EK41" s="333"/>
      <c r="EL41" s="334"/>
      <c r="EM41" s="335"/>
      <c r="EQ41" s="333"/>
      <c r="ER41" s="334"/>
      <c r="ES41" s="335"/>
      <c r="EW41" s="333"/>
      <c r="EX41" s="334"/>
      <c r="EY41" s="335"/>
      <c r="FC41" s="333"/>
      <c r="FD41" s="334"/>
      <c r="FE41" s="335"/>
      <c r="FI41" s="333"/>
      <c r="FJ41" s="334"/>
      <c r="FK41" s="335"/>
      <c r="FO41" s="333"/>
      <c r="FP41" s="334"/>
      <c r="FQ41" s="335"/>
      <c r="FU41" s="333"/>
      <c r="FV41" s="334"/>
      <c r="FW41" s="335"/>
      <c r="GA41" s="333"/>
      <c r="GB41" s="334"/>
      <c r="GC41" s="335"/>
      <c r="GG41" s="333"/>
      <c r="GH41" s="334"/>
      <c r="GI41" s="335"/>
      <c r="GM41" s="333"/>
      <c r="GN41" s="334"/>
      <c r="GO41" s="335"/>
      <c r="GS41" s="333"/>
      <c r="GT41" s="334"/>
      <c r="GU41" s="335"/>
      <c r="GY41" s="333"/>
      <c r="GZ41" s="334"/>
      <c r="HA41" s="335"/>
    </row>
    <row r="42" spans="1:212" x14ac:dyDescent="0.2">
      <c r="A42" s="342" t="s">
        <v>1513</v>
      </c>
      <c r="B42" s="343">
        <v>178634</v>
      </c>
      <c r="C42" s="344"/>
      <c r="D42" s="345">
        <v>29</v>
      </c>
      <c r="E42" s="346"/>
      <c r="F42" s="342"/>
      <c r="G42" s="343">
        <v>5</v>
      </c>
      <c r="H42" s="347"/>
      <c r="I42" s="344"/>
      <c r="J42" s="345">
        <v>23</v>
      </c>
      <c r="K42" s="346"/>
      <c r="L42" s="342"/>
      <c r="M42" s="343">
        <v>1</v>
      </c>
      <c r="N42" s="347"/>
      <c r="O42" s="344"/>
      <c r="P42" s="345">
        <v>1</v>
      </c>
      <c r="Q42" s="346"/>
      <c r="R42" s="342"/>
      <c r="S42" s="343">
        <v>1</v>
      </c>
      <c r="T42" s="347"/>
      <c r="U42" s="344"/>
      <c r="V42" s="345">
        <v>1</v>
      </c>
      <c r="W42" s="346"/>
      <c r="X42" s="342"/>
      <c r="Y42" s="343">
        <v>1</v>
      </c>
      <c r="Z42" s="347"/>
      <c r="AA42" s="344"/>
      <c r="AB42" s="345">
        <v>9</v>
      </c>
      <c r="AC42" s="346"/>
      <c r="AD42" s="342"/>
      <c r="AE42" s="343">
        <v>9</v>
      </c>
      <c r="AF42" s="347"/>
      <c r="AG42" s="344"/>
      <c r="AH42" s="345">
        <v>3257</v>
      </c>
      <c r="AI42" s="346"/>
      <c r="AJ42" s="342"/>
      <c r="AK42" s="343">
        <v>54</v>
      </c>
      <c r="AL42" s="347"/>
      <c r="AM42" s="344"/>
      <c r="AN42" s="345">
        <v>49</v>
      </c>
      <c r="AO42" s="346"/>
      <c r="AP42" s="342"/>
      <c r="AQ42" s="343">
        <v>90</v>
      </c>
      <c r="AR42" s="347"/>
      <c r="AS42" s="344"/>
      <c r="AT42" s="345">
        <v>191</v>
      </c>
      <c r="AU42" s="346"/>
      <c r="AV42" s="342"/>
      <c r="AW42" s="343">
        <v>45</v>
      </c>
      <c r="AX42" s="347"/>
      <c r="AY42" s="344"/>
      <c r="AZ42" s="345">
        <v>1</v>
      </c>
      <c r="BA42" s="346"/>
      <c r="BB42" s="342"/>
      <c r="BC42" s="343">
        <v>1</v>
      </c>
      <c r="BD42" s="347"/>
      <c r="BE42" s="344"/>
      <c r="BF42" s="345">
        <v>1</v>
      </c>
      <c r="BG42" s="346"/>
      <c r="BH42" s="342"/>
      <c r="BI42" s="343">
        <v>29</v>
      </c>
      <c r="BJ42" s="347"/>
      <c r="BK42" s="344"/>
      <c r="BL42" s="345">
        <v>79</v>
      </c>
      <c r="BM42" s="346"/>
      <c r="BN42" s="342"/>
      <c r="BO42" s="343">
        <v>58</v>
      </c>
      <c r="BP42" s="347"/>
      <c r="BQ42" s="344"/>
      <c r="BR42" s="345">
        <v>81</v>
      </c>
      <c r="BS42" s="346"/>
      <c r="BT42" s="342"/>
      <c r="BU42" s="343">
        <v>32</v>
      </c>
      <c r="BV42" s="347"/>
      <c r="BW42" s="344"/>
      <c r="BX42" s="345">
        <v>3522</v>
      </c>
      <c r="BY42" s="346"/>
      <c r="BZ42" s="342"/>
      <c r="CA42" s="343">
        <v>3523</v>
      </c>
      <c r="CB42" s="347"/>
      <c r="CC42" s="344"/>
      <c r="CD42" s="345">
        <v>458</v>
      </c>
      <c r="CE42" s="346"/>
      <c r="CF42" s="342"/>
      <c r="CG42" s="343">
        <v>1</v>
      </c>
      <c r="CH42" s="347"/>
      <c r="CI42" s="344"/>
      <c r="CJ42" s="345">
        <v>1</v>
      </c>
      <c r="CK42" s="346"/>
      <c r="CL42" s="342"/>
      <c r="CM42" s="343">
        <v>1</v>
      </c>
      <c r="CN42" s="347"/>
      <c r="CO42" s="344"/>
      <c r="CP42" s="345">
        <v>1</v>
      </c>
      <c r="CQ42" s="346"/>
      <c r="CR42" s="342"/>
      <c r="CS42" s="343">
        <v>17</v>
      </c>
      <c r="CT42" s="347"/>
      <c r="CU42" s="344"/>
      <c r="CV42" s="345">
        <v>14</v>
      </c>
      <c r="CW42" s="346"/>
      <c r="CX42" s="342"/>
      <c r="CY42" s="343">
        <v>15</v>
      </c>
      <c r="CZ42" s="347"/>
      <c r="DA42" s="344"/>
      <c r="DB42" s="345">
        <v>423</v>
      </c>
      <c r="DC42" s="346"/>
      <c r="DD42" s="342"/>
      <c r="DE42" s="343">
        <v>101</v>
      </c>
      <c r="DF42" s="347"/>
      <c r="DG42" s="344"/>
      <c r="DH42" s="345">
        <v>1352</v>
      </c>
      <c r="DI42" s="346"/>
      <c r="DJ42" s="342"/>
      <c r="DK42" s="343">
        <v>73</v>
      </c>
      <c r="DL42" s="347"/>
      <c r="DM42" s="344"/>
      <c r="DN42" s="345">
        <v>1</v>
      </c>
      <c r="DO42" s="346"/>
      <c r="DP42" s="342"/>
      <c r="DQ42" s="343">
        <v>18</v>
      </c>
      <c r="DR42" s="347"/>
      <c r="DS42" s="344"/>
      <c r="DT42" s="345">
        <v>14</v>
      </c>
      <c r="DU42" s="346"/>
      <c r="DV42" s="342"/>
      <c r="DW42" s="343">
        <v>20</v>
      </c>
      <c r="DX42" s="347"/>
      <c r="DY42" s="344"/>
      <c r="DZ42" s="345">
        <v>23</v>
      </c>
      <c r="EA42" s="346"/>
      <c r="EB42" s="342"/>
      <c r="EC42" s="343">
        <v>1</v>
      </c>
      <c r="ED42" s="347"/>
      <c r="EE42" s="344"/>
      <c r="EF42" s="345">
        <v>1</v>
      </c>
      <c r="EG42" s="346"/>
      <c r="EH42" s="342"/>
      <c r="EI42" s="343">
        <v>1</v>
      </c>
      <c r="EJ42" s="347"/>
      <c r="EK42" s="344"/>
      <c r="EL42" s="345">
        <v>1</v>
      </c>
      <c r="EM42" s="346"/>
      <c r="EN42" s="342"/>
      <c r="EO42" s="343">
        <v>1</v>
      </c>
      <c r="EP42" s="347"/>
      <c r="EQ42" s="344"/>
      <c r="ER42" s="345">
        <v>16</v>
      </c>
      <c r="ES42" s="346"/>
      <c r="ET42" s="342"/>
      <c r="EU42" s="343">
        <v>1</v>
      </c>
      <c r="EV42" s="347"/>
      <c r="EW42" s="344"/>
      <c r="EX42" s="345">
        <v>1</v>
      </c>
      <c r="EY42" s="346"/>
      <c r="EZ42" s="342"/>
      <c r="FA42" s="343">
        <v>1</v>
      </c>
      <c r="FB42" s="347"/>
      <c r="FC42" s="344"/>
      <c r="FD42" s="345">
        <v>64</v>
      </c>
      <c r="FE42" s="346"/>
      <c r="FF42" s="342"/>
      <c r="FG42" s="343">
        <v>1</v>
      </c>
      <c r="FH42" s="347"/>
      <c r="FI42" s="344"/>
      <c r="FJ42" s="345">
        <v>1</v>
      </c>
      <c r="FK42" s="346"/>
      <c r="FL42" s="342"/>
      <c r="FM42" s="343">
        <v>19</v>
      </c>
      <c r="FN42" s="347"/>
      <c r="FO42" s="344"/>
      <c r="FP42" s="345">
        <v>1338</v>
      </c>
      <c r="FQ42" s="346"/>
      <c r="FR42" s="342"/>
      <c r="FS42" s="343">
        <v>79</v>
      </c>
      <c r="FT42" s="347"/>
      <c r="FU42" s="344"/>
      <c r="FV42" s="345">
        <v>119</v>
      </c>
      <c r="FW42" s="346"/>
      <c r="FX42" s="342"/>
      <c r="FY42" s="343">
        <v>2</v>
      </c>
      <c r="FZ42" s="347"/>
      <c r="GA42" s="344"/>
      <c r="GB42" s="345">
        <v>2</v>
      </c>
      <c r="GC42" s="346"/>
      <c r="GD42" s="342"/>
      <c r="GE42" s="343">
        <v>2</v>
      </c>
      <c r="GF42" s="347"/>
      <c r="GG42" s="344"/>
      <c r="GH42" s="345">
        <v>1</v>
      </c>
      <c r="GI42" s="346"/>
      <c r="GJ42" s="342"/>
      <c r="GK42" s="343">
        <v>14</v>
      </c>
      <c r="GL42" s="347"/>
      <c r="GM42" s="344"/>
      <c r="GN42" s="345">
        <v>16</v>
      </c>
      <c r="GO42" s="346"/>
      <c r="GP42" s="342"/>
      <c r="GQ42" s="343">
        <v>1</v>
      </c>
      <c r="GR42" s="347"/>
      <c r="GS42" s="344"/>
      <c r="GT42" s="345">
        <v>1</v>
      </c>
      <c r="GU42" s="346"/>
      <c r="GV42" s="342"/>
      <c r="GW42" s="343">
        <v>1</v>
      </c>
      <c r="GX42" s="347"/>
      <c r="GY42" s="344"/>
      <c r="GZ42" s="345">
        <v>81</v>
      </c>
      <c r="HA42" s="346"/>
      <c r="HB42" s="342"/>
      <c r="HC42" s="343">
        <v>81</v>
      </c>
      <c r="HD42" s="347"/>
    </row>
    <row r="43" spans="1:212" ht="13.5" thickBot="1" x14ac:dyDescent="0.25">
      <c r="A43" s="348" t="s">
        <v>133</v>
      </c>
      <c r="B43" s="349">
        <v>956361.13412928139</v>
      </c>
      <c r="C43" s="350"/>
      <c r="D43" s="351">
        <v>7109763.4413793106</v>
      </c>
      <c r="E43" s="352"/>
      <c r="F43" s="348"/>
      <c r="G43" s="349">
        <v>2147582.2659999998</v>
      </c>
      <c r="H43" s="353"/>
      <c r="I43" s="350"/>
      <c r="J43" s="351">
        <v>8814447.4869565219</v>
      </c>
      <c r="K43" s="352"/>
      <c r="L43" s="348"/>
      <c r="M43" s="349">
        <v>13283611.369999999</v>
      </c>
      <c r="N43" s="353"/>
      <c r="O43" s="350"/>
      <c r="P43" s="351">
        <v>79584576.200000003</v>
      </c>
      <c r="Q43" s="352"/>
      <c r="R43" s="348"/>
      <c r="S43" s="349">
        <v>409959618.56</v>
      </c>
      <c r="T43" s="353"/>
      <c r="U43" s="350"/>
      <c r="V43" s="351">
        <v>287922634.70999998</v>
      </c>
      <c r="W43" s="352"/>
      <c r="X43" s="348"/>
      <c r="Y43" s="349">
        <v>452788222.36000001</v>
      </c>
      <c r="Z43" s="353"/>
      <c r="AA43" s="350"/>
      <c r="AB43" s="351">
        <v>8693238.6477777772</v>
      </c>
      <c r="AC43" s="352"/>
      <c r="AD43" s="348"/>
      <c r="AE43" s="349">
        <v>12910279.533333333</v>
      </c>
      <c r="AF43" s="353"/>
      <c r="AG43" s="350"/>
      <c r="AH43" s="351">
        <v>2699.9320816702484</v>
      </c>
      <c r="AI43" s="352"/>
      <c r="AJ43" s="348"/>
      <c r="AK43" s="349">
        <v>18247224.415555555</v>
      </c>
      <c r="AL43" s="353"/>
      <c r="AM43" s="350"/>
      <c r="AN43" s="351">
        <v>27566134.347755101</v>
      </c>
      <c r="AO43" s="352"/>
      <c r="AP43" s="348"/>
      <c r="AQ43" s="349">
        <v>12719927.788666667</v>
      </c>
      <c r="AR43" s="353"/>
      <c r="AS43" s="350"/>
      <c r="AT43" s="351">
        <v>3011620.4469109951</v>
      </c>
      <c r="AU43" s="352"/>
      <c r="AV43" s="348"/>
      <c r="AW43" s="349">
        <v>125470.39244444444</v>
      </c>
      <c r="AX43" s="353"/>
      <c r="AY43" s="350"/>
      <c r="AZ43" s="351">
        <v>268810055.63</v>
      </c>
      <c r="BA43" s="352"/>
      <c r="BB43" s="348"/>
      <c r="BC43" s="349">
        <v>183106141.03999999</v>
      </c>
      <c r="BD43" s="353"/>
      <c r="BE43" s="350"/>
      <c r="BF43" s="351">
        <v>60443162.640000001</v>
      </c>
      <c r="BG43" s="352"/>
      <c r="BH43" s="348"/>
      <c r="BI43" s="349">
        <v>740420.3913793104</v>
      </c>
      <c r="BJ43" s="353"/>
      <c r="BK43" s="350"/>
      <c r="BL43" s="351">
        <v>1491905.2569620253</v>
      </c>
      <c r="BM43" s="352"/>
      <c r="BN43" s="348"/>
      <c r="BO43" s="349">
        <v>876974.40172413783</v>
      </c>
      <c r="BP43" s="353"/>
      <c r="BQ43" s="350"/>
      <c r="BR43" s="351">
        <v>1894529.4493827161</v>
      </c>
      <c r="BS43" s="352"/>
      <c r="BT43" s="348"/>
      <c r="BU43" s="349">
        <v>1253373.6465624999</v>
      </c>
      <c r="BV43" s="353"/>
      <c r="BW43" s="350"/>
      <c r="BX43" s="351">
        <v>1749333.0951306077</v>
      </c>
      <c r="BY43" s="352"/>
      <c r="BZ43" s="348"/>
      <c r="CA43" s="349">
        <v>2003899.5663213169</v>
      </c>
      <c r="CB43" s="353"/>
      <c r="CC43" s="350"/>
      <c r="CD43" s="351">
        <v>1384592.9255240175</v>
      </c>
      <c r="CE43" s="352"/>
      <c r="CF43" s="348"/>
      <c r="CG43" s="349">
        <v>24358518.5</v>
      </c>
      <c r="CH43" s="353"/>
      <c r="CI43" s="350"/>
      <c r="CJ43" s="351">
        <v>320558351.48000002</v>
      </c>
      <c r="CK43" s="352"/>
      <c r="CL43" s="348"/>
      <c r="CM43" s="349">
        <v>201711720.90000001</v>
      </c>
      <c r="CN43" s="353"/>
      <c r="CO43" s="350"/>
      <c r="CP43" s="351">
        <v>551370296.44000006</v>
      </c>
      <c r="CQ43" s="352"/>
      <c r="CR43" s="348"/>
      <c r="CS43" s="349">
        <v>53196679.97647059</v>
      </c>
      <c r="CT43" s="353"/>
      <c r="CU43" s="350"/>
      <c r="CV43" s="351">
        <v>87286999.928571433</v>
      </c>
      <c r="CW43" s="352"/>
      <c r="CX43" s="348"/>
      <c r="CY43" s="349">
        <v>26593423.046666667</v>
      </c>
      <c r="CZ43" s="353"/>
      <c r="DA43" s="350"/>
      <c r="DB43" s="351">
        <v>1435000.7570449172</v>
      </c>
      <c r="DC43" s="352"/>
      <c r="DD43" s="348"/>
      <c r="DE43" s="349">
        <v>6772494.1084158421</v>
      </c>
      <c r="DF43" s="353"/>
      <c r="DG43" s="350"/>
      <c r="DH43" s="351">
        <v>129909.04173076923</v>
      </c>
      <c r="DI43" s="352"/>
      <c r="DJ43" s="348"/>
      <c r="DK43" s="349">
        <v>7952603.1293150689</v>
      </c>
      <c r="DL43" s="353"/>
      <c r="DM43" s="350"/>
      <c r="DN43" s="351">
        <v>84002925.549999997</v>
      </c>
      <c r="DO43" s="352"/>
      <c r="DP43" s="348"/>
      <c r="DQ43" s="349">
        <v>14650107.856111111</v>
      </c>
      <c r="DR43" s="353"/>
      <c r="DS43" s="350"/>
      <c r="DT43" s="351">
        <v>16999821.285</v>
      </c>
      <c r="DU43" s="352"/>
      <c r="DV43" s="348"/>
      <c r="DW43" s="349">
        <v>28057421.323000003</v>
      </c>
      <c r="DX43" s="353"/>
      <c r="DY43" s="350"/>
      <c r="DZ43" s="351">
        <v>53922977.240000002</v>
      </c>
      <c r="EA43" s="352"/>
      <c r="EB43" s="348"/>
      <c r="EC43" s="349">
        <v>228617140.61000001</v>
      </c>
      <c r="ED43" s="353"/>
      <c r="EE43" s="350"/>
      <c r="EF43" s="351">
        <v>55018999.829999998</v>
      </c>
      <c r="EG43" s="352"/>
      <c r="EH43" s="348"/>
      <c r="EI43" s="349">
        <v>355325762.92000002</v>
      </c>
      <c r="EJ43" s="353"/>
      <c r="EK43" s="350"/>
      <c r="EL43" s="351">
        <v>148873599.41999999</v>
      </c>
      <c r="EM43" s="352"/>
      <c r="EN43" s="348"/>
      <c r="EO43" s="349">
        <v>-114.2</v>
      </c>
      <c r="EP43" s="353"/>
      <c r="EQ43" s="350"/>
      <c r="ER43" s="351">
        <v>26318615.752500001</v>
      </c>
      <c r="ES43" s="352"/>
      <c r="ET43" s="348"/>
      <c r="EU43" s="349">
        <v>43080386.719999999</v>
      </c>
      <c r="EV43" s="353"/>
      <c r="EW43" s="350"/>
      <c r="EX43" s="351">
        <v>116833786.11</v>
      </c>
      <c r="EY43" s="352"/>
      <c r="EZ43" s="348"/>
      <c r="FA43" s="349">
        <v>218880413.44</v>
      </c>
      <c r="FB43" s="353"/>
      <c r="FC43" s="350"/>
      <c r="FD43" s="351">
        <v>3682389.578125</v>
      </c>
      <c r="FE43" s="352"/>
      <c r="FF43" s="348"/>
      <c r="FG43" s="349">
        <v>309579943.07999998</v>
      </c>
      <c r="FH43" s="353"/>
      <c r="FI43" s="350"/>
      <c r="FJ43" s="351">
        <v>156697515.59</v>
      </c>
      <c r="FK43" s="352"/>
      <c r="FL43" s="348"/>
      <c r="FM43" s="349">
        <v>6289328.3789473688</v>
      </c>
      <c r="FN43" s="353"/>
      <c r="FO43" s="350"/>
      <c r="FP43" s="351">
        <v>1178980.3856203288</v>
      </c>
      <c r="FQ43" s="352"/>
      <c r="FR43" s="348"/>
      <c r="FS43" s="349">
        <v>1255498.650506329</v>
      </c>
      <c r="FT43" s="353"/>
      <c r="FU43" s="350"/>
      <c r="FV43" s="351">
        <v>2192561.3739495799</v>
      </c>
      <c r="FW43" s="352"/>
      <c r="FX43" s="348"/>
      <c r="FY43" s="349">
        <v>280190.53000000003</v>
      </c>
      <c r="FZ43" s="353"/>
      <c r="GA43" s="350"/>
      <c r="GB43" s="351">
        <v>4666786.33</v>
      </c>
      <c r="GC43" s="352"/>
      <c r="GD43" s="348"/>
      <c r="GE43" s="349">
        <v>647041.11</v>
      </c>
      <c r="GF43" s="353"/>
      <c r="GG43" s="350"/>
      <c r="GH43" s="351">
        <v>155345436.71000001</v>
      </c>
      <c r="GI43" s="352"/>
      <c r="GJ43" s="348"/>
      <c r="GK43" s="349">
        <v>4715525.0942857144</v>
      </c>
      <c r="GL43" s="353"/>
      <c r="GM43" s="350"/>
      <c r="GN43" s="351">
        <v>18188774.228750002</v>
      </c>
      <c r="GO43" s="352"/>
      <c r="GP43" s="348"/>
      <c r="GQ43" s="349">
        <v>102740771.33</v>
      </c>
      <c r="GR43" s="353"/>
      <c r="GS43" s="350"/>
      <c r="GT43" s="351">
        <v>190588408.03999999</v>
      </c>
      <c r="GU43" s="352"/>
      <c r="GV43" s="348"/>
      <c r="GW43" s="349">
        <v>145578972.78</v>
      </c>
      <c r="GX43" s="353"/>
      <c r="GY43" s="350"/>
      <c r="GZ43" s="351">
        <v>2869724.6165432096</v>
      </c>
      <c r="HA43" s="352"/>
      <c r="HB43" s="348"/>
      <c r="HC43" s="349">
        <v>4019805.7598765432</v>
      </c>
      <c r="HD43" s="353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3"/>
  <sheetViews>
    <sheetView workbookViewId="0"/>
  </sheetViews>
  <sheetFormatPr defaultRowHeight="12.75" x14ac:dyDescent="0.2"/>
  <cols>
    <col min="1" max="1" width="31" style="67" customWidth="1"/>
    <col min="2" max="2" width="9.140625" style="332"/>
    <col min="3" max="3" width="28.28515625" style="67" customWidth="1"/>
    <col min="4" max="4" width="10.28515625" style="332" customWidth="1"/>
    <col min="5" max="5" width="6" style="68" customWidth="1"/>
    <col min="6" max="6" width="28.28515625" style="67" customWidth="1"/>
    <col min="7" max="7" width="10.28515625" style="332" customWidth="1"/>
    <col min="8" max="8" width="6" style="68" customWidth="1"/>
    <col min="9" max="9" width="28.28515625" style="67" customWidth="1"/>
    <col min="10" max="10" width="10.28515625" style="332" customWidth="1"/>
    <col min="11" max="11" width="6" style="68" customWidth="1"/>
    <col min="12" max="12" width="28.28515625" style="67" customWidth="1"/>
    <col min="13" max="13" width="10.28515625" style="332" customWidth="1"/>
    <col min="14" max="14" width="6" style="68" customWidth="1"/>
    <col min="15" max="15" width="28.28515625" style="67" customWidth="1"/>
    <col min="16" max="16" width="10.28515625" style="332" customWidth="1"/>
    <col min="17" max="17" width="6" style="68" customWidth="1"/>
    <col min="18" max="18" width="28.28515625" style="67" customWidth="1"/>
    <col min="19" max="19" width="10.28515625" style="332" customWidth="1"/>
    <col min="20" max="20" width="6" style="68" customWidth="1"/>
    <col min="21" max="21" width="28.28515625" style="67" customWidth="1"/>
    <col min="22" max="22" width="10.28515625" style="332" customWidth="1"/>
    <col min="23" max="23" width="6" style="68" customWidth="1"/>
    <col min="24" max="24" width="28.28515625" style="67" customWidth="1"/>
    <col min="25" max="25" width="10.28515625" style="332" customWidth="1"/>
    <col min="26" max="26" width="6" style="68" customWidth="1"/>
    <col min="27" max="27" width="28.28515625" style="67" customWidth="1"/>
    <col min="28" max="28" width="10.28515625" style="332" customWidth="1"/>
    <col min="29" max="29" width="6" style="68" customWidth="1"/>
    <col min="30" max="30" width="28.28515625" style="67" customWidth="1"/>
    <col min="31" max="31" width="10.28515625" style="332" customWidth="1"/>
    <col min="32" max="32" width="6" style="68" customWidth="1"/>
    <col min="33" max="33" width="28.28515625" style="67" customWidth="1"/>
    <col min="34" max="34" width="10.28515625" style="332" customWidth="1"/>
    <col min="35" max="35" width="6" style="68" customWidth="1"/>
    <col min="36" max="36" width="28.28515625" style="67" customWidth="1"/>
    <col min="37" max="37" width="10.28515625" style="332" customWidth="1"/>
    <col min="38" max="38" width="6" style="68" customWidth="1"/>
    <col min="39" max="39" width="28.28515625" style="67" customWidth="1"/>
    <col min="40" max="40" width="10.28515625" style="332" customWidth="1"/>
    <col min="41" max="41" width="6" style="68" customWidth="1"/>
    <col min="42" max="42" width="28.28515625" style="67" customWidth="1"/>
    <col min="43" max="43" width="10.28515625" style="332" customWidth="1"/>
    <col min="44" max="44" width="6" style="68" customWidth="1"/>
    <col min="45" max="45" width="28.28515625" style="67" customWidth="1"/>
    <col min="46" max="46" width="10.28515625" style="332" customWidth="1"/>
    <col min="47" max="47" width="6" style="68" customWidth="1"/>
    <col min="48" max="48" width="28.28515625" style="67" customWidth="1"/>
    <col min="49" max="49" width="10.28515625" style="332" customWidth="1"/>
    <col min="50" max="50" width="6" style="68" customWidth="1"/>
    <col min="51" max="51" width="28.28515625" style="67" customWidth="1"/>
    <col min="52" max="52" width="10.28515625" style="332" customWidth="1"/>
    <col min="53" max="53" width="6" style="68" customWidth="1"/>
    <col min="54" max="54" width="28.28515625" style="67" customWidth="1"/>
    <col min="55" max="55" width="10.28515625" style="332" customWidth="1"/>
    <col min="56" max="56" width="6" style="68" customWidth="1"/>
    <col min="57" max="57" width="28.28515625" style="67" customWidth="1"/>
    <col min="58" max="58" width="10.28515625" style="332" customWidth="1"/>
    <col min="59" max="59" width="6" style="68" customWidth="1"/>
    <col min="60" max="60" width="28.28515625" style="67" customWidth="1"/>
    <col min="61" max="61" width="10.28515625" style="332" customWidth="1"/>
    <col min="62" max="62" width="6" style="68" customWidth="1"/>
    <col min="63" max="63" width="28.28515625" style="67" customWidth="1"/>
    <col min="64" max="64" width="10.28515625" style="332" customWidth="1"/>
    <col min="65" max="65" width="6" style="68" customWidth="1"/>
    <col min="66" max="66" width="28.28515625" style="67" customWidth="1"/>
    <col min="67" max="67" width="10.28515625" style="332" customWidth="1"/>
    <col min="68" max="68" width="6" style="68" customWidth="1"/>
    <col min="69" max="69" width="28.28515625" style="67" customWidth="1"/>
    <col min="70" max="70" width="10.28515625" style="332" customWidth="1"/>
    <col min="71" max="71" width="6" style="68" customWidth="1"/>
    <col min="72" max="72" width="28.28515625" style="67" customWidth="1"/>
    <col min="73" max="73" width="10.28515625" style="332" customWidth="1"/>
    <col min="74" max="74" width="6" style="68" customWidth="1"/>
    <col min="75" max="75" width="28.28515625" style="67" customWidth="1"/>
    <col min="76" max="76" width="10.28515625" style="332" customWidth="1"/>
    <col min="77" max="77" width="6" style="68" customWidth="1"/>
    <col min="78" max="78" width="28.28515625" style="67" customWidth="1"/>
    <col min="79" max="79" width="10.28515625" style="332" customWidth="1"/>
    <col min="80" max="80" width="6" style="68" customWidth="1"/>
    <col min="81" max="81" width="28.28515625" style="67" customWidth="1"/>
    <col min="82" max="82" width="10.28515625" style="332" customWidth="1"/>
    <col min="83" max="83" width="6" style="68" customWidth="1"/>
    <col min="84" max="84" width="28.28515625" style="67" customWidth="1"/>
    <col min="85" max="85" width="10.28515625" style="332" customWidth="1"/>
    <col min="86" max="86" width="6" style="68" customWidth="1"/>
    <col min="87" max="87" width="28.28515625" style="67" customWidth="1"/>
    <col min="88" max="88" width="10.28515625" style="332" customWidth="1"/>
    <col min="89" max="89" width="6" style="68" customWidth="1"/>
    <col min="90" max="90" width="28.28515625" style="67" customWidth="1"/>
    <col min="91" max="91" width="10.28515625" style="332" customWidth="1"/>
    <col min="92" max="92" width="6" style="68" customWidth="1"/>
    <col min="93" max="93" width="28.28515625" style="67" customWidth="1"/>
    <col min="94" max="94" width="10.28515625" style="332" customWidth="1"/>
    <col min="95" max="95" width="6" style="68" customWidth="1"/>
    <col min="96" max="96" width="28.28515625" style="67" customWidth="1"/>
    <col min="97" max="97" width="10.28515625" style="332" customWidth="1"/>
    <col min="98" max="98" width="6" style="68" customWidth="1"/>
    <col min="99" max="99" width="28.28515625" style="67" customWidth="1"/>
    <col min="100" max="100" width="10.28515625" style="332" customWidth="1"/>
    <col min="101" max="101" width="6" style="68" customWidth="1"/>
    <col min="102" max="102" width="28.28515625" style="67" customWidth="1"/>
    <col min="103" max="103" width="10.28515625" style="332" customWidth="1"/>
    <col min="104" max="104" width="6" style="68" customWidth="1"/>
    <col min="105" max="105" width="28.28515625" style="67" customWidth="1"/>
    <col min="106" max="106" width="10.28515625" style="332" customWidth="1"/>
    <col min="107" max="107" width="6" style="68" customWidth="1"/>
    <col min="108" max="108" width="28.28515625" style="67" customWidth="1"/>
    <col min="109" max="109" width="10.28515625" style="332" customWidth="1"/>
    <col min="110" max="110" width="6" style="68" customWidth="1"/>
    <col min="111" max="111" width="28.28515625" style="67" customWidth="1"/>
    <col min="112" max="112" width="10.28515625" style="332" customWidth="1"/>
    <col min="113" max="113" width="6" style="68" customWidth="1"/>
    <col min="114" max="114" width="28.28515625" style="67" customWidth="1"/>
    <col min="115" max="115" width="10.28515625" style="332" customWidth="1"/>
    <col min="116" max="116" width="6" style="68" customWidth="1"/>
    <col min="117" max="117" width="28.28515625" style="67" customWidth="1"/>
    <col min="118" max="118" width="10.28515625" style="332" customWidth="1"/>
    <col min="119" max="119" width="6" style="68" customWidth="1"/>
    <col min="120" max="120" width="28.28515625" style="67" customWidth="1"/>
    <col min="121" max="121" width="10.28515625" style="332" customWidth="1"/>
    <col min="122" max="122" width="6" style="68" customWidth="1"/>
    <col min="123" max="123" width="28.28515625" style="67" customWidth="1"/>
    <col min="124" max="124" width="10.28515625" style="332" customWidth="1"/>
    <col min="125" max="125" width="6" style="68" customWidth="1"/>
    <col min="126" max="126" width="28.28515625" style="67" customWidth="1"/>
    <col min="127" max="127" width="10.28515625" style="332" customWidth="1"/>
    <col min="128" max="128" width="6" style="68" customWidth="1"/>
    <col min="129" max="129" width="28.28515625" style="67" customWidth="1"/>
    <col min="130" max="130" width="10.28515625" style="332" customWidth="1"/>
    <col min="131" max="131" width="6" style="68" customWidth="1"/>
    <col min="132" max="132" width="28.28515625" style="67" customWidth="1"/>
    <col min="133" max="133" width="10.28515625" style="332" customWidth="1"/>
    <col min="134" max="134" width="6" style="68" customWidth="1"/>
    <col min="135" max="135" width="28.28515625" style="67" customWidth="1"/>
    <col min="136" max="136" width="10.28515625" style="332" customWidth="1"/>
    <col min="137" max="137" width="6" style="68" customWidth="1"/>
    <col min="138" max="138" width="28.28515625" style="67" customWidth="1"/>
    <col min="139" max="139" width="10.28515625" style="332" customWidth="1"/>
    <col min="140" max="140" width="6" style="68" customWidth="1"/>
    <col min="141" max="141" width="28.28515625" style="67" customWidth="1"/>
    <col min="142" max="142" width="10.28515625" style="332" customWidth="1"/>
    <col min="143" max="143" width="6" style="68" customWidth="1"/>
    <col min="144" max="144" width="28.28515625" style="67" customWidth="1"/>
    <col min="145" max="145" width="10.28515625" style="332" customWidth="1"/>
    <col min="146" max="146" width="6" style="68" customWidth="1"/>
    <col min="147" max="147" width="28.28515625" style="67" customWidth="1"/>
    <col min="148" max="148" width="10.28515625" style="332" customWidth="1"/>
    <col min="149" max="149" width="6" style="68" customWidth="1"/>
    <col min="150" max="150" width="28.28515625" style="67" customWidth="1"/>
    <col min="151" max="151" width="10.28515625" style="332" customWidth="1"/>
    <col min="152" max="152" width="6" style="68" customWidth="1"/>
    <col min="153" max="153" width="28.28515625" style="67" customWidth="1"/>
    <col min="154" max="154" width="10.28515625" style="332" customWidth="1"/>
    <col min="155" max="155" width="6" style="68" customWidth="1"/>
    <col min="156" max="156" width="28.28515625" style="67" customWidth="1"/>
    <col min="157" max="157" width="10.28515625" style="332" customWidth="1"/>
    <col min="158" max="158" width="6" style="68" customWidth="1"/>
    <col min="159" max="159" width="28.28515625" style="67" customWidth="1"/>
    <col min="160" max="160" width="10.28515625" style="332" customWidth="1"/>
    <col min="161" max="161" width="6" style="68" customWidth="1"/>
    <col min="162" max="162" width="28.28515625" style="67" customWidth="1"/>
    <col min="163" max="163" width="10.28515625" style="332" customWidth="1"/>
    <col min="164" max="164" width="6" style="68" customWidth="1"/>
    <col min="165" max="165" width="28.28515625" style="67" customWidth="1"/>
    <col min="166" max="166" width="10.28515625" style="332" customWidth="1"/>
    <col min="167" max="167" width="6" style="68" customWidth="1"/>
    <col min="168" max="168" width="28.28515625" style="67" customWidth="1"/>
    <col min="169" max="169" width="10.28515625" style="332" customWidth="1"/>
    <col min="170" max="170" width="6" style="68" customWidth="1"/>
    <col min="171" max="171" width="28.28515625" style="67" customWidth="1"/>
    <col min="172" max="172" width="10.28515625" style="332" customWidth="1"/>
    <col min="173" max="173" width="6" style="68" customWidth="1"/>
    <col min="174" max="174" width="28.28515625" style="67" customWidth="1"/>
    <col min="175" max="175" width="10.28515625" style="332" customWidth="1"/>
    <col min="176" max="176" width="6" style="68" customWidth="1"/>
    <col min="177" max="177" width="28.28515625" style="67" customWidth="1"/>
    <col min="178" max="178" width="10.28515625" style="332" customWidth="1"/>
    <col min="179" max="179" width="6" style="68" customWidth="1"/>
    <col min="180" max="180" width="28.28515625" style="67" customWidth="1"/>
    <col min="181" max="181" width="10.28515625" style="332" customWidth="1"/>
    <col min="182" max="182" width="6" style="68" customWidth="1"/>
    <col min="183" max="183" width="28.28515625" style="67" customWidth="1"/>
    <col min="184" max="184" width="10.28515625" style="332" customWidth="1"/>
    <col min="185" max="185" width="6" style="68" customWidth="1"/>
    <col min="186" max="186" width="28.28515625" style="67" customWidth="1"/>
    <col min="187" max="187" width="10.28515625" style="332" customWidth="1"/>
    <col min="188" max="188" width="6" style="68" customWidth="1"/>
    <col min="189" max="189" width="28.28515625" style="67" customWidth="1"/>
    <col min="190" max="190" width="10.28515625" style="332" customWidth="1"/>
    <col min="191" max="191" width="6" style="68" customWidth="1"/>
    <col min="192" max="192" width="28.28515625" style="67" customWidth="1"/>
    <col min="193" max="193" width="10.28515625" style="332" customWidth="1"/>
    <col min="194" max="194" width="6" style="68" customWidth="1"/>
    <col min="195" max="195" width="28.28515625" style="67" customWidth="1"/>
    <col min="196" max="196" width="10.28515625" style="332" customWidth="1"/>
    <col min="197" max="197" width="6" style="68" customWidth="1"/>
    <col min="198" max="198" width="28.28515625" style="67" customWidth="1"/>
    <col min="199" max="199" width="10.28515625" style="332" customWidth="1"/>
    <col min="200" max="200" width="6" style="68" customWidth="1"/>
    <col min="201" max="201" width="28.28515625" style="67" customWidth="1"/>
    <col min="202" max="202" width="10.28515625" style="332" customWidth="1"/>
    <col min="203" max="203" width="6" style="68" customWidth="1"/>
    <col min="204" max="204" width="28.28515625" style="67" customWidth="1"/>
    <col min="205" max="205" width="10.28515625" style="332" customWidth="1"/>
    <col min="206" max="206" width="6" style="68" customWidth="1"/>
    <col min="207" max="207" width="28.28515625" style="67" customWidth="1"/>
    <col min="208" max="208" width="10.28515625" style="332" customWidth="1"/>
    <col min="209" max="209" width="6" style="68" customWidth="1"/>
    <col min="210" max="256" width="9.140625" style="67"/>
    <col min="257" max="257" width="31" style="67" customWidth="1"/>
    <col min="258" max="258" width="9.140625" style="67"/>
    <col min="259" max="259" width="28.28515625" style="67" customWidth="1"/>
    <col min="260" max="260" width="10.28515625" style="67" customWidth="1"/>
    <col min="261" max="261" width="6" style="67" customWidth="1"/>
    <col min="262" max="262" width="28.28515625" style="67" customWidth="1"/>
    <col min="263" max="263" width="10.28515625" style="67" customWidth="1"/>
    <col min="264" max="264" width="6" style="67" customWidth="1"/>
    <col min="265" max="265" width="28.28515625" style="67" customWidth="1"/>
    <col min="266" max="266" width="10.28515625" style="67" customWidth="1"/>
    <col min="267" max="267" width="6" style="67" customWidth="1"/>
    <col min="268" max="268" width="28.28515625" style="67" customWidth="1"/>
    <col min="269" max="269" width="10.28515625" style="67" customWidth="1"/>
    <col min="270" max="270" width="6" style="67" customWidth="1"/>
    <col min="271" max="271" width="28.28515625" style="67" customWidth="1"/>
    <col min="272" max="272" width="10.28515625" style="67" customWidth="1"/>
    <col min="273" max="273" width="6" style="67" customWidth="1"/>
    <col min="274" max="274" width="28.28515625" style="67" customWidth="1"/>
    <col min="275" max="275" width="10.28515625" style="67" customWidth="1"/>
    <col min="276" max="276" width="6" style="67" customWidth="1"/>
    <col min="277" max="277" width="28.28515625" style="67" customWidth="1"/>
    <col min="278" max="278" width="10.28515625" style="67" customWidth="1"/>
    <col min="279" max="279" width="6" style="67" customWidth="1"/>
    <col min="280" max="280" width="28.28515625" style="67" customWidth="1"/>
    <col min="281" max="281" width="10.28515625" style="67" customWidth="1"/>
    <col min="282" max="282" width="6" style="67" customWidth="1"/>
    <col min="283" max="283" width="28.28515625" style="67" customWidth="1"/>
    <col min="284" max="284" width="10.28515625" style="67" customWidth="1"/>
    <col min="285" max="285" width="6" style="67" customWidth="1"/>
    <col min="286" max="286" width="28.28515625" style="67" customWidth="1"/>
    <col min="287" max="287" width="10.28515625" style="67" customWidth="1"/>
    <col min="288" max="288" width="6" style="67" customWidth="1"/>
    <col min="289" max="289" width="28.28515625" style="67" customWidth="1"/>
    <col min="290" max="290" width="10.28515625" style="67" customWidth="1"/>
    <col min="291" max="291" width="6" style="67" customWidth="1"/>
    <col min="292" max="292" width="28.28515625" style="67" customWidth="1"/>
    <col min="293" max="293" width="10.28515625" style="67" customWidth="1"/>
    <col min="294" max="294" width="6" style="67" customWidth="1"/>
    <col min="295" max="295" width="28.28515625" style="67" customWidth="1"/>
    <col min="296" max="296" width="10.28515625" style="67" customWidth="1"/>
    <col min="297" max="297" width="6" style="67" customWidth="1"/>
    <col min="298" max="298" width="28.28515625" style="67" customWidth="1"/>
    <col min="299" max="299" width="10.28515625" style="67" customWidth="1"/>
    <col min="300" max="300" width="6" style="67" customWidth="1"/>
    <col min="301" max="301" width="28.28515625" style="67" customWidth="1"/>
    <col min="302" max="302" width="10.28515625" style="67" customWidth="1"/>
    <col min="303" max="303" width="6" style="67" customWidth="1"/>
    <col min="304" max="304" width="28.28515625" style="67" customWidth="1"/>
    <col min="305" max="305" width="10.28515625" style="67" customWidth="1"/>
    <col min="306" max="306" width="6" style="67" customWidth="1"/>
    <col min="307" max="307" width="28.28515625" style="67" customWidth="1"/>
    <col min="308" max="308" width="10.28515625" style="67" customWidth="1"/>
    <col min="309" max="309" width="6" style="67" customWidth="1"/>
    <col min="310" max="310" width="28.28515625" style="67" customWidth="1"/>
    <col min="311" max="311" width="10.28515625" style="67" customWidth="1"/>
    <col min="312" max="312" width="6" style="67" customWidth="1"/>
    <col min="313" max="313" width="28.28515625" style="67" customWidth="1"/>
    <col min="314" max="314" width="10.28515625" style="67" customWidth="1"/>
    <col min="315" max="315" width="6" style="67" customWidth="1"/>
    <col min="316" max="316" width="28.28515625" style="67" customWidth="1"/>
    <col min="317" max="317" width="10.28515625" style="67" customWidth="1"/>
    <col min="318" max="318" width="6" style="67" customWidth="1"/>
    <col min="319" max="319" width="28.28515625" style="67" customWidth="1"/>
    <col min="320" max="320" width="10.28515625" style="67" customWidth="1"/>
    <col min="321" max="321" width="6" style="67" customWidth="1"/>
    <col min="322" max="322" width="28.28515625" style="67" customWidth="1"/>
    <col min="323" max="323" width="10.28515625" style="67" customWidth="1"/>
    <col min="324" max="324" width="6" style="67" customWidth="1"/>
    <col min="325" max="325" width="28.28515625" style="67" customWidth="1"/>
    <col min="326" max="326" width="10.28515625" style="67" customWidth="1"/>
    <col min="327" max="327" width="6" style="67" customWidth="1"/>
    <col min="328" max="328" width="28.28515625" style="67" customWidth="1"/>
    <col min="329" max="329" width="10.28515625" style="67" customWidth="1"/>
    <col min="330" max="330" width="6" style="67" customWidth="1"/>
    <col min="331" max="331" width="28.28515625" style="67" customWidth="1"/>
    <col min="332" max="332" width="10.28515625" style="67" customWidth="1"/>
    <col min="333" max="333" width="6" style="67" customWidth="1"/>
    <col min="334" max="334" width="28.28515625" style="67" customWidth="1"/>
    <col min="335" max="335" width="10.28515625" style="67" customWidth="1"/>
    <col min="336" max="336" width="6" style="67" customWidth="1"/>
    <col min="337" max="337" width="28.28515625" style="67" customWidth="1"/>
    <col min="338" max="338" width="10.28515625" style="67" customWidth="1"/>
    <col min="339" max="339" width="6" style="67" customWidth="1"/>
    <col min="340" max="340" width="28.28515625" style="67" customWidth="1"/>
    <col min="341" max="341" width="10.28515625" style="67" customWidth="1"/>
    <col min="342" max="342" width="6" style="67" customWidth="1"/>
    <col min="343" max="343" width="28.28515625" style="67" customWidth="1"/>
    <col min="344" max="344" width="10.28515625" style="67" customWidth="1"/>
    <col min="345" max="345" width="6" style="67" customWidth="1"/>
    <col min="346" max="346" width="28.28515625" style="67" customWidth="1"/>
    <col min="347" max="347" width="10.28515625" style="67" customWidth="1"/>
    <col min="348" max="348" width="6" style="67" customWidth="1"/>
    <col min="349" max="349" width="28.28515625" style="67" customWidth="1"/>
    <col min="350" max="350" width="10.28515625" style="67" customWidth="1"/>
    <col min="351" max="351" width="6" style="67" customWidth="1"/>
    <col min="352" max="352" width="28.28515625" style="67" customWidth="1"/>
    <col min="353" max="353" width="10.28515625" style="67" customWidth="1"/>
    <col min="354" max="354" width="6" style="67" customWidth="1"/>
    <col min="355" max="355" width="28.28515625" style="67" customWidth="1"/>
    <col min="356" max="356" width="10.28515625" style="67" customWidth="1"/>
    <col min="357" max="357" width="6" style="67" customWidth="1"/>
    <col min="358" max="358" width="28.28515625" style="67" customWidth="1"/>
    <col min="359" max="359" width="10.28515625" style="67" customWidth="1"/>
    <col min="360" max="360" width="6" style="67" customWidth="1"/>
    <col min="361" max="361" width="28.28515625" style="67" customWidth="1"/>
    <col min="362" max="362" width="10.28515625" style="67" customWidth="1"/>
    <col min="363" max="363" width="6" style="67" customWidth="1"/>
    <col min="364" max="364" width="28.28515625" style="67" customWidth="1"/>
    <col min="365" max="365" width="10.28515625" style="67" customWidth="1"/>
    <col min="366" max="366" width="6" style="67" customWidth="1"/>
    <col min="367" max="367" width="28.28515625" style="67" customWidth="1"/>
    <col min="368" max="368" width="10.28515625" style="67" customWidth="1"/>
    <col min="369" max="369" width="6" style="67" customWidth="1"/>
    <col min="370" max="370" width="28.28515625" style="67" customWidth="1"/>
    <col min="371" max="371" width="10.28515625" style="67" customWidth="1"/>
    <col min="372" max="372" width="6" style="67" customWidth="1"/>
    <col min="373" max="373" width="28.28515625" style="67" customWidth="1"/>
    <col min="374" max="374" width="10.28515625" style="67" customWidth="1"/>
    <col min="375" max="375" width="6" style="67" customWidth="1"/>
    <col min="376" max="376" width="28.28515625" style="67" customWidth="1"/>
    <col min="377" max="377" width="10.28515625" style="67" customWidth="1"/>
    <col min="378" max="378" width="6" style="67" customWidth="1"/>
    <col min="379" max="379" width="28.28515625" style="67" customWidth="1"/>
    <col min="380" max="380" width="10.28515625" style="67" customWidth="1"/>
    <col min="381" max="381" width="6" style="67" customWidth="1"/>
    <col min="382" max="382" width="28.28515625" style="67" customWidth="1"/>
    <col min="383" max="383" width="10.28515625" style="67" customWidth="1"/>
    <col min="384" max="384" width="6" style="67" customWidth="1"/>
    <col min="385" max="385" width="28.28515625" style="67" customWidth="1"/>
    <col min="386" max="386" width="10.28515625" style="67" customWidth="1"/>
    <col min="387" max="387" width="6" style="67" customWidth="1"/>
    <col min="388" max="388" width="28.28515625" style="67" customWidth="1"/>
    <col min="389" max="389" width="10.28515625" style="67" customWidth="1"/>
    <col min="390" max="390" width="6" style="67" customWidth="1"/>
    <col min="391" max="391" width="28.28515625" style="67" customWidth="1"/>
    <col min="392" max="392" width="10.28515625" style="67" customWidth="1"/>
    <col min="393" max="393" width="6" style="67" customWidth="1"/>
    <col min="394" max="394" width="28.28515625" style="67" customWidth="1"/>
    <col min="395" max="395" width="10.28515625" style="67" customWidth="1"/>
    <col min="396" max="396" width="6" style="67" customWidth="1"/>
    <col min="397" max="397" width="28.28515625" style="67" customWidth="1"/>
    <col min="398" max="398" width="10.28515625" style="67" customWidth="1"/>
    <col min="399" max="399" width="6" style="67" customWidth="1"/>
    <col min="400" max="400" width="28.28515625" style="67" customWidth="1"/>
    <col min="401" max="401" width="10.28515625" style="67" customWidth="1"/>
    <col min="402" max="402" width="6" style="67" customWidth="1"/>
    <col min="403" max="403" width="28.28515625" style="67" customWidth="1"/>
    <col min="404" max="404" width="10.28515625" style="67" customWidth="1"/>
    <col min="405" max="405" width="6" style="67" customWidth="1"/>
    <col min="406" max="406" width="28.28515625" style="67" customWidth="1"/>
    <col min="407" max="407" width="10.28515625" style="67" customWidth="1"/>
    <col min="408" max="408" width="6" style="67" customWidth="1"/>
    <col min="409" max="409" width="28.28515625" style="67" customWidth="1"/>
    <col min="410" max="410" width="10.28515625" style="67" customWidth="1"/>
    <col min="411" max="411" width="6" style="67" customWidth="1"/>
    <col min="412" max="412" width="28.28515625" style="67" customWidth="1"/>
    <col min="413" max="413" width="10.28515625" style="67" customWidth="1"/>
    <col min="414" max="414" width="6" style="67" customWidth="1"/>
    <col min="415" max="415" width="28.28515625" style="67" customWidth="1"/>
    <col min="416" max="416" width="10.28515625" style="67" customWidth="1"/>
    <col min="417" max="417" width="6" style="67" customWidth="1"/>
    <col min="418" max="418" width="28.28515625" style="67" customWidth="1"/>
    <col min="419" max="419" width="10.28515625" style="67" customWidth="1"/>
    <col min="420" max="420" width="6" style="67" customWidth="1"/>
    <col min="421" max="421" width="28.28515625" style="67" customWidth="1"/>
    <col min="422" max="422" width="10.28515625" style="67" customWidth="1"/>
    <col min="423" max="423" width="6" style="67" customWidth="1"/>
    <col min="424" max="424" width="28.28515625" style="67" customWidth="1"/>
    <col min="425" max="425" width="10.28515625" style="67" customWidth="1"/>
    <col min="426" max="426" width="6" style="67" customWidth="1"/>
    <col min="427" max="427" width="28.28515625" style="67" customWidth="1"/>
    <col min="428" max="428" width="10.28515625" style="67" customWidth="1"/>
    <col min="429" max="429" width="6" style="67" customWidth="1"/>
    <col min="430" max="430" width="28.28515625" style="67" customWidth="1"/>
    <col min="431" max="431" width="10.28515625" style="67" customWidth="1"/>
    <col min="432" max="432" width="6" style="67" customWidth="1"/>
    <col min="433" max="433" width="28.28515625" style="67" customWidth="1"/>
    <col min="434" max="434" width="10.28515625" style="67" customWidth="1"/>
    <col min="435" max="435" width="6" style="67" customWidth="1"/>
    <col min="436" max="436" width="28.28515625" style="67" customWidth="1"/>
    <col min="437" max="437" width="10.28515625" style="67" customWidth="1"/>
    <col min="438" max="438" width="6" style="67" customWidth="1"/>
    <col min="439" max="439" width="28.28515625" style="67" customWidth="1"/>
    <col min="440" max="440" width="10.28515625" style="67" customWidth="1"/>
    <col min="441" max="441" width="6" style="67" customWidth="1"/>
    <col min="442" max="442" width="28.28515625" style="67" customWidth="1"/>
    <col min="443" max="443" width="10.28515625" style="67" customWidth="1"/>
    <col min="444" max="444" width="6" style="67" customWidth="1"/>
    <col min="445" max="445" width="28.28515625" style="67" customWidth="1"/>
    <col min="446" max="446" width="10.28515625" style="67" customWidth="1"/>
    <col min="447" max="447" width="6" style="67" customWidth="1"/>
    <col min="448" max="448" width="28.28515625" style="67" customWidth="1"/>
    <col min="449" max="449" width="10.28515625" style="67" customWidth="1"/>
    <col min="450" max="450" width="6" style="67" customWidth="1"/>
    <col min="451" max="451" width="28.28515625" style="67" customWidth="1"/>
    <col min="452" max="452" width="10.28515625" style="67" customWidth="1"/>
    <col min="453" max="453" width="6" style="67" customWidth="1"/>
    <col min="454" max="454" width="28.28515625" style="67" customWidth="1"/>
    <col min="455" max="455" width="10.28515625" style="67" customWidth="1"/>
    <col min="456" max="456" width="6" style="67" customWidth="1"/>
    <col min="457" max="457" width="28.28515625" style="67" customWidth="1"/>
    <col min="458" max="458" width="10.28515625" style="67" customWidth="1"/>
    <col min="459" max="459" width="6" style="67" customWidth="1"/>
    <col min="460" max="460" width="28.28515625" style="67" customWidth="1"/>
    <col min="461" max="461" width="10.28515625" style="67" customWidth="1"/>
    <col min="462" max="462" width="6" style="67" customWidth="1"/>
    <col min="463" max="463" width="28.28515625" style="67" customWidth="1"/>
    <col min="464" max="464" width="10.28515625" style="67" customWidth="1"/>
    <col min="465" max="465" width="6" style="67" customWidth="1"/>
    <col min="466" max="512" width="9.140625" style="67"/>
    <col min="513" max="513" width="31" style="67" customWidth="1"/>
    <col min="514" max="514" width="9.140625" style="67"/>
    <col min="515" max="515" width="28.28515625" style="67" customWidth="1"/>
    <col min="516" max="516" width="10.28515625" style="67" customWidth="1"/>
    <col min="517" max="517" width="6" style="67" customWidth="1"/>
    <col min="518" max="518" width="28.28515625" style="67" customWidth="1"/>
    <col min="519" max="519" width="10.28515625" style="67" customWidth="1"/>
    <col min="520" max="520" width="6" style="67" customWidth="1"/>
    <col min="521" max="521" width="28.28515625" style="67" customWidth="1"/>
    <col min="522" max="522" width="10.28515625" style="67" customWidth="1"/>
    <col min="523" max="523" width="6" style="67" customWidth="1"/>
    <col min="524" max="524" width="28.28515625" style="67" customWidth="1"/>
    <col min="525" max="525" width="10.28515625" style="67" customWidth="1"/>
    <col min="526" max="526" width="6" style="67" customWidth="1"/>
    <col min="527" max="527" width="28.28515625" style="67" customWidth="1"/>
    <col min="528" max="528" width="10.28515625" style="67" customWidth="1"/>
    <col min="529" max="529" width="6" style="67" customWidth="1"/>
    <col min="530" max="530" width="28.28515625" style="67" customWidth="1"/>
    <col min="531" max="531" width="10.28515625" style="67" customWidth="1"/>
    <col min="532" max="532" width="6" style="67" customWidth="1"/>
    <col min="533" max="533" width="28.28515625" style="67" customWidth="1"/>
    <col min="534" max="534" width="10.28515625" style="67" customWidth="1"/>
    <col min="535" max="535" width="6" style="67" customWidth="1"/>
    <col min="536" max="536" width="28.28515625" style="67" customWidth="1"/>
    <col min="537" max="537" width="10.28515625" style="67" customWidth="1"/>
    <col min="538" max="538" width="6" style="67" customWidth="1"/>
    <col min="539" max="539" width="28.28515625" style="67" customWidth="1"/>
    <col min="540" max="540" width="10.28515625" style="67" customWidth="1"/>
    <col min="541" max="541" width="6" style="67" customWidth="1"/>
    <col min="542" max="542" width="28.28515625" style="67" customWidth="1"/>
    <col min="543" max="543" width="10.28515625" style="67" customWidth="1"/>
    <col min="544" max="544" width="6" style="67" customWidth="1"/>
    <col min="545" max="545" width="28.28515625" style="67" customWidth="1"/>
    <col min="546" max="546" width="10.28515625" style="67" customWidth="1"/>
    <col min="547" max="547" width="6" style="67" customWidth="1"/>
    <col min="548" max="548" width="28.28515625" style="67" customWidth="1"/>
    <col min="549" max="549" width="10.28515625" style="67" customWidth="1"/>
    <col min="550" max="550" width="6" style="67" customWidth="1"/>
    <col min="551" max="551" width="28.28515625" style="67" customWidth="1"/>
    <col min="552" max="552" width="10.28515625" style="67" customWidth="1"/>
    <col min="553" max="553" width="6" style="67" customWidth="1"/>
    <col min="554" max="554" width="28.28515625" style="67" customWidth="1"/>
    <col min="555" max="555" width="10.28515625" style="67" customWidth="1"/>
    <col min="556" max="556" width="6" style="67" customWidth="1"/>
    <col min="557" max="557" width="28.28515625" style="67" customWidth="1"/>
    <col min="558" max="558" width="10.28515625" style="67" customWidth="1"/>
    <col min="559" max="559" width="6" style="67" customWidth="1"/>
    <col min="560" max="560" width="28.28515625" style="67" customWidth="1"/>
    <col min="561" max="561" width="10.28515625" style="67" customWidth="1"/>
    <col min="562" max="562" width="6" style="67" customWidth="1"/>
    <col min="563" max="563" width="28.28515625" style="67" customWidth="1"/>
    <col min="564" max="564" width="10.28515625" style="67" customWidth="1"/>
    <col min="565" max="565" width="6" style="67" customWidth="1"/>
    <col min="566" max="566" width="28.28515625" style="67" customWidth="1"/>
    <col min="567" max="567" width="10.28515625" style="67" customWidth="1"/>
    <col min="568" max="568" width="6" style="67" customWidth="1"/>
    <col min="569" max="569" width="28.28515625" style="67" customWidth="1"/>
    <col min="570" max="570" width="10.28515625" style="67" customWidth="1"/>
    <col min="571" max="571" width="6" style="67" customWidth="1"/>
    <col min="572" max="572" width="28.28515625" style="67" customWidth="1"/>
    <col min="573" max="573" width="10.28515625" style="67" customWidth="1"/>
    <col min="574" max="574" width="6" style="67" customWidth="1"/>
    <col min="575" max="575" width="28.28515625" style="67" customWidth="1"/>
    <col min="576" max="576" width="10.28515625" style="67" customWidth="1"/>
    <col min="577" max="577" width="6" style="67" customWidth="1"/>
    <col min="578" max="578" width="28.28515625" style="67" customWidth="1"/>
    <col min="579" max="579" width="10.28515625" style="67" customWidth="1"/>
    <col min="580" max="580" width="6" style="67" customWidth="1"/>
    <col min="581" max="581" width="28.28515625" style="67" customWidth="1"/>
    <col min="582" max="582" width="10.28515625" style="67" customWidth="1"/>
    <col min="583" max="583" width="6" style="67" customWidth="1"/>
    <col min="584" max="584" width="28.28515625" style="67" customWidth="1"/>
    <col min="585" max="585" width="10.28515625" style="67" customWidth="1"/>
    <col min="586" max="586" width="6" style="67" customWidth="1"/>
    <col min="587" max="587" width="28.28515625" style="67" customWidth="1"/>
    <col min="588" max="588" width="10.28515625" style="67" customWidth="1"/>
    <col min="589" max="589" width="6" style="67" customWidth="1"/>
    <col min="590" max="590" width="28.28515625" style="67" customWidth="1"/>
    <col min="591" max="591" width="10.28515625" style="67" customWidth="1"/>
    <col min="592" max="592" width="6" style="67" customWidth="1"/>
    <col min="593" max="593" width="28.28515625" style="67" customWidth="1"/>
    <col min="594" max="594" width="10.28515625" style="67" customWidth="1"/>
    <col min="595" max="595" width="6" style="67" customWidth="1"/>
    <col min="596" max="596" width="28.28515625" style="67" customWidth="1"/>
    <col min="597" max="597" width="10.28515625" style="67" customWidth="1"/>
    <col min="598" max="598" width="6" style="67" customWidth="1"/>
    <col min="599" max="599" width="28.28515625" style="67" customWidth="1"/>
    <col min="600" max="600" width="10.28515625" style="67" customWidth="1"/>
    <col min="601" max="601" width="6" style="67" customWidth="1"/>
    <col min="602" max="602" width="28.28515625" style="67" customWidth="1"/>
    <col min="603" max="603" width="10.28515625" style="67" customWidth="1"/>
    <col min="604" max="604" width="6" style="67" customWidth="1"/>
    <col min="605" max="605" width="28.28515625" style="67" customWidth="1"/>
    <col min="606" max="606" width="10.28515625" style="67" customWidth="1"/>
    <col min="607" max="607" width="6" style="67" customWidth="1"/>
    <col min="608" max="608" width="28.28515625" style="67" customWidth="1"/>
    <col min="609" max="609" width="10.28515625" style="67" customWidth="1"/>
    <col min="610" max="610" width="6" style="67" customWidth="1"/>
    <col min="611" max="611" width="28.28515625" style="67" customWidth="1"/>
    <col min="612" max="612" width="10.28515625" style="67" customWidth="1"/>
    <col min="613" max="613" width="6" style="67" customWidth="1"/>
    <col min="614" max="614" width="28.28515625" style="67" customWidth="1"/>
    <col min="615" max="615" width="10.28515625" style="67" customWidth="1"/>
    <col min="616" max="616" width="6" style="67" customWidth="1"/>
    <col min="617" max="617" width="28.28515625" style="67" customWidth="1"/>
    <col min="618" max="618" width="10.28515625" style="67" customWidth="1"/>
    <col min="619" max="619" width="6" style="67" customWidth="1"/>
    <col min="620" max="620" width="28.28515625" style="67" customWidth="1"/>
    <col min="621" max="621" width="10.28515625" style="67" customWidth="1"/>
    <col min="622" max="622" width="6" style="67" customWidth="1"/>
    <col min="623" max="623" width="28.28515625" style="67" customWidth="1"/>
    <col min="624" max="624" width="10.28515625" style="67" customWidth="1"/>
    <col min="625" max="625" width="6" style="67" customWidth="1"/>
    <col min="626" max="626" width="28.28515625" style="67" customWidth="1"/>
    <col min="627" max="627" width="10.28515625" style="67" customWidth="1"/>
    <col min="628" max="628" width="6" style="67" customWidth="1"/>
    <col min="629" max="629" width="28.28515625" style="67" customWidth="1"/>
    <col min="630" max="630" width="10.28515625" style="67" customWidth="1"/>
    <col min="631" max="631" width="6" style="67" customWidth="1"/>
    <col min="632" max="632" width="28.28515625" style="67" customWidth="1"/>
    <col min="633" max="633" width="10.28515625" style="67" customWidth="1"/>
    <col min="634" max="634" width="6" style="67" customWidth="1"/>
    <col min="635" max="635" width="28.28515625" style="67" customWidth="1"/>
    <col min="636" max="636" width="10.28515625" style="67" customWidth="1"/>
    <col min="637" max="637" width="6" style="67" customWidth="1"/>
    <col min="638" max="638" width="28.28515625" style="67" customWidth="1"/>
    <col min="639" max="639" width="10.28515625" style="67" customWidth="1"/>
    <col min="640" max="640" width="6" style="67" customWidth="1"/>
    <col min="641" max="641" width="28.28515625" style="67" customWidth="1"/>
    <col min="642" max="642" width="10.28515625" style="67" customWidth="1"/>
    <col min="643" max="643" width="6" style="67" customWidth="1"/>
    <col min="644" max="644" width="28.28515625" style="67" customWidth="1"/>
    <col min="645" max="645" width="10.28515625" style="67" customWidth="1"/>
    <col min="646" max="646" width="6" style="67" customWidth="1"/>
    <col min="647" max="647" width="28.28515625" style="67" customWidth="1"/>
    <col min="648" max="648" width="10.28515625" style="67" customWidth="1"/>
    <col min="649" max="649" width="6" style="67" customWidth="1"/>
    <col min="650" max="650" width="28.28515625" style="67" customWidth="1"/>
    <col min="651" max="651" width="10.28515625" style="67" customWidth="1"/>
    <col min="652" max="652" width="6" style="67" customWidth="1"/>
    <col min="653" max="653" width="28.28515625" style="67" customWidth="1"/>
    <col min="654" max="654" width="10.28515625" style="67" customWidth="1"/>
    <col min="655" max="655" width="6" style="67" customWidth="1"/>
    <col min="656" max="656" width="28.28515625" style="67" customWidth="1"/>
    <col min="657" max="657" width="10.28515625" style="67" customWidth="1"/>
    <col min="658" max="658" width="6" style="67" customWidth="1"/>
    <col min="659" max="659" width="28.28515625" style="67" customWidth="1"/>
    <col min="660" max="660" width="10.28515625" style="67" customWidth="1"/>
    <col min="661" max="661" width="6" style="67" customWidth="1"/>
    <col min="662" max="662" width="28.28515625" style="67" customWidth="1"/>
    <col min="663" max="663" width="10.28515625" style="67" customWidth="1"/>
    <col min="664" max="664" width="6" style="67" customWidth="1"/>
    <col min="665" max="665" width="28.28515625" style="67" customWidth="1"/>
    <col min="666" max="666" width="10.28515625" style="67" customWidth="1"/>
    <col min="667" max="667" width="6" style="67" customWidth="1"/>
    <col min="668" max="668" width="28.28515625" style="67" customWidth="1"/>
    <col min="669" max="669" width="10.28515625" style="67" customWidth="1"/>
    <col min="670" max="670" width="6" style="67" customWidth="1"/>
    <col min="671" max="671" width="28.28515625" style="67" customWidth="1"/>
    <col min="672" max="672" width="10.28515625" style="67" customWidth="1"/>
    <col min="673" max="673" width="6" style="67" customWidth="1"/>
    <col min="674" max="674" width="28.28515625" style="67" customWidth="1"/>
    <col min="675" max="675" width="10.28515625" style="67" customWidth="1"/>
    <col min="676" max="676" width="6" style="67" customWidth="1"/>
    <col min="677" max="677" width="28.28515625" style="67" customWidth="1"/>
    <col min="678" max="678" width="10.28515625" style="67" customWidth="1"/>
    <col min="679" max="679" width="6" style="67" customWidth="1"/>
    <col min="680" max="680" width="28.28515625" style="67" customWidth="1"/>
    <col min="681" max="681" width="10.28515625" style="67" customWidth="1"/>
    <col min="682" max="682" width="6" style="67" customWidth="1"/>
    <col min="683" max="683" width="28.28515625" style="67" customWidth="1"/>
    <col min="684" max="684" width="10.28515625" style="67" customWidth="1"/>
    <col min="685" max="685" width="6" style="67" customWidth="1"/>
    <col min="686" max="686" width="28.28515625" style="67" customWidth="1"/>
    <col min="687" max="687" width="10.28515625" style="67" customWidth="1"/>
    <col min="688" max="688" width="6" style="67" customWidth="1"/>
    <col min="689" max="689" width="28.28515625" style="67" customWidth="1"/>
    <col min="690" max="690" width="10.28515625" style="67" customWidth="1"/>
    <col min="691" max="691" width="6" style="67" customWidth="1"/>
    <col min="692" max="692" width="28.28515625" style="67" customWidth="1"/>
    <col min="693" max="693" width="10.28515625" style="67" customWidth="1"/>
    <col min="694" max="694" width="6" style="67" customWidth="1"/>
    <col min="695" max="695" width="28.28515625" style="67" customWidth="1"/>
    <col min="696" max="696" width="10.28515625" style="67" customWidth="1"/>
    <col min="697" max="697" width="6" style="67" customWidth="1"/>
    <col min="698" max="698" width="28.28515625" style="67" customWidth="1"/>
    <col min="699" max="699" width="10.28515625" style="67" customWidth="1"/>
    <col min="700" max="700" width="6" style="67" customWidth="1"/>
    <col min="701" max="701" width="28.28515625" style="67" customWidth="1"/>
    <col min="702" max="702" width="10.28515625" style="67" customWidth="1"/>
    <col min="703" max="703" width="6" style="67" customWidth="1"/>
    <col min="704" max="704" width="28.28515625" style="67" customWidth="1"/>
    <col min="705" max="705" width="10.28515625" style="67" customWidth="1"/>
    <col min="706" max="706" width="6" style="67" customWidth="1"/>
    <col min="707" max="707" width="28.28515625" style="67" customWidth="1"/>
    <col min="708" max="708" width="10.28515625" style="67" customWidth="1"/>
    <col min="709" max="709" width="6" style="67" customWidth="1"/>
    <col min="710" max="710" width="28.28515625" style="67" customWidth="1"/>
    <col min="711" max="711" width="10.28515625" style="67" customWidth="1"/>
    <col min="712" max="712" width="6" style="67" customWidth="1"/>
    <col min="713" max="713" width="28.28515625" style="67" customWidth="1"/>
    <col min="714" max="714" width="10.28515625" style="67" customWidth="1"/>
    <col min="715" max="715" width="6" style="67" customWidth="1"/>
    <col min="716" max="716" width="28.28515625" style="67" customWidth="1"/>
    <col min="717" max="717" width="10.28515625" style="67" customWidth="1"/>
    <col min="718" max="718" width="6" style="67" customWidth="1"/>
    <col min="719" max="719" width="28.28515625" style="67" customWidth="1"/>
    <col min="720" max="720" width="10.28515625" style="67" customWidth="1"/>
    <col min="721" max="721" width="6" style="67" customWidth="1"/>
    <col min="722" max="768" width="9.140625" style="67"/>
    <col min="769" max="769" width="31" style="67" customWidth="1"/>
    <col min="770" max="770" width="9.140625" style="67"/>
    <col min="771" max="771" width="28.28515625" style="67" customWidth="1"/>
    <col min="772" max="772" width="10.28515625" style="67" customWidth="1"/>
    <col min="773" max="773" width="6" style="67" customWidth="1"/>
    <col min="774" max="774" width="28.28515625" style="67" customWidth="1"/>
    <col min="775" max="775" width="10.28515625" style="67" customWidth="1"/>
    <col min="776" max="776" width="6" style="67" customWidth="1"/>
    <col min="777" max="777" width="28.28515625" style="67" customWidth="1"/>
    <col min="778" max="778" width="10.28515625" style="67" customWidth="1"/>
    <col min="779" max="779" width="6" style="67" customWidth="1"/>
    <col min="780" max="780" width="28.28515625" style="67" customWidth="1"/>
    <col min="781" max="781" width="10.28515625" style="67" customWidth="1"/>
    <col min="782" max="782" width="6" style="67" customWidth="1"/>
    <col min="783" max="783" width="28.28515625" style="67" customWidth="1"/>
    <col min="784" max="784" width="10.28515625" style="67" customWidth="1"/>
    <col min="785" max="785" width="6" style="67" customWidth="1"/>
    <col min="786" max="786" width="28.28515625" style="67" customWidth="1"/>
    <col min="787" max="787" width="10.28515625" style="67" customWidth="1"/>
    <col min="788" max="788" width="6" style="67" customWidth="1"/>
    <col min="789" max="789" width="28.28515625" style="67" customWidth="1"/>
    <col min="790" max="790" width="10.28515625" style="67" customWidth="1"/>
    <col min="791" max="791" width="6" style="67" customWidth="1"/>
    <col min="792" max="792" width="28.28515625" style="67" customWidth="1"/>
    <col min="793" max="793" width="10.28515625" style="67" customWidth="1"/>
    <col min="794" max="794" width="6" style="67" customWidth="1"/>
    <col min="795" max="795" width="28.28515625" style="67" customWidth="1"/>
    <col min="796" max="796" width="10.28515625" style="67" customWidth="1"/>
    <col min="797" max="797" width="6" style="67" customWidth="1"/>
    <col min="798" max="798" width="28.28515625" style="67" customWidth="1"/>
    <col min="799" max="799" width="10.28515625" style="67" customWidth="1"/>
    <col min="800" max="800" width="6" style="67" customWidth="1"/>
    <col min="801" max="801" width="28.28515625" style="67" customWidth="1"/>
    <col min="802" max="802" width="10.28515625" style="67" customWidth="1"/>
    <col min="803" max="803" width="6" style="67" customWidth="1"/>
    <col min="804" max="804" width="28.28515625" style="67" customWidth="1"/>
    <col min="805" max="805" width="10.28515625" style="67" customWidth="1"/>
    <col min="806" max="806" width="6" style="67" customWidth="1"/>
    <col min="807" max="807" width="28.28515625" style="67" customWidth="1"/>
    <col min="808" max="808" width="10.28515625" style="67" customWidth="1"/>
    <col min="809" max="809" width="6" style="67" customWidth="1"/>
    <col min="810" max="810" width="28.28515625" style="67" customWidth="1"/>
    <col min="811" max="811" width="10.28515625" style="67" customWidth="1"/>
    <col min="812" max="812" width="6" style="67" customWidth="1"/>
    <col min="813" max="813" width="28.28515625" style="67" customWidth="1"/>
    <col min="814" max="814" width="10.28515625" style="67" customWidth="1"/>
    <col min="815" max="815" width="6" style="67" customWidth="1"/>
    <col min="816" max="816" width="28.28515625" style="67" customWidth="1"/>
    <col min="817" max="817" width="10.28515625" style="67" customWidth="1"/>
    <col min="818" max="818" width="6" style="67" customWidth="1"/>
    <col min="819" max="819" width="28.28515625" style="67" customWidth="1"/>
    <col min="820" max="820" width="10.28515625" style="67" customWidth="1"/>
    <col min="821" max="821" width="6" style="67" customWidth="1"/>
    <col min="822" max="822" width="28.28515625" style="67" customWidth="1"/>
    <col min="823" max="823" width="10.28515625" style="67" customWidth="1"/>
    <col min="824" max="824" width="6" style="67" customWidth="1"/>
    <col min="825" max="825" width="28.28515625" style="67" customWidth="1"/>
    <col min="826" max="826" width="10.28515625" style="67" customWidth="1"/>
    <col min="827" max="827" width="6" style="67" customWidth="1"/>
    <col min="828" max="828" width="28.28515625" style="67" customWidth="1"/>
    <col min="829" max="829" width="10.28515625" style="67" customWidth="1"/>
    <col min="830" max="830" width="6" style="67" customWidth="1"/>
    <col min="831" max="831" width="28.28515625" style="67" customWidth="1"/>
    <col min="832" max="832" width="10.28515625" style="67" customWidth="1"/>
    <col min="833" max="833" width="6" style="67" customWidth="1"/>
    <col min="834" max="834" width="28.28515625" style="67" customWidth="1"/>
    <col min="835" max="835" width="10.28515625" style="67" customWidth="1"/>
    <col min="836" max="836" width="6" style="67" customWidth="1"/>
    <col min="837" max="837" width="28.28515625" style="67" customWidth="1"/>
    <col min="838" max="838" width="10.28515625" style="67" customWidth="1"/>
    <col min="839" max="839" width="6" style="67" customWidth="1"/>
    <col min="840" max="840" width="28.28515625" style="67" customWidth="1"/>
    <col min="841" max="841" width="10.28515625" style="67" customWidth="1"/>
    <col min="842" max="842" width="6" style="67" customWidth="1"/>
    <col min="843" max="843" width="28.28515625" style="67" customWidth="1"/>
    <col min="844" max="844" width="10.28515625" style="67" customWidth="1"/>
    <col min="845" max="845" width="6" style="67" customWidth="1"/>
    <col min="846" max="846" width="28.28515625" style="67" customWidth="1"/>
    <col min="847" max="847" width="10.28515625" style="67" customWidth="1"/>
    <col min="848" max="848" width="6" style="67" customWidth="1"/>
    <col min="849" max="849" width="28.28515625" style="67" customWidth="1"/>
    <col min="850" max="850" width="10.28515625" style="67" customWidth="1"/>
    <col min="851" max="851" width="6" style="67" customWidth="1"/>
    <col min="852" max="852" width="28.28515625" style="67" customWidth="1"/>
    <col min="853" max="853" width="10.28515625" style="67" customWidth="1"/>
    <col min="854" max="854" width="6" style="67" customWidth="1"/>
    <col min="855" max="855" width="28.28515625" style="67" customWidth="1"/>
    <col min="856" max="856" width="10.28515625" style="67" customWidth="1"/>
    <col min="857" max="857" width="6" style="67" customWidth="1"/>
    <col min="858" max="858" width="28.28515625" style="67" customWidth="1"/>
    <col min="859" max="859" width="10.28515625" style="67" customWidth="1"/>
    <col min="860" max="860" width="6" style="67" customWidth="1"/>
    <col min="861" max="861" width="28.28515625" style="67" customWidth="1"/>
    <col min="862" max="862" width="10.28515625" style="67" customWidth="1"/>
    <col min="863" max="863" width="6" style="67" customWidth="1"/>
    <col min="864" max="864" width="28.28515625" style="67" customWidth="1"/>
    <col min="865" max="865" width="10.28515625" style="67" customWidth="1"/>
    <col min="866" max="866" width="6" style="67" customWidth="1"/>
    <col min="867" max="867" width="28.28515625" style="67" customWidth="1"/>
    <col min="868" max="868" width="10.28515625" style="67" customWidth="1"/>
    <col min="869" max="869" width="6" style="67" customWidth="1"/>
    <col min="870" max="870" width="28.28515625" style="67" customWidth="1"/>
    <col min="871" max="871" width="10.28515625" style="67" customWidth="1"/>
    <col min="872" max="872" width="6" style="67" customWidth="1"/>
    <col min="873" max="873" width="28.28515625" style="67" customWidth="1"/>
    <col min="874" max="874" width="10.28515625" style="67" customWidth="1"/>
    <col min="875" max="875" width="6" style="67" customWidth="1"/>
    <col min="876" max="876" width="28.28515625" style="67" customWidth="1"/>
    <col min="877" max="877" width="10.28515625" style="67" customWidth="1"/>
    <col min="878" max="878" width="6" style="67" customWidth="1"/>
    <col min="879" max="879" width="28.28515625" style="67" customWidth="1"/>
    <col min="880" max="880" width="10.28515625" style="67" customWidth="1"/>
    <col min="881" max="881" width="6" style="67" customWidth="1"/>
    <col min="882" max="882" width="28.28515625" style="67" customWidth="1"/>
    <col min="883" max="883" width="10.28515625" style="67" customWidth="1"/>
    <col min="884" max="884" width="6" style="67" customWidth="1"/>
    <col min="885" max="885" width="28.28515625" style="67" customWidth="1"/>
    <col min="886" max="886" width="10.28515625" style="67" customWidth="1"/>
    <col min="887" max="887" width="6" style="67" customWidth="1"/>
    <col min="888" max="888" width="28.28515625" style="67" customWidth="1"/>
    <col min="889" max="889" width="10.28515625" style="67" customWidth="1"/>
    <col min="890" max="890" width="6" style="67" customWidth="1"/>
    <col min="891" max="891" width="28.28515625" style="67" customWidth="1"/>
    <col min="892" max="892" width="10.28515625" style="67" customWidth="1"/>
    <col min="893" max="893" width="6" style="67" customWidth="1"/>
    <col min="894" max="894" width="28.28515625" style="67" customWidth="1"/>
    <col min="895" max="895" width="10.28515625" style="67" customWidth="1"/>
    <col min="896" max="896" width="6" style="67" customWidth="1"/>
    <col min="897" max="897" width="28.28515625" style="67" customWidth="1"/>
    <col min="898" max="898" width="10.28515625" style="67" customWidth="1"/>
    <col min="899" max="899" width="6" style="67" customWidth="1"/>
    <col min="900" max="900" width="28.28515625" style="67" customWidth="1"/>
    <col min="901" max="901" width="10.28515625" style="67" customWidth="1"/>
    <col min="902" max="902" width="6" style="67" customWidth="1"/>
    <col min="903" max="903" width="28.28515625" style="67" customWidth="1"/>
    <col min="904" max="904" width="10.28515625" style="67" customWidth="1"/>
    <col min="905" max="905" width="6" style="67" customWidth="1"/>
    <col min="906" max="906" width="28.28515625" style="67" customWidth="1"/>
    <col min="907" max="907" width="10.28515625" style="67" customWidth="1"/>
    <col min="908" max="908" width="6" style="67" customWidth="1"/>
    <col min="909" max="909" width="28.28515625" style="67" customWidth="1"/>
    <col min="910" max="910" width="10.28515625" style="67" customWidth="1"/>
    <col min="911" max="911" width="6" style="67" customWidth="1"/>
    <col min="912" max="912" width="28.28515625" style="67" customWidth="1"/>
    <col min="913" max="913" width="10.28515625" style="67" customWidth="1"/>
    <col min="914" max="914" width="6" style="67" customWidth="1"/>
    <col min="915" max="915" width="28.28515625" style="67" customWidth="1"/>
    <col min="916" max="916" width="10.28515625" style="67" customWidth="1"/>
    <col min="917" max="917" width="6" style="67" customWidth="1"/>
    <col min="918" max="918" width="28.28515625" style="67" customWidth="1"/>
    <col min="919" max="919" width="10.28515625" style="67" customWidth="1"/>
    <col min="920" max="920" width="6" style="67" customWidth="1"/>
    <col min="921" max="921" width="28.28515625" style="67" customWidth="1"/>
    <col min="922" max="922" width="10.28515625" style="67" customWidth="1"/>
    <col min="923" max="923" width="6" style="67" customWidth="1"/>
    <col min="924" max="924" width="28.28515625" style="67" customWidth="1"/>
    <col min="925" max="925" width="10.28515625" style="67" customWidth="1"/>
    <col min="926" max="926" width="6" style="67" customWidth="1"/>
    <col min="927" max="927" width="28.28515625" style="67" customWidth="1"/>
    <col min="928" max="928" width="10.28515625" style="67" customWidth="1"/>
    <col min="929" max="929" width="6" style="67" customWidth="1"/>
    <col min="930" max="930" width="28.28515625" style="67" customWidth="1"/>
    <col min="931" max="931" width="10.28515625" style="67" customWidth="1"/>
    <col min="932" max="932" width="6" style="67" customWidth="1"/>
    <col min="933" max="933" width="28.28515625" style="67" customWidth="1"/>
    <col min="934" max="934" width="10.28515625" style="67" customWidth="1"/>
    <col min="935" max="935" width="6" style="67" customWidth="1"/>
    <col min="936" max="936" width="28.28515625" style="67" customWidth="1"/>
    <col min="937" max="937" width="10.28515625" style="67" customWidth="1"/>
    <col min="938" max="938" width="6" style="67" customWidth="1"/>
    <col min="939" max="939" width="28.28515625" style="67" customWidth="1"/>
    <col min="940" max="940" width="10.28515625" style="67" customWidth="1"/>
    <col min="941" max="941" width="6" style="67" customWidth="1"/>
    <col min="942" max="942" width="28.28515625" style="67" customWidth="1"/>
    <col min="943" max="943" width="10.28515625" style="67" customWidth="1"/>
    <col min="944" max="944" width="6" style="67" customWidth="1"/>
    <col min="945" max="945" width="28.28515625" style="67" customWidth="1"/>
    <col min="946" max="946" width="10.28515625" style="67" customWidth="1"/>
    <col min="947" max="947" width="6" style="67" customWidth="1"/>
    <col min="948" max="948" width="28.28515625" style="67" customWidth="1"/>
    <col min="949" max="949" width="10.28515625" style="67" customWidth="1"/>
    <col min="950" max="950" width="6" style="67" customWidth="1"/>
    <col min="951" max="951" width="28.28515625" style="67" customWidth="1"/>
    <col min="952" max="952" width="10.28515625" style="67" customWidth="1"/>
    <col min="953" max="953" width="6" style="67" customWidth="1"/>
    <col min="954" max="954" width="28.28515625" style="67" customWidth="1"/>
    <col min="955" max="955" width="10.28515625" style="67" customWidth="1"/>
    <col min="956" max="956" width="6" style="67" customWidth="1"/>
    <col min="957" max="957" width="28.28515625" style="67" customWidth="1"/>
    <col min="958" max="958" width="10.28515625" style="67" customWidth="1"/>
    <col min="959" max="959" width="6" style="67" customWidth="1"/>
    <col min="960" max="960" width="28.28515625" style="67" customWidth="1"/>
    <col min="961" max="961" width="10.28515625" style="67" customWidth="1"/>
    <col min="962" max="962" width="6" style="67" customWidth="1"/>
    <col min="963" max="963" width="28.28515625" style="67" customWidth="1"/>
    <col min="964" max="964" width="10.28515625" style="67" customWidth="1"/>
    <col min="965" max="965" width="6" style="67" customWidth="1"/>
    <col min="966" max="966" width="28.28515625" style="67" customWidth="1"/>
    <col min="967" max="967" width="10.28515625" style="67" customWidth="1"/>
    <col min="968" max="968" width="6" style="67" customWidth="1"/>
    <col min="969" max="969" width="28.28515625" style="67" customWidth="1"/>
    <col min="970" max="970" width="10.28515625" style="67" customWidth="1"/>
    <col min="971" max="971" width="6" style="67" customWidth="1"/>
    <col min="972" max="972" width="28.28515625" style="67" customWidth="1"/>
    <col min="973" max="973" width="10.28515625" style="67" customWidth="1"/>
    <col min="974" max="974" width="6" style="67" customWidth="1"/>
    <col min="975" max="975" width="28.28515625" style="67" customWidth="1"/>
    <col min="976" max="976" width="10.28515625" style="67" customWidth="1"/>
    <col min="977" max="977" width="6" style="67" customWidth="1"/>
    <col min="978" max="1024" width="9.140625" style="67"/>
    <col min="1025" max="1025" width="31" style="67" customWidth="1"/>
    <col min="1026" max="1026" width="9.140625" style="67"/>
    <col min="1027" max="1027" width="28.28515625" style="67" customWidth="1"/>
    <col min="1028" max="1028" width="10.28515625" style="67" customWidth="1"/>
    <col min="1029" max="1029" width="6" style="67" customWidth="1"/>
    <col min="1030" max="1030" width="28.28515625" style="67" customWidth="1"/>
    <col min="1031" max="1031" width="10.28515625" style="67" customWidth="1"/>
    <col min="1032" max="1032" width="6" style="67" customWidth="1"/>
    <col min="1033" max="1033" width="28.28515625" style="67" customWidth="1"/>
    <col min="1034" max="1034" width="10.28515625" style="67" customWidth="1"/>
    <col min="1035" max="1035" width="6" style="67" customWidth="1"/>
    <col min="1036" max="1036" width="28.28515625" style="67" customWidth="1"/>
    <col min="1037" max="1037" width="10.28515625" style="67" customWidth="1"/>
    <col min="1038" max="1038" width="6" style="67" customWidth="1"/>
    <col min="1039" max="1039" width="28.28515625" style="67" customWidth="1"/>
    <col min="1040" max="1040" width="10.28515625" style="67" customWidth="1"/>
    <col min="1041" max="1041" width="6" style="67" customWidth="1"/>
    <col min="1042" max="1042" width="28.28515625" style="67" customWidth="1"/>
    <col min="1043" max="1043" width="10.28515625" style="67" customWidth="1"/>
    <col min="1044" max="1044" width="6" style="67" customWidth="1"/>
    <col min="1045" max="1045" width="28.28515625" style="67" customWidth="1"/>
    <col min="1046" max="1046" width="10.28515625" style="67" customWidth="1"/>
    <col min="1047" max="1047" width="6" style="67" customWidth="1"/>
    <col min="1048" max="1048" width="28.28515625" style="67" customWidth="1"/>
    <col min="1049" max="1049" width="10.28515625" style="67" customWidth="1"/>
    <col min="1050" max="1050" width="6" style="67" customWidth="1"/>
    <col min="1051" max="1051" width="28.28515625" style="67" customWidth="1"/>
    <col min="1052" max="1052" width="10.28515625" style="67" customWidth="1"/>
    <col min="1053" max="1053" width="6" style="67" customWidth="1"/>
    <col min="1054" max="1054" width="28.28515625" style="67" customWidth="1"/>
    <col min="1055" max="1055" width="10.28515625" style="67" customWidth="1"/>
    <col min="1056" max="1056" width="6" style="67" customWidth="1"/>
    <col min="1057" max="1057" width="28.28515625" style="67" customWidth="1"/>
    <col min="1058" max="1058" width="10.28515625" style="67" customWidth="1"/>
    <col min="1059" max="1059" width="6" style="67" customWidth="1"/>
    <col min="1060" max="1060" width="28.28515625" style="67" customWidth="1"/>
    <col min="1061" max="1061" width="10.28515625" style="67" customWidth="1"/>
    <col min="1062" max="1062" width="6" style="67" customWidth="1"/>
    <col min="1063" max="1063" width="28.28515625" style="67" customWidth="1"/>
    <col min="1064" max="1064" width="10.28515625" style="67" customWidth="1"/>
    <col min="1065" max="1065" width="6" style="67" customWidth="1"/>
    <col min="1066" max="1066" width="28.28515625" style="67" customWidth="1"/>
    <col min="1067" max="1067" width="10.28515625" style="67" customWidth="1"/>
    <col min="1068" max="1068" width="6" style="67" customWidth="1"/>
    <col min="1069" max="1069" width="28.28515625" style="67" customWidth="1"/>
    <col min="1070" max="1070" width="10.28515625" style="67" customWidth="1"/>
    <col min="1071" max="1071" width="6" style="67" customWidth="1"/>
    <col min="1072" max="1072" width="28.28515625" style="67" customWidth="1"/>
    <col min="1073" max="1073" width="10.28515625" style="67" customWidth="1"/>
    <col min="1074" max="1074" width="6" style="67" customWidth="1"/>
    <col min="1075" max="1075" width="28.28515625" style="67" customWidth="1"/>
    <col min="1076" max="1076" width="10.28515625" style="67" customWidth="1"/>
    <col min="1077" max="1077" width="6" style="67" customWidth="1"/>
    <col min="1078" max="1078" width="28.28515625" style="67" customWidth="1"/>
    <col min="1079" max="1079" width="10.28515625" style="67" customWidth="1"/>
    <col min="1080" max="1080" width="6" style="67" customWidth="1"/>
    <col min="1081" max="1081" width="28.28515625" style="67" customWidth="1"/>
    <col min="1082" max="1082" width="10.28515625" style="67" customWidth="1"/>
    <col min="1083" max="1083" width="6" style="67" customWidth="1"/>
    <col min="1084" max="1084" width="28.28515625" style="67" customWidth="1"/>
    <col min="1085" max="1085" width="10.28515625" style="67" customWidth="1"/>
    <col min="1086" max="1086" width="6" style="67" customWidth="1"/>
    <col min="1087" max="1087" width="28.28515625" style="67" customWidth="1"/>
    <col min="1088" max="1088" width="10.28515625" style="67" customWidth="1"/>
    <col min="1089" max="1089" width="6" style="67" customWidth="1"/>
    <col min="1090" max="1090" width="28.28515625" style="67" customWidth="1"/>
    <col min="1091" max="1091" width="10.28515625" style="67" customWidth="1"/>
    <col min="1092" max="1092" width="6" style="67" customWidth="1"/>
    <col min="1093" max="1093" width="28.28515625" style="67" customWidth="1"/>
    <col min="1094" max="1094" width="10.28515625" style="67" customWidth="1"/>
    <col min="1095" max="1095" width="6" style="67" customWidth="1"/>
    <col min="1096" max="1096" width="28.28515625" style="67" customWidth="1"/>
    <col min="1097" max="1097" width="10.28515625" style="67" customWidth="1"/>
    <col min="1098" max="1098" width="6" style="67" customWidth="1"/>
    <col min="1099" max="1099" width="28.28515625" style="67" customWidth="1"/>
    <col min="1100" max="1100" width="10.28515625" style="67" customWidth="1"/>
    <col min="1101" max="1101" width="6" style="67" customWidth="1"/>
    <col min="1102" max="1102" width="28.28515625" style="67" customWidth="1"/>
    <col min="1103" max="1103" width="10.28515625" style="67" customWidth="1"/>
    <col min="1104" max="1104" width="6" style="67" customWidth="1"/>
    <col min="1105" max="1105" width="28.28515625" style="67" customWidth="1"/>
    <col min="1106" max="1106" width="10.28515625" style="67" customWidth="1"/>
    <col min="1107" max="1107" width="6" style="67" customWidth="1"/>
    <col min="1108" max="1108" width="28.28515625" style="67" customWidth="1"/>
    <col min="1109" max="1109" width="10.28515625" style="67" customWidth="1"/>
    <col min="1110" max="1110" width="6" style="67" customWidth="1"/>
    <col min="1111" max="1111" width="28.28515625" style="67" customWidth="1"/>
    <col min="1112" max="1112" width="10.28515625" style="67" customWidth="1"/>
    <col min="1113" max="1113" width="6" style="67" customWidth="1"/>
    <col min="1114" max="1114" width="28.28515625" style="67" customWidth="1"/>
    <col min="1115" max="1115" width="10.28515625" style="67" customWidth="1"/>
    <col min="1116" max="1116" width="6" style="67" customWidth="1"/>
    <col min="1117" max="1117" width="28.28515625" style="67" customWidth="1"/>
    <col min="1118" max="1118" width="10.28515625" style="67" customWidth="1"/>
    <col min="1119" max="1119" width="6" style="67" customWidth="1"/>
    <col min="1120" max="1120" width="28.28515625" style="67" customWidth="1"/>
    <col min="1121" max="1121" width="10.28515625" style="67" customWidth="1"/>
    <col min="1122" max="1122" width="6" style="67" customWidth="1"/>
    <col min="1123" max="1123" width="28.28515625" style="67" customWidth="1"/>
    <col min="1124" max="1124" width="10.28515625" style="67" customWidth="1"/>
    <col min="1125" max="1125" width="6" style="67" customWidth="1"/>
    <col min="1126" max="1126" width="28.28515625" style="67" customWidth="1"/>
    <col min="1127" max="1127" width="10.28515625" style="67" customWidth="1"/>
    <col min="1128" max="1128" width="6" style="67" customWidth="1"/>
    <col min="1129" max="1129" width="28.28515625" style="67" customWidth="1"/>
    <col min="1130" max="1130" width="10.28515625" style="67" customWidth="1"/>
    <col min="1131" max="1131" width="6" style="67" customWidth="1"/>
    <col min="1132" max="1132" width="28.28515625" style="67" customWidth="1"/>
    <col min="1133" max="1133" width="10.28515625" style="67" customWidth="1"/>
    <col min="1134" max="1134" width="6" style="67" customWidth="1"/>
    <col min="1135" max="1135" width="28.28515625" style="67" customWidth="1"/>
    <col min="1136" max="1136" width="10.28515625" style="67" customWidth="1"/>
    <col min="1137" max="1137" width="6" style="67" customWidth="1"/>
    <col min="1138" max="1138" width="28.28515625" style="67" customWidth="1"/>
    <col min="1139" max="1139" width="10.28515625" style="67" customWidth="1"/>
    <col min="1140" max="1140" width="6" style="67" customWidth="1"/>
    <col min="1141" max="1141" width="28.28515625" style="67" customWidth="1"/>
    <col min="1142" max="1142" width="10.28515625" style="67" customWidth="1"/>
    <col min="1143" max="1143" width="6" style="67" customWidth="1"/>
    <col min="1144" max="1144" width="28.28515625" style="67" customWidth="1"/>
    <col min="1145" max="1145" width="10.28515625" style="67" customWidth="1"/>
    <col min="1146" max="1146" width="6" style="67" customWidth="1"/>
    <col min="1147" max="1147" width="28.28515625" style="67" customWidth="1"/>
    <col min="1148" max="1148" width="10.28515625" style="67" customWidth="1"/>
    <col min="1149" max="1149" width="6" style="67" customWidth="1"/>
    <col min="1150" max="1150" width="28.28515625" style="67" customWidth="1"/>
    <col min="1151" max="1151" width="10.28515625" style="67" customWidth="1"/>
    <col min="1152" max="1152" width="6" style="67" customWidth="1"/>
    <col min="1153" max="1153" width="28.28515625" style="67" customWidth="1"/>
    <col min="1154" max="1154" width="10.28515625" style="67" customWidth="1"/>
    <col min="1155" max="1155" width="6" style="67" customWidth="1"/>
    <col min="1156" max="1156" width="28.28515625" style="67" customWidth="1"/>
    <col min="1157" max="1157" width="10.28515625" style="67" customWidth="1"/>
    <col min="1158" max="1158" width="6" style="67" customWidth="1"/>
    <col min="1159" max="1159" width="28.28515625" style="67" customWidth="1"/>
    <col min="1160" max="1160" width="10.28515625" style="67" customWidth="1"/>
    <col min="1161" max="1161" width="6" style="67" customWidth="1"/>
    <col min="1162" max="1162" width="28.28515625" style="67" customWidth="1"/>
    <col min="1163" max="1163" width="10.28515625" style="67" customWidth="1"/>
    <col min="1164" max="1164" width="6" style="67" customWidth="1"/>
    <col min="1165" max="1165" width="28.28515625" style="67" customWidth="1"/>
    <col min="1166" max="1166" width="10.28515625" style="67" customWidth="1"/>
    <col min="1167" max="1167" width="6" style="67" customWidth="1"/>
    <col min="1168" max="1168" width="28.28515625" style="67" customWidth="1"/>
    <col min="1169" max="1169" width="10.28515625" style="67" customWidth="1"/>
    <col min="1170" max="1170" width="6" style="67" customWidth="1"/>
    <col min="1171" max="1171" width="28.28515625" style="67" customWidth="1"/>
    <col min="1172" max="1172" width="10.28515625" style="67" customWidth="1"/>
    <col min="1173" max="1173" width="6" style="67" customWidth="1"/>
    <col min="1174" max="1174" width="28.28515625" style="67" customWidth="1"/>
    <col min="1175" max="1175" width="10.28515625" style="67" customWidth="1"/>
    <col min="1176" max="1176" width="6" style="67" customWidth="1"/>
    <col min="1177" max="1177" width="28.28515625" style="67" customWidth="1"/>
    <col min="1178" max="1178" width="10.28515625" style="67" customWidth="1"/>
    <col min="1179" max="1179" width="6" style="67" customWidth="1"/>
    <col min="1180" max="1180" width="28.28515625" style="67" customWidth="1"/>
    <col min="1181" max="1181" width="10.28515625" style="67" customWidth="1"/>
    <col min="1182" max="1182" width="6" style="67" customWidth="1"/>
    <col min="1183" max="1183" width="28.28515625" style="67" customWidth="1"/>
    <col min="1184" max="1184" width="10.28515625" style="67" customWidth="1"/>
    <col min="1185" max="1185" width="6" style="67" customWidth="1"/>
    <col min="1186" max="1186" width="28.28515625" style="67" customWidth="1"/>
    <col min="1187" max="1187" width="10.28515625" style="67" customWidth="1"/>
    <col min="1188" max="1188" width="6" style="67" customWidth="1"/>
    <col min="1189" max="1189" width="28.28515625" style="67" customWidth="1"/>
    <col min="1190" max="1190" width="10.28515625" style="67" customWidth="1"/>
    <col min="1191" max="1191" width="6" style="67" customWidth="1"/>
    <col min="1192" max="1192" width="28.28515625" style="67" customWidth="1"/>
    <col min="1193" max="1193" width="10.28515625" style="67" customWidth="1"/>
    <col min="1194" max="1194" width="6" style="67" customWidth="1"/>
    <col min="1195" max="1195" width="28.28515625" style="67" customWidth="1"/>
    <col min="1196" max="1196" width="10.28515625" style="67" customWidth="1"/>
    <col min="1197" max="1197" width="6" style="67" customWidth="1"/>
    <col min="1198" max="1198" width="28.28515625" style="67" customWidth="1"/>
    <col min="1199" max="1199" width="10.28515625" style="67" customWidth="1"/>
    <col min="1200" max="1200" width="6" style="67" customWidth="1"/>
    <col min="1201" max="1201" width="28.28515625" style="67" customWidth="1"/>
    <col min="1202" max="1202" width="10.28515625" style="67" customWidth="1"/>
    <col min="1203" max="1203" width="6" style="67" customWidth="1"/>
    <col min="1204" max="1204" width="28.28515625" style="67" customWidth="1"/>
    <col min="1205" max="1205" width="10.28515625" style="67" customWidth="1"/>
    <col min="1206" max="1206" width="6" style="67" customWidth="1"/>
    <col min="1207" max="1207" width="28.28515625" style="67" customWidth="1"/>
    <col min="1208" max="1208" width="10.28515625" style="67" customWidth="1"/>
    <col min="1209" max="1209" width="6" style="67" customWidth="1"/>
    <col min="1210" max="1210" width="28.28515625" style="67" customWidth="1"/>
    <col min="1211" max="1211" width="10.28515625" style="67" customWidth="1"/>
    <col min="1212" max="1212" width="6" style="67" customWidth="1"/>
    <col min="1213" max="1213" width="28.28515625" style="67" customWidth="1"/>
    <col min="1214" max="1214" width="10.28515625" style="67" customWidth="1"/>
    <col min="1215" max="1215" width="6" style="67" customWidth="1"/>
    <col min="1216" max="1216" width="28.28515625" style="67" customWidth="1"/>
    <col min="1217" max="1217" width="10.28515625" style="67" customWidth="1"/>
    <col min="1218" max="1218" width="6" style="67" customWidth="1"/>
    <col min="1219" max="1219" width="28.28515625" style="67" customWidth="1"/>
    <col min="1220" max="1220" width="10.28515625" style="67" customWidth="1"/>
    <col min="1221" max="1221" width="6" style="67" customWidth="1"/>
    <col min="1222" max="1222" width="28.28515625" style="67" customWidth="1"/>
    <col min="1223" max="1223" width="10.28515625" style="67" customWidth="1"/>
    <col min="1224" max="1224" width="6" style="67" customWidth="1"/>
    <col min="1225" max="1225" width="28.28515625" style="67" customWidth="1"/>
    <col min="1226" max="1226" width="10.28515625" style="67" customWidth="1"/>
    <col min="1227" max="1227" width="6" style="67" customWidth="1"/>
    <col min="1228" max="1228" width="28.28515625" style="67" customWidth="1"/>
    <col min="1229" max="1229" width="10.28515625" style="67" customWidth="1"/>
    <col min="1230" max="1230" width="6" style="67" customWidth="1"/>
    <col min="1231" max="1231" width="28.28515625" style="67" customWidth="1"/>
    <col min="1232" max="1232" width="10.28515625" style="67" customWidth="1"/>
    <col min="1233" max="1233" width="6" style="67" customWidth="1"/>
    <col min="1234" max="1280" width="9.140625" style="67"/>
    <col min="1281" max="1281" width="31" style="67" customWidth="1"/>
    <col min="1282" max="1282" width="9.140625" style="67"/>
    <col min="1283" max="1283" width="28.28515625" style="67" customWidth="1"/>
    <col min="1284" max="1284" width="10.28515625" style="67" customWidth="1"/>
    <col min="1285" max="1285" width="6" style="67" customWidth="1"/>
    <col min="1286" max="1286" width="28.28515625" style="67" customWidth="1"/>
    <col min="1287" max="1287" width="10.28515625" style="67" customWidth="1"/>
    <col min="1288" max="1288" width="6" style="67" customWidth="1"/>
    <col min="1289" max="1289" width="28.28515625" style="67" customWidth="1"/>
    <col min="1290" max="1290" width="10.28515625" style="67" customWidth="1"/>
    <col min="1291" max="1291" width="6" style="67" customWidth="1"/>
    <col min="1292" max="1292" width="28.28515625" style="67" customWidth="1"/>
    <col min="1293" max="1293" width="10.28515625" style="67" customWidth="1"/>
    <col min="1294" max="1294" width="6" style="67" customWidth="1"/>
    <col min="1295" max="1295" width="28.28515625" style="67" customWidth="1"/>
    <col min="1296" max="1296" width="10.28515625" style="67" customWidth="1"/>
    <col min="1297" max="1297" width="6" style="67" customWidth="1"/>
    <col min="1298" max="1298" width="28.28515625" style="67" customWidth="1"/>
    <col min="1299" max="1299" width="10.28515625" style="67" customWidth="1"/>
    <col min="1300" max="1300" width="6" style="67" customWidth="1"/>
    <col min="1301" max="1301" width="28.28515625" style="67" customWidth="1"/>
    <col min="1302" max="1302" width="10.28515625" style="67" customWidth="1"/>
    <col min="1303" max="1303" width="6" style="67" customWidth="1"/>
    <col min="1304" max="1304" width="28.28515625" style="67" customWidth="1"/>
    <col min="1305" max="1305" width="10.28515625" style="67" customWidth="1"/>
    <col min="1306" max="1306" width="6" style="67" customWidth="1"/>
    <col min="1307" max="1307" width="28.28515625" style="67" customWidth="1"/>
    <col min="1308" max="1308" width="10.28515625" style="67" customWidth="1"/>
    <col min="1309" max="1309" width="6" style="67" customWidth="1"/>
    <col min="1310" max="1310" width="28.28515625" style="67" customWidth="1"/>
    <col min="1311" max="1311" width="10.28515625" style="67" customWidth="1"/>
    <col min="1312" max="1312" width="6" style="67" customWidth="1"/>
    <col min="1313" max="1313" width="28.28515625" style="67" customWidth="1"/>
    <col min="1314" max="1314" width="10.28515625" style="67" customWidth="1"/>
    <col min="1315" max="1315" width="6" style="67" customWidth="1"/>
    <col min="1316" max="1316" width="28.28515625" style="67" customWidth="1"/>
    <col min="1317" max="1317" width="10.28515625" style="67" customWidth="1"/>
    <col min="1318" max="1318" width="6" style="67" customWidth="1"/>
    <col min="1319" max="1319" width="28.28515625" style="67" customWidth="1"/>
    <col min="1320" max="1320" width="10.28515625" style="67" customWidth="1"/>
    <col min="1321" max="1321" width="6" style="67" customWidth="1"/>
    <col min="1322" max="1322" width="28.28515625" style="67" customWidth="1"/>
    <col min="1323" max="1323" width="10.28515625" style="67" customWidth="1"/>
    <col min="1324" max="1324" width="6" style="67" customWidth="1"/>
    <col min="1325" max="1325" width="28.28515625" style="67" customWidth="1"/>
    <col min="1326" max="1326" width="10.28515625" style="67" customWidth="1"/>
    <col min="1327" max="1327" width="6" style="67" customWidth="1"/>
    <col min="1328" max="1328" width="28.28515625" style="67" customWidth="1"/>
    <col min="1329" max="1329" width="10.28515625" style="67" customWidth="1"/>
    <col min="1330" max="1330" width="6" style="67" customWidth="1"/>
    <col min="1331" max="1331" width="28.28515625" style="67" customWidth="1"/>
    <col min="1332" max="1332" width="10.28515625" style="67" customWidth="1"/>
    <col min="1333" max="1333" width="6" style="67" customWidth="1"/>
    <col min="1334" max="1334" width="28.28515625" style="67" customWidth="1"/>
    <col min="1335" max="1335" width="10.28515625" style="67" customWidth="1"/>
    <col min="1336" max="1336" width="6" style="67" customWidth="1"/>
    <col min="1337" max="1337" width="28.28515625" style="67" customWidth="1"/>
    <col min="1338" max="1338" width="10.28515625" style="67" customWidth="1"/>
    <col min="1339" max="1339" width="6" style="67" customWidth="1"/>
    <col min="1340" max="1340" width="28.28515625" style="67" customWidth="1"/>
    <col min="1341" max="1341" width="10.28515625" style="67" customWidth="1"/>
    <col min="1342" max="1342" width="6" style="67" customWidth="1"/>
    <col min="1343" max="1343" width="28.28515625" style="67" customWidth="1"/>
    <col min="1344" max="1344" width="10.28515625" style="67" customWidth="1"/>
    <col min="1345" max="1345" width="6" style="67" customWidth="1"/>
    <col min="1346" max="1346" width="28.28515625" style="67" customWidth="1"/>
    <col min="1347" max="1347" width="10.28515625" style="67" customWidth="1"/>
    <col min="1348" max="1348" width="6" style="67" customWidth="1"/>
    <col min="1349" max="1349" width="28.28515625" style="67" customWidth="1"/>
    <col min="1350" max="1350" width="10.28515625" style="67" customWidth="1"/>
    <col min="1351" max="1351" width="6" style="67" customWidth="1"/>
    <col min="1352" max="1352" width="28.28515625" style="67" customWidth="1"/>
    <col min="1353" max="1353" width="10.28515625" style="67" customWidth="1"/>
    <col min="1354" max="1354" width="6" style="67" customWidth="1"/>
    <col min="1355" max="1355" width="28.28515625" style="67" customWidth="1"/>
    <col min="1356" max="1356" width="10.28515625" style="67" customWidth="1"/>
    <col min="1357" max="1357" width="6" style="67" customWidth="1"/>
    <col min="1358" max="1358" width="28.28515625" style="67" customWidth="1"/>
    <col min="1359" max="1359" width="10.28515625" style="67" customWidth="1"/>
    <col min="1360" max="1360" width="6" style="67" customWidth="1"/>
    <col min="1361" max="1361" width="28.28515625" style="67" customWidth="1"/>
    <col min="1362" max="1362" width="10.28515625" style="67" customWidth="1"/>
    <col min="1363" max="1363" width="6" style="67" customWidth="1"/>
    <col min="1364" max="1364" width="28.28515625" style="67" customWidth="1"/>
    <col min="1365" max="1365" width="10.28515625" style="67" customWidth="1"/>
    <col min="1366" max="1366" width="6" style="67" customWidth="1"/>
    <col min="1367" max="1367" width="28.28515625" style="67" customWidth="1"/>
    <col min="1368" max="1368" width="10.28515625" style="67" customWidth="1"/>
    <col min="1369" max="1369" width="6" style="67" customWidth="1"/>
    <col min="1370" max="1370" width="28.28515625" style="67" customWidth="1"/>
    <col min="1371" max="1371" width="10.28515625" style="67" customWidth="1"/>
    <col min="1372" max="1372" width="6" style="67" customWidth="1"/>
    <col min="1373" max="1373" width="28.28515625" style="67" customWidth="1"/>
    <col min="1374" max="1374" width="10.28515625" style="67" customWidth="1"/>
    <col min="1375" max="1375" width="6" style="67" customWidth="1"/>
    <col min="1376" max="1376" width="28.28515625" style="67" customWidth="1"/>
    <col min="1377" max="1377" width="10.28515625" style="67" customWidth="1"/>
    <col min="1378" max="1378" width="6" style="67" customWidth="1"/>
    <col min="1379" max="1379" width="28.28515625" style="67" customWidth="1"/>
    <col min="1380" max="1380" width="10.28515625" style="67" customWidth="1"/>
    <col min="1381" max="1381" width="6" style="67" customWidth="1"/>
    <col min="1382" max="1382" width="28.28515625" style="67" customWidth="1"/>
    <col min="1383" max="1383" width="10.28515625" style="67" customWidth="1"/>
    <col min="1384" max="1384" width="6" style="67" customWidth="1"/>
    <col min="1385" max="1385" width="28.28515625" style="67" customWidth="1"/>
    <col min="1386" max="1386" width="10.28515625" style="67" customWidth="1"/>
    <col min="1387" max="1387" width="6" style="67" customWidth="1"/>
    <col min="1388" max="1388" width="28.28515625" style="67" customWidth="1"/>
    <col min="1389" max="1389" width="10.28515625" style="67" customWidth="1"/>
    <col min="1390" max="1390" width="6" style="67" customWidth="1"/>
    <col min="1391" max="1391" width="28.28515625" style="67" customWidth="1"/>
    <col min="1392" max="1392" width="10.28515625" style="67" customWidth="1"/>
    <col min="1393" max="1393" width="6" style="67" customWidth="1"/>
    <col min="1394" max="1394" width="28.28515625" style="67" customWidth="1"/>
    <col min="1395" max="1395" width="10.28515625" style="67" customWidth="1"/>
    <col min="1396" max="1396" width="6" style="67" customWidth="1"/>
    <col min="1397" max="1397" width="28.28515625" style="67" customWidth="1"/>
    <col min="1398" max="1398" width="10.28515625" style="67" customWidth="1"/>
    <col min="1399" max="1399" width="6" style="67" customWidth="1"/>
    <col min="1400" max="1400" width="28.28515625" style="67" customWidth="1"/>
    <col min="1401" max="1401" width="10.28515625" style="67" customWidth="1"/>
    <col min="1402" max="1402" width="6" style="67" customWidth="1"/>
    <col min="1403" max="1403" width="28.28515625" style="67" customWidth="1"/>
    <col min="1404" max="1404" width="10.28515625" style="67" customWidth="1"/>
    <col min="1405" max="1405" width="6" style="67" customWidth="1"/>
    <col min="1406" max="1406" width="28.28515625" style="67" customWidth="1"/>
    <col min="1407" max="1407" width="10.28515625" style="67" customWidth="1"/>
    <col min="1408" max="1408" width="6" style="67" customWidth="1"/>
    <col min="1409" max="1409" width="28.28515625" style="67" customWidth="1"/>
    <col min="1410" max="1410" width="10.28515625" style="67" customWidth="1"/>
    <col min="1411" max="1411" width="6" style="67" customWidth="1"/>
    <col min="1412" max="1412" width="28.28515625" style="67" customWidth="1"/>
    <col min="1413" max="1413" width="10.28515625" style="67" customWidth="1"/>
    <col min="1414" max="1414" width="6" style="67" customWidth="1"/>
    <col min="1415" max="1415" width="28.28515625" style="67" customWidth="1"/>
    <col min="1416" max="1416" width="10.28515625" style="67" customWidth="1"/>
    <col min="1417" max="1417" width="6" style="67" customWidth="1"/>
    <col min="1418" max="1418" width="28.28515625" style="67" customWidth="1"/>
    <col min="1419" max="1419" width="10.28515625" style="67" customWidth="1"/>
    <col min="1420" max="1420" width="6" style="67" customWidth="1"/>
    <col min="1421" max="1421" width="28.28515625" style="67" customWidth="1"/>
    <col min="1422" max="1422" width="10.28515625" style="67" customWidth="1"/>
    <col min="1423" max="1423" width="6" style="67" customWidth="1"/>
    <col min="1424" max="1424" width="28.28515625" style="67" customWidth="1"/>
    <col min="1425" max="1425" width="10.28515625" style="67" customWidth="1"/>
    <col min="1426" max="1426" width="6" style="67" customWidth="1"/>
    <col min="1427" max="1427" width="28.28515625" style="67" customWidth="1"/>
    <col min="1428" max="1428" width="10.28515625" style="67" customWidth="1"/>
    <col min="1429" max="1429" width="6" style="67" customWidth="1"/>
    <col min="1430" max="1430" width="28.28515625" style="67" customWidth="1"/>
    <col min="1431" max="1431" width="10.28515625" style="67" customWidth="1"/>
    <col min="1432" max="1432" width="6" style="67" customWidth="1"/>
    <col min="1433" max="1433" width="28.28515625" style="67" customWidth="1"/>
    <col min="1434" max="1434" width="10.28515625" style="67" customWidth="1"/>
    <col min="1435" max="1435" width="6" style="67" customWidth="1"/>
    <col min="1436" max="1436" width="28.28515625" style="67" customWidth="1"/>
    <col min="1437" max="1437" width="10.28515625" style="67" customWidth="1"/>
    <col min="1438" max="1438" width="6" style="67" customWidth="1"/>
    <col min="1439" max="1439" width="28.28515625" style="67" customWidth="1"/>
    <col min="1440" max="1440" width="10.28515625" style="67" customWidth="1"/>
    <col min="1441" max="1441" width="6" style="67" customWidth="1"/>
    <col min="1442" max="1442" width="28.28515625" style="67" customWidth="1"/>
    <col min="1443" max="1443" width="10.28515625" style="67" customWidth="1"/>
    <col min="1444" max="1444" width="6" style="67" customWidth="1"/>
    <col min="1445" max="1445" width="28.28515625" style="67" customWidth="1"/>
    <col min="1446" max="1446" width="10.28515625" style="67" customWidth="1"/>
    <col min="1447" max="1447" width="6" style="67" customWidth="1"/>
    <col min="1448" max="1448" width="28.28515625" style="67" customWidth="1"/>
    <col min="1449" max="1449" width="10.28515625" style="67" customWidth="1"/>
    <col min="1450" max="1450" width="6" style="67" customWidth="1"/>
    <col min="1451" max="1451" width="28.28515625" style="67" customWidth="1"/>
    <col min="1452" max="1452" width="10.28515625" style="67" customWidth="1"/>
    <col min="1453" max="1453" width="6" style="67" customWidth="1"/>
    <col min="1454" max="1454" width="28.28515625" style="67" customWidth="1"/>
    <col min="1455" max="1455" width="10.28515625" style="67" customWidth="1"/>
    <col min="1456" max="1456" width="6" style="67" customWidth="1"/>
    <col min="1457" max="1457" width="28.28515625" style="67" customWidth="1"/>
    <col min="1458" max="1458" width="10.28515625" style="67" customWidth="1"/>
    <col min="1459" max="1459" width="6" style="67" customWidth="1"/>
    <col min="1460" max="1460" width="28.28515625" style="67" customWidth="1"/>
    <col min="1461" max="1461" width="10.28515625" style="67" customWidth="1"/>
    <col min="1462" max="1462" width="6" style="67" customWidth="1"/>
    <col min="1463" max="1463" width="28.28515625" style="67" customWidth="1"/>
    <col min="1464" max="1464" width="10.28515625" style="67" customWidth="1"/>
    <col min="1465" max="1465" width="6" style="67" customWidth="1"/>
    <col min="1466" max="1466" width="28.28515625" style="67" customWidth="1"/>
    <col min="1467" max="1467" width="10.28515625" style="67" customWidth="1"/>
    <col min="1468" max="1468" width="6" style="67" customWidth="1"/>
    <col min="1469" max="1469" width="28.28515625" style="67" customWidth="1"/>
    <col min="1470" max="1470" width="10.28515625" style="67" customWidth="1"/>
    <col min="1471" max="1471" width="6" style="67" customWidth="1"/>
    <col min="1472" max="1472" width="28.28515625" style="67" customWidth="1"/>
    <col min="1473" max="1473" width="10.28515625" style="67" customWidth="1"/>
    <col min="1474" max="1474" width="6" style="67" customWidth="1"/>
    <col min="1475" max="1475" width="28.28515625" style="67" customWidth="1"/>
    <col min="1476" max="1476" width="10.28515625" style="67" customWidth="1"/>
    <col min="1477" max="1477" width="6" style="67" customWidth="1"/>
    <col min="1478" max="1478" width="28.28515625" style="67" customWidth="1"/>
    <col min="1479" max="1479" width="10.28515625" style="67" customWidth="1"/>
    <col min="1480" max="1480" width="6" style="67" customWidth="1"/>
    <col min="1481" max="1481" width="28.28515625" style="67" customWidth="1"/>
    <col min="1482" max="1482" width="10.28515625" style="67" customWidth="1"/>
    <col min="1483" max="1483" width="6" style="67" customWidth="1"/>
    <col min="1484" max="1484" width="28.28515625" style="67" customWidth="1"/>
    <col min="1485" max="1485" width="10.28515625" style="67" customWidth="1"/>
    <col min="1486" max="1486" width="6" style="67" customWidth="1"/>
    <col min="1487" max="1487" width="28.28515625" style="67" customWidth="1"/>
    <col min="1488" max="1488" width="10.28515625" style="67" customWidth="1"/>
    <col min="1489" max="1489" width="6" style="67" customWidth="1"/>
    <col min="1490" max="1536" width="9.140625" style="67"/>
    <col min="1537" max="1537" width="31" style="67" customWidth="1"/>
    <col min="1538" max="1538" width="9.140625" style="67"/>
    <col min="1539" max="1539" width="28.28515625" style="67" customWidth="1"/>
    <col min="1540" max="1540" width="10.28515625" style="67" customWidth="1"/>
    <col min="1541" max="1541" width="6" style="67" customWidth="1"/>
    <col min="1542" max="1542" width="28.28515625" style="67" customWidth="1"/>
    <col min="1543" max="1543" width="10.28515625" style="67" customWidth="1"/>
    <col min="1544" max="1544" width="6" style="67" customWidth="1"/>
    <col min="1545" max="1545" width="28.28515625" style="67" customWidth="1"/>
    <col min="1546" max="1546" width="10.28515625" style="67" customWidth="1"/>
    <col min="1547" max="1547" width="6" style="67" customWidth="1"/>
    <col min="1548" max="1548" width="28.28515625" style="67" customWidth="1"/>
    <col min="1549" max="1549" width="10.28515625" style="67" customWidth="1"/>
    <col min="1550" max="1550" width="6" style="67" customWidth="1"/>
    <col min="1551" max="1551" width="28.28515625" style="67" customWidth="1"/>
    <col min="1552" max="1552" width="10.28515625" style="67" customWidth="1"/>
    <col min="1553" max="1553" width="6" style="67" customWidth="1"/>
    <col min="1554" max="1554" width="28.28515625" style="67" customWidth="1"/>
    <col min="1555" max="1555" width="10.28515625" style="67" customWidth="1"/>
    <col min="1556" max="1556" width="6" style="67" customWidth="1"/>
    <col min="1557" max="1557" width="28.28515625" style="67" customWidth="1"/>
    <col min="1558" max="1558" width="10.28515625" style="67" customWidth="1"/>
    <col min="1559" max="1559" width="6" style="67" customWidth="1"/>
    <col min="1560" max="1560" width="28.28515625" style="67" customWidth="1"/>
    <col min="1561" max="1561" width="10.28515625" style="67" customWidth="1"/>
    <col min="1562" max="1562" width="6" style="67" customWidth="1"/>
    <col min="1563" max="1563" width="28.28515625" style="67" customWidth="1"/>
    <col min="1564" max="1564" width="10.28515625" style="67" customWidth="1"/>
    <col min="1565" max="1565" width="6" style="67" customWidth="1"/>
    <col min="1566" max="1566" width="28.28515625" style="67" customWidth="1"/>
    <col min="1567" max="1567" width="10.28515625" style="67" customWidth="1"/>
    <col min="1568" max="1568" width="6" style="67" customWidth="1"/>
    <col min="1569" max="1569" width="28.28515625" style="67" customWidth="1"/>
    <col min="1570" max="1570" width="10.28515625" style="67" customWidth="1"/>
    <col min="1571" max="1571" width="6" style="67" customWidth="1"/>
    <col min="1572" max="1572" width="28.28515625" style="67" customWidth="1"/>
    <col min="1573" max="1573" width="10.28515625" style="67" customWidth="1"/>
    <col min="1574" max="1574" width="6" style="67" customWidth="1"/>
    <col min="1575" max="1575" width="28.28515625" style="67" customWidth="1"/>
    <col min="1576" max="1576" width="10.28515625" style="67" customWidth="1"/>
    <col min="1577" max="1577" width="6" style="67" customWidth="1"/>
    <col min="1578" max="1578" width="28.28515625" style="67" customWidth="1"/>
    <col min="1579" max="1579" width="10.28515625" style="67" customWidth="1"/>
    <col min="1580" max="1580" width="6" style="67" customWidth="1"/>
    <col min="1581" max="1581" width="28.28515625" style="67" customWidth="1"/>
    <col min="1582" max="1582" width="10.28515625" style="67" customWidth="1"/>
    <col min="1583" max="1583" width="6" style="67" customWidth="1"/>
    <col min="1584" max="1584" width="28.28515625" style="67" customWidth="1"/>
    <col min="1585" max="1585" width="10.28515625" style="67" customWidth="1"/>
    <col min="1586" max="1586" width="6" style="67" customWidth="1"/>
    <col min="1587" max="1587" width="28.28515625" style="67" customWidth="1"/>
    <col min="1588" max="1588" width="10.28515625" style="67" customWidth="1"/>
    <col min="1589" max="1589" width="6" style="67" customWidth="1"/>
    <col min="1590" max="1590" width="28.28515625" style="67" customWidth="1"/>
    <col min="1591" max="1591" width="10.28515625" style="67" customWidth="1"/>
    <col min="1592" max="1592" width="6" style="67" customWidth="1"/>
    <col min="1593" max="1593" width="28.28515625" style="67" customWidth="1"/>
    <col min="1594" max="1594" width="10.28515625" style="67" customWidth="1"/>
    <col min="1595" max="1595" width="6" style="67" customWidth="1"/>
    <col min="1596" max="1596" width="28.28515625" style="67" customWidth="1"/>
    <col min="1597" max="1597" width="10.28515625" style="67" customWidth="1"/>
    <col min="1598" max="1598" width="6" style="67" customWidth="1"/>
    <col min="1599" max="1599" width="28.28515625" style="67" customWidth="1"/>
    <col min="1600" max="1600" width="10.28515625" style="67" customWidth="1"/>
    <col min="1601" max="1601" width="6" style="67" customWidth="1"/>
    <col min="1602" max="1602" width="28.28515625" style="67" customWidth="1"/>
    <col min="1603" max="1603" width="10.28515625" style="67" customWidth="1"/>
    <col min="1604" max="1604" width="6" style="67" customWidth="1"/>
    <col min="1605" max="1605" width="28.28515625" style="67" customWidth="1"/>
    <col min="1606" max="1606" width="10.28515625" style="67" customWidth="1"/>
    <col min="1607" max="1607" width="6" style="67" customWidth="1"/>
    <col min="1608" max="1608" width="28.28515625" style="67" customWidth="1"/>
    <col min="1609" max="1609" width="10.28515625" style="67" customWidth="1"/>
    <col min="1610" max="1610" width="6" style="67" customWidth="1"/>
    <col min="1611" max="1611" width="28.28515625" style="67" customWidth="1"/>
    <col min="1612" max="1612" width="10.28515625" style="67" customWidth="1"/>
    <col min="1613" max="1613" width="6" style="67" customWidth="1"/>
    <col min="1614" max="1614" width="28.28515625" style="67" customWidth="1"/>
    <col min="1615" max="1615" width="10.28515625" style="67" customWidth="1"/>
    <col min="1616" max="1616" width="6" style="67" customWidth="1"/>
    <col min="1617" max="1617" width="28.28515625" style="67" customWidth="1"/>
    <col min="1618" max="1618" width="10.28515625" style="67" customWidth="1"/>
    <col min="1619" max="1619" width="6" style="67" customWidth="1"/>
    <col min="1620" max="1620" width="28.28515625" style="67" customWidth="1"/>
    <col min="1621" max="1621" width="10.28515625" style="67" customWidth="1"/>
    <col min="1622" max="1622" width="6" style="67" customWidth="1"/>
    <col min="1623" max="1623" width="28.28515625" style="67" customWidth="1"/>
    <col min="1624" max="1624" width="10.28515625" style="67" customWidth="1"/>
    <col min="1625" max="1625" width="6" style="67" customWidth="1"/>
    <col min="1626" max="1626" width="28.28515625" style="67" customWidth="1"/>
    <col min="1627" max="1627" width="10.28515625" style="67" customWidth="1"/>
    <col min="1628" max="1628" width="6" style="67" customWidth="1"/>
    <col min="1629" max="1629" width="28.28515625" style="67" customWidth="1"/>
    <col min="1630" max="1630" width="10.28515625" style="67" customWidth="1"/>
    <col min="1631" max="1631" width="6" style="67" customWidth="1"/>
    <col min="1632" max="1632" width="28.28515625" style="67" customWidth="1"/>
    <col min="1633" max="1633" width="10.28515625" style="67" customWidth="1"/>
    <col min="1634" max="1634" width="6" style="67" customWidth="1"/>
    <col min="1635" max="1635" width="28.28515625" style="67" customWidth="1"/>
    <col min="1636" max="1636" width="10.28515625" style="67" customWidth="1"/>
    <col min="1637" max="1637" width="6" style="67" customWidth="1"/>
    <col min="1638" max="1638" width="28.28515625" style="67" customWidth="1"/>
    <col min="1639" max="1639" width="10.28515625" style="67" customWidth="1"/>
    <col min="1640" max="1640" width="6" style="67" customWidth="1"/>
    <col min="1641" max="1641" width="28.28515625" style="67" customWidth="1"/>
    <col min="1642" max="1642" width="10.28515625" style="67" customWidth="1"/>
    <col min="1643" max="1643" width="6" style="67" customWidth="1"/>
    <col min="1644" max="1644" width="28.28515625" style="67" customWidth="1"/>
    <col min="1645" max="1645" width="10.28515625" style="67" customWidth="1"/>
    <col min="1646" max="1646" width="6" style="67" customWidth="1"/>
    <col min="1647" max="1647" width="28.28515625" style="67" customWidth="1"/>
    <col min="1648" max="1648" width="10.28515625" style="67" customWidth="1"/>
    <col min="1649" max="1649" width="6" style="67" customWidth="1"/>
    <col min="1650" max="1650" width="28.28515625" style="67" customWidth="1"/>
    <col min="1651" max="1651" width="10.28515625" style="67" customWidth="1"/>
    <col min="1652" max="1652" width="6" style="67" customWidth="1"/>
    <col min="1653" max="1653" width="28.28515625" style="67" customWidth="1"/>
    <col min="1654" max="1654" width="10.28515625" style="67" customWidth="1"/>
    <col min="1655" max="1655" width="6" style="67" customWidth="1"/>
    <col min="1656" max="1656" width="28.28515625" style="67" customWidth="1"/>
    <col min="1657" max="1657" width="10.28515625" style="67" customWidth="1"/>
    <col min="1658" max="1658" width="6" style="67" customWidth="1"/>
    <col min="1659" max="1659" width="28.28515625" style="67" customWidth="1"/>
    <col min="1660" max="1660" width="10.28515625" style="67" customWidth="1"/>
    <col min="1661" max="1661" width="6" style="67" customWidth="1"/>
    <col min="1662" max="1662" width="28.28515625" style="67" customWidth="1"/>
    <col min="1663" max="1663" width="10.28515625" style="67" customWidth="1"/>
    <col min="1664" max="1664" width="6" style="67" customWidth="1"/>
    <col min="1665" max="1665" width="28.28515625" style="67" customWidth="1"/>
    <col min="1666" max="1666" width="10.28515625" style="67" customWidth="1"/>
    <col min="1667" max="1667" width="6" style="67" customWidth="1"/>
    <col min="1668" max="1668" width="28.28515625" style="67" customWidth="1"/>
    <col min="1669" max="1669" width="10.28515625" style="67" customWidth="1"/>
    <col min="1670" max="1670" width="6" style="67" customWidth="1"/>
    <col min="1671" max="1671" width="28.28515625" style="67" customWidth="1"/>
    <col min="1672" max="1672" width="10.28515625" style="67" customWidth="1"/>
    <col min="1673" max="1673" width="6" style="67" customWidth="1"/>
    <col min="1674" max="1674" width="28.28515625" style="67" customWidth="1"/>
    <col min="1675" max="1675" width="10.28515625" style="67" customWidth="1"/>
    <col min="1676" max="1676" width="6" style="67" customWidth="1"/>
    <col min="1677" max="1677" width="28.28515625" style="67" customWidth="1"/>
    <col min="1678" max="1678" width="10.28515625" style="67" customWidth="1"/>
    <col min="1679" max="1679" width="6" style="67" customWidth="1"/>
    <col min="1680" max="1680" width="28.28515625" style="67" customWidth="1"/>
    <col min="1681" max="1681" width="10.28515625" style="67" customWidth="1"/>
    <col min="1682" max="1682" width="6" style="67" customWidth="1"/>
    <col min="1683" max="1683" width="28.28515625" style="67" customWidth="1"/>
    <col min="1684" max="1684" width="10.28515625" style="67" customWidth="1"/>
    <col min="1685" max="1685" width="6" style="67" customWidth="1"/>
    <col min="1686" max="1686" width="28.28515625" style="67" customWidth="1"/>
    <col min="1687" max="1687" width="10.28515625" style="67" customWidth="1"/>
    <col min="1688" max="1688" width="6" style="67" customWidth="1"/>
    <col min="1689" max="1689" width="28.28515625" style="67" customWidth="1"/>
    <col min="1690" max="1690" width="10.28515625" style="67" customWidth="1"/>
    <col min="1691" max="1691" width="6" style="67" customWidth="1"/>
    <col min="1692" max="1692" width="28.28515625" style="67" customWidth="1"/>
    <col min="1693" max="1693" width="10.28515625" style="67" customWidth="1"/>
    <col min="1694" max="1694" width="6" style="67" customWidth="1"/>
    <col min="1695" max="1695" width="28.28515625" style="67" customWidth="1"/>
    <col min="1696" max="1696" width="10.28515625" style="67" customWidth="1"/>
    <col min="1697" max="1697" width="6" style="67" customWidth="1"/>
    <col min="1698" max="1698" width="28.28515625" style="67" customWidth="1"/>
    <col min="1699" max="1699" width="10.28515625" style="67" customWidth="1"/>
    <col min="1700" max="1700" width="6" style="67" customWidth="1"/>
    <col min="1701" max="1701" width="28.28515625" style="67" customWidth="1"/>
    <col min="1702" max="1702" width="10.28515625" style="67" customWidth="1"/>
    <col min="1703" max="1703" width="6" style="67" customWidth="1"/>
    <col min="1704" max="1704" width="28.28515625" style="67" customWidth="1"/>
    <col min="1705" max="1705" width="10.28515625" style="67" customWidth="1"/>
    <col min="1706" max="1706" width="6" style="67" customWidth="1"/>
    <col min="1707" max="1707" width="28.28515625" style="67" customWidth="1"/>
    <col min="1708" max="1708" width="10.28515625" style="67" customWidth="1"/>
    <col min="1709" max="1709" width="6" style="67" customWidth="1"/>
    <col min="1710" max="1710" width="28.28515625" style="67" customWidth="1"/>
    <col min="1711" max="1711" width="10.28515625" style="67" customWidth="1"/>
    <col min="1712" max="1712" width="6" style="67" customWidth="1"/>
    <col min="1713" max="1713" width="28.28515625" style="67" customWidth="1"/>
    <col min="1714" max="1714" width="10.28515625" style="67" customWidth="1"/>
    <col min="1715" max="1715" width="6" style="67" customWidth="1"/>
    <col min="1716" max="1716" width="28.28515625" style="67" customWidth="1"/>
    <col min="1717" max="1717" width="10.28515625" style="67" customWidth="1"/>
    <col min="1718" max="1718" width="6" style="67" customWidth="1"/>
    <col min="1719" max="1719" width="28.28515625" style="67" customWidth="1"/>
    <col min="1720" max="1720" width="10.28515625" style="67" customWidth="1"/>
    <col min="1721" max="1721" width="6" style="67" customWidth="1"/>
    <col min="1722" max="1722" width="28.28515625" style="67" customWidth="1"/>
    <col min="1723" max="1723" width="10.28515625" style="67" customWidth="1"/>
    <col min="1724" max="1724" width="6" style="67" customWidth="1"/>
    <col min="1725" max="1725" width="28.28515625" style="67" customWidth="1"/>
    <col min="1726" max="1726" width="10.28515625" style="67" customWidth="1"/>
    <col min="1727" max="1727" width="6" style="67" customWidth="1"/>
    <col min="1728" max="1728" width="28.28515625" style="67" customWidth="1"/>
    <col min="1729" max="1729" width="10.28515625" style="67" customWidth="1"/>
    <col min="1730" max="1730" width="6" style="67" customWidth="1"/>
    <col min="1731" max="1731" width="28.28515625" style="67" customWidth="1"/>
    <col min="1732" max="1732" width="10.28515625" style="67" customWidth="1"/>
    <col min="1733" max="1733" width="6" style="67" customWidth="1"/>
    <col min="1734" max="1734" width="28.28515625" style="67" customWidth="1"/>
    <col min="1735" max="1735" width="10.28515625" style="67" customWidth="1"/>
    <col min="1736" max="1736" width="6" style="67" customWidth="1"/>
    <col min="1737" max="1737" width="28.28515625" style="67" customWidth="1"/>
    <col min="1738" max="1738" width="10.28515625" style="67" customWidth="1"/>
    <col min="1739" max="1739" width="6" style="67" customWidth="1"/>
    <col min="1740" max="1740" width="28.28515625" style="67" customWidth="1"/>
    <col min="1741" max="1741" width="10.28515625" style="67" customWidth="1"/>
    <col min="1742" max="1742" width="6" style="67" customWidth="1"/>
    <col min="1743" max="1743" width="28.28515625" style="67" customWidth="1"/>
    <col min="1744" max="1744" width="10.28515625" style="67" customWidth="1"/>
    <col min="1745" max="1745" width="6" style="67" customWidth="1"/>
    <col min="1746" max="1792" width="9.140625" style="67"/>
    <col min="1793" max="1793" width="31" style="67" customWidth="1"/>
    <col min="1794" max="1794" width="9.140625" style="67"/>
    <col min="1795" max="1795" width="28.28515625" style="67" customWidth="1"/>
    <col min="1796" max="1796" width="10.28515625" style="67" customWidth="1"/>
    <col min="1797" max="1797" width="6" style="67" customWidth="1"/>
    <col min="1798" max="1798" width="28.28515625" style="67" customWidth="1"/>
    <col min="1799" max="1799" width="10.28515625" style="67" customWidth="1"/>
    <col min="1800" max="1800" width="6" style="67" customWidth="1"/>
    <col min="1801" max="1801" width="28.28515625" style="67" customWidth="1"/>
    <col min="1802" max="1802" width="10.28515625" style="67" customWidth="1"/>
    <col min="1803" max="1803" width="6" style="67" customWidth="1"/>
    <col min="1804" max="1804" width="28.28515625" style="67" customWidth="1"/>
    <col min="1805" max="1805" width="10.28515625" style="67" customWidth="1"/>
    <col min="1806" max="1806" width="6" style="67" customWidth="1"/>
    <col min="1807" max="1807" width="28.28515625" style="67" customWidth="1"/>
    <col min="1808" max="1808" width="10.28515625" style="67" customWidth="1"/>
    <col min="1809" max="1809" width="6" style="67" customWidth="1"/>
    <col min="1810" max="1810" width="28.28515625" style="67" customWidth="1"/>
    <col min="1811" max="1811" width="10.28515625" style="67" customWidth="1"/>
    <col min="1812" max="1812" width="6" style="67" customWidth="1"/>
    <col min="1813" max="1813" width="28.28515625" style="67" customWidth="1"/>
    <col min="1814" max="1814" width="10.28515625" style="67" customWidth="1"/>
    <col min="1815" max="1815" width="6" style="67" customWidth="1"/>
    <col min="1816" max="1816" width="28.28515625" style="67" customWidth="1"/>
    <col min="1817" max="1817" width="10.28515625" style="67" customWidth="1"/>
    <col min="1818" max="1818" width="6" style="67" customWidth="1"/>
    <col min="1819" max="1819" width="28.28515625" style="67" customWidth="1"/>
    <col min="1820" max="1820" width="10.28515625" style="67" customWidth="1"/>
    <col min="1821" max="1821" width="6" style="67" customWidth="1"/>
    <col min="1822" max="1822" width="28.28515625" style="67" customWidth="1"/>
    <col min="1823" max="1823" width="10.28515625" style="67" customWidth="1"/>
    <col min="1824" max="1824" width="6" style="67" customWidth="1"/>
    <col min="1825" max="1825" width="28.28515625" style="67" customWidth="1"/>
    <col min="1826" max="1826" width="10.28515625" style="67" customWidth="1"/>
    <col min="1827" max="1827" width="6" style="67" customWidth="1"/>
    <col min="1828" max="1828" width="28.28515625" style="67" customWidth="1"/>
    <col min="1829" max="1829" width="10.28515625" style="67" customWidth="1"/>
    <col min="1830" max="1830" width="6" style="67" customWidth="1"/>
    <col min="1831" max="1831" width="28.28515625" style="67" customWidth="1"/>
    <col min="1832" max="1832" width="10.28515625" style="67" customWidth="1"/>
    <col min="1833" max="1833" width="6" style="67" customWidth="1"/>
    <col min="1834" max="1834" width="28.28515625" style="67" customWidth="1"/>
    <col min="1835" max="1835" width="10.28515625" style="67" customWidth="1"/>
    <col min="1836" max="1836" width="6" style="67" customWidth="1"/>
    <col min="1837" max="1837" width="28.28515625" style="67" customWidth="1"/>
    <col min="1838" max="1838" width="10.28515625" style="67" customWidth="1"/>
    <col min="1839" max="1839" width="6" style="67" customWidth="1"/>
    <col min="1840" max="1840" width="28.28515625" style="67" customWidth="1"/>
    <col min="1841" max="1841" width="10.28515625" style="67" customWidth="1"/>
    <col min="1842" max="1842" width="6" style="67" customWidth="1"/>
    <col min="1843" max="1843" width="28.28515625" style="67" customWidth="1"/>
    <col min="1844" max="1844" width="10.28515625" style="67" customWidth="1"/>
    <col min="1845" max="1845" width="6" style="67" customWidth="1"/>
    <col min="1846" max="1846" width="28.28515625" style="67" customWidth="1"/>
    <col min="1847" max="1847" width="10.28515625" style="67" customWidth="1"/>
    <col min="1848" max="1848" width="6" style="67" customWidth="1"/>
    <col min="1849" max="1849" width="28.28515625" style="67" customWidth="1"/>
    <col min="1850" max="1850" width="10.28515625" style="67" customWidth="1"/>
    <col min="1851" max="1851" width="6" style="67" customWidth="1"/>
    <col min="1852" max="1852" width="28.28515625" style="67" customWidth="1"/>
    <col min="1853" max="1853" width="10.28515625" style="67" customWidth="1"/>
    <col min="1854" max="1854" width="6" style="67" customWidth="1"/>
    <col min="1855" max="1855" width="28.28515625" style="67" customWidth="1"/>
    <col min="1856" max="1856" width="10.28515625" style="67" customWidth="1"/>
    <col min="1857" max="1857" width="6" style="67" customWidth="1"/>
    <col min="1858" max="1858" width="28.28515625" style="67" customWidth="1"/>
    <col min="1859" max="1859" width="10.28515625" style="67" customWidth="1"/>
    <col min="1860" max="1860" width="6" style="67" customWidth="1"/>
    <col min="1861" max="1861" width="28.28515625" style="67" customWidth="1"/>
    <col min="1862" max="1862" width="10.28515625" style="67" customWidth="1"/>
    <col min="1863" max="1863" width="6" style="67" customWidth="1"/>
    <col min="1864" max="1864" width="28.28515625" style="67" customWidth="1"/>
    <col min="1865" max="1865" width="10.28515625" style="67" customWidth="1"/>
    <col min="1866" max="1866" width="6" style="67" customWidth="1"/>
    <col min="1867" max="1867" width="28.28515625" style="67" customWidth="1"/>
    <col min="1868" max="1868" width="10.28515625" style="67" customWidth="1"/>
    <col min="1869" max="1869" width="6" style="67" customWidth="1"/>
    <col min="1870" max="1870" width="28.28515625" style="67" customWidth="1"/>
    <col min="1871" max="1871" width="10.28515625" style="67" customWidth="1"/>
    <col min="1872" max="1872" width="6" style="67" customWidth="1"/>
    <col min="1873" max="1873" width="28.28515625" style="67" customWidth="1"/>
    <col min="1874" max="1874" width="10.28515625" style="67" customWidth="1"/>
    <col min="1875" max="1875" width="6" style="67" customWidth="1"/>
    <col min="1876" max="1876" width="28.28515625" style="67" customWidth="1"/>
    <col min="1877" max="1877" width="10.28515625" style="67" customWidth="1"/>
    <col min="1878" max="1878" width="6" style="67" customWidth="1"/>
    <col min="1879" max="1879" width="28.28515625" style="67" customWidth="1"/>
    <col min="1880" max="1880" width="10.28515625" style="67" customWidth="1"/>
    <col min="1881" max="1881" width="6" style="67" customWidth="1"/>
    <col min="1882" max="1882" width="28.28515625" style="67" customWidth="1"/>
    <col min="1883" max="1883" width="10.28515625" style="67" customWidth="1"/>
    <col min="1884" max="1884" width="6" style="67" customWidth="1"/>
    <col min="1885" max="1885" width="28.28515625" style="67" customWidth="1"/>
    <col min="1886" max="1886" width="10.28515625" style="67" customWidth="1"/>
    <col min="1887" max="1887" width="6" style="67" customWidth="1"/>
    <col min="1888" max="1888" width="28.28515625" style="67" customWidth="1"/>
    <col min="1889" max="1889" width="10.28515625" style="67" customWidth="1"/>
    <col min="1890" max="1890" width="6" style="67" customWidth="1"/>
    <col min="1891" max="1891" width="28.28515625" style="67" customWidth="1"/>
    <col min="1892" max="1892" width="10.28515625" style="67" customWidth="1"/>
    <col min="1893" max="1893" width="6" style="67" customWidth="1"/>
    <col min="1894" max="1894" width="28.28515625" style="67" customWidth="1"/>
    <col min="1895" max="1895" width="10.28515625" style="67" customWidth="1"/>
    <col min="1896" max="1896" width="6" style="67" customWidth="1"/>
    <col min="1897" max="1897" width="28.28515625" style="67" customWidth="1"/>
    <col min="1898" max="1898" width="10.28515625" style="67" customWidth="1"/>
    <col min="1899" max="1899" width="6" style="67" customWidth="1"/>
    <col min="1900" max="1900" width="28.28515625" style="67" customWidth="1"/>
    <col min="1901" max="1901" width="10.28515625" style="67" customWidth="1"/>
    <col min="1902" max="1902" width="6" style="67" customWidth="1"/>
    <col min="1903" max="1903" width="28.28515625" style="67" customWidth="1"/>
    <col min="1904" max="1904" width="10.28515625" style="67" customWidth="1"/>
    <col min="1905" max="1905" width="6" style="67" customWidth="1"/>
    <col min="1906" max="1906" width="28.28515625" style="67" customWidth="1"/>
    <col min="1907" max="1907" width="10.28515625" style="67" customWidth="1"/>
    <col min="1908" max="1908" width="6" style="67" customWidth="1"/>
    <col min="1909" max="1909" width="28.28515625" style="67" customWidth="1"/>
    <col min="1910" max="1910" width="10.28515625" style="67" customWidth="1"/>
    <col min="1911" max="1911" width="6" style="67" customWidth="1"/>
    <col min="1912" max="1912" width="28.28515625" style="67" customWidth="1"/>
    <col min="1913" max="1913" width="10.28515625" style="67" customWidth="1"/>
    <col min="1914" max="1914" width="6" style="67" customWidth="1"/>
    <col min="1915" max="1915" width="28.28515625" style="67" customWidth="1"/>
    <col min="1916" max="1916" width="10.28515625" style="67" customWidth="1"/>
    <col min="1917" max="1917" width="6" style="67" customWidth="1"/>
    <col min="1918" max="1918" width="28.28515625" style="67" customWidth="1"/>
    <col min="1919" max="1919" width="10.28515625" style="67" customWidth="1"/>
    <col min="1920" max="1920" width="6" style="67" customWidth="1"/>
    <col min="1921" max="1921" width="28.28515625" style="67" customWidth="1"/>
    <col min="1922" max="1922" width="10.28515625" style="67" customWidth="1"/>
    <col min="1923" max="1923" width="6" style="67" customWidth="1"/>
    <col min="1924" max="1924" width="28.28515625" style="67" customWidth="1"/>
    <col min="1925" max="1925" width="10.28515625" style="67" customWidth="1"/>
    <col min="1926" max="1926" width="6" style="67" customWidth="1"/>
    <col min="1927" max="1927" width="28.28515625" style="67" customWidth="1"/>
    <col min="1928" max="1928" width="10.28515625" style="67" customWidth="1"/>
    <col min="1929" max="1929" width="6" style="67" customWidth="1"/>
    <col min="1930" max="1930" width="28.28515625" style="67" customWidth="1"/>
    <col min="1931" max="1931" width="10.28515625" style="67" customWidth="1"/>
    <col min="1932" max="1932" width="6" style="67" customWidth="1"/>
    <col min="1933" max="1933" width="28.28515625" style="67" customWidth="1"/>
    <col min="1934" max="1934" width="10.28515625" style="67" customWidth="1"/>
    <col min="1935" max="1935" width="6" style="67" customWidth="1"/>
    <col min="1936" max="1936" width="28.28515625" style="67" customWidth="1"/>
    <col min="1937" max="1937" width="10.28515625" style="67" customWidth="1"/>
    <col min="1938" max="1938" width="6" style="67" customWidth="1"/>
    <col min="1939" max="1939" width="28.28515625" style="67" customWidth="1"/>
    <col min="1940" max="1940" width="10.28515625" style="67" customWidth="1"/>
    <col min="1941" max="1941" width="6" style="67" customWidth="1"/>
    <col min="1942" max="1942" width="28.28515625" style="67" customWidth="1"/>
    <col min="1943" max="1943" width="10.28515625" style="67" customWidth="1"/>
    <col min="1944" max="1944" width="6" style="67" customWidth="1"/>
    <col min="1945" max="1945" width="28.28515625" style="67" customWidth="1"/>
    <col min="1946" max="1946" width="10.28515625" style="67" customWidth="1"/>
    <col min="1947" max="1947" width="6" style="67" customWidth="1"/>
    <col min="1948" max="1948" width="28.28515625" style="67" customWidth="1"/>
    <col min="1949" max="1949" width="10.28515625" style="67" customWidth="1"/>
    <col min="1950" max="1950" width="6" style="67" customWidth="1"/>
    <col min="1951" max="1951" width="28.28515625" style="67" customWidth="1"/>
    <col min="1952" max="1952" width="10.28515625" style="67" customWidth="1"/>
    <col min="1953" max="1953" width="6" style="67" customWidth="1"/>
    <col min="1954" max="1954" width="28.28515625" style="67" customWidth="1"/>
    <col min="1955" max="1955" width="10.28515625" style="67" customWidth="1"/>
    <col min="1956" max="1956" width="6" style="67" customWidth="1"/>
    <col min="1957" max="1957" width="28.28515625" style="67" customWidth="1"/>
    <col min="1958" max="1958" width="10.28515625" style="67" customWidth="1"/>
    <col min="1959" max="1959" width="6" style="67" customWidth="1"/>
    <col min="1960" max="1960" width="28.28515625" style="67" customWidth="1"/>
    <col min="1961" max="1961" width="10.28515625" style="67" customWidth="1"/>
    <col min="1962" max="1962" width="6" style="67" customWidth="1"/>
    <col min="1963" max="1963" width="28.28515625" style="67" customWidth="1"/>
    <col min="1964" max="1964" width="10.28515625" style="67" customWidth="1"/>
    <col min="1965" max="1965" width="6" style="67" customWidth="1"/>
    <col min="1966" max="1966" width="28.28515625" style="67" customWidth="1"/>
    <col min="1967" max="1967" width="10.28515625" style="67" customWidth="1"/>
    <col min="1968" max="1968" width="6" style="67" customWidth="1"/>
    <col min="1969" max="1969" width="28.28515625" style="67" customWidth="1"/>
    <col min="1970" max="1970" width="10.28515625" style="67" customWidth="1"/>
    <col min="1971" max="1971" width="6" style="67" customWidth="1"/>
    <col min="1972" max="1972" width="28.28515625" style="67" customWidth="1"/>
    <col min="1973" max="1973" width="10.28515625" style="67" customWidth="1"/>
    <col min="1974" max="1974" width="6" style="67" customWidth="1"/>
    <col min="1975" max="1975" width="28.28515625" style="67" customWidth="1"/>
    <col min="1976" max="1976" width="10.28515625" style="67" customWidth="1"/>
    <col min="1977" max="1977" width="6" style="67" customWidth="1"/>
    <col min="1978" max="1978" width="28.28515625" style="67" customWidth="1"/>
    <col min="1979" max="1979" width="10.28515625" style="67" customWidth="1"/>
    <col min="1980" max="1980" width="6" style="67" customWidth="1"/>
    <col min="1981" max="1981" width="28.28515625" style="67" customWidth="1"/>
    <col min="1982" max="1982" width="10.28515625" style="67" customWidth="1"/>
    <col min="1983" max="1983" width="6" style="67" customWidth="1"/>
    <col min="1984" max="1984" width="28.28515625" style="67" customWidth="1"/>
    <col min="1985" max="1985" width="10.28515625" style="67" customWidth="1"/>
    <col min="1986" max="1986" width="6" style="67" customWidth="1"/>
    <col min="1987" max="1987" width="28.28515625" style="67" customWidth="1"/>
    <col min="1988" max="1988" width="10.28515625" style="67" customWidth="1"/>
    <col min="1989" max="1989" width="6" style="67" customWidth="1"/>
    <col min="1990" max="1990" width="28.28515625" style="67" customWidth="1"/>
    <col min="1991" max="1991" width="10.28515625" style="67" customWidth="1"/>
    <col min="1992" max="1992" width="6" style="67" customWidth="1"/>
    <col min="1993" max="1993" width="28.28515625" style="67" customWidth="1"/>
    <col min="1994" max="1994" width="10.28515625" style="67" customWidth="1"/>
    <col min="1995" max="1995" width="6" style="67" customWidth="1"/>
    <col min="1996" max="1996" width="28.28515625" style="67" customWidth="1"/>
    <col min="1997" max="1997" width="10.28515625" style="67" customWidth="1"/>
    <col min="1998" max="1998" width="6" style="67" customWidth="1"/>
    <col min="1999" max="1999" width="28.28515625" style="67" customWidth="1"/>
    <col min="2000" max="2000" width="10.28515625" style="67" customWidth="1"/>
    <col min="2001" max="2001" width="6" style="67" customWidth="1"/>
    <col min="2002" max="2048" width="9.140625" style="67"/>
    <col min="2049" max="2049" width="31" style="67" customWidth="1"/>
    <col min="2050" max="2050" width="9.140625" style="67"/>
    <col min="2051" max="2051" width="28.28515625" style="67" customWidth="1"/>
    <col min="2052" max="2052" width="10.28515625" style="67" customWidth="1"/>
    <col min="2053" max="2053" width="6" style="67" customWidth="1"/>
    <col min="2054" max="2054" width="28.28515625" style="67" customWidth="1"/>
    <col min="2055" max="2055" width="10.28515625" style="67" customWidth="1"/>
    <col min="2056" max="2056" width="6" style="67" customWidth="1"/>
    <col min="2057" max="2057" width="28.28515625" style="67" customWidth="1"/>
    <col min="2058" max="2058" width="10.28515625" style="67" customWidth="1"/>
    <col min="2059" max="2059" width="6" style="67" customWidth="1"/>
    <col min="2060" max="2060" width="28.28515625" style="67" customWidth="1"/>
    <col min="2061" max="2061" width="10.28515625" style="67" customWidth="1"/>
    <col min="2062" max="2062" width="6" style="67" customWidth="1"/>
    <col min="2063" max="2063" width="28.28515625" style="67" customWidth="1"/>
    <col min="2064" max="2064" width="10.28515625" style="67" customWidth="1"/>
    <col min="2065" max="2065" width="6" style="67" customWidth="1"/>
    <col min="2066" max="2066" width="28.28515625" style="67" customWidth="1"/>
    <col min="2067" max="2067" width="10.28515625" style="67" customWidth="1"/>
    <col min="2068" max="2068" width="6" style="67" customWidth="1"/>
    <col min="2069" max="2069" width="28.28515625" style="67" customWidth="1"/>
    <col min="2070" max="2070" width="10.28515625" style="67" customWidth="1"/>
    <col min="2071" max="2071" width="6" style="67" customWidth="1"/>
    <col min="2072" max="2072" width="28.28515625" style="67" customWidth="1"/>
    <col min="2073" max="2073" width="10.28515625" style="67" customWidth="1"/>
    <col min="2074" max="2074" width="6" style="67" customWidth="1"/>
    <col min="2075" max="2075" width="28.28515625" style="67" customWidth="1"/>
    <col min="2076" max="2076" width="10.28515625" style="67" customWidth="1"/>
    <col min="2077" max="2077" width="6" style="67" customWidth="1"/>
    <col min="2078" max="2078" width="28.28515625" style="67" customWidth="1"/>
    <col min="2079" max="2079" width="10.28515625" style="67" customWidth="1"/>
    <col min="2080" max="2080" width="6" style="67" customWidth="1"/>
    <col min="2081" max="2081" width="28.28515625" style="67" customWidth="1"/>
    <col min="2082" max="2082" width="10.28515625" style="67" customWidth="1"/>
    <col min="2083" max="2083" width="6" style="67" customWidth="1"/>
    <col min="2084" max="2084" width="28.28515625" style="67" customWidth="1"/>
    <col min="2085" max="2085" width="10.28515625" style="67" customWidth="1"/>
    <col min="2086" max="2086" width="6" style="67" customWidth="1"/>
    <col min="2087" max="2087" width="28.28515625" style="67" customWidth="1"/>
    <col min="2088" max="2088" width="10.28515625" style="67" customWidth="1"/>
    <col min="2089" max="2089" width="6" style="67" customWidth="1"/>
    <col min="2090" max="2090" width="28.28515625" style="67" customWidth="1"/>
    <col min="2091" max="2091" width="10.28515625" style="67" customWidth="1"/>
    <col min="2092" max="2092" width="6" style="67" customWidth="1"/>
    <col min="2093" max="2093" width="28.28515625" style="67" customWidth="1"/>
    <col min="2094" max="2094" width="10.28515625" style="67" customWidth="1"/>
    <col min="2095" max="2095" width="6" style="67" customWidth="1"/>
    <col min="2096" max="2096" width="28.28515625" style="67" customWidth="1"/>
    <col min="2097" max="2097" width="10.28515625" style="67" customWidth="1"/>
    <col min="2098" max="2098" width="6" style="67" customWidth="1"/>
    <col min="2099" max="2099" width="28.28515625" style="67" customWidth="1"/>
    <col min="2100" max="2100" width="10.28515625" style="67" customWidth="1"/>
    <col min="2101" max="2101" width="6" style="67" customWidth="1"/>
    <col min="2102" max="2102" width="28.28515625" style="67" customWidth="1"/>
    <col min="2103" max="2103" width="10.28515625" style="67" customWidth="1"/>
    <col min="2104" max="2104" width="6" style="67" customWidth="1"/>
    <col min="2105" max="2105" width="28.28515625" style="67" customWidth="1"/>
    <col min="2106" max="2106" width="10.28515625" style="67" customWidth="1"/>
    <col min="2107" max="2107" width="6" style="67" customWidth="1"/>
    <col min="2108" max="2108" width="28.28515625" style="67" customWidth="1"/>
    <col min="2109" max="2109" width="10.28515625" style="67" customWidth="1"/>
    <col min="2110" max="2110" width="6" style="67" customWidth="1"/>
    <col min="2111" max="2111" width="28.28515625" style="67" customWidth="1"/>
    <col min="2112" max="2112" width="10.28515625" style="67" customWidth="1"/>
    <col min="2113" max="2113" width="6" style="67" customWidth="1"/>
    <col min="2114" max="2114" width="28.28515625" style="67" customWidth="1"/>
    <col min="2115" max="2115" width="10.28515625" style="67" customWidth="1"/>
    <col min="2116" max="2116" width="6" style="67" customWidth="1"/>
    <col min="2117" max="2117" width="28.28515625" style="67" customWidth="1"/>
    <col min="2118" max="2118" width="10.28515625" style="67" customWidth="1"/>
    <col min="2119" max="2119" width="6" style="67" customWidth="1"/>
    <col min="2120" max="2120" width="28.28515625" style="67" customWidth="1"/>
    <col min="2121" max="2121" width="10.28515625" style="67" customWidth="1"/>
    <col min="2122" max="2122" width="6" style="67" customWidth="1"/>
    <col min="2123" max="2123" width="28.28515625" style="67" customWidth="1"/>
    <col min="2124" max="2124" width="10.28515625" style="67" customWidth="1"/>
    <col min="2125" max="2125" width="6" style="67" customWidth="1"/>
    <col min="2126" max="2126" width="28.28515625" style="67" customWidth="1"/>
    <col min="2127" max="2127" width="10.28515625" style="67" customWidth="1"/>
    <col min="2128" max="2128" width="6" style="67" customWidth="1"/>
    <col min="2129" max="2129" width="28.28515625" style="67" customWidth="1"/>
    <col min="2130" max="2130" width="10.28515625" style="67" customWidth="1"/>
    <col min="2131" max="2131" width="6" style="67" customWidth="1"/>
    <col min="2132" max="2132" width="28.28515625" style="67" customWidth="1"/>
    <col min="2133" max="2133" width="10.28515625" style="67" customWidth="1"/>
    <col min="2134" max="2134" width="6" style="67" customWidth="1"/>
    <col min="2135" max="2135" width="28.28515625" style="67" customWidth="1"/>
    <col min="2136" max="2136" width="10.28515625" style="67" customWidth="1"/>
    <col min="2137" max="2137" width="6" style="67" customWidth="1"/>
    <col min="2138" max="2138" width="28.28515625" style="67" customWidth="1"/>
    <col min="2139" max="2139" width="10.28515625" style="67" customWidth="1"/>
    <col min="2140" max="2140" width="6" style="67" customWidth="1"/>
    <col min="2141" max="2141" width="28.28515625" style="67" customWidth="1"/>
    <col min="2142" max="2142" width="10.28515625" style="67" customWidth="1"/>
    <col min="2143" max="2143" width="6" style="67" customWidth="1"/>
    <col min="2144" max="2144" width="28.28515625" style="67" customWidth="1"/>
    <col min="2145" max="2145" width="10.28515625" style="67" customWidth="1"/>
    <col min="2146" max="2146" width="6" style="67" customWidth="1"/>
    <col min="2147" max="2147" width="28.28515625" style="67" customWidth="1"/>
    <col min="2148" max="2148" width="10.28515625" style="67" customWidth="1"/>
    <col min="2149" max="2149" width="6" style="67" customWidth="1"/>
    <col min="2150" max="2150" width="28.28515625" style="67" customWidth="1"/>
    <col min="2151" max="2151" width="10.28515625" style="67" customWidth="1"/>
    <col min="2152" max="2152" width="6" style="67" customWidth="1"/>
    <col min="2153" max="2153" width="28.28515625" style="67" customWidth="1"/>
    <col min="2154" max="2154" width="10.28515625" style="67" customWidth="1"/>
    <col min="2155" max="2155" width="6" style="67" customWidth="1"/>
    <col min="2156" max="2156" width="28.28515625" style="67" customWidth="1"/>
    <col min="2157" max="2157" width="10.28515625" style="67" customWidth="1"/>
    <col min="2158" max="2158" width="6" style="67" customWidth="1"/>
    <col min="2159" max="2159" width="28.28515625" style="67" customWidth="1"/>
    <col min="2160" max="2160" width="10.28515625" style="67" customWidth="1"/>
    <col min="2161" max="2161" width="6" style="67" customWidth="1"/>
    <col min="2162" max="2162" width="28.28515625" style="67" customWidth="1"/>
    <col min="2163" max="2163" width="10.28515625" style="67" customWidth="1"/>
    <col min="2164" max="2164" width="6" style="67" customWidth="1"/>
    <col min="2165" max="2165" width="28.28515625" style="67" customWidth="1"/>
    <col min="2166" max="2166" width="10.28515625" style="67" customWidth="1"/>
    <col min="2167" max="2167" width="6" style="67" customWidth="1"/>
    <col min="2168" max="2168" width="28.28515625" style="67" customWidth="1"/>
    <col min="2169" max="2169" width="10.28515625" style="67" customWidth="1"/>
    <col min="2170" max="2170" width="6" style="67" customWidth="1"/>
    <col min="2171" max="2171" width="28.28515625" style="67" customWidth="1"/>
    <col min="2172" max="2172" width="10.28515625" style="67" customWidth="1"/>
    <col min="2173" max="2173" width="6" style="67" customWidth="1"/>
    <col min="2174" max="2174" width="28.28515625" style="67" customWidth="1"/>
    <col min="2175" max="2175" width="10.28515625" style="67" customWidth="1"/>
    <col min="2176" max="2176" width="6" style="67" customWidth="1"/>
    <col min="2177" max="2177" width="28.28515625" style="67" customWidth="1"/>
    <col min="2178" max="2178" width="10.28515625" style="67" customWidth="1"/>
    <col min="2179" max="2179" width="6" style="67" customWidth="1"/>
    <col min="2180" max="2180" width="28.28515625" style="67" customWidth="1"/>
    <col min="2181" max="2181" width="10.28515625" style="67" customWidth="1"/>
    <col min="2182" max="2182" width="6" style="67" customWidth="1"/>
    <col min="2183" max="2183" width="28.28515625" style="67" customWidth="1"/>
    <col min="2184" max="2184" width="10.28515625" style="67" customWidth="1"/>
    <col min="2185" max="2185" width="6" style="67" customWidth="1"/>
    <col min="2186" max="2186" width="28.28515625" style="67" customWidth="1"/>
    <col min="2187" max="2187" width="10.28515625" style="67" customWidth="1"/>
    <col min="2188" max="2188" width="6" style="67" customWidth="1"/>
    <col min="2189" max="2189" width="28.28515625" style="67" customWidth="1"/>
    <col min="2190" max="2190" width="10.28515625" style="67" customWidth="1"/>
    <col min="2191" max="2191" width="6" style="67" customWidth="1"/>
    <col min="2192" max="2192" width="28.28515625" style="67" customWidth="1"/>
    <col min="2193" max="2193" width="10.28515625" style="67" customWidth="1"/>
    <col min="2194" max="2194" width="6" style="67" customWidth="1"/>
    <col min="2195" max="2195" width="28.28515625" style="67" customWidth="1"/>
    <col min="2196" max="2196" width="10.28515625" style="67" customWidth="1"/>
    <col min="2197" max="2197" width="6" style="67" customWidth="1"/>
    <col min="2198" max="2198" width="28.28515625" style="67" customWidth="1"/>
    <col min="2199" max="2199" width="10.28515625" style="67" customWidth="1"/>
    <col min="2200" max="2200" width="6" style="67" customWidth="1"/>
    <col min="2201" max="2201" width="28.28515625" style="67" customWidth="1"/>
    <col min="2202" max="2202" width="10.28515625" style="67" customWidth="1"/>
    <col min="2203" max="2203" width="6" style="67" customWidth="1"/>
    <col min="2204" max="2204" width="28.28515625" style="67" customWidth="1"/>
    <col min="2205" max="2205" width="10.28515625" style="67" customWidth="1"/>
    <col min="2206" max="2206" width="6" style="67" customWidth="1"/>
    <col min="2207" max="2207" width="28.28515625" style="67" customWidth="1"/>
    <col min="2208" max="2208" width="10.28515625" style="67" customWidth="1"/>
    <col min="2209" max="2209" width="6" style="67" customWidth="1"/>
    <col min="2210" max="2210" width="28.28515625" style="67" customWidth="1"/>
    <col min="2211" max="2211" width="10.28515625" style="67" customWidth="1"/>
    <col min="2212" max="2212" width="6" style="67" customWidth="1"/>
    <col min="2213" max="2213" width="28.28515625" style="67" customWidth="1"/>
    <col min="2214" max="2214" width="10.28515625" style="67" customWidth="1"/>
    <col min="2215" max="2215" width="6" style="67" customWidth="1"/>
    <col min="2216" max="2216" width="28.28515625" style="67" customWidth="1"/>
    <col min="2217" max="2217" width="10.28515625" style="67" customWidth="1"/>
    <col min="2218" max="2218" width="6" style="67" customWidth="1"/>
    <col min="2219" max="2219" width="28.28515625" style="67" customWidth="1"/>
    <col min="2220" max="2220" width="10.28515625" style="67" customWidth="1"/>
    <col min="2221" max="2221" width="6" style="67" customWidth="1"/>
    <col min="2222" max="2222" width="28.28515625" style="67" customWidth="1"/>
    <col min="2223" max="2223" width="10.28515625" style="67" customWidth="1"/>
    <col min="2224" max="2224" width="6" style="67" customWidth="1"/>
    <col min="2225" max="2225" width="28.28515625" style="67" customWidth="1"/>
    <col min="2226" max="2226" width="10.28515625" style="67" customWidth="1"/>
    <col min="2227" max="2227" width="6" style="67" customWidth="1"/>
    <col min="2228" max="2228" width="28.28515625" style="67" customWidth="1"/>
    <col min="2229" max="2229" width="10.28515625" style="67" customWidth="1"/>
    <col min="2230" max="2230" width="6" style="67" customWidth="1"/>
    <col min="2231" max="2231" width="28.28515625" style="67" customWidth="1"/>
    <col min="2232" max="2232" width="10.28515625" style="67" customWidth="1"/>
    <col min="2233" max="2233" width="6" style="67" customWidth="1"/>
    <col min="2234" max="2234" width="28.28515625" style="67" customWidth="1"/>
    <col min="2235" max="2235" width="10.28515625" style="67" customWidth="1"/>
    <col min="2236" max="2236" width="6" style="67" customWidth="1"/>
    <col min="2237" max="2237" width="28.28515625" style="67" customWidth="1"/>
    <col min="2238" max="2238" width="10.28515625" style="67" customWidth="1"/>
    <col min="2239" max="2239" width="6" style="67" customWidth="1"/>
    <col min="2240" max="2240" width="28.28515625" style="67" customWidth="1"/>
    <col min="2241" max="2241" width="10.28515625" style="67" customWidth="1"/>
    <col min="2242" max="2242" width="6" style="67" customWidth="1"/>
    <col min="2243" max="2243" width="28.28515625" style="67" customWidth="1"/>
    <col min="2244" max="2244" width="10.28515625" style="67" customWidth="1"/>
    <col min="2245" max="2245" width="6" style="67" customWidth="1"/>
    <col min="2246" max="2246" width="28.28515625" style="67" customWidth="1"/>
    <col min="2247" max="2247" width="10.28515625" style="67" customWidth="1"/>
    <col min="2248" max="2248" width="6" style="67" customWidth="1"/>
    <col min="2249" max="2249" width="28.28515625" style="67" customWidth="1"/>
    <col min="2250" max="2250" width="10.28515625" style="67" customWidth="1"/>
    <col min="2251" max="2251" width="6" style="67" customWidth="1"/>
    <col min="2252" max="2252" width="28.28515625" style="67" customWidth="1"/>
    <col min="2253" max="2253" width="10.28515625" style="67" customWidth="1"/>
    <col min="2254" max="2254" width="6" style="67" customWidth="1"/>
    <col min="2255" max="2255" width="28.28515625" style="67" customWidth="1"/>
    <col min="2256" max="2256" width="10.28515625" style="67" customWidth="1"/>
    <col min="2257" max="2257" width="6" style="67" customWidth="1"/>
    <col min="2258" max="2304" width="9.140625" style="67"/>
    <col min="2305" max="2305" width="31" style="67" customWidth="1"/>
    <col min="2306" max="2306" width="9.140625" style="67"/>
    <col min="2307" max="2307" width="28.28515625" style="67" customWidth="1"/>
    <col min="2308" max="2308" width="10.28515625" style="67" customWidth="1"/>
    <col min="2309" max="2309" width="6" style="67" customWidth="1"/>
    <col min="2310" max="2310" width="28.28515625" style="67" customWidth="1"/>
    <col min="2311" max="2311" width="10.28515625" style="67" customWidth="1"/>
    <col min="2312" max="2312" width="6" style="67" customWidth="1"/>
    <col min="2313" max="2313" width="28.28515625" style="67" customWidth="1"/>
    <col min="2314" max="2314" width="10.28515625" style="67" customWidth="1"/>
    <col min="2315" max="2315" width="6" style="67" customWidth="1"/>
    <col min="2316" max="2316" width="28.28515625" style="67" customWidth="1"/>
    <col min="2317" max="2317" width="10.28515625" style="67" customWidth="1"/>
    <col min="2318" max="2318" width="6" style="67" customWidth="1"/>
    <col min="2319" max="2319" width="28.28515625" style="67" customWidth="1"/>
    <col min="2320" max="2320" width="10.28515625" style="67" customWidth="1"/>
    <col min="2321" max="2321" width="6" style="67" customWidth="1"/>
    <col min="2322" max="2322" width="28.28515625" style="67" customWidth="1"/>
    <col min="2323" max="2323" width="10.28515625" style="67" customWidth="1"/>
    <col min="2324" max="2324" width="6" style="67" customWidth="1"/>
    <col min="2325" max="2325" width="28.28515625" style="67" customWidth="1"/>
    <col min="2326" max="2326" width="10.28515625" style="67" customWidth="1"/>
    <col min="2327" max="2327" width="6" style="67" customWidth="1"/>
    <col min="2328" max="2328" width="28.28515625" style="67" customWidth="1"/>
    <col min="2329" max="2329" width="10.28515625" style="67" customWidth="1"/>
    <col min="2330" max="2330" width="6" style="67" customWidth="1"/>
    <col min="2331" max="2331" width="28.28515625" style="67" customWidth="1"/>
    <col min="2332" max="2332" width="10.28515625" style="67" customWidth="1"/>
    <col min="2333" max="2333" width="6" style="67" customWidth="1"/>
    <col min="2334" max="2334" width="28.28515625" style="67" customWidth="1"/>
    <col min="2335" max="2335" width="10.28515625" style="67" customWidth="1"/>
    <col min="2336" max="2336" width="6" style="67" customWidth="1"/>
    <col min="2337" max="2337" width="28.28515625" style="67" customWidth="1"/>
    <col min="2338" max="2338" width="10.28515625" style="67" customWidth="1"/>
    <col min="2339" max="2339" width="6" style="67" customWidth="1"/>
    <col min="2340" max="2340" width="28.28515625" style="67" customWidth="1"/>
    <col min="2341" max="2341" width="10.28515625" style="67" customWidth="1"/>
    <col min="2342" max="2342" width="6" style="67" customWidth="1"/>
    <col min="2343" max="2343" width="28.28515625" style="67" customWidth="1"/>
    <col min="2344" max="2344" width="10.28515625" style="67" customWidth="1"/>
    <col min="2345" max="2345" width="6" style="67" customWidth="1"/>
    <col min="2346" max="2346" width="28.28515625" style="67" customWidth="1"/>
    <col min="2347" max="2347" width="10.28515625" style="67" customWidth="1"/>
    <col min="2348" max="2348" width="6" style="67" customWidth="1"/>
    <col min="2349" max="2349" width="28.28515625" style="67" customWidth="1"/>
    <col min="2350" max="2350" width="10.28515625" style="67" customWidth="1"/>
    <col min="2351" max="2351" width="6" style="67" customWidth="1"/>
    <col min="2352" max="2352" width="28.28515625" style="67" customWidth="1"/>
    <col min="2353" max="2353" width="10.28515625" style="67" customWidth="1"/>
    <col min="2354" max="2354" width="6" style="67" customWidth="1"/>
    <col min="2355" max="2355" width="28.28515625" style="67" customWidth="1"/>
    <col min="2356" max="2356" width="10.28515625" style="67" customWidth="1"/>
    <col min="2357" max="2357" width="6" style="67" customWidth="1"/>
    <col min="2358" max="2358" width="28.28515625" style="67" customWidth="1"/>
    <col min="2359" max="2359" width="10.28515625" style="67" customWidth="1"/>
    <col min="2360" max="2360" width="6" style="67" customWidth="1"/>
    <col min="2361" max="2361" width="28.28515625" style="67" customWidth="1"/>
    <col min="2362" max="2362" width="10.28515625" style="67" customWidth="1"/>
    <col min="2363" max="2363" width="6" style="67" customWidth="1"/>
    <col min="2364" max="2364" width="28.28515625" style="67" customWidth="1"/>
    <col min="2365" max="2365" width="10.28515625" style="67" customWidth="1"/>
    <col min="2366" max="2366" width="6" style="67" customWidth="1"/>
    <col min="2367" max="2367" width="28.28515625" style="67" customWidth="1"/>
    <col min="2368" max="2368" width="10.28515625" style="67" customWidth="1"/>
    <col min="2369" max="2369" width="6" style="67" customWidth="1"/>
    <col min="2370" max="2370" width="28.28515625" style="67" customWidth="1"/>
    <col min="2371" max="2371" width="10.28515625" style="67" customWidth="1"/>
    <col min="2372" max="2372" width="6" style="67" customWidth="1"/>
    <col min="2373" max="2373" width="28.28515625" style="67" customWidth="1"/>
    <col min="2374" max="2374" width="10.28515625" style="67" customWidth="1"/>
    <col min="2375" max="2375" width="6" style="67" customWidth="1"/>
    <col min="2376" max="2376" width="28.28515625" style="67" customWidth="1"/>
    <col min="2377" max="2377" width="10.28515625" style="67" customWidth="1"/>
    <col min="2378" max="2378" width="6" style="67" customWidth="1"/>
    <col min="2379" max="2379" width="28.28515625" style="67" customWidth="1"/>
    <col min="2380" max="2380" width="10.28515625" style="67" customWidth="1"/>
    <col min="2381" max="2381" width="6" style="67" customWidth="1"/>
    <col min="2382" max="2382" width="28.28515625" style="67" customWidth="1"/>
    <col min="2383" max="2383" width="10.28515625" style="67" customWidth="1"/>
    <col min="2384" max="2384" width="6" style="67" customWidth="1"/>
    <col min="2385" max="2385" width="28.28515625" style="67" customWidth="1"/>
    <col min="2386" max="2386" width="10.28515625" style="67" customWidth="1"/>
    <col min="2387" max="2387" width="6" style="67" customWidth="1"/>
    <col min="2388" max="2388" width="28.28515625" style="67" customWidth="1"/>
    <col min="2389" max="2389" width="10.28515625" style="67" customWidth="1"/>
    <col min="2390" max="2390" width="6" style="67" customWidth="1"/>
    <col min="2391" max="2391" width="28.28515625" style="67" customWidth="1"/>
    <col min="2392" max="2392" width="10.28515625" style="67" customWidth="1"/>
    <col min="2393" max="2393" width="6" style="67" customWidth="1"/>
    <col min="2394" max="2394" width="28.28515625" style="67" customWidth="1"/>
    <col min="2395" max="2395" width="10.28515625" style="67" customWidth="1"/>
    <col min="2396" max="2396" width="6" style="67" customWidth="1"/>
    <col min="2397" max="2397" width="28.28515625" style="67" customWidth="1"/>
    <col min="2398" max="2398" width="10.28515625" style="67" customWidth="1"/>
    <col min="2399" max="2399" width="6" style="67" customWidth="1"/>
    <col min="2400" max="2400" width="28.28515625" style="67" customWidth="1"/>
    <col min="2401" max="2401" width="10.28515625" style="67" customWidth="1"/>
    <col min="2402" max="2402" width="6" style="67" customWidth="1"/>
    <col min="2403" max="2403" width="28.28515625" style="67" customWidth="1"/>
    <col min="2404" max="2404" width="10.28515625" style="67" customWidth="1"/>
    <col min="2405" max="2405" width="6" style="67" customWidth="1"/>
    <col min="2406" max="2406" width="28.28515625" style="67" customWidth="1"/>
    <col min="2407" max="2407" width="10.28515625" style="67" customWidth="1"/>
    <col min="2408" max="2408" width="6" style="67" customWidth="1"/>
    <col min="2409" max="2409" width="28.28515625" style="67" customWidth="1"/>
    <col min="2410" max="2410" width="10.28515625" style="67" customWidth="1"/>
    <col min="2411" max="2411" width="6" style="67" customWidth="1"/>
    <col min="2412" max="2412" width="28.28515625" style="67" customWidth="1"/>
    <col min="2413" max="2413" width="10.28515625" style="67" customWidth="1"/>
    <col min="2414" max="2414" width="6" style="67" customWidth="1"/>
    <col min="2415" max="2415" width="28.28515625" style="67" customWidth="1"/>
    <col min="2416" max="2416" width="10.28515625" style="67" customWidth="1"/>
    <col min="2417" max="2417" width="6" style="67" customWidth="1"/>
    <col min="2418" max="2418" width="28.28515625" style="67" customWidth="1"/>
    <col min="2419" max="2419" width="10.28515625" style="67" customWidth="1"/>
    <col min="2420" max="2420" width="6" style="67" customWidth="1"/>
    <col min="2421" max="2421" width="28.28515625" style="67" customWidth="1"/>
    <col min="2422" max="2422" width="10.28515625" style="67" customWidth="1"/>
    <col min="2423" max="2423" width="6" style="67" customWidth="1"/>
    <col min="2424" max="2424" width="28.28515625" style="67" customWidth="1"/>
    <col min="2425" max="2425" width="10.28515625" style="67" customWidth="1"/>
    <col min="2426" max="2426" width="6" style="67" customWidth="1"/>
    <col min="2427" max="2427" width="28.28515625" style="67" customWidth="1"/>
    <col min="2428" max="2428" width="10.28515625" style="67" customWidth="1"/>
    <col min="2429" max="2429" width="6" style="67" customWidth="1"/>
    <col min="2430" max="2430" width="28.28515625" style="67" customWidth="1"/>
    <col min="2431" max="2431" width="10.28515625" style="67" customWidth="1"/>
    <col min="2432" max="2432" width="6" style="67" customWidth="1"/>
    <col min="2433" max="2433" width="28.28515625" style="67" customWidth="1"/>
    <col min="2434" max="2434" width="10.28515625" style="67" customWidth="1"/>
    <col min="2435" max="2435" width="6" style="67" customWidth="1"/>
    <col min="2436" max="2436" width="28.28515625" style="67" customWidth="1"/>
    <col min="2437" max="2437" width="10.28515625" style="67" customWidth="1"/>
    <col min="2438" max="2438" width="6" style="67" customWidth="1"/>
    <col min="2439" max="2439" width="28.28515625" style="67" customWidth="1"/>
    <col min="2440" max="2440" width="10.28515625" style="67" customWidth="1"/>
    <col min="2441" max="2441" width="6" style="67" customWidth="1"/>
    <col min="2442" max="2442" width="28.28515625" style="67" customWidth="1"/>
    <col min="2443" max="2443" width="10.28515625" style="67" customWidth="1"/>
    <col min="2444" max="2444" width="6" style="67" customWidth="1"/>
    <col min="2445" max="2445" width="28.28515625" style="67" customWidth="1"/>
    <col min="2446" max="2446" width="10.28515625" style="67" customWidth="1"/>
    <col min="2447" max="2447" width="6" style="67" customWidth="1"/>
    <col min="2448" max="2448" width="28.28515625" style="67" customWidth="1"/>
    <col min="2449" max="2449" width="10.28515625" style="67" customWidth="1"/>
    <col min="2450" max="2450" width="6" style="67" customWidth="1"/>
    <col min="2451" max="2451" width="28.28515625" style="67" customWidth="1"/>
    <col min="2452" max="2452" width="10.28515625" style="67" customWidth="1"/>
    <col min="2453" max="2453" width="6" style="67" customWidth="1"/>
    <col min="2454" max="2454" width="28.28515625" style="67" customWidth="1"/>
    <col min="2455" max="2455" width="10.28515625" style="67" customWidth="1"/>
    <col min="2456" max="2456" width="6" style="67" customWidth="1"/>
    <col min="2457" max="2457" width="28.28515625" style="67" customWidth="1"/>
    <col min="2458" max="2458" width="10.28515625" style="67" customWidth="1"/>
    <col min="2459" max="2459" width="6" style="67" customWidth="1"/>
    <col min="2460" max="2460" width="28.28515625" style="67" customWidth="1"/>
    <col min="2461" max="2461" width="10.28515625" style="67" customWidth="1"/>
    <col min="2462" max="2462" width="6" style="67" customWidth="1"/>
    <col min="2463" max="2463" width="28.28515625" style="67" customWidth="1"/>
    <col min="2464" max="2464" width="10.28515625" style="67" customWidth="1"/>
    <col min="2465" max="2465" width="6" style="67" customWidth="1"/>
    <col min="2466" max="2466" width="28.28515625" style="67" customWidth="1"/>
    <col min="2467" max="2467" width="10.28515625" style="67" customWidth="1"/>
    <col min="2468" max="2468" width="6" style="67" customWidth="1"/>
    <col min="2469" max="2469" width="28.28515625" style="67" customWidth="1"/>
    <col min="2470" max="2470" width="10.28515625" style="67" customWidth="1"/>
    <col min="2471" max="2471" width="6" style="67" customWidth="1"/>
    <col min="2472" max="2472" width="28.28515625" style="67" customWidth="1"/>
    <col min="2473" max="2473" width="10.28515625" style="67" customWidth="1"/>
    <col min="2474" max="2474" width="6" style="67" customWidth="1"/>
    <col min="2475" max="2475" width="28.28515625" style="67" customWidth="1"/>
    <col min="2476" max="2476" width="10.28515625" style="67" customWidth="1"/>
    <col min="2477" max="2477" width="6" style="67" customWidth="1"/>
    <col min="2478" max="2478" width="28.28515625" style="67" customWidth="1"/>
    <col min="2479" max="2479" width="10.28515625" style="67" customWidth="1"/>
    <col min="2480" max="2480" width="6" style="67" customWidth="1"/>
    <col min="2481" max="2481" width="28.28515625" style="67" customWidth="1"/>
    <col min="2482" max="2482" width="10.28515625" style="67" customWidth="1"/>
    <col min="2483" max="2483" width="6" style="67" customWidth="1"/>
    <col min="2484" max="2484" width="28.28515625" style="67" customWidth="1"/>
    <col min="2485" max="2485" width="10.28515625" style="67" customWidth="1"/>
    <col min="2486" max="2486" width="6" style="67" customWidth="1"/>
    <col min="2487" max="2487" width="28.28515625" style="67" customWidth="1"/>
    <col min="2488" max="2488" width="10.28515625" style="67" customWidth="1"/>
    <col min="2489" max="2489" width="6" style="67" customWidth="1"/>
    <col min="2490" max="2490" width="28.28515625" style="67" customWidth="1"/>
    <col min="2491" max="2491" width="10.28515625" style="67" customWidth="1"/>
    <col min="2492" max="2492" width="6" style="67" customWidth="1"/>
    <col min="2493" max="2493" width="28.28515625" style="67" customWidth="1"/>
    <col min="2494" max="2494" width="10.28515625" style="67" customWidth="1"/>
    <col min="2495" max="2495" width="6" style="67" customWidth="1"/>
    <col min="2496" max="2496" width="28.28515625" style="67" customWidth="1"/>
    <col min="2497" max="2497" width="10.28515625" style="67" customWidth="1"/>
    <col min="2498" max="2498" width="6" style="67" customWidth="1"/>
    <col min="2499" max="2499" width="28.28515625" style="67" customWidth="1"/>
    <col min="2500" max="2500" width="10.28515625" style="67" customWidth="1"/>
    <col min="2501" max="2501" width="6" style="67" customWidth="1"/>
    <col min="2502" max="2502" width="28.28515625" style="67" customWidth="1"/>
    <col min="2503" max="2503" width="10.28515625" style="67" customWidth="1"/>
    <col min="2504" max="2504" width="6" style="67" customWidth="1"/>
    <col min="2505" max="2505" width="28.28515625" style="67" customWidth="1"/>
    <col min="2506" max="2506" width="10.28515625" style="67" customWidth="1"/>
    <col min="2507" max="2507" width="6" style="67" customWidth="1"/>
    <col min="2508" max="2508" width="28.28515625" style="67" customWidth="1"/>
    <col min="2509" max="2509" width="10.28515625" style="67" customWidth="1"/>
    <col min="2510" max="2510" width="6" style="67" customWidth="1"/>
    <col min="2511" max="2511" width="28.28515625" style="67" customWidth="1"/>
    <col min="2512" max="2512" width="10.28515625" style="67" customWidth="1"/>
    <col min="2513" max="2513" width="6" style="67" customWidth="1"/>
    <col min="2514" max="2560" width="9.140625" style="67"/>
    <col min="2561" max="2561" width="31" style="67" customWidth="1"/>
    <col min="2562" max="2562" width="9.140625" style="67"/>
    <col min="2563" max="2563" width="28.28515625" style="67" customWidth="1"/>
    <col min="2564" max="2564" width="10.28515625" style="67" customWidth="1"/>
    <col min="2565" max="2565" width="6" style="67" customWidth="1"/>
    <col min="2566" max="2566" width="28.28515625" style="67" customWidth="1"/>
    <col min="2567" max="2567" width="10.28515625" style="67" customWidth="1"/>
    <col min="2568" max="2568" width="6" style="67" customWidth="1"/>
    <col min="2569" max="2569" width="28.28515625" style="67" customWidth="1"/>
    <col min="2570" max="2570" width="10.28515625" style="67" customWidth="1"/>
    <col min="2571" max="2571" width="6" style="67" customWidth="1"/>
    <col min="2572" max="2572" width="28.28515625" style="67" customWidth="1"/>
    <col min="2573" max="2573" width="10.28515625" style="67" customWidth="1"/>
    <col min="2574" max="2574" width="6" style="67" customWidth="1"/>
    <col min="2575" max="2575" width="28.28515625" style="67" customWidth="1"/>
    <col min="2576" max="2576" width="10.28515625" style="67" customWidth="1"/>
    <col min="2577" max="2577" width="6" style="67" customWidth="1"/>
    <col min="2578" max="2578" width="28.28515625" style="67" customWidth="1"/>
    <col min="2579" max="2579" width="10.28515625" style="67" customWidth="1"/>
    <col min="2580" max="2580" width="6" style="67" customWidth="1"/>
    <col min="2581" max="2581" width="28.28515625" style="67" customWidth="1"/>
    <col min="2582" max="2582" width="10.28515625" style="67" customWidth="1"/>
    <col min="2583" max="2583" width="6" style="67" customWidth="1"/>
    <col min="2584" max="2584" width="28.28515625" style="67" customWidth="1"/>
    <col min="2585" max="2585" width="10.28515625" style="67" customWidth="1"/>
    <col min="2586" max="2586" width="6" style="67" customWidth="1"/>
    <col min="2587" max="2587" width="28.28515625" style="67" customWidth="1"/>
    <col min="2588" max="2588" width="10.28515625" style="67" customWidth="1"/>
    <col min="2589" max="2589" width="6" style="67" customWidth="1"/>
    <col min="2590" max="2590" width="28.28515625" style="67" customWidth="1"/>
    <col min="2591" max="2591" width="10.28515625" style="67" customWidth="1"/>
    <col min="2592" max="2592" width="6" style="67" customWidth="1"/>
    <col min="2593" max="2593" width="28.28515625" style="67" customWidth="1"/>
    <col min="2594" max="2594" width="10.28515625" style="67" customWidth="1"/>
    <col min="2595" max="2595" width="6" style="67" customWidth="1"/>
    <col min="2596" max="2596" width="28.28515625" style="67" customWidth="1"/>
    <col min="2597" max="2597" width="10.28515625" style="67" customWidth="1"/>
    <col min="2598" max="2598" width="6" style="67" customWidth="1"/>
    <col min="2599" max="2599" width="28.28515625" style="67" customWidth="1"/>
    <col min="2600" max="2600" width="10.28515625" style="67" customWidth="1"/>
    <col min="2601" max="2601" width="6" style="67" customWidth="1"/>
    <col min="2602" max="2602" width="28.28515625" style="67" customWidth="1"/>
    <col min="2603" max="2603" width="10.28515625" style="67" customWidth="1"/>
    <col min="2604" max="2604" width="6" style="67" customWidth="1"/>
    <col min="2605" max="2605" width="28.28515625" style="67" customWidth="1"/>
    <col min="2606" max="2606" width="10.28515625" style="67" customWidth="1"/>
    <col min="2607" max="2607" width="6" style="67" customWidth="1"/>
    <col min="2608" max="2608" width="28.28515625" style="67" customWidth="1"/>
    <col min="2609" max="2609" width="10.28515625" style="67" customWidth="1"/>
    <col min="2610" max="2610" width="6" style="67" customWidth="1"/>
    <col min="2611" max="2611" width="28.28515625" style="67" customWidth="1"/>
    <col min="2612" max="2612" width="10.28515625" style="67" customWidth="1"/>
    <col min="2613" max="2613" width="6" style="67" customWidth="1"/>
    <col min="2614" max="2614" width="28.28515625" style="67" customWidth="1"/>
    <col min="2615" max="2615" width="10.28515625" style="67" customWidth="1"/>
    <col min="2616" max="2616" width="6" style="67" customWidth="1"/>
    <col min="2617" max="2617" width="28.28515625" style="67" customWidth="1"/>
    <col min="2618" max="2618" width="10.28515625" style="67" customWidth="1"/>
    <col min="2619" max="2619" width="6" style="67" customWidth="1"/>
    <col min="2620" max="2620" width="28.28515625" style="67" customWidth="1"/>
    <col min="2621" max="2621" width="10.28515625" style="67" customWidth="1"/>
    <col min="2622" max="2622" width="6" style="67" customWidth="1"/>
    <col min="2623" max="2623" width="28.28515625" style="67" customWidth="1"/>
    <col min="2624" max="2624" width="10.28515625" style="67" customWidth="1"/>
    <col min="2625" max="2625" width="6" style="67" customWidth="1"/>
    <col min="2626" max="2626" width="28.28515625" style="67" customWidth="1"/>
    <col min="2627" max="2627" width="10.28515625" style="67" customWidth="1"/>
    <col min="2628" max="2628" width="6" style="67" customWidth="1"/>
    <col min="2629" max="2629" width="28.28515625" style="67" customWidth="1"/>
    <col min="2630" max="2630" width="10.28515625" style="67" customWidth="1"/>
    <col min="2631" max="2631" width="6" style="67" customWidth="1"/>
    <col min="2632" max="2632" width="28.28515625" style="67" customWidth="1"/>
    <col min="2633" max="2633" width="10.28515625" style="67" customWidth="1"/>
    <col min="2634" max="2634" width="6" style="67" customWidth="1"/>
    <col min="2635" max="2635" width="28.28515625" style="67" customWidth="1"/>
    <col min="2636" max="2636" width="10.28515625" style="67" customWidth="1"/>
    <col min="2637" max="2637" width="6" style="67" customWidth="1"/>
    <col min="2638" max="2638" width="28.28515625" style="67" customWidth="1"/>
    <col min="2639" max="2639" width="10.28515625" style="67" customWidth="1"/>
    <col min="2640" max="2640" width="6" style="67" customWidth="1"/>
    <col min="2641" max="2641" width="28.28515625" style="67" customWidth="1"/>
    <col min="2642" max="2642" width="10.28515625" style="67" customWidth="1"/>
    <col min="2643" max="2643" width="6" style="67" customWidth="1"/>
    <col min="2644" max="2644" width="28.28515625" style="67" customWidth="1"/>
    <col min="2645" max="2645" width="10.28515625" style="67" customWidth="1"/>
    <col min="2646" max="2646" width="6" style="67" customWidth="1"/>
    <col min="2647" max="2647" width="28.28515625" style="67" customWidth="1"/>
    <col min="2648" max="2648" width="10.28515625" style="67" customWidth="1"/>
    <col min="2649" max="2649" width="6" style="67" customWidth="1"/>
    <col min="2650" max="2650" width="28.28515625" style="67" customWidth="1"/>
    <col min="2651" max="2651" width="10.28515625" style="67" customWidth="1"/>
    <col min="2652" max="2652" width="6" style="67" customWidth="1"/>
    <col min="2653" max="2653" width="28.28515625" style="67" customWidth="1"/>
    <col min="2654" max="2654" width="10.28515625" style="67" customWidth="1"/>
    <col min="2655" max="2655" width="6" style="67" customWidth="1"/>
    <col min="2656" max="2656" width="28.28515625" style="67" customWidth="1"/>
    <col min="2657" max="2657" width="10.28515625" style="67" customWidth="1"/>
    <col min="2658" max="2658" width="6" style="67" customWidth="1"/>
    <col min="2659" max="2659" width="28.28515625" style="67" customWidth="1"/>
    <col min="2660" max="2660" width="10.28515625" style="67" customWidth="1"/>
    <col min="2661" max="2661" width="6" style="67" customWidth="1"/>
    <col min="2662" max="2662" width="28.28515625" style="67" customWidth="1"/>
    <col min="2663" max="2663" width="10.28515625" style="67" customWidth="1"/>
    <col min="2664" max="2664" width="6" style="67" customWidth="1"/>
    <col min="2665" max="2665" width="28.28515625" style="67" customWidth="1"/>
    <col min="2666" max="2666" width="10.28515625" style="67" customWidth="1"/>
    <col min="2667" max="2667" width="6" style="67" customWidth="1"/>
    <col min="2668" max="2668" width="28.28515625" style="67" customWidth="1"/>
    <col min="2669" max="2669" width="10.28515625" style="67" customWidth="1"/>
    <col min="2670" max="2670" width="6" style="67" customWidth="1"/>
    <col min="2671" max="2671" width="28.28515625" style="67" customWidth="1"/>
    <col min="2672" max="2672" width="10.28515625" style="67" customWidth="1"/>
    <col min="2673" max="2673" width="6" style="67" customWidth="1"/>
    <col min="2674" max="2674" width="28.28515625" style="67" customWidth="1"/>
    <col min="2675" max="2675" width="10.28515625" style="67" customWidth="1"/>
    <col min="2676" max="2676" width="6" style="67" customWidth="1"/>
    <col min="2677" max="2677" width="28.28515625" style="67" customWidth="1"/>
    <col min="2678" max="2678" width="10.28515625" style="67" customWidth="1"/>
    <col min="2679" max="2679" width="6" style="67" customWidth="1"/>
    <col min="2680" max="2680" width="28.28515625" style="67" customWidth="1"/>
    <col min="2681" max="2681" width="10.28515625" style="67" customWidth="1"/>
    <col min="2682" max="2682" width="6" style="67" customWidth="1"/>
    <col min="2683" max="2683" width="28.28515625" style="67" customWidth="1"/>
    <col min="2684" max="2684" width="10.28515625" style="67" customWidth="1"/>
    <col min="2685" max="2685" width="6" style="67" customWidth="1"/>
    <col min="2686" max="2686" width="28.28515625" style="67" customWidth="1"/>
    <col min="2687" max="2687" width="10.28515625" style="67" customWidth="1"/>
    <col min="2688" max="2688" width="6" style="67" customWidth="1"/>
    <col min="2689" max="2689" width="28.28515625" style="67" customWidth="1"/>
    <col min="2690" max="2690" width="10.28515625" style="67" customWidth="1"/>
    <col min="2691" max="2691" width="6" style="67" customWidth="1"/>
    <col min="2692" max="2692" width="28.28515625" style="67" customWidth="1"/>
    <col min="2693" max="2693" width="10.28515625" style="67" customWidth="1"/>
    <col min="2694" max="2694" width="6" style="67" customWidth="1"/>
    <col min="2695" max="2695" width="28.28515625" style="67" customWidth="1"/>
    <col min="2696" max="2696" width="10.28515625" style="67" customWidth="1"/>
    <col min="2697" max="2697" width="6" style="67" customWidth="1"/>
    <col min="2698" max="2698" width="28.28515625" style="67" customWidth="1"/>
    <col min="2699" max="2699" width="10.28515625" style="67" customWidth="1"/>
    <col min="2700" max="2700" width="6" style="67" customWidth="1"/>
    <col min="2701" max="2701" width="28.28515625" style="67" customWidth="1"/>
    <col min="2702" max="2702" width="10.28515625" style="67" customWidth="1"/>
    <col min="2703" max="2703" width="6" style="67" customWidth="1"/>
    <col min="2704" max="2704" width="28.28515625" style="67" customWidth="1"/>
    <col min="2705" max="2705" width="10.28515625" style="67" customWidth="1"/>
    <col min="2706" max="2706" width="6" style="67" customWidth="1"/>
    <col min="2707" max="2707" width="28.28515625" style="67" customWidth="1"/>
    <col min="2708" max="2708" width="10.28515625" style="67" customWidth="1"/>
    <col min="2709" max="2709" width="6" style="67" customWidth="1"/>
    <col min="2710" max="2710" width="28.28515625" style="67" customWidth="1"/>
    <col min="2711" max="2711" width="10.28515625" style="67" customWidth="1"/>
    <col min="2712" max="2712" width="6" style="67" customWidth="1"/>
    <col min="2713" max="2713" width="28.28515625" style="67" customWidth="1"/>
    <col min="2714" max="2714" width="10.28515625" style="67" customWidth="1"/>
    <col min="2715" max="2715" width="6" style="67" customWidth="1"/>
    <col min="2716" max="2716" width="28.28515625" style="67" customWidth="1"/>
    <col min="2717" max="2717" width="10.28515625" style="67" customWidth="1"/>
    <col min="2718" max="2718" width="6" style="67" customWidth="1"/>
    <col min="2719" max="2719" width="28.28515625" style="67" customWidth="1"/>
    <col min="2720" max="2720" width="10.28515625" style="67" customWidth="1"/>
    <col min="2721" max="2721" width="6" style="67" customWidth="1"/>
    <col min="2722" max="2722" width="28.28515625" style="67" customWidth="1"/>
    <col min="2723" max="2723" width="10.28515625" style="67" customWidth="1"/>
    <col min="2724" max="2724" width="6" style="67" customWidth="1"/>
    <col min="2725" max="2725" width="28.28515625" style="67" customWidth="1"/>
    <col min="2726" max="2726" width="10.28515625" style="67" customWidth="1"/>
    <col min="2727" max="2727" width="6" style="67" customWidth="1"/>
    <col min="2728" max="2728" width="28.28515625" style="67" customWidth="1"/>
    <col min="2729" max="2729" width="10.28515625" style="67" customWidth="1"/>
    <col min="2730" max="2730" width="6" style="67" customWidth="1"/>
    <col min="2731" max="2731" width="28.28515625" style="67" customWidth="1"/>
    <col min="2732" max="2732" width="10.28515625" style="67" customWidth="1"/>
    <col min="2733" max="2733" width="6" style="67" customWidth="1"/>
    <col min="2734" max="2734" width="28.28515625" style="67" customWidth="1"/>
    <col min="2735" max="2735" width="10.28515625" style="67" customWidth="1"/>
    <col min="2736" max="2736" width="6" style="67" customWidth="1"/>
    <col min="2737" max="2737" width="28.28515625" style="67" customWidth="1"/>
    <col min="2738" max="2738" width="10.28515625" style="67" customWidth="1"/>
    <col min="2739" max="2739" width="6" style="67" customWidth="1"/>
    <col min="2740" max="2740" width="28.28515625" style="67" customWidth="1"/>
    <col min="2741" max="2741" width="10.28515625" style="67" customWidth="1"/>
    <col min="2742" max="2742" width="6" style="67" customWidth="1"/>
    <col min="2743" max="2743" width="28.28515625" style="67" customWidth="1"/>
    <col min="2744" max="2744" width="10.28515625" style="67" customWidth="1"/>
    <col min="2745" max="2745" width="6" style="67" customWidth="1"/>
    <col min="2746" max="2746" width="28.28515625" style="67" customWidth="1"/>
    <col min="2747" max="2747" width="10.28515625" style="67" customWidth="1"/>
    <col min="2748" max="2748" width="6" style="67" customWidth="1"/>
    <col min="2749" max="2749" width="28.28515625" style="67" customWidth="1"/>
    <col min="2750" max="2750" width="10.28515625" style="67" customWidth="1"/>
    <col min="2751" max="2751" width="6" style="67" customWidth="1"/>
    <col min="2752" max="2752" width="28.28515625" style="67" customWidth="1"/>
    <col min="2753" max="2753" width="10.28515625" style="67" customWidth="1"/>
    <col min="2754" max="2754" width="6" style="67" customWidth="1"/>
    <col min="2755" max="2755" width="28.28515625" style="67" customWidth="1"/>
    <col min="2756" max="2756" width="10.28515625" style="67" customWidth="1"/>
    <col min="2757" max="2757" width="6" style="67" customWidth="1"/>
    <col min="2758" max="2758" width="28.28515625" style="67" customWidth="1"/>
    <col min="2759" max="2759" width="10.28515625" style="67" customWidth="1"/>
    <col min="2760" max="2760" width="6" style="67" customWidth="1"/>
    <col min="2761" max="2761" width="28.28515625" style="67" customWidth="1"/>
    <col min="2762" max="2762" width="10.28515625" style="67" customWidth="1"/>
    <col min="2763" max="2763" width="6" style="67" customWidth="1"/>
    <col min="2764" max="2764" width="28.28515625" style="67" customWidth="1"/>
    <col min="2765" max="2765" width="10.28515625" style="67" customWidth="1"/>
    <col min="2766" max="2766" width="6" style="67" customWidth="1"/>
    <col min="2767" max="2767" width="28.28515625" style="67" customWidth="1"/>
    <col min="2768" max="2768" width="10.28515625" style="67" customWidth="1"/>
    <col min="2769" max="2769" width="6" style="67" customWidth="1"/>
    <col min="2770" max="2816" width="9.140625" style="67"/>
    <col min="2817" max="2817" width="31" style="67" customWidth="1"/>
    <col min="2818" max="2818" width="9.140625" style="67"/>
    <col min="2819" max="2819" width="28.28515625" style="67" customWidth="1"/>
    <col min="2820" max="2820" width="10.28515625" style="67" customWidth="1"/>
    <col min="2821" max="2821" width="6" style="67" customWidth="1"/>
    <col min="2822" max="2822" width="28.28515625" style="67" customWidth="1"/>
    <col min="2823" max="2823" width="10.28515625" style="67" customWidth="1"/>
    <col min="2824" max="2824" width="6" style="67" customWidth="1"/>
    <col min="2825" max="2825" width="28.28515625" style="67" customWidth="1"/>
    <col min="2826" max="2826" width="10.28515625" style="67" customWidth="1"/>
    <col min="2827" max="2827" width="6" style="67" customWidth="1"/>
    <col min="2828" max="2828" width="28.28515625" style="67" customWidth="1"/>
    <col min="2829" max="2829" width="10.28515625" style="67" customWidth="1"/>
    <col min="2830" max="2830" width="6" style="67" customWidth="1"/>
    <col min="2831" max="2831" width="28.28515625" style="67" customWidth="1"/>
    <col min="2832" max="2832" width="10.28515625" style="67" customWidth="1"/>
    <col min="2833" max="2833" width="6" style="67" customWidth="1"/>
    <col min="2834" max="2834" width="28.28515625" style="67" customWidth="1"/>
    <col min="2835" max="2835" width="10.28515625" style="67" customWidth="1"/>
    <col min="2836" max="2836" width="6" style="67" customWidth="1"/>
    <col min="2837" max="2837" width="28.28515625" style="67" customWidth="1"/>
    <col min="2838" max="2838" width="10.28515625" style="67" customWidth="1"/>
    <col min="2839" max="2839" width="6" style="67" customWidth="1"/>
    <col min="2840" max="2840" width="28.28515625" style="67" customWidth="1"/>
    <col min="2841" max="2841" width="10.28515625" style="67" customWidth="1"/>
    <col min="2842" max="2842" width="6" style="67" customWidth="1"/>
    <col min="2843" max="2843" width="28.28515625" style="67" customWidth="1"/>
    <col min="2844" max="2844" width="10.28515625" style="67" customWidth="1"/>
    <col min="2845" max="2845" width="6" style="67" customWidth="1"/>
    <col min="2846" max="2846" width="28.28515625" style="67" customWidth="1"/>
    <col min="2847" max="2847" width="10.28515625" style="67" customWidth="1"/>
    <col min="2848" max="2848" width="6" style="67" customWidth="1"/>
    <col min="2849" max="2849" width="28.28515625" style="67" customWidth="1"/>
    <col min="2850" max="2850" width="10.28515625" style="67" customWidth="1"/>
    <col min="2851" max="2851" width="6" style="67" customWidth="1"/>
    <col min="2852" max="2852" width="28.28515625" style="67" customWidth="1"/>
    <col min="2853" max="2853" width="10.28515625" style="67" customWidth="1"/>
    <col min="2854" max="2854" width="6" style="67" customWidth="1"/>
    <col min="2855" max="2855" width="28.28515625" style="67" customWidth="1"/>
    <col min="2856" max="2856" width="10.28515625" style="67" customWidth="1"/>
    <col min="2857" max="2857" width="6" style="67" customWidth="1"/>
    <col min="2858" max="2858" width="28.28515625" style="67" customWidth="1"/>
    <col min="2859" max="2859" width="10.28515625" style="67" customWidth="1"/>
    <col min="2860" max="2860" width="6" style="67" customWidth="1"/>
    <col min="2861" max="2861" width="28.28515625" style="67" customWidth="1"/>
    <col min="2862" max="2862" width="10.28515625" style="67" customWidth="1"/>
    <col min="2863" max="2863" width="6" style="67" customWidth="1"/>
    <col min="2864" max="2864" width="28.28515625" style="67" customWidth="1"/>
    <col min="2865" max="2865" width="10.28515625" style="67" customWidth="1"/>
    <col min="2866" max="2866" width="6" style="67" customWidth="1"/>
    <col min="2867" max="2867" width="28.28515625" style="67" customWidth="1"/>
    <col min="2868" max="2868" width="10.28515625" style="67" customWidth="1"/>
    <col min="2869" max="2869" width="6" style="67" customWidth="1"/>
    <col min="2870" max="2870" width="28.28515625" style="67" customWidth="1"/>
    <col min="2871" max="2871" width="10.28515625" style="67" customWidth="1"/>
    <col min="2872" max="2872" width="6" style="67" customWidth="1"/>
    <col min="2873" max="2873" width="28.28515625" style="67" customWidth="1"/>
    <col min="2874" max="2874" width="10.28515625" style="67" customWidth="1"/>
    <col min="2875" max="2875" width="6" style="67" customWidth="1"/>
    <col min="2876" max="2876" width="28.28515625" style="67" customWidth="1"/>
    <col min="2877" max="2877" width="10.28515625" style="67" customWidth="1"/>
    <col min="2878" max="2878" width="6" style="67" customWidth="1"/>
    <col min="2879" max="2879" width="28.28515625" style="67" customWidth="1"/>
    <col min="2880" max="2880" width="10.28515625" style="67" customWidth="1"/>
    <col min="2881" max="2881" width="6" style="67" customWidth="1"/>
    <col min="2882" max="2882" width="28.28515625" style="67" customWidth="1"/>
    <col min="2883" max="2883" width="10.28515625" style="67" customWidth="1"/>
    <col min="2884" max="2884" width="6" style="67" customWidth="1"/>
    <col min="2885" max="2885" width="28.28515625" style="67" customWidth="1"/>
    <col min="2886" max="2886" width="10.28515625" style="67" customWidth="1"/>
    <col min="2887" max="2887" width="6" style="67" customWidth="1"/>
    <col min="2888" max="2888" width="28.28515625" style="67" customWidth="1"/>
    <col min="2889" max="2889" width="10.28515625" style="67" customWidth="1"/>
    <col min="2890" max="2890" width="6" style="67" customWidth="1"/>
    <col min="2891" max="2891" width="28.28515625" style="67" customWidth="1"/>
    <col min="2892" max="2892" width="10.28515625" style="67" customWidth="1"/>
    <col min="2893" max="2893" width="6" style="67" customWidth="1"/>
    <col min="2894" max="2894" width="28.28515625" style="67" customWidth="1"/>
    <col min="2895" max="2895" width="10.28515625" style="67" customWidth="1"/>
    <col min="2896" max="2896" width="6" style="67" customWidth="1"/>
    <col min="2897" max="2897" width="28.28515625" style="67" customWidth="1"/>
    <col min="2898" max="2898" width="10.28515625" style="67" customWidth="1"/>
    <col min="2899" max="2899" width="6" style="67" customWidth="1"/>
    <col min="2900" max="2900" width="28.28515625" style="67" customWidth="1"/>
    <col min="2901" max="2901" width="10.28515625" style="67" customWidth="1"/>
    <col min="2902" max="2902" width="6" style="67" customWidth="1"/>
    <col min="2903" max="2903" width="28.28515625" style="67" customWidth="1"/>
    <col min="2904" max="2904" width="10.28515625" style="67" customWidth="1"/>
    <col min="2905" max="2905" width="6" style="67" customWidth="1"/>
    <col min="2906" max="2906" width="28.28515625" style="67" customWidth="1"/>
    <col min="2907" max="2907" width="10.28515625" style="67" customWidth="1"/>
    <col min="2908" max="2908" width="6" style="67" customWidth="1"/>
    <col min="2909" max="2909" width="28.28515625" style="67" customWidth="1"/>
    <col min="2910" max="2910" width="10.28515625" style="67" customWidth="1"/>
    <col min="2911" max="2911" width="6" style="67" customWidth="1"/>
    <col min="2912" max="2912" width="28.28515625" style="67" customWidth="1"/>
    <col min="2913" max="2913" width="10.28515625" style="67" customWidth="1"/>
    <col min="2914" max="2914" width="6" style="67" customWidth="1"/>
    <col min="2915" max="2915" width="28.28515625" style="67" customWidth="1"/>
    <col min="2916" max="2916" width="10.28515625" style="67" customWidth="1"/>
    <col min="2917" max="2917" width="6" style="67" customWidth="1"/>
    <col min="2918" max="2918" width="28.28515625" style="67" customWidth="1"/>
    <col min="2919" max="2919" width="10.28515625" style="67" customWidth="1"/>
    <col min="2920" max="2920" width="6" style="67" customWidth="1"/>
    <col min="2921" max="2921" width="28.28515625" style="67" customWidth="1"/>
    <col min="2922" max="2922" width="10.28515625" style="67" customWidth="1"/>
    <col min="2923" max="2923" width="6" style="67" customWidth="1"/>
    <col min="2924" max="2924" width="28.28515625" style="67" customWidth="1"/>
    <col min="2925" max="2925" width="10.28515625" style="67" customWidth="1"/>
    <col min="2926" max="2926" width="6" style="67" customWidth="1"/>
    <col min="2927" max="2927" width="28.28515625" style="67" customWidth="1"/>
    <col min="2928" max="2928" width="10.28515625" style="67" customWidth="1"/>
    <col min="2929" max="2929" width="6" style="67" customWidth="1"/>
    <col min="2930" max="2930" width="28.28515625" style="67" customWidth="1"/>
    <col min="2931" max="2931" width="10.28515625" style="67" customWidth="1"/>
    <col min="2932" max="2932" width="6" style="67" customWidth="1"/>
    <col min="2933" max="2933" width="28.28515625" style="67" customWidth="1"/>
    <col min="2934" max="2934" width="10.28515625" style="67" customWidth="1"/>
    <col min="2935" max="2935" width="6" style="67" customWidth="1"/>
    <col min="2936" max="2936" width="28.28515625" style="67" customWidth="1"/>
    <col min="2937" max="2937" width="10.28515625" style="67" customWidth="1"/>
    <col min="2938" max="2938" width="6" style="67" customWidth="1"/>
    <col min="2939" max="2939" width="28.28515625" style="67" customWidth="1"/>
    <col min="2940" max="2940" width="10.28515625" style="67" customWidth="1"/>
    <col min="2941" max="2941" width="6" style="67" customWidth="1"/>
    <col min="2942" max="2942" width="28.28515625" style="67" customWidth="1"/>
    <col min="2943" max="2943" width="10.28515625" style="67" customWidth="1"/>
    <col min="2944" max="2944" width="6" style="67" customWidth="1"/>
    <col min="2945" max="2945" width="28.28515625" style="67" customWidth="1"/>
    <col min="2946" max="2946" width="10.28515625" style="67" customWidth="1"/>
    <col min="2947" max="2947" width="6" style="67" customWidth="1"/>
    <col min="2948" max="2948" width="28.28515625" style="67" customWidth="1"/>
    <col min="2949" max="2949" width="10.28515625" style="67" customWidth="1"/>
    <col min="2950" max="2950" width="6" style="67" customWidth="1"/>
    <col min="2951" max="2951" width="28.28515625" style="67" customWidth="1"/>
    <col min="2952" max="2952" width="10.28515625" style="67" customWidth="1"/>
    <col min="2953" max="2953" width="6" style="67" customWidth="1"/>
    <col min="2954" max="2954" width="28.28515625" style="67" customWidth="1"/>
    <col min="2955" max="2955" width="10.28515625" style="67" customWidth="1"/>
    <col min="2956" max="2956" width="6" style="67" customWidth="1"/>
    <col min="2957" max="2957" width="28.28515625" style="67" customWidth="1"/>
    <col min="2958" max="2958" width="10.28515625" style="67" customWidth="1"/>
    <col min="2959" max="2959" width="6" style="67" customWidth="1"/>
    <col min="2960" max="2960" width="28.28515625" style="67" customWidth="1"/>
    <col min="2961" max="2961" width="10.28515625" style="67" customWidth="1"/>
    <col min="2962" max="2962" width="6" style="67" customWidth="1"/>
    <col min="2963" max="2963" width="28.28515625" style="67" customWidth="1"/>
    <col min="2964" max="2964" width="10.28515625" style="67" customWidth="1"/>
    <col min="2965" max="2965" width="6" style="67" customWidth="1"/>
    <col min="2966" max="2966" width="28.28515625" style="67" customWidth="1"/>
    <col min="2967" max="2967" width="10.28515625" style="67" customWidth="1"/>
    <col min="2968" max="2968" width="6" style="67" customWidth="1"/>
    <col min="2969" max="2969" width="28.28515625" style="67" customWidth="1"/>
    <col min="2970" max="2970" width="10.28515625" style="67" customWidth="1"/>
    <col min="2971" max="2971" width="6" style="67" customWidth="1"/>
    <col min="2972" max="2972" width="28.28515625" style="67" customWidth="1"/>
    <col min="2973" max="2973" width="10.28515625" style="67" customWidth="1"/>
    <col min="2974" max="2974" width="6" style="67" customWidth="1"/>
    <col min="2975" max="2975" width="28.28515625" style="67" customWidth="1"/>
    <col min="2976" max="2976" width="10.28515625" style="67" customWidth="1"/>
    <col min="2977" max="2977" width="6" style="67" customWidth="1"/>
    <col min="2978" max="2978" width="28.28515625" style="67" customWidth="1"/>
    <col min="2979" max="2979" width="10.28515625" style="67" customWidth="1"/>
    <col min="2980" max="2980" width="6" style="67" customWidth="1"/>
    <col min="2981" max="2981" width="28.28515625" style="67" customWidth="1"/>
    <col min="2982" max="2982" width="10.28515625" style="67" customWidth="1"/>
    <col min="2983" max="2983" width="6" style="67" customWidth="1"/>
    <col min="2984" max="2984" width="28.28515625" style="67" customWidth="1"/>
    <col min="2985" max="2985" width="10.28515625" style="67" customWidth="1"/>
    <col min="2986" max="2986" width="6" style="67" customWidth="1"/>
    <col min="2987" max="2987" width="28.28515625" style="67" customWidth="1"/>
    <col min="2988" max="2988" width="10.28515625" style="67" customWidth="1"/>
    <col min="2989" max="2989" width="6" style="67" customWidth="1"/>
    <col min="2990" max="2990" width="28.28515625" style="67" customWidth="1"/>
    <col min="2991" max="2991" width="10.28515625" style="67" customWidth="1"/>
    <col min="2992" max="2992" width="6" style="67" customWidth="1"/>
    <col min="2993" max="2993" width="28.28515625" style="67" customWidth="1"/>
    <col min="2994" max="2994" width="10.28515625" style="67" customWidth="1"/>
    <col min="2995" max="2995" width="6" style="67" customWidth="1"/>
    <col min="2996" max="2996" width="28.28515625" style="67" customWidth="1"/>
    <col min="2997" max="2997" width="10.28515625" style="67" customWidth="1"/>
    <col min="2998" max="2998" width="6" style="67" customWidth="1"/>
    <col min="2999" max="2999" width="28.28515625" style="67" customWidth="1"/>
    <col min="3000" max="3000" width="10.28515625" style="67" customWidth="1"/>
    <col min="3001" max="3001" width="6" style="67" customWidth="1"/>
    <col min="3002" max="3002" width="28.28515625" style="67" customWidth="1"/>
    <col min="3003" max="3003" width="10.28515625" style="67" customWidth="1"/>
    <col min="3004" max="3004" width="6" style="67" customWidth="1"/>
    <col min="3005" max="3005" width="28.28515625" style="67" customWidth="1"/>
    <col min="3006" max="3006" width="10.28515625" style="67" customWidth="1"/>
    <col min="3007" max="3007" width="6" style="67" customWidth="1"/>
    <col min="3008" max="3008" width="28.28515625" style="67" customWidth="1"/>
    <col min="3009" max="3009" width="10.28515625" style="67" customWidth="1"/>
    <col min="3010" max="3010" width="6" style="67" customWidth="1"/>
    <col min="3011" max="3011" width="28.28515625" style="67" customWidth="1"/>
    <col min="3012" max="3012" width="10.28515625" style="67" customWidth="1"/>
    <col min="3013" max="3013" width="6" style="67" customWidth="1"/>
    <col min="3014" max="3014" width="28.28515625" style="67" customWidth="1"/>
    <col min="3015" max="3015" width="10.28515625" style="67" customWidth="1"/>
    <col min="3016" max="3016" width="6" style="67" customWidth="1"/>
    <col min="3017" max="3017" width="28.28515625" style="67" customWidth="1"/>
    <col min="3018" max="3018" width="10.28515625" style="67" customWidth="1"/>
    <col min="3019" max="3019" width="6" style="67" customWidth="1"/>
    <col min="3020" max="3020" width="28.28515625" style="67" customWidth="1"/>
    <col min="3021" max="3021" width="10.28515625" style="67" customWidth="1"/>
    <col min="3022" max="3022" width="6" style="67" customWidth="1"/>
    <col min="3023" max="3023" width="28.28515625" style="67" customWidth="1"/>
    <col min="3024" max="3024" width="10.28515625" style="67" customWidth="1"/>
    <col min="3025" max="3025" width="6" style="67" customWidth="1"/>
    <col min="3026" max="3072" width="9.140625" style="67"/>
    <col min="3073" max="3073" width="31" style="67" customWidth="1"/>
    <col min="3074" max="3074" width="9.140625" style="67"/>
    <col min="3075" max="3075" width="28.28515625" style="67" customWidth="1"/>
    <col min="3076" max="3076" width="10.28515625" style="67" customWidth="1"/>
    <col min="3077" max="3077" width="6" style="67" customWidth="1"/>
    <col min="3078" max="3078" width="28.28515625" style="67" customWidth="1"/>
    <col min="3079" max="3079" width="10.28515625" style="67" customWidth="1"/>
    <col min="3080" max="3080" width="6" style="67" customWidth="1"/>
    <col min="3081" max="3081" width="28.28515625" style="67" customWidth="1"/>
    <col min="3082" max="3082" width="10.28515625" style="67" customWidth="1"/>
    <col min="3083" max="3083" width="6" style="67" customWidth="1"/>
    <col min="3084" max="3084" width="28.28515625" style="67" customWidth="1"/>
    <col min="3085" max="3085" width="10.28515625" style="67" customWidth="1"/>
    <col min="3086" max="3086" width="6" style="67" customWidth="1"/>
    <col min="3087" max="3087" width="28.28515625" style="67" customWidth="1"/>
    <col min="3088" max="3088" width="10.28515625" style="67" customWidth="1"/>
    <col min="3089" max="3089" width="6" style="67" customWidth="1"/>
    <col min="3090" max="3090" width="28.28515625" style="67" customWidth="1"/>
    <col min="3091" max="3091" width="10.28515625" style="67" customWidth="1"/>
    <col min="3092" max="3092" width="6" style="67" customWidth="1"/>
    <col min="3093" max="3093" width="28.28515625" style="67" customWidth="1"/>
    <col min="3094" max="3094" width="10.28515625" style="67" customWidth="1"/>
    <col min="3095" max="3095" width="6" style="67" customWidth="1"/>
    <col min="3096" max="3096" width="28.28515625" style="67" customWidth="1"/>
    <col min="3097" max="3097" width="10.28515625" style="67" customWidth="1"/>
    <col min="3098" max="3098" width="6" style="67" customWidth="1"/>
    <col min="3099" max="3099" width="28.28515625" style="67" customWidth="1"/>
    <col min="3100" max="3100" width="10.28515625" style="67" customWidth="1"/>
    <col min="3101" max="3101" width="6" style="67" customWidth="1"/>
    <col min="3102" max="3102" width="28.28515625" style="67" customWidth="1"/>
    <col min="3103" max="3103" width="10.28515625" style="67" customWidth="1"/>
    <col min="3104" max="3104" width="6" style="67" customWidth="1"/>
    <col min="3105" max="3105" width="28.28515625" style="67" customWidth="1"/>
    <col min="3106" max="3106" width="10.28515625" style="67" customWidth="1"/>
    <col min="3107" max="3107" width="6" style="67" customWidth="1"/>
    <col min="3108" max="3108" width="28.28515625" style="67" customWidth="1"/>
    <col min="3109" max="3109" width="10.28515625" style="67" customWidth="1"/>
    <col min="3110" max="3110" width="6" style="67" customWidth="1"/>
    <col min="3111" max="3111" width="28.28515625" style="67" customWidth="1"/>
    <col min="3112" max="3112" width="10.28515625" style="67" customWidth="1"/>
    <col min="3113" max="3113" width="6" style="67" customWidth="1"/>
    <col min="3114" max="3114" width="28.28515625" style="67" customWidth="1"/>
    <col min="3115" max="3115" width="10.28515625" style="67" customWidth="1"/>
    <col min="3116" max="3116" width="6" style="67" customWidth="1"/>
    <col min="3117" max="3117" width="28.28515625" style="67" customWidth="1"/>
    <col min="3118" max="3118" width="10.28515625" style="67" customWidth="1"/>
    <col min="3119" max="3119" width="6" style="67" customWidth="1"/>
    <col min="3120" max="3120" width="28.28515625" style="67" customWidth="1"/>
    <col min="3121" max="3121" width="10.28515625" style="67" customWidth="1"/>
    <col min="3122" max="3122" width="6" style="67" customWidth="1"/>
    <col min="3123" max="3123" width="28.28515625" style="67" customWidth="1"/>
    <col min="3124" max="3124" width="10.28515625" style="67" customWidth="1"/>
    <col min="3125" max="3125" width="6" style="67" customWidth="1"/>
    <col min="3126" max="3126" width="28.28515625" style="67" customWidth="1"/>
    <col min="3127" max="3127" width="10.28515625" style="67" customWidth="1"/>
    <col min="3128" max="3128" width="6" style="67" customWidth="1"/>
    <col min="3129" max="3129" width="28.28515625" style="67" customWidth="1"/>
    <col min="3130" max="3130" width="10.28515625" style="67" customWidth="1"/>
    <col min="3131" max="3131" width="6" style="67" customWidth="1"/>
    <col min="3132" max="3132" width="28.28515625" style="67" customWidth="1"/>
    <col min="3133" max="3133" width="10.28515625" style="67" customWidth="1"/>
    <col min="3134" max="3134" width="6" style="67" customWidth="1"/>
    <col min="3135" max="3135" width="28.28515625" style="67" customWidth="1"/>
    <col min="3136" max="3136" width="10.28515625" style="67" customWidth="1"/>
    <col min="3137" max="3137" width="6" style="67" customWidth="1"/>
    <col min="3138" max="3138" width="28.28515625" style="67" customWidth="1"/>
    <col min="3139" max="3139" width="10.28515625" style="67" customWidth="1"/>
    <col min="3140" max="3140" width="6" style="67" customWidth="1"/>
    <col min="3141" max="3141" width="28.28515625" style="67" customWidth="1"/>
    <col min="3142" max="3142" width="10.28515625" style="67" customWidth="1"/>
    <col min="3143" max="3143" width="6" style="67" customWidth="1"/>
    <col min="3144" max="3144" width="28.28515625" style="67" customWidth="1"/>
    <col min="3145" max="3145" width="10.28515625" style="67" customWidth="1"/>
    <col min="3146" max="3146" width="6" style="67" customWidth="1"/>
    <col min="3147" max="3147" width="28.28515625" style="67" customWidth="1"/>
    <col min="3148" max="3148" width="10.28515625" style="67" customWidth="1"/>
    <col min="3149" max="3149" width="6" style="67" customWidth="1"/>
    <col min="3150" max="3150" width="28.28515625" style="67" customWidth="1"/>
    <col min="3151" max="3151" width="10.28515625" style="67" customWidth="1"/>
    <col min="3152" max="3152" width="6" style="67" customWidth="1"/>
    <col min="3153" max="3153" width="28.28515625" style="67" customWidth="1"/>
    <col min="3154" max="3154" width="10.28515625" style="67" customWidth="1"/>
    <col min="3155" max="3155" width="6" style="67" customWidth="1"/>
    <col min="3156" max="3156" width="28.28515625" style="67" customWidth="1"/>
    <col min="3157" max="3157" width="10.28515625" style="67" customWidth="1"/>
    <col min="3158" max="3158" width="6" style="67" customWidth="1"/>
    <col min="3159" max="3159" width="28.28515625" style="67" customWidth="1"/>
    <col min="3160" max="3160" width="10.28515625" style="67" customWidth="1"/>
    <col min="3161" max="3161" width="6" style="67" customWidth="1"/>
    <col min="3162" max="3162" width="28.28515625" style="67" customWidth="1"/>
    <col min="3163" max="3163" width="10.28515625" style="67" customWidth="1"/>
    <col min="3164" max="3164" width="6" style="67" customWidth="1"/>
    <col min="3165" max="3165" width="28.28515625" style="67" customWidth="1"/>
    <col min="3166" max="3166" width="10.28515625" style="67" customWidth="1"/>
    <col min="3167" max="3167" width="6" style="67" customWidth="1"/>
    <col min="3168" max="3168" width="28.28515625" style="67" customWidth="1"/>
    <col min="3169" max="3169" width="10.28515625" style="67" customWidth="1"/>
    <col min="3170" max="3170" width="6" style="67" customWidth="1"/>
    <col min="3171" max="3171" width="28.28515625" style="67" customWidth="1"/>
    <col min="3172" max="3172" width="10.28515625" style="67" customWidth="1"/>
    <col min="3173" max="3173" width="6" style="67" customWidth="1"/>
    <col min="3174" max="3174" width="28.28515625" style="67" customWidth="1"/>
    <col min="3175" max="3175" width="10.28515625" style="67" customWidth="1"/>
    <col min="3176" max="3176" width="6" style="67" customWidth="1"/>
    <col min="3177" max="3177" width="28.28515625" style="67" customWidth="1"/>
    <col min="3178" max="3178" width="10.28515625" style="67" customWidth="1"/>
    <col min="3179" max="3179" width="6" style="67" customWidth="1"/>
    <col min="3180" max="3180" width="28.28515625" style="67" customWidth="1"/>
    <col min="3181" max="3181" width="10.28515625" style="67" customWidth="1"/>
    <col min="3182" max="3182" width="6" style="67" customWidth="1"/>
    <col min="3183" max="3183" width="28.28515625" style="67" customWidth="1"/>
    <col min="3184" max="3184" width="10.28515625" style="67" customWidth="1"/>
    <col min="3185" max="3185" width="6" style="67" customWidth="1"/>
    <col min="3186" max="3186" width="28.28515625" style="67" customWidth="1"/>
    <col min="3187" max="3187" width="10.28515625" style="67" customWidth="1"/>
    <col min="3188" max="3188" width="6" style="67" customWidth="1"/>
    <col min="3189" max="3189" width="28.28515625" style="67" customWidth="1"/>
    <col min="3190" max="3190" width="10.28515625" style="67" customWidth="1"/>
    <col min="3191" max="3191" width="6" style="67" customWidth="1"/>
    <col min="3192" max="3192" width="28.28515625" style="67" customWidth="1"/>
    <col min="3193" max="3193" width="10.28515625" style="67" customWidth="1"/>
    <col min="3194" max="3194" width="6" style="67" customWidth="1"/>
    <col min="3195" max="3195" width="28.28515625" style="67" customWidth="1"/>
    <col min="3196" max="3196" width="10.28515625" style="67" customWidth="1"/>
    <col min="3197" max="3197" width="6" style="67" customWidth="1"/>
    <col min="3198" max="3198" width="28.28515625" style="67" customWidth="1"/>
    <col min="3199" max="3199" width="10.28515625" style="67" customWidth="1"/>
    <col min="3200" max="3200" width="6" style="67" customWidth="1"/>
    <col min="3201" max="3201" width="28.28515625" style="67" customWidth="1"/>
    <col min="3202" max="3202" width="10.28515625" style="67" customWidth="1"/>
    <col min="3203" max="3203" width="6" style="67" customWidth="1"/>
    <col min="3204" max="3204" width="28.28515625" style="67" customWidth="1"/>
    <col min="3205" max="3205" width="10.28515625" style="67" customWidth="1"/>
    <col min="3206" max="3206" width="6" style="67" customWidth="1"/>
    <col min="3207" max="3207" width="28.28515625" style="67" customWidth="1"/>
    <col min="3208" max="3208" width="10.28515625" style="67" customWidth="1"/>
    <col min="3209" max="3209" width="6" style="67" customWidth="1"/>
    <col min="3210" max="3210" width="28.28515625" style="67" customWidth="1"/>
    <col min="3211" max="3211" width="10.28515625" style="67" customWidth="1"/>
    <col min="3212" max="3212" width="6" style="67" customWidth="1"/>
    <col min="3213" max="3213" width="28.28515625" style="67" customWidth="1"/>
    <col min="3214" max="3214" width="10.28515625" style="67" customWidth="1"/>
    <col min="3215" max="3215" width="6" style="67" customWidth="1"/>
    <col min="3216" max="3216" width="28.28515625" style="67" customWidth="1"/>
    <col min="3217" max="3217" width="10.28515625" style="67" customWidth="1"/>
    <col min="3218" max="3218" width="6" style="67" customWidth="1"/>
    <col min="3219" max="3219" width="28.28515625" style="67" customWidth="1"/>
    <col min="3220" max="3220" width="10.28515625" style="67" customWidth="1"/>
    <col min="3221" max="3221" width="6" style="67" customWidth="1"/>
    <col min="3222" max="3222" width="28.28515625" style="67" customWidth="1"/>
    <col min="3223" max="3223" width="10.28515625" style="67" customWidth="1"/>
    <col min="3224" max="3224" width="6" style="67" customWidth="1"/>
    <col min="3225" max="3225" width="28.28515625" style="67" customWidth="1"/>
    <col min="3226" max="3226" width="10.28515625" style="67" customWidth="1"/>
    <col min="3227" max="3227" width="6" style="67" customWidth="1"/>
    <col min="3228" max="3228" width="28.28515625" style="67" customWidth="1"/>
    <col min="3229" max="3229" width="10.28515625" style="67" customWidth="1"/>
    <col min="3230" max="3230" width="6" style="67" customWidth="1"/>
    <col min="3231" max="3231" width="28.28515625" style="67" customWidth="1"/>
    <col min="3232" max="3232" width="10.28515625" style="67" customWidth="1"/>
    <col min="3233" max="3233" width="6" style="67" customWidth="1"/>
    <col min="3234" max="3234" width="28.28515625" style="67" customWidth="1"/>
    <col min="3235" max="3235" width="10.28515625" style="67" customWidth="1"/>
    <col min="3236" max="3236" width="6" style="67" customWidth="1"/>
    <col min="3237" max="3237" width="28.28515625" style="67" customWidth="1"/>
    <col min="3238" max="3238" width="10.28515625" style="67" customWidth="1"/>
    <col min="3239" max="3239" width="6" style="67" customWidth="1"/>
    <col min="3240" max="3240" width="28.28515625" style="67" customWidth="1"/>
    <col min="3241" max="3241" width="10.28515625" style="67" customWidth="1"/>
    <col min="3242" max="3242" width="6" style="67" customWidth="1"/>
    <col min="3243" max="3243" width="28.28515625" style="67" customWidth="1"/>
    <col min="3244" max="3244" width="10.28515625" style="67" customWidth="1"/>
    <col min="3245" max="3245" width="6" style="67" customWidth="1"/>
    <col min="3246" max="3246" width="28.28515625" style="67" customWidth="1"/>
    <col min="3247" max="3247" width="10.28515625" style="67" customWidth="1"/>
    <col min="3248" max="3248" width="6" style="67" customWidth="1"/>
    <col min="3249" max="3249" width="28.28515625" style="67" customWidth="1"/>
    <col min="3250" max="3250" width="10.28515625" style="67" customWidth="1"/>
    <col min="3251" max="3251" width="6" style="67" customWidth="1"/>
    <col min="3252" max="3252" width="28.28515625" style="67" customWidth="1"/>
    <col min="3253" max="3253" width="10.28515625" style="67" customWidth="1"/>
    <col min="3254" max="3254" width="6" style="67" customWidth="1"/>
    <col min="3255" max="3255" width="28.28515625" style="67" customWidth="1"/>
    <col min="3256" max="3256" width="10.28515625" style="67" customWidth="1"/>
    <col min="3257" max="3257" width="6" style="67" customWidth="1"/>
    <col min="3258" max="3258" width="28.28515625" style="67" customWidth="1"/>
    <col min="3259" max="3259" width="10.28515625" style="67" customWidth="1"/>
    <col min="3260" max="3260" width="6" style="67" customWidth="1"/>
    <col min="3261" max="3261" width="28.28515625" style="67" customWidth="1"/>
    <col min="3262" max="3262" width="10.28515625" style="67" customWidth="1"/>
    <col min="3263" max="3263" width="6" style="67" customWidth="1"/>
    <col min="3264" max="3264" width="28.28515625" style="67" customWidth="1"/>
    <col min="3265" max="3265" width="10.28515625" style="67" customWidth="1"/>
    <col min="3266" max="3266" width="6" style="67" customWidth="1"/>
    <col min="3267" max="3267" width="28.28515625" style="67" customWidth="1"/>
    <col min="3268" max="3268" width="10.28515625" style="67" customWidth="1"/>
    <col min="3269" max="3269" width="6" style="67" customWidth="1"/>
    <col min="3270" max="3270" width="28.28515625" style="67" customWidth="1"/>
    <col min="3271" max="3271" width="10.28515625" style="67" customWidth="1"/>
    <col min="3272" max="3272" width="6" style="67" customWidth="1"/>
    <col min="3273" max="3273" width="28.28515625" style="67" customWidth="1"/>
    <col min="3274" max="3274" width="10.28515625" style="67" customWidth="1"/>
    <col min="3275" max="3275" width="6" style="67" customWidth="1"/>
    <col min="3276" max="3276" width="28.28515625" style="67" customWidth="1"/>
    <col min="3277" max="3277" width="10.28515625" style="67" customWidth="1"/>
    <col min="3278" max="3278" width="6" style="67" customWidth="1"/>
    <col min="3279" max="3279" width="28.28515625" style="67" customWidth="1"/>
    <col min="3280" max="3280" width="10.28515625" style="67" customWidth="1"/>
    <col min="3281" max="3281" width="6" style="67" customWidth="1"/>
    <col min="3282" max="3328" width="9.140625" style="67"/>
    <col min="3329" max="3329" width="31" style="67" customWidth="1"/>
    <col min="3330" max="3330" width="9.140625" style="67"/>
    <col min="3331" max="3331" width="28.28515625" style="67" customWidth="1"/>
    <col min="3332" max="3332" width="10.28515625" style="67" customWidth="1"/>
    <col min="3333" max="3333" width="6" style="67" customWidth="1"/>
    <col min="3334" max="3334" width="28.28515625" style="67" customWidth="1"/>
    <col min="3335" max="3335" width="10.28515625" style="67" customWidth="1"/>
    <col min="3336" max="3336" width="6" style="67" customWidth="1"/>
    <col min="3337" max="3337" width="28.28515625" style="67" customWidth="1"/>
    <col min="3338" max="3338" width="10.28515625" style="67" customWidth="1"/>
    <col min="3339" max="3339" width="6" style="67" customWidth="1"/>
    <col min="3340" max="3340" width="28.28515625" style="67" customWidth="1"/>
    <col min="3341" max="3341" width="10.28515625" style="67" customWidth="1"/>
    <col min="3342" max="3342" width="6" style="67" customWidth="1"/>
    <col min="3343" max="3343" width="28.28515625" style="67" customWidth="1"/>
    <col min="3344" max="3344" width="10.28515625" style="67" customWidth="1"/>
    <col min="3345" max="3345" width="6" style="67" customWidth="1"/>
    <col min="3346" max="3346" width="28.28515625" style="67" customWidth="1"/>
    <col min="3347" max="3347" width="10.28515625" style="67" customWidth="1"/>
    <col min="3348" max="3348" width="6" style="67" customWidth="1"/>
    <col min="3349" max="3349" width="28.28515625" style="67" customWidth="1"/>
    <col min="3350" max="3350" width="10.28515625" style="67" customWidth="1"/>
    <col min="3351" max="3351" width="6" style="67" customWidth="1"/>
    <col min="3352" max="3352" width="28.28515625" style="67" customWidth="1"/>
    <col min="3353" max="3353" width="10.28515625" style="67" customWidth="1"/>
    <col min="3354" max="3354" width="6" style="67" customWidth="1"/>
    <col min="3355" max="3355" width="28.28515625" style="67" customWidth="1"/>
    <col min="3356" max="3356" width="10.28515625" style="67" customWidth="1"/>
    <col min="3357" max="3357" width="6" style="67" customWidth="1"/>
    <col min="3358" max="3358" width="28.28515625" style="67" customWidth="1"/>
    <col min="3359" max="3359" width="10.28515625" style="67" customWidth="1"/>
    <col min="3360" max="3360" width="6" style="67" customWidth="1"/>
    <col min="3361" max="3361" width="28.28515625" style="67" customWidth="1"/>
    <col min="3362" max="3362" width="10.28515625" style="67" customWidth="1"/>
    <col min="3363" max="3363" width="6" style="67" customWidth="1"/>
    <col min="3364" max="3364" width="28.28515625" style="67" customWidth="1"/>
    <col min="3365" max="3365" width="10.28515625" style="67" customWidth="1"/>
    <col min="3366" max="3366" width="6" style="67" customWidth="1"/>
    <col min="3367" max="3367" width="28.28515625" style="67" customWidth="1"/>
    <col min="3368" max="3368" width="10.28515625" style="67" customWidth="1"/>
    <col min="3369" max="3369" width="6" style="67" customWidth="1"/>
    <col min="3370" max="3370" width="28.28515625" style="67" customWidth="1"/>
    <col min="3371" max="3371" width="10.28515625" style="67" customWidth="1"/>
    <col min="3372" max="3372" width="6" style="67" customWidth="1"/>
    <col min="3373" max="3373" width="28.28515625" style="67" customWidth="1"/>
    <col min="3374" max="3374" width="10.28515625" style="67" customWidth="1"/>
    <col min="3375" max="3375" width="6" style="67" customWidth="1"/>
    <col min="3376" max="3376" width="28.28515625" style="67" customWidth="1"/>
    <col min="3377" max="3377" width="10.28515625" style="67" customWidth="1"/>
    <col min="3378" max="3378" width="6" style="67" customWidth="1"/>
    <col min="3379" max="3379" width="28.28515625" style="67" customWidth="1"/>
    <col min="3380" max="3380" width="10.28515625" style="67" customWidth="1"/>
    <col min="3381" max="3381" width="6" style="67" customWidth="1"/>
    <col min="3382" max="3382" width="28.28515625" style="67" customWidth="1"/>
    <col min="3383" max="3383" width="10.28515625" style="67" customWidth="1"/>
    <col min="3384" max="3384" width="6" style="67" customWidth="1"/>
    <col min="3385" max="3385" width="28.28515625" style="67" customWidth="1"/>
    <col min="3386" max="3386" width="10.28515625" style="67" customWidth="1"/>
    <col min="3387" max="3387" width="6" style="67" customWidth="1"/>
    <col min="3388" max="3388" width="28.28515625" style="67" customWidth="1"/>
    <col min="3389" max="3389" width="10.28515625" style="67" customWidth="1"/>
    <col min="3390" max="3390" width="6" style="67" customWidth="1"/>
    <col min="3391" max="3391" width="28.28515625" style="67" customWidth="1"/>
    <col min="3392" max="3392" width="10.28515625" style="67" customWidth="1"/>
    <col min="3393" max="3393" width="6" style="67" customWidth="1"/>
    <col min="3394" max="3394" width="28.28515625" style="67" customWidth="1"/>
    <col min="3395" max="3395" width="10.28515625" style="67" customWidth="1"/>
    <col min="3396" max="3396" width="6" style="67" customWidth="1"/>
    <col min="3397" max="3397" width="28.28515625" style="67" customWidth="1"/>
    <col min="3398" max="3398" width="10.28515625" style="67" customWidth="1"/>
    <col min="3399" max="3399" width="6" style="67" customWidth="1"/>
    <col min="3400" max="3400" width="28.28515625" style="67" customWidth="1"/>
    <col min="3401" max="3401" width="10.28515625" style="67" customWidth="1"/>
    <col min="3402" max="3402" width="6" style="67" customWidth="1"/>
    <col min="3403" max="3403" width="28.28515625" style="67" customWidth="1"/>
    <col min="3404" max="3404" width="10.28515625" style="67" customWidth="1"/>
    <col min="3405" max="3405" width="6" style="67" customWidth="1"/>
    <col min="3406" max="3406" width="28.28515625" style="67" customWidth="1"/>
    <col min="3407" max="3407" width="10.28515625" style="67" customWidth="1"/>
    <col min="3408" max="3408" width="6" style="67" customWidth="1"/>
    <col min="3409" max="3409" width="28.28515625" style="67" customWidth="1"/>
    <col min="3410" max="3410" width="10.28515625" style="67" customWidth="1"/>
    <col min="3411" max="3411" width="6" style="67" customWidth="1"/>
    <col min="3412" max="3412" width="28.28515625" style="67" customWidth="1"/>
    <col min="3413" max="3413" width="10.28515625" style="67" customWidth="1"/>
    <col min="3414" max="3414" width="6" style="67" customWidth="1"/>
    <col min="3415" max="3415" width="28.28515625" style="67" customWidth="1"/>
    <col min="3416" max="3416" width="10.28515625" style="67" customWidth="1"/>
    <col min="3417" max="3417" width="6" style="67" customWidth="1"/>
    <col min="3418" max="3418" width="28.28515625" style="67" customWidth="1"/>
    <col min="3419" max="3419" width="10.28515625" style="67" customWidth="1"/>
    <col min="3420" max="3420" width="6" style="67" customWidth="1"/>
    <col min="3421" max="3421" width="28.28515625" style="67" customWidth="1"/>
    <col min="3422" max="3422" width="10.28515625" style="67" customWidth="1"/>
    <col min="3423" max="3423" width="6" style="67" customWidth="1"/>
    <col min="3424" max="3424" width="28.28515625" style="67" customWidth="1"/>
    <col min="3425" max="3425" width="10.28515625" style="67" customWidth="1"/>
    <col min="3426" max="3426" width="6" style="67" customWidth="1"/>
    <col min="3427" max="3427" width="28.28515625" style="67" customWidth="1"/>
    <col min="3428" max="3428" width="10.28515625" style="67" customWidth="1"/>
    <col min="3429" max="3429" width="6" style="67" customWidth="1"/>
    <col min="3430" max="3430" width="28.28515625" style="67" customWidth="1"/>
    <col min="3431" max="3431" width="10.28515625" style="67" customWidth="1"/>
    <col min="3432" max="3432" width="6" style="67" customWidth="1"/>
    <col min="3433" max="3433" width="28.28515625" style="67" customWidth="1"/>
    <col min="3434" max="3434" width="10.28515625" style="67" customWidth="1"/>
    <col min="3435" max="3435" width="6" style="67" customWidth="1"/>
    <col min="3436" max="3436" width="28.28515625" style="67" customWidth="1"/>
    <col min="3437" max="3437" width="10.28515625" style="67" customWidth="1"/>
    <col min="3438" max="3438" width="6" style="67" customWidth="1"/>
    <col min="3439" max="3439" width="28.28515625" style="67" customWidth="1"/>
    <col min="3440" max="3440" width="10.28515625" style="67" customWidth="1"/>
    <col min="3441" max="3441" width="6" style="67" customWidth="1"/>
    <col min="3442" max="3442" width="28.28515625" style="67" customWidth="1"/>
    <col min="3443" max="3443" width="10.28515625" style="67" customWidth="1"/>
    <col min="3444" max="3444" width="6" style="67" customWidth="1"/>
    <col min="3445" max="3445" width="28.28515625" style="67" customWidth="1"/>
    <col min="3446" max="3446" width="10.28515625" style="67" customWidth="1"/>
    <col min="3447" max="3447" width="6" style="67" customWidth="1"/>
    <col min="3448" max="3448" width="28.28515625" style="67" customWidth="1"/>
    <col min="3449" max="3449" width="10.28515625" style="67" customWidth="1"/>
    <col min="3450" max="3450" width="6" style="67" customWidth="1"/>
    <col min="3451" max="3451" width="28.28515625" style="67" customWidth="1"/>
    <col min="3452" max="3452" width="10.28515625" style="67" customWidth="1"/>
    <col min="3453" max="3453" width="6" style="67" customWidth="1"/>
    <col min="3454" max="3454" width="28.28515625" style="67" customWidth="1"/>
    <col min="3455" max="3455" width="10.28515625" style="67" customWidth="1"/>
    <col min="3456" max="3456" width="6" style="67" customWidth="1"/>
    <col min="3457" max="3457" width="28.28515625" style="67" customWidth="1"/>
    <col min="3458" max="3458" width="10.28515625" style="67" customWidth="1"/>
    <col min="3459" max="3459" width="6" style="67" customWidth="1"/>
    <col min="3460" max="3460" width="28.28515625" style="67" customWidth="1"/>
    <col min="3461" max="3461" width="10.28515625" style="67" customWidth="1"/>
    <col min="3462" max="3462" width="6" style="67" customWidth="1"/>
    <col min="3463" max="3463" width="28.28515625" style="67" customWidth="1"/>
    <col min="3464" max="3464" width="10.28515625" style="67" customWidth="1"/>
    <col min="3465" max="3465" width="6" style="67" customWidth="1"/>
    <col min="3466" max="3466" width="28.28515625" style="67" customWidth="1"/>
    <col min="3467" max="3467" width="10.28515625" style="67" customWidth="1"/>
    <col min="3468" max="3468" width="6" style="67" customWidth="1"/>
    <col min="3469" max="3469" width="28.28515625" style="67" customWidth="1"/>
    <col min="3470" max="3470" width="10.28515625" style="67" customWidth="1"/>
    <col min="3471" max="3471" width="6" style="67" customWidth="1"/>
    <col min="3472" max="3472" width="28.28515625" style="67" customWidth="1"/>
    <col min="3473" max="3473" width="10.28515625" style="67" customWidth="1"/>
    <col min="3474" max="3474" width="6" style="67" customWidth="1"/>
    <col min="3475" max="3475" width="28.28515625" style="67" customWidth="1"/>
    <col min="3476" max="3476" width="10.28515625" style="67" customWidth="1"/>
    <col min="3477" max="3477" width="6" style="67" customWidth="1"/>
    <col min="3478" max="3478" width="28.28515625" style="67" customWidth="1"/>
    <col min="3479" max="3479" width="10.28515625" style="67" customWidth="1"/>
    <col min="3480" max="3480" width="6" style="67" customWidth="1"/>
    <col min="3481" max="3481" width="28.28515625" style="67" customWidth="1"/>
    <col min="3482" max="3482" width="10.28515625" style="67" customWidth="1"/>
    <col min="3483" max="3483" width="6" style="67" customWidth="1"/>
    <col min="3484" max="3484" width="28.28515625" style="67" customWidth="1"/>
    <col min="3485" max="3485" width="10.28515625" style="67" customWidth="1"/>
    <col min="3486" max="3486" width="6" style="67" customWidth="1"/>
    <col min="3487" max="3487" width="28.28515625" style="67" customWidth="1"/>
    <col min="3488" max="3488" width="10.28515625" style="67" customWidth="1"/>
    <col min="3489" max="3489" width="6" style="67" customWidth="1"/>
    <col min="3490" max="3490" width="28.28515625" style="67" customWidth="1"/>
    <col min="3491" max="3491" width="10.28515625" style="67" customWidth="1"/>
    <col min="3492" max="3492" width="6" style="67" customWidth="1"/>
    <col min="3493" max="3493" width="28.28515625" style="67" customWidth="1"/>
    <col min="3494" max="3494" width="10.28515625" style="67" customWidth="1"/>
    <col min="3495" max="3495" width="6" style="67" customWidth="1"/>
    <col min="3496" max="3496" width="28.28515625" style="67" customWidth="1"/>
    <col min="3497" max="3497" width="10.28515625" style="67" customWidth="1"/>
    <col min="3498" max="3498" width="6" style="67" customWidth="1"/>
    <col min="3499" max="3499" width="28.28515625" style="67" customWidth="1"/>
    <col min="3500" max="3500" width="10.28515625" style="67" customWidth="1"/>
    <col min="3501" max="3501" width="6" style="67" customWidth="1"/>
    <col min="3502" max="3502" width="28.28515625" style="67" customWidth="1"/>
    <col min="3503" max="3503" width="10.28515625" style="67" customWidth="1"/>
    <col min="3504" max="3504" width="6" style="67" customWidth="1"/>
    <col min="3505" max="3505" width="28.28515625" style="67" customWidth="1"/>
    <col min="3506" max="3506" width="10.28515625" style="67" customWidth="1"/>
    <col min="3507" max="3507" width="6" style="67" customWidth="1"/>
    <col min="3508" max="3508" width="28.28515625" style="67" customWidth="1"/>
    <col min="3509" max="3509" width="10.28515625" style="67" customWidth="1"/>
    <col min="3510" max="3510" width="6" style="67" customWidth="1"/>
    <col min="3511" max="3511" width="28.28515625" style="67" customWidth="1"/>
    <col min="3512" max="3512" width="10.28515625" style="67" customWidth="1"/>
    <col min="3513" max="3513" width="6" style="67" customWidth="1"/>
    <col min="3514" max="3514" width="28.28515625" style="67" customWidth="1"/>
    <col min="3515" max="3515" width="10.28515625" style="67" customWidth="1"/>
    <col min="3516" max="3516" width="6" style="67" customWidth="1"/>
    <col min="3517" max="3517" width="28.28515625" style="67" customWidth="1"/>
    <col min="3518" max="3518" width="10.28515625" style="67" customWidth="1"/>
    <col min="3519" max="3519" width="6" style="67" customWidth="1"/>
    <col min="3520" max="3520" width="28.28515625" style="67" customWidth="1"/>
    <col min="3521" max="3521" width="10.28515625" style="67" customWidth="1"/>
    <col min="3522" max="3522" width="6" style="67" customWidth="1"/>
    <col min="3523" max="3523" width="28.28515625" style="67" customWidth="1"/>
    <col min="3524" max="3524" width="10.28515625" style="67" customWidth="1"/>
    <col min="3525" max="3525" width="6" style="67" customWidth="1"/>
    <col min="3526" max="3526" width="28.28515625" style="67" customWidth="1"/>
    <col min="3527" max="3527" width="10.28515625" style="67" customWidth="1"/>
    <col min="3528" max="3528" width="6" style="67" customWidth="1"/>
    <col min="3529" max="3529" width="28.28515625" style="67" customWidth="1"/>
    <col min="3530" max="3530" width="10.28515625" style="67" customWidth="1"/>
    <col min="3531" max="3531" width="6" style="67" customWidth="1"/>
    <col min="3532" max="3532" width="28.28515625" style="67" customWidth="1"/>
    <col min="3533" max="3533" width="10.28515625" style="67" customWidth="1"/>
    <col min="3534" max="3534" width="6" style="67" customWidth="1"/>
    <col min="3535" max="3535" width="28.28515625" style="67" customWidth="1"/>
    <col min="3536" max="3536" width="10.28515625" style="67" customWidth="1"/>
    <col min="3537" max="3537" width="6" style="67" customWidth="1"/>
    <col min="3538" max="3584" width="9.140625" style="67"/>
    <col min="3585" max="3585" width="31" style="67" customWidth="1"/>
    <col min="3586" max="3586" width="9.140625" style="67"/>
    <col min="3587" max="3587" width="28.28515625" style="67" customWidth="1"/>
    <col min="3588" max="3588" width="10.28515625" style="67" customWidth="1"/>
    <col min="3589" max="3589" width="6" style="67" customWidth="1"/>
    <col min="3590" max="3590" width="28.28515625" style="67" customWidth="1"/>
    <col min="3591" max="3591" width="10.28515625" style="67" customWidth="1"/>
    <col min="3592" max="3592" width="6" style="67" customWidth="1"/>
    <col min="3593" max="3593" width="28.28515625" style="67" customWidth="1"/>
    <col min="3594" max="3594" width="10.28515625" style="67" customWidth="1"/>
    <col min="3595" max="3595" width="6" style="67" customWidth="1"/>
    <col min="3596" max="3596" width="28.28515625" style="67" customWidth="1"/>
    <col min="3597" max="3597" width="10.28515625" style="67" customWidth="1"/>
    <col min="3598" max="3598" width="6" style="67" customWidth="1"/>
    <col min="3599" max="3599" width="28.28515625" style="67" customWidth="1"/>
    <col min="3600" max="3600" width="10.28515625" style="67" customWidth="1"/>
    <col min="3601" max="3601" width="6" style="67" customWidth="1"/>
    <col min="3602" max="3602" width="28.28515625" style="67" customWidth="1"/>
    <col min="3603" max="3603" width="10.28515625" style="67" customWidth="1"/>
    <col min="3604" max="3604" width="6" style="67" customWidth="1"/>
    <col min="3605" max="3605" width="28.28515625" style="67" customWidth="1"/>
    <col min="3606" max="3606" width="10.28515625" style="67" customWidth="1"/>
    <col min="3607" max="3607" width="6" style="67" customWidth="1"/>
    <col min="3608" max="3608" width="28.28515625" style="67" customWidth="1"/>
    <col min="3609" max="3609" width="10.28515625" style="67" customWidth="1"/>
    <col min="3610" max="3610" width="6" style="67" customWidth="1"/>
    <col min="3611" max="3611" width="28.28515625" style="67" customWidth="1"/>
    <col min="3612" max="3612" width="10.28515625" style="67" customWidth="1"/>
    <col min="3613" max="3613" width="6" style="67" customWidth="1"/>
    <col min="3614" max="3614" width="28.28515625" style="67" customWidth="1"/>
    <col min="3615" max="3615" width="10.28515625" style="67" customWidth="1"/>
    <col min="3616" max="3616" width="6" style="67" customWidth="1"/>
    <col min="3617" max="3617" width="28.28515625" style="67" customWidth="1"/>
    <col min="3618" max="3618" width="10.28515625" style="67" customWidth="1"/>
    <col min="3619" max="3619" width="6" style="67" customWidth="1"/>
    <col min="3620" max="3620" width="28.28515625" style="67" customWidth="1"/>
    <col min="3621" max="3621" width="10.28515625" style="67" customWidth="1"/>
    <col min="3622" max="3622" width="6" style="67" customWidth="1"/>
    <col min="3623" max="3623" width="28.28515625" style="67" customWidth="1"/>
    <col min="3624" max="3624" width="10.28515625" style="67" customWidth="1"/>
    <col min="3625" max="3625" width="6" style="67" customWidth="1"/>
    <col min="3626" max="3626" width="28.28515625" style="67" customWidth="1"/>
    <col min="3627" max="3627" width="10.28515625" style="67" customWidth="1"/>
    <col min="3628" max="3628" width="6" style="67" customWidth="1"/>
    <col min="3629" max="3629" width="28.28515625" style="67" customWidth="1"/>
    <col min="3630" max="3630" width="10.28515625" style="67" customWidth="1"/>
    <col min="3631" max="3631" width="6" style="67" customWidth="1"/>
    <col min="3632" max="3632" width="28.28515625" style="67" customWidth="1"/>
    <col min="3633" max="3633" width="10.28515625" style="67" customWidth="1"/>
    <col min="3634" max="3634" width="6" style="67" customWidth="1"/>
    <col min="3635" max="3635" width="28.28515625" style="67" customWidth="1"/>
    <col min="3636" max="3636" width="10.28515625" style="67" customWidth="1"/>
    <col min="3637" max="3637" width="6" style="67" customWidth="1"/>
    <col min="3638" max="3638" width="28.28515625" style="67" customWidth="1"/>
    <col min="3639" max="3639" width="10.28515625" style="67" customWidth="1"/>
    <col min="3640" max="3640" width="6" style="67" customWidth="1"/>
    <col min="3641" max="3641" width="28.28515625" style="67" customWidth="1"/>
    <col min="3642" max="3642" width="10.28515625" style="67" customWidth="1"/>
    <col min="3643" max="3643" width="6" style="67" customWidth="1"/>
    <col min="3644" max="3644" width="28.28515625" style="67" customWidth="1"/>
    <col min="3645" max="3645" width="10.28515625" style="67" customWidth="1"/>
    <col min="3646" max="3646" width="6" style="67" customWidth="1"/>
    <col min="3647" max="3647" width="28.28515625" style="67" customWidth="1"/>
    <col min="3648" max="3648" width="10.28515625" style="67" customWidth="1"/>
    <col min="3649" max="3649" width="6" style="67" customWidth="1"/>
    <col min="3650" max="3650" width="28.28515625" style="67" customWidth="1"/>
    <col min="3651" max="3651" width="10.28515625" style="67" customWidth="1"/>
    <col min="3652" max="3652" width="6" style="67" customWidth="1"/>
    <col min="3653" max="3653" width="28.28515625" style="67" customWidth="1"/>
    <col min="3654" max="3654" width="10.28515625" style="67" customWidth="1"/>
    <col min="3655" max="3655" width="6" style="67" customWidth="1"/>
    <col min="3656" max="3656" width="28.28515625" style="67" customWidth="1"/>
    <col min="3657" max="3657" width="10.28515625" style="67" customWidth="1"/>
    <col min="3658" max="3658" width="6" style="67" customWidth="1"/>
    <col min="3659" max="3659" width="28.28515625" style="67" customWidth="1"/>
    <col min="3660" max="3660" width="10.28515625" style="67" customWidth="1"/>
    <col min="3661" max="3661" width="6" style="67" customWidth="1"/>
    <col min="3662" max="3662" width="28.28515625" style="67" customWidth="1"/>
    <col min="3663" max="3663" width="10.28515625" style="67" customWidth="1"/>
    <col min="3664" max="3664" width="6" style="67" customWidth="1"/>
    <col min="3665" max="3665" width="28.28515625" style="67" customWidth="1"/>
    <col min="3666" max="3666" width="10.28515625" style="67" customWidth="1"/>
    <col min="3667" max="3667" width="6" style="67" customWidth="1"/>
    <col min="3668" max="3668" width="28.28515625" style="67" customWidth="1"/>
    <col min="3669" max="3669" width="10.28515625" style="67" customWidth="1"/>
    <col min="3670" max="3670" width="6" style="67" customWidth="1"/>
    <col min="3671" max="3671" width="28.28515625" style="67" customWidth="1"/>
    <col min="3672" max="3672" width="10.28515625" style="67" customWidth="1"/>
    <col min="3673" max="3673" width="6" style="67" customWidth="1"/>
    <col min="3674" max="3674" width="28.28515625" style="67" customWidth="1"/>
    <col min="3675" max="3675" width="10.28515625" style="67" customWidth="1"/>
    <col min="3676" max="3676" width="6" style="67" customWidth="1"/>
    <col min="3677" max="3677" width="28.28515625" style="67" customWidth="1"/>
    <col min="3678" max="3678" width="10.28515625" style="67" customWidth="1"/>
    <col min="3679" max="3679" width="6" style="67" customWidth="1"/>
    <col min="3680" max="3680" width="28.28515625" style="67" customWidth="1"/>
    <col min="3681" max="3681" width="10.28515625" style="67" customWidth="1"/>
    <col min="3682" max="3682" width="6" style="67" customWidth="1"/>
    <col min="3683" max="3683" width="28.28515625" style="67" customWidth="1"/>
    <col min="3684" max="3684" width="10.28515625" style="67" customWidth="1"/>
    <col min="3685" max="3685" width="6" style="67" customWidth="1"/>
    <col min="3686" max="3686" width="28.28515625" style="67" customWidth="1"/>
    <col min="3687" max="3687" width="10.28515625" style="67" customWidth="1"/>
    <col min="3688" max="3688" width="6" style="67" customWidth="1"/>
    <col min="3689" max="3689" width="28.28515625" style="67" customWidth="1"/>
    <col min="3690" max="3690" width="10.28515625" style="67" customWidth="1"/>
    <col min="3691" max="3691" width="6" style="67" customWidth="1"/>
    <col min="3692" max="3692" width="28.28515625" style="67" customWidth="1"/>
    <col min="3693" max="3693" width="10.28515625" style="67" customWidth="1"/>
    <col min="3694" max="3694" width="6" style="67" customWidth="1"/>
    <col min="3695" max="3695" width="28.28515625" style="67" customWidth="1"/>
    <col min="3696" max="3696" width="10.28515625" style="67" customWidth="1"/>
    <col min="3697" max="3697" width="6" style="67" customWidth="1"/>
    <col min="3698" max="3698" width="28.28515625" style="67" customWidth="1"/>
    <col min="3699" max="3699" width="10.28515625" style="67" customWidth="1"/>
    <col min="3700" max="3700" width="6" style="67" customWidth="1"/>
    <col min="3701" max="3701" width="28.28515625" style="67" customWidth="1"/>
    <col min="3702" max="3702" width="10.28515625" style="67" customWidth="1"/>
    <col min="3703" max="3703" width="6" style="67" customWidth="1"/>
    <col min="3704" max="3704" width="28.28515625" style="67" customWidth="1"/>
    <col min="3705" max="3705" width="10.28515625" style="67" customWidth="1"/>
    <col min="3706" max="3706" width="6" style="67" customWidth="1"/>
    <col min="3707" max="3707" width="28.28515625" style="67" customWidth="1"/>
    <col min="3708" max="3708" width="10.28515625" style="67" customWidth="1"/>
    <col min="3709" max="3709" width="6" style="67" customWidth="1"/>
    <col min="3710" max="3710" width="28.28515625" style="67" customWidth="1"/>
    <col min="3711" max="3711" width="10.28515625" style="67" customWidth="1"/>
    <col min="3712" max="3712" width="6" style="67" customWidth="1"/>
    <col min="3713" max="3713" width="28.28515625" style="67" customWidth="1"/>
    <col min="3714" max="3714" width="10.28515625" style="67" customWidth="1"/>
    <col min="3715" max="3715" width="6" style="67" customWidth="1"/>
    <col min="3716" max="3716" width="28.28515625" style="67" customWidth="1"/>
    <col min="3717" max="3717" width="10.28515625" style="67" customWidth="1"/>
    <col min="3718" max="3718" width="6" style="67" customWidth="1"/>
    <col min="3719" max="3719" width="28.28515625" style="67" customWidth="1"/>
    <col min="3720" max="3720" width="10.28515625" style="67" customWidth="1"/>
    <col min="3721" max="3721" width="6" style="67" customWidth="1"/>
    <col min="3722" max="3722" width="28.28515625" style="67" customWidth="1"/>
    <col min="3723" max="3723" width="10.28515625" style="67" customWidth="1"/>
    <col min="3724" max="3724" width="6" style="67" customWidth="1"/>
    <col min="3725" max="3725" width="28.28515625" style="67" customWidth="1"/>
    <col min="3726" max="3726" width="10.28515625" style="67" customWidth="1"/>
    <col min="3727" max="3727" width="6" style="67" customWidth="1"/>
    <col min="3728" max="3728" width="28.28515625" style="67" customWidth="1"/>
    <col min="3729" max="3729" width="10.28515625" style="67" customWidth="1"/>
    <col min="3730" max="3730" width="6" style="67" customWidth="1"/>
    <col min="3731" max="3731" width="28.28515625" style="67" customWidth="1"/>
    <col min="3732" max="3732" width="10.28515625" style="67" customWidth="1"/>
    <col min="3733" max="3733" width="6" style="67" customWidth="1"/>
    <col min="3734" max="3734" width="28.28515625" style="67" customWidth="1"/>
    <col min="3735" max="3735" width="10.28515625" style="67" customWidth="1"/>
    <col min="3736" max="3736" width="6" style="67" customWidth="1"/>
    <col min="3737" max="3737" width="28.28515625" style="67" customWidth="1"/>
    <col min="3738" max="3738" width="10.28515625" style="67" customWidth="1"/>
    <col min="3739" max="3739" width="6" style="67" customWidth="1"/>
    <col min="3740" max="3740" width="28.28515625" style="67" customWidth="1"/>
    <col min="3741" max="3741" width="10.28515625" style="67" customWidth="1"/>
    <col min="3742" max="3742" width="6" style="67" customWidth="1"/>
    <col min="3743" max="3743" width="28.28515625" style="67" customWidth="1"/>
    <col min="3744" max="3744" width="10.28515625" style="67" customWidth="1"/>
    <col min="3745" max="3745" width="6" style="67" customWidth="1"/>
    <col min="3746" max="3746" width="28.28515625" style="67" customWidth="1"/>
    <col min="3747" max="3747" width="10.28515625" style="67" customWidth="1"/>
    <col min="3748" max="3748" width="6" style="67" customWidth="1"/>
    <col min="3749" max="3749" width="28.28515625" style="67" customWidth="1"/>
    <col min="3750" max="3750" width="10.28515625" style="67" customWidth="1"/>
    <col min="3751" max="3751" width="6" style="67" customWidth="1"/>
    <col min="3752" max="3752" width="28.28515625" style="67" customWidth="1"/>
    <col min="3753" max="3753" width="10.28515625" style="67" customWidth="1"/>
    <col min="3754" max="3754" width="6" style="67" customWidth="1"/>
    <col min="3755" max="3755" width="28.28515625" style="67" customWidth="1"/>
    <col min="3756" max="3756" width="10.28515625" style="67" customWidth="1"/>
    <col min="3757" max="3757" width="6" style="67" customWidth="1"/>
    <col min="3758" max="3758" width="28.28515625" style="67" customWidth="1"/>
    <col min="3759" max="3759" width="10.28515625" style="67" customWidth="1"/>
    <col min="3760" max="3760" width="6" style="67" customWidth="1"/>
    <col min="3761" max="3761" width="28.28515625" style="67" customWidth="1"/>
    <col min="3762" max="3762" width="10.28515625" style="67" customWidth="1"/>
    <col min="3763" max="3763" width="6" style="67" customWidth="1"/>
    <col min="3764" max="3764" width="28.28515625" style="67" customWidth="1"/>
    <col min="3765" max="3765" width="10.28515625" style="67" customWidth="1"/>
    <col min="3766" max="3766" width="6" style="67" customWidth="1"/>
    <col min="3767" max="3767" width="28.28515625" style="67" customWidth="1"/>
    <col min="3768" max="3768" width="10.28515625" style="67" customWidth="1"/>
    <col min="3769" max="3769" width="6" style="67" customWidth="1"/>
    <col min="3770" max="3770" width="28.28515625" style="67" customWidth="1"/>
    <col min="3771" max="3771" width="10.28515625" style="67" customWidth="1"/>
    <col min="3772" max="3772" width="6" style="67" customWidth="1"/>
    <col min="3773" max="3773" width="28.28515625" style="67" customWidth="1"/>
    <col min="3774" max="3774" width="10.28515625" style="67" customWidth="1"/>
    <col min="3775" max="3775" width="6" style="67" customWidth="1"/>
    <col min="3776" max="3776" width="28.28515625" style="67" customWidth="1"/>
    <col min="3777" max="3777" width="10.28515625" style="67" customWidth="1"/>
    <col min="3778" max="3778" width="6" style="67" customWidth="1"/>
    <col min="3779" max="3779" width="28.28515625" style="67" customWidth="1"/>
    <col min="3780" max="3780" width="10.28515625" style="67" customWidth="1"/>
    <col min="3781" max="3781" width="6" style="67" customWidth="1"/>
    <col min="3782" max="3782" width="28.28515625" style="67" customWidth="1"/>
    <col min="3783" max="3783" width="10.28515625" style="67" customWidth="1"/>
    <col min="3784" max="3784" width="6" style="67" customWidth="1"/>
    <col min="3785" max="3785" width="28.28515625" style="67" customWidth="1"/>
    <col min="3786" max="3786" width="10.28515625" style="67" customWidth="1"/>
    <col min="3787" max="3787" width="6" style="67" customWidth="1"/>
    <col min="3788" max="3788" width="28.28515625" style="67" customWidth="1"/>
    <col min="3789" max="3789" width="10.28515625" style="67" customWidth="1"/>
    <col min="3790" max="3790" width="6" style="67" customWidth="1"/>
    <col min="3791" max="3791" width="28.28515625" style="67" customWidth="1"/>
    <col min="3792" max="3792" width="10.28515625" style="67" customWidth="1"/>
    <col min="3793" max="3793" width="6" style="67" customWidth="1"/>
    <col min="3794" max="3840" width="9.140625" style="67"/>
    <col min="3841" max="3841" width="31" style="67" customWidth="1"/>
    <col min="3842" max="3842" width="9.140625" style="67"/>
    <col min="3843" max="3843" width="28.28515625" style="67" customWidth="1"/>
    <col min="3844" max="3844" width="10.28515625" style="67" customWidth="1"/>
    <col min="3845" max="3845" width="6" style="67" customWidth="1"/>
    <col min="3846" max="3846" width="28.28515625" style="67" customWidth="1"/>
    <col min="3847" max="3847" width="10.28515625" style="67" customWidth="1"/>
    <col min="3848" max="3848" width="6" style="67" customWidth="1"/>
    <col min="3849" max="3849" width="28.28515625" style="67" customWidth="1"/>
    <col min="3850" max="3850" width="10.28515625" style="67" customWidth="1"/>
    <col min="3851" max="3851" width="6" style="67" customWidth="1"/>
    <col min="3852" max="3852" width="28.28515625" style="67" customWidth="1"/>
    <col min="3853" max="3853" width="10.28515625" style="67" customWidth="1"/>
    <col min="3854" max="3854" width="6" style="67" customWidth="1"/>
    <col min="3855" max="3855" width="28.28515625" style="67" customWidth="1"/>
    <col min="3856" max="3856" width="10.28515625" style="67" customWidth="1"/>
    <col min="3857" max="3857" width="6" style="67" customWidth="1"/>
    <col min="3858" max="3858" width="28.28515625" style="67" customWidth="1"/>
    <col min="3859" max="3859" width="10.28515625" style="67" customWidth="1"/>
    <col min="3860" max="3860" width="6" style="67" customWidth="1"/>
    <col min="3861" max="3861" width="28.28515625" style="67" customWidth="1"/>
    <col min="3862" max="3862" width="10.28515625" style="67" customWidth="1"/>
    <col min="3863" max="3863" width="6" style="67" customWidth="1"/>
    <col min="3864" max="3864" width="28.28515625" style="67" customWidth="1"/>
    <col min="3865" max="3865" width="10.28515625" style="67" customWidth="1"/>
    <col min="3866" max="3866" width="6" style="67" customWidth="1"/>
    <col min="3867" max="3867" width="28.28515625" style="67" customWidth="1"/>
    <col min="3868" max="3868" width="10.28515625" style="67" customWidth="1"/>
    <col min="3869" max="3869" width="6" style="67" customWidth="1"/>
    <col min="3870" max="3870" width="28.28515625" style="67" customWidth="1"/>
    <col min="3871" max="3871" width="10.28515625" style="67" customWidth="1"/>
    <col min="3872" max="3872" width="6" style="67" customWidth="1"/>
    <col min="3873" max="3873" width="28.28515625" style="67" customWidth="1"/>
    <col min="3874" max="3874" width="10.28515625" style="67" customWidth="1"/>
    <col min="3875" max="3875" width="6" style="67" customWidth="1"/>
    <col min="3876" max="3876" width="28.28515625" style="67" customWidth="1"/>
    <col min="3877" max="3877" width="10.28515625" style="67" customWidth="1"/>
    <col min="3878" max="3878" width="6" style="67" customWidth="1"/>
    <col min="3879" max="3879" width="28.28515625" style="67" customWidth="1"/>
    <col min="3880" max="3880" width="10.28515625" style="67" customWidth="1"/>
    <col min="3881" max="3881" width="6" style="67" customWidth="1"/>
    <col min="3882" max="3882" width="28.28515625" style="67" customWidth="1"/>
    <col min="3883" max="3883" width="10.28515625" style="67" customWidth="1"/>
    <col min="3884" max="3884" width="6" style="67" customWidth="1"/>
    <col min="3885" max="3885" width="28.28515625" style="67" customWidth="1"/>
    <col min="3886" max="3886" width="10.28515625" style="67" customWidth="1"/>
    <col min="3887" max="3887" width="6" style="67" customWidth="1"/>
    <col min="3888" max="3888" width="28.28515625" style="67" customWidth="1"/>
    <col min="3889" max="3889" width="10.28515625" style="67" customWidth="1"/>
    <col min="3890" max="3890" width="6" style="67" customWidth="1"/>
    <col min="3891" max="3891" width="28.28515625" style="67" customWidth="1"/>
    <col min="3892" max="3892" width="10.28515625" style="67" customWidth="1"/>
    <col min="3893" max="3893" width="6" style="67" customWidth="1"/>
    <col min="3894" max="3894" width="28.28515625" style="67" customWidth="1"/>
    <col min="3895" max="3895" width="10.28515625" style="67" customWidth="1"/>
    <col min="3896" max="3896" width="6" style="67" customWidth="1"/>
    <col min="3897" max="3897" width="28.28515625" style="67" customWidth="1"/>
    <col min="3898" max="3898" width="10.28515625" style="67" customWidth="1"/>
    <col min="3899" max="3899" width="6" style="67" customWidth="1"/>
    <col min="3900" max="3900" width="28.28515625" style="67" customWidth="1"/>
    <col min="3901" max="3901" width="10.28515625" style="67" customWidth="1"/>
    <col min="3902" max="3902" width="6" style="67" customWidth="1"/>
    <col min="3903" max="3903" width="28.28515625" style="67" customWidth="1"/>
    <col min="3904" max="3904" width="10.28515625" style="67" customWidth="1"/>
    <col min="3905" max="3905" width="6" style="67" customWidth="1"/>
    <col min="3906" max="3906" width="28.28515625" style="67" customWidth="1"/>
    <col min="3907" max="3907" width="10.28515625" style="67" customWidth="1"/>
    <col min="3908" max="3908" width="6" style="67" customWidth="1"/>
    <col min="3909" max="3909" width="28.28515625" style="67" customWidth="1"/>
    <col min="3910" max="3910" width="10.28515625" style="67" customWidth="1"/>
    <col min="3911" max="3911" width="6" style="67" customWidth="1"/>
    <col min="3912" max="3912" width="28.28515625" style="67" customWidth="1"/>
    <col min="3913" max="3913" width="10.28515625" style="67" customWidth="1"/>
    <col min="3914" max="3914" width="6" style="67" customWidth="1"/>
    <col min="3915" max="3915" width="28.28515625" style="67" customWidth="1"/>
    <col min="3916" max="3916" width="10.28515625" style="67" customWidth="1"/>
    <col min="3917" max="3917" width="6" style="67" customWidth="1"/>
    <col min="3918" max="3918" width="28.28515625" style="67" customWidth="1"/>
    <col min="3919" max="3919" width="10.28515625" style="67" customWidth="1"/>
    <col min="3920" max="3920" width="6" style="67" customWidth="1"/>
    <col min="3921" max="3921" width="28.28515625" style="67" customWidth="1"/>
    <col min="3922" max="3922" width="10.28515625" style="67" customWidth="1"/>
    <col min="3923" max="3923" width="6" style="67" customWidth="1"/>
    <col min="3924" max="3924" width="28.28515625" style="67" customWidth="1"/>
    <col min="3925" max="3925" width="10.28515625" style="67" customWidth="1"/>
    <col min="3926" max="3926" width="6" style="67" customWidth="1"/>
    <col min="3927" max="3927" width="28.28515625" style="67" customWidth="1"/>
    <col min="3928" max="3928" width="10.28515625" style="67" customWidth="1"/>
    <col min="3929" max="3929" width="6" style="67" customWidth="1"/>
    <col min="3930" max="3930" width="28.28515625" style="67" customWidth="1"/>
    <col min="3931" max="3931" width="10.28515625" style="67" customWidth="1"/>
    <col min="3932" max="3932" width="6" style="67" customWidth="1"/>
    <col min="3933" max="3933" width="28.28515625" style="67" customWidth="1"/>
    <col min="3934" max="3934" width="10.28515625" style="67" customWidth="1"/>
    <col min="3935" max="3935" width="6" style="67" customWidth="1"/>
    <col min="3936" max="3936" width="28.28515625" style="67" customWidth="1"/>
    <col min="3937" max="3937" width="10.28515625" style="67" customWidth="1"/>
    <col min="3938" max="3938" width="6" style="67" customWidth="1"/>
    <col min="3939" max="3939" width="28.28515625" style="67" customWidth="1"/>
    <col min="3940" max="3940" width="10.28515625" style="67" customWidth="1"/>
    <col min="3941" max="3941" width="6" style="67" customWidth="1"/>
    <col min="3942" max="3942" width="28.28515625" style="67" customWidth="1"/>
    <col min="3943" max="3943" width="10.28515625" style="67" customWidth="1"/>
    <col min="3944" max="3944" width="6" style="67" customWidth="1"/>
    <col min="3945" max="3945" width="28.28515625" style="67" customWidth="1"/>
    <col min="3946" max="3946" width="10.28515625" style="67" customWidth="1"/>
    <col min="3947" max="3947" width="6" style="67" customWidth="1"/>
    <col min="3948" max="3948" width="28.28515625" style="67" customWidth="1"/>
    <col min="3949" max="3949" width="10.28515625" style="67" customWidth="1"/>
    <col min="3950" max="3950" width="6" style="67" customWidth="1"/>
    <col min="3951" max="3951" width="28.28515625" style="67" customWidth="1"/>
    <col min="3952" max="3952" width="10.28515625" style="67" customWidth="1"/>
    <col min="3953" max="3953" width="6" style="67" customWidth="1"/>
    <col min="3954" max="3954" width="28.28515625" style="67" customWidth="1"/>
    <col min="3955" max="3955" width="10.28515625" style="67" customWidth="1"/>
    <col min="3956" max="3956" width="6" style="67" customWidth="1"/>
    <col min="3957" max="3957" width="28.28515625" style="67" customWidth="1"/>
    <col min="3958" max="3958" width="10.28515625" style="67" customWidth="1"/>
    <col min="3959" max="3959" width="6" style="67" customWidth="1"/>
    <col min="3960" max="3960" width="28.28515625" style="67" customWidth="1"/>
    <col min="3961" max="3961" width="10.28515625" style="67" customWidth="1"/>
    <col min="3962" max="3962" width="6" style="67" customWidth="1"/>
    <col min="3963" max="3963" width="28.28515625" style="67" customWidth="1"/>
    <col min="3964" max="3964" width="10.28515625" style="67" customWidth="1"/>
    <col min="3965" max="3965" width="6" style="67" customWidth="1"/>
    <col min="3966" max="3966" width="28.28515625" style="67" customWidth="1"/>
    <col min="3967" max="3967" width="10.28515625" style="67" customWidth="1"/>
    <col min="3968" max="3968" width="6" style="67" customWidth="1"/>
    <col min="3969" max="3969" width="28.28515625" style="67" customWidth="1"/>
    <col min="3970" max="3970" width="10.28515625" style="67" customWidth="1"/>
    <col min="3971" max="3971" width="6" style="67" customWidth="1"/>
    <col min="3972" max="3972" width="28.28515625" style="67" customWidth="1"/>
    <col min="3973" max="3973" width="10.28515625" style="67" customWidth="1"/>
    <col min="3974" max="3974" width="6" style="67" customWidth="1"/>
    <col min="3975" max="3975" width="28.28515625" style="67" customWidth="1"/>
    <col min="3976" max="3976" width="10.28515625" style="67" customWidth="1"/>
    <col min="3977" max="3977" width="6" style="67" customWidth="1"/>
    <col min="3978" max="3978" width="28.28515625" style="67" customWidth="1"/>
    <col min="3979" max="3979" width="10.28515625" style="67" customWidth="1"/>
    <col min="3980" max="3980" width="6" style="67" customWidth="1"/>
    <col min="3981" max="3981" width="28.28515625" style="67" customWidth="1"/>
    <col min="3982" max="3982" width="10.28515625" style="67" customWidth="1"/>
    <col min="3983" max="3983" width="6" style="67" customWidth="1"/>
    <col min="3984" max="3984" width="28.28515625" style="67" customWidth="1"/>
    <col min="3985" max="3985" width="10.28515625" style="67" customWidth="1"/>
    <col min="3986" max="3986" width="6" style="67" customWidth="1"/>
    <col min="3987" max="3987" width="28.28515625" style="67" customWidth="1"/>
    <col min="3988" max="3988" width="10.28515625" style="67" customWidth="1"/>
    <col min="3989" max="3989" width="6" style="67" customWidth="1"/>
    <col min="3990" max="3990" width="28.28515625" style="67" customWidth="1"/>
    <col min="3991" max="3991" width="10.28515625" style="67" customWidth="1"/>
    <col min="3992" max="3992" width="6" style="67" customWidth="1"/>
    <col min="3993" max="3993" width="28.28515625" style="67" customWidth="1"/>
    <col min="3994" max="3994" width="10.28515625" style="67" customWidth="1"/>
    <col min="3995" max="3995" width="6" style="67" customWidth="1"/>
    <col min="3996" max="3996" width="28.28515625" style="67" customWidth="1"/>
    <col min="3997" max="3997" width="10.28515625" style="67" customWidth="1"/>
    <col min="3998" max="3998" width="6" style="67" customWidth="1"/>
    <col min="3999" max="3999" width="28.28515625" style="67" customWidth="1"/>
    <col min="4000" max="4000" width="10.28515625" style="67" customWidth="1"/>
    <col min="4001" max="4001" width="6" style="67" customWidth="1"/>
    <col min="4002" max="4002" width="28.28515625" style="67" customWidth="1"/>
    <col min="4003" max="4003" width="10.28515625" style="67" customWidth="1"/>
    <col min="4004" max="4004" width="6" style="67" customWidth="1"/>
    <col min="4005" max="4005" width="28.28515625" style="67" customWidth="1"/>
    <col min="4006" max="4006" width="10.28515625" style="67" customWidth="1"/>
    <col min="4007" max="4007" width="6" style="67" customWidth="1"/>
    <col min="4008" max="4008" width="28.28515625" style="67" customWidth="1"/>
    <col min="4009" max="4009" width="10.28515625" style="67" customWidth="1"/>
    <col min="4010" max="4010" width="6" style="67" customWidth="1"/>
    <col min="4011" max="4011" width="28.28515625" style="67" customWidth="1"/>
    <col min="4012" max="4012" width="10.28515625" style="67" customWidth="1"/>
    <col min="4013" max="4013" width="6" style="67" customWidth="1"/>
    <col min="4014" max="4014" width="28.28515625" style="67" customWidth="1"/>
    <col min="4015" max="4015" width="10.28515625" style="67" customWidth="1"/>
    <col min="4016" max="4016" width="6" style="67" customWidth="1"/>
    <col min="4017" max="4017" width="28.28515625" style="67" customWidth="1"/>
    <col min="4018" max="4018" width="10.28515625" style="67" customWidth="1"/>
    <col min="4019" max="4019" width="6" style="67" customWidth="1"/>
    <col min="4020" max="4020" width="28.28515625" style="67" customWidth="1"/>
    <col min="4021" max="4021" width="10.28515625" style="67" customWidth="1"/>
    <col min="4022" max="4022" width="6" style="67" customWidth="1"/>
    <col min="4023" max="4023" width="28.28515625" style="67" customWidth="1"/>
    <col min="4024" max="4024" width="10.28515625" style="67" customWidth="1"/>
    <col min="4025" max="4025" width="6" style="67" customWidth="1"/>
    <col min="4026" max="4026" width="28.28515625" style="67" customWidth="1"/>
    <col min="4027" max="4027" width="10.28515625" style="67" customWidth="1"/>
    <col min="4028" max="4028" width="6" style="67" customWidth="1"/>
    <col min="4029" max="4029" width="28.28515625" style="67" customWidth="1"/>
    <col min="4030" max="4030" width="10.28515625" style="67" customWidth="1"/>
    <col min="4031" max="4031" width="6" style="67" customWidth="1"/>
    <col min="4032" max="4032" width="28.28515625" style="67" customWidth="1"/>
    <col min="4033" max="4033" width="10.28515625" style="67" customWidth="1"/>
    <col min="4034" max="4034" width="6" style="67" customWidth="1"/>
    <col min="4035" max="4035" width="28.28515625" style="67" customWidth="1"/>
    <col min="4036" max="4036" width="10.28515625" style="67" customWidth="1"/>
    <col min="4037" max="4037" width="6" style="67" customWidth="1"/>
    <col min="4038" max="4038" width="28.28515625" style="67" customWidth="1"/>
    <col min="4039" max="4039" width="10.28515625" style="67" customWidth="1"/>
    <col min="4040" max="4040" width="6" style="67" customWidth="1"/>
    <col min="4041" max="4041" width="28.28515625" style="67" customWidth="1"/>
    <col min="4042" max="4042" width="10.28515625" style="67" customWidth="1"/>
    <col min="4043" max="4043" width="6" style="67" customWidth="1"/>
    <col min="4044" max="4044" width="28.28515625" style="67" customWidth="1"/>
    <col min="4045" max="4045" width="10.28515625" style="67" customWidth="1"/>
    <col min="4046" max="4046" width="6" style="67" customWidth="1"/>
    <col min="4047" max="4047" width="28.28515625" style="67" customWidth="1"/>
    <col min="4048" max="4048" width="10.28515625" style="67" customWidth="1"/>
    <col min="4049" max="4049" width="6" style="67" customWidth="1"/>
    <col min="4050" max="4096" width="9.140625" style="67"/>
    <col min="4097" max="4097" width="31" style="67" customWidth="1"/>
    <col min="4098" max="4098" width="9.140625" style="67"/>
    <col min="4099" max="4099" width="28.28515625" style="67" customWidth="1"/>
    <col min="4100" max="4100" width="10.28515625" style="67" customWidth="1"/>
    <col min="4101" max="4101" width="6" style="67" customWidth="1"/>
    <col min="4102" max="4102" width="28.28515625" style="67" customWidth="1"/>
    <col min="4103" max="4103" width="10.28515625" style="67" customWidth="1"/>
    <col min="4104" max="4104" width="6" style="67" customWidth="1"/>
    <col min="4105" max="4105" width="28.28515625" style="67" customWidth="1"/>
    <col min="4106" max="4106" width="10.28515625" style="67" customWidth="1"/>
    <col min="4107" max="4107" width="6" style="67" customWidth="1"/>
    <col min="4108" max="4108" width="28.28515625" style="67" customWidth="1"/>
    <col min="4109" max="4109" width="10.28515625" style="67" customWidth="1"/>
    <col min="4110" max="4110" width="6" style="67" customWidth="1"/>
    <col min="4111" max="4111" width="28.28515625" style="67" customWidth="1"/>
    <col min="4112" max="4112" width="10.28515625" style="67" customWidth="1"/>
    <col min="4113" max="4113" width="6" style="67" customWidth="1"/>
    <col min="4114" max="4114" width="28.28515625" style="67" customWidth="1"/>
    <col min="4115" max="4115" width="10.28515625" style="67" customWidth="1"/>
    <col min="4116" max="4116" width="6" style="67" customWidth="1"/>
    <col min="4117" max="4117" width="28.28515625" style="67" customWidth="1"/>
    <col min="4118" max="4118" width="10.28515625" style="67" customWidth="1"/>
    <col min="4119" max="4119" width="6" style="67" customWidth="1"/>
    <col min="4120" max="4120" width="28.28515625" style="67" customWidth="1"/>
    <col min="4121" max="4121" width="10.28515625" style="67" customWidth="1"/>
    <col min="4122" max="4122" width="6" style="67" customWidth="1"/>
    <col min="4123" max="4123" width="28.28515625" style="67" customWidth="1"/>
    <col min="4124" max="4124" width="10.28515625" style="67" customWidth="1"/>
    <col min="4125" max="4125" width="6" style="67" customWidth="1"/>
    <col min="4126" max="4126" width="28.28515625" style="67" customWidth="1"/>
    <col min="4127" max="4127" width="10.28515625" style="67" customWidth="1"/>
    <col min="4128" max="4128" width="6" style="67" customWidth="1"/>
    <col min="4129" max="4129" width="28.28515625" style="67" customWidth="1"/>
    <col min="4130" max="4130" width="10.28515625" style="67" customWidth="1"/>
    <col min="4131" max="4131" width="6" style="67" customWidth="1"/>
    <col min="4132" max="4132" width="28.28515625" style="67" customWidth="1"/>
    <col min="4133" max="4133" width="10.28515625" style="67" customWidth="1"/>
    <col min="4134" max="4134" width="6" style="67" customWidth="1"/>
    <col min="4135" max="4135" width="28.28515625" style="67" customWidth="1"/>
    <col min="4136" max="4136" width="10.28515625" style="67" customWidth="1"/>
    <col min="4137" max="4137" width="6" style="67" customWidth="1"/>
    <col min="4138" max="4138" width="28.28515625" style="67" customWidth="1"/>
    <col min="4139" max="4139" width="10.28515625" style="67" customWidth="1"/>
    <col min="4140" max="4140" width="6" style="67" customWidth="1"/>
    <col min="4141" max="4141" width="28.28515625" style="67" customWidth="1"/>
    <col min="4142" max="4142" width="10.28515625" style="67" customWidth="1"/>
    <col min="4143" max="4143" width="6" style="67" customWidth="1"/>
    <col min="4144" max="4144" width="28.28515625" style="67" customWidth="1"/>
    <col min="4145" max="4145" width="10.28515625" style="67" customWidth="1"/>
    <col min="4146" max="4146" width="6" style="67" customWidth="1"/>
    <col min="4147" max="4147" width="28.28515625" style="67" customWidth="1"/>
    <col min="4148" max="4148" width="10.28515625" style="67" customWidth="1"/>
    <col min="4149" max="4149" width="6" style="67" customWidth="1"/>
    <col min="4150" max="4150" width="28.28515625" style="67" customWidth="1"/>
    <col min="4151" max="4151" width="10.28515625" style="67" customWidth="1"/>
    <col min="4152" max="4152" width="6" style="67" customWidth="1"/>
    <col min="4153" max="4153" width="28.28515625" style="67" customWidth="1"/>
    <col min="4154" max="4154" width="10.28515625" style="67" customWidth="1"/>
    <col min="4155" max="4155" width="6" style="67" customWidth="1"/>
    <col min="4156" max="4156" width="28.28515625" style="67" customWidth="1"/>
    <col min="4157" max="4157" width="10.28515625" style="67" customWidth="1"/>
    <col min="4158" max="4158" width="6" style="67" customWidth="1"/>
    <col min="4159" max="4159" width="28.28515625" style="67" customWidth="1"/>
    <col min="4160" max="4160" width="10.28515625" style="67" customWidth="1"/>
    <col min="4161" max="4161" width="6" style="67" customWidth="1"/>
    <col min="4162" max="4162" width="28.28515625" style="67" customWidth="1"/>
    <col min="4163" max="4163" width="10.28515625" style="67" customWidth="1"/>
    <col min="4164" max="4164" width="6" style="67" customWidth="1"/>
    <col min="4165" max="4165" width="28.28515625" style="67" customWidth="1"/>
    <col min="4166" max="4166" width="10.28515625" style="67" customWidth="1"/>
    <col min="4167" max="4167" width="6" style="67" customWidth="1"/>
    <col min="4168" max="4168" width="28.28515625" style="67" customWidth="1"/>
    <col min="4169" max="4169" width="10.28515625" style="67" customWidth="1"/>
    <col min="4170" max="4170" width="6" style="67" customWidth="1"/>
    <col min="4171" max="4171" width="28.28515625" style="67" customWidth="1"/>
    <col min="4172" max="4172" width="10.28515625" style="67" customWidth="1"/>
    <col min="4173" max="4173" width="6" style="67" customWidth="1"/>
    <col min="4174" max="4174" width="28.28515625" style="67" customWidth="1"/>
    <col min="4175" max="4175" width="10.28515625" style="67" customWidth="1"/>
    <col min="4176" max="4176" width="6" style="67" customWidth="1"/>
    <col min="4177" max="4177" width="28.28515625" style="67" customWidth="1"/>
    <col min="4178" max="4178" width="10.28515625" style="67" customWidth="1"/>
    <col min="4179" max="4179" width="6" style="67" customWidth="1"/>
    <col min="4180" max="4180" width="28.28515625" style="67" customWidth="1"/>
    <col min="4181" max="4181" width="10.28515625" style="67" customWidth="1"/>
    <col min="4182" max="4182" width="6" style="67" customWidth="1"/>
    <col min="4183" max="4183" width="28.28515625" style="67" customWidth="1"/>
    <col min="4184" max="4184" width="10.28515625" style="67" customWidth="1"/>
    <col min="4185" max="4185" width="6" style="67" customWidth="1"/>
    <col min="4186" max="4186" width="28.28515625" style="67" customWidth="1"/>
    <col min="4187" max="4187" width="10.28515625" style="67" customWidth="1"/>
    <col min="4188" max="4188" width="6" style="67" customWidth="1"/>
    <col min="4189" max="4189" width="28.28515625" style="67" customWidth="1"/>
    <col min="4190" max="4190" width="10.28515625" style="67" customWidth="1"/>
    <col min="4191" max="4191" width="6" style="67" customWidth="1"/>
    <col min="4192" max="4192" width="28.28515625" style="67" customWidth="1"/>
    <col min="4193" max="4193" width="10.28515625" style="67" customWidth="1"/>
    <col min="4194" max="4194" width="6" style="67" customWidth="1"/>
    <col min="4195" max="4195" width="28.28515625" style="67" customWidth="1"/>
    <col min="4196" max="4196" width="10.28515625" style="67" customWidth="1"/>
    <col min="4197" max="4197" width="6" style="67" customWidth="1"/>
    <col min="4198" max="4198" width="28.28515625" style="67" customWidth="1"/>
    <col min="4199" max="4199" width="10.28515625" style="67" customWidth="1"/>
    <col min="4200" max="4200" width="6" style="67" customWidth="1"/>
    <col min="4201" max="4201" width="28.28515625" style="67" customWidth="1"/>
    <col min="4202" max="4202" width="10.28515625" style="67" customWidth="1"/>
    <col min="4203" max="4203" width="6" style="67" customWidth="1"/>
    <col min="4204" max="4204" width="28.28515625" style="67" customWidth="1"/>
    <col min="4205" max="4205" width="10.28515625" style="67" customWidth="1"/>
    <col min="4206" max="4206" width="6" style="67" customWidth="1"/>
    <col min="4207" max="4207" width="28.28515625" style="67" customWidth="1"/>
    <col min="4208" max="4208" width="10.28515625" style="67" customWidth="1"/>
    <col min="4209" max="4209" width="6" style="67" customWidth="1"/>
    <col min="4210" max="4210" width="28.28515625" style="67" customWidth="1"/>
    <col min="4211" max="4211" width="10.28515625" style="67" customWidth="1"/>
    <col min="4212" max="4212" width="6" style="67" customWidth="1"/>
    <col min="4213" max="4213" width="28.28515625" style="67" customWidth="1"/>
    <col min="4214" max="4214" width="10.28515625" style="67" customWidth="1"/>
    <col min="4215" max="4215" width="6" style="67" customWidth="1"/>
    <col min="4216" max="4216" width="28.28515625" style="67" customWidth="1"/>
    <col min="4217" max="4217" width="10.28515625" style="67" customWidth="1"/>
    <col min="4218" max="4218" width="6" style="67" customWidth="1"/>
    <col min="4219" max="4219" width="28.28515625" style="67" customWidth="1"/>
    <col min="4220" max="4220" width="10.28515625" style="67" customWidth="1"/>
    <col min="4221" max="4221" width="6" style="67" customWidth="1"/>
    <col min="4222" max="4222" width="28.28515625" style="67" customWidth="1"/>
    <col min="4223" max="4223" width="10.28515625" style="67" customWidth="1"/>
    <col min="4224" max="4224" width="6" style="67" customWidth="1"/>
    <col min="4225" max="4225" width="28.28515625" style="67" customWidth="1"/>
    <col min="4226" max="4226" width="10.28515625" style="67" customWidth="1"/>
    <col min="4227" max="4227" width="6" style="67" customWidth="1"/>
    <col min="4228" max="4228" width="28.28515625" style="67" customWidth="1"/>
    <col min="4229" max="4229" width="10.28515625" style="67" customWidth="1"/>
    <col min="4230" max="4230" width="6" style="67" customWidth="1"/>
    <col min="4231" max="4231" width="28.28515625" style="67" customWidth="1"/>
    <col min="4232" max="4232" width="10.28515625" style="67" customWidth="1"/>
    <col min="4233" max="4233" width="6" style="67" customWidth="1"/>
    <col min="4234" max="4234" width="28.28515625" style="67" customWidth="1"/>
    <col min="4235" max="4235" width="10.28515625" style="67" customWidth="1"/>
    <col min="4236" max="4236" width="6" style="67" customWidth="1"/>
    <col min="4237" max="4237" width="28.28515625" style="67" customWidth="1"/>
    <col min="4238" max="4238" width="10.28515625" style="67" customWidth="1"/>
    <col min="4239" max="4239" width="6" style="67" customWidth="1"/>
    <col min="4240" max="4240" width="28.28515625" style="67" customWidth="1"/>
    <col min="4241" max="4241" width="10.28515625" style="67" customWidth="1"/>
    <col min="4242" max="4242" width="6" style="67" customWidth="1"/>
    <col min="4243" max="4243" width="28.28515625" style="67" customWidth="1"/>
    <col min="4244" max="4244" width="10.28515625" style="67" customWidth="1"/>
    <col min="4245" max="4245" width="6" style="67" customWidth="1"/>
    <col min="4246" max="4246" width="28.28515625" style="67" customWidth="1"/>
    <col min="4247" max="4247" width="10.28515625" style="67" customWidth="1"/>
    <col min="4248" max="4248" width="6" style="67" customWidth="1"/>
    <col min="4249" max="4249" width="28.28515625" style="67" customWidth="1"/>
    <col min="4250" max="4250" width="10.28515625" style="67" customWidth="1"/>
    <col min="4251" max="4251" width="6" style="67" customWidth="1"/>
    <col min="4252" max="4252" width="28.28515625" style="67" customWidth="1"/>
    <col min="4253" max="4253" width="10.28515625" style="67" customWidth="1"/>
    <col min="4254" max="4254" width="6" style="67" customWidth="1"/>
    <col min="4255" max="4255" width="28.28515625" style="67" customWidth="1"/>
    <col min="4256" max="4256" width="10.28515625" style="67" customWidth="1"/>
    <col min="4257" max="4257" width="6" style="67" customWidth="1"/>
    <col min="4258" max="4258" width="28.28515625" style="67" customWidth="1"/>
    <col min="4259" max="4259" width="10.28515625" style="67" customWidth="1"/>
    <col min="4260" max="4260" width="6" style="67" customWidth="1"/>
    <col min="4261" max="4261" width="28.28515625" style="67" customWidth="1"/>
    <col min="4262" max="4262" width="10.28515625" style="67" customWidth="1"/>
    <col min="4263" max="4263" width="6" style="67" customWidth="1"/>
    <col min="4264" max="4264" width="28.28515625" style="67" customWidth="1"/>
    <col min="4265" max="4265" width="10.28515625" style="67" customWidth="1"/>
    <col min="4266" max="4266" width="6" style="67" customWidth="1"/>
    <col min="4267" max="4267" width="28.28515625" style="67" customWidth="1"/>
    <col min="4268" max="4268" width="10.28515625" style="67" customWidth="1"/>
    <col min="4269" max="4269" width="6" style="67" customWidth="1"/>
    <col min="4270" max="4270" width="28.28515625" style="67" customWidth="1"/>
    <col min="4271" max="4271" width="10.28515625" style="67" customWidth="1"/>
    <col min="4272" max="4272" width="6" style="67" customWidth="1"/>
    <col min="4273" max="4273" width="28.28515625" style="67" customWidth="1"/>
    <col min="4274" max="4274" width="10.28515625" style="67" customWidth="1"/>
    <col min="4275" max="4275" width="6" style="67" customWidth="1"/>
    <col min="4276" max="4276" width="28.28515625" style="67" customWidth="1"/>
    <col min="4277" max="4277" width="10.28515625" style="67" customWidth="1"/>
    <col min="4278" max="4278" width="6" style="67" customWidth="1"/>
    <col min="4279" max="4279" width="28.28515625" style="67" customWidth="1"/>
    <col min="4280" max="4280" width="10.28515625" style="67" customWidth="1"/>
    <col min="4281" max="4281" width="6" style="67" customWidth="1"/>
    <col min="4282" max="4282" width="28.28515625" style="67" customWidth="1"/>
    <col min="4283" max="4283" width="10.28515625" style="67" customWidth="1"/>
    <col min="4284" max="4284" width="6" style="67" customWidth="1"/>
    <col min="4285" max="4285" width="28.28515625" style="67" customWidth="1"/>
    <col min="4286" max="4286" width="10.28515625" style="67" customWidth="1"/>
    <col min="4287" max="4287" width="6" style="67" customWidth="1"/>
    <col min="4288" max="4288" width="28.28515625" style="67" customWidth="1"/>
    <col min="4289" max="4289" width="10.28515625" style="67" customWidth="1"/>
    <col min="4290" max="4290" width="6" style="67" customWidth="1"/>
    <col min="4291" max="4291" width="28.28515625" style="67" customWidth="1"/>
    <col min="4292" max="4292" width="10.28515625" style="67" customWidth="1"/>
    <col min="4293" max="4293" width="6" style="67" customWidth="1"/>
    <col min="4294" max="4294" width="28.28515625" style="67" customWidth="1"/>
    <col min="4295" max="4295" width="10.28515625" style="67" customWidth="1"/>
    <col min="4296" max="4296" width="6" style="67" customWidth="1"/>
    <col min="4297" max="4297" width="28.28515625" style="67" customWidth="1"/>
    <col min="4298" max="4298" width="10.28515625" style="67" customWidth="1"/>
    <col min="4299" max="4299" width="6" style="67" customWidth="1"/>
    <col min="4300" max="4300" width="28.28515625" style="67" customWidth="1"/>
    <col min="4301" max="4301" width="10.28515625" style="67" customWidth="1"/>
    <col min="4302" max="4302" width="6" style="67" customWidth="1"/>
    <col min="4303" max="4303" width="28.28515625" style="67" customWidth="1"/>
    <col min="4304" max="4304" width="10.28515625" style="67" customWidth="1"/>
    <col min="4305" max="4305" width="6" style="67" customWidth="1"/>
    <col min="4306" max="4352" width="9.140625" style="67"/>
    <col min="4353" max="4353" width="31" style="67" customWidth="1"/>
    <col min="4354" max="4354" width="9.140625" style="67"/>
    <col min="4355" max="4355" width="28.28515625" style="67" customWidth="1"/>
    <col min="4356" max="4356" width="10.28515625" style="67" customWidth="1"/>
    <col min="4357" max="4357" width="6" style="67" customWidth="1"/>
    <col min="4358" max="4358" width="28.28515625" style="67" customWidth="1"/>
    <col min="4359" max="4359" width="10.28515625" style="67" customWidth="1"/>
    <col min="4360" max="4360" width="6" style="67" customWidth="1"/>
    <col min="4361" max="4361" width="28.28515625" style="67" customWidth="1"/>
    <col min="4362" max="4362" width="10.28515625" style="67" customWidth="1"/>
    <col min="4363" max="4363" width="6" style="67" customWidth="1"/>
    <col min="4364" max="4364" width="28.28515625" style="67" customWidth="1"/>
    <col min="4365" max="4365" width="10.28515625" style="67" customWidth="1"/>
    <col min="4366" max="4366" width="6" style="67" customWidth="1"/>
    <col min="4367" max="4367" width="28.28515625" style="67" customWidth="1"/>
    <col min="4368" max="4368" width="10.28515625" style="67" customWidth="1"/>
    <col min="4369" max="4369" width="6" style="67" customWidth="1"/>
    <col min="4370" max="4370" width="28.28515625" style="67" customWidth="1"/>
    <col min="4371" max="4371" width="10.28515625" style="67" customWidth="1"/>
    <col min="4372" max="4372" width="6" style="67" customWidth="1"/>
    <col min="4373" max="4373" width="28.28515625" style="67" customWidth="1"/>
    <col min="4374" max="4374" width="10.28515625" style="67" customWidth="1"/>
    <col min="4375" max="4375" width="6" style="67" customWidth="1"/>
    <col min="4376" max="4376" width="28.28515625" style="67" customWidth="1"/>
    <col min="4377" max="4377" width="10.28515625" style="67" customWidth="1"/>
    <col min="4378" max="4378" width="6" style="67" customWidth="1"/>
    <col min="4379" max="4379" width="28.28515625" style="67" customWidth="1"/>
    <col min="4380" max="4380" width="10.28515625" style="67" customWidth="1"/>
    <col min="4381" max="4381" width="6" style="67" customWidth="1"/>
    <col min="4382" max="4382" width="28.28515625" style="67" customWidth="1"/>
    <col min="4383" max="4383" width="10.28515625" style="67" customWidth="1"/>
    <col min="4384" max="4384" width="6" style="67" customWidth="1"/>
    <col min="4385" max="4385" width="28.28515625" style="67" customWidth="1"/>
    <col min="4386" max="4386" width="10.28515625" style="67" customWidth="1"/>
    <col min="4387" max="4387" width="6" style="67" customWidth="1"/>
    <col min="4388" max="4388" width="28.28515625" style="67" customWidth="1"/>
    <col min="4389" max="4389" width="10.28515625" style="67" customWidth="1"/>
    <col min="4390" max="4390" width="6" style="67" customWidth="1"/>
    <col min="4391" max="4391" width="28.28515625" style="67" customWidth="1"/>
    <col min="4392" max="4392" width="10.28515625" style="67" customWidth="1"/>
    <col min="4393" max="4393" width="6" style="67" customWidth="1"/>
    <col min="4394" max="4394" width="28.28515625" style="67" customWidth="1"/>
    <col min="4395" max="4395" width="10.28515625" style="67" customWidth="1"/>
    <col min="4396" max="4396" width="6" style="67" customWidth="1"/>
    <col min="4397" max="4397" width="28.28515625" style="67" customWidth="1"/>
    <col min="4398" max="4398" width="10.28515625" style="67" customWidth="1"/>
    <col min="4399" max="4399" width="6" style="67" customWidth="1"/>
    <col min="4400" max="4400" width="28.28515625" style="67" customWidth="1"/>
    <col min="4401" max="4401" width="10.28515625" style="67" customWidth="1"/>
    <col min="4402" max="4402" width="6" style="67" customWidth="1"/>
    <col min="4403" max="4403" width="28.28515625" style="67" customWidth="1"/>
    <col min="4404" max="4404" width="10.28515625" style="67" customWidth="1"/>
    <col min="4405" max="4405" width="6" style="67" customWidth="1"/>
    <col min="4406" max="4406" width="28.28515625" style="67" customWidth="1"/>
    <col min="4407" max="4407" width="10.28515625" style="67" customWidth="1"/>
    <col min="4408" max="4408" width="6" style="67" customWidth="1"/>
    <col min="4409" max="4409" width="28.28515625" style="67" customWidth="1"/>
    <col min="4410" max="4410" width="10.28515625" style="67" customWidth="1"/>
    <col min="4411" max="4411" width="6" style="67" customWidth="1"/>
    <col min="4412" max="4412" width="28.28515625" style="67" customWidth="1"/>
    <col min="4413" max="4413" width="10.28515625" style="67" customWidth="1"/>
    <col min="4414" max="4414" width="6" style="67" customWidth="1"/>
    <col min="4415" max="4415" width="28.28515625" style="67" customWidth="1"/>
    <col min="4416" max="4416" width="10.28515625" style="67" customWidth="1"/>
    <col min="4417" max="4417" width="6" style="67" customWidth="1"/>
    <col min="4418" max="4418" width="28.28515625" style="67" customWidth="1"/>
    <col min="4419" max="4419" width="10.28515625" style="67" customWidth="1"/>
    <col min="4420" max="4420" width="6" style="67" customWidth="1"/>
    <col min="4421" max="4421" width="28.28515625" style="67" customWidth="1"/>
    <col min="4422" max="4422" width="10.28515625" style="67" customWidth="1"/>
    <col min="4423" max="4423" width="6" style="67" customWidth="1"/>
    <col min="4424" max="4424" width="28.28515625" style="67" customWidth="1"/>
    <col min="4425" max="4425" width="10.28515625" style="67" customWidth="1"/>
    <col min="4426" max="4426" width="6" style="67" customWidth="1"/>
    <col min="4427" max="4427" width="28.28515625" style="67" customWidth="1"/>
    <col min="4428" max="4428" width="10.28515625" style="67" customWidth="1"/>
    <col min="4429" max="4429" width="6" style="67" customWidth="1"/>
    <col min="4430" max="4430" width="28.28515625" style="67" customWidth="1"/>
    <col min="4431" max="4431" width="10.28515625" style="67" customWidth="1"/>
    <col min="4432" max="4432" width="6" style="67" customWidth="1"/>
    <col min="4433" max="4433" width="28.28515625" style="67" customWidth="1"/>
    <col min="4434" max="4434" width="10.28515625" style="67" customWidth="1"/>
    <col min="4435" max="4435" width="6" style="67" customWidth="1"/>
    <col min="4436" max="4436" width="28.28515625" style="67" customWidth="1"/>
    <col min="4437" max="4437" width="10.28515625" style="67" customWidth="1"/>
    <col min="4438" max="4438" width="6" style="67" customWidth="1"/>
    <col min="4439" max="4439" width="28.28515625" style="67" customWidth="1"/>
    <col min="4440" max="4440" width="10.28515625" style="67" customWidth="1"/>
    <col min="4441" max="4441" width="6" style="67" customWidth="1"/>
    <col min="4442" max="4442" width="28.28515625" style="67" customWidth="1"/>
    <col min="4443" max="4443" width="10.28515625" style="67" customWidth="1"/>
    <col min="4444" max="4444" width="6" style="67" customWidth="1"/>
    <col min="4445" max="4445" width="28.28515625" style="67" customWidth="1"/>
    <col min="4446" max="4446" width="10.28515625" style="67" customWidth="1"/>
    <col min="4447" max="4447" width="6" style="67" customWidth="1"/>
    <col min="4448" max="4448" width="28.28515625" style="67" customWidth="1"/>
    <col min="4449" max="4449" width="10.28515625" style="67" customWidth="1"/>
    <col min="4450" max="4450" width="6" style="67" customWidth="1"/>
    <col min="4451" max="4451" width="28.28515625" style="67" customWidth="1"/>
    <col min="4452" max="4452" width="10.28515625" style="67" customWidth="1"/>
    <col min="4453" max="4453" width="6" style="67" customWidth="1"/>
    <col min="4454" max="4454" width="28.28515625" style="67" customWidth="1"/>
    <col min="4455" max="4455" width="10.28515625" style="67" customWidth="1"/>
    <col min="4456" max="4456" width="6" style="67" customWidth="1"/>
    <col min="4457" max="4457" width="28.28515625" style="67" customWidth="1"/>
    <col min="4458" max="4458" width="10.28515625" style="67" customWidth="1"/>
    <col min="4459" max="4459" width="6" style="67" customWidth="1"/>
    <col min="4460" max="4460" width="28.28515625" style="67" customWidth="1"/>
    <col min="4461" max="4461" width="10.28515625" style="67" customWidth="1"/>
    <col min="4462" max="4462" width="6" style="67" customWidth="1"/>
    <col min="4463" max="4463" width="28.28515625" style="67" customWidth="1"/>
    <col min="4464" max="4464" width="10.28515625" style="67" customWidth="1"/>
    <col min="4465" max="4465" width="6" style="67" customWidth="1"/>
    <col min="4466" max="4466" width="28.28515625" style="67" customWidth="1"/>
    <col min="4467" max="4467" width="10.28515625" style="67" customWidth="1"/>
    <col min="4468" max="4468" width="6" style="67" customWidth="1"/>
    <col min="4469" max="4469" width="28.28515625" style="67" customWidth="1"/>
    <col min="4470" max="4470" width="10.28515625" style="67" customWidth="1"/>
    <col min="4471" max="4471" width="6" style="67" customWidth="1"/>
    <col min="4472" max="4472" width="28.28515625" style="67" customWidth="1"/>
    <col min="4473" max="4473" width="10.28515625" style="67" customWidth="1"/>
    <col min="4474" max="4474" width="6" style="67" customWidth="1"/>
    <col min="4475" max="4475" width="28.28515625" style="67" customWidth="1"/>
    <col min="4476" max="4476" width="10.28515625" style="67" customWidth="1"/>
    <col min="4477" max="4477" width="6" style="67" customWidth="1"/>
    <col min="4478" max="4478" width="28.28515625" style="67" customWidth="1"/>
    <col min="4479" max="4479" width="10.28515625" style="67" customWidth="1"/>
    <col min="4480" max="4480" width="6" style="67" customWidth="1"/>
    <col min="4481" max="4481" width="28.28515625" style="67" customWidth="1"/>
    <col min="4482" max="4482" width="10.28515625" style="67" customWidth="1"/>
    <col min="4483" max="4483" width="6" style="67" customWidth="1"/>
    <col min="4484" max="4484" width="28.28515625" style="67" customWidth="1"/>
    <col min="4485" max="4485" width="10.28515625" style="67" customWidth="1"/>
    <col min="4486" max="4486" width="6" style="67" customWidth="1"/>
    <col min="4487" max="4487" width="28.28515625" style="67" customWidth="1"/>
    <col min="4488" max="4488" width="10.28515625" style="67" customWidth="1"/>
    <col min="4489" max="4489" width="6" style="67" customWidth="1"/>
    <col min="4490" max="4490" width="28.28515625" style="67" customWidth="1"/>
    <col min="4491" max="4491" width="10.28515625" style="67" customWidth="1"/>
    <col min="4492" max="4492" width="6" style="67" customWidth="1"/>
    <col min="4493" max="4493" width="28.28515625" style="67" customWidth="1"/>
    <col min="4494" max="4494" width="10.28515625" style="67" customWidth="1"/>
    <col min="4495" max="4495" width="6" style="67" customWidth="1"/>
    <col min="4496" max="4496" width="28.28515625" style="67" customWidth="1"/>
    <col min="4497" max="4497" width="10.28515625" style="67" customWidth="1"/>
    <col min="4498" max="4498" width="6" style="67" customWidth="1"/>
    <col min="4499" max="4499" width="28.28515625" style="67" customWidth="1"/>
    <col min="4500" max="4500" width="10.28515625" style="67" customWidth="1"/>
    <col min="4501" max="4501" width="6" style="67" customWidth="1"/>
    <col min="4502" max="4502" width="28.28515625" style="67" customWidth="1"/>
    <col min="4503" max="4503" width="10.28515625" style="67" customWidth="1"/>
    <col min="4504" max="4504" width="6" style="67" customWidth="1"/>
    <col min="4505" max="4505" width="28.28515625" style="67" customWidth="1"/>
    <col min="4506" max="4506" width="10.28515625" style="67" customWidth="1"/>
    <col min="4507" max="4507" width="6" style="67" customWidth="1"/>
    <col min="4508" max="4508" width="28.28515625" style="67" customWidth="1"/>
    <col min="4509" max="4509" width="10.28515625" style="67" customWidth="1"/>
    <col min="4510" max="4510" width="6" style="67" customWidth="1"/>
    <col min="4511" max="4511" width="28.28515625" style="67" customWidth="1"/>
    <col min="4512" max="4512" width="10.28515625" style="67" customWidth="1"/>
    <col min="4513" max="4513" width="6" style="67" customWidth="1"/>
    <col min="4514" max="4514" width="28.28515625" style="67" customWidth="1"/>
    <col min="4515" max="4515" width="10.28515625" style="67" customWidth="1"/>
    <col min="4516" max="4516" width="6" style="67" customWidth="1"/>
    <col min="4517" max="4517" width="28.28515625" style="67" customWidth="1"/>
    <col min="4518" max="4518" width="10.28515625" style="67" customWidth="1"/>
    <col min="4519" max="4519" width="6" style="67" customWidth="1"/>
    <col min="4520" max="4520" width="28.28515625" style="67" customWidth="1"/>
    <col min="4521" max="4521" width="10.28515625" style="67" customWidth="1"/>
    <col min="4522" max="4522" width="6" style="67" customWidth="1"/>
    <col min="4523" max="4523" width="28.28515625" style="67" customWidth="1"/>
    <col min="4524" max="4524" width="10.28515625" style="67" customWidth="1"/>
    <col min="4525" max="4525" width="6" style="67" customWidth="1"/>
    <col min="4526" max="4526" width="28.28515625" style="67" customWidth="1"/>
    <col min="4527" max="4527" width="10.28515625" style="67" customWidth="1"/>
    <col min="4528" max="4528" width="6" style="67" customWidth="1"/>
    <col min="4529" max="4529" width="28.28515625" style="67" customWidth="1"/>
    <col min="4530" max="4530" width="10.28515625" style="67" customWidth="1"/>
    <col min="4531" max="4531" width="6" style="67" customWidth="1"/>
    <col min="4532" max="4532" width="28.28515625" style="67" customWidth="1"/>
    <col min="4533" max="4533" width="10.28515625" style="67" customWidth="1"/>
    <col min="4534" max="4534" width="6" style="67" customWidth="1"/>
    <col min="4535" max="4535" width="28.28515625" style="67" customWidth="1"/>
    <col min="4536" max="4536" width="10.28515625" style="67" customWidth="1"/>
    <col min="4537" max="4537" width="6" style="67" customWidth="1"/>
    <col min="4538" max="4538" width="28.28515625" style="67" customWidth="1"/>
    <col min="4539" max="4539" width="10.28515625" style="67" customWidth="1"/>
    <col min="4540" max="4540" width="6" style="67" customWidth="1"/>
    <col min="4541" max="4541" width="28.28515625" style="67" customWidth="1"/>
    <col min="4542" max="4542" width="10.28515625" style="67" customWidth="1"/>
    <col min="4543" max="4543" width="6" style="67" customWidth="1"/>
    <col min="4544" max="4544" width="28.28515625" style="67" customWidth="1"/>
    <col min="4545" max="4545" width="10.28515625" style="67" customWidth="1"/>
    <col min="4546" max="4546" width="6" style="67" customWidth="1"/>
    <col min="4547" max="4547" width="28.28515625" style="67" customWidth="1"/>
    <col min="4548" max="4548" width="10.28515625" style="67" customWidth="1"/>
    <col min="4549" max="4549" width="6" style="67" customWidth="1"/>
    <col min="4550" max="4550" width="28.28515625" style="67" customWidth="1"/>
    <col min="4551" max="4551" width="10.28515625" style="67" customWidth="1"/>
    <col min="4552" max="4552" width="6" style="67" customWidth="1"/>
    <col min="4553" max="4553" width="28.28515625" style="67" customWidth="1"/>
    <col min="4554" max="4554" width="10.28515625" style="67" customWidth="1"/>
    <col min="4555" max="4555" width="6" style="67" customWidth="1"/>
    <col min="4556" max="4556" width="28.28515625" style="67" customWidth="1"/>
    <col min="4557" max="4557" width="10.28515625" style="67" customWidth="1"/>
    <col min="4558" max="4558" width="6" style="67" customWidth="1"/>
    <col min="4559" max="4559" width="28.28515625" style="67" customWidth="1"/>
    <col min="4560" max="4560" width="10.28515625" style="67" customWidth="1"/>
    <col min="4561" max="4561" width="6" style="67" customWidth="1"/>
    <col min="4562" max="4608" width="9.140625" style="67"/>
    <col min="4609" max="4609" width="31" style="67" customWidth="1"/>
    <col min="4610" max="4610" width="9.140625" style="67"/>
    <col min="4611" max="4611" width="28.28515625" style="67" customWidth="1"/>
    <col min="4612" max="4612" width="10.28515625" style="67" customWidth="1"/>
    <col min="4613" max="4613" width="6" style="67" customWidth="1"/>
    <col min="4614" max="4614" width="28.28515625" style="67" customWidth="1"/>
    <col min="4615" max="4615" width="10.28515625" style="67" customWidth="1"/>
    <col min="4616" max="4616" width="6" style="67" customWidth="1"/>
    <col min="4617" max="4617" width="28.28515625" style="67" customWidth="1"/>
    <col min="4618" max="4618" width="10.28515625" style="67" customWidth="1"/>
    <col min="4619" max="4619" width="6" style="67" customWidth="1"/>
    <col min="4620" max="4620" width="28.28515625" style="67" customWidth="1"/>
    <col min="4621" max="4621" width="10.28515625" style="67" customWidth="1"/>
    <col min="4622" max="4622" width="6" style="67" customWidth="1"/>
    <col min="4623" max="4623" width="28.28515625" style="67" customWidth="1"/>
    <col min="4624" max="4624" width="10.28515625" style="67" customWidth="1"/>
    <col min="4625" max="4625" width="6" style="67" customWidth="1"/>
    <col min="4626" max="4626" width="28.28515625" style="67" customWidth="1"/>
    <col min="4627" max="4627" width="10.28515625" style="67" customWidth="1"/>
    <col min="4628" max="4628" width="6" style="67" customWidth="1"/>
    <col min="4629" max="4629" width="28.28515625" style="67" customWidth="1"/>
    <col min="4630" max="4630" width="10.28515625" style="67" customWidth="1"/>
    <col min="4631" max="4631" width="6" style="67" customWidth="1"/>
    <col min="4632" max="4632" width="28.28515625" style="67" customWidth="1"/>
    <col min="4633" max="4633" width="10.28515625" style="67" customWidth="1"/>
    <col min="4634" max="4634" width="6" style="67" customWidth="1"/>
    <col min="4635" max="4635" width="28.28515625" style="67" customWidth="1"/>
    <col min="4636" max="4636" width="10.28515625" style="67" customWidth="1"/>
    <col min="4637" max="4637" width="6" style="67" customWidth="1"/>
    <col min="4638" max="4638" width="28.28515625" style="67" customWidth="1"/>
    <col min="4639" max="4639" width="10.28515625" style="67" customWidth="1"/>
    <col min="4640" max="4640" width="6" style="67" customWidth="1"/>
    <col min="4641" max="4641" width="28.28515625" style="67" customWidth="1"/>
    <col min="4642" max="4642" width="10.28515625" style="67" customWidth="1"/>
    <col min="4643" max="4643" width="6" style="67" customWidth="1"/>
    <col min="4644" max="4644" width="28.28515625" style="67" customWidth="1"/>
    <col min="4645" max="4645" width="10.28515625" style="67" customWidth="1"/>
    <col min="4646" max="4646" width="6" style="67" customWidth="1"/>
    <col min="4647" max="4647" width="28.28515625" style="67" customWidth="1"/>
    <col min="4648" max="4648" width="10.28515625" style="67" customWidth="1"/>
    <col min="4649" max="4649" width="6" style="67" customWidth="1"/>
    <col min="4650" max="4650" width="28.28515625" style="67" customWidth="1"/>
    <col min="4651" max="4651" width="10.28515625" style="67" customWidth="1"/>
    <col min="4652" max="4652" width="6" style="67" customWidth="1"/>
    <col min="4653" max="4653" width="28.28515625" style="67" customWidth="1"/>
    <col min="4654" max="4654" width="10.28515625" style="67" customWidth="1"/>
    <col min="4655" max="4655" width="6" style="67" customWidth="1"/>
    <col min="4656" max="4656" width="28.28515625" style="67" customWidth="1"/>
    <col min="4657" max="4657" width="10.28515625" style="67" customWidth="1"/>
    <col min="4658" max="4658" width="6" style="67" customWidth="1"/>
    <col min="4659" max="4659" width="28.28515625" style="67" customWidth="1"/>
    <col min="4660" max="4660" width="10.28515625" style="67" customWidth="1"/>
    <col min="4661" max="4661" width="6" style="67" customWidth="1"/>
    <col min="4662" max="4662" width="28.28515625" style="67" customWidth="1"/>
    <col min="4663" max="4663" width="10.28515625" style="67" customWidth="1"/>
    <col min="4664" max="4664" width="6" style="67" customWidth="1"/>
    <col min="4665" max="4665" width="28.28515625" style="67" customWidth="1"/>
    <col min="4666" max="4666" width="10.28515625" style="67" customWidth="1"/>
    <col min="4667" max="4667" width="6" style="67" customWidth="1"/>
    <col min="4668" max="4668" width="28.28515625" style="67" customWidth="1"/>
    <col min="4669" max="4669" width="10.28515625" style="67" customWidth="1"/>
    <col min="4670" max="4670" width="6" style="67" customWidth="1"/>
    <col min="4671" max="4671" width="28.28515625" style="67" customWidth="1"/>
    <col min="4672" max="4672" width="10.28515625" style="67" customWidth="1"/>
    <col min="4673" max="4673" width="6" style="67" customWidth="1"/>
    <col min="4674" max="4674" width="28.28515625" style="67" customWidth="1"/>
    <col min="4675" max="4675" width="10.28515625" style="67" customWidth="1"/>
    <col min="4676" max="4676" width="6" style="67" customWidth="1"/>
    <col min="4677" max="4677" width="28.28515625" style="67" customWidth="1"/>
    <col min="4678" max="4678" width="10.28515625" style="67" customWidth="1"/>
    <col min="4679" max="4679" width="6" style="67" customWidth="1"/>
    <col min="4680" max="4680" width="28.28515625" style="67" customWidth="1"/>
    <col min="4681" max="4681" width="10.28515625" style="67" customWidth="1"/>
    <col min="4682" max="4682" width="6" style="67" customWidth="1"/>
    <col min="4683" max="4683" width="28.28515625" style="67" customWidth="1"/>
    <col min="4684" max="4684" width="10.28515625" style="67" customWidth="1"/>
    <col min="4685" max="4685" width="6" style="67" customWidth="1"/>
    <col min="4686" max="4686" width="28.28515625" style="67" customWidth="1"/>
    <col min="4687" max="4687" width="10.28515625" style="67" customWidth="1"/>
    <col min="4688" max="4688" width="6" style="67" customWidth="1"/>
    <col min="4689" max="4689" width="28.28515625" style="67" customWidth="1"/>
    <col min="4690" max="4690" width="10.28515625" style="67" customWidth="1"/>
    <col min="4691" max="4691" width="6" style="67" customWidth="1"/>
    <col min="4692" max="4692" width="28.28515625" style="67" customWidth="1"/>
    <col min="4693" max="4693" width="10.28515625" style="67" customWidth="1"/>
    <col min="4694" max="4694" width="6" style="67" customWidth="1"/>
    <col min="4695" max="4695" width="28.28515625" style="67" customWidth="1"/>
    <col min="4696" max="4696" width="10.28515625" style="67" customWidth="1"/>
    <col min="4697" max="4697" width="6" style="67" customWidth="1"/>
    <col min="4698" max="4698" width="28.28515625" style="67" customWidth="1"/>
    <col min="4699" max="4699" width="10.28515625" style="67" customWidth="1"/>
    <col min="4700" max="4700" width="6" style="67" customWidth="1"/>
    <col min="4701" max="4701" width="28.28515625" style="67" customWidth="1"/>
    <col min="4702" max="4702" width="10.28515625" style="67" customWidth="1"/>
    <col min="4703" max="4703" width="6" style="67" customWidth="1"/>
    <col min="4704" max="4704" width="28.28515625" style="67" customWidth="1"/>
    <col min="4705" max="4705" width="10.28515625" style="67" customWidth="1"/>
    <col min="4706" max="4706" width="6" style="67" customWidth="1"/>
    <col min="4707" max="4707" width="28.28515625" style="67" customWidth="1"/>
    <col min="4708" max="4708" width="10.28515625" style="67" customWidth="1"/>
    <col min="4709" max="4709" width="6" style="67" customWidth="1"/>
    <col min="4710" max="4710" width="28.28515625" style="67" customWidth="1"/>
    <col min="4711" max="4711" width="10.28515625" style="67" customWidth="1"/>
    <col min="4712" max="4712" width="6" style="67" customWidth="1"/>
    <col min="4713" max="4713" width="28.28515625" style="67" customWidth="1"/>
    <col min="4714" max="4714" width="10.28515625" style="67" customWidth="1"/>
    <col min="4715" max="4715" width="6" style="67" customWidth="1"/>
    <col min="4716" max="4716" width="28.28515625" style="67" customWidth="1"/>
    <col min="4717" max="4717" width="10.28515625" style="67" customWidth="1"/>
    <col min="4718" max="4718" width="6" style="67" customWidth="1"/>
    <col min="4719" max="4719" width="28.28515625" style="67" customWidth="1"/>
    <col min="4720" max="4720" width="10.28515625" style="67" customWidth="1"/>
    <col min="4721" max="4721" width="6" style="67" customWidth="1"/>
    <col min="4722" max="4722" width="28.28515625" style="67" customWidth="1"/>
    <col min="4723" max="4723" width="10.28515625" style="67" customWidth="1"/>
    <col min="4724" max="4724" width="6" style="67" customWidth="1"/>
    <col min="4725" max="4725" width="28.28515625" style="67" customWidth="1"/>
    <col min="4726" max="4726" width="10.28515625" style="67" customWidth="1"/>
    <col min="4727" max="4727" width="6" style="67" customWidth="1"/>
    <col min="4728" max="4728" width="28.28515625" style="67" customWidth="1"/>
    <col min="4729" max="4729" width="10.28515625" style="67" customWidth="1"/>
    <col min="4730" max="4730" width="6" style="67" customWidth="1"/>
    <col min="4731" max="4731" width="28.28515625" style="67" customWidth="1"/>
    <col min="4732" max="4732" width="10.28515625" style="67" customWidth="1"/>
    <col min="4733" max="4733" width="6" style="67" customWidth="1"/>
    <col min="4734" max="4734" width="28.28515625" style="67" customWidth="1"/>
    <col min="4735" max="4735" width="10.28515625" style="67" customWidth="1"/>
    <col min="4736" max="4736" width="6" style="67" customWidth="1"/>
    <col min="4737" max="4737" width="28.28515625" style="67" customWidth="1"/>
    <col min="4738" max="4738" width="10.28515625" style="67" customWidth="1"/>
    <col min="4739" max="4739" width="6" style="67" customWidth="1"/>
    <col min="4740" max="4740" width="28.28515625" style="67" customWidth="1"/>
    <col min="4741" max="4741" width="10.28515625" style="67" customWidth="1"/>
    <col min="4742" max="4742" width="6" style="67" customWidth="1"/>
    <col min="4743" max="4743" width="28.28515625" style="67" customWidth="1"/>
    <col min="4744" max="4744" width="10.28515625" style="67" customWidth="1"/>
    <col min="4745" max="4745" width="6" style="67" customWidth="1"/>
    <col min="4746" max="4746" width="28.28515625" style="67" customWidth="1"/>
    <col min="4747" max="4747" width="10.28515625" style="67" customWidth="1"/>
    <col min="4748" max="4748" width="6" style="67" customWidth="1"/>
    <col min="4749" max="4749" width="28.28515625" style="67" customWidth="1"/>
    <col min="4750" max="4750" width="10.28515625" style="67" customWidth="1"/>
    <col min="4751" max="4751" width="6" style="67" customWidth="1"/>
    <col min="4752" max="4752" width="28.28515625" style="67" customWidth="1"/>
    <col min="4753" max="4753" width="10.28515625" style="67" customWidth="1"/>
    <col min="4754" max="4754" width="6" style="67" customWidth="1"/>
    <col min="4755" max="4755" width="28.28515625" style="67" customWidth="1"/>
    <col min="4756" max="4756" width="10.28515625" style="67" customWidth="1"/>
    <col min="4757" max="4757" width="6" style="67" customWidth="1"/>
    <col min="4758" max="4758" width="28.28515625" style="67" customWidth="1"/>
    <col min="4759" max="4759" width="10.28515625" style="67" customWidth="1"/>
    <col min="4760" max="4760" width="6" style="67" customWidth="1"/>
    <col min="4761" max="4761" width="28.28515625" style="67" customWidth="1"/>
    <col min="4762" max="4762" width="10.28515625" style="67" customWidth="1"/>
    <col min="4763" max="4763" width="6" style="67" customWidth="1"/>
    <col min="4764" max="4764" width="28.28515625" style="67" customWidth="1"/>
    <col min="4765" max="4765" width="10.28515625" style="67" customWidth="1"/>
    <col min="4766" max="4766" width="6" style="67" customWidth="1"/>
    <col min="4767" max="4767" width="28.28515625" style="67" customWidth="1"/>
    <col min="4768" max="4768" width="10.28515625" style="67" customWidth="1"/>
    <col min="4769" max="4769" width="6" style="67" customWidth="1"/>
    <col min="4770" max="4770" width="28.28515625" style="67" customWidth="1"/>
    <col min="4771" max="4771" width="10.28515625" style="67" customWidth="1"/>
    <col min="4772" max="4772" width="6" style="67" customWidth="1"/>
    <col min="4773" max="4773" width="28.28515625" style="67" customWidth="1"/>
    <col min="4774" max="4774" width="10.28515625" style="67" customWidth="1"/>
    <col min="4775" max="4775" width="6" style="67" customWidth="1"/>
    <col min="4776" max="4776" width="28.28515625" style="67" customWidth="1"/>
    <col min="4777" max="4777" width="10.28515625" style="67" customWidth="1"/>
    <col min="4778" max="4778" width="6" style="67" customWidth="1"/>
    <col min="4779" max="4779" width="28.28515625" style="67" customWidth="1"/>
    <col min="4780" max="4780" width="10.28515625" style="67" customWidth="1"/>
    <col min="4781" max="4781" width="6" style="67" customWidth="1"/>
    <col min="4782" max="4782" width="28.28515625" style="67" customWidth="1"/>
    <col min="4783" max="4783" width="10.28515625" style="67" customWidth="1"/>
    <col min="4784" max="4784" width="6" style="67" customWidth="1"/>
    <col min="4785" max="4785" width="28.28515625" style="67" customWidth="1"/>
    <col min="4786" max="4786" width="10.28515625" style="67" customWidth="1"/>
    <col min="4787" max="4787" width="6" style="67" customWidth="1"/>
    <col min="4788" max="4788" width="28.28515625" style="67" customWidth="1"/>
    <col min="4789" max="4789" width="10.28515625" style="67" customWidth="1"/>
    <col min="4790" max="4790" width="6" style="67" customWidth="1"/>
    <col min="4791" max="4791" width="28.28515625" style="67" customWidth="1"/>
    <col min="4792" max="4792" width="10.28515625" style="67" customWidth="1"/>
    <col min="4793" max="4793" width="6" style="67" customWidth="1"/>
    <col min="4794" max="4794" width="28.28515625" style="67" customWidth="1"/>
    <col min="4795" max="4795" width="10.28515625" style="67" customWidth="1"/>
    <col min="4796" max="4796" width="6" style="67" customWidth="1"/>
    <col min="4797" max="4797" width="28.28515625" style="67" customWidth="1"/>
    <col min="4798" max="4798" width="10.28515625" style="67" customWidth="1"/>
    <col min="4799" max="4799" width="6" style="67" customWidth="1"/>
    <col min="4800" max="4800" width="28.28515625" style="67" customWidth="1"/>
    <col min="4801" max="4801" width="10.28515625" style="67" customWidth="1"/>
    <col min="4802" max="4802" width="6" style="67" customWidth="1"/>
    <col min="4803" max="4803" width="28.28515625" style="67" customWidth="1"/>
    <col min="4804" max="4804" width="10.28515625" style="67" customWidth="1"/>
    <col min="4805" max="4805" width="6" style="67" customWidth="1"/>
    <col min="4806" max="4806" width="28.28515625" style="67" customWidth="1"/>
    <col min="4807" max="4807" width="10.28515625" style="67" customWidth="1"/>
    <col min="4808" max="4808" width="6" style="67" customWidth="1"/>
    <col min="4809" max="4809" width="28.28515625" style="67" customWidth="1"/>
    <col min="4810" max="4810" width="10.28515625" style="67" customWidth="1"/>
    <col min="4811" max="4811" width="6" style="67" customWidth="1"/>
    <col min="4812" max="4812" width="28.28515625" style="67" customWidth="1"/>
    <col min="4813" max="4813" width="10.28515625" style="67" customWidth="1"/>
    <col min="4814" max="4814" width="6" style="67" customWidth="1"/>
    <col min="4815" max="4815" width="28.28515625" style="67" customWidth="1"/>
    <col min="4816" max="4816" width="10.28515625" style="67" customWidth="1"/>
    <col min="4817" max="4817" width="6" style="67" customWidth="1"/>
    <col min="4818" max="4864" width="9.140625" style="67"/>
    <col min="4865" max="4865" width="31" style="67" customWidth="1"/>
    <col min="4866" max="4866" width="9.140625" style="67"/>
    <col min="4867" max="4867" width="28.28515625" style="67" customWidth="1"/>
    <col min="4868" max="4868" width="10.28515625" style="67" customWidth="1"/>
    <col min="4869" max="4869" width="6" style="67" customWidth="1"/>
    <col min="4870" max="4870" width="28.28515625" style="67" customWidth="1"/>
    <col min="4871" max="4871" width="10.28515625" style="67" customWidth="1"/>
    <col min="4872" max="4872" width="6" style="67" customWidth="1"/>
    <col min="4873" max="4873" width="28.28515625" style="67" customWidth="1"/>
    <col min="4874" max="4874" width="10.28515625" style="67" customWidth="1"/>
    <col min="4875" max="4875" width="6" style="67" customWidth="1"/>
    <col min="4876" max="4876" width="28.28515625" style="67" customWidth="1"/>
    <col min="4877" max="4877" width="10.28515625" style="67" customWidth="1"/>
    <col min="4878" max="4878" width="6" style="67" customWidth="1"/>
    <col min="4879" max="4879" width="28.28515625" style="67" customWidth="1"/>
    <col min="4880" max="4880" width="10.28515625" style="67" customWidth="1"/>
    <col min="4881" max="4881" width="6" style="67" customWidth="1"/>
    <col min="4882" max="4882" width="28.28515625" style="67" customWidth="1"/>
    <col min="4883" max="4883" width="10.28515625" style="67" customWidth="1"/>
    <col min="4884" max="4884" width="6" style="67" customWidth="1"/>
    <col min="4885" max="4885" width="28.28515625" style="67" customWidth="1"/>
    <col min="4886" max="4886" width="10.28515625" style="67" customWidth="1"/>
    <col min="4887" max="4887" width="6" style="67" customWidth="1"/>
    <col min="4888" max="4888" width="28.28515625" style="67" customWidth="1"/>
    <col min="4889" max="4889" width="10.28515625" style="67" customWidth="1"/>
    <col min="4890" max="4890" width="6" style="67" customWidth="1"/>
    <col min="4891" max="4891" width="28.28515625" style="67" customWidth="1"/>
    <col min="4892" max="4892" width="10.28515625" style="67" customWidth="1"/>
    <col min="4893" max="4893" width="6" style="67" customWidth="1"/>
    <col min="4894" max="4894" width="28.28515625" style="67" customWidth="1"/>
    <col min="4895" max="4895" width="10.28515625" style="67" customWidth="1"/>
    <col min="4896" max="4896" width="6" style="67" customWidth="1"/>
    <col min="4897" max="4897" width="28.28515625" style="67" customWidth="1"/>
    <col min="4898" max="4898" width="10.28515625" style="67" customWidth="1"/>
    <col min="4899" max="4899" width="6" style="67" customWidth="1"/>
    <col min="4900" max="4900" width="28.28515625" style="67" customWidth="1"/>
    <col min="4901" max="4901" width="10.28515625" style="67" customWidth="1"/>
    <col min="4902" max="4902" width="6" style="67" customWidth="1"/>
    <col min="4903" max="4903" width="28.28515625" style="67" customWidth="1"/>
    <col min="4904" max="4904" width="10.28515625" style="67" customWidth="1"/>
    <col min="4905" max="4905" width="6" style="67" customWidth="1"/>
    <col min="4906" max="4906" width="28.28515625" style="67" customWidth="1"/>
    <col min="4907" max="4907" width="10.28515625" style="67" customWidth="1"/>
    <col min="4908" max="4908" width="6" style="67" customWidth="1"/>
    <col min="4909" max="4909" width="28.28515625" style="67" customWidth="1"/>
    <col min="4910" max="4910" width="10.28515625" style="67" customWidth="1"/>
    <col min="4911" max="4911" width="6" style="67" customWidth="1"/>
    <col min="4912" max="4912" width="28.28515625" style="67" customWidth="1"/>
    <col min="4913" max="4913" width="10.28515625" style="67" customWidth="1"/>
    <col min="4914" max="4914" width="6" style="67" customWidth="1"/>
    <col min="4915" max="4915" width="28.28515625" style="67" customWidth="1"/>
    <col min="4916" max="4916" width="10.28515625" style="67" customWidth="1"/>
    <col min="4917" max="4917" width="6" style="67" customWidth="1"/>
    <col min="4918" max="4918" width="28.28515625" style="67" customWidth="1"/>
    <col min="4919" max="4919" width="10.28515625" style="67" customWidth="1"/>
    <col min="4920" max="4920" width="6" style="67" customWidth="1"/>
    <col min="4921" max="4921" width="28.28515625" style="67" customWidth="1"/>
    <col min="4922" max="4922" width="10.28515625" style="67" customWidth="1"/>
    <col min="4923" max="4923" width="6" style="67" customWidth="1"/>
    <col min="4924" max="4924" width="28.28515625" style="67" customWidth="1"/>
    <col min="4925" max="4925" width="10.28515625" style="67" customWidth="1"/>
    <col min="4926" max="4926" width="6" style="67" customWidth="1"/>
    <col min="4927" max="4927" width="28.28515625" style="67" customWidth="1"/>
    <col min="4928" max="4928" width="10.28515625" style="67" customWidth="1"/>
    <col min="4929" max="4929" width="6" style="67" customWidth="1"/>
    <col min="4930" max="4930" width="28.28515625" style="67" customWidth="1"/>
    <col min="4931" max="4931" width="10.28515625" style="67" customWidth="1"/>
    <col min="4932" max="4932" width="6" style="67" customWidth="1"/>
    <col min="4933" max="4933" width="28.28515625" style="67" customWidth="1"/>
    <col min="4934" max="4934" width="10.28515625" style="67" customWidth="1"/>
    <col min="4935" max="4935" width="6" style="67" customWidth="1"/>
    <col min="4936" max="4936" width="28.28515625" style="67" customWidth="1"/>
    <col min="4937" max="4937" width="10.28515625" style="67" customWidth="1"/>
    <col min="4938" max="4938" width="6" style="67" customWidth="1"/>
    <col min="4939" max="4939" width="28.28515625" style="67" customWidth="1"/>
    <col min="4940" max="4940" width="10.28515625" style="67" customWidth="1"/>
    <col min="4941" max="4941" width="6" style="67" customWidth="1"/>
    <col min="4942" max="4942" width="28.28515625" style="67" customWidth="1"/>
    <col min="4943" max="4943" width="10.28515625" style="67" customWidth="1"/>
    <col min="4944" max="4944" width="6" style="67" customWidth="1"/>
    <col min="4945" max="4945" width="28.28515625" style="67" customWidth="1"/>
    <col min="4946" max="4946" width="10.28515625" style="67" customWidth="1"/>
    <col min="4947" max="4947" width="6" style="67" customWidth="1"/>
    <col min="4948" max="4948" width="28.28515625" style="67" customWidth="1"/>
    <col min="4949" max="4949" width="10.28515625" style="67" customWidth="1"/>
    <col min="4950" max="4950" width="6" style="67" customWidth="1"/>
    <col min="4951" max="4951" width="28.28515625" style="67" customWidth="1"/>
    <col min="4952" max="4952" width="10.28515625" style="67" customWidth="1"/>
    <col min="4953" max="4953" width="6" style="67" customWidth="1"/>
    <col min="4954" max="4954" width="28.28515625" style="67" customWidth="1"/>
    <col min="4955" max="4955" width="10.28515625" style="67" customWidth="1"/>
    <col min="4956" max="4956" width="6" style="67" customWidth="1"/>
    <col min="4957" max="4957" width="28.28515625" style="67" customWidth="1"/>
    <col min="4958" max="4958" width="10.28515625" style="67" customWidth="1"/>
    <col min="4959" max="4959" width="6" style="67" customWidth="1"/>
    <col min="4960" max="4960" width="28.28515625" style="67" customWidth="1"/>
    <col min="4961" max="4961" width="10.28515625" style="67" customWidth="1"/>
    <col min="4962" max="4962" width="6" style="67" customWidth="1"/>
    <col min="4963" max="4963" width="28.28515625" style="67" customWidth="1"/>
    <col min="4964" max="4964" width="10.28515625" style="67" customWidth="1"/>
    <col min="4965" max="4965" width="6" style="67" customWidth="1"/>
    <col min="4966" max="4966" width="28.28515625" style="67" customWidth="1"/>
    <col min="4967" max="4967" width="10.28515625" style="67" customWidth="1"/>
    <col min="4968" max="4968" width="6" style="67" customWidth="1"/>
    <col min="4969" max="4969" width="28.28515625" style="67" customWidth="1"/>
    <col min="4970" max="4970" width="10.28515625" style="67" customWidth="1"/>
    <col min="4971" max="4971" width="6" style="67" customWidth="1"/>
    <col min="4972" max="4972" width="28.28515625" style="67" customWidth="1"/>
    <col min="4973" max="4973" width="10.28515625" style="67" customWidth="1"/>
    <col min="4974" max="4974" width="6" style="67" customWidth="1"/>
    <col min="4975" max="4975" width="28.28515625" style="67" customWidth="1"/>
    <col min="4976" max="4976" width="10.28515625" style="67" customWidth="1"/>
    <col min="4977" max="4977" width="6" style="67" customWidth="1"/>
    <col min="4978" max="4978" width="28.28515625" style="67" customWidth="1"/>
    <col min="4979" max="4979" width="10.28515625" style="67" customWidth="1"/>
    <col min="4980" max="4980" width="6" style="67" customWidth="1"/>
    <col min="4981" max="4981" width="28.28515625" style="67" customWidth="1"/>
    <col min="4982" max="4982" width="10.28515625" style="67" customWidth="1"/>
    <col min="4983" max="4983" width="6" style="67" customWidth="1"/>
    <col min="4984" max="4984" width="28.28515625" style="67" customWidth="1"/>
    <col min="4985" max="4985" width="10.28515625" style="67" customWidth="1"/>
    <col min="4986" max="4986" width="6" style="67" customWidth="1"/>
    <col min="4987" max="4987" width="28.28515625" style="67" customWidth="1"/>
    <col min="4988" max="4988" width="10.28515625" style="67" customWidth="1"/>
    <col min="4989" max="4989" width="6" style="67" customWidth="1"/>
    <col min="4990" max="4990" width="28.28515625" style="67" customWidth="1"/>
    <col min="4991" max="4991" width="10.28515625" style="67" customWidth="1"/>
    <col min="4992" max="4992" width="6" style="67" customWidth="1"/>
    <col min="4993" max="4993" width="28.28515625" style="67" customWidth="1"/>
    <col min="4994" max="4994" width="10.28515625" style="67" customWidth="1"/>
    <col min="4995" max="4995" width="6" style="67" customWidth="1"/>
    <col min="4996" max="4996" width="28.28515625" style="67" customWidth="1"/>
    <col min="4997" max="4997" width="10.28515625" style="67" customWidth="1"/>
    <col min="4998" max="4998" width="6" style="67" customWidth="1"/>
    <col min="4999" max="4999" width="28.28515625" style="67" customWidth="1"/>
    <col min="5000" max="5000" width="10.28515625" style="67" customWidth="1"/>
    <col min="5001" max="5001" width="6" style="67" customWidth="1"/>
    <col min="5002" max="5002" width="28.28515625" style="67" customWidth="1"/>
    <col min="5003" max="5003" width="10.28515625" style="67" customWidth="1"/>
    <col min="5004" max="5004" width="6" style="67" customWidth="1"/>
    <col min="5005" max="5005" width="28.28515625" style="67" customWidth="1"/>
    <col min="5006" max="5006" width="10.28515625" style="67" customWidth="1"/>
    <col min="5007" max="5007" width="6" style="67" customWidth="1"/>
    <col min="5008" max="5008" width="28.28515625" style="67" customWidth="1"/>
    <col min="5009" max="5009" width="10.28515625" style="67" customWidth="1"/>
    <col min="5010" max="5010" width="6" style="67" customWidth="1"/>
    <col min="5011" max="5011" width="28.28515625" style="67" customWidth="1"/>
    <col min="5012" max="5012" width="10.28515625" style="67" customWidth="1"/>
    <col min="5013" max="5013" width="6" style="67" customWidth="1"/>
    <col min="5014" max="5014" width="28.28515625" style="67" customWidth="1"/>
    <col min="5015" max="5015" width="10.28515625" style="67" customWidth="1"/>
    <col min="5016" max="5016" width="6" style="67" customWidth="1"/>
    <col min="5017" max="5017" width="28.28515625" style="67" customWidth="1"/>
    <col min="5018" max="5018" width="10.28515625" style="67" customWidth="1"/>
    <col min="5019" max="5019" width="6" style="67" customWidth="1"/>
    <col min="5020" max="5020" width="28.28515625" style="67" customWidth="1"/>
    <col min="5021" max="5021" width="10.28515625" style="67" customWidth="1"/>
    <col min="5022" max="5022" width="6" style="67" customWidth="1"/>
    <col min="5023" max="5023" width="28.28515625" style="67" customWidth="1"/>
    <col min="5024" max="5024" width="10.28515625" style="67" customWidth="1"/>
    <col min="5025" max="5025" width="6" style="67" customWidth="1"/>
    <col min="5026" max="5026" width="28.28515625" style="67" customWidth="1"/>
    <col min="5027" max="5027" width="10.28515625" style="67" customWidth="1"/>
    <col min="5028" max="5028" width="6" style="67" customWidth="1"/>
    <col min="5029" max="5029" width="28.28515625" style="67" customWidth="1"/>
    <col min="5030" max="5030" width="10.28515625" style="67" customWidth="1"/>
    <col min="5031" max="5031" width="6" style="67" customWidth="1"/>
    <col min="5032" max="5032" width="28.28515625" style="67" customWidth="1"/>
    <col min="5033" max="5033" width="10.28515625" style="67" customWidth="1"/>
    <col min="5034" max="5034" width="6" style="67" customWidth="1"/>
    <col min="5035" max="5035" width="28.28515625" style="67" customWidth="1"/>
    <col min="5036" max="5036" width="10.28515625" style="67" customWidth="1"/>
    <col min="5037" max="5037" width="6" style="67" customWidth="1"/>
    <col min="5038" max="5038" width="28.28515625" style="67" customWidth="1"/>
    <col min="5039" max="5039" width="10.28515625" style="67" customWidth="1"/>
    <col min="5040" max="5040" width="6" style="67" customWidth="1"/>
    <col min="5041" max="5041" width="28.28515625" style="67" customWidth="1"/>
    <col min="5042" max="5042" width="10.28515625" style="67" customWidth="1"/>
    <col min="5043" max="5043" width="6" style="67" customWidth="1"/>
    <col min="5044" max="5044" width="28.28515625" style="67" customWidth="1"/>
    <col min="5045" max="5045" width="10.28515625" style="67" customWidth="1"/>
    <col min="5046" max="5046" width="6" style="67" customWidth="1"/>
    <col min="5047" max="5047" width="28.28515625" style="67" customWidth="1"/>
    <col min="5048" max="5048" width="10.28515625" style="67" customWidth="1"/>
    <col min="5049" max="5049" width="6" style="67" customWidth="1"/>
    <col min="5050" max="5050" width="28.28515625" style="67" customWidth="1"/>
    <col min="5051" max="5051" width="10.28515625" style="67" customWidth="1"/>
    <col min="5052" max="5052" width="6" style="67" customWidth="1"/>
    <col min="5053" max="5053" width="28.28515625" style="67" customWidth="1"/>
    <col min="5054" max="5054" width="10.28515625" style="67" customWidth="1"/>
    <col min="5055" max="5055" width="6" style="67" customWidth="1"/>
    <col min="5056" max="5056" width="28.28515625" style="67" customWidth="1"/>
    <col min="5057" max="5057" width="10.28515625" style="67" customWidth="1"/>
    <col min="5058" max="5058" width="6" style="67" customWidth="1"/>
    <col min="5059" max="5059" width="28.28515625" style="67" customWidth="1"/>
    <col min="5060" max="5060" width="10.28515625" style="67" customWidth="1"/>
    <col min="5061" max="5061" width="6" style="67" customWidth="1"/>
    <col min="5062" max="5062" width="28.28515625" style="67" customWidth="1"/>
    <col min="5063" max="5063" width="10.28515625" style="67" customWidth="1"/>
    <col min="5064" max="5064" width="6" style="67" customWidth="1"/>
    <col min="5065" max="5065" width="28.28515625" style="67" customWidth="1"/>
    <col min="5066" max="5066" width="10.28515625" style="67" customWidth="1"/>
    <col min="5067" max="5067" width="6" style="67" customWidth="1"/>
    <col min="5068" max="5068" width="28.28515625" style="67" customWidth="1"/>
    <col min="5069" max="5069" width="10.28515625" style="67" customWidth="1"/>
    <col min="5070" max="5070" width="6" style="67" customWidth="1"/>
    <col min="5071" max="5071" width="28.28515625" style="67" customWidth="1"/>
    <col min="5072" max="5072" width="10.28515625" style="67" customWidth="1"/>
    <col min="5073" max="5073" width="6" style="67" customWidth="1"/>
    <col min="5074" max="5120" width="9.140625" style="67"/>
    <col min="5121" max="5121" width="31" style="67" customWidth="1"/>
    <col min="5122" max="5122" width="9.140625" style="67"/>
    <col min="5123" max="5123" width="28.28515625" style="67" customWidth="1"/>
    <col min="5124" max="5124" width="10.28515625" style="67" customWidth="1"/>
    <col min="5125" max="5125" width="6" style="67" customWidth="1"/>
    <col min="5126" max="5126" width="28.28515625" style="67" customWidth="1"/>
    <col min="5127" max="5127" width="10.28515625" style="67" customWidth="1"/>
    <col min="5128" max="5128" width="6" style="67" customWidth="1"/>
    <col min="5129" max="5129" width="28.28515625" style="67" customWidth="1"/>
    <col min="5130" max="5130" width="10.28515625" style="67" customWidth="1"/>
    <col min="5131" max="5131" width="6" style="67" customWidth="1"/>
    <col min="5132" max="5132" width="28.28515625" style="67" customWidth="1"/>
    <col min="5133" max="5133" width="10.28515625" style="67" customWidth="1"/>
    <col min="5134" max="5134" width="6" style="67" customWidth="1"/>
    <col min="5135" max="5135" width="28.28515625" style="67" customWidth="1"/>
    <col min="5136" max="5136" width="10.28515625" style="67" customWidth="1"/>
    <col min="5137" max="5137" width="6" style="67" customWidth="1"/>
    <col min="5138" max="5138" width="28.28515625" style="67" customWidth="1"/>
    <col min="5139" max="5139" width="10.28515625" style="67" customWidth="1"/>
    <col min="5140" max="5140" width="6" style="67" customWidth="1"/>
    <col min="5141" max="5141" width="28.28515625" style="67" customWidth="1"/>
    <col min="5142" max="5142" width="10.28515625" style="67" customWidth="1"/>
    <col min="5143" max="5143" width="6" style="67" customWidth="1"/>
    <col min="5144" max="5144" width="28.28515625" style="67" customWidth="1"/>
    <col min="5145" max="5145" width="10.28515625" style="67" customWidth="1"/>
    <col min="5146" max="5146" width="6" style="67" customWidth="1"/>
    <col min="5147" max="5147" width="28.28515625" style="67" customWidth="1"/>
    <col min="5148" max="5148" width="10.28515625" style="67" customWidth="1"/>
    <col min="5149" max="5149" width="6" style="67" customWidth="1"/>
    <col min="5150" max="5150" width="28.28515625" style="67" customWidth="1"/>
    <col min="5151" max="5151" width="10.28515625" style="67" customWidth="1"/>
    <col min="5152" max="5152" width="6" style="67" customWidth="1"/>
    <col min="5153" max="5153" width="28.28515625" style="67" customWidth="1"/>
    <col min="5154" max="5154" width="10.28515625" style="67" customWidth="1"/>
    <col min="5155" max="5155" width="6" style="67" customWidth="1"/>
    <col min="5156" max="5156" width="28.28515625" style="67" customWidth="1"/>
    <col min="5157" max="5157" width="10.28515625" style="67" customWidth="1"/>
    <col min="5158" max="5158" width="6" style="67" customWidth="1"/>
    <col min="5159" max="5159" width="28.28515625" style="67" customWidth="1"/>
    <col min="5160" max="5160" width="10.28515625" style="67" customWidth="1"/>
    <col min="5161" max="5161" width="6" style="67" customWidth="1"/>
    <col min="5162" max="5162" width="28.28515625" style="67" customWidth="1"/>
    <col min="5163" max="5163" width="10.28515625" style="67" customWidth="1"/>
    <col min="5164" max="5164" width="6" style="67" customWidth="1"/>
    <col min="5165" max="5165" width="28.28515625" style="67" customWidth="1"/>
    <col min="5166" max="5166" width="10.28515625" style="67" customWidth="1"/>
    <col min="5167" max="5167" width="6" style="67" customWidth="1"/>
    <col min="5168" max="5168" width="28.28515625" style="67" customWidth="1"/>
    <col min="5169" max="5169" width="10.28515625" style="67" customWidth="1"/>
    <col min="5170" max="5170" width="6" style="67" customWidth="1"/>
    <col min="5171" max="5171" width="28.28515625" style="67" customWidth="1"/>
    <col min="5172" max="5172" width="10.28515625" style="67" customWidth="1"/>
    <col min="5173" max="5173" width="6" style="67" customWidth="1"/>
    <col min="5174" max="5174" width="28.28515625" style="67" customWidth="1"/>
    <col min="5175" max="5175" width="10.28515625" style="67" customWidth="1"/>
    <col min="5176" max="5176" width="6" style="67" customWidth="1"/>
    <col min="5177" max="5177" width="28.28515625" style="67" customWidth="1"/>
    <col min="5178" max="5178" width="10.28515625" style="67" customWidth="1"/>
    <col min="5179" max="5179" width="6" style="67" customWidth="1"/>
    <col min="5180" max="5180" width="28.28515625" style="67" customWidth="1"/>
    <col min="5181" max="5181" width="10.28515625" style="67" customWidth="1"/>
    <col min="5182" max="5182" width="6" style="67" customWidth="1"/>
    <col min="5183" max="5183" width="28.28515625" style="67" customWidth="1"/>
    <col min="5184" max="5184" width="10.28515625" style="67" customWidth="1"/>
    <col min="5185" max="5185" width="6" style="67" customWidth="1"/>
    <col min="5186" max="5186" width="28.28515625" style="67" customWidth="1"/>
    <col min="5187" max="5187" width="10.28515625" style="67" customWidth="1"/>
    <col min="5188" max="5188" width="6" style="67" customWidth="1"/>
    <col min="5189" max="5189" width="28.28515625" style="67" customWidth="1"/>
    <col min="5190" max="5190" width="10.28515625" style="67" customWidth="1"/>
    <col min="5191" max="5191" width="6" style="67" customWidth="1"/>
    <col min="5192" max="5192" width="28.28515625" style="67" customWidth="1"/>
    <col min="5193" max="5193" width="10.28515625" style="67" customWidth="1"/>
    <col min="5194" max="5194" width="6" style="67" customWidth="1"/>
    <col min="5195" max="5195" width="28.28515625" style="67" customWidth="1"/>
    <col min="5196" max="5196" width="10.28515625" style="67" customWidth="1"/>
    <col min="5197" max="5197" width="6" style="67" customWidth="1"/>
    <col min="5198" max="5198" width="28.28515625" style="67" customWidth="1"/>
    <col min="5199" max="5199" width="10.28515625" style="67" customWidth="1"/>
    <col min="5200" max="5200" width="6" style="67" customWidth="1"/>
    <col min="5201" max="5201" width="28.28515625" style="67" customWidth="1"/>
    <col min="5202" max="5202" width="10.28515625" style="67" customWidth="1"/>
    <col min="5203" max="5203" width="6" style="67" customWidth="1"/>
    <col min="5204" max="5204" width="28.28515625" style="67" customWidth="1"/>
    <col min="5205" max="5205" width="10.28515625" style="67" customWidth="1"/>
    <col min="5206" max="5206" width="6" style="67" customWidth="1"/>
    <col min="5207" max="5207" width="28.28515625" style="67" customWidth="1"/>
    <col min="5208" max="5208" width="10.28515625" style="67" customWidth="1"/>
    <col min="5209" max="5209" width="6" style="67" customWidth="1"/>
    <col min="5210" max="5210" width="28.28515625" style="67" customWidth="1"/>
    <col min="5211" max="5211" width="10.28515625" style="67" customWidth="1"/>
    <col min="5212" max="5212" width="6" style="67" customWidth="1"/>
    <col min="5213" max="5213" width="28.28515625" style="67" customWidth="1"/>
    <col min="5214" max="5214" width="10.28515625" style="67" customWidth="1"/>
    <col min="5215" max="5215" width="6" style="67" customWidth="1"/>
    <col min="5216" max="5216" width="28.28515625" style="67" customWidth="1"/>
    <col min="5217" max="5217" width="10.28515625" style="67" customWidth="1"/>
    <col min="5218" max="5218" width="6" style="67" customWidth="1"/>
    <col min="5219" max="5219" width="28.28515625" style="67" customWidth="1"/>
    <col min="5220" max="5220" width="10.28515625" style="67" customWidth="1"/>
    <col min="5221" max="5221" width="6" style="67" customWidth="1"/>
    <col min="5222" max="5222" width="28.28515625" style="67" customWidth="1"/>
    <col min="5223" max="5223" width="10.28515625" style="67" customWidth="1"/>
    <col min="5224" max="5224" width="6" style="67" customWidth="1"/>
    <col min="5225" max="5225" width="28.28515625" style="67" customWidth="1"/>
    <col min="5226" max="5226" width="10.28515625" style="67" customWidth="1"/>
    <col min="5227" max="5227" width="6" style="67" customWidth="1"/>
    <col min="5228" max="5228" width="28.28515625" style="67" customWidth="1"/>
    <col min="5229" max="5229" width="10.28515625" style="67" customWidth="1"/>
    <col min="5230" max="5230" width="6" style="67" customWidth="1"/>
    <col min="5231" max="5231" width="28.28515625" style="67" customWidth="1"/>
    <col min="5232" max="5232" width="10.28515625" style="67" customWidth="1"/>
    <col min="5233" max="5233" width="6" style="67" customWidth="1"/>
    <col min="5234" max="5234" width="28.28515625" style="67" customWidth="1"/>
    <col min="5235" max="5235" width="10.28515625" style="67" customWidth="1"/>
    <col min="5236" max="5236" width="6" style="67" customWidth="1"/>
    <col min="5237" max="5237" width="28.28515625" style="67" customWidth="1"/>
    <col min="5238" max="5238" width="10.28515625" style="67" customWidth="1"/>
    <col min="5239" max="5239" width="6" style="67" customWidth="1"/>
    <col min="5240" max="5240" width="28.28515625" style="67" customWidth="1"/>
    <col min="5241" max="5241" width="10.28515625" style="67" customWidth="1"/>
    <col min="5242" max="5242" width="6" style="67" customWidth="1"/>
    <col min="5243" max="5243" width="28.28515625" style="67" customWidth="1"/>
    <col min="5244" max="5244" width="10.28515625" style="67" customWidth="1"/>
    <col min="5245" max="5245" width="6" style="67" customWidth="1"/>
    <col min="5246" max="5246" width="28.28515625" style="67" customWidth="1"/>
    <col min="5247" max="5247" width="10.28515625" style="67" customWidth="1"/>
    <col min="5248" max="5248" width="6" style="67" customWidth="1"/>
    <col min="5249" max="5249" width="28.28515625" style="67" customWidth="1"/>
    <col min="5250" max="5250" width="10.28515625" style="67" customWidth="1"/>
    <col min="5251" max="5251" width="6" style="67" customWidth="1"/>
    <col min="5252" max="5252" width="28.28515625" style="67" customWidth="1"/>
    <col min="5253" max="5253" width="10.28515625" style="67" customWidth="1"/>
    <col min="5254" max="5254" width="6" style="67" customWidth="1"/>
    <col min="5255" max="5255" width="28.28515625" style="67" customWidth="1"/>
    <col min="5256" max="5256" width="10.28515625" style="67" customWidth="1"/>
    <col min="5257" max="5257" width="6" style="67" customWidth="1"/>
    <col min="5258" max="5258" width="28.28515625" style="67" customWidth="1"/>
    <col min="5259" max="5259" width="10.28515625" style="67" customWidth="1"/>
    <col min="5260" max="5260" width="6" style="67" customWidth="1"/>
    <col min="5261" max="5261" width="28.28515625" style="67" customWidth="1"/>
    <col min="5262" max="5262" width="10.28515625" style="67" customWidth="1"/>
    <col min="5263" max="5263" width="6" style="67" customWidth="1"/>
    <col min="5264" max="5264" width="28.28515625" style="67" customWidth="1"/>
    <col min="5265" max="5265" width="10.28515625" style="67" customWidth="1"/>
    <col min="5266" max="5266" width="6" style="67" customWidth="1"/>
    <col min="5267" max="5267" width="28.28515625" style="67" customWidth="1"/>
    <col min="5268" max="5268" width="10.28515625" style="67" customWidth="1"/>
    <col min="5269" max="5269" width="6" style="67" customWidth="1"/>
    <col min="5270" max="5270" width="28.28515625" style="67" customWidth="1"/>
    <col min="5271" max="5271" width="10.28515625" style="67" customWidth="1"/>
    <col min="5272" max="5272" width="6" style="67" customWidth="1"/>
    <col min="5273" max="5273" width="28.28515625" style="67" customWidth="1"/>
    <col min="5274" max="5274" width="10.28515625" style="67" customWidth="1"/>
    <col min="5275" max="5275" width="6" style="67" customWidth="1"/>
    <col min="5276" max="5276" width="28.28515625" style="67" customWidth="1"/>
    <col min="5277" max="5277" width="10.28515625" style="67" customWidth="1"/>
    <col min="5278" max="5278" width="6" style="67" customWidth="1"/>
    <col min="5279" max="5279" width="28.28515625" style="67" customWidth="1"/>
    <col min="5280" max="5280" width="10.28515625" style="67" customWidth="1"/>
    <col min="5281" max="5281" width="6" style="67" customWidth="1"/>
    <col min="5282" max="5282" width="28.28515625" style="67" customWidth="1"/>
    <col min="5283" max="5283" width="10.28515625" style="67" customWidth="1"/>
    <col min="5284" max="5284" width="6" style="67" customWidth="1"/>
    <col min="5285" max="5285" width="28.28515625" style="67" customWidth="1"/>
    <col min="5286" max="5286" width="10.28515625" style="67" customWidth="1"/>
    <col min="5287" max="5287" width="6" style="67" customWidth="1"/>
    <col min="5288" max="5288" width="28.28515625" style="67" customWidth="1"/>
    <col min="5289" max="5289" width="10.28515625" style="67" customWidth="1"/>
    <col min="5290" max="5290" width="6" style="67" customWidth="1"/>
    <col min="5291" max="5291" width="28.28515625" style="67" customWidth="1"/>
    <col min="5292" max="5292" width="10.28515625" style="67" customWidth="1"/>
    <col min="5293" max="5293" width="6" style="67" customWidth="1"/>
    <col min="5294" max="5294" width="28.28515625" style="67" customWidth="1"/>
    <col min="5295" max="5295" width="10.28515625" style="67" customWidth="1"/>
    <col min="5296" max="5296" width="6" style="67" customWidth="1"/>
    <col min="5297" max="5297" width="28.28515625" style="67" customWidth="1"/>
    <col min="5298" max="5298" width="10.28515625" style="67" customWidth="1"/>
    <col min="5299" max="5299" width="6" style="67" customWidth="1"/>
    <col min="5300" max="5300" width="28.28515625" style="67" customWidth="1"/>
    <col min="5301" max="5301" width="10.28515625" style="67" customWidth="1"/>
    <col min="5302" max="5302" width="6" style="67" customWidth="1"/>
    <col min="5303" max="5303" width="28.28515625" style="67" customWidth="1"/>
    <col min="5304" max="5304" width="10.28515625" style="67" customWidth="1"/>
    <col min="5305" max="5305" width="6" style="67" customWidth="1"/>
    <col min="5306" max="5306" width="28.28515625" style="67" customWidth="1"/>
    <col min="5307" max="5307" width="10.28515625" style="67" customWidth="1"/>
    <col min="5308" max="5308" width="6" style="67" customWidth="1"/>
    <col min="5309" max="5309" width="28.28515625" style="67" customWidth="1"/>
    <col min="5310" max="5310" width="10.28515625" style="67" customWidth="1"/>
    <col min="5311" max="5311" width="6" style="67" customWidth="1"/>
    <col min="5312" max="5312" width="28.28515625" style="67" customWidth="1"/>
    <col min="5313" max="5313" width="10.28515625" style="67" customWidth="1"/>
    <col min="5314" max="5314" width="6" style="67" customWidth="1"/>
    <col min="5315" max="5315" width="28.28515625" style="67" customWidth="1"/>
    <col min="5316" max="5316" width="10.28515625" style="67" customWidth="1"/>
    <col min="5317" max="5317" width="6" style="67" customWidth="1"/>
    <col min="5318" max="5318" width="28.28515625" style="67" customWidth="1"/>
    <col min="5319" max="5319" width="10.28515625" style="67" customWidth="1"/>
    <col min="5320" max="5320" width="6" style="67" customWidth="1"/>
    <col min="5321" max="5321" width="28.28515625" style="67" customWidth="1"/>
    <col min="5322" max="5322" width="10.28515625" style="67" customWidth="1"/>
    <col min="5323" max="5323" width="6" style="67" customWidth="1"/>
    <col min="5324" max="5324" width="28.28515625" style="67" customWidth="1"/>
    <col min="5325" max="5325" width="10.28515625" style="67" customWidth="1"/>
    <col min="5326" max="5326" width="6" style="67" customWidth="1"/>
    <col min="5327" max="5327" width="28.28515625" style="67" customWidth="1"/>
    <col min="5328" max="5328" width="10.28515625" style="67" customWidth="1"/>
    <col min="5329" max="5329" width="6" style="67" customWidth="1"/>
    <col min="5330" max="5376" width="9.140625" style="67"/>
    <col min="5377" max="5377" width="31" style="67" customWidth="1"/>
    <col min="5378" max="5378" width="9.140625" style="67"/>
    <col min="5379" max="5379" width="28.28515625" style="67" customWidth="1"/>
    <col min="5380" max="5380" width="10.28515625" style="67" customWidth="1"/>
    <col min="5381" max="5381" width="6" style="67" customWidth="1"/>
    <col min="5382" max="5382" width="28.28515625" style="67" customWidth="1"/>
    <col min="5383" max="5383" width="10.28515625" style="67" customWidth="1"/>
    <col min="5384" max="5384" width="6" style="67" customWidth="1"/>
    <col min="5385" max="5385" width="28.28515625" style="67" customWidth="1"/>
    <col min="5386" max="5386" width="10.28515625" style="67" customWidth="1"/>
    <col min="5387" max="5387" width="6" style="67" customWidth="1"/>
    <col min="5388" max="5388" width="28.28515625" style="67" customWidth="1"/>
    <col min="5389" max="5389" width="10.28515625" style="67" customWidth="1"/>
    <col min="5390" max="5390" width="6" style="67" customWidth="1"/>
    <col min="5391" max="5391" width="28.28515625" style="67" customWidth="1"/>
    <col min="5392" max="5392" width="10.28515625" style="67" customWidth="1"/>
    <col min="5393" max="5393" width="6" style="67" customWidth="1"/>
    <col min="5394" max="5394" width="28.28515625" style="67" customWidth="1"/>
    <col min="5395" max="5395" width="10.28515625" style="67" customWidth="1"/>
    <col min="5396" max="5396" width="6" style="67" customWidth="1"/>
    <col min="5397" max="5397" width="28.28515625" style="67" customWidth="1"/>
    <col min="5398" max="5398" width="10.28515625" style="67" customWidth="1"/>
    <col min="5399" max="5399" width="6" style="67" customWidth="1"/>
    <col min="5400" max="5400" width="28.28515625" style="67" customWidth="1"/>
    <col min="5401" max="5401" width="10.28515625" style="67" customWidth="1"/>
    <col min="5402" max="5402" width="6" style="67" customWidth="1"/>
    <col min="5403" max="5403" width="28.28515625" style="67" customWidth="1"/>
    <col min="5404" max="5404" width="10.28515625" style="67" customWidth="1"/>
    <col min="5405" max="5405" width="6" style="67" customWidth="1"/>
    <col min="5406" max="5406" width="28.28515625" style="67" customWidth="1"/>
    <col min="5407" max="5407" width="10.28515625" style="67" customWidth="1"/>
    <col min="5408" max="5408" width="6" style="67" customWidth="1"/>
    <col min="5409" max="5409" width="28.28515625" style="67" customWidth="1"/>
    <col min="5410" max="5410" width="10.28515625" style="67" customWidth="1"/>
    <col min="5411" max="5411" width="6" style="67" customWidth="1"/>
    <col min="5412" max="5412" width="28.28515625" style="67" customWidth="1"/>
    <col min="5413" max="5413" width="10.28515625" style="67" customWidth="1"/>
    <col min="5414" max="5414" width="6" style="67" customWidth="1"/>
    <col min="5415" max="5415" width="28.28515625" style="67" customWidth="1"/>
    <col min="5416" max="5416" width="10.28515625" style="67" customWidth="1"/>
    <col min="5417" max="5417" width="6" style="67" customWidth="1"/>
    <col min="5418" max="5418" width="28.28515625" style="67" customWidth="1"/>
    <col min="5419" max="5419" width="10.28515625" style="67" customWidth="1"/>
    <col min="5420" max="5420" width="6" style="67" customWidth="1"/>
    <col min="5421" max="5421" width="28.28515625" style="67" customWidth="1"/>
    <col min="5422" max="5422" width="10.28515625" style="67" customWidth="1"/>
    <col min="5423" max="5423" width="6" style="67" customWidth="1"/>
    <col min="5424" max="5424" width="28.28515625" style="67" customWidth="1"/>
    <col min="5425" max="5425" width="10.28515625" style="67" customWidth="1"/>
    <col min="5426" max="5426" width="6" style="67" customWidth="1"/>
    <col min="5427" max="5427" width="28.28515625" style="67" customWidth="1"/>
    <col min="5428" max="5428" width="10.28515625" style="67" customWidth="1"/>
    <col min="5429" max="5429" width="6" style="67" customWidth="1"/>
    <col min="5430" max="5430" width="28.28515625" style="67" customWidth="1"/>
    <col min="5431" max="5431" width="10.28515625" style="67" customWidth="1"/>
    <col min="5432" max="5432" width="6" style="67" customWidth="1"/>
    <col min="5433" max="5433" width="28.28515625" style="67" customWidth="1"/>
    <col min="5434" max="5434" width="10.28515625" style="67" customWidth="1"/>
    <col min="5435" max="5435" width="6" style="67" customWidth="1"/>
    <col min="5436" max="5436" width="28.28515625" style="67" customWidth="1"/>
    <col min="5437" max="5437" width="10.28515625" style="67" customWidth="1"/>
    <col min="5438" max="5438" width="6" style="67" customWidth="1"/>
    <col min="5439" max="5439" width="28.28515625" style="67" customWidth="1"/>
    <col min="5440" max="5440" width="10.28515625" style="67" customWidth="1"/>
    <col min="5441" max="5441" width="6" style="67" customWidth="1"/>
    <col min="5442" max="5442" width="28.28515625" style="67" customWidth="1"/>
    <col min="5443" max="5443" width="10.28515625" style="67" customWidth="1"/>
    <col min="5444" max="5444" width="6" style="67" customWidth="1"/>
    <col min="5445" max="5445" width="28.28515625" style="67" customWidth="1"/>
    <col min="5446" max="5446" width="10.28515625" style="67" customWidth="1"/>
    <col min="5447" max="5447" width="6" style="67" customWidth="1"/>
    <col min="5448" max="5448" width="28.28515625" style="67" customWidth="1"/>
    <col min="5449" max="5449" width="10.28515625" style="67" customWidth="1"/>
    <col min="5450" max="5450" width="6" style="67" customWidth="1"/>
    <col min="5451" max="5451" width="28.28515625" style="67" customWidth="1"/>
    <col min="5452" max="5452" width="10.28515625" style="67" customWidth="1"/>
    <col min="5453" max="5453" width="6" style="67" customWidth="1"/>
    <col min="5454" max="5454" width="28.28515625" style="67" customWidth="1"/>
    <col min="5455" max="5455" width="10.28515625" style="67" customWidth="1"/>
    <col min="5456" max="5456" width="6" style="67" customWidth="1"/>
    <col min="5457" max="5457" width="28.28515625" style="67" customWidth="1"/>
    <col min="5458" max="5458" width="10.28515625" style="67" customWidth="1"/>
    <col min="5459" max="5459" width="6" style="67" customWidth="1"/>
    <col min="5460" max="5460" width="28.28515625" style="67" customWidth="1"/>
    <col min="5461" max="5461" width="10.28515625" style="67" customWidth="1"/>
    <col min="5462" max="5462" width="6" style="67" customWidth="1"/>
    <col min="5463" max="5463" width="28.28515625" style="67" customWidth="1"/>
    <col min="5464" max="5464" width="10.28515625" style="67" customWidth="1"/>
    <col min="5465" max="5465" width="6" style="67" customWidth="1"/>
    <col min="5466" max="5466" width="28.28515625" style="67" customWidth="1"/>
    <col min="5467" max="5467" width="10.28515625" style="67" customWidth="1"/>
    <col min="5468" max="5468" width="6" style="67" customWidth="1"/>
    <col min="5469" max="5469" width="28.28515625" style="67" customWidth="1"/>
    <col min="5470" max="5470" width="10.28515625" style="67" customWidth="1"/>
    <col min="5471" max="5471" width="6" style="67" customWidth="1"/>
    <col min="5472" max="5472" width="28.28515625" style="67" customWidth="1"/>
    <col min="5473" max="5473" width="10.28515625" style="67" customWidth="1"/>
    <col min="5474" max="5474" width="6" style="67" customWidth="1"/>
    <col min="5475" max="5475" width="28.28515625" style="67" customWidth="1"/>
    <col min="5476" max="5476" width="10.28515625" style="67" customWidth="1"/>
    <col min="5477" max="5477" width="6" style="67" customWidth="1"/>
    <col min="5478" max="5478" width="28.28515625" style="67" customWidth="1"/>
    <col min="5479" max="5479" width="10.28515625" style="67" customWidth="1"/>
    <col min="5480" max="5480" width="6" style="67" customWidth="1"/>
    <col min="5481" max="5481" width="28.28515625" style="67" customWidth="1"/>
    <col min="5482" max="5482" width="10.28515625" style="67" customWidth="1"/>
    <col min="5483" max="5483" width="6" style="67" customWidth="1"/>
    <col min="5484" max="5484" width="28.28515625" style="67" customWidth="1"/>
    <col min="5485" max="5485" width="10.28515625" style="67" customWidth="1"/>
    <col min="5486" max="5486" width="6" style="67" customWidth="1"/>
    <col min="5487" max="5487" width="28.28515625" style="67" customWidth="1"/>
    <col min="5488" max="5488" width="10.28515625" style="67" customWidth="1"/>
    <col min="5489" max="5489" width="6" style="67" customWidth="1"/>
    <col min="5490" max="5490" width="28.28515625" style="67" customWidth="1"/>
    <col min="5491" max="5491" width="10.28515625" style="67" customWidth="1"/>
    <col min="5492" max="5492" width="6" style="67" customWidth="1"/>
    <col min="5493" max="5493" width="28.28515625" style="67" customWidth="1"/>
    <col min="5494" max="5494" width="10.28515625" style="67" customWidth="1"/>
    <col min="5495" max="5495" width="6" style="67" customWidth="1"/>
    <col min="5496" max="5496" width="28.28515625" style="67" customWidth="1"/>
    <col min="5497" max="5497" width="10.28515625" style="67" customWidth="1"/>
    <col min="5498" max="5498" width="6" style="67" customWidth="1"/>
    <col min="5499" max="5499" width="28.28515625" style="67" customWidth="1"/>
    <col min="5500" max="5500" width="10.28515625" style="67" customWidth="1"/>
    <col min="5501" max="5501" width="6" style="67" customWidth="1"/>
    <col min="5502" max="5502" width="28.28515625" style="67" customWidth="1"/>
    <col min="5503" max="5503" width="10.28515625" style="67" customWidth="1"/>
    <col min="5504" max="5504" width="6" style="67" customWidth="1"/>
    <col min="5505" max="5505" width="28.28515625" style="67" customWidth="1"/>
    <col min="5506" max="5506" width="10.28515625" style="67" customWidth="1"/>
    <col min="5507" max="5507" width="6" style="67" customWidth="1"/>
    <col min="5508" max="5508" width="28.28515625" style="67" customWidth="1"/>
    <col min="5509" max="5509" width="10.28515625" style="67" customWidth="1"/>
    <col min="5510" max="5510" width="6" style="67" customWidth="1"/>
    <col min="5511" max="5511" width="28.28515625" style="67" customWidth="1"/>
    <col min="5512" max="5512" width="10.28515625" style="67" customWidth="1"/>
    <col min="5513" max="5513" width="6" style="67" customWidth="1"/>
    <col min="5514" max="5514" width="28.28515625" style="67" customWidth="1"/>
    <col min="5515" max="5515" width="10.28515625" style="67" customWidth="1"/>
    <col min="5516" max="5516" width="6" style="67" customWidth="1"/>
    <col min="5517" max="5517" width="28.28515625" style="67" customWidth="1"/>
    <col min="5518" max="5518" width="10.28515625" style="67" customWidth="1"/>
    <col min="5519" max="5519" width="6" style="67" customWidth="1"/>
    <col min="5520" max="5520" width="28.28515625" style="67" customWidth="1"/>
    <col min="5521" max="5521" width="10.28515625" style="67" customWidth="1"/>
    <col min="5522" max="5522" width="6" style="67" customWidth="1"/>
    <col min="5523" max="5523" width="28.28515625" style="67" customWidth="1"/>
    <col min="5524" max="5524" width="10.28515625" style="67" customWidth="1"/>
    <col min="5525" max="5525" width="6" style="67" customWidth="1"/>
    <col min="5526" max="5526" width="28.28515625" style="67" customWidth="1"/>
    <col min="5527" max="5527" width="10.28515625" style="67" customWidth="1"/>
    <col min="5528" max="5528" width="6" style="67" customWidth="1"/>
    <col min="5529" max="5529" width="28.28515625" style="67" customWidth="1"/>
    <col min="5530" max="5530" width="10.28515625" style="67" customWidth="1"/>
    <col min="5531" max="5531" width="6" style="67" customWidth="1"/>
    <col min="5532" max="5532" width="28.28515625" style="67" customWidth="1"/>
    <col min="5533" max="5533" width="10.28515625" style="67" customWidth="1"/>
    <col min="5534" max="5534" width="6" style="67" customWidth="1"/>
    <col min="5535" max="5535" width="28.28515625" style="67" customWidth="1"/>
    <col min="5536" max="5536" width="10.28515625" style="67" customWidth="1"/>
    <col min="5537" max="5537" width="6" style="67" customWidth="1"/>
    <col min="5538" max="5538" width="28.28515625" style="67" customWidth="1"/>
    <col min="5539" max="5539" width="10.28515625" style="67" customWidth="1"/>
    <col min="5540" max="5540" width="6" style="67" customWidth="1"/>
    <col min="5541" max="5541" width="28.28515625" style="67" customWidth="1"/>
    <col min="5542" max="5542" width="10.28515625" style="67" customWidth="1"/>
    <col min="5543" max="5543" width="6" style="67" customWidth="1"/>
    <col min="5544" max="5544" width="28.28515625" style="67" customWidth="1"/>
    <col min="5545" max="5545" width="10.28515625" style="67" customWidth="1"/>
    <col min="5546" max="5546" width="6" style="67" customWidth="1"/>
    <col min="5547" max="5547" width="28.28515625" style="67" customWidth="1"/>
    <col min="5548" max="5548" width="10.28515625" style="67" customWidth="1"/>
    <col min="5549" max="5549" width="6" style="67" customWidth="1"/>
    <col min="5550" max="5550" width="28.28515625" style="67" customWidth="1"/>
    <col min="5551" max="5551" width="10.28515625" style="67" customWidth="1"/>
    <col min="5552" max="5552" width="6" style="67" customWidth="1"/>
    <col min="5553" max="5553" width="28.28515625" style="67" customWidth="1"/>
    <col min="5554" max="5554" width="10.28515625" style="67" customWidth="1"/>
    <col min="5555" max="5555" width="6" style="67" customWidth="1"/>
    <col min="5556" max="5556" width="28.28515625" style="67" customWidth="1"/>
    <col min="5557" max="5557" width="10.28515625" style="67" customWidth="1"/>
    <col min="5558" max="5558" width="6" style="67" customWidth="1"/>
    <col min="5559" max="5559" width="28.28515625" style="67" customWidth="1"/>
    <col min="5560" max="5560" width="10.28515625" style="67" customWidth="1"/>
    <col min="5561" max="5561" width="6" style="67" customWidth="1"/>
    <col min="5562" max="5562" width="28.28515625" style="67" customWidth="1"/>
    <col min="5563" max="5563" width="10.28515625" style="67" customWidth="1"/>
    <col min="5564" max="5564" width="6" style="67" customWidth="1"/>
    <col min="5565" max="5565" width="28.28515625" style="67" customWidth="1"/>
    <col min="5566" max="5566" width="10.28515625" style="67" customWidth="1"/>
    <col min="5567" max="5567" width="6" style="67" customWidth="1"/>
    <col min="5568" max="5568" width="28.28515625" style="67" customWidth="1"/>
    <col min="5569" max="5569" width="10.28515625" style="67" customWidth="1"/>
    <col min="5570" max="5570" width="6" style="67" customWidth="1"/>
    <col min="5571" max="5571" width="28.28515625" style="67" customWidth="1"/>
    <col min="5572" max="5572" width="10.28515625" style="67" customWidth="1"/>
    <col min="5573" max="5573" width="6" style="67" customWidth="1"/>
    <col min="5574" max="5574" width="28.28515625" style="67" customWidth="1"/>
    <col min="5575" max="5575" width="10.28515625" style="67" customWidth="1"/>
    <col min="5576" max="5576" width="6" style="67" customWidth="1"/>
    <col min="5577" max="5577" width="28.28515625" style="67" customWidth="1"/>
    <col min="5578" max="5578" width="10.28515625" style="67" customWidth="1"/>
    <col min="5579" max="5579" width="6" style="67" customWidth="1"/>
    <col min="5580" max="5580" width="28.28515625" style="67" customWidth="1"/>
    <col min="5581" max="5581" width="10.28515625" style="67" customWidth="1"/>
    <col min="5582" max="5582" width="6" style="67" customWidth="1"/>
    <col min="5583" max="5583" width="28.28515625" style="67" customWidth="1"/>
    <col min="5584" max="5584" width="10.28515625" style="67" customWidth="1"/>
    <col min="5585" max="5585" width="6" style="67" customWidth="1"/>
    <col min="5586" max="5632" width="9.140625" style="67"/>
    <col min="5633" max="5633" width="31" style="67" customWidth="1"/>
    <col min="5634" max="5634" width="9.140625" style="67"/>
    <col min="5635" max="5635" width="28.28515625" style="67" customWidth="1"/>
    <col min="5636" max="5636" width="10.28515625" style="67" customWidth="1"/>
    <col min="5637" max="5637" width="6" style="67" customWidth="1"/>
    <col min="5638" max="5638" width="28.28515625" style="67" customWidth="1"/>
    <col min="5639" max="5639" width="10.28515625" style="67" customWidth="1"/>
    <col min="5640" max="5640" width="6" style="67" customWidth="1"/>
    <col min="5641" max="5641" width="28.28515625" style="67" customWidth="1"/>
    <col min="5642" max="5642" width="10.28515625" style="67" customWidth="1"/>
    <col min="5643" max="5643" width="6" style="67" customWidth="1"/>
    <col min="5644" max="5644" width="28.28515625" style="67" customWidth="1"/>
    <col min="5645" max="5645" width="10.28515625" style="67" customWidth="1"/>
    <col min="5646" max="5646" width="6" style="67" customWidth="1"/>
    <col min="5647" max="5647" width="28.28515625" style="67" customWidth="1"/>
    <col min="5648" max="5648" width="10.28515625" style="67" customWidth="1"/>
    <col min="5649" max="5649" width="6" style="67" customWidth="1"/>
    <col min="5650" max="5650" width="28.28515625" style="67" customWidth="1"/>
    <col min="5651" max="5651" width="10.28515625" style="67" customWidth="1"/>
    <col min="5652" max="5652" width="6" style="67" customWidth="1"/>
    <col min="5653" max="5653" width="28.28515625" style="67" customWidth="1"/>
    <col min="5654" max="5654" width="10.28515625" style="67" customWidth="1"/>
    <col min="5655" max="5655" width="6" style="67" customWidth="1"/>
    <col min="5656" max="5656" width="28.28515625" style="67" customWidth="1"/>
    <col min="5657" max="5657" width="10.28515625" style="67" customWidth="1"/>
    <col min="5658" max="5658" width="6" style="67" customWidth="1"/>
    <col min="5659" max="5659" width="28.28515625" style="67" customWidth="1"/>
    <col min="5660" max="5660" width="10.28515625" style="67" customWidth="1"/>
    <col min="5661" max="5661" width="6" style="67" customWidth="1"/>
    <col min="5662" max="5662" width="28.28515625" style="67" customWidth="1"/>
    <col min="5663" max="5663" width="10.28515625" style="67" customWidth="1"/>
    <col min="5664" max="5664" width="6" style="67" customWidth="1"/>
    <col min="5665" max="5665" width="28.28515625" style="67" customWidth="1"/>
    <col min="5666" max="5666" width="10.28515625" style="67" customWidth="1"/>
    <col min="5667" max="5667" width="6" style="67" customWidth="1"/>
    <col min="5668" max="5668" width="28.28515625" style="67" customWidth="1"/>
    <col min="5669" max="5669" width="10.28515625" style="67" customWidth="1"/>
    <col min="5670" max="5670" width="6" style="67" customWidth="1"/>
    <col min="5671" max="5671" width="28.28515625" style="67" customWidth="1"/>
    <col min="5672" max="5672" width="10.28515625" style="67" customWidth="1"/>
    <col min="5673" max="5673" width="6" style="67" customWidth="1"/>
    <col min="5674" max="5674" width="28.28515625" style="67" customWidth="1"/>
    <col min="5675" max="5675" width="10.28515625" style="67" customWidth="1"/>
    <col min="5676" max="5676" width="6" style="67" customWidth="1"/>
    <col min="5677" max="5677" width="28.28515625" style="67" customWidth="1"/>
    <col min="5678" max="5678" width="10.28515625" style="67" customWidth="1"/>
    <col min="5679" max="5679" width="6" style="67" customWidth="1"/>
    <col min="5680" max="5680" width="28.28515625" style="67" customWidth="1"/>
    <col min="5681" max="5681" width="10.28515625" style="67" customWidth="1"/>
    <col min="5682" max="5682" width="6" style="67" customWidth="1"/>
    <col min="5683" max="5683" width="28.28515625" style="67" customWidth="1"/>
    <col min="5684" max="5684" width="10.28515625" style="67" customWidth="1"/>
    <col min="5685" max="5685" width="6" style="67" customWidth="1"/>
    <col min="5686" max="5686" width="28.28515625" style="67" customWidth="1"/>
    <col min="5687" max="5687" width="10.28515625" style="67" customWidth="1"/>
    <col min="5688" max="5688" width="6" style="67" customWidth="1"/>
    <col min="5689" max="5689" width="28.28515625" style="67" customWidth="1"/>
    <col min="5690" max="5690" width="10.28515625" style="67" customWidth="1"/>
    <col min="5691" max="5691" width="6" style="67" customWidth="1"/>
    <col min="5692" max="5692" width="28.28515625" style="67" customWidth="1"/>
    <col min="5693" max="5693" width="10.28515625" style="67" customWidth="1"/>
    <col min="5694" max="5694" width="6" style="67" customWidth="1"/>
    <col min="5695" max="5695" width="28.28515625" style="67" customWidth="1"/>
    <col min="5696" max="5696" width="10.28515625" style="67" customWidth="1"/>
    <col min="5697" max="5697" width="6" style="67" customWidth="1"/>
    <col min="5698" max="5698" width="28.28515625" style="67" customWidth="1"/>
    <col min="5699" max="5699" width="10.28515625" style="67" customWidth="1"/>
    <col min="5700" max="5700" width="6" style="67" customWidth="1"/>
    <col min="5701" max="5701" width="28.28515625" style="67" customWidth="1"/>
    <col min="5702" max="5702" width="10.28515625" style="67" customWidth="1"/>
    <col min="5703" max="5703" width="6" style="67" customWidth="1"/>
    <col min="5704" max="5704" width="28.28515625" style="67" customWidth="1"/>
    <col min="5705" max="5705" width="10.28515625" style="67" customWidth="1"/>
    <col min="5706" max="5706" width="6" style="67" customWidth="1"/>
    <col min="5707" max="5707" width="28.28515625" style="67" customWidth="1"/>
    <col min="5708" max="5708" width="10.28515625" style="67" customWidth="1"/>
    <col min="5709" max="5709" width="6" style="67" customWidth="1"/>
    <col min="5710" max="5710" width="28.28515625" style="67" customWidth="1"/>
    <col min="5711" max="5711" width="10.28515625" style="67" customWidth="1"/>
    <col min="5712" max="5712" width="6" style="67" customWidth="1"/>
    <col min="5713" max="5713" width="28.28515625" style="67" customWidth="1"/>
    <col min="5714" max="5714" width="10.28515625" style="67" customWidth="1"/>
    <col min="5715" max="5715" width="6" style="67" customWidth="1"/>
    <col min="5716" max="5716" width="28.28515625" style="67" customWidth="1"/>
    <col min="5717" max="5717" width="10.28515625" style="67" customWidth="1"/>
    <col min="5718" max="5718" width="6" style="67" customWidth="1"/>
    <col min="5719" max="5719" width="28.28515625" style="67" customWidth="1"/>
    <col min="5720" max="5720" width="10.28515625" style="67" customWidth="1"/>
    <col min="5721" max="5721" width="6" style="67" customWidth="1"/>
    <col min="5722" max="5722" width="28.28515625" style="67" customWidth="1"/>
    <col min="5723" max="5723" width="10.28515625" style="67" customWidth="1"/>
    <col min="5724" max="5724" width="6" style="67" customWidth="1"/>
    <col min="5725" max="5725" width="28.28515625" style="67" customWidth="1"/>
    <col min="5726" max="5726" width="10.28515625" style="67" customWidth="1"/>
    <col min="5727" max="5727" width="6" style="67" customWidth="1"/>
    <col min="5728" max="5728" width="28.28515625" style="67" customWidth="1"/>
    <col min="5729" max="5729" width="10.28515625" style="67" customWidth="1"/>
    <col min="5730" max="5730" width="6" style="67" customWidth="1"/>
    <col min="5731" max="5731" width="28.28515625" style="67" customWidth="1"/>
    <col min="5732" max="5732" width="10.28515625" style="67" customWidth="1"/>
    <col min="5733" max="5733" width="6" style="67" customWidth="1"/>
    <col min="5734" max="5734" width="28.28515625" style="67" customWidth="1"/>
    <col min="5735" max="5735" width="10.28515625" style="67" customWidth="1"/>
    <col min="5736" max="5736" width="6" style="67" customWidth="1"/>
    <col min="5737" max="5737" width="28.28515625" style="67" customWidth="1"/>
    <col min="5738" max="5738" width="10.28515625" style="67" customWidth="1"/>
    <col min="5739" max="5739" width="6" style="67" customWidth="1"/>
    <col min="5740" max="5740" width="28.28515625" style="67" customWidth="1"/>
    <col min="5741" max="5741" width="10.28515625" style="67" customWidth="1"/>
    <col min="5742" max="5742" width="6" style="67" customWidth="1"/>
    <col min="5743" max="5743" width="28.28515625" style="67" customWidth="1"/>
    <col min="5744" max="5744" width="10.28515625" style="67" customWidth="1"/>
    <col min="5745" max="5745" width="6" style="67" customWidth="1"/>
    <col min="5746" max="5746" width="28.28515625" style="67" customWidth="1"/>
    <col min="5747" max="5747" width="10.28515625" style="67" customWidth="1"/>
    <col min="5748" max="5748" width="6" style="67" customWidth="1"/>
    <col min="5749" max="5749" width="28.28515625" style="67" customWidth="1"/>
    <col min="5750" max="5750" width="10.28515625" style="67" customWidth="1"/>
    <col min="5751" max="5751" width="6" style="67" customWidth="1"/>
    <col min="5752" max="5752" width="28.28515625" style="67" customWidth="1"/>
    <col min="5753" max="5753" width="10.28515625" style="67" customWidth="1"/>
    <col min="5754" max="5754" width="6" style="67" customWidth="1"/>
    <col min="5755" max="5755" width="28.28515625" style="67" customWidth="1"/>
    <col min="5756" max="5756" width="10.28515625" style="67" customWidth="1"/>
    <col min="5757" max="5757" width="6" style="67" customWidth="1"/>
    <col min="5758" max="5758" width="28.28515625" style="67" customWidth="1"/>
    <col min="5759" max="5759" width="10.28515625" style="67" customWidth="1"/>
    <col min="5760" max="5760" width="6" style="67" customWidth="1"/>
    <col min="5761" max="5761" width="28.28515625" style="67" customWidth="1"/>
    <col min="5762" max="5762" width="10.28515625" style="67" customWidth="1"/>
    <col min="5763" max="5763" width="6" style="67" customWidth="1"/>
    <col min="5764" max="5764" width="28.28515625" style="67" customWidth="1"/>
    <col min="5765" max="5765" width="10.28515625" style="67" customWidth="1"/>
    <col min="5766" max="5766" width="6" style="67" customWidth="1"/>
    <col min="5767" max="5767" width="28.28515625" style="67" customWidth="1"/>
    <col min="5768" max="5768" width="10.28515625" style="67" customWidth="1"/>
    <col min="5769" max="5769" width="6" style="67" customWidth="1"/>
    <col min="5770" max="5770" width="28.28515625" style="67" customWidth="1"/>
    <col min="5771" max="5771" width="10.28515625" style="67" customWidth="1"/>
    <col min="5772" max="5772" width="6" style="67" customWidth="1"/>
    <col min="5773" max="5773" width="28.28515625" style="67" customWidth="1"/>
    <col min="5774" max="5774" width="10.28515625" style="67" customWidth="1"/>
    <col min="5775" max="5775" width="6" style="67" customWidth="1"/>
    <col min="5776" max="5776" width="28.28515625" style="67" customWidth="1"/>
    <col min="5777" max="5777" width="10.28515625" style="67" customWidth="1"/>
    <col min="5778" max="5778" width="6" style="67" customWidth="1"/>
    <col min="5779" max="5779" width="28.28515625" style="67" customWidth="1"/>
    <col min="5780" max="5780" width="10.28515625" style="67" customWidth="1"/>
    <col min="5781" max="5781" width="6" style="67" customWidth="1"/>
    <col min="5782" max="5782" width="28.28515625" style="67" customWidth="1"/>
    <col min="5783" max="5783" width="10.28515625" style="67" customWidth="1"/>
    <col min="5784" max="5784" width="6" style="67" customWidth="1"/>
    <col min="5785" max="5785" width="28.28515625" style="67" customWidth="1"/>
    <col min="5786" max="5786" width="10.28515625" style="67" customWidth="1"/>
    <col min="5787" max="5787" width="6" style="67" customWidth="1"/>
    <col min="5788" max="5788" width="28.28515625" style="67" customWidth="1"/>
    <col min="5789" max="5789" width="10.28515625" style="67" customWidth="1"/>
    <col min="5790" max="5790" width="6" style="67" customWidth="1"/>
    <col min="5791" max="5791" width="28.28515625" style="67" customWidth="1"/>
    <col min="5792" max="5792" width="10.28515625" style="67" customWidth="1"/>
    <col min="5793" max="5793" width="6" style="67" customWidth="1"/>
    <col min="5794" max="5794" width="28.28515625" style="67" customWidth="1"/>
    <col min="5795" max="5795" width="10.28515625" style="67" customWidth="1"/>
    <col min="5796" max="5796" width="6" style="67" customWidth="1"/>
    <col min="5797" max="5797" width="28.28515625" style="67" customWidth="1"/>
    <col min="5798" max="5798" width="10.28515625" style="67" customWidth="1"/>
    <col min="5799" max="5799" width="6" style="67" customWidth="1"/>
    <col min="5800" max="5800" width="28.28515625" style="67" customWidth="1"/>
    <col min="5801" max="5801" width="10.28515625" style="67" customWidth="1"/>
    <col min="5802" max="5802" width="6" style="67" customWidth="1"/>
    <col min="5803" max="5803" width="28.28515625" style="67" customWidth="1"/>
    <col min="5804" max="5804" width="10.28515625" style="67" customWidth="1"/>
    <col min="5805" max="5805" width="6" style="67" customWidth="1"/>
    <col min="5806" max="5806" width="28.28515625" style="67" customWidth="1"/>
    <col min="5807" max="5807" width="10.28515625" style="67" customWidth="1"/>
    <col min="5808" max="5808" width="6" style="67" customWidth="1"/>
    <col min="5809" max="5809" width="28.28515625" style="67" customWidth="1"/>
    <col min="5810" max="5810" width="10.28515625" style="67" customWidth="1"/>
    <col min="5811" max="5811" width="6" style="67" customWidth="1"/>
    <col min="5812" max="5812" width="28.28515625" style="67" customWidth="1"/>
    <col min="5813" max="5813" width="10.28515625" style="67" customWidth="1"/>
    <col min="5814" max="5814" width="6" style="67" customWidth="1"/>
    <col min="5815" max="5815" width="28.28515625" style="67" customWidth="1"/>
    <col min="5816" max="5816" width="10.28515625" style="67" customWidth="1"/>
    <col min="5817" max="5817" width="6" style="67" customWidth="1"/>
    <col min="5818" max="5818" width="28.28515625" style="67" customWidth="1"/>
    <col min="5819" max="5819" width="10.28515625" style="67" customWidth="1"/>
    <col min="5820" max="5820" width="6" style="67" customWidth="1"/>
    <col min="5821" max="5821" width="28.28515625" style="67" customWidth="1"/>
    <col min="5822" max="5822" width="10.28515625" style="67" customWidth="1"/>
    <col min="5823" max="5823" width="6" style="67" customWidth="1"/>
    <col min="5824" max="5824" width="28.28515625" style="67" customWidth="1"/>
    <col min="5825" max="5825" width="10.28515625" style="67" customWidth="1"/>
    <col min="5826" max="5826" width="6" style="67" customWidth="1"/>
    <col min="5827" max="5827" width="28.28515625" style="67" customWidth="1"/>
    <col min="5828" max="5828" width="10.28515625" style="67" customWidth="1"/>
    <col min="5829" max="5829" width="6" style="67" customWidth="1"/>
    <col min="5830" max="5830" width="28.28515625" style="67" customWidth="1"/>
    <col min="5831" max="5831" width="10.28515625" style="67" customWidth="1"/>
    <col min="5832" max="5832" width="6" style="67" customWidth="1"/>
    <col min="5833" max="5833" width="28.28515625" style="67" customWidth="1"/>
    <col min="5834" max="5834" width="10.28515625" style="67" customWidth="1"/>
    <col min="5835" max="5835" width="6" style="67" customWidth="1"/>
    <col min="5836" max="5836" width="28.28515625" style="67" customWidth="1"/>
    <col min="5837" max="5837" width="10.28515625" style="67" customWidth="1"/>
    <col min="5838" max="5838" width="6" style="67" customWidth="1"/>
    <col min="5839" max="5839" width="28.28515625" style="67" customWidth="1"/>
    <col min="5840" max="5840" width="10.28515625" style="67" customWidth="1"/>
    <col min="5841" max="5841" width="6" style="67" customWidth="1"/>
    <col min="5842" max="5888" width="9.140625" style="67"/>
    <col min="5889" max="5889" width="31" style="67" customWidth="1"/>
    <col min="5890" max="5890" width="9.140625" style="67"/>
    <col min="5891" max="5891" width="28.28515625" style="67" customWidth="1"/>
    <col min="5892" max="5892" width="10.28515625" style="67" customWidth="1"/>
    <col min="5893" max="5893" width="6" style="67" customWidth="1"/>
    <col min="5894" max="5894" width="28.28515625" style="67" customWidth="1"/>
    <col min="5895" max="5895" width="10.28515625" style="67" customWidth="1"/>
    <col min="5896" max="5896" width="6" style="67" customWidth="1"/>
    <col min="5897" max="5897" width="28.28515625" style="67" customWidth="1"/>
    <col min="5898" max="5898" width="10.28515625" style="67" customWidth="1"/>
    <col min="5899" max="5899" width="6" style="67" customWidth="1"/>
    <col min="5900" max="5900" width="28.28515625" style="67" customWidth="1"/>
    <col min="5901" max="5901" width="10.28515625" style="67" customWidth="1"/>
    <col min="5902" max="5902" width="6" style="67" customWidth="1"/>
    <col min="5903" max="5903" width="28.28515625" style="67" customWidth="1"/>
    <col min="5904" max="5904" width="10.28515625" style="67" customWidth="1"/>
    <col min="5905" max="5905" width="6" style="67" customWidth="1"/>
    <col min="5906" max="5906" width="28.28515625" style="67" customWidth="1"/>
    <col min="5907" max="5907" width="10.28515625" style="67" customWidth="1"/>
    <col min="5908" max="5908" width="6" style="67" customWidth="1"/>
    <col min="5909" max="5909" width="28.28515625" style="67" customWidth="1"/>
    <col min="5910" max="5910" width="10.28515625" style="67" customWidth="1"/>
    <col min="5911" max="5911" width="6" style="67" customWidth="1"/>
    <col min="5912" max="5912" width="28.28515625" style="67" customWidth="1"/>
    <col min="5913" max="5913" width="10.28515625" style="67" customWidth="1"/>
    <col min="5914" max="5914" width="6" style="67" customWidth="1"/>
    <col min="5915" max="5915" width="28.28515625" style="67" customWidth="1"/>
    <col min="5916" max="5916" width="10.28515625" style="67" customWidth="1"/>
    <col min="5917" max="5917" width="6" style="67" customWidth="1"/>
    <col min="5918" max="5918" width="28.28515625" style="67" customWidth="1"/>
    <col min="5919" max="5919" width="10.28515625" style="67" customWidth="1"/>
    <col min="5920" max="5920" width="6" style="67" customWidth="1"/>
    <col min="5921" max="5921" width="28.28515625" style="67" customWidth="1"/>
    <col min="5922" max="5922" width="10.28515625" style="67" customWidth="1"/>
    <col min="5923" max="5923" width="6" style="67" customWidth="1"/>
    <col min="5924" max="5924" width="28.28515625" style="67" customWidth="1"/>
    <col min="5925" max="5925" width="10.28515625" style="67" customWidth="1"/>
    <col min="5926" max="5926" width="6" style="67" customWidth="1"/>
    <col min="5927" max="5927" width="28.28515625" style="67" customWidth="1"/>
    <col min="5928" max="5928" width="10.28515625" style="67" customWidth="1"/>
    <col min="5929" max="5929" width="6" style="67" customWidth="1"/>
    <col min="5930" max="5930" width="28.28515625" style="67" customWidth="1"/>
    <col min="5931" max="5931" width="10.28515625" style="67" customWidth="1"/>
    <col min="5932" max="5932" width="6" style="67" customWidth="1"/>
    <col min="5933" max="5933" width="28.28515625" style="67" customWidth="1"/>
    <col min="5934" max="5934" width="10.28515625" style="67" customWidth="1"/>
    <col min="5935" max="5935" width="6" style="67" customWidth="1"/>
    <col min="5936" max="5936" width="28.28515625" style="67" customWidth="1"/>
    <col min="5937" max="5937" width="10.28515625" style="67" customWidth="1"/>
    <col min="5938" max="5938" width="6" style="67" customWidth="1"/>
    <col min="5939" max="5939" width="28.28515625" style="67" customWidth="1"/>
    <col min="5940" max="5940" width="10.28515625" style="67" customWidth="1"/>
    <col min="5941" max="5941" width="6" style="67" customWidth="1"/>
    <col min="5942" max="5942" width="28.28515625" style="67" customWidth="1"/>
    <col min="5943" max="5943" width="10.28515625" style="67" customWidth="1"/>
    <col min="5944" max="5944" width="6" style="67" customWidth="1"/>
    <col min="5945" max="5945" width="28.28515625" style="67" customWidth="1"/>
    <col min="5946" max="5946" width="10.28515625" style="67" customWidth="1"/>
    <col min="5947" max="5947" width="6" style="67" customWidth="1"/>
    <col min="5948" max="5948" width="28.28515625" style="67" customWidth="1"/>
    <col min="5949" max="5949" width="10.28515625" style="67" customWidth="1"/>
    <col min="5950" max="5950" width="6" style="67" customWidth="1"/>
    <col min="5951" max="5951" width="28.28515625" style="67" customWidth="1"/>
    <col min="5952" max="5952" width="10.28515625" style="67" customWidth="1"/>
    <col min="5953" max="5953" width="6" style="67" customWidth="1"/>
    <col min="5954" max="5954" width="28.28515625" style="67" customWidth="1"/>
    <col min="5955" max="5955" width="10.28515625" style="67" customWidth="1"/>
    <col min="5956" max="5956" width="6" style="67" customWidth="1"/>
    <col min="5957" max="5957" width="28.28515625" style="67" customWidth="1"/>
    <col min="5958" max="5958" width="10.28515625" style="67" customWidth="1"/>
    <col min="5959" max="5959" width="6" style="67" customWidth="1"/>
    <col min="5960" max="5960" width="28.28515625" style="67" customWidth="1"/>
    <col min="5961" max="5961" width="10.28515625" style="67" customWidth="1"/>
    <col min="5962" max="5962" width="6" style="67" customWidth="1"/>
    <col min="5963" max="5963" width="28.28515625" style="67" customWidth="1"/>
    <col min="5964" max="5964" width="10.28515625" style="67" customWidth="1"/>
    <col min="5965" max="5965" width="6" style="67" customWidth="1"/>
    <col min="5966" max="5966" width="28.28515625" style="67" customWidth="1"/>
    <col min="5967" max="5967" width="10.28515625" style="67" customWidth="1"/>
    <col min="5968" max="5968" width="6" style="67" customWidth="1"/>
    <col min="5969" max="5969" width="28.28515625" style="67" customWidth="1"/>
    <col min="5970" max="5970" width="10.28515625" style="67" customWidth="1"/>
    <col min="5971" max="5971" width="6" style="67" customWidth="1"/>
    <col min="5972" max="5972" width="28.28515625" style="67" customWidth="1"/>
    <col min="5973" max="5973" width="10.28515625" style="67" customWidth="1"/>
    <col min="5974" max="5974" width="6" style="67" customWidth="1"/>
    <col min="5975" max="5975" width="28.28515625" style="67" customWidth="1"/>
    <col min="5976" max="5976" width="10.28515625" style="67" customWidth="1"/>
    <col min="5977" max="5977" width="6" style="67" customWidth="1"/>
    <col min="5978" max="5978" width="28.28515625" style="67" customWidth="1"/>
    <col min="5979" max="5979" width="10.28515625" style="67" customWidth="1"/>
    <col min="5980" max="5980" width="6" style="67" customWidth="1"/>
    <col min="5981" max="5981" width="28.28515625" style="67" customWidth="1"/>
    <col min="5982" max="5982" width="10.28515625" style="67" customWidth="1"/>
    <col min="5983" max="5983" width="6" style="67" customWidth="1"/>
    <col min="5984" max="5984" width="28.28515625" style="67" customWidth="1"/>
    <col min="5985" max="5985" width="10.28515625" style="67" customWidth="1"/>
    <col min="5986" max="5986" width="6" style="67" customWidth="1"/>
    <col min="5987" max="5987" width="28.28515625" style="67" customWidth="1"/>
    <col min="5988" max="5988" width="10.28515625" style="67" customWidth="1"/>
    <col min="5989" max="5989" width="6" style="67" customWidth="1"/>
    <col min="5990" max="5990" width="28.28515625" style="67" customWidth="1"/>
    <col min="5991" max="5991" width="10.28515625" style="67" customWidth="1"/>
    <col min="5992" max="5992" width="6" style="67" customWidth="1"/>
    <col min="5993" max="5993" width="28.28515625" style="67" customWidth="1"/>
    <col min="5994" max="5994" width="10.28515625" style="67" customWidth="1"/>
    <col min="5995" max="5995" width="6" style="67" customWidth="1"/>
    <col min="5996" max="5996" width="28.28515625" style="67" customWidth="1"/>
    <col min="5997" max="5997" width="10.28515625" style="67" customWidth="1"/>
    <col min="5998" max="5998" width="6" style="67" customWidth="1"/>
    <col min="5999" max="5999" width="28.28515625" style="67" customWidth="1"/>
    <col min="6000" max="6000" width="10.28515625" style="67" customWidth="1"/>
    <col min="6001" max="6001" width="6" style="67" customWidth="1"/>
    <col min="6002" max="6002" width="28.28515625" style="67" customWidth="1"/>
    <col min="6003" max="6003" width="10.28515625" style="67" customWidth="1"/>
    <col min="6004" max="6004" width="6" style="67" customWidth="1"/>
    <col min="6005" max="6005" width="28.28515625" style="67" customWidth="1"/>
    <col min="6006" max="6006" width="10.28515625" style="67" customWidth="1"/>
    <col min="6007" max="6007" width="6" style="67" customWidth="1"/>
    <col min="6008" max="6008" width="28.28515625" style="67" customWidth="1"/>
    <col min="6009" max="6009" width="10.28515625" style="67" customWidth="1"/>
    <col min="6010" max="6010" width="6" style="67" customWidth="1"/>
    <col min="6011" max="6011" width="28.28515625" style="67" customWidth="1"/>
    <col min="6012" max="6012" width="10.28515625" style="67" customWidth="1"/>
    <col min="6013" max="6013" width="6" style="67" customWidth="1"/>
    <col min="6014" max="6014" width="28.28515625" style="67" customWidth="1"/>
    <col min="6015" max="6015" width="10.28515625" style="67" customWidth="1"/>
    <col min="6016" max="6016" width="6" style="67" customWidth="1"/>
    <col min="6017" max="6017" width="28.28515625" style="67" customWidth="1"/>
    <col min="6018" max="6018" width="10.28515625" style="67" customWidth="1"/>
    <col min="6019" max="6019" width="6" style="67" customWidth="1"/>
    <col min="6020" max="6020" width="28.28515625" style="67" customWidth="1"/>
    <col min="6021" max="6021" width="10.28515625" style="67" customWidth="1"/>
    <col min="6022" max="6022" width="6" style="67" customWidth="1"/>
    <col min="6023" max="6023" width="28.28515625" style="67" customWidth="1"/>
    <col min="6024" max="6024" width="10.28515625" style="67" customWidth="1"/>
    <col min="6025" max="6025" width="6" style="67" customWidth="1"/>
    <col min="6026" max="6026" width="28.28515625" style="67" customWidth="1"/>
    <col min="6027" max="6027" width="10.28515625" style="67" customWidth="1"/>
    <col min="6028" max="6028" width="6" style="67" customWidth="1"/>
    <col min="6029" max="6029" width="28.28515625" style="67" customWidth="1"/>
    <col min="6030" max="6030" width="10.28515625" style="67" customWidth="1"/>
    <col min="6031" max="6031" width="6" style="67" customWidth="1"/>
    <col min="6032" max="6032" width="28.28515625" style="67" customWidth="1"/>
    <col min="6033" max="6033" width="10.28515625" style="67" customWidth="1"/>
    <col min="6034" max="6034" width="6" style="67" customWidth="1"/>
    <col min="6035" max="6035" width="28.28515625" style="67" customWidth="1"/>
    <col min="6036" max="6036" width="10.28515625" style="67" customWidth="1"/>
    <col min="6037" max="6037" width="6" style="67" customWidth="1"/>
    <col min="6038" max="6038" width="28.28515625" style="67" customWidth="1"/>
    <col min="6039" max="6039" width="10.28515625" style="67" customWidth="1"/>
    <col min="6040" max="6040" width="6" style="67" customWidth="1"/>
    <col min="6041" max="6041" width="28.28515625" style="67" customWidth="1"/>
    <col min="6042" max="6042" width="10.28515625" style="67" customWidth="1"/>
    <col min="6043" max="6043" width="6" style="67" customWidth="1"/>
    <col min="6044" max="6044" width="28.28515625" style="67" customWidth="1"/>
    <col min="6045" max="6045" width="10.28515625" style="67" customWidth="1"/>
    <col min="6046" max="6046" width="6" style="67" customWidth="1"/>
    <col min="6047" max="6047" width="28.28515625" style="67" customWidth="1"/>
    <col min="6048" max="6048" width="10.28515625" style="67" customWidth="1"/>
    <col min="6049" max="6049" width="6" style="67" customWidth="1"/>
    <col min="6050" max="6050" width="28.28515625" style="67" customWidth="1"/>
    <col min="6051" max="6051" width="10.28515625" style="67" customWidth="1"/>
    <col min="6052" max="6052" width="6" style="67" customWidth="1"/>
    <col min="6053" max="6053" width="28.28515625" style="67" customWidth="1"/>
    <col min="6054" max="6054" width="10.28515625" style="67" customWidth="1"/>
    <col min="6055" max="6055" width="6" style="67" customWidth="1"/>
    <col min="6056" max="6056" width="28.28515625" style="67" customWidth="1"/>
    <col min="6057" max="6057" width="10.28515625" style="67" customWidth="1"/>
    <col min="6058" max="6058" width="6" style="67" customWidth="1"/>
    <col min="6059" max="6059" width="28.28515625" style="67" customWidth="1"/>
    <col min="6060" max="6060" width="10.28515625" style="67" customWidth="1"/>
    <col min="6061" max="6061" width="6" style="67" customWidth="1"/>
    <col min="6062" max="6062" width="28.28515625" style="67" customWidth="1"/>
    <col min="6063" max="6063" width="10.28515625" style="67" customWidth="1"/>
    <col min="6064" max="6064" width="6" style="67" customWidth="1"/>
    <col min="6065" max="6065" width="28.28515625" style="67" customWidth="1"/>
    <col min="6066" max="6066" width="10.28515625" style="67" customWidth="1"/>
    <col min="6067" max="6067" width="6" style="67" customWidth="1"/>
    <col min="6068" max="6068" width="28.28515625" style="67" customWidth="1"/>
    <col min="6069" max="6069" width="10.28515625" style="67" customWidth="1"/>
    <col min="6070" max="6070" width="6" style="67" customWidth="1"/>
    <col min="6071" max="6071" width="28.28515625" style="67" customWidth="1"/>
    <col min="6072" max="6072" width="10.28515625" style="67" customWidth="1"/>
    <col min="6073" max="6073" width="6" style="67" customWidth="1"/>
    <col min="6074" max="6074" width="28.28515625" style="67" customWidth="1"/>
    <col min="6075" max="6075" width="10.28515625" style="67" customWidth="1"/>
    <col min="6076" max="6076" width="6" style="67" customWidth="1"/>
    <col min="6077" max="6077" width="28.28515625" style="67" customWidth="1"/>
    <col min="6078" max="6078" width="10.28515625" style="67" customWidth="1"/>
    <col min="6079" max="6079" width="6" style="67" customWidth="1"/>
    <col min="6080" max="6080" width="28.28515625" style="67" customWidth="1"/>
    <col min="6081" max="6081" width="10.28515625" style="67" customWidth="1"/>
    <col min="6082" max="6082" width="6" style="67" customWidth="1"/>
    <col min="6083" max="6083" width="28.28515625" style="67" customWidth="1"/>
    <col min="6084" max="6084" width="10.28515625" style="67" customWidth="1"/>
    <col min="6085" max="6085" width="6" style="67" customWidth="1"/>
    <col min="6086" max="6086" width="28.28515625" style="67" customWidth="1"/>
    <col min="6087" max="6087" width="10.28515625" style="67" customWidth="1"/>
    <col min="6088" max="6088" width="6" style="67" customWidth="1"/>
    <col min="6089" max="6089" width="28.28515625" style="67" customWidth="1"/>
    <col min="6090" max="6090" width="10.28515625" style="67" customWidth="1"/>
    <col min="6091" max="6091" width="6" style="67" customWidth="1"/>
    <col min="6092" max="6092" width="28.28515625" style="67" customWidth="1"/>
    <col min="6093" max="6093" width="10.28515625" style="67" customWidth="1"/>
    <col min="6094" max="6094" width="6" style="67" customWidth="1"/>
    <col min="6095" max="6095" width="28.28515625" style="67" customWidth="1"/>
    <col min="6096" max="6096" width="10.28515625" style="67" customWidth="1"/>
    <col min="6097" max="6097" width="6" style="67" customWidth="1"/>
    <col min="6098" max="6144" width="9.140625" style="67"/>
    <col min="6145" max="6145" width="31" style="67" customWidth="1"/>
    <col min="6146" max="6146" width="9.140625" style="67"/>
    <col min="6147" max="6147" width="28.28515625" style="67" customWidth="1"/>
    <col min="6148" max="6148" width="10.28515625" style="67" customWidth="1"/>
    <col min="6149" max="6149" width="6" style="67" customWidth="1"/>
    <col min="6150" max="6150" width="28.28515625" style="67" customWidth="1"/>
    <col min="6151" max="6151" width="10.28515625" style="67" customWidth="1"/>
    <col min="6152" max="6152" width="6" style="67" customWidth="1"/>
    <col min="6153" max="6153" width="28.28515625" style="67" customWidth="1"/>
    <col min="6154" max="6154" width="10.28515625" style="67" customWidth="1"/>
    <col min="6155" max="6155" width="6" style="67" customWidth="1"/>
    <col min="6156" max="6156" width="28.28515625" style="67" customWidth="1"/>
    <col min="6157" max="6157" width="10.28515625" style="67" customWidth="1"/>
    <col min="6158" max="6158" width="6" style="67" customWidth="1"/>
    <col min="6159" max="6159" width="28.28515625" style="67" customWidth="1"/>
    <col min="6160" max="6160" width="10.28515625" style="67" customWidth="1"/>
    <col min="6161" max="6161" width="6" style="67" customWidth="1"/>
    <col min="6162" max="6162" width="28.28515625" style="67" customWidth="1"/>
    <col min="6163" max="6163" width="10.28515625" style="67" customWidth="1"/>
    <col min="6164" max="6164" width="6" style="67" customWidth="1"/>
    <col min="6165" max="6165" width="28.28515625" style="67" customWidth="1"/>
    <col min="6166" max="6166" width="10.28515625" style="67" customWidth="1"/>
    <col min="6167" max="6167" width="6" style="67" customWidth="1"/>
    <col min="6168" max="6168" width="28.28515625" style="67" customWidth="1"/>
    <col min="6169" max="6169" width="10.28515625" style="67" customWidth="1"/>
    <col min="6170" max="6170" width="6" style="67" customWidth="1"/>
    <col min="6171" max="6171" width="28.28515625" style="67" customWidth="1"/>
    <col min="6172" max="6172" width="10.28515625" style="67" customWidth="1"/>
    <col min="6173" max="6173" width="6" style="67" customWidth="1"/>
    <col min="6174" max="6174" width="28.28515625" style="67" customWidth="1"/>
    <col min="6175" max="6175" width="10.28515625" style="67" customWidth="1"/>
    <col min="6176" max="6176" width="6" style="67" customWidth="1"/>
    <col min="6177" max="6177" width="28.28515625" style="67" customWidth="1"/>
    <col min="6178" max="6178" width="10.28515625" style="67" customWidth="1"/>
    <col min="6179" max="6179" width="6" style="67" customWidth="1"/>
    <col min="6180" max="6180" width="28.28515625" style="67" customWidth="1"/>
    <col min="6181" max="6181" width="10.28515625" style="67" customWidth="1"/>
    <col min="6182" max="6182" width="6" style="67" customWidth="1"/>
    <col min="6183" max="6183" width="28.28515625" style="67" customWidth="1"/>
    <col min="6184" max="6184" width="10.28515625" style="67" customWidth="1"/>
    <col min="6185" max="6185" width="6" style="67" customWidth="1"/>
    <col min="6186" max="6186" width="28.28515625" style="67" customWidth="1"/>
    <col min="6187" max="6187" width="10.28515625" style="67" customWidth="1"/>
    <col min="6188" max="6188" width="6" style="67" customWidth="1"/>
    <col min="6189" max="6189" width="28.28515625" style="67" customWidth="1"/>
    <col min="6190" max="6190" width="10.28515625" style="67" customWidth="1"/>
    <col min="6191" max="6191" width="6" style="67" customWidth="1"/>
    <col min="6192" max="6192" width="28.28515625" style="67" customWidth="1"/>
    <col min="6193" max="6193" width="10.28515625" style="67" customWidth="1"/>
    <col min="6194" max="6194" width="6" style="67" customWidth="1"/>
    <col min="6195" max="6195" width="28.28515625" style="67" customWidth="1"/>
    <col min="6196" max="6196" width="10.28515625" style="67" customWidth="1"/>
    <col min="6197" max="6197" width="6" style="67" customWidth="1"/>
    <col min="6198" max="6198" width="28.28515625" style="67" customWidth="1"/>
    <col min="6199" max="6199" width="10.28515625" style="67" customWidth="1"/>
    <col min="6200" max="6200" width="6" style="67" customWidth="1"/>
    <col min="6201" max="6201" width="28.28515625" style="67" customWidth="1"/>
    <col min="6202" max="6202" width="10.28515625" style="67" customWidth="1"/>
    <col min="6203" max="6203" width="6" style="67" customWidth="1"/>
    <col min="6204" max="6204" width="28.28515625" style="67" customWidth="1"/>
    <col min="6205" max="6205" width="10.28515625" style="67" customWidth="1"/>
    <col min="6206" max="6206" width="6" style="67" customWidth="1"/>
    <col min="6207" max="6207" width="28.28515625" style="67" customWidth="1"/>
    <col min="6208" max="6208" width="10.28515625" style="67" customWidth="1"/>
    <col min="6209" max="6209" width="6" style="67" customWidth="1"/>
    <col min="6210" max="6210" width="28.28515625" style="67" customWidth="1"/>
    <col min="6211" max="6211" width="10.28515625" style="67" customWidth="1"/>
    <col min="6212" max="6212" width="6" style="67" customWidth="1"/>
    <col min="6213" max="6213" width="28.28515625" style="67" customWidth="1"/>
    <col min="6214" max="6214" width="10.28515625" style="67" customWidth="1"/>
    <col min="6215" max="6215" width="6" style="67" customWidth="1"/>
    <col min="6216" max="6216" width="28.28515625" style="67" customWidth="1"/>
    <col min="6217" max="6217" width="10.28515625" style="67" customWidth="1"/>
    <col min="6218" max="6218" width="6" style="67" customWidth="1"/>
    <col min="6219" max="6219" width="28.28515625" style="67" customWidth="1"/>
    <col min="6220" max="6220" width="10.28515625" style="67" customWidth="1"/>
    <col min="6221" max="6221" width="6" style="67" customWidth="1"/>
    <col min="6222" max="6222" width="28.28515625" style="67" customWidth="1"/>
    <col min="6223" max="6223" width="10.28515625" style="67" customWidth="1"/>
    <col min="6224" max="6224" width="6" style="67" customWidth="1"/>
    <col min="6225" max="6225" width="28.28515625" style="67" customWidth="1"/>
    <col min="6226" max="6226" width="10.28515625" style="67" customWidth="1"/>
    <col min="6227" max="6227" width="6" style="67" customWidth="1"/>
    <col min="6228" max="6228" width="28.28515625" style="67" customWidth="1"/>
    <col min="6229" max="6229" width="10.28515625" style="67" customWidth="1"/>
    <col min="6230" max="6230" width="6" style="67" customWidth="1"/>
    <col min="6231" max="6231" width="28.28515625" style="67" customWidth="1"/>
    <col min="6232" max="6232" width="10.28515625" style="67" customWidth="1"/>
    <col min="6233" max="6233" width="6" style="67" customWidth="1"/>
    <col min="6234" max="6234" width="28.28515625" style="67" customWidth="1"/>
    <col min="6235" max="6235" width="10.28515625" style="67" customWidth="1"/>
    <col min="6236" max="6236" width="6" style="67" customWidth="1"/>
    <col min="6237" max="6237" width="28.28515625" style="67" customWidth="1"/>
    <col min="6238" max="6238" width="10.28515625" style="67" customWidth="1"/>
    <col min="6239" max="6239" width="6" style="67" customWidth="1"/>
    <col min="6240" max="6240" width="28.28515625" style="67" customWidth="1"/>
    <col min="6241" max="6241" width="10.28515625" style="67" customWidth="1"/>
    <col min="6242" max="6242" width="6" style="67" customWidth="1"/>
    <col min="6243" max="6243" width="28.28515625" style="67" customWidth="1"/>
    <col min="6244" max="6244" width="10.28515625" style="67" customWidth="1"/>
    <col min="6245" max="6245" width="6" style="67" customWidth="1"/>
    <col min="6246" max="6246" width="28.28515625" style="67" customWidth="1"/>
    <col min="6247" max="6247" width="10.28515625" style="67" customWidth="1"/>
    <col min="6248" max="6248" width="6" style="67" customWidth="1"/>
    <col min="6249" max="6249" width="28.28515625" style="67" customWidth="1"/>
    <col min="6250" max="6250" width="10.28515625" style="67" customWidth="1"/>
    <col min="6251" max="6251" width="6" style="67" customWidth="1"/>
    <col min="6252" max="6252" width="28.28515625" style="67" customWidth="1"/>
    <col min="6253" max="6253" width="10.28515625" style="67" customWidth="1"/>
    <col min="6254" max="6254" width="6" style="67" customWidth="1"/>
    <col min="6255" max="6255" width="28.28515625" style="67" customWidth="1"/>
    <col min="6256" max="6256" width="10.28515625" style="67" customWidth="1"/>
    <col min="6257" max="6257" width="6" style="67" customWidth="1"/>
    <col min="6258" max="6258" width="28.28515625" style="67" customWidth="1"/>
    <col min="6259" max="6259" width="10.28515625" style="67" customWidth="1"/>
    <col min="6260" max="6260" width="6" style="67" customWidth="1"/>
    <col min="6261" max="6261" width="28.28515625" style="67" customWidth="1"/>
    <col min="6262" max="6262" width="10.28515625" style="67" customWidth="1"/>
    <col min="6263" max="6263" width="6" style="67" customWidth="1"/>
    <col min="6264" max="6264" width="28.28515625" style="67" customWidth="1"/>
    <col min="6265" max="6265" width="10.28515625" style="67" customWidth="1"/>
    <col min="6266" max="6266" width="6" style="67" customWidth="1"/>
    <col min="6267" max="6267" width="28.28515625" style="67" customWidth="1"/>
    <col min="6268" max="6268" width="10.28515625" style="67" customWidth="1"/>
    <col min="6269" max="6269" width="6" style="67" customWidth="1"/>
    <col min="6270" max="6270" width="28.28515625" style="67" customWidth="1"/>
    <col min="6271" max="6271" width="10.28515625" style="67" customWidth="1"/>
    <col min="6272" max="6272" width="6" style="67" customWidth="1"/>
    <col min="6273" max="6273" width="28.28515625" style="67" customWidth="1"/>
    <col min="6274" max="6274" width="10.28515625" style="67" customWidth="1"/>
    <col min="6275" max="6275" width="6" style="67" customWidth="1"/>
    <col min="6276" max="6276" width="28.28515625" style="67" customWidth="1"/>
    <col min="6277" max="6277" width="10.28515625" style="67" customWidth="1"/>
    <col min="6278" max="6278" width="6" style="67" customWidth="1"/>
    <col min="6279" max="6279" width="28.28515625" style="67" customWidth="1"/>
    <col min="6280" max="6280" width="10.28515625" style="67" customWidth="1"/>
    <col min="6281" max="6281" width="6" style="67" customWidth="1"/>
    <col min="6282" max="6282" width="28.28515625" style="67" customWidth="1"/>
    <col min="6283" max="6283" width="10.28515625" style="67" customWidth="1"/>
    <col min="6284" max="6284" width="6" style="67" customWidth="1"/>
    <col min="6285" max="6285" width="28.28515625" style="67" customWidth="1"/>
    <col min="6286" max="6286" width="10.28515625" style="67" customWidth="1"/>
    <col min="6287" max="6287" width="6" style="67" customWidth="1"/>
    <col min="6288" max="6288" width="28.28515625" style="67" customWidth="1"/>
    <col min="6289" max="6289" width="10.28515625" style="67" customWidth="1"/>
    <col min="6290" max="6290" width="6" style="67" customWidth="1"/>
    <col min="6291" max="6291" width="28.28515625" style="67" customWidth="1"/>
    <col min="6292" max="6292" width="10.28515625" style="67" customWidth="1"/>
    <col min="6293" max="6293" width="6" style="67" customWidth="1"/>
    <col min="6294" max="6294" width="28.28515625" style="67" customWidth="1"/>
    <col min="6295" max="6295" width="10.28515625" style="67" customWidth="1"/>
    <col min="6296" max="6296" width="6" style="67" customWidth="1"/>
    <col min="6297" max="6297" width="28.28515625" style="67" customWidth="1"/>
    <col min="6298" max="6298" width="10.28515625" style="67" customWidth="1"/>
    <col min="6299" max="6299" width="6" style="67" customWidth="1"/>
    <col min="6300" max="6300" width="28.28515625" style="67" customWidth="1"/>
    <col min="6301" max="6301" width="10.28515625" style="67" customWidth="1"/>
    <col min="6302" max="6302" width="6" style="67" customWidth="1"/>
    <col min="6303" max="6303" width="28.28515625" style="67" customWidth="1"/>
    <col min="6304" max="6304" width="10.28515625" style="67" customWidth="1"/>
    <col min="6305" max="6305" width="6" style="67" customWidth="1"/>
    <col min="6306" max="6306" width="28.28515625" style="67" customWidth="1"/>
    <col min="6307" max="6307" width="10.28515625" style="67" customWidth="1"/>
    <col min="6308" max="6308" width="6" style="67" customWidth="1"/>
    <col min="6309" max="6309" width="28.28515625" style="67" customWidth="1"/>
    <col min="6310" max="6310" width="10.28515625" style="67" customWidth="1"/>
    <col min="6311" max="6311" width="6" style="67" customWidth="1"/>
    <col min="6312" max="6312" width="28.28515625" style="67" customWidth="1"/>
    <col min="6313" max="6313" width="10.28515625" style="67" customWidth="1"/>
    <col min="6314" max="6314" width="6" style="67" customWidth="1"/>
    <col min="6315" max="6315" width="28.28515625" style="67" customWidth="1"/>
    <col min="6316" max="6316" width="10.28515625" style="67" customWidth="1"/>
    <col min="6317" max="6317" width="6" style="67" customWidth="1"/>
    <col min="6318" max="6318" width="28.28515625" style="67" customWidth="1"/>
    <col min="6319" max="6319" width="10.28515625" style="67" customWidth="1"/>
    <col min="6320" max="6320" width="6" style="67" customWidth="1"/>
    <col min="6321" max="6321" width="28.28515625" style="67" customWidth="1"/>
    <col min="6322" max="6322" width="10.28515625" style="67" customWidth="1"/>
    <col min="6323" max="6323" width="6" style="67" customWidth="1"/>
    <col min="6324" max="6324" width="28.28515625" style="67" customWidth="1"/>
    <col min="6325" max="6325" width="10.28515625" style="67" customWidth="1"/>
    <col min="6326" max="6326" width="6" style="67" customWidth="1"/>
    <col min="6327" max="6327" width="28.28515625" style="67" customWidth="1"/>
    <col min="6328" max="6328" width="10.28515625" style="67" customWidth="1"/>
    <col min="6329" max="6329" width="6" style="67" customWidth="1"/>
    <col min="6330" max="6330" width="28.28515625" style="67" customWidth="1"/>
    <col min="6331" max="6331" width="10.28515625" style="67" customWidth="1"/>
    <col min="6332" max="6332" width="6" style="67" customWidth="1"/>
    <col min="6333" max="6333" width="28.28515625" style="67" customWidth="1"/>
    <col min="6334" max="6334" width="10.28515625" style="67" customWidth="1"/>
    <col min="6335" max="6335" width="6" style="67" customWidth="1"/>
    <col min="6336" max="6336" width="28.28515625" style="67" customWidth="1"/>
    <col min="6337" max="6337" width="10.28515625" style="67" customWidth="1"/>
    <col min="6338" max="6338" width="6" style="67" customWidth="1"/>
    <col min="6339" max="6339" width="28.28515625" style="67" customWidth="1"/>
    <col min="6340" max="6340" width="10.28515625" style="67" customWidth="1"/>
    <col min="6341" max="6341" width="6" style="67" customWidth="1"/>
    <col min="6342" max="6342" width="28.28515625" style="67" customWidth="1"/>
    <col min="6343" max="6343" width="10.28515625" style="67" customWidth="1"/>
    <col min="6344" max="6344" width="6" style="67" customWidth="1"/>
    <col min="6345" max="6345" width="28.28515625" style="67" customWidth="1"/>
    <col min="6346" max="6346" width="10.28515625" style="67" customWidth="1"/>
    <col min="6347" max="6347" width="6" style="67" customWidth="1"/>
    <col min="6348" max="6348" width="28.28515625" style="67" customWidth="1"/>
    <col min="6349" max="6349" width="10.28515625" style="67" customWidth="1"/>
    <col min="6350" max="6350" width="6" style="67" customWidth="1"/>
    <col min="6351" max="6351" width="28.28515625" style="67" customWidth="1"/>
    <col min="6352" max="6352" width="10.28515625" style="67" customWidth="1"/>
    <col min="6353" max="6353" width="6" style="67" customWidth="1"/>
    <col min="6354" max="6400" width="9.140625" style="67"/>
    <col min="6401" max="6401" width="31" style="67" customWidth="1"/>
    <col min="6402" max="6402" width="9.140625" style="67"/>
    <col min="6403" max="6403" width="28.28515625" style="67" customWidth="1"/>
    <col min="6404" max="6404" width="10.28515625" style="67" customWidth="1"/>
    <col min="6405" max="6405" width="6" style="67" customWidth="1"/>
    <col min="6406" max="6406" width="28.28515625" style="67" customWidth="1"/>
    <col min="6407" max="6407" width="10.28515625" style="67" customWidth="1"/>
    <col min="6408" max="6408" width="6" style="67" customWidth="1"/>
    <col min="6409" max="6409" width="28.28515625" style="67" customWidth="1"/>
    <col min="6410" max="6410" width="10.28515625" style="67" customWidth="1"/>
    <col min="6411" max="6411" width="6" style="67" customWidth="1"/>
    <col min="6412" max="6412" width="28.28515625" style="67" customWidth="1"/>
    <col min="6413" max="6413" width="10.28515625" style="67" customWidth="1"/>
    <col min="6414" max="6414" width="6" style="67" customWidth="1"/>
    <col min="6415" max="6415" width="28.28515625" style="67" customWidth="1"/>
    <col min="6416" max="6416" width="10.28515625" style="67" customWidth="1"/>
    <col min="6417" max="6417" width="6" style="67" customWidth="1"/>
    <col min="6418" max="6418" width="28.28515625" style="67" customWidth="1"/>
    <col min="6419" max="6419" width="10.28515625" style="67" customWidth="1"/>
    <col min="6420" max="6420" width="6" style="67" customWidth="1"/>
    <col min="6421" max="6421" width="28.28515625" style="67" customWidth="1"/>
    <col min="6422" max="6422" width="10.28515625" style="67" customWidth="1"/>
    <col min="6423" max="6423" width="6" style="67" customWidth="1"/>
    <col min="6424" max="6424" width="28.28515625" style="67" customWidth="1"/>
    <col min="6425" max="6425" width="10.28515625" style="67" customWidth="1"/>
    <col min="6426" max="6426" width="6" style="67" customWidth="1"/>
    <col min="6427" max="6427" width="28.28515625" style="67" customWidth="1"/>
    <col min="6428" max="6428" width="10.28515625" style="67" customWidth="1"/>
    <col min="6429" max="6429" width="6" style="67" customWidth="1"/>
    <col min="6430" max="6430" width="28.28515625" style="67" customWidth="1"/>
    <col min="6431" max="6431" width="10.28515625" style="67" customWidth="1"/>
    <col min="6432" max="6432" width="6" style="67" customWidth="1"/>
    <col min="6433" max="6433" width="28.28515625" style="67" customWidth="1"/>
    <col min="6434" max="6434" width="10.28515625" style="67" customWidth="1"/>
    <col min="6435" max="6435" width="6" style="67" customWidth="1"/>
    <col min="6436" max="6436" width="28.28515625" style="67" customWidth="1"/>
    <col min="6437" max="6437" width="10.28515625" style="67" customWidth="1"/>
    <col min="6438" max="6438" width="6" style="67" customWidth="1"/>
    <col min="6439" max="6439" width="28.28515625" style="67" customWidth="1"/>
    <col min="6440" max="6440" width="10.28515625" style="67" customWidth="1"/>
    <col min="6441" max="6441" width="6" style="67" customWidth="1"/>
    <col min="6442" max="6442" width="28.28515625" style="67" customWidth="1"/>
    <col min="6443" max="6443" width="10.28515625" style="67" customWidth="1"/>
    <col min="6444" max="6444" width="6" style="67" customWidth="1"/>
    <col min="6445" max="6445" width="28.28515625" style="67" customWidth="1"/>
    <col min="6446" max="6446" width="10.28515625" style="67" customWidth="1"/>
    <col min="6447" max="6447" width="6" style="67" customWidth="1"/>
    <col min="6448" max="6448" width="28.28515625" style="67" customWidth="1"/>
    <col min="6449" max="6449" width="10.28515625" style="67" customWidth="1"/>
    <col min="6450" max="6450" width="6" style="67" customWidth="1"/>
    <col min="6451" max="6451" width="28.28515625" style="67" customWidth="1"/>
    <col min="6452" max="6452" width="10.28515625" style="67" customWidth="1"/>
    <col min="6453" max="6453" width="6" style="67" customWidth="1"/>
    <col min="6454" max="6454" width="28.28515625" style="67" customWidth="1"/>
    <col min="6455" max="6455" width="10.28515625" style="67" customWidth="1"/>
    <col min="6456" max="6456" width="6" style="67" customWidth="1"/>
    <col min="6457" max="6457" width="28.28515625" style="67" customWidth="1"/>
    <col min="6458" max="6458" width="10.28515625" style="67" customWidth="1"/>
    <col min="6459" max="6459" width="6" style="67" customWidth="1"/>
    <col min="6460" max="6460" width="28.28515625" style="67" customWidth="1"/>
    <col min="6461" max="6461" width="10.28515625" style="67" customWidth="1"/>
    <col min="6462" max="6462" width="6" style="67" customWidth="1"/>
    <col min="6463" max="6463" width="28.28515625" style="67" customWidth="1"/>
    <col min="6464" max="6464" width="10.28515625" style="67" customWidth="1"/>
    <col min="6465" max="6465" width="6" style="67" customWidth="1"/>
    <col min="6466" max="6466" width="28.28515625" style="67" customWidth="1"/>
    <col min="6467" max="6467" width="10.28515625" style="67" customWidth="1"/>
    <col min="6468" max="6468" width="6" style="67" customWidth="1"/>
    <col min="6469" max="6469" width="28.28515625" style="67" customWidth="1"/>
    <col min="6470" max="6470" width="10.28515625" style="67" customWidth="1"/>
    <col min="6471" max="6471" width="6" style="67" customWidth="1"/>
    <col min="6472" max="6472" width="28.28515625" style="67" customWidth="1"/>
    <col min="6473" max="6473" width="10.28515625" style="67" customWidth="1"/>
    <col min="6474" max="6474" width="6" style="67" customWidth="1"/>
    <col min="6475" max="6475" width="28.28515625" style="67" customWidth="1"/>
    <col min="6476" max="6476" width="10.28515625" style="67" customWidth="1"/>
    <col min="6477" max="6477" width="6" style="67" customWidth="1"/>
    <col min="6478" max="6478" width="28.28515625" style="67" customWidth="1"/>
    <col min="6479" max="6479" width="10.28515625" style="67" customWidth="1"/>
    <col min="6480" max="6480" width="6" style="67" customWidth="1"/>
    <col min="6481" max="6481" width="28.28515625" style="67" customWidth="1"/>
    <col min="6482" max="6482" width="10.28515625" style="67" customWidth="1"/>
    <col min="6483" max="6483" width="6" style="67" customWidth="1"/>
    <col min="6484" max="6484" width="28.28515625" style="67" customWidth="1"/>
    <col min="6485" max="6485" width="10.28515625" style="67" customWidth="1"/>
    <col min="6486" max="6486" width="6" style="67" customWidth="1"/>
    <col min="6487" max="6487" width="28.28515625" style="67" customWidth="1"/>
    <col min="6488" max="6488" width="10.28515625" style="67" customWidth="1"/>
    <col min="6489" max="6489" width="6" style="67" customWidth="1"/>
    <col min="6490" max="6490" width="28.28515625" style="67" customWidth="1"/>
    <col min="6491" max="6491" width="10.28515625" style="67" customWidth="1"/>
    <col min="6492" max="6492" width="6" style="67" customWidth="1"/>
    <col min="6493" max="6493" width="28.28515625" style="67" customWidth="1"/>
    <col min="6494" max="6494" width="10.28515625" style="67" customWidth="1"/>
    <col min="6495" max="6495" width="6" style="67" customWidth="1"/>
    <col min="6496" max="6496" width="28.28515625" style="67" customWidth="1"/>
    <col min="6497" max="6497" width="10.28515625" style="67" customWidth="1"/>
    <col min="6498" max="6498" width="6" style="67" customWidth="1"/>
    <col min="6499" max="6499" width="28.28515625" style="67" customWidth="1"/>
    <col min="6500" max="6500" width="10.28515625" style="67" customWidth="1"/>
    <col min="6501" max="6501" width="6" style="67" customWidth="1"/>
    <col min="6502" max="6502" width="28.28515625" style="67" customWidth="1"/>
    <col min="6503" max="6503" width="10.28515625" style="67" customWidth="1"/>
    <col min="6504" max="6504" width="6" style="67" customWidth="1"/>
    <col min="6505" max="6505" width="28.28515625" style="67" customWidth="1"/>
    <col min="6506" max="6506" width="10.28515625" style="67" customWidth="1"/>
    <col min="6507" max="6507" width="6" style="67" customWidth="1"/>
    <col min="6508" max="6508" width="28.28515625" style="67" customWidth="1"/>
    <col min="6509" max="6509" width="10.28515625" style="67" customWidth="1"/>
    <col min="6510" max="6510" width="6" style="67" customWidth="1"/>
    <col min="6511" max="6511" width="28.28515625" style="67" customWidth="1"/>
    <col min="6512" max="6512" width="10.28515625" style="67" customWidth="1"/>
    <col min="6513" max="6513" width="6" style="67" customWidth="1"/>
    <col min="6514" max="6514" width="28.28515625" style="67" customWidth="1"/>
    <col min="6515" max="6515" width="10.28515625" style="67" customWidth="1"/>
    <col min="6516" max="6516" width="6" style="67" customWidth="1"/>
    <col min="6517" max="6517" width="28.28515625" style="67" customWidth="1"/>
    <col min="6518" max="6518" width="10.28515625" style="67" customWidth="1"/>
    <col min="6519" max="6519" width="6" style="67" customWidth="1"/>
    <col min="6520" max="6520" width="28.28515625" style="67" customWidth="1"/>
    <col min="6521" max="6521" width="10.28515625" style="67" customWidth="1"/>
    <col min="6522" max="6522" width="6" style="67" customWidth="1"/>
    <col min="6523" max="6523" width="28.28515625" style="67" customWidth="1"/>
    <col min="6524" max="6524" width="10.28515625" style="67" customWidth="1"/>
    <col min="6525" max="6525" width="6" style="67" customWidth="1"/>
    <col min="6526" max="6526" width="28.28515625" style="67" customWidth="1"/>
    <col min="6527" max="6527" width="10.28515625" style="67" customWidth="1"/>
    <col min="6528" max="6528" width="6" style="67" customWidth="1"/>
    <col min="6529" max="6529" width="28.28515625" style="67" customWidth="1"/>
    <col min="6530" max="6530" width="10.28515625" style="67" customWidth="1"/>
    <col min="6531" max="6531" width="6" style="67" customWidth="1"/>
    <col min="6532" max="6532" width="28.28515625" style="67" customWidth="1"/>
    <col min="6533" max="6533" width="10.28515625" style="67" customWidth="1"/>
    <col min="6534" max="6534" width="6" style="67" customWidth="1"/>
    <col min="6535" max="6535" width="28.28515625" style="67" customWidth="1"/>
    <col min="6536" max="6536" width="10.28515625" style="67" customWidth="1"/>
    <col min="6537" max="6537" width="6" style="67" customWidth="1"/>
    <col min="6538" max="6538" width="28.28515625" style="67" customWidth="1"/>
    <col min="6539" max="6539" width="10.28515625" style="67" customWidth="1"/>
    <col min="6540" max="6540" width="6" style="67" customWidth="1"/>
    <col min="6541" max="6541" width="28.28515625" style="67" customWidth="1"/>
    <col min="6542" max="6542" width="10.28515625" style="67" customWidth="1"/>
    <col min="6543" max="6543" width="6" style="67" customWidth="1"/>
    <col min="6544" max="6544" width="28.28515625" style="67" customWidth="1"/>
    <col min="6545" max="6545" width="10.28515625" style="67" customWidth="1"/>
    <col min="6546" max="6546" width="6" style="67" customWidth="1"/>
    <col min="6547" max="6547" width="28.28515625" style="67" customWidth="1"/>
    <col min="6548" max="6548" width="10.28515625" style="67" customWidth="1"/>
    <col min="6549" max="6549" width="6" style="67" customWidth="1"/>
    <col min="6550" max="6550" width="28.28515625" style="67" customWidth="1"/>
    <col min="6551" max="6551" width="10.28515625" style="67" customWidth="1"/>
    <col min="6552" max="6552" width="6" style="67" customWidth="1"/>
    <col min="6553" max="6553" width="28.28515625" style="67" customWidth="1"/>
    <col min="6554" max="6554" width="10.28515625" style="67" customWidth="1"/>
    <col min="6555" max="6555" width="6" style="67" customWidth="1"/>
    <col min="6556" max="6556" width="28.28515625" style="67" customWidth="1"/>
    <col min="6557" max="6557" width="10.28515625" style="67" customWidth="1"/>
    <col min="6558" max="6558" width="6" style="67" customWidth="1"/>
    <col min="6559" max="6559" width="28.28515625" style="67" customWidth="1"/>
    <col min="6560" max="6560" width="10.28515625" style="67" customWidth="1"/>
    <col min="6561" max="6561" width="6" style="67" customWidth="1"/>
    <col min="6562" max="6562" width="28.28515625" style="67" customWidth="1"/>
    <col min="6563" max="6563" width="10.28515625" style="67" customWidth="1"/>
    <col min="6564" max="6564" width="6" style="67" customWidth="1"/>
    <col min="6565" max="6565" width="28.28515625" style="67" customWidth="1"/>
    <col min="6566" max="6566" width="10.28515625" style="67" customWidth="1"/>
    <col min="6567" max="6567" width="6" style="67" customWidth="1"/>
    <col min="6568" max="6568" width="28.28515625" style="67" customWidth="1"/>
    <col min="6569" max="6569" width="10.28515625" style="67" customWidth="1"/>
    <col min="6570" max="6570" width="6" style="67" customWidth="1"/>
    <col min="6571" max="6571" width="28.28515625" style="67" customWidth="1"/>
    <col min="6572" max="6572" width="10.28515625" style="67" customWidth="1"/>
    <col min="6573" max="6573" width="6" style="67" customWidth="1"/>
    <col min="6574" max="6574" width="28.28515625" style="67" customWidth="1"/>
    <col min="6575" max="6575" width="10.28515625" style="67" customWidth="1"/>
    <col min="6576" max="6576" width="6" style="67" customWidth="1"/>
    <col min="6577" max="6577" width="28.28515625" style="67" customWidth="1"/>
    <col min="6578" max="6578" width="10.28515625" style="67" customWidth="1"/>
    <col min="6579" max="6579" width="6" style="67" customWidth="1"/>
    <col min="6580" max="6580" width="28.28515625" style="67" customWidth="1"/>
    <col min="6581" max="6581" width="10.28515625" style="67" customWidth="1"/>
    <col min="6582" max="6582" width="6" style="67" customWidth="1"/>
    <col min="6583" max="6583" width="28.28515625" style="67" customWidth="1"/>
    <col min="6584" max="6584" width="10.28515625" style="67" customWidth="1"/>
    <col min="6585" max="6585" width="6" style="67" customWidth="1"/>
    <col min="6586" max="6586" width="28.28515625" style="67" customWidth="1"/>
    <col min="6587" max="6587" width="10.28515625" style="67" customWidth="1"/>
    <col min="6588" max="6588" width="6" style="67" customWidth="1"/>
    <col min="6589" max="6589" width="28.28515625" style="67" customWidth="1"/>
    <col min="6590" max="6590" width="10.28515625" style="67" customWidth="1"/>
    <col min="6591" max="6591" width="6" style="67" customWidth="1"/>
    <col min="6592" max="6592" width="28.28515625" style="67" customWidth="1"/>
    <col min="6593" max="6593" width="10.28515625" style="67" customWidth="1"/>
    <col min="6594" max="6594" width="6" style="67" customWidth="1"/>
    <col min="6595" max="6595" width="28.28515625" style="67" customWidth="1"/>
    <col min="6596" max="6596" width="10.28515625" style="67" customWidth="1"/>
    <col min="6597" max="6597" width="6" style="67" customWidth="1"/>
    <col min="6598" max="6598" width="28.28515625" style="67" customWidth="1"/>
    <col min="6599" max="6599" width="10.28515625" style="67" customWidth="1"/>
    <col min="6600" max="6600" width="6" style="67" customWidth="1"/>
    <col min="6601" max="6601" width="28.28515625" style="67" customWidth="1"/>
    <col min="6602" max="6602" width="10.28515625" style="67" customWidth="1"/>
    <col min="6603" max="6603" width="6" style="67" customWidth="1"/>
    <col min="6604" max="6604" width="28.28515625" style="67" customWidth="1"/>
    <col min="6605" max="6605" width="10.28515625" style="67" customWidth="1"/>
    <col min="6606" max="6606" width="6" style="67" customWidth="1"/>
    <col min="6607" max="6607" width="28.28515625" style="67" customWidth="1"/>
    <col min="6608" max="6608" width="10.28515625" style="67" customWidth="1"/>
    <col min="6609" max="6609" width="6" style="67" customWidth="1"/>
    <col min="6610" max="6656" width="9.140625" style="67"/>
    <col min="6657" max="6657" width="31" style="67" customWidth="1"/>
    <col min="6658" max="6658" width="9.140625" style="67"/>
    <col min="6659" max="6659" width="28.28515625" style="67" customWidth="1"/>
    <col min="6660" max="6660" width="10.28515625" style="67" customWidth="1"/>
    <col min="6661" max="6661" width="6" style="67" customWidth="1"/>
    <col min="6662" max="6662" width="28.28515625" style="67" customWidth="1"/>
    <col min="6663" max="6663" width="10.28515625" style="67" customWidth="1"/>
    <col min="6664" max="6664" width="6" style="67" customWidth="1"/>
    <col min="6665" max="6665" width="28.28515625" style="67" customWidth="1"/>
    <col min="6666" max="6666" width="10.28515625" style="67" customWidth="1"/>
    <col min="6667" max="6667" width="6" style="67" customWidth="1"/>
    <col min="6668" max="6668" width="28.28515625" style="67" customWidth="1"/>
    <col min="6669" max="6669" width="10.28515625" style="67" customWidth="1"/>
    <col min="6670" max="6670" width="6" style="67" customWidth="1"/>
    <col min="6671" max="6671" width="28.28515625" style="67" customWidth="1"/>
    <col min="6672" max="6672" width="10.28515625" style="67" customWidth="1"/>
    <col min="6673" max="6673" width="6" style="67" customWidth="1"/>
    <col min="6674" max="6674" width="28.28515625" style="67" customWidth="1"/>
    <col min="6675" max="6675" width="10.28515625" style="67" customWidth="1"/>
    <col min="6676" max="6676" width="6" style="67" customWidth="1"/>
    <col min="6677" max="6677" width="28.28515625" style="67" customWidth="1"/>
    <col min="6678" max="6678" width="10.28515625" style="67" customWidth="1"/>
    <col min="6679" max="6679" width="6" style="67" customWidth="1"/>
    <col min="6680" max="6680" width="28.28515625" style="67" customWidth="1"/>
    <col min="6681" max="6681" width="10.28515625" style="67" customWidth="1"/>
    <col min="6682" max="6682" width="6" style="67" customWidth="1"/>
    <col min="6683" max="6683" width="28.28515625" style="67" customWidth="1"/>
    <col min="6684" max="6684" width="10.28515625" style="67" customWidth="1"/>
    <col min="6685" max="6685" width="6" style="67" customWidth="1"/>
    <col min="6686" max="6686" width="28.28515625" style="67" customWidth="1"/>
    <col min="6687" max="6687" width="10.28515625" style="67" customWidth="1"/>
    <col min="6688" max="6688" width="6" style="67" customWidth="1"/>
    <col min="6689" max="6689" width="28.28515625" style="67" customWidth="1"/>
    <col min="6690" max="6690" width="10.28515625" style="67" customWidth="1"/>
    <col min="6691" max="6691" width="6" style="67" customWidth="1"/>
    <col min="6692" max="6692" width="28.28515625" style="67" customWidth="1"/>
    <col min="6693" max="6693" width="10.28515625" style="67" customWidth="1"/>
    <col min="6694" max="6694" width="6" style="67" customWidth="1"/>
    <col min="6695" max="6695" width="28.28515625" style="67" customWidth="1"/>
    <col min="6696" max="6696" width="10.28515625" style="67" customWidth="1"/>
    <col min="6697" max="6697" width="6" style="67" customWidth="1"/>
    <col min="6698" max="6698" width="28.28515625" style="67" customWidth="1"/>
    <col min="6699" max="6699" width="10.28515625" style="67" customWidth="1"/>
    <col min="6700" max="6700" width="6" style="67" customWidth="1"/>
    <col min="6701" max="6701" width="28.28515625" style="67" customWidth="1"/>
    <col min="6702" max="6702" width="10.28515625" style="67" customWidth="1"/>
    <col min="6703" max="6703" width="6" style="67" customWidth="1"/>
    <col min="6704" max="6704" width="28.28515625" style="67" customWidth="1"/>
    <col min="6705" max="6705" width="10.28515625" style="67" customWidth="1"/>
    <col min="6706" max="6706" width="6" style="67" customWidth="1"/>
    <col min="6707" max="6707" width="28.28515625" style="67" customWidth="1"/>
    <col min="6708" max="6708" width="10.28515625" style="67" customWidth="1"/>
    <col min="6709" max="6709" width="6" style="67" customWidth="1"/>
    <col min="6710" max="6710" width="28.28515625" style="67" customWidth="1"/>
    <col min="6711" max="6711" width="10.28515625" style="67" customWidth="1"/>
    <col min="6712" max="6712" width="6" style="67" customWidth="1"/>
    <col min="6713" max="6713" width="28.28515625" style="67" customWidth="1"/>
    <col min="6714" max="6714" width="10.28515625" style="67" customWidth="1"/>
    <col min="6715" max="6715" width="6" style="67" customWidth="1"/>
    <col min="6716" max="6716" width="28.28515625" style="67" customWidth="1"/>
    <col min="6717" max="6717" width="10.28515625" style="67" customWidth="1"/>
    <col min="6718" max="6718" width="6" style="67" customWidth="1"/>
    <col min="6719" max="6719" width="28.28515625" style="67" customWidth="1"/>
    <col min="6720" max="6720" width="10.28515625" style="67" customWidth="1"/>
    <col min="6721" max="6721" width="6" style="67" customWidth="1"/>
    <col min="6722" max="6722" width="28.28515625" style="67" customWidth="1"/>
    <col min="6723" max="6723" width="10.28515625" style="67" customWidth="1"/>
    <col min="6724" max="6724" width="6" style="67" customWidth="1"/>
    <col min="6725" max="6725" width="28.28515625" style="67" customWidth="1"/>
    <col min="6726" max="6726" width="10.28515625" style="67" customWidth="1"/>
    <col min="6727" max="6727" width="6" style="67" customWidth="1"/>
    <col min="6728" max="6728" width="28.28515625" style="67" customWidth="1"/>
    <col min="6729" max="6729" width="10.28515625" style="67" customWidth="1"/>
    <col min="6730" max="6730" width="6" style="67" customWidth="1"/>
    <col min="6731" max="6731" width="28.28515625" style="67" customWidth="1"/>
    <col min="6732" max="6732" width="10.28515625" style="67" customWidth="1"/>
    <col min="6733" max="6733" width="6" style="67" customWidth="1"/>
    <col min="6734" max="6734" width="28.28515625" style="67" customWidth="1"/>
    <col min="6735" max="6735" width="10.28515625" style="67" customWidth="1"/>
    <col min="6736" max="6736" width="6" style="67" customWidth="1"/>
    <col min="6737" max="6737" width="28.28515625" style="67" customWidth="1"/>
    <col min="6738" max="6738" width="10.28515625" style="67" customWidth="1"/>
    <col min="6739" max="6739" width="6" style="67" customWidth="1"/>
    <col min="6740" max="6740" width="28.28515625" style="67" customWidth="1"/>
    <col min="6741" max="6741" width="10.28515625" style="67" customWidth="1"/>
    <col min="6742" max="6742" width="6" style="67" customWidth="1"/>
    <col min="6743" max="6743" width="28.28515625" style="67" customWidth="1"/>
    <col min="6744" max="6744" width="10.28515625" style="67" customWidth="1"/>
    <col min="6745" max="6745" width="6" style="67" customWidth="1"/>
    <col min="6746" max="6746" width="28.28515625" style="67" customWidth="1"/>
    <col min="6747" max="6747" width="10.28515625" style="67" customWidth="1"/>
    <col min="6748" max="6748" width="6" style="67" customWidth="1"/>
    <col min="6749" max="6749" width="28.28515625" style="67" customWidth="1"/>
    <col min="6750" max="6750" width="10.28515625" style="67" customWidth="1"/>
    <col min="6751" max="6751" width="6" style="67" customWidth="1"/>
    <col min="6752" max="6752" width="28.28515625" style="67" customWidth="1"/>
    <col min="6753" max="6753" width="10.28515625" style="67" customWidth="1"/>
    <col min="6754" max="6754" width="6" style="67" customWidth="1"/>
    <col min="6755" max="6755" width="28.28515625" style="67" customWidth="1"/>
    <col min="6756" max="6756" width="10.28515625" style="67" customWidth="1"/>
    <col min="6757" max="6757" width="6" style="67" customWidth="1"/>
    <col min="6758" max="6758" width="28.28515625" style="67" customWidth="1"/>
    <col min="6759" max="6759" width="10.28515625" style="67" customWidth="1"/>
    <col min="6760" max="6760" width="6" style="67" customWidth="1"/>
    <col min="6761" max="6761" width="28.28515625" style="67" customWidth="1"/>
    <col min="6762" max="6762" width="10.28515625" style="67" customWidth="1"/>
    <col min="6763" max="6763" width="6" style="67" customWidth="1"/>
    <col min="6764" max="6764" width="28.28515625" style="67" customWidth="1"/>
    <col min="6765" max="6765" width="10.28515625" style="67" customWidth="1"/>
    <col min="6766" max="6766" width="6" style="67" customWidth="1"/>
    <col min="6767" max="6767" width="28.28515625" style="67" customWidth="1"/>
    <col min="6768" max="6768" width="10.28515625" style="67" customWidth="1"/>
    <col min="6769" max="6769" width="6" style="67" customWidth="1"/>
    <col min="6770" max="6770" width="28.28515625" style="67" customWidth="1"/>
    <col min="6771" max="6771" width="10.28515625" style="67" customWidth="1"/>
    <col min="6772" max="6772" width="6" style="67" customWidth="1"/>
    <col min="6773" max="6773" width="28.28515625" style="67" customWidth="1"/>
    <col min="6774" max="6774" width="10.28515625" style="67" customWidth="1"/>
    <col min="6775" max="6775" width="6" style="67" customWidth="1"/>
    <col min="6776" max="6776" width="28.28515625" style="67" customWidth="1"/>
    <col min="6777" max="6777" width="10.28515625" style="67" customWidth="1"/>
    <col min="6778" max="6778" width="6" style="67" customWidth="1"/>
    <col min="6779" max="6779" width="28.28515625" style="67" customWidth="1"/>
    <col min="6780" max="6780" width="10.28515625" style="67" customWidth="1"/>
    <col min="6781" max="6781" width="6" style="67" customWidth="1"/>
    <col min="6782" max="6782" width="28.28515625" style="67" customWidth="1"/>
    <col min="6783" max="6783" width="10.28515625" style="67" customWidth="1"/>
    <col min="6784" max="6784" width="6" style="67" customWidth="1"/>
    <col min="6785" max="6785" width="28.28515625" style="67" customWidth="1"/>
    <col min="6786" max="6786" width="10.28515625" style="67" customWidth="1"/>
    <col min="6787" max="6787" width="6" style="67" customWidth="1"/>
    <col min="6788" max="6788" width="28.28515625" style="67" customWidth="1"/>
    <col min="6789" max="6789" width="10.28515625" style="67" customWidth="1"/>
    <col min="6790" max="6790" width="6" style="67" customWidth="1"/>
    <col min="6791" max="6791" width="28.28515625" style="67" customWidth="1"/>
    <col min="6792" max="6792" width="10.28515625" style="67" customWidth="1"/>
    <col min="6793" max="6793" width="6" style="67" customWidth="1"/>
    <col min="6794" max="6794" width="28.28515625" style="67" customWidth="1"/>
    <col min="6795" max="6795" width="10.28515625" style="67" customWidth="1"/>
    <col min="6796" max="6796" width="6" style="67" customWidth="1"/>
    <col min="6797" max="6797" width="28.28515625" style="67" customWidth="1"/>
    <col min="6798" max="6798" width="10.28515625" style="67" customWidth="1"/>
    <col min="6799" max="6799" width="6" style="67" customWidth="1"/>
    <col min="6800" max="6800" width="28.28515625" style="67" customWidth="1"/>
    <col min="6801" max="6801" width="10.28515625" style="67" customWidth="1"/>
    <col min="6802" max="6802" width="6" style="67" customWidth="1"/>
    <col min="6803" max="6803" width="28.28515625" style="67" customWidth="1"/>
    <col min="6804" max="6804" width="10.28515625" style="67" customWidth="1"/>
    <col min="6805" max="6805" width="6" style="67" customWidth="1"/>
    <col min="6806" max="6806" width="28.28515625" style="67" customWidth="1"/>
    <col min="6807" max="6807" width="10.28515625" style="67" customWidth="1"/>
    <col min="6808" max="6808" width="6" style="67" customWidth="1"/>
    <col min="6809" max="6809" width="28.28515625" style="67" customWidth="1"/>
    <col min="6810" max="6810" width="10.28515625" style="67" customWidth="1"/>
    <col min="6811" max="6811" width="6" style="67" customWidth="1"/>
    <col min="6812" max="6812" width="28.28515625" style="67" customWidth="1"/>
    <col min="6813" max="6813" width="10.28515625" style="67" customWidth="1"/>
    <col min="6814" max="6814" width="6" style="67" customWidth="1"/>
    <col min="6815" max="6815" width="28.28515625" style="67" customWidth="1"/>
    <col min="6816" max="6816" width="10.28515625" style="67" customWidth="1"/>
    <col min="6817" max="6817" width="6" style="67" customWidth="1"/>
    <col min="6818" max="6818" width="28.28515625" style="67" customWidth="1"/>
    <col min="6819" max="6819" width="10.28515625" style="67" customWidth="1"/>
    <col min="6820" max="6820" width="6" style="67" customWidth="1"/>
    <col min="6821" max="6821" width="28.28515625" style="67" customWidth="1"/>
    <col min="6822" max="6822" width="10.28515625" style="67" customWidth="1"/>
    <col min="6823" max="6823" width="6" style="67" customWidth="1"/>
    <col min="6824" max="6824" width="28.28515625" style="67" customWidth="1"/>
    <col min="6825" max="6825" width="10.28515625" style="67" customWidth="1"/>
    <col min="6826" max="6826" width="6" style="67" customWidth="1"/>
    <col min="6827" max="6827" width="28.28515625" style="67" customWidth="1"/>
    <col min="6828" max="6828" width="10.28515625" style="67" customWidth="1"/>
    <col min="6829" max="6829" width="6" style="67" customWidth="1"/>
    <col min="6830" max="6830" width="28.28515625" style="67" customWidth="1"/>
    <col min="6831" max="6831" width="10.28515625" style="67" customWidth="1"/>
    <col min="6832" max="6832" width="6" style="67" customWidth="1"/>
    <col min="6833" max="6833" width="28.28515625" style="67" customWidth="1"/>
    <col min="6834" max="6834" width="10.28515625" style="67" customWidth="1"/>
    <col min="6835" max="6835" width="6" style="67" customWidth="1"/>
    <col min="6836" max="6836" width="28.28515625" style="67" customWidth="1"/>
    <col min="6837" max="6837" width="10.28515625" style="67" customWidth="1"/>
    <col min="6838" max="6838" width="6" style="67" customWidth="1"/>
    <col min="6839" max="6839" width="28.28515625" style="67" customWidth="1"/>
    <col min="6840" max="6840" width="10.28515625" style="67" customWidth="1"/>
    <col min="6841" max="6841" width="6" style="67" customWidth="1"/>
    <col min="6842" max="6842" width="28.28515625" style="67" customWidth="1"/>
    <col min="6843" max="6843" width="10.28515625" style="67" customWidth="1"/>
    <col min="6844" max="6844" width="6" style="67" customWidth="1"/>
    <col min="6845" max="6845" width="28.28515625" style="67" customWidth="1"/>
    <col min="6846" max="6846" width="10.28515625" style="67" customWidth="1"/>
    <col min="6847" max="6847" width="6" style="67" customWidth="1"/>
    <col min="6848" max="6848" width="28.28515625" style="67" customWidth="1"/>
    <col min="6849" max="6849" width="10.28515625" style="67" customWidth="1"/>
    <col min="6850" max="6850" width="6" style="67" customWidth="1"/>
    <col min="6851" max="6851" width="28.28515625" style="67" customWidth="1"/>
    <col min="6852" max="6852" width="10.28515625" style="67" customWidth="1"/>
    <col min="6853" max="6853" width="6" style="67" customWidth="1"/>
    <col min="6854" max="6854" width="28.28515625" style="67" customWidth="1"/>
    <col min="6855" max="6855" width="10.28515625" style="67" customWidth="1"/>
    <col min="6856" max="6856" width="6" style="67" customWidth="1"/>
    <col min="6857" max="6857" width="28.28515625" style="67" customWidth="1"/>
    <col min="6858" max="6858" width="10.28515625" style="67" customWidth="1"/>
    <col min="6859" max="6859" width="6" style="67" customWidth="1"/>
    <col min="6860" max="6860" width="28.28515625" style="67" customWidth="1"/>
    <col min="6861" max="6861" width="10.28515625" style="67" customWidth="1"/>
    <col min="6862" max="6862" width="6" style="67" customWidth="1"/>
    <col min="6863" max="6863" width="28.28515625" style="67" customWidth="1"/>
    <col min="6864" max="6864" width="10.28515625" style="67" customWidth="1"/>
    <col min="6865" max="6865" width="6" style="67" customWidth="1"/>
    <col min="6866" max="6912" width="9.140625" style="67"/>
    <col min="6913" max="6913" width="31" style="67" customWidth="1"/>
    <col min="6914" max="6914" width="9.140625" style="67"/>
    <col min="6915" max="6915" width="28.28515625" style="67" customWidth="1"/>
    <col min="6916" max="6916" width="10.28515625" style="67" customWidth="1"/>
    <col min="6917" max="6917" width="6" style="67" customWidth="1"/>
    <col min="6918" max="6918" width="28.28515625" style="67" customWidth="1"/>
    <col min="6919" max="6919" width="10.28515625" style="67" customWidth="1"/>
    <col min="6920" max="6920" width="6" style="67" customWidth="1"/>
    <col min="6921" max="6921" width="28.28515625" style="67" customWidth="1"/>
    <col min="6922" max="6922" width="10.28515625" style="67" customWidth="1"/>
    <col min="6923" max="6923" width="6" style="67" customWidth="1"/>
    <col min="6924" max="6924" width="28.28515625" style="67" customWidth="1"/>
    <col min="6925" max="6925" width="10.28515625" style="67" customWidth="1"/>
    <col min="6926" max="6926" width="6" style="67" customWidth="1"/>
    <col min="6927" max="6927" width="28.28515625" style="67" customWidth="1"/>
    <col min="6928" max="6928" width="10.28515625" style="67" customWidth="1"/>
    <col min="6929" max="6929" width="6" style="67" customWidth="1"/>
    <col min="6930" max="6930" width="28.28515625" style="67" customWidth="1"/>
    <col min="6931" max="6931" width="10.28515625" style="67" customWidth="1"/>
    <col min="6932" max="6932" width="6" style="67" customWidth="1"/>
    <col min="6933" max="6933" width="28.28515625" style="67" customWidth="1"/>
    <col min="6934" max="6934" width="10.28515625" style="67" customWidth="1"/>
    <col min="6935" max="6935" width="6" style="67" customWidth="1"/>
    <col min="6936" max="6936" width="28.28515625" style="67" customWidth="1"/>
    <col min="6937" max="6937" width="10.28515625" style="67" customWidth="1"/>
    <col min="6938" max="6938" width="6" style="67" customWidth="1"/>
    <col min="6939" max="6939" width="28.28515625" style="67" customWidth="1"/>
    <col min="6940" max="6940" width="10.28515625" style="67" customWidth="1"/>
    <col min="6941" max="6941" width="6" style="67" customWidth="1"/>
    <col min="6942" max="6942" width="28.28515625" style="67" customWidth="1"/>
    <col min="6943" max="6943" width="10.28515625" style="67" customWidth="1"/>
    <col min="6944" max="6944" width="6" style="67" customWidth="1"/>
    <col min="6945" max="6945" width="28.28515625" style="67" customWidth="1"/>
    <col min="6946" max="6946" width="10.28515625" style="67" customWidth="1"/>
    <col min="6947" max="6947" width="6" style="67" customWidth="1"/>
    <col min="6948" max="6948" width="28.28515625" style="67" customWidth="1"/>
    <col min="6949" max="6949" width="10.28515625" style="67" customWidth="1"/>
    <col min="6950" max="6950" width="6" style="67" customWidth="1"/>
    <col min="6951" max="6951" width="28.28515625" style="67" customWidth="1"/>
    <col min="6952" max="6952" width="10.28515625" style="67" customWidth="1"/>
    <col min="6953" max="6953" width="6" style="67" customWidth="1"/>
    <col min="6954" max="6954" width="28.28515625" style="67" customWidth="1"/>
    <col min="6955" max="6955" width="10.28515625" style="67" customWidth="1"/>
    <col min="6956" max="6956" width="6" style="67" customWidth="1"/>
    <col min="6957" max="6957" width="28.28515625" style="67" customWidth="1"/>
    <col min="6958" max="6958" width="10.28515625" style="67" customWidth="1"/>
    <col min="6959" max="6959" width="6" style="67" customWidth="1"/>
    <col min="6960" max="6960" width="28.28515625" style="67" customWidth="1"/>
    <col min="6961" max="6961" width="10.28515625" style="67" customWidth="1"/>
    <col min="6962" max="6962" width="6" style="67" customWidth="1"/>
    <col min="6963" max="6963" width="28.28515625" style="67" customWidth="1"/>
    <col min="6964" max="6964" width="10.28515625" style="67" customWidth="1"/>
    <col min="6965" max="6965" width="6" style="67" customWidth="1"/>
    <col min="6966" max="6966" width="28.28515625" style="67" customWidth="1"/>
    <col min="6967" max="6967" width="10.28515625" style="67" customWidth="1"/>
    <col min="6968" max="6968" width="6" style="67" customWidth="1"/>
    <col min="6969" max="6969" width="28.28515625" style="67" customWidth="1"/>
    <col min="6970" max="6970" width="10.28515625" style="67" customWidth="1"/>
    <col min="6971" max="6971" width="6" style="67" customWidth="1"/>
    <col min="6972" max="6972" width="28.28515625" style="67" customWidth="1"/>
    <col min="6973" max="6973" width="10.28515625" style="67" customWidth="1"/>
    <col min="6974" max="6974" width="6" style="67" customWidth="1"/>
    <col min="6975" max="6975" width="28.28515625" style="67" customWidth="1"/>
    <col min="6976" max="6976" width="10.28515625" style="67" customWidth="1"/>
    <col min="6977" max="6977" width="6" style="67" customWidth="1"/>
    <col min="6978" max="6978" width="28.28515625" style="67" customWidth="1"/>
    <col min="6979" max="6979" width="10.28515625" style="67" customWidth="1"/>
    <col min="6980" max="6980" width="6" style="67" customWidth="1"/>
    <col min="6981" max="6981" width="28.28515625" style="67" customWidth="1"/>
    <col min="6982" max="6982" width="10.28515625" style="67" customWidth="1"/>
    <col min="6983" max="6983" width="6" style="67" customWidth="1"/>
    <col min="6984" max="6984" width="28.28515625" style="67" customWidth="1"/>
    <col min="6985" max="6985" width="10.28515625" style="67" customWidth="1"/>
    <col min="6986" max="6986" width="6" style="67" customWidth="1"/>
    <col min="6987" max="6987" width="28.28515625" style="67" customWidth="1"/>
    <col min="6988" max="6988" width="10.28515625" style="67" customWidth="1"/>
    <col min="6989" max="6989" width="6" style="67" customWidth="1"/>
    <col min="6990" max="6990" width="28.28515625" style="67" customWidth="1"/>
    <col min="6991" max="6991" width="10.28515625" style="67" customWidth="1"/>
    <col min="6992" max="6992" width="6" style="67" customWidth="1"/>
    <col min="6993" max="6993" width="28.28515625" style="67" customWidth="1"/>
    <col min="6994" max="6994" width="10.28515625" style="67" customWidth="1"/>
    <col min="6995" max="6995" width="6" style="67" customWidth="1"/>
    <col min="6996" max="6996" width="28.28515625" style="67" customWidth="1"/>
    <col min="6997" max="6997" width="10.28515625" style="67" customWidth="1"/>
    <col min="6998" max="6998" width="6" style="67" customWidth="1"/>
    <col min="6999" max="6999" width="28.28515625" style="67" customWidth="1"/>
    <col min="7000" max="7000" width="10.28515625" style="67" customWidth="1"/>
    <col min="7001" max="7001" width="6" style="67" customWidth="1"/>
    <col min="7002" max="7002" width="28.28515625" style="67" customWidth="1"/>
    <col min="7003" max="7003" width="10.28515625" style="67" customWidth="1"/>
    <col min="7004" max="7004" width="6" style="67" customWidth="1"/>
    <col min="7005" max="7005" width="28.28515625" style="67" customWidth="1"/>
    <col min="7006" max="7006" width="10.28515625" style="67" customWidth="1"/>
    <col min="7007" max="7007" width="6" style="67" customWidth="1"/>
    <col min="7008" max="7008" width="28.28515625" style="67" customWidth="1"/>
    <col min="7009" max="7009" width="10.28515625" style="67" customWidth="1"/>
    <col min="7010" max="7010" width="6" style="67" customWidth="1"/>
    <col min="7011" max="7011" width="28.28515625" style="67" customWidth="1"/>
    <col min="7012" max="7012" width="10.28515625" style="67" customWidth="1"/>
    <col min="7013" max="7013" width="6" style="67" customWidth="1"/>
    <col min="7014" max="7014" width="28.28515625" style="67" customWidth="1"/>
    <col min="7015" max="7015" width="10.28515625" style="67" customWidth="1"/>
    <col min="7016" max="7016" width="6" style="67" customWidth="1"/>
    <col min="7017" max="7017" width="28.28515625" style="67" customWidth="1"/>
    <col min="7018" max="7018" width="10.28515625" style="67" customWidth="1"/>
    <col min="7019" max="7019" width="6" style="67" customWidth="1"/>
    <col min="7020" max="7020" width="28.28515625" style="67" customWidth="1"/>
    <col min="7021" max="7021" width="10.28515625" style="67" customWidth="1"/>
    <col min="7022" max="7022" width="6" style="67" customWidth="1"/>
    <col min="7023" max="7023" width="28.28515625" style="67" customWidth="1"/>
    <col min="7024" max="7024" width="10.28515625" style="67" customWidth="1"/>
    <col min="7025" max="7025" width="6" style="67" customWidth="1"/>
    <col min="7026" max="7026" width="28.28515625" style="67" customWidth="1"/>
    <col min="7027" max="7027" width="10.28515625" style="67" customWidth="1"/>
    <col min="7028" max="7028" width="6" style="67" customWidth="1"/>
    <col min="7029" max="7029" width="28.28515625" style="67" customWidth="1"/>
    <col min="7030" max="7030" width="10.28515625" style="67" customWidth="1"/>
    <col min="7031" max="7031" width="6" style="67" customWidth="1"/>
    <col min="7032" max="7032" width="28.28515625" style="67" customWidth="1"/>
    <col min="7033" max="7033" width="10.28515625" style="67" customWidth="1"/>
    <col min="7034" max="7034" width="6" style="67" customWidth="1"/>
    <col min="7035" max="7035" width="28.28515625" style="67" customWidth="1"/>
    <col min="7036" max="7036" width="10.28515625" style="67" customWidth="1"/>
    <col min="7037" max="7037" width="6" style="67" customWidth="1"/>
    <col min="7038" max="7038" width="28.28515625" style="67" customWidth="1"/>
    <col min="7039" max="7039" width="10.28515625" style="67" customWidth="1"/>
    <col min="7040" max="7040" width="6" style="67" customWidth="1"/>
    <col min="7041" max="7041" width="28.28515625" style="67" customWidth="1"/>
    <col min="7042" max="7042" width="10.28515625" style="67" customWidth="1"/>
    <col min="7043" max="7043" width="6" style="67" customWidth="1"/>
    <col min="7044" max="7044" width="28.28515625" style="67" customWidth="1"/>
    <col min="7045" max="7045" width="10.28515625" style="67" customWidth="1"/>
    <col min="7046" max="7046" width="6" style="67" customWidth="1"/>
    <col min="7047" max="7047" width="28.28515625" style="67" customWidth="1"/>
    <col min="7048" max="7048" width="10.28515625" style="67" customWidth="1"/>
    <col min="7049" max="7049" width="6" style="67" customWidth="1"/>
    <col min="7050" max="7050" width="28.28515625" style="67" customWidth="1"/>
    <col min="7051" max="7051" width="10.28515625" style="67" customWidth="1"/>
    <col min="7052" max="7052" width="6" style="67" customWidth="1"/>
    <col min="7053" max="7053" width="28.28515625" style="67" customWidth="1"/>
    <col min="7054" max="7054" width="10.28515625" style="67" customWidth="1"/>
    <col min="7055" max="7055" width="6" style="67" customWidth="1"/>
    <col min="7056" max="7056" width="28.28515625" style="67" customWidth="1"/>
    <col min="7057" max="7057" width="10.28515625" style="67" customWidth="1"/>
    <col min="7058" max="7058" width="6" style="67" customWidth="1"/>
    <col min="7059" max="7059" width="28.28515625" style="67" customWidth="1"/>
    <col min="7060" max="7060" width="10.28515625" style="67" customWidth="1"/>
    <col min="7061" max="7061" width="6" style="67" customWidth="1"/>
    <col min="7062" max="7062" width="28.28515625" style="67" customWidth="1"/>
    <col min="7063" max="7063" width="10.28515625" style="67" customWidth="1"/>
    <col min="7064" max="7064" width="6" style="67" customWidth="1"/>
    <col min="7065" max="7065" width="28.28515625" style="67" customWidth="1"/>
    <col min="7066" max="7066" width="10.28515625" style="67" customWidth="1"/>
    <col min="7067" max="7067" width="6" style="67" customWidth="1"/>
    <col min="7068" max="7068" width="28.28515625" style="67" customWidth="1"/>
    <col min="7069" max="7069" width="10.28515625" style="67" customWidth="1"/>
    <col min="7070" max="7070" width="6" style="67" customWidth="1"/>
    <col min="7071" max="7071" width="28.28515625" style="67" customWidth="1"/>
    <col min="7072" max="7072" width="10.28515625" style="67" customWidth="1"/>
    <col min="7073" max="7073" width="6" style="67" customWidth="1"/>
    <col min="7074" max="7074" width="28.28515625" style="67" customWidth="1"/>
    <col min="7075" max="7075" width="10.28515625" style="67" customWidth="1"/>
    <col min="7076" max="7076" width="6" style="67" customWidth="1"/>
    <col min="7077" max="7077" width="28.28515625" style="67" customWidth="1"/>
    <col min="7078" max="7078" width="10.28515625" style="67" customWidth="1"/>
    <col min="7079" max="7079" width="6" style="67" customWidth="1"/>
    <col min="7080" max="7080" width="28.28515625" style="67" customWidth="1"/>
    <col min="7081" max="7081" width="10.28515625" style="67" customWidth="1"/>
    <col min="7082" max="7082" width="6" style="67" customWidth="1"/>
    <col min="7083" max="7083" width="28.28515625" style="67" customWidth="1"/>
    <col min="7084" max="7084" width="10.28515625" style="67" customWidth="1"/>
    <col min="7085" max="7085" width="6" style="67" customWidth="1"/>
    <col min="7086" max="7086" width="28.28515625" style="67" customWidth="1"/>
    <col min="7087" max="7087" width="10.28515625" style="67" customWidth="1"/>
    <col min="7088" max="7088" width="6" style="67" customWidth="1"/>
    <col min="7089" max="7089" width="28.28515625" style="67" customWidth="1"/>
    <col min="7090" max="7090" width="10.28515625" style="67" customWidth="1"/>
    <col min="7091" max="7091" width="6" style="67" customWidth="1"/>
    <col min="7092" max="7092" width="28.28515625" style="67" customWidth="1"/>
    <col min="7093" max="7093" width="10.28515625" style="67" customWidth="1"/>
    <col min="7094" max="7094" width="6" style="67" customWidth="1"/>
    <col min="7095" max="7095" width="28.28515625" style="67" customWidth="1"/>
    <col min="7096" max="7096" width="10.28515625" style="67" customWidth="1"/>
    <col min="7097" max="7097" width="6" style="67" customWidth="1"/>
    <col min="7098" max="7098" width="28.28515625" style="67" customWidth="1"/>
    <col min="7099" max="7099" width="10.28515625" style="67" customWidth="1"/>
    <col min="7100" max="7100" width="6" style="67" customWidth="1"/>
    <col min="7101" max="7101" width="28.28515625" style="67" customWidth="1"/>
    <col min="7102" max="7102" width="10.28515625" style="67" customWidth="1"/>
    <col min="7103" max="7103" width="6" style="67" customWidth="1"/>
    <col min="7104" max="7104" width="28.28515625" style="67" customWidth="1"/>
    <col min="7105" max="7105" width="10.28515625" style="67" customWidth="1"/>
    <col min="7106" max="7106" width="6" style="67" customWidth="1"/>
    <col min="7107" max="7107" width="28.28515625" style="67" customWidth="1"/>
    <col min="7108" max="7108" width="10.28515625" style="67" customWidth="1"/>
    <col min="7109" max="7109" width="6" style="67" customWidth="1"/>
    <col min="7110" max="7110" width="28.28515625" style="67" customWidth="1"/>
    <col min="7111" max="7111" width="10.28515625" style="67" customWidth="1"/>
    <col min="7112" max="7112" width="6" style="67" customWidth="1"/>
    <col min="7113" max="7113" width="28.28515625" style="67" customWidth="1"/>
    <col min="7114" max="7114" width="10.28515625" style="67" customWidth="1"/>
    <col min="7115" max="7115" width="6" style="67" customWidth="1"/>
    <col min="7116" max="7116" width="28.28515625" style="67" customWidth="1"/>
    <col min="7117" max="7117" width="10.28515625" style="67" customWidth="1"/>
    <col min="7118" max="7118" width="6" style="67" customWidth="1"/>
    <col min="7119" max="7119" width="28.28515625" style="67" customWidth="1"/>
    <col min="7120" max="7120" width="10.28515625" style="67" customWidth="1"/>
    <col min="7121" max="7121" width="6" style="67" customWidth="1"/>
    <col min="7122" max="7168" width="9.140625" style="67"/>
    <col min="7169" max="7169" width="31" style="67" customWidth="1"/>
    <col min="7170" max="7170" width="9.140625" style="67"/>
    <col min="7171" max="7171" width="28.28515625" style="67" customWidth="1"/>
    <col min="7172" max="7172" width="10.28515625" style="67" customWidth="1"/>
    <col min="7173" max="7173" width="6" style="67" customWidth="1"/>
    <col min="7174" max="7174" width="28.28515625" style="67" customWidth="1"/>
    <col min="7175" max="7175" width="10.28515625" style="67" customWidth="1"/>
    <col min="7176" max="7176" width="6" style="67" customWidth="1"/>
    <col min="7177" max="7177" width="28.28515625" style="67" customWidth="1"/>
    <col min="7178" max="7178" width="10.28515625" style="67" customWidth="1"/>
    <col min="7179" max="7179" width="6" style="67" customWidth="1"/>
    <col min="7180" max="7180" width="28.28515625" style="67" customWidth="1"/>
    <col min="7181" max="7181" width="10.28515625" style="67" customWidth="1"/>
    <col min="7182" max="7182" width="6" style="67" customWidth="1"/>
    <col min="7183" max="7183" width="28.28515625" style="67" customWidth="1"/>
    <col min="7184" max="7184" width="10.28515625" style="67" customWidth="1"/>
    <col min="7185" max="7185" width="6" style="67" customWidth="1"/>
    <col min="7186" max="7186" width="28.28515625" style="67" customWidth="1"/>
    <col min="7187" max="7187" width="10.28515625" style="67" customWidth="1"/>
    <col min="7188" max="7188" width="6" style="67" customWidth="1"/>
    <col min="7189" max="7189" width="28.28515625" style="67" customWidth="1"/>
    <col min="7190" max="7190" width="10.28515625" style="67" customWidth="1"/>
    <col min="7191" max="7191" width="6" style="67" customWidth="1"/>
    <col min="7192" max="7192" width="28.28515625" style="67" customWidth="1"/>
    <col min="7193" max="7193" width="10.28515625" style="67" customWidth="1"/>
    <col min="7194" max="7194" width="6" style="67" customWidth="1"/>
    <col min="7195" max="7195" width="28.28515625" style="67" customWidth="1"/>
    <col min="7196" max="7196" width="10.28515625" style="67" customWidth="1"/>
    <col min="7197" max="7197" width="6" style="67" customWidth="1"/>
    <col min="7198" max="7198" width="28.28515625" style="67" customWidth="1"/>
    <col min="7199" max="7199" width="10.28515625" style="67" customWidth="1"/>
    <col min="7200" max="7200" width="6" style="67" customWidth="1"/>
    <col min="7201" max="7201" width="28.28515625" style="67" customWidth="1"/>
    <col min="7202" max="7202" width="10.28515625" style="67" customWidth="1"/>
    <col min="7203" max="7203" width="6" style="67" customWidth="1"/>
    <col min="7204" max="7204" width="28.28515625" style="67" customWidth="1"/>
    <col min="7205" max="7205" width="10.28515625" style="67" customWidth="1"/>
    <col min="7206" max="7206" width="6" style="67" customWidth="1"/>
    <col min="7207" max="7207" width="28.28515625" style="67" customWidth="1"/>
    <col min="7208" max="7208" width="10.28515625" style="67" customWidth="1"/>
    <col min="7209" max="7209" width="6" style="67" customWidth="1"/>
    <col min="7210" max="7210" width="28.28515625" style="67" customWidth="1"/>
    <col min="7211" max="7211" width="10.28515625" style="67" customWidth="1"/>
    <col min="7212" max="7212" width="6" style="67" customWidth="1"/>
    <col min="7213" max="7213" width="28.28515625" style="67" customWidth="1"/>
    <col min="7214" max="7214" width="10.28515625" style="67" customWidth="1"/>
    <col min="7215" max="7215" width="6" style="67" customWidth="1"/>
    <col min="7216" max="7216" width="28.28515625" style="67" customWidth="1"/>
    <col min="7217" max="7217" width="10.28515625" style="67" customWidth="1"/>
    <col min="7218" max="7218" width="6" style="67" customWidth="1"/>
    <col min="7219" max="7219" width="28.28515625" style="67" customWidth="1"/>
    <col min="7220" max="7220" width="10.28515625" style="67" customWidth="1"/>
    <col min="7221" max="7221" width="6" style="67" customWidth="1"/>
    <col min="7222" max="7222" width="28.28515625" style="67" customWidth="1"/>
    <col min="7223" max="7223" width="10.28515625" style="67" customWidth="1"/>
    <col min="7224" max="7224" width="6" style="67" customWidth="1"/>
    <col min="7225" max="7225" width="28.28515625" style="67" customWidth="1"/>
    <col min="7226" max="7226" width="10.28515625" style="67" customWidth="1"/>
    <col min="7227" max="7227" width="6" style="67" customWidth="1"/>
    <col min="7228" max="7228" width="28.28515625" style="67" customWidth="1"/>
    <col min="7229" max="7229" width="10.28515625" style="67" customWidth="1"/>
    <col min="7230" max="7230" width="6" style="67" customWidth="1"/>
    <col min="7231" max="7231" width="28.28515625" style="67" customWidth="1"/>
    <col min="7232" max="7232" width="10.28515625" style="67" customWidth="1"/>
    <col min="7233" max="7233" width="6" style="67" customWidth="1"/>
    <col min="7234" max="7234" width="28.28515625" style="67" customWidth="1"/>
    <col min="7235" max="7235" width="10.28515625" style="67" customWidth="1"/>
    <col min="7236" max="7236" width="6" style="67" customWidth="1"/>
    <col min="7237" max="7237" width="28.28515625" style="67" customWidth="1"/>
    <col min="7238" max="7238" width="10.28515625" style="67" customWidth="1"/>
    <col min="7239" max="7239" width="6" style="67" customWidth="1"/>
    <col min="7240" max="7240" width="28.28515625" style="67" customWidth="1"/>
    <col min="7241" max="7241" width="10.28515625" style="67" customWidth="1"/>
    <col min="7242" max="7242" width="6" style="67" customWidth="1"/>
    <col min="7243" max="7243" width="28.28515625" style="67" customWidth="1"/>
    <col min="7244" max="7244" width="10.28515625" style="67" customWidth="1"/>
    <col min="7245" max="7245" width="6" style="67" customWidth="1"/>
    <col min="7246" max="7246" width="28.28515625" style="67" customWidth="1"/>
    <col min="7247" max="7247" width="10.28515625" style="67" customWidth="1"/>
    <col min="7248" max="7248" width="6" style="67" customWidth="1"/>
    <col min="7249" max="7249" width="28.28515625" style="67" customWidth="1"/>
    <col min="7250" max="7250" width="10.28515625" style="67" customWidth="1"/>
    <col min="7251" max="7251" width="6" style="67" customWidth="1"/>
    <col min="7252" max="7252" width="28.28515625" style="67" customWidth="1"/>
    <col min="7253" max="7253" width="10.28515625" style="67" customWidth="1"/>
    <col min="7254" max="7254" width="6" style="67" customWidth="1"/>
    <col min="7255" max="7255" width="28.28515625" style="67" customWidth="1"/>
    <col min="7256" max="7256" width="10.28515625" style="67" customWidth="1"/>
    <col min="7257" max="7257" width="6" style="67" customWidth="1"/>
    <col min="7258" max="7258" width="28.28515625" style="67" customWidth="1"/>
    <col min="7259" max="7259" width="10.28515625" style="67" customWidth="1"/>
    <col min="7260" max="7260" width="6" style="67" customWidth="1"/>
    <col min="7261" max="7261" width="28.28515625" style="67" customWidth="1"/>
    <col min="7262" max="7262" width="10.28515625" style="67" customWidth="1"/>
    <col min="7263" max="7263" width="6" style="67" customWidth="1"/>
    <col min="7264" max="7264" width="28.28515625" style="67" customWidth="1"/>
    <col min="7265" max="7265" width="10.28515625" style="67" customWidth="1"/>
    <col min="7266" max="7266" width="6" style="67" customWidth="1"/>
    <col min="7267" max="7267" width="28.28515625" style="67" customWidth="1"/>
    <col min="7268" max="7268" width="10.28515625" style="67" customWidth="1"/>
    <col min="7269" max="7269" width="6" style="67" customWidth="1"/>
    <col min="7270" max="7270" width="28.28515625" style="67" customWidth="1"/>
    <col min="7271" max="7271" width="10.28515625" style="67" customWidth="1"/>
    <col min="7272" max="7272" width="6" style="67" customWidth="1"/>
    <col min="7273" max="7273" width="28.28515625" style="67" customWidth="1"/>
    <col min="7274" max="7274" width="10.28515625" style="67" customWidth="1"/>
    <col min="7275" max="7275" width="6" style="67" customWidth="1"/>
    <col min="7276" max="7276" width="28.28515625" style="67" customWidth="1"/>
    <col min="7277" max="7277" width="10.28515625" style="67" customWidth="1"/>
    <col min="7278" max="7278" width="6" style="67" customWidth="1"/>
    <col min="7279" max="7279" width="28.28515625" style="67" customWidth="1"/>
    <col min="7280" max="7280" width="10.28515625" style="67" customWidth="1"/>
    <col min="7281" max="7281" width="6" style="67" customWidth="1"/>
    <col min="7282" max="7282" width="28.28515625" style="67" customWidth="1"/>
    <col min="7283" max="7283" width="10.28515625" style="67" customWidth="1"/>
    <col min="7284" max="7284" width="6" style="67" customWidth="1"/>
    <col min="7285" max="7285" width="28.28515625" style="67" customWidth="1"/>
    <col min="7286" max="7286" width="10.28515625" style="67" customWidth="1"/>
    <col min="7287" max="7287" width="6" style="67" customWidth="1"/>
    <col min="7288" max="7288" width="28.28515625" style="67" customWidth="1"/>
    <col min="7289" max="7289" width="10.28515625" style="67" customWidth="1"/>
    <col min="7290" max="7290" width="6" style="67" customWidth="1"/>
    <col min="7291" max="7291" width="28.28515625" style="67" customWidth="1"/>
    <col min="7292" max="7292" width="10.28515625" style="67" customWidth="1"/>
    <col min="7293" max="7293" width="6" style="67" customWidth="1"/>
    <col min="7294" max="7294" width="28.28515625" style="67" customWidth="1"/>
    <col min="7295" max="7295" width="10.28515625" style="67" customWidth="1"/>
    <col min="7296" max="7296" width="6" style="67" customWidth="1"/>
    <col min="7297" max="7297" width="28.28515625" style="67" customWidth="1"/>
    <col min="7298" max="7298" width="10.28515625" style="67" customWidth="1"/>
    <col min="7299" max="7299" width="6" style="67" customWidth="1"/>
    <col min="7300" max="7300" width="28.28515625" style="67" customWidth="1"/>
    <col min="7301" max="7301" width="10.28515625" style="67" customWidth="1"/>
    <col min="7302" max="7302" width="6" style="67" customWidth="1"/>
    <col min="7303" max="7303" width="28.28515625" style="67" customWidth="1"/>
    <col min="7304" max="7304" width="10.28515625" style="67" customWidth="1"/>
    <col min="7305" max="7305" width="6" style="67" customWidth="1"/>
    <col min="7306" max="7306" width="28.28515625" style="67" customWidth="1"/>
    <col min="7307" max="7307" width="10.28515625" style="67" customWidth="1"/>
    <col min="7308" max="7308" width="6" style="67" customWidth="1"/>
    <col min="7309" max="7309" width="28.28515625" style="67" customWidth="1"/>
    <col min="7310" max="7310" width="10.28515625" style="67" customWidth="1"/>
    <col min="7311" max="7311" width="6" style="67" customWidth="1"/>
    <col min="7312" max="7312" width="28.28515625" style="67" customWidth="1"/>
    <col min="7313" max="7313" width="10.28515625" style="67" customWidth="1"/>
    <col min="7314" max="7314" width="6" style="67" customWidth="1"/>
    <col min="7315" max="7315" width="28.28515625" style="67" customWidth="1"/>
    <col min="7316" max="7316" width="10.28515625" style="67" customWidth="1"/>
    <col min="7317" max="7317" width="6" style="67" customWidth="1"/>
    <col min="7318" max="7318" width="28.28515625" style="67" customWidth="1"/>
    <col min="7319" max="7319" width="10.28515625" style="67" customWidth="1"/>
    <col min="7320" max="7320" width="6" style="67" customWidth="1"/>
    <col min="7321" max="7321" width="28.28515625" style="67" customWidth="1"/>
    <col min="7322" max="7322" width="10.28515625" style="67" customWidth="1"/>
    <col min="7323" max="7323" width="6" style="67" customWidth="1"/>
    <col min="7324" max="7324" width="28.28515625" style="67" customWidth="1"/>
    <col min="7325" max="7325" width="10.28515625" style="67" customWidth="1"/>
    <col min="7326" max="7326" width="6" style="67" customWidth="1"/>
    <col min="7327" max="7327" width="28.28515625" style="67" customWidth="1"/>
    <col min="7328" max="7328" width="10.28515625" style="67" customWidth="1"/>
    <col min="7329" max="7329" width="6" style="67" customWidth="1"/>
    <col min="7330" max="7330" width="28.28515625" style="67" customWidth="1"/>
    <col min="7331" max="7331" width="10.28515625" style="67" customWidth="1"/>
    <col min="7332" max="7332" width="6" style="67" customWidth="1"/>
    <col min="7333" max="7333" width="28.28515625" style="67" customWidth="1"/>
    <col min="7334" max="7334" width="10.28515625" style="67" customWidth="1"/>
    <col min="7335" max="7335" width="6" style="67" customWidth="1"/>
    <col min="7336" max="7336" width="28.28515625" style="67" customWidth="1"/>
    <col min="7337" max="7337" width="10.28515625" style="67" customWidth="1"/>
    <col min="7338" max="7338" width="6" style="67" customWidth="1"/>
    <col min="7339" max="7339" width="28.28515625" style="67" customWidth="1"/>
    <col min="7340" max="7340" width="10.28515625" style="67" customWidth="1"/>
    <col min="7341" max="7341" width="6" style="67" customWidth="1"/>
    <col min="7342" max="7342" width="28.28515625" style="67" customWidth="1"/>
    <col min="7343" max="7343" width="10.28515625" style="67" customWidth="1"/>
    <col min="7344" max="7344" width="6" style="67" customWidth="1"/>
    <col min="7345" max="7345" width="28.28515625" style="67" customWidth="1"/>
    <col min="7346" max="7346" width="10.28515625" style="67" customWidth="1"/>
    <col min="7347" max="7347" width="6" style="67" customWidth="1"/>
    <col min="7348" max="7348" width="28.28515625" style="67" customWidth="1"/>
    <col min="7349" max="7349" width="10.28515625" style="67" customWidth="1"/>
    <col min="7350" max="7350" width="6" style="67" customWidth="1"/>
    <col min="7351" max="7351" width="28.28515625" style="67" customWidth="1"/>
    <col min="7352" max="7352" width="10.28515625" style="67" customWidth="1"/>
    <col min="7353" max="7353" width="6" style="67" customWidth="1"/>
    <col min="7354" max="7354" width="28.28515625" style="67" customWidth="1"/>
    <col min="7355" max="7355" width="10.28515625" style="67" customWidth="1"/>
    <col min="7356" max="7356" width="6" style="67" customWidth="1"/>
    <col min="7357" max="7357" width="28.28515625" style="67" customWidth="1"/>
    <col min="7358" max="7358" width="10.28515625" style="67" customWidth="1"/>
    <col min="7359" max="7359" width="6" style="67" customWidth="1"/>
    <col min="7360" max="7360" width="28.28515625" style="67" customWidth="1"/>
    <col min="7361" max="7361" width="10.28515625" style="67" customWidth="1"/>
    <col min="7362" max="7362" width="6" style="67" customWidth="1"/>
    <col min="7363" max="7363" width="28.28515625" style="67" customWidth="1"/>
    <col min="7364" max="7364" width="10.28515625" style="67" customWidth="1"/>
    <col min="7365" max="7365" width="6" style="67" customWidth="1"/>
    <col min="7366" max="7366" width="28.28515625" style="67" customWidth="1"/>
    <col min="7367" max="7367" width="10.28515625" style="67" customWidth="1"/>
    <col min="7368" max="7368" width="6" style="67" customWidth="1"/>
    <col min="7369" max="7369" width="28.28515625" style="67" customWidth="1"/>
    <col min="7370" max="7370" width="10.28515625" style="67" customWidth="1"/>
    <col min="7371" max="7371" width="6" style="67" customWidth="1"/>
    <col min="7372" max="7372" width="28.28515625" style="67" customWidth="1"/>
    <col min="7373" max="7373" width="10.28515625" style="67" customWidth="1"/>
    <col min="7374" max="7374" width="6" style="67" customWidth="1"/>
    <col min="7375" max="7375" width="28.28515625" style="67" customWidth="1"/>
    <col min="7376" max="7376" width="10.28515625" style="67" customWidth="1"/>
    <col min="7377" max="7377" width="6" style="67" customWidth="1"/>
    <col min="7378" max="7424" width="9.140625" style="67"/>
    <col min="7425" max="7425" width="31" style="67" customWidth="1"/>
    <col min="7426" max="7426" width="9.140625" style="67"/>
    <col min="7427" max="7427" width="28.28515625" style="67" customWidth="1"/>
    <col min="7428" max="7428" width="10.28515625" style="67" customWidth="1"/>
    <col min="7429" max="7429" width="6" style="67" customWidth="1"/>
    <col min="7430" max="7430" width="28.28515625" style="67" customWidth="1"/>
    <col min="7431" max="7431" width="10.28515625" style="67" customWidth="1"/>
    <col min="7432" max="7432" width="6" style="67" customWidth="1"/>
    <col min="7433" max="7433" width="28.28515625" style="67" customWidth="1"/>
    <col min="7434" max="7434" width="10.28515625" style="67" customWidth="1"/>
    <col min="7435" max="7435" width="6" style="67" customWidth="1"/>
    <col min="7436" max="7436" width="28.28515625" style="67" customWidth="1"/>
    <col min="7437" max="7437" width="10.28515625" style="67" customWidth="1"/>
    <col min="7438" max="7438" width="6" style="67" customWidth="1"/>
    <col min="7439" max="7439" width="28.28515625" style="67" customWidth="1"/>
    <col min="7440" max="7440" width="10.28515625" style="67" customWidth="1"/>
    <col min="7441" max="7441" width="6" style="67" customWidth="1"/>
    <col min="7442" max="7442" width="28.28515625" style="67" customWidth="1"/>
    <col min="7443" max="7443" width="10.28515625" style="67" customWidth="1"/>
    <col min="7444" max="7444" width="6" style="67" customWidth="1"/>
    <col min="7445" max="7445" width="28.28515625" style="67" customWidth="1"/>
    <col min="7446" max="7446" width="10.28515625" style="67" customWidth="1"/>
    <col min="7447" max="7447" width="6" style="67" customWidth="1"/>
    <col min="7448" max="7448" width="28.28515625" style="67" customWidth="1"/>
    <col min="7449" max="7449" width="10.28515625" style="67" customWidth="1"/>
    <col min="7450" max="7450" width="6" style="67" customWidth="1"/>
    <col min="7451" max="7451" width="28.28515625" style="67" customWidth="1"/>
    <col min="7452" max="7452" width="10.28515625" style="67" customWidth="1"/>
    <col min="7453" max="7453" width="6" style="67" customWidth="1"/>
    <col min="7454" max="7454" width="28.28515625" style="67" customWidth="1"/>
    <col min="7455" max="7455" width="10.28515625" style="67" customWidth="1"/>
    <col min="7456" max="7456" width="6" style="67" customWidth="1"/>
    <col min="7457" max="7457" width="28.28515625" style="67" customWidth="1"/>
    <col min="7458" max="7458" width="10.28515625" style="67" customWidth="1"/>
    <col min="7459" max="7459" width="6" style="67" customWidth="1"/>
    <col min="7460" max="7460" width="28.28515625" style="67" customWidth="1"/>
    <col min="7461" max="7461" width="10.28515625" style="67" customWidth="1"/>
    <col min="7462" max="7462" width="6" style="67" customWidth="1"/>
    <col min="7463" max="7463" width="28.28515625" style="67" customWidth="1"/>
    <col min="7464" max="7464" width="10.28515625" style="67" customWidth="1"/>
    <col min="7465" max="7465" width="6" style="67" customWidth="1"/>
    <col min="7466" max="7466" width="28.28515625" style="67" customWidth="1"/>
    <col min="7467" max="7467" width="10.28515625" style="67" customWidth="1"/>
    <col min="7468" max="7468" width="6" style="67" customWidth="1"/>
    <col min="7469" max="7469" width="28.28515625" style="67" customWidth="1"/>
    <col min="7470" max="7470" width="10.28515625" style="67" customWidth="1"/>
    <col min="7471" max="7471" width="6" style="67" customWidth="1"/>
    <col min="7472" max="7472" width="28.28515625" style="67" customWidth="1"/>
    <col min="7473" max="7473" width="10.28515625" style="67" customWidth="1"/>
    <col min="7474" max="7474" width="6" style="67" customWidth="1"/>
    <col min="7475" max="7475" width="28.28515625" style="67" customWidth="1"/>
    <col min="7476" max="7476" width="10.28515625" style="67" customWidth="1"/>
    <col min="7477" max="7477" width="6" style="67" customWidth="1"/>
    <col min="7478" max="7478" width="28.28515625" style="67" customWidth="1"/>
    <col min="7479" max="7479" width="10.28515625" style="67" customWidth="1"/>
    <col min="7480" max="7480" width="6" style="67" customWidth="1"/>
    <col min="7481" max="7481" width="28.28515625" style="67" customWidth="1"/>
    <col min="7482" max="7482" width="10.28515625" style="67" customWidth="1"/>
    <col min="7483" max="7483" width="6" style="67" customWidth="1"/>
    <col min="7484" max="7484" width="28.28515625" style="67" customWidth="1"/>
    <col min="7485" max="7485" width="10.28515625" style="67" customWidth="1"/>
    <col min="7486" max="7486" width="6" style="67" customWidth="1"/>
    <col min="7487" max="7487" width="28.28515625" style="67" customWidth="1"/>
    <col min="7488" max="7488" width="10.28515625" style="67" customWidth="1"/>
    <col min="7489" max="7489" width="6" style="67" customWidth="1"/>
    <col min="7490" max="7490" width="28.28515625" style="67" customWidth="1"/>
    <col min="7491" max="7491" width="10.28515625" style="67" customWidth="1"/>
    <col min="7492" max="7492" width="6" style="67" customWidth="1"/>
    <col min="7493" max="7493" width="28.28515625" style="67" customWidth="1"/>
    <col min="7494" max="7494" width="10.28515625" style="67" customWidth="1"/>
    <col min="7495" max="7495" width="6" style="67" customWidth="1"/>
    <col min="7496" max="7496" width="28.28515625" style="67" customWidth="1"/>
    <col min="7497" max="7497" width="10.28515625" style="67" customWidth="1"/>
    <col min="7498" max="7498" width="6" style="67" customWidth="1"/>
    <col min="7499" max="7499" width="28.28515625" style="67" customWidth="1"/>
    <col min="7500" max="7500" width="10.28515625" style="67" customWidth="1"/>
    <col min="7501" max="7501" width="6" style="67" customWidth="1"/>
    <col min="7502" max="7502" width="28.28515625" style="67" customWidth="1"/>
    <col min="7503" max="7503" width="10.28515625" style="67" customWidth="1"/>
    <col min="7504" max="7504" width="6" style="67" customWidth="1"/>
    <col min="7505" max="7505" width="28.28515625" style="67" customWidth="1"/>
    <col min="7506" max="7506" width="10.28515625" style="67" customWidth="1"/>
    <col min="7507" max="7507" width="6" style="67" customWidth="1"/>
    <col min="7508" max="7508" width="28.28515625" style="67" customWidth="1"/>
    <col min="7509" max="7509" width="10.28515625" style="67" customWidth="1"/>
    <col min="7510" max="7510" width="6" style="67" customWidth="1"/>
    <col min="7511" max="7511" width="28.28515625" style="67" customWidth="1"/>
    <col min="7512" max="7512" width="10.28515625" style="67" customWidth="1"/>
    <col min="7513" max="7513" width="6" style="67" customWidth="1"/>
    <col min="7514" max="7514" width="28.28515625" style="67" customWidth="1"/>
    <col min="7515" max="7515" width="10.28515625" style="67" customWidth="1"/>
    <col min="7516" max="7516" width="6" style="67" customWidth="1"/>
    <col min="7517" max="7517" width="28.28515625" style="67" customWidth="1"/>
    <col min="7518" max="7518" width="10.28515625" style="67" customWidth="1"/>
    <col min="7519" max="7519" width="6" style="67" customWidth="1"/>
    <col min="7520" max="7520" width="28.28515625" style="67" customWidth="1"/>
    <col min="7521" max="7521" width="10.28515625" style="67" customWidth="1"/>
    <col min="7522" max="7522" width="6" style="67" customWidth="1"/>
    <col min="7523" max="7523" width="28.28515625" style="67" customWidth="1"/>
    <col min="7524" max="7524" width="10.28515625" style="67" customWidth="1"/>
    <col min="7525" max="7525" width="6" style="67" customWidth="1"/>
    <col min="7526" max="7526" width="28.28515625" style="67" customWidth="1"/>
    <col min="7527" max="7527" width="10.28515625" style="67" customWidth="1"/>
    <col min="7528" max="7528" width="6" style="67" customWidth="1"/>
    <col min="7529" max="7529" width="28.28515625" style="67" customWidth="1"/>
    <col min="7530" max="7530" width="10.28515625" style="67" customWidth="1"/>
    <col min="7531" max="7531" width="6" style="67" customWidth="1"/>
    <col min="7532" max="7532" width="28.28515625" style="67" customWidth="1"/>
    <col min="7533" max="7533" width="10.28515625" style="67" customWidth="1"/>
    <col min="7534" max="7534" width="6" style="67" customWidth="1"/>
    <col min="7535" max="7535" width="28.28515625" style="67" customWidth="1"/>
    <col min="7536" max="7536" width="10.28515625" style="67" customWidth="1"/>
    <col min="7537" max="7537" width="6" style="67" customWidth="1"/>
    <col min="7538" max="7538" width="28.28515625" style="67" customWidth="1"/>
    <col min="7539" max="7539" width="10.28515625" style="67" customWidth="1"/>
    <col min="7540" max="7540" width="6" style="67" customWidth="1"/>
    <col min="7541" max="7541" width="28.28515625" style="67" customWidth="1"/>
    <col min="7542" max="7542" width="10.28515625" style="67" customWidth="1"/>
    <col min="7543" max="7543" width="6" style="67" customWidth="1"/>
    <col min="7544" max="7544" width="28.28515625" style="67" customWidth="1"/>
    <col min="7545" max="7545" width="10.28515625" style="67" customWidth="1"/>
    <col min="7546" max="7546" width="6" style="67" customWidth="1"/>
    <col min="7547" max="7547" width="28.28515625" style="67" customWidth="1"/>
    <col min="7548" max="7548" width="10.28515625" style="67" customWidth="1"/>
    <col min="7549" max="7549" width="6" style="67" customWidth="1"/>
    <col min="7550" max="7550" width="28.28515625" style="67" customWidth="1"/>
    <col min="7551" max="7551" width="10.28515625" style="67" customWidth="1"/>
    <col min="7552" max="7552" width="6" style="67" customWidth="1"/>
    <col min="7553" max="7553" width="28.28515625" style="67" customWidth="1"/>
    <col min="7554" max="7554" width="10.28515625" style="67" customWidth="1"/>
    <col min="7555" max="7555" width="6" style="67" customWidth="1"/>
    <col min="7556" max="7556" width="28.28515625" style="67" customWidth="1"/>
    <col min="7557" max="7557" width="10.28515625" style="67" customWidth="1"/>
    <col min="7558" max="7558" width="6" style="67" customWidth="1"/>
    <col min="7559" max="7559" width="28.28515625" style="67" customWidth="1"/>
    <col min="7560" max="7560" width="10.28515625" style="67" customWidth="1"/>
    <col min="7561" max="7561" width="6" style="67" customWidth="1"/>
    <col min="7562" max="7562" width="28.28515625" style="67" customWidth="1"/>
    <col min="7563" max="7563" width="10.28515625" style="67" customWidth="1"/>
    <col min="7564" max="7564" width="6" style="67" customWidth="1"/>
    <col min="7565" max="7565" width="28.28515625" style="67" customWidth="1"/>
    <col min="7566" max="7566" width="10.28515625" style="67" customWidth="1"/>
    <col min="7567" max="7567" width="6" style="67" customWidth="1"/>
    <col min="7568" max="7568" width="28.28515625" style="67" customWidth="1"/>
    <col min="7569" max="7569" width="10.28515625" style="67" customWidth="1"/>
    <col min="7570" max="7570" width="6" style="67" customWidth="1"/>
    <col min="7571" max="7571" width="28.28515625" style="67" customWidth="1"/>
    <col min="7572" max="7572" width="10.28515625" style="67" customWidth="1"/>
    <col min="7573" max="7573" width="6" style="67" customWidth="1"/>
    <col min="7574" max="7574" width="28.28515625" style="67" customWidth="1"/>
    <col min="7575" max="7575" width="10.28515625" style="67" customWidth="1"/>
    <col min="7576" max="7576" width="6" style="67" customWidth="1"/>
    <col min="7577" max="7577" width="28.28515625" style="67" customWidth="1"/>
    <col min="7578" max="7578" width="10.28515625" style="67" customWidth="1"/>
    <col min="7579" max="7579" width="6" style="67" customWidth="1"/>
    <col min="7580" max="7580" width="28.28515625" style="67" customWidth="1"/>
    <col min="7581" max="7581" width="10.28515625" style="67" customWidth="1"/>
    <col min="7582" max="7582" width="6" style="67" customWidth="1"/>
    <col min="7583" max="7583" width="28.28515625" style="67" customWidth="1"/>
    <col min="7584" max="7584" width="10.28515625" style="67" customWidth="1"/>
    <col min="7585" max="7585" width="6" style="67" customWidth="1"/>
    <col min="7586" max="7586" width="28.28515625" style="67" customWidth="1"/>
    <col min="7587" max="7587" width="10.28515625" style="67" customWidth="1"/>
    <col min="7588" max="7588" width="6" style="67" customWidth="1"/>
    <col min="7589" max="7589" width="28.28515625" style="67" customWidth="1"/>
    <col min="7590" max="7590" width="10.28515625" style="67" customWidth="1"/>
    <col min="7591" max="7591" width="6" style="67" customWidth="1"/>
    <col min="7592" max="7592" width="28.28515625" style="67" customWidth="1"/>
    <col min="7593" max="7593" width="10.28515625" style="67" customWidth="1"/>
    <col min="7594" max="7594" width="6" style="67" customWidth="1"/>
    <col min="7595" max="7595" width="28.28515625" style="67" customWidth="1"/>
    <col min="7596" max="7596" width="10.28515625" style="67" customWidth="1"/>
    <col min="7597" max="7597" width="6" style="67" customWidth="1"/>
    <col min="7598" max="7598" width="28.28515625" style="67" customWidth="1"/>
    <col min="7599" max="7599" width="10.28515625" style="67" customWidth="1"/>
    <col min="7600" max="7600" width="6" style="67" customWidth="1"/>
    <col min="7601" max="7601" width="28.28515625" style="67" customWidth="1"/>
    <col min="7602" max="7602" width="10.28515625" style="67" customWidth="1"/>
    <col min="7603" max="7603" width="6" style="67" customWidth="1"/>
    <col min="7604" max="7604" width="28.28515625" style="67" customWidth="1"/>
    <col min="7605" max="7605" width="10.28515625" style="67" customWidth="1"/>
    <col min="7606" max="7606" width="6" style="67" customWidth="1"/>
    <col min="7607" max="7607" width="28.28515625" style="67" customWidth="1"/>
    <col min="7608" max="7608" width="10.28515625" style="67" customWidth="1"/>
    <col min="7609" max="7609" width="6" style="67" customWidth="1"/>
    <col min="7610" max="7610" width="28.28515625" style="67" customWidth="1"/>
    <col min="7611" max="7611" width="10.28515625" style="67" customWidth="1"/>
    <col min="7612" max="7612" width="6" style="67" customWidth="1"/>
    <col min="7613" max="7613" width="28.28515625" style="67" customWidth="1"/>
    <col min="7614" max="7614" width="10.28515625" style="67" customWidth="1"/>
    <col min="7615" max="7615" width="6" style="67" customWidth="1"/>
    <col min="7616" max="7616" width="28.28515625" style="67" customWidth="1"/>
    <col min="7617" max="7617" width="10.28515625" style="67" customWidth="1"/>
    <col min="7618" max="7618" width="6" style="67" customWidth="1"/>
    <col min="7619" max="7619" width="28.28515625" style="67" customWidth="1"/>
    <col min="7620" max="7620" width="10.28515625" style="67" customWidth="1"/>
    <col min="7621" max="7621" width="6" style="67" customWidth="1"/>
    <col min="7622" max="7622" width="28.28515625" style="67" customWidth="1"/>
    <col min="7623" max="7623" width="10.28515625" style="67" customWidth="1"/>
    <col min="7624" max="7624" width="6" style="67" customWidth="1"/>
    <col min="7625" max="7625" width="28.28515625" style="67" customWidth="1"/>
    <col min="7626" max="7626" width="10.28515625" style="67" customWidth="1"/>
    <col min="7627" max="7627" width="6" style="67" customWidth="1"/>
    <col min="7628" max="7628" width="28.28515625" style="67" customWidth="1"/>
    <col min="7629" max="7629" width="10.28515625" style="67" customWidth="1"/>
    <col min="7630" max="7630" width="6" style="67" customWidth="1"/>
    <col min="7631" max="7631" width="28.28515625" style="67" customWidth="1"/>
    <col min="7632" max="7632" width="10.28515625" style="67" customWidth="1"/>
    <col min="7633" max="7633" width="6" style="67" customWidth="1"/>
    <col min="7634" max="7680" width="9.140625" style="67"/>
    <col min="7681" max="7681" width="31" style="67" customWidth="1"/>
    <col min="7682" max="7682" width="9.140625" style="67"/>
    <col min="7683" max="7683" width="28.28515625" style="67" customWidth="1"/>
    <col min="7684" max="7684" width="10.28515625" style="67" customWidth="1"/>
    <col min="7685" max="7685" width="6" style="67" customWidth="1"/>
    <col min="7686" max="7686" width="28.28515625" style="67" customWidth="1"/>
    <col min="7687" max="7687" width="10.28515625" style="67" customWidth="1"/>
    <col min="7688" max="7688" width="6" style="67" customWidth="1"/>
    <col min="7689" max="7689" width="28.28515625" style="67" customWidth="1"/>
    <col min="7690" max="7690" width="10.28515625" style="67" customWidth="1"/>
    <col min="7691" max="7691" width="6" style="67" customWidth="1"/>
    <col min="7692" max="7692" width="28.28515625" style="67" customWidth="1"/>
    <col min="7693" max="7693" width="10.28515625" style="67" customWidth="1"/>
    <col min="7694" max="7694" width="6" style="67" customWidth="1"/>
    <col min="7695" max="7695" width="28.28515625" style="67" customWidth="1"/>
    <col min="7696" max="7696" width="10.28515625" style="67" customWidth="1"/>
    <col min="7697" max="7697" width="6" style="67" customWidth="1"/>
    <col min="7698" max="7698" width="28.28515625" style="67" customWidth="1"/>
    <col min="7699" max="7699" width="10.28515625" style="67" customWidth="1"/>
    <col min="7700" max="7700" width="6" style="67" customWidth="1"/>
    <col min="7701" max="7701" width="28.28515625" style="67" customWidth="1"/>
    <col min="7702" max="7702" width="10.28515625" style="67" customWidth="1"/>
    <col min="7703" max="7703" width="6" style="67" customWidth="1"/>
    <col min="7704" max="7704" width="28.28515625" style="67" customWidth="1"/>
    <col min="7705" max="7705" width="10.28515625" style="67" customWidth="1"/>
    <col min="7706" max="7706" width="6" style="67" customWidth="1"/>
    <col min="7707" max="7707" width="28.28515625" style="67" customWidth="1"/>
    <col min="7708" max="7708" width="10.28515625" style="67" customWidth="1"/>
    <col min="7709" max="7709" width="6" style="67" customWidth="1"/>
    <col min="7710" max="7710" width="28.28515625" style="67" customWidth="1"/>
    <col min="7711" max="7711" width="10.28515625" style="67" customWidth="1"/>
    <col min="7712" max="7712" width="6" style="67" customWidth="1"/>
    <col min="7713" max="7713" width="28.28515625" style="67" customWidth="1"/>
    <col min="7714" max="7714" width="10.28515625" style="67" customWidth="1"/>
    <col min="7715" max="7715" width="6" style="67" customWidth="1"/>
    <col min="7716" max="7716" width="28.28515625" style="67" customWidth="1"/>
    <col min="7717" max="7717" width="10.28515625" style="67" customWidth="1"/>
    <col min="7718" max="7718" width="6" style="67" customWidth="1"/>
    <col min="7719" max="7719" width="28.28515625" style="67" customWidth="1"/>
    <col min="7720" max="7720" width="10.28515625" style="67" customWidth="1"/>
    <col min="7721" max="7721" width="6" style="67" customWidth="1"/>
    <col min="7722" max="7722" width="28.28515625" style="67" customWidth="1"/>
    <col min="7723" max="7723" width="10.28515625" style="67" customWidth="1"/>
    <col min="7724" max="7724" width="6" style="67" customWidth="1"/>
    <col min="7725" max="7725" width="28.28515625" style="67" customWidth="1"/>
    <col min="7726" max="7726" width="10.28515625" style="67" customWidth="1"/>
    <col min="7727" max="7727" width="6" style="67" customWidth="1"/>
    <col min="7728" max="7728" width="28.28515625" style="67" customWidth="1"/>
    <col min="7729" max="7729" width="10.28515625" style="67" customWidth="1"/>
    <col min="7730" max="7730" width="6" style="67" customWidth="1"/>
    <col min="7731" max="7731" width="28.28515625" style="67" customWidth="1"/>
    <col min="7732" max="7732" width="10.28515625" style="67" customWidth="1"/>
    <col min="7733" max="7733" width="6" style="67" customWidth="1"/>
    <col min="7734" max="7734" width="28.28515625" style="67" customWidth="1"/>
    <col min="7735" max="7735" width="10.28515625" style="67" customWidth="1"/>
    <col min="7736" max="7736" width="6" style="67" customWidth="1"/>
    <col min="7737" max="7737" width="28.28515625" style="67" customWidth="1"/>
    <col min="7738" max="7738" width="10.28515625" style="67" customWidth="1"/>
    <col min="7739" max="7739" width="6" style="67" customWidth="1"/>
    <col min="7740" max="7740" width="28.28515625" style="67" customWidth="1"/>
    <col min="7741" max="7741" width="10.28515625" style="67" customWidth="1"/>
    <col min="7742" max="7742" width="6" style="67" customWidth="1"/>
    <col min="7743" max="7743" width="28.28515625" style="67" customWidth="1"/>
    <col min="7744" max="7744" width="10.28515625" style="67" customWidth="1"/>
    <col min="7745" max="7745" width="6" style="67" customWidth="1"/>
    <col min="7746" max="7746" width="28.28515625" style="67" customWidth="1"/>
    <col min="7747" max="7747" width="10.28515625" style="67" customWidth="1"/>
    <col min="7748" max="7748" width="6" style="67" customWidth="1"/>
    <col min="7749" max="7749" width="28.28515625" style="67" customWidth="1"/>
    <col min="7750" max="7750" width="10.28515625" style="67" customWidth="1"/>
    <col min="7751" max="7751" width="6" style="67" customWidth="1"/>
    <col min="7752" max="7752" width="28.28515625" style="67" customWidth="1"/>
    <col min="7753" max="7753" width="10.28515625" style="67" customWidth="1"/>
    <col min="7754" max="7754" width="6" style="67" customWidth="1"/>
    <col min="7755" max="7755" width="28.28515625" style="67" customWidth="1"/>
    <col min="7756" max="7756" width="10.28515625" style="67" customWidth="1"/>
    <col min="7757" max="7757" width="6" style="67" customWidth="1"/>
    <col min="7758" max="7758" width="28.28515625" style="67" customWidth="1"/>
    <col min="7759" max="7759" width="10.28515625" style="67" customWidth="1"/>
    <col min="7760" max="7760" width="6" style="67" customWidth="1"/>
    <col min="7761" max="7761" width="28.28515625" style="67" customWidth="1"/>
    <col min="7762" max="7762" width="10.28515625" style="67" customWidth="1"/>
    <col min="7763" max="7763" width="6" style="67" customWidth="1"/>
    <col min="7764" max="7764" width="28.28515625" style="67" customWidth="1"/>
    <col min="7765" max="7765" width="10.28515625" style="67" customWidth="1"/>
    <col min="7766" max="7766" width="6" style="67" customWidth="1"/>
    <col min="7767" max="7767" width="28.28515625" style="67" customWidth="1"/>
    <col min="7768" max="7768" width="10.28515625" style="67" customWidth="1"/>
    <col min="7769" max="7769" width="6" style="67" customWidth="1"/>
    <col min="7770" max="7770" width="28.28515625" style="67" customWidth="1"/>
    <col min="7771" max="7771" width="10.28515625" style="67" customWidth="1"/>
    <col min="7772" max="7772" width="6" style="67" customWidth="1"/>
    <col min="7773" max="7773" width="28.28515625" style="67" customWidth="1"/>
    <col min="7774" max="7774" width="10.28515625" style="67" customWidth="1"/>
    <col min="7775" max="7775" width="6" style="67" customWidth="1"/>
    <col min="7776" max="7776" width="28.28515625" style="67" customWidth="1"/>
    <col min="7777" max="7777" width="10.28515625" style="67" customWidth="1"/>
    <col min="7778" max="7778" width="6" style="67" customWidth="1"/>
    <col min="7779" max="7779" width="28.28515625" style="67" customWidth="1"/>
    <col min="7780" max="7780" width="10.28515625" style="67" customWidth="1"/>
    <col min="7781" max="7781" width="6" style="67" customWidth="1"/>
    <col min="7782" max="7782" width="28.28515625" style="67" customWidth="1"/>
    <col min="7783" max="7783" width="10.28515625" style="67" customWidth="1"/>
    <col min="7784" max="7784" width="6" style="67" customWidth="1"/>
    <col min="7785" max="7785" width="28.28515625" style="67" customWidth="1"/>
    <col min="7786" max="7786" width="10.28515625" style="67" customWidth="1"/>
    <col min="7787" max="7787" width="6" style="67" customWidth="1"/>
    <col min="7788" max="7788" width="28.28515625" style="67" customWidth="1"/>
    <col min="7789" max="7789" width="10.28515625" style="67" customWidth="1"/>
    <col min="7790" max="7790" width="6" style="67" customWidth="1"/>
    <col min="7791" max="7791" width="28.28515625" style="67" customWidth="1"/>
    <col min="7792" max="7792" width="10.28515625" style="67" customWidth="1"/>
    <col min="7793" max="7793" width="6" style="67" customWidth="1"/>
    <col min="7794" max="7794" width="28.28515625" style="67" customWidth="1"/>
    <col min="7795" max="7795" width="10.28515625" style="67" customWidth="1"/>
    <col min="7796" max="7796" width="6" style="67" customWidth="1"/>
    <col min="7797" max="7797" width="28.28515625" style="67" customWidth="1"/>
    <col min="7798" max="7798" width="10.28515625" style="67" customWidth="1"/>
    <col min="7799" max="7799" width="6" style="67" customWidth="1"/>
    <col min="7800" max="7800" width="28.28515625" style="67" customWidth="1"/>
    <col min="7801" max="7801" width="10.28515625" style="67" customWidth="1"/>
    <col min="7802" max="7802" width="6" style="67" customWidth="1"/>
    <col min="7803" max="7803" width="28.28515625" style="67" customWidth="1"/>
    <col min="7804" max="7804" width="10.28515625" style="67" customWidth="1"/>
    <col min="7805" max="7805" width="6" style="67" customWidth="1"/>
    <col min="7806" max="7806" width="28.28515625" style="67" customWidth="1"/>
    <col min="7807" max="7807" width="10.28515625" style="67" customWidth="1"/>
    <col min="7808" max="7808" width="6" style="67" customWidth="1"/>
    <col min="7809" max="7809" width="28.28515625" style="67" customWidth="1"/>
    <col min="7810" max="7810" width="10.28515625" style="67" customWidth="1"/>
    <col min="7811" max="7811" width="6" style="67" customWidth="1"/>
    <col min="7812" max="7812" width="28.28515625" style="67" customWidth="1"/>
    <col min="7813" max="7813" width="10.28515625" style="67" customWidth="1"/>
    <col min="7814" max="7814" width="6" style="67" customWidth="1"/>
    <col min="7815" max="7815" width="28.28515625" style="67" customWidth="1"/>
    <col min="7816" max="7816" width="10.28515625" style="67" customWidth="1"/>
    <col min="7817" max="7817" width="6" style="67" customWidth="1"/>
    <col min="7818" max="7818" width="28.28515625" style="67" customWidth="1"/>
    <col min="7819" max="7819" width="10.28515625" style="67" customWidth="1"/>
    <col min="7820" max="7820" width="6" style="67" customWidth="1"/>
    <col min="7821" max="7821" width="28.28515625" style="67" customWidth="1"/>
    <col min="7822" max="7822" width="10.28515625" style="67" customWidth="1"/>
    <col min="7823" max="7823" width="6" style="67" customWidth="1"/>
    <col min="7824" max="7824" width="28.28515625" style="67" customWidth="1"/>
    <col min="7825" max="7825" width="10.28515625" style="67" customWidth="1"/>
    <col min="7826" max="7826" width="6" style="67" customWidth="1"/>
    <col min="7827" max="7827" width="28.28515625" style="67" customWidth="1"/>
    <col min="7828" max="7828" width="10.28515625" style="67" customWidth="1"/>
    <col min="7829" max="7829" width="6" style="67" customWidth="1"/>
    <col min="7830" max="7830" width="28.28515625" style="67" customWidth="1"/>
    <col min="7831" max="7831" width="10.28515625" style="67" customWidth="1"/>
    <col min="7832" max="7832" width="6" style="67" customWidth="1"/>
    <col min="7833" max="7833" width="28.28515625" style="67" customWidth="1"/>
    <col min="7834" max="7834" width="10.28515625" style="67" customWidth="1"/>
    <col min="7835" max="7835" width="6" style="67" customWidth="1"/>
    <col min="7836" max="7836" width="28.28515625" style="67" customWidth="1"/>
    <col min="7837" max="7837" width="10.28515625" style="67" customWidth="1"/>
    <col min="7838" max="7838" width="6" style="67" customWidth="1"/>
    <col min="7839" max="7839" width="28.28515625" style="67" customWidth="1"/>
    <col min="7840" max="7840" width="10.28515625" style="67" customWidth="1"/>
    <col min="7841" max="7841" width="6" style="67" customWidth="1"/>
    <col min="7842" max="7842" width="28.28515625" style="67" customWidth="1"/>
    <col min="7843" max="7843" width="10.28515625" style="67" customWidth="1"/>
    <col min="7844" max="7844" width="6" style="67" customWidth="1"/>
    <col min="7845" max="7845" width="28.28515625" style="67" customWidth="1"/>
    <col min="7846" max="7846" width="10.28515625" style="67" customWidth="1"/>
    <col min="7847" max="7847" width="6" style="67" customWidth="1"/>
    <col min="7848" max="7848" width="28.28515625" style="67" customWidth="1"/>
    <col min="7849" max="7849" width="10.28515625" style="67" customWidth="1"/>
    <col min="7850" max="7850" width="6" style="67" customWidth="1"/>
    <col min="7851" max="7851" width="28.28515625" style="67" customWidth="1"/>
    <col min="7852" max="7852" width="10.28515625" style="67" customWidth="1"/>
    <col min="7853" max="7853" width="6" style="67" customWidth="1"/>
    <col min="7854" max="7854" width="28.28515625" style="67" customWidth="1"/>
    <col min="7855" max="7855" width="10.28515625" style="67" customWidth="1"/>
    <col min="7856" max="7856" width="6" style="67" customWidth="1"/>
    <col min="7857" max="7857" width="28.28515625" style="67" customWidth="1"/>
    <col min="7858" max="7858" width="10.28515625" style="67" customWidth="1"/>
    <col min="7859" max="7859" width="6" style="67" customWidth="1"/>
    <col min="7860" max="7860" width="28.28515625" style="67" customWidth="1"/>
    <col min="7861" max="7861" width="10.28515625" style="67" customWidth="1"/>
    <col min="7862" max="7862" width="6" style="67" customWidth="1"/>
    <col min="7863" max="7863" width="28.28515625" style="67" customWidth="1"/>
    <col min="7864" max="7864" width="10.28515625" style="67" customWidth="1"/>
    <col min="7865" max="7865" width="6" style="67" customWidth="1"/>
    <col min="7866" max="7866" width="28.28515625" style="67" customWidth="1"/>
    <col min="7867" max="7867" width="10.28515625" style="67" customWidth="1"/>
    <col min="7868" max="7868" width="6" style="67" customWidth="1"/>
    <col min="7869" max="7869" width="28.28515625" style="67" customWidth="1"/>
    <col min="7870" max="7870" width="10.28515625" style="67" customWidth="1"/>
    <col min="7871" max="7871" width="6" style="67" customWidth="1"/>
    <col min="7872" max="7872" width="28.28515625" style="67" customWidth="1"/>
    <col min="7873" max="7873" width="10.28515625" style="67" customWidth="1"/>
    <col min="7874" max="7874" width="6" style="67" customWidth="1"/>
    <col min="7875" max="7875" width="28.28515625" style="67" customWidth="1"/>
    <col min="7876" max="7876" width="10.28515625" style="67" customWidth="1"/>
    <col min="7877" max="7877" width="6" style="67" customWidth="1"/>
    <col min="7878" max="7878" width="28.28515625" style="67" customWidth="1"/>
    <col min="7879" max="7879" width="10.28515625" style="67" customWidth="1"/>
    <col min="7880" max="7880" width="6" style="67" customWidth="1"/>
    <col min="7881" max="7881" width="28.28515625" style="67" customWidth="1"/>
    <col min="7882" max="7882" width="10.28515625" style="67" customWidth="1"/>
    <col min="7883" max="7883" width="6" style="67" customWidth="1"/>
    <col min="7884" max="7884" width="28.28515625" style="67" customWidth="1"/>
    <col min="7885" max="7885" width="10.28515625" style="67" customWidth="1"/>
    <col min="7886" max="7886" width="6" style="67" customWidth="1"/>
    <col min="7887" max="7887" width="28.28515625" style="67" customWidth="1"/>
    <col min="7888" max="7888" width="10.28515625" style="67" customWidth="1"/>
    <col min="7889" max="7889" width="6" style="67" customWidth="1"/>
    <col min="7890" max="7936" width="9.140625" style="67"/>
    <col min="7937" max="7937" width="31" style="67" customWidth="1"/>
    <col min="7938" max="7938" width="9.140625" style="67"/>
    <col min="7939" max="7939" width="28.28515625" style="67" customWidth="1"/>
    <col min="7940" max="7940" width="10.28515625" style="67" customWidth="1"/>
    <col min="7941" max="7941" width="6" style="67" customWidth="1"/>
    <col min="7942" max="7942" width="28.28515625" style="67" customWidth="1"/>
    <col min="7943" max="7943" width="10.28515625" style="67" customWidth="1"/>
    <col min="7944" max="7944" width="6" style="67" customWidth="1"/>
    <col min="7945" max="7945" width="28.28515625" style="67" customWidth="1"/>
    <col min="7946" max="7946" width="10.28515625" style="67" customWidth="1"/>
    <col min="7947" max="7947" width="6" style="67" customWidth="1"/>
    <col min="7948" max="7948" width="28.28515625" style="67" customWidth="1"/>
    <col min="7949" max="7949" width="10.28515625" style="67" customWidth="1"/>
    <col min="7950" max="7950" width="6" style="67" customWidth="1"/>
    <col min="7951" max="7951" width="28.28515625" style="67" customWidth="1"/>
    <col min="7952" max="7952" width="10.28515625" style="67" customWidth="1"/>
    <col min="7953" max="7953" width="6" style="67" customWidth="1"/>
    <col min="7954" max="7954" width="28.28515625" style="67" customWidth="1"/>
    <col min="7955" max="7955" width="10.28515625" style="67" customWidth="1"/>
    <col min="7956" max="7956" width="6" style="67" customWidth="1"/>
    <col min="7957" max="7957" width="28.28515625" style="67" customWidth="1"/>
    <col min="7958" max="7958" width="10.28515625" style="67" customWidth="1"/>
    <col min="7959" max="7959" width="6" style="67" customWidth="1"/>
    <col min="7960" max="7960" width="28.28515625" style="67" customWidth="1"/>
    <col min="7961" max="7961" width="10.28515625" style="67" customWidth="1"/>
    <col min="7962" max="7962" width="6" style="67" customWidth="1"/>
    <col min="7963" max="7963" width="28.28515625" style="67" customWidth="1"/>
    <col min="7964" max="7964" width="10.28515625" style="67" customWidth="1"/>
    <col min="7965" max="7965" width="6" style="67" customWidth="1"/>
    <col min="7966" max="7966" width="28.28515625" style="67" customWidth="1"/>
    <col min="7967" max="7967" width="10.28515625" style="67" customWidth="1"/>
    <col min="7968" max="7968" width="6" style="67" customWidth="1"/>
    <col min="7969" max="7969" width="28.28515625" style="67" customWidth="1"/>
    <col min="7970" max="7970" width="10.28515625" style="67" customWidth="1"/>
    <col min="7971" max="7971" width="6" style="67" customWidth="1"/>
    <col min="7972" max="7972" width="28.28515625" style="67" customWidth="1"/>
    <col min="7973" max="7973" width="10.28515625" style="67" customWidth="1"/>
    <col min="7974" max="7974" width="6" style="67" customWidth="1"/>
    <col min="7975" max="7975" width="28.28515625" style="67" customWidth="1"/>
    <col min="7976" max="7976" width="10.28515625" style="67" customWidth="1"/>
    <col min="7977" max="7977" width="6" style="67" customWidth="1"/>
    <col min="7978" max="7978" width="28.28515625" style="67" customWidth="1"/>
    <col min="7979" max="7979" width="10.28515625" style="67" customWidth="1"/>
    <col min="7980" max="7980" width="6" style="67" customWidth="1"/>
    <col min="7981" max="7981" width="28.28515625" style="67" customWidth="1"/>
    <col min="7982" max="7982" width="10.28515625" style="67" customWidth="1"/>
    <col min="7983" max="7983" width="6" style="67" customWidth="1"/>
    <col min="7984" max="7984" width="28.28515625" style="67" customWidth="1"/>
    <col min="7985" max="7985" width="10.28515625" style="67" customWidth="1"/>
    <col min="7986" max="7986" width="6" style="67" customWidth="1"/>
    <col min="7987" max="7987" width="28.28515625" style="67" customWidth="1"/>
    <col min="7988" max="7988" width="10.28515625" style="67" customWidth="1"/>
    <col min="7989" max="7989" width="6" style="67" customWidth="1"/>
    <col min="7990" max="7990" width="28.28515625" style="67" customWidth="1"/>
    <col min="7991" max="7991" width="10.28515625" style="67" customWidth="1"/>
    <col min="7992" max="7992" width="6" style="67" customWidth="1"/>
    <col min="7993" max="7993" width="28.28515625" style="67" customWidth="1"/>
    <col min="7994" max="7994" width="10.28515625" style="67" customWidth="1"/>
    <col min="7995" max="7995" width="6" style="67" customWidth="1"/>
    <col min="7996" max="7996" width="28.28515625" style="67" customWidth="1"/>
    <col min="7997" max="7997" width="10.28515625" style="67" customWidth="1"/>
    <col min="7998" max="7998" width="6" style="67" customWidth="1"/>
    <col min="7999" max="7999" width="28.28515625" style="67" customWidth="1"/>
    <col min="8000" max="8000" width="10.28515625" style="67" customWidth="1"/>
    <col min="8001" max="8001" width="6" style="67" customWidth="1"/>
    <col min="8002" max="8002" width="28.28515625" style="67" customWidth="1"/>
    <col min="8003" max="8003" width="10.28515625" style="67" customWidth="1"/>
    <col min="8004" max="8004" width="6" style="67" customWidth="1"/>
    <col min="8005" max="8005" width="28.28515625" style="67" customWidth="1"/>
    <col min="8006" max="8006" width="10.28515625" style="67" customWidth="1"/>
    <col min="8007" max="8007" width="6" style="67" customWidth="1"/>
    <col min="8008" max="8008" width="28.28515625" style="67" customWidth="1"/>
    <col min="8009" max="8009" width="10.28515625" style="67" customWidth="1"/>
    <col min="8010" max="8010" width="6" style="67" customWidth="1"/>
    <col min="8011" max="8011" width="28.28515625" style="67" customWidth="1"/>
    <col min="8012" max="8012" width="10.28515625" style="67" customWidth="1"/>
    <col min="8013" max="8013" width="6" style="67" customWidth="1"/>
    <col min="8014" max="8014" width="28.28515625" style="67" customWidth="1"/>
    <col min="8015" max="8015" width="10.28515625" style="67" customWidth="1"/>
    <col min="8016" max="8016" width="6" style="67" customWidth="1"/>
    <col min="8017" max="8017" width="28.28515625" style="67" customWidth="1"/>
    <col min="8018" max="8018" width="10.28515625" style="67" customWidth="1"/>
    <col min="8019" max="8019" width="6" style="67" customWidth="1"/>
    <col min="8020" max="8020" width="28.28515625" style="67" customWidth="1"/>
    <col min="8021" max="8021" width="10.28515625" style="67" customWidth="1"/>
    <col min="8022" max="8022" width="6" style="67" customWidth="1"/>
    <col min="8023" max="8023" width="28.28515625" style="67" customWidth="1"/>
    <col min="8024" max="8024" width="10.28515625" style="67" customWidth="1"/>
    <col min="8025" max="8025" width="6" style="67" customWidth="1"/>
    <col min="8026" max="8026" width="28.28515625" style="67" customWidth="1"/>
    <col min="8027" max="8027" width="10.28515625" style="67" customWidth="1"/>
    <col min="8028" max="8028" width="6" style="67" customWidth="1"/>
    <col min="8029" max="8029" width="28.28515625" style="67" customWidth="1"/>
    <col min="8030" max="8030" width="10.28515625" style="67" customWidth="1"/>
    <col min="8031" max="8031" width="6" style="67" customWidth="1"/>
    <col min="8032" max="8032" width="28.28515625" style="67" customWidth="1"/>
    <col min="8033" max="8033" width="10.28515625" style="67" customWidth="1"/>
    <col min="8034" max="8034" width="6" style="67" customWidth="1"/>
    <col min="8035" max="8035" width="28.28515625" style="67" customWidth="1"/>
    <col min="8036" max="8036" width="10.28515625" style="67" customWidth="1"/>
    <col min="8037" max="8037" width="6" style="67" customWidth="1"/>
    <col min="8038" max="8038" width="28.28515625" style="67" customWidth="1"/>
    <col min="8039" max="8039" width="10.28515625" style="67" customWidth="1"/>
    <col min="8040" max="8040" width="6" style="67" customWidth="1"/>
    <col min="8041" max="8041" width="28.28515625" style="67" customWidth="1"/>
    <col min="8042" max="8042" width="10.28515625" style="67" customWidth="1"/>
    <col min="8043" max="8043" width="6" style="67" customWidth="1"/>
    <col min="8044" max="8044" width="28.28515625" style="67" customWidth="1"/>
    <col min="8045" max="8045" width="10.28515625" style="67" customWidth="1"/>
    <col min="8046" max="8046" width="6" style="67" customWidth="1"/>
    <col min="8047" max="8047" width="28.28515625" style="67" customWidth="1"/>
    <col min="8048" max="8048" width="10.28515625" style="67" customWidth="1"/>
    <col min="8049" max="8049" width="6" style="67" customWidth="1"/>
    <col min="8050" max="8050" width="28.28515625" style="67" customWidth="1"/>
    <col min="8051" max="8051" width="10.28515625" style="67" customWidth="1"/>
    <col min="8052" max="8052" width="6" style="67" customWidth="1"/>
    <col min="8053" max="8053" width="28.28515625" style="67" customWidth="1"/>
    <col min="8054" max="8054" width="10.28515625" style="67" customWidth="1"/>
    <col min="8055" max="8055" width="6" style="67" customWidth="1"/>
    <col min="8056" max="8056" width="28.28515625" style="67" customWidth="1"/>
    <col min="8057" max="8057" width="10.28515625" style="67" customWidth="1"/>
    <col min="8058" max="8058" width="6" style="67" customWidth="1"/>
    <col min="8059" max="8059" width="28.28515625" style="67" customWidth="1"/>
    <col min="8060" max="8060" width="10.28515625" style="67" customWidth="1"/>
    <col min="8061" max="8061" width="6" style="67" customWidth="1"/>
    <col min="8062" max="8062" width="28.28515625" style="67" customWidth="1"/>
    <col min="8063" max="8063" width="10.28515625" style="67" customWidth="1"/>
    <col min="8064" max="8064" width="6" style="67" customWidth="1"/>
    <col min="8065" max="8065" width="28.28515625" style="67" customWidth="1"/>
    <col min="8066" max="8066" width="10.28515625" style="67" customWidth="1"/>
    <col min="8067" max="8067" width="6" style="67" customWidth="1"/>
    <col min="8068" max="8068" width="28.28515625" style="67" customWidth="1"/>
    <col min="8069" max="8069" width="10.28515625" style="67" customWidth="1"/>
    <col min="8070" max="8070" width="6" style="67" customWidth="1"/>
    <col min="8071" max="8071" width="28.28515625" style="67" customWidth="1"/>
    <col min="8072" max="8072" width="10.28515625" style="67" customWidth="1"/>
    <col min="8073" max="8073" width="6" style="67" customWidth="1"/>
    <col min="8074" max="8074" width="28.28515625" style="67" customWidth="1"/>
    <col min="8075" max="8075" width="10.28515625" style="67" customWidth="1"/>
    <col min="8076" max="8076" width="6" style="67" customWidth="1"/>
    <col min="8077" max="8077" width="28.28515625" style="67" customWidth="1"/>
    <col min="8078" max="8078" width="10.28515625" style="67" customWidth="1"/>
    <col min="8079" max="8079" width="6" style="67" customWidth="1"/>
    <col min="8080" max="8080" width="28.28515625" style="67" customWidth="1"/>
    <col min="8081" max="8081" width="10.28515625" style="67" customWidth="1"/>
    <col min="8082" max="8082" width="6" style="67" customWidth="1"/>
    <col min="8083" max="8083" width="28.28515625" style="67" customWidth="1"/>
    <col min="8084" max="8084" width="10.28515625" style="67" customWidth="1"/>
    <col min="8085" max="8085" width="6" style="67" customWidth="1"/>
    <col min="8086" max="8086" width="28.28515625" style="67" customWidth="1"/>
    <col min="8087" max="8087" width="10.28515625" style="67" customWidth="1"/>
    <col min="8088" max="8088" width="6" style="67" customWidth="1"/>
    <col min="8089" max="8089" width="28.28515625" style="67" customWidth="1"/>
    <col min="8090" max="8090" width="10.28515625" style="67" customWidth="1"/>
    <col min="8091" max="8091" width="6" style="67" customWidth="1"/>
    <col min="8092" max="8092" width="28.28515625" style="67" customWidth="1"/>
    <col min="8093" max="8093" width="10.28515625" style="67" customWidth="1"/>
    <col min="8094" max="8094" width="6" style="67" customWidth="1"/>
    <col min="8095" max="8095" width="28.28515625" style="67" customWidth="1"/>
    <col min="8096" max="8096" width="10.28515625" style="67" customWidth="1"/>
    <col min="8097" max="8097" width="6" style="67" customWidth="1"/>
    <col min="8098" max="8098" width="28.28515625" style="67" customWidth="1"/>
    <col min="8099" max="8099" width="10.28515625" style="67" customWidth="1"/>
    <col min="8100" max="8100" width="6" style="67" customWidth="1"/>
    <col min="8101" max="8101" width="28.28515625" style="67" customWidth="1"/>
    <col min="8102" max="8102" width="10.28515625" style="67" customWidth="1"/>
    <col min="8103" max="8103" width="6" style="67" customWidth="1"/>
    <col min="8104" max="8104" width="28.28515625" style="67" customWidth="1"/>
    <col min="8105" max="8105" width="10.28515625" style="67" customWidth="1"/>
    <col min="8106" max="8106" width="6" style="67" customWidth="1"/>
    <col min="8107" max="8107" width="28.28515625" style="67" customWidth="1"/>
    <col min="8108" max="8108" width="10.28515625" style="67" customWidth="1"/>
    <col min="8109" max="8109" width="6" style="67" customWidth="1"/>
    <col min="8110" max="8110" width="28.28515625" style="67" customWidth="1"/>
    <col min="8111" max="8111" width="10.28515625" style="67" customWidth="1"/>
    <col min="8112" max="8112" width="6" style="67" customWidth="1"/>
    <col min="8113" max="8113" width="28.28515625" style="67" customWidth="1"/>
    <col min="8114" max="8114" width="10.28515625" style="67" customWidth="1"/>
    <col min="8115" max="8115" width="6" style="67" customWidth="1"/>
    <col min="8116" max="8116" width="28.28515625" style="67" customWidth="1"/>
    <col min="8117" max="8117" width="10.28515625" style="67" customWidth="1"/>
    <col min="8118" max="8118" width="6" style="67" customWidth="1"/>
    <col min="8119" max="8119" width="28.28515625" style="67" customWidth="1"/>
    <col min="8120" max="8120" width="10.28515625" style="67" customWidth="1"/>
    <col min="8121" max="8121" width="6" style="67" customWidth="1"/>
    <col min="8122" max="8122" width="28.28515625" style="67" customWidth="1"/>
    <col min="8123" max="8123" width="10.28515625" style="67" customWidth="1"/>
    <col min="8124" max="8124" width="6" style="67" customWidth="1"/>
    <col min="8125" max="8125" width="28.28515625" style="67" customWidth="1"/>
    <col min="8126" max="8126" width="10.28515625" style="67" customWidth="1"/>
    <col min="8127" max="8127" width="6" style="67" customWidth="1"/>
    <col min="8128" max="8128" width="28.28515625" style="67" customWidth="1"/>
    <col min="8129" max="8129" width="10.28515625" style="67" customWidth="1"/>
    <col min="8130" max="8130" width="6" style="67" customWidth="1"/>
    <col min="8131" max="8131" width="28.28515625" style="67" customWidth="1"/>
    <col min="8132" max="8132" width="10.28515625" style="67" customWidth="1"/>
    <col min="8133" max="8133" width="6" style="67" customWidth="1"/>
    <col min="8134" max="8134" width="28.28515625" style="67" customWidth="1"/>
    <col min="8135" max="8135" width="10.28515625" style="67" customWidth="1"/>
    <col min="8136" max="8136" width="6" style="67" customWidth="1"/>
    <col min="8137" max="8137" width="28.28515625" style="67" customWidth="1"/>
    <col min="8138" max="8138" width="10.28515625" style="67" customWidth="1"/>
    <col min="8139" max="8139" width="6" style="67" customWidth="1"/>
    <col min="8140" max="8140" width="28.28515625" style="67" customWidth="1"/>
    <col min="8141" max="8141" width="10.28515625" style="67" customWidth="1"/>
    <col min="8142" max="8142" width="6" style="67" customWidth="1"/>
    <col min="8143" max="8143" width="28.28515625" style="67" customWidth="1"/>
    <col min="8144" max="8144" width="10.28515625" style="67" customWidth="1"/>
    <col min="8145" max="8145" width="6" style="67" customWidth="1"/>
    <col min="8146" max="8192" width="9.140625" style="67"/>
    <col min="8193" max="8193" width="31" style="67" customWidth="1"/>
    <col min="8194" max="8194" width="9.140625" style="67"/>
    <col min="8195" max="8195" width="28.28515625" style="67" customWidth="1"/>
    <col min="8196" max="8196" width="10.28515625" style="67" customWidth="1"/>
    <col min="8197" max="8197" width="6" style="67" customWidth="1"/>
    <col min="8198" max="8198" width="28.28515625" style="67" customWidth="1"/>
    <col min="8199" max="8199" width="10.28515625" style="67" customWidth="1"/>
    <col min="8200" max="8200" width="6" style="67" customWidth="1"/>
    <col min="8201" max="8201" width="28.28515625" style="67" customWidth="1"/>
    <col min="8202" max="8202" width="10.28515625" style="67" customWidth="1"/>
    <col min="8203" max="8203" width="6" style="67" customWidth="1"/>
    <col min="8204" max="8204" width="28.28515625" style="67" customWidth="1"/>
    <col min="8205" max="8205" width="10.28515625" style="67" customWidth="1"/>
    <col min="8206" max="8206" width="6" style="67" customWidth="1"/>
    <col min="8207" max="8207" width="28.28515625" style="67" customWidth="1"/>
    <col min="8208" max="8208" width="10.28515625" style="67" customWidth="1"/>
    <col min="8209" max="8209" width="6" style="67" customWidth="1"/>
    <col min="8210" max="8210" width="28.28515625" style="67" customWidth="1"/>
    <col min="8211" max="8211" width="10.28515625" style="67" customWidth="1"/>
    <col min="8212" max="8212" width="6" style="67" customWidth="1"/>
    <col min="8213" max="8213" width="28.28515625" style="67" customWidth="1"/>
    <col min="8214" max="8214" width="10.28515625" style="67" customWidth="1"/>
    <col min="8215" max="8215" width="6" style="67" customWidth="1"/>
    <col min="8216" max="8216" width="28.28515625" style="67" customWidth="1"/>
    <col min="8217" max="8217" width="10.28515625" style="67" customWidth="1"/>
    <col min="8218" max="8218" width="6" style="67" customWidth="1"/>
    <col min="8219" max="8219" width="28.28515625" style="67" customWidth="1"/>
    <col min="8220" max="8220" width="10.28515625" style="67" customWidth="1"/>
    <col min="8221" max="8221" width="6" style="67" customWidth="1"/>
    <col min="8222" max="8222" width="28.28515625" style="67" customWidth="1"/>
    <col min="8223" max="8223" width="10.28515625" style="67" customWidth="1"/>
    <col min="8224" max="8224" width="6" style="67" customWidth="1"/>
    <col min="8225" max="8225" width="28.28515625" style="67" customWidth="1"/>
    <col min="8226" max="8226" width="10.28515625" style="67" customWidth="1"/>
    <col min="8227" max="8227" width="6" style="67" customWidth="1"/>
    <col min="8228" max="8228" width="28.28515625" style="67" customWidth="1"/>
    <col min="8229" max="8229" width="10.28515625" style="67" customWidth="1"/>
    <col min="8230" max="8230" width="6" style="67" customWidth="1"/>
    <col min="8231" max="8231" width="28.28515625" style="67" customWidth="1"/>
    <col min="8232" max="8232" width="10.28515625" style="67" customWidth="1"/>
    <col min="8233" max="8233" width="6" style="67" customWidth="1"/>
    <col min="8234" max="8234" width="28.28515625" style="67" customWidth="1"/>
    <col min="8235" max="8235" width="10.28515625" style="67" customWidth="1"/>
    <col min="8236" max="8236" width="6" style="67" customWidth="1"/>
    <col min="8237" max="8237" width="28.28515625" style="67" customWidth="1"/>
    <col min="8238" max="8238" width="10.28515625" style="67" customWidth="1"/>
    <col min="8239" max="8239" width="6" style="67" customWidth="1"/>
    <col min="8240" max="8240" width="28.28515625" style="67" customWidth="1"/>
    <col min="8241" max="8241" width="10.28515625" style="67" customWidth="1"/>
    <col min="8242" max="8242" width="6" style="67" customWidth="1"/>
    <col min="8243" max="8243" width="28.28515625" style="67" customWidth="1"/>
    <col min="8244" max="8244" width="10.28515625" style="67" customWidth="1"/>
    <col min="8245" max="8245" width="6" style="67" customWidth="1"/>
    <col min="8246" max="8246" width="28.28515625" style="67" customWidth="1"/>
    <col min="8247" max="8247" width="10.28515625" style="67" customWidth="1"/>
    <col min="8248" max="8248" width="6" style="67" customWidth="1"/>
    <col min="8249" max="8249" width="28.28515625" style="67" customWidth="1"/>
    <col min="8250" max="8250" width="10.28515625" style="67" customWidth="1"/>
    <col min="8251" max="8251" width="6" style="67" customWidth="1"/>
    <col min="8252" max="8252" width="28.28515625" style="67" customWidth="1"/>
    <col min="8253" max="8253" width="10.28515625" style="67" customWidth="1"/>
    <col min="8254" max="8254" width="6" style="67" customWidth="1"/>
    <col min="8255" max="8255" width="28.28515625" style="67" customWidth="1"/>
    <col min="8256" max="8256" width="10.28515625" style="67" customWidth="1"/>
    <col min="8257" max="8257" width="6" style="67" customWidth="1"/>
    <col min="8258" max="8258" width="28.28515625" style="67" customWidth="1"/>
    <col min="8259" max="8259" width="10.28515625" style="67" customWidth="1"/>
    <col min="8260" max="8260" width="6" style="67" customWidth="1"/>
    <col min="8261" max="8261" width="28.28515625" style="67" customWidth="1"/>
    <col min="8262" max="8262" width="10.28515625" style="67" customWidth="1"/>
    <col min="8263" max="8263" width="6" style="67" customWidth="1"/>
    <col min="8264" max="8264" width="28.28515625" style="67" customWidth="1"/>
    <col min="8265" max="8265" width="10.28515625" style="67" customWidth="1"/>
    <col min="8266" max="8266" width="6" style="67" customWidth="1"/>
    <col min="8267" max="8267" width="28.28515625" style="67" customWidth="1"/>
    <col min="8268" max="8268" width="10.28515625" style="67" customWidth="1"/>
    <col min="8269" max="8269" width="6" style="67" customWidth="1"/>
    <col min="8270" max="8270" width="28.28515625" style="67" customWidth="1"/>
    <col min="8271" max="8271" width="10.28515625" style="67" customWidth="1"/>
    <col min="8272" max="8272" width="6" style="67" customWidth="1"/>
    <col min="8273" max="8273" width="28.28515625" style="67" customWidth="1"/>
    <col min="8274" max="8274" width="10.28515625" style="67" customWidth="1"/>
    <col min="8275" max="8275" width="6" style="67" customWidth="1"/>
    <col min="8276" max="8276" width="28.28515625" style="67" customWidth="1"/>
    <col min="8277" max="8277" width="10.28515625" style="67" customWidth="1"/>
    <col min="8278" max="8278" width="6" style="67" customWidth="1"/>
    <col min="8279" max="8279" width="28.28515625" style="67" customWidth="1"/>
    <col min="8280" max="8280" width="10.28515625" style="67" customWidth="1"/>
    <col min="8281" max="8281" width="6" style="67" customWidth="1"/>
    <col min="8282" max="8282" width="28.28515625" style="67" customWidth="1"/>
    <col min="8283" max="8283" width="10.28515625" style="67" customWidth="1"/>
    <col min="8284" max="8284" width="6" style="67" customWidth="1"/>
    <col min="8285" max="8285" width="28.28515625" style="67" customWidth="1"/>
    <col min="8286" max="8286" width="10.28515625" style="67" customWidth="1"/>
    <col min="8287" max="8287" width="6" style="67" customWidth="1"/>
    <col min="8288" max="8288" width="28.28515625" style="67" customWidth="1"/>
    <col min="8289" max="8289" width="10.28515625" style="67" customWidth="1"/>
    <col min="8290" max="8290" width="6" style="67" customWidth="1"/>
    <col min="8291" max="8291" width="28.28515625" style="67" customWidth="1"/>
    <col min="8292" max="8292" width="10.28515625" style="67" customWidth="1"/>
    <col min="8293" max="8293" width="6" style="67" customWidth="1"/>
    <col min="8294" max="8294" width="28.28515625" style="67" customWidth="1"/>
    <col min="8295" max="8295" width="10.28515625" style="67" customWidth="1"/>
    <col min="8296" max="8296" width="6" style="67" customWidth="1"/>
    <col min="8297" max="8297" width="28.28515625" style="67" customWidth="1"/>
    <col min="8298" max="8298" width="10.28515625" style="67" customWidth="1"/>
    <col min="8299" max="8299" width="6" style="67" customWidth="1"/>
    <col min="8300" max="8300" width="28.28515625" style="67" customWidth="1"/>
    <col min="8301" max="8301" width="10.28515625" style="67" customWidth="1"/>
    <col min="8302" max="8302" width="6" style="67" customWidth="1"/>
    <col min="8303" max="8303" width="28.28515625" style="67" customWidth="1"/>
    <col min="8304" max="8304" width="10.28515625" style="67" customWidth="1"/>
    <col min="8305" max="8305" width="6" style="67" customWidth="1"/>
    <col min="8306" max="8306" width="28.28515625" style="67" customWidth="1"/>
    <col min="8307" max="8307" width="10.28515625" style="67" customWidth="1"/>
    <col min="8308" max="8308" width="6" style="67" customWidth="1"/>
    <col min="8309" max="8309" width="28.28515625" style="67" customWidth="1"/>
    <col min="8310" max="8310" width="10.28515625" style="67" customWidth="1"/>
    <col min="8311" max="8311" width="6" style="67" customWidth="1"/>
    <col min="8312" max="8312" width="28.28515625" style="67" customWidth="1"/>
    <col min="8313" max="8313" width="10.28515625" style="67" customWidth="1"/>
    <col min="8314" max="8314" width="6" style="67" customWidth="1"/>
    <col min="8315" max="8315" width="28.28515625" style="67" customWidth="1"/>
    <col min="8316" max="8316" width="10.28515625" style="67" customWidth="1"/>
    <col min="8317" max="8317" width="6" style="67" customWidth="1"/>
    <col min="8318" max="8318" width="28.28515625" style="67" customWidth="1"/>
    <col min="8319" max="8319" width="10.28515625" style="67" customWidth="1"/>
    <col min="8320" max="8320" width="6" style="67" customWidth="1"/>
    <col min="8321" max="8321" width="28.28515625" style="67" customWidth="1"/>
    <col min="8322" max="8322" width="10.28515625" style="67" customWidth="1"/>
    <col min="8323" max="8323" width="6" style="67" customWidth="1"/>
    <col min="8324" max="8324" width="28.28515625" style="67" customWidth="1"/>
    <col min="8325" max="8325" width="10.28515625" style="67" customWidth="1"/>
    <col min="8326" max="8326" width="6" style="67" customWidth="1"/>
    <col min="8327" max="8327" width="28.28515625" style="67" customWidth="1"/>
    <col min="8328" max="8328" width="10.28515625" style="67" customWidth="1"/>
    <col min="8329" max="8329" width="6" style="67" customWidth="1"/>
    <col min="8330" max="8330" width="28.28515625" style="67" customWidth="1"/>
    <col min="8331" max="8331" width="10.28515625" style="67" customWidth="1"/>
    <col min="8332" max="8332" width="6" style="67" customWidth="1"/>
    <col min="8333" max="8333" width="28.28515625" style="67" customWidth="1"/>
    <col min="8334" max="8334" width="10.28515625" style="67" customWidth="1"/>
    <col min="8335" max="8335" width="6" style="67" customWidth="1"/>
    <col min="8336" max="8336" width="28.28515625" style="67" customWidth="1"/>
    <col min="8337" max="8337" width="10.28515625" style="67" customWidth="1"/>
    <col min="8338" max="8338" width="6" style="67" customWidth="1"/>
    <col min="8339" max="8339" width="28.28515625" style="67" customWidth="1"/>
    <col min="8340" max="8340" width="10.28515625" style="67" customWidth="1"/>
    <col min="8341" max="8341" width="6" style="67" customWidth="1"/>
    <col min="8342" max="8342" width="28.28515625" style="67" customWidth="1"/>
    <col min="8343" max="8343" width="10.28515625" style="67" customWidth="1"/>
    <col min="8344" max="8344" width="6" style="67" customWidth="1"/>
    <col min="8345" max="8345" width="28.28515625" style="67" customWidth="1"/>
    <col min="8346" max="8346" width="10.28515625" style="67" customWidth="1"/>
    <col min="8347" max="8347" width="6" style="67" customWidth="1"/>
    <col min="8348" max="8348" width="28.28515625" style="67" customWidth="1"/>
    <col min="8349" max="8349" width="10.28515625" style="67" customWidth="1"/>
    <col min="8350" max="8350" width="6" style="67" customWidth="1"/>
    <col min="8351" max="8351" width="28.28515625" style="67" customWidth="1"/>
    <col min="8352" max="8352" width="10.28515625" style="67" customWidth="1"/>
    <col min="8353" max="8353" width="6" style="67" customWidth="1"/>
    <col min="8354" max="8354" width="28.28515625" style="67" customWidth="1"/>
    <col min="8355" max="8355" width="10.28515625" style="67" customWidth="1"/>
    <col min="8356" max="8356" width="6" style="67" customWidth="1"/>
    <col min="8357" max="8357" width="28.28515625" style="67" customWidth="1"/>
    <col min="8358" max="8358" width="10.28515625" style="67" customWidth="1"/>
    <col min="8359" max="8359" width="6" style="67" customWidth="1"/>
    <col min="8360" max="8360" width="28.28515625" style="67" customWidth="1"/>
    <col min="8361" max="8361" width="10.28515625" style="67" customWidth="1"/>
    <col min="8362" max="8362" width="6" style="67" customWidth="1"/>
    <col min="8363" max="8363" width="28.28515625" style="67" customWidth="1"/>
    <col min="8364" max="8364" width="10.28515625" style="67" customWidth="1"/>
    <col min="8365" max="8365" width="6" style="67" customWidth="1"/>
    <col min="8366" max="8366" width="28.28515625" style="67" customWidth="1"/>
    <col min="8367" max="8367" width="10.28515625" style="67" customWidth="1"/>
    <col min="8368" max="8368" width="6" style="67" customWidth="1"/>
    <col min="8369" max="8369" width="28.28515625" style="67" customWidth="1"/>
    <col min="8370" max="8370" width="10.28515625" style="67" customWidth="1"/>
    <col min="8371" max="8371" width="6" style="67" customWidth="1"/>
    <col min="8372" max="8372" width="28.28515625" style="67" customWidth="1"/>
    <col min="8373" max="8373" width="10.28515625" style="67" customWidth="1"/>
    <col min="8374" max="8374" width="6" style="67" customWidth="1"/>
    <col min="8375" max="8375" width="28.28515625" style="67" customWidth="1"/>
    <col min="8376" max="8376" width="10.28515625" style="67" customWidth="1"/>
    <col min="8377" max="8377" width="6" style="67" customWidth="1"/>
    <col min="8378" max="8378" width="28.28515625" style="67" customWidth="1"/>
    <col min="8379" max="8379" width="10.28515625" style="67" customWidth="1"/>
    <col min="8380" max="8380" width="6" style="67" customWidth="1"/>
    <col min="8381" max="8381" width="28.28515625" style="67" customWidth="1"/>
    <col min="8382" max="8382" width="10.28515625" style="67" customWidth="1"/>
    <col min="8383" max="8383" width="6" style="67" customWidth="1"/>
    <col min="8384" max="8384" width="28.28515625" style="67" customWidth="1"/>
    <col min="8385" max="8385" width="10.28515625" style="67" customWidth="1"/>
    <col min="8386" max="8386" width="6" style="67" customWidth="1"/>
    <col min="8387" max="8387" width="28.28515625" style="67" customWidth="1"/>
    <col min="8388" max="8388" width="10.28515625" style="67" customWidth="1"/>
    <col min="8389" max="8389" width="6" style="67" customWidth="1"/>
    <col min="8390" max="8390" width="28.28515625" style="67" customWidth="1"/>
    <col min="8391" max="8391" width="10.28515625" style="67" customWidth="1"/>
    <col min="8392" max="8392" width="6" style="67" customWidth="1"/>
    <col min="8393" max="8393" width="28.28515625" style="67" customWidth="1"/>
    <col min="8394" max="8394" width="10.28515625" style="67" customWidth="1"/>
    <col min="8395" max="8395" width="6" style="67" customWidth="1"/>
    <col min="8396" max="8396" width="28.28515625" style="67" customWidth="1"/>
    <col min="8397" max="8397" width="10.28515625" style="67" customWidth="1"/>
    <col min="8398" max="8398" width="6" style="67" customWidth="1"/>
    <col min="8399" max="8399" width="28.28515625" style="67" customWidth="1"/>
    <col min="8400" max="8400" width="10.28515625" style="67" customWidth="1"/>
    <col min="8401" max="8401" width="6" style="67" customWidth="1"/>
    <col min="8402" max="8448" width="9.140625" style="67"/>
    <col min="8449" max="8449" width="31" style="67" customWidth="1"/>
    <col min="8450" max="8450" width="9.140625" style="67"/>
    <col min="8451" max="8451" width="28.28515625" style="67" customWidth="1"/>
    <col min="8452" max="8452" width="10.28515625" style="67" customWidth="1"/>
    <col min="8453" max="8453" width="6" style="67" customWidth="1"/>
    <col min="8454" max="8454" width="28.28515625" style="67" customWidth="1"/>
    <col min="8455" max="8455" width="10.28515625" style="67" customWidth="1"/>
    <col min="8456" max="8456" width="6" style="67" customWidth="1"/>
    <col min="8457" max="8457" width="28.28515625" style="67" customWidth="1"/>
    <col min="8458" max="8458" width="10.28515625" style="67" customWidth="1"/>
    <col min="8459" max="8459" width="6" style="67" customWidth="1"/>
    <col min="8460" max="8460" width="28.28515625" style="67" customWidth="1"/>
    <col min="8461" max="8461" width="10.28515625" style="67" customWidth="1"/>
    <col min="8462" max="8462" width="6" style="67" customWidth="1"/>
    <col min="8463" max="8463" width="28.28515625" style="67" customWidth="1"/>
    <col min="8464" max="8464" width="10.28515625" style="67" customWidth="1"/>
    <col min="8465" max="8465" width="6" style="67" customWidth="1"/>
    <col min="8466" max="8466" width="28.28515625" style="67" customWidth="1"/>
    <col min="8467" max="8467" width="10.28515625" style="67" customWidth="1"/>
    <col min="8468" max="8468" width="6" style="67" customWidth="1"/>
    <col min="8469" max="8469" width="28.28515625" style="67" customWidth="1"/>
    <col min="8470" max="8470" width="10.28515625" style="67" customWidth="1"/>
    <col min="8471" max="8471" width="6" style="67" customWidth="1"/>
    <col min="8472" max="8472" width="28.28515625" style="67" customWidth="1"/>
    <col min="8473" max="8473" width="10.28515625" style="67" customWidth="1"/>
    <col min="8474" max="8474" width="6" style="67" customWidth="1"/>
    <col min="8475" max="8475" width="28.28515625" style="67" customWidth="1"/>
    <col min="8476" max="8476" width="10.28515625" style="67" customWidth="1"/>
    <col min="8477" max="8477" width="6" style="67" customWidth="1"/>
    <col min="8478" max="8478" width="28.28515625" style="67" customWidth="1"/>
    <col min="8479" max="8479" width="10.28515625" style="67" customWidth="1"/>
    <col min="8480" max="8480" width="6" style="67" customWidth="1"/>
    <col min="8481" max="8481" width="28.28515625" style="67" customWidth="1"/>
    <col min="8482" max="8482" width="10.28515625" style="67" customWidth="1"/>
    <col min="8483" max="8483" width="6" style="67" customWidth="1"/>
    <col min="8484" max="8484" width="28.28515625" style="67" customWidth="1"/>
    <col min="8485" max="8485" width="10.28515625" style="67" customWidth="1"/>
    <col min="8486" max="8486" width="6" style="67" customWidth="1"/>
    <col min="8487" max="8487" width="28.28515625" style="67" customWidth="1"/>
    <col min="8488" max="8488" width="10.28515625" style="67" customWidth="1"/>
    <col min="8489" max="8489" width="6" style="67" customWidth="1"/>
    <col min="8490" max="8490" width="28.28515625" style="67" customWidth="1"/>
    <col min="8491" max="8491" width="10.28515625" style="67" customWidth="1"/>
    <col min="8492" max="8492" width="6" style="67" customWidth="1"/>
    <col min="8493" max="8493" width="28.28515625" style="67" customWidth="1"/>
    <col min="8494" max="8494" width="10.28515625" style="67" customWidth="1"/>
    <col min="8495" max="8495" width="6" style="67" customWidth="1"/>
    <col min="8496" max="8496" width="28.28515625" style="67" customWidth="1"/>
    <col min="8497" max="8497" width="10.28515625" style="67" customWidth="1"/>
    <col min="8498" max="8498" width="6" style="67" customWidth="1"/>
    <col min="8499" max="8499" width="28.28515625" style="67" customWidth="1"/>
    <col min="8500" max="8500" width="10.28515625" style="67" customWidth="1"/>
    <col min="8501" max="8501" width="6" style="67" customWidth="1"/>
    <col min="8502" max="8502" width="28.28515625" style="67" customWidth="1"/>
    <col min="8503" max="8503" width="10.28515625" style="67" customWidth="1"/>
    <col min="8504" max="8504" width="6" style="67" customWidth="1"/>
    <col min="8505" max="8505" width="28.28515625" style="67" customWidth="1"/>
    <col min="8506" max="8506" width="10.28515625" style="67" customWidth="1"/>
    <col min="8507" max="8507" width="6" style="67" customWidth="1"/>
    <col min="8508" max="8508" width="28.28515625" style="67" customWidth="1"/>
    <col min="8509" max="8509" width="10.28515625" style="67" customWidth="1"/>
    <col min="8510" max="8510" width="6" style="67" customWidth="1"/>
    <col min="8511" max="8511" width="28.28515625" style="67" customWidth="1"/>
    <col min="8512" max="8512" width="10.28515625" style="67" customWidth="1"/>
    <col min="8513" max="8513" width="6" style="67" customWidth="1"/>
    <col min="8514" max="8514" width="28.28515625" style="67" customWidth="1"/>
    <col min="8515" max="8515" width="10.28515625" style="67" customWidth="1"/>
    <col min="8516" max="8516" width="6" style="67" customWidth="1"/>
    <col min="8517" max="8517" width="28.28515625" style="67" customWidth="1"/>
    <col min="8518" max="8518" width="10.28515625" style="67" customWidth="1"/>
    <col min="8519" max="8519" width="6" style="67" customWidth="1"/>
    <col min="8520" max="8520" width="28.28515625" style="67" customWidth="1"/>
    <col min="8521" max="8521" width="10.28515625" style="67" customWidth="1"/>
    <col min="8522" max="8522" width="6" style="67" customWidth="1"/>
    <col min="8523" max="8523" width="28.28515625" style="67" customWidth="1"/>
    <col min="8524" max="8524" width="10.28515625" style="67" customWidth="1"/>
    <col min="8525" max="8525" width="6" style="67" customWidth="1"/>
    <col min="8526" max="8526" width="28.28515625" style="67" customWidth="1"/>
    <col min="8527" max="8527" width="10.28515625" style="67" customWidth="1"/>
    <col min="8528" max="8528" width="6" style="67" customWidth="1"/>
    <col min="8529" max="8529" width="28.28515625" style="67" customWidth="1"/>
    <col min="8530" max="8530" width="10.28515625" style="67" customWidth="1"/>
    <col min="8531" max="8531" width="6" style="67" customWidth="1"/>
    <col min="8532" max="8532" width="28.28515625" style="67" customWidth="1"/>
    <col min="8533" max="8533" width="10.28515625" style="67" customWidth="1"/>
    <col min="8534" max="8534" width="6" style="67" customWidth="1"/>
    <col min="8535" max="8535" width="28.28515625" style="67" customWidth="1"/>
    <col min="8536" max="8536" width="10.28515625" style="67" customWidth="1"/>
    <col min="8537" max="8537" width="6" style="67" customWidth="1"/>
    <col min="8538" max="8538" width="28.28515625" style="67" customWidth="1"/>
    <col min="8539" max="8539" width="10.28515625" style="67" customWidth="1"/>
    <col min="8540" max="8540" width="6" style="67" customWidth="1"/>
    <col min="8541" max="8541" width="28.28515625" style="67" customWidth="1"/>
    <col min="8542" max="8542" width="10.28515625" style="67" customWidth="1"/>
    <col min="8543" max="8543" width="6" style="67" customWidth="1"/>
    <col min="8544" max="8544" width="28.28515625" style="67" customWidth="1"/>
    <col min="8545" max="8545" width="10.28515625" style="67" customWidth="1"/>
    <col min="8546" max="8546" width="6" style="67" customWidth="1"/>
    <col min="8547" max="8547" width="28.28515625" style="67" customWidth="1"/>
    <col min="8548" max="8548" width="10.28515625" style="67" customWidth="1"/>
    <col min="8549" max="8549" width="6" style="67" customWidth="1"/>
    <col min="8550" max="8550" width="28.28515625" style="67" customWidth="1"/>
    <col min="8551" max="8551" width="10.28515625" style="67" customWidth="1"/>
    <col min="8552" max="8552" width="6" style="67" customWidth="1"/>
    <col min="8553" max="8553" width="28.28515625" style="67" customWidth="1"/>
    <col min="8554" max="8554" width="10.28515625" style="67" customWidth="1"/>
    <col min="8555" max="8555" width="6" style="67" customWidth="1"/>
    <col min="8556" max="8556" width="28.28515625" style="67" customWidth="1"/>
    <col min="8557" max="8557" width="10.28515625" style="67" customWidth="1"/>
    <col min="8558" max="8558" width="6" style="67" customWidth="1"/>
    <col min="8559" max="8559" width="28.28515625" style="67" customWidth="1"/>
    <col min="8560" max="8560" width="10.28515625" style="67" customWidth="1"/>
    <col min="8561" max="8561" width="6" style="67" customWidth="1"/>
    <col min="8562" max="8562" width="28.28515625" style="67" customWidth="1"/>
    <col min="8563" max="8563" width="10.28515625" style="67" customWidth="1"/>
    <col min="8564" max="8564" width="6" style="67" customWidth="1"/>
    <col min="8565" max="8565" width="28.28515625" style="67" customWidth="1"/>
    <col min="8566" max="8566" width="10.28515625" style="67" customWidth="1"/>
    <col min="8567" max="8567" width="6" style="67" customWidth="1"/>
    <col min="8568" max="8568" width="28.28515625" style="67" customWidth="1"/>
    <col min="8569" max="8569" width="10.28515625" style="67" customWidth="1"/>
    <col min="8570" max="8570" width="6" style="67" customWidth="1"/>
    <col min="8571" max="8571" width="28.28515625" style="67" customWidth="1"/>
    <col min="8572" max="8572" width="10.28515625" style="67" customWidth="1"/>
    <col min="8573" max="8573" width="6" style="67" customWidth="1"/>
    <col min="8574" max="8574" width="28.28515625" style="67" customWidth="1"/>
    <col min="8575" max="8575" width="10.28515625" style="67" customWidth="1"/>
    <col min="8576" max="8576" width="6" style="67" customWidth="1"/>
    <col min="8577" max="8577" width="28.28515625" style="67" customWidth="1"/>
    <col min="8578" max="8578" width="10.28515625" style="67" customWidth="1"/>
    <col min="8579" max="8579" width="6" style="67" customWidth="1"/>
    <col min="8580" max="8580" width="28.28515625" style="67" customWidth="1"/>
    <col min="8581" max="8581" width="10.28515625" style="67" customWidth="1"/>
    <col min="8582" max="8582" width="6" style="67" customWidth="1"/>
    <col min="8583" max="8583" width="28.28515625" style="67" customWidth="1"/>
    <col min="8584" max="8584" width="10.28515625" style="67" customWidth="1"/>
    <col min="8585" max="8585" width="6" style="67" customWidth="1"/>
    <col min="8586" max="8586" width="28.28515625" style="67" customWidth="1"/>
    <col min="8587" max="8587" width="10.28515625" style="67" customWidth="1"/>
    <col min="8588" max="8588" width="6" style="67" customWidth="1"/>
    <col min="8589" max="8589" width="28.28515625" style="67" customWidth="1"/>
    <col min="8590" max="8590" width="10.28515625" style="67" customWidth="1"/>
    <col min="8591" max="8591" width="6" style="67" customWidth="1"/>
    <col min="8592" max="8592" width="28.28515625" style="67" customWidth="1"/>
    <col min="8593" max="8593" width="10.28515625" style="67" customWidth="1"/>
    <col min="8594" max="8594" width="6" style="67" customWidth="1"/>
    <col min="8595" max="8595" width="28.28515625" style="67" customWidth="1"/>
    <col min="8596" max="8596" width="10.28515625" style="67" customWidth="1"/>
    <col min="8597" max="8597" width="6" style="67" customWidth="1"/>
    <col min="8598" max="8598" width="28.28515625" style="67" customWidth="1"/>
    <col min="8599" max="8599" width="10.28515625" style="67" customWidth="1"/>
    <col min="8600" max="8600" width="6" style="67" customWidth="1"/>
    <col min="8601" max="8601" width="28.28515625" style="67" customWidth="1"/>
    <col min="8602" max="8602" width="10.28515625" style="67" customWidth="1"/>
    <col min="8603" max="8603" width="6" style="67" customWidth="1"/>
    <col min="8604" max="8604" width="28.28515625" style="67" customWidth="1"/>
    <col min="8605" max="8605" width="10.28515625" style="67" customWidth="1"/>
    <col min="8606" max="8606" width="6" style="67" customWidth="1"/>
    <col min="8607" max="8607" width="28.28515625" style="67" customWidth="1"/>
    <col min="8608" max="8608" width="10.28515625" style="67" customWidth="1"/>
    <col min="8609" max="8609" width="6" style="67" customWidth="1"/>
    <col min="8610" max="8610" width="28.28515625" style="67" customWidth="1"/>
    <col min="8611" max="8611" width="10.28515625" style="67" customWidth="1"/>
    <col min="8612" max="8612" width="6" style="67" customWidth="1"/>
    <col min="8613" max="8613" width="28.28515625" style="67" customWidth="1"/>
    <col min="8614" max="8614" width="10.28515625" style="67" customWidth="1"/>
    <col min="8615" max="8615" width="6" style="67" customWidth="1"/>
    <col min="8616" max="8616" width="28.28515625" style="67" customWidth="1"/>
    <col min="8617" max="8617" width="10.28515625" style="67" customWidth="1"/>
    <col min="8618" max="8618" width="6" style="67" customWidth="1"/>
    <col min="8619" max="8619" width="28.28515625" style="67" customWidth="1"/>
    <col min="8620" max="8620" width="10.28515625" style="67" customWidth="1"/>
    <col min="8621" max="8621" width="6" style="67" customWidth="1"/>
    <col min="8622" max="8622" width="28.28515625" style="67" customWidth="1"/>
    <col min="8623" max="8623" width="10.28515625" style="67" customWidth="1"/>
    <col min="8624" max="8624" width="6" style="67" customWidth="1"/>
    <col min="8625" max="8625" width="28.28515625" style="67" customWidth="1"/>
    <col min="8626" max="8626" width="10.28515625" style="67" customWidth="1"/>
    <col min="8627" max="8627" width="6" style="67" customWidth="1"/>
    <col min="8628" max="8628" width="28.28515625" style="67" customWidth="1"/>
    <col min="8629" max="8629" width="10.28515625" style="67" customWidth="1"/>
    <col min="8630" max="8630" width="6" style="67" customWidth="1"/>
    <col min="8631" max="8631" width="28.28515625" style="67" customWidth="1"/>
    <col min="8632" max="8632" width="10.28515625" style="67" customWidth="1"/>
    <col min="8633" max="8633" width="6" style="67" customWidth="1"/>
    <col min="8634" max="8634" width="28.28515625" style="67" customWidth="1"/>
    <col min="8635" max="8635" width="10.28515625" style="67" customWidth="1"/>
    <col min="8636" max="8636" width="6" style="67" customWidth="1"/>
    <col min="8637" max="8637" width="28.28515625" style="67" customWidth="1"/>
    <col min="8638" max="8638" width="10.28515625" style="67" customWidth="1"/>
    <col min="8639" max="8639" width="6" style="67" customWidth="1"/>
    <col min="8640" max="8640" width="28.28515625" style="67" customWidth="1"/>
    <col min="8641" max="8641" width="10.28515625" style="67" customWidth="1"/>
    <col min="8642" max="8642" width="6" style="67" customWidth="1"/>
    <col min="8643" max="8643" width="28.28515625" style="67" customWidth="1"/>
    <col min="8644" max="8644" width="10.28515625" style="67" customWidth="1"/>
    <col min="8645" max="8645" width="6" style="67" customWidth="1"/>
    <col min="8646" max="8646" width="28.28515625" style="67" customWidth="1"/>
    <col min="8647" max="8647" width="10.28515625" style="67" customWidth="1"/>
    <col min="8648" max="8648" width="6" style="67" customWidth="1"/>
    <col min="8649" max="8649" width="28.28515625" style="67" customWidth="1"/>
    <col min="8650" max="8650" width="10.28515625" style="67" customWidth="1"/>
    <col min="8651" max="8651" width="6" style="67" customWidth="1"/>
    <col min="8652" max="8652" width="28.28515625" style="67" customWidth="1"/>
    <col min="8653" max="8653" width="10.28515625" style="67" customWidth="1"/>
    <col min="8654" max="8654" width="6" style="67" customWidth="1"/>
    <col min="8655" max="8655" width="28.28515625" style="67" customWidth="1"/>
    <col min="8656" max="8656" width="10.28515625" style="67" customWidth="1"/>
    <col min="8657" max="8657" width="6" style="67" customWidth="1"/>
    <col min="8658" max="8704" width="9.140625" style="67"/>
    <col min="8705" max="8705" width="31" style="67" customWidth="1"/>
    <col min="8706" max="8706" width="9.140625" style="67"/>
    <col min="8707" max="8707" width="28.28515625" style="67" customWidth="1"/>
    <col min="8708" max="8708" width="10.28515625" style="67" customWidth="1"/>
    <col min="8709" max="8709" width="6" style="67" customWidth="1"/>
    <col min="8710" max="8710" width="28.28515625" style="67" customWidth="1"/>
    <col min="8711" max="8711" width="10.28515625" style="67" customWidth="1"/>
    <col min="8712" max="8712" width="6" style="67" customWidth="1"/>
    <col min="8713" max="8713" width="28.28515625" style="67" customWidth="1"/>
    <col min="8714" max="8714" width="10.28515625" style="67" customWidth="1"/>
    <col min="8715" max="8715" width="6" style="67" customWidth="1"/>
    <col min="8716" max="8716" width="28.28515625" style="67" customWidth="1"/>
    <col min="8717" max="8717" width="10.28515625" style="67" customWidth="1"/>
    <col min="8718" max="8718" width="6" style="67" customWidth="1"/>
    <col min="8719" max="8719" width="28.28515625" style="67" customWidth="1"/>
    <col min="8720" max="8720" width="10.28515625" style="67" customWidth="1"/>
    <col min="8721" max="8721" width="6" style="67" customWidth="1"/>
    <col min="8722" max="8722" width="28.28515625" style="67" customWidth="1"/>
    <col min="8723" max="8723" width="10.28515625" style="67" customWidth="1"/>
    <col min="8724" max="8724" width="6" style="67" customWidth="1"/>
    <col min="8725" max="8725" width="28.28515625" style="67" customWidth="1"/>
    <col min="8726" max="8726" width="10.28515625" style="67" customWidth="1"/>
    <col min="8727" max="8727" width="6" style="67" customWidth="1"/>
    <col min="8728" max="8728" width="28.28515625" style="67" customWidth="1"/>
    <col min="8729" max="8729" width="10.28515625" style="67" customWidth="1"/>
    <col min="8730" max="8730" width="6" style="67" customWidth="1"/>
    <col min="8731" max="8731" width="28.28515625" style="67" customWidth="1"/>
    <col min="8732" max="8732" width="10.28515625" style="67" customWidth="1"/>
    <col min="8733" max="8733" width="6" style="67" customWidth="1"/>
    <col min="8734" max="8734" width="28.28515625" style="67" customWidth="1"/>
    <col min="8735" max="8735" width="10.28515625" style="67" customWidth="1"/>
    <col min="8736" max="8736" width="6" style="67" customWidth="1"/>
    <col min="8737" max="8737" width="28.28515625" style="67" customWidth="1"/>
    <col min="8738" max="8738" width="10.28515625" style="67" customWidth="1"/>
    <col min="8739" max="8739" width="6" style="67" customWidth="1"/>
    <col min="8740" max="8740" width="28.28515625" style="67" customWidth="1"/>
    <col min="8741" max="8741" width="10.28515625" style="67" customWidth="1"/>
    <col min="8742" max="8742" width="6" style="67" customWidth="1"/>
    <col min="8743" max="8743" width="28.28515625" style="67" customWidth="1"/>
    <col min="8744" max="8744" width="10.28515625" style="67" customWidth="1"/>
    <col min="8745" max="8745" width="6" style="67" customWidth="1"/>
    <col min="8746" max="8746" width="28.28515625" style="67" customWidth="1"/>
    <col min="8747" max="8747" width="10.28515625" style="67" customWidth="1"/>
    <col min="8748" max="8748" width="6" style="67" customWidth="1"/>
    <col min="8749" max="8749" width="28.28515625" style="67" customWidth="1"/>
    <col min="8750" max="8750" width="10.28515625" style="67" customWidth="1"/>
    <col min="8751" max="8751" width="6" style="67" customWidth="1"/>
    <col min="8752" max="8752" width="28.28515625" style="67" customWidth="1"/>
    <col min="8753" max="8753" width="10.28515625" style="67" customWidth="1"/>
    <col min="8754" max="8754" width="6" style="67" customWidth="1"/>
    <col min="8755" max="8755" width="28.28515625" style="67" customWidth="1"/>
    <col min="8756" max="8756" width="10.28515625" style="67" customWidth="1"/>
    <col min="8757" max="8757" width="6" style="67" customWidth="1"/>
    <col min="8758" max="8758" width="28.28515625" style="67" customWidth="1"/>
    <col min="8759" max="8759" width="10.28515625" style="67" customWidth="1"/>
    <col min="8760" max="8760" width="6" style="67" customWidth="1"/>
    <col min="8761" max="8761" width="28.28515625" style="67" customWidth="1"/>
    <col min="8762" max="8762" width="10.28515625" style="67" customWidth="1"/>
    <col min="8763" max="8763" width="6" style="67" customWidth="1"/>
    <col min="8764" max="8764" width="28.28515625" style="67" customWidth="1"/>
    <col min="8765" max="8765" width="10.28515625" style="67" customWidth="1"/>
    <col min="8766" max="8766" width="6" style="67" customWidth="1"/>
    <col min="8767" max="8767" width="28.28515625" style="67" customWidth="1"/>
    <col min="8768" max="8768" width="10.28515625" style="67" customWidth="1"/>
    <col min="8769" max="8769" width="6" style="67" customWidth="1"/>
    <col min="8770" max="8770" width="28.28515625" style="67" customWidth="1"/>
    <col min="8771" max="8771" width="10.28515625" style="67" customWidth="1"/>
    <col min="8772" max="8772" width="6" style="67" customWidth="1"/>
    <col min="8773" max="8773" width="28.28515625" style="67" customWidth="1"/>
    <col min="8774" max="8774" width="10.28515625" style="67" customWidth="1"/>
    <col min="8775" max="8775" width="6" style="67" customWidth="1"/>
    <col min="8776" max="8776" width="28.28515625" style="67" customWidth="1"/>
    <col min="8777" max="8777" width="10.28515625" style="67" customWidth="1"/>
    <col min="8778" max="8778" width="6" style="67" customWidth="1"/>
    <col min="8779" max="8779" width="28.28515625" style="67" customWidth="1"/>
    <col min="8780" max="8780" width="10.28515625" style="67" customWidth="1"/>
    <col min="8781" max="8781" width="6" style="67" customWidth="1"/>
    <col min="8782" max="8782" width="28.28515625" style="67" customWidth="1"/>
    <col min="8783" max="8783" width="10.28515625" style="67" customWidth="1"/>
    <col min="8784" max="8784" width="6" style="67" customWidth="1"/>
    <col min="8785" max="8785" width="28.28515625" style="67" customWidth="1"/>
    <col min="8786" max="8786" width="10.28515625" style="67" customWidth="1"/>
    <col min="8787" max="8787" width="6" style="67" customWidth="1"/>
    <col min="8788" max="8788" width="28.28515625" style="67" customWidth="1"/>
    <col min="8789" max="8789" width="10.28515625" style="67" customWidth="1"/>
    <col min="8790" max="8790" width="6" style="67" customWidth="1"/>
    <col min="8791" max="8791" width="28.28515625" style="67" customWidth="1"/>
    <col min="8792" max="8792" width="10.28515625" style="67" customWidth="1"/>
    <col min="8793" max="8793" width="6" style="67" customWidth="1"/>
    <col min="8794" max="8794" width="28.28515625" style="67" customWidth="1"/>
    <col min="8795" max="8795" width="10.28515625" style="67" customWidth="1"/>
    <col min="8796" max="8796" width="6" style="67" customWidth="1"/>
    <col min="8797" max="8797" width="28.28515625" style="67" customWidth="1"/>
    <col min="8798" max="8798" width="10.28515625" style="67" customWidth="1"/>
    <col min="8799" max="8799" width="6" style="67" customWidth="1"/>
    <col min="8800" max="8800" width="28.28515625" style="67" customWidth="1"/>
    <col min="8801" max="8801" width="10.28515625" style="67" customWidth="1"/>
    <col min="8802" max="8802" width="6" style="67" customWidth="1"/>
    <col min="8803" max="8803" width="28.28515625" style="67" customWidth="1"/>
    <col min="8804" max="8804" width="10.28515625" style="67" customWidth="1"/>
    <col min="8805" max="8805" width="6" style="67" customWidth="1"/>
    <col min="8806" max="8806" width="28.28515625" style="67" customWidth="1"/>
    <col min="8807" max="8807" width="10.28515625" style="67" customWidth="1"/>
    <col min="8808" max="8808" width="6" style="67" customWidth="1"/>
    <col min="8809" max="8809" width="28.28515625" style="67" customWidth="1"/>
    <col min="8810" max="8810" width="10.28515625" style="67" customWidth="1"/>
    <col min="8811" max="8811" width="6" style="67" customWidth="1"/>
    <col min="8812" max="8812" width="28.28515625" style="67" customWidth="1"/>
    <col min="8813" max="8813" width="10.28515625" style="67" customWidth="1"/>
    <col min="8814" max="8814" width="6" style="67" customWidth="1"/>
    <col min="8815" max="8815" width="28.28515625" style="67" customWidth="1"/>
    <col min="8816" max="8816" width="10.28515625" style="67" customWidth="1"/>
    <col min="8817" max="8817" width="6" style="67" customWidth="1"/>
    <col min="8818" max="8818" width="28.28515625" style="67" customWidth="1"/>
    <col min="8819" max="8819" width="10.28515625" style="67" customWidth="1"/>
    <col min="8820" max="8820" width="6" style="67" customWidth="1"/>
    <col min="8821" max="8821" width="28.28515625" style="67" customWidth="1"/>
    <col min="8822" max="8822" width="10.28515625" style="67" customWidth="1"/>
    <col min="8823" max="8823" width="6" style="67" customWidth="1"/>
    <col min="8824" max="8824" width="28.28515625" style="67" customWidth="1"/>
    <col min="8825" max="8825" width="10.28515625" style="67" customWidth="1"/>
    <col min="8826" max="8826" width="6" style="67" customWidth="1"/>
    <col min="8827" max="8827" width="28.28515625" style="67" customWidth="1"/>
    <col min="8828" max="8828" width="10.28515625" style="67" customWidth="1"/>
    <col min="8829" max="8829" width="6" style="67" customWidth="1"/>
    <col min="8830" max="8830" width="28.28515625" style="67" customWidth="1"/>
    <col min="8831" max="8831" width="10.28515625" style="67" customWidth="1"/>
    <col min="8832" max="8832" width="6" style="67" customWidth="1"/>
    <col min="8833" max="8833" width="28.28515625" style="67" customWidth="1"/>
    <col min="8834" max="8834" width="10.28515625" style="67" customWidth="1"/>
    <col min="8835" max="8835" width="6" style="67" customWidth="1"/>
    <col min="8836" max="8836" width="28.28515625" style="67" customWidth="1"/>
    <col min="8837" max="8837" width="10.28515625" style="67" customWidth="1"/>
    <col min="8838" max="8838" width="6" style="67" customWidth="1"/>
    <col min="8839" max="8839" width="28.28515625" style="67" customWidth="1"/>
    <col min="8840" max="8840" width="10.28515625" style="67" customWidth="1"/>
    <col min="8841" max="8841" width="6" style="67" customWidth="1"/>
    <col min="8842" max="8842" width="28.28515625" style="67" customWidth="1"/>
    <col min="8843" max="8843" width="10.28515625" style="67" customWidth="1"/>
    <col min="8844" max="8844" width="6" style="67" customWidth="1"/>
    <col min="8845" max="8845" width="28.28515625" style="67" customWidth="1"/>
    <col min="8846" max="8846" width="10.28515625" style="67" customWidth="1"/>
    <col min="8847" max="8847" width="6" style="67" customWidth="1"/>
    <col min="8848" max="8848" width="28.28515625" style="67" customWidth="1"/>
    <col min="8849" max="8849" width="10.28515625" style="67" customWidth="1"/>
    <col min="8850" max="8850" width="6" style="67" customWidth="1"/>
    <col min="8851" max="8851" width="28.28515625" style="67" customWidth="1"/>
    <col min="8852" max="8852" width="10.28515625" style="67" customWidth="1"/>
    <col min="8853" max="8853" width="6" style="67" customWidth="1"/>
    <col min="8854" max="8854" width="28.28515625" style="67" customWidth="1"/>
    <col min="8855" max="8855" width="10.28515625" style="67" customWidth="1"/>
    <col min="8856" max="8856" width="6" style="67" customWidth="1"/>
    <col min="8857" max="8857" width="28.28515625" style="67" customWidth="1"/>
    <col min="8858" max="8858" width="10.28515625" style="67" customWidth="1"/>
    <col min="8859" max="8859" width="6" style="67" customWidth="1"/>
    <col min="8860" max="8860" width="28.28515625" style="67" customWidth="1"/>
    <col min="8861" max="8861" width="10.28515625" style="67" customWidth="1"/>
    <col min="8862" max="8862" width="6" style="67" customWidth="1"/>
    <col min="8863" max="8863" width="28.28515625" style="67" customWidth="1"/>
    <col min="8864" max="8864" width="10.28515625" style="67" customWidth="1"/>
    <col min="8865" max="8865" width="6" style="67" customWidth="1"/>
    <col min="8866" max="8866" width="28.28515625" style="67" customWidth="1"/>
    <col min="8867" max="8867" width="10.28515625" style="67" customWidth="1"/>
    <col min="8868" max="8868" width="6" style="67" customWidth="1"/>
    <col min="8869" max="8869" width="28.28515625" style="67" customWidth="1"/>
    <col min="8870" max="8870" width="10.28515625" style="67" customWidth="1"/>
    <col min="8871" max="8871" width="6" style="67" customWidth="1"/>
    <col min="8872" max="8872" width="28.28515625" style="67" customWidth="1"/>
    <col min="8873" max="8873" width="10.28515625" style="67" customWidth="1"/>
    <col min="8874" max="8874" width="6" style="67" customWidth="1"/>
    <col min="8875" max="8875" width="28.28515625" style="67" customWidth="1"/>
    <col min="8876" max="8876" width="10.28515625" style="67" customWidth="1"/>
    <col min="8877" max="8877" width="6" style="67" customWidth="1"/>
    <col min="8878" max="8878" width="28.28515625" style="67" customWidth="1"/>
    <col min="8879" max="8879" width="10.28515625" style="67" customWidth="1"/>
    <col min="8880" max="8880" width="6" style="67" customWidth="1"/>
    <col min="8881" max="8881" width="28.28515625" style="67" customWidth="1"/>
    <col min="8882" max="8882" width="10.28515625" style="67" customWidth="1"/>
    <col min="8883" max="8883" width="6" style="67" customWidth="1"/>
    <col min="8884" max="8884" width="28.28515625" style="67" customWidth="1"/>
    <col min="8885" max="8885" width="10.28515625" style="67" customWidth="1"/>
    <col min="8886" max="8886" width="6" style="67" customWidth="1"/>
    <col min="8887" max="8887" width="28.28515625" style="67" customWidth="1"/>
    <col min="8888" max="8888" width="10.28515625" style="67" customWidth="1"/>
    <col min="8889" max="8889" width="6" style="67" customWidth="1"/>
    <col min="8890" max="8890" width="28.28515625" style="67" customWidth="1"/>
    <col min="8891" max="8891" width="10.28515625" style="67" customWidth="1"/>
    <col min="8892" max="8892" width="6" style="67" customWidth="1"/>
    <col min="8893" max="8893" width="28.28515625" style="67" customWidth="1"/>
    <col min="8894" max="8894" width="10.28515625" style="67" customWidth="1"/>
    <col min="8895" max="8895" width="6" style="67" customWidth="1"/>
    <col min="8896" max="8896" width="28.28515625" style="67" customWidth="1"/>
    <col min="8897" max="8897" width="10.28515625" style="67" customWidth="1"/>
    <col min="8898" max="8898" width="6" style="67" customWidth="1"/>
    <col min="8899" max="8899" width="28.28515625" style="67" customWidth="1"/>
    <col min="8900" max="8900" width="10.28515625" style="67" customWidth="1"/>
    <col min="8901" max="8901" width="6" style="67" customWidth="1"/>
    <col min="8902" max="8902" width="28.28515625" style="67" customWidth="1"/>
    <col min="8903" max="8903" width="10.28515625" style="67" customWidth="1"/>
    <col min="8904" max="8904" width="6" style="67" customWidth="1"/>
    <col min="8905" max="8905" width="28.28515625" style="67" customWidth="1"/>
    <col min="8906" max="8906" width="10.28515625" style="67" customWidth="1"/>
    <col min="8907" max="8907" width="6" style="67" customWidth="1"/>
    <col min="8908" max="8908" width="28.28515625" style="67" customWidth="1"/>
    <col min="8909" max="8909" width="10.28515625" style="67" customWidth="1"/>
    <col min="8910" max="8910" width="6" style="67" customWidth="1"/>
    <col min="8911" max="8911" width="28.28515625" style="67" customWidth="1"/>
    <col min="8912" max="8912" width="10.28515625" style="67" customWidth="1"/>
    <col min="8913" max="8913" width="6" style="67" customWidth="1"/>
    <col min="8914" max="8960" width="9.140625" style="67"/>
    <col min="8961" max="8961" width="31" style="67" customWidth="1"/>
    <col min="8962" max="8962" width="9.140625" style="67"/>
    <col min="8963" max="8963" width="28.28515625" style="67" customWidth="1"/>
    <col min="8964" max="8964" width="10.28515625" style="67" customWidth="1"/>
    <col min="8965" max="8965" width="6" style="67" customWidth="1"/>
    <col min="8966" max="8966" width="28.28515625" style="67" customWidth="1"/>
    <col min="8967" max="8967" width="10.28515625" style="67" customWidth="1"/>
    <col min="8968" max="8968" width="6" style="67" customWidth="1"/>
    <col min="8969" max="8969" width="28.28515625" style="67" customWidth="1"/>
    <col min="8970" max="8970" width="10.28515625" style="67" customWidth="1"/>
    <col min="8971" max="8971" width="6" style="67" customWidth="1"/>
    <col min="8972" max="8972" width="28.28515625" style="67" customWidth="1"/>
    <col min="8973" max="8973" width="10.28515625" style="67" customWidth="1"/>
    <col min="8974" max="8974" width="6" style="67" customWidth="1"/>
    <col min="8975" max="8975" width="28.28515625" style="67" customWidth="1"/>
    <col min="8976" max="8976" width="10.28515625" style="67" customWidth="1"/>
    <col min="8977" max="8977" width="6" style="67" customWidth="1"/>
    <col min="8978" max="8978" width="28.28515625" style="67" customWidth="1"/>
    <col min="8979" max="8979" width="10.28515625" style="67" customWidth="1"/>
    <col min="8980" max="8980" width="6" style="67" customWidth="1"/>
    <col min="8981" max="8981" width="28.28515625" style="67" customWidth="1"/>
    <col min="8982" max="8982" width="10.28515625" style="67" customWidth="1"/>
    <col min="8983" max="8983" width="6" style="67" customWidth="1"/>
    <col min="8984" max="8984" width="28.28515625" style="67" customWidth="1"/>
    <col min="8985" max="8985" width="10.28515625" style="67" customWidth="1"/>
    <col min="8986" max="8986" width="6" style="67" customWidth="1"/>
    <col min="8987" max="8987" width="28.28515625" style="67" customWidth="1"/>
    <col min="8988" max="8988" width="10.28515625" style="67" customWidth="1"/>
    <col min="8989" max="8989" width="6" style="67" customWidth="1"/>
    <col min="8990" max="8990" width="28.28515625" style="67" customWidth="1"/>
    <col min="8991" max="8991" width="10.28515625" style="67" customWidth="1"/>
    <col min="8992" max="8992" width="6" style="67" customWidth="1"/>
    <col min="8993" max="8993" width="28.28515625" style="67" customWidth="1"/>
    <col min="8994" max="8994" width="10.28515625" style="67" customWidth="1"/>
    <col min="8995" max="8995" width="6" style="67" customWidth="1"/>
    <col min="8996" max="8996" width="28.28515625" style="67" customWidth="1"/>
    <col min="8997" max="8997" width="10.28515625" style="67" customWidth="1"/>
    <col min="8998" max="8998" width="6" style="67" customWidth="1"/>
    <col min="8999" max="8999" width="28.28515625" style="67" customWidth="1"/>
    <col min="9000" max="9000" width="10.28515625" style="67" customWidth="1"/>
    <col min="9001" max="9001" width="6" style="67" customWidth="1"/>
    <col min="9002" max="9002" width="28.28515625" style="67" customWidth="1"/>
    <col min="9003" max="9003" width="10.28515625" style="67" customWidth="1"/>
    <col min="9004" max="9004" width="6" style="67" customWidth="1"/>
    <col min="9005" max="9005" width="28.28515625" style="67" customWidth="1"/>
    <col min="9006" max="9006" width="10.28515625" style="67" customWidth="1"/>
    <col min="9007" max="9007" width="6" style="67" customWidth="1"/>
    <col min="9008" max="9008" width="28.28515625" style="67" customWidth="1"/>
    <col min="9009" max="9009" width="10.28515625" style="67" customWidth="1"/>
    <col min="9010" max="9010" width="6" style="67" customWidth="1"/>
    <col min="9011" max="9011" width="28.28515625" style="67" customWidth="1"/>
    <col min="9012" max="9012" width="10.28515625" style="67" customWidth="1"/>
    <col min="9013" max="9013" width="6" style="67" customWidth="1"/>
    <col min="9014" max="9014" width="28.28515625" style="67" customWidth="1"/>
    <col min="9015" max="9015" width="10.28515625" style="67" customWidth="1"/>
    <col min="9016" max="9016" width="6" style="67" customWidth="1"/>
    <col min="9017" max="9017" width="28.28515625" style="67" customWidth="1"/>
    <col min="9018" max="9018" width="10.28515625" style="67" customWidth="1"/>
    <col min="9019" max="9019" width="6" style="67" customWidth="1"/>
    <col min="9020" max="9020" width="28.28515625" style="67" customWidth="1"/>
    <col min="9021" max="9021" width="10.28515625" style="67" customWidth="1"/>
    <col min="9022" max="9022" width="6" style="67" customWidth="1"/>
    <col min="9023" max="9023" width="28.28515625" style="67" customWidth="1"/>
    <col min="9024" max="9024" width="10.28515625" style="67" customWidth="1"/>
    <col min="9025" max="9025" width="6" style="67" customWidth="1"/>
    <col min="9026" max="9026" width="28.28515625" style="67" customWidth="1"/>
    <col min="9027" max="9027" width="10.28515625" style="67" customWidth="1"/>
    <col min="9028" max="9028" width="6" style="67" customWidth="1"/>
    <col min="9029" max="9029" width="28.28515625" style="67" customWidth="1"/>
    <col min="9030" max="9030" width="10.28515625" style="67" customWidth="1"/>
    <col min="9031" max="9031" width="6" style="67" customWidth="1"/>
    <col min="9032" max="9032" width="28.28515625" style="67" customWidth="1"/>
    <col min="9033" max="9033" width="10.28515625" style="67" customWidth="1"/>
    <col min="9034" max="9034" width="6" style="67" customWidth="1"/>
    <col min="9035" max="9035" width="28.28515625" style="67" customWidth="1"/>
    <col min="9036" max="9036" width="10.28515625" style="67" customWidth="1"/>
    <col min="9037" max="9037" width="6" style="67" customWidth="1"/>
    <col min="9038" max="9038" width="28.28515625" style="67" customWidth="1"/>
    <col min="9039" max="9039" width="10.28515625" style="67" customWidth="1"/>
    <col min="9040" max="9040" width="6" style="67" customWidth="1"/>
    <col min="9041" max="9041" width="28.28515625" style="67" customWidth="1"/>
    <col min="9042" max="9042" width="10.28515625" style="67" customWidth="1"/>
    <col min="9043" max="9043" width="6" style="67" customWidth="1"/>
    <col min="9044" max="9044" width="28.28515625" style="67" customWidth="1"/>
    <col min="9045" max="9045" width="10.28515625" style="67" customWidth="1"/>
    <col min="9046" max="9046" width="6" style="67" customWidth="1"/>
    <col min="9047" max="9047" width="28.28515625" style="67" customWidth="1"/>
    <col min="9048" max="9048" width="10.28515625" style="67" customWidth="1"/>
    <col min="9049" max="9049" width="6" style="67" customWidth="1"/>
    <col min="9050" max="9050" width="28.28515625" style="67" customWidth="1"/>
    <col min="9051" max="9051" width="10.28515625" style="67" customWidth="1"/>
    <col min="9052" max="9052" width="6" style="67" customWidth="1"/>
    <col min="9053" max="9053" width="28.28515625" style="67" customWidth="1"/>
    <col min="9054" max="9054" width="10.28515625" style="67" customWidth="1"/>
    <col min="9055" max="9055" width="6" style="67" customWidth="1"/>
    <col min="9056" max="9056" width="28.28515625" style="67" customWidth="1"/>
    <col min="9057" max="9057" width="10.28515625" style="67" customWidth="1"/>
    <col min="9058" max="9058" width="6" style="67" customWidth="1"/>
    <col min="9059" max="9059" width="28.28515625" style="67" customWidth="1"/>
    <col min="9060" max="9060" width="10.28515625" style="67" customWidth="1"/>
    <col min="9061" max="9061" width="6" style="67" customWidth="1"/>
    <col min="9062" max="9062" width="28.28515625" style="67" customWidth="1"/>
    <col min="9063" max="9063" width="10.28515625" style="67" customWidth="1"/>
    <col min="9064" max="9064" width="6" style="67" customWidth="1"/>
    <col min="9065" max="9065" width="28.28515625" style="67" customWidth="1"/>
    <col min="9066" max="9066" width="10.28515625" style="67" customWidth="1"/>
    <col min="9067" max="9067" width="6" style="67" customWidth="1"/>
    <col min="9068" max="9068" width="28.28515625" style="67" customWidth="1"/>
    <col min="9069" max="9069" width="10.28515625" style="67" customWidth="1"/>
    <col min="9070" max="9070" width="6" style="67" customWidth="1"/>
    <col min="9071" max="9071" width="28.28515625" style="67" customWidth="1"/>
    <col min="9072" max="9072" width="10.28515625" style="67" customWidth="1"/>
    <col min="9073" max="9073" width="6" style="67" customWidth="1"/>
    <col min="9074" max="9074" width="28.28515625" style="67" customWidth="1"/>
    <col min="9075" max="9075" width="10.28515625" style="67" customWidth="1"/>
    <col min="9076" max="9076" width="6" style="67" customWidth="1"/>
    <col min="9077" max="9077" width="28.28515625" style="67" customWidth="1"/>
    <col min="9078" max="9078" width="10.28515625" style="67" customWidth="1"/>
    <col min="9079" max="9079" width="6" style="67" customWidth="1"/>
    <col min="9080" max="9080" width="28.28515625" style="67" customWidth="1"/>
    <col min="9081" max="9081" width="10.28515625" style="67" customWidth="1"/>
    <col min="9082" max="9082" width="6" style="67" customWidth="1"/>
    <col min="9083" max="9083" width="28.28515625" style="67" customWidth="1"/>
    <col min="9084" max="9084" width="10.28515625" style="67" customWidth="1"/>
    <col min="9085" max="9085" width="6" style="67" customWidth="1"/>
    <col min="9086" max="9086" width="28.28515625" style="67" customWidth="1"/>
    <col min="9087" max="9087" width="10.28515625" style="67" customWidth="1"/>
    <col min="9088" max="9088" width="6" style="67" customWidth="1"/>
    <col min="9089" max="9089" width="28.28515625" style="67" customWidth="1"/>
    <col min="9090" max="9090" width="10.28515625" style="67" customWidth="1"/>
    <col min="9091" max="9091" width="6" style="67" customWidth="1"/>
    <col min="9092" max="9092" width="28.28515625" style="67" customWidth="1"/>
    <col min="9093" max="9093" width="10.28515625" style="67" customWidth="1"/>
    <col min="9094" max="9094" width="6" style="67" customWidth="1"/>
    <col min="9095" max="9095" width="28.28515625" style="67" customWidth="1"/>
    <col min="9096" max="9096" width="10.28515625" style="67" customWidth="1"/>
    <col min="9097" max="9097" width="6" style="67" customWidth="1"/>
    <col min="9098" max="9098" width="28.28515625" style="67" customWidth="1"/>
    <col min="9099" max="9099" width="10.28515625" style="67" customWidth="1"/>
    <col min="9100" max="9100" width="6" style="67" customWidth="1"/>
    <col min="9101" max="9101" width="28.28515625" style="67" customWidth="1"/>
    <col min="9102" max="9102" width="10.28515625" style="67" customWidth="1"/>
    <col min="9103" max="9103" width="6" style="67" customWidth="1"/>
    <col min="9104" max="9104" width="28.28515625" style="67" customWidth="1"/>
    <col min="9105" max="9105" width="10.28515625" style="67" customWidth="1"/>
    <col min="9106" max="9106" width="6" style="67" customWidth="1"/>
    <col min="9107" max="9107" width="28.28515625" style="67" customWidth="1"/>
    <col min="9108" max="9108" width="10.28515625" style="67" customWidth="1"/>
    <col min="9109" max="9109" width="6" style="67" customWidth="1"/>
    <col min="9110" max="9110" width="28.28515625" style="67" customWidth="1"/>
    <col min="9111" max="9111" width="10.28515625" style="67" customWidth="1"/>
    <col min="9112" max="9112" width="6" style="67" customWidth="1"/>
    <col min="9113" max="9113" width="28.28515625" style="67" customWidth="1"/>
    <col min="9114" max="9114" width="10.28515625" style="67" customWidth="1"/>
    <col min="9115" max="9115" width="6" style="67" customWidth="1"/>
    <col min="9116" max="9116" width="28.28515625" style="67" customWidth="1"/>
    <col min="9117" max="9117" width="10.28515625" style="67" customWidth="1"/>
    <col min="9118" max="9118" width="6" style="67" customWidth="1"/>
    <col min="9119" max="9119" width="28.28515625" style="67" customWidth="1"/>
    <col min="9120" max="9120" width="10.28515625" style="67" customWidth="1"/>
    <col min="9121" max="9121" width="6" style="67" customWidth="1"/>
    <col min="9122" max="9122" width="28.28515625" style="67" customWidth="1"/>
    <col min="9123" max="9123" width="10.28515625" style="67" customWidth="1"/>
    <col min="9124" max="9124" width="6" style="67" customWidth="1"/>
    <col min="9125" max="9125" width="28.28515625" style="67" customWidth="1"/>
    <col min="9126" max="9126" width="10.28515625" style="67" customWidth="1"/>
    <col min="9127" max="9127" width="6" style="67" customWidth="1"/>
    <col min="9128" max="9128" width="28.28515625" style="67" customWidth="1"/>
    <col min="9129" max="9129" width="10.28515625" style="67" customWidth="1"/>
    <col min="9130" max="9130" width="6" style="67" customWidth="1"/>
    <col min="9131" max="9131" width="28.28515625" style="67" customWidth="1"/>
    <col min="9132" max="9132" width="10.28515625" style="67" customWidth="1"/>
    <col min="9133" max="9133" width="6" style="67" customWidth="1"/>
    <col min="9134" max="9134" width="28.28515625" style="67" customWidth="1"/>
    <col min="9135" max="9135" width="10.28515625" style="67" customWidth="1"/>
    <col min="9136" max="9136" width="6" style="67" customWidth="1"/>
    <col min="9137" max="9137" width="28.28515625" style="67" customWidth="1"/>
    <col min="9138" max="9138" width="10.28515625" style="67" customWidth="1"/>
    <col min="9139" max="9139" width="6" style="67" customWidth="1"/>
    <col min="9140" max="9140" width="28.28515625" style="67" customWidth="1"/>
    <col min="9141" max="9141" width="10.28515625" style="67" customWidth="1"/>
    <col min="9142" max="9142" width="6" style="67" customWidth="1"/>
    <col min="9143" max="9143" width="28.28515625" style="67" customWidth="1"/>
    <col min="9144" max="9144" width="10.28515625" style="67" customWidth="1"/>
    <col min="9145" max="9145" width="6" style="67" customWidth="1"/>
    <col min="9146" max="9146" width="28.28515625" style="67" customWidth="1"/>
    <col min="9147" max="9147" width="10.28515625" style="67" customWidth="1"/>
    <col min="9148" max="9148" width="6" style="67" customWidth="1"/>
    <col min="9149" max="9149" width="28.28515625" style="67" customWidth="1"/>
    <col min="9150" max="9150" width="10.28515625" style="67" customWidth="1"/>
    <col min="9151" max="9151" width="6" style="67" customWidth="1"/>
    <col min="9152" max="9152" width="28.28515625" style="67" customWidth="1"/>
    <col min="9153" max="9153" width="10.28515625" style="67" customWidth="1"/>
    <col min="9154" max="9154" width="6" style="67" customWidth="1"/>
    <col min="9155" max="9155" width="28.28515625" style="67" customWidth="1"/>
    <col min="9156" max="9156" width="10.28515625" style="67" customWidth="1"/>
    <col min="9157" max="9157" width="6" style="67" customWidth="1"/>
    <col min="9158" max="9158" width="28.28515625" style="67" customWidth="1"/>
    <col min="9159" max="9159" width="10.28515625" style="67" customWidth="1"/>
    <col min="9160" max="9160" width="6" style="67" customWidth="1"/>
    <col min="9161" max="9161" width="28.28515625" style="67" customWidth="1"/>
    <col min="9162" max="9162" width="10.28515625" style="67" customWidth="1"/>
    <col min="9163" max="9163" width="6" style="67" customWidth="1"/>
    <col min="9164" max="9164" width="28.28515625" style="67" customWidth="1"/>
    <col min="9165" max="9165" width="10.28515625" style="67" customWidth="1"/>
    <col min="9166" max="9166" width="6" style="67" customWidth="1"/>
    <col min="9167" max="9167" width="28.28515625" style="67" customWidth="1"/>
    <col min="9168" max="9168" width="10.28515625" style="67" customWidth="1"/>
    <col min="9169" max="9169" width="6" style="67" customWidth="1"/>
    <col min="9170" max="9216" width="9.140625" style="67"/>
    <col min="9217" max="9217" width="31" style="67" customWidth="1"/>
    <col min="9218" max="9218" width="9.140625" style="67"/>
    <col min="9219" max="9219" width="28.28515625" style="67" customWidth="1"/>
    <col min="9220" max="9220" width="10.28515625" style="67" customWidth="1"/>
    <col min="9221" max="9221" width="6" style="67" customWidth="1"/>
    <col min="9222" max="9222" width="28.28515625" style="67" customWidth="1"/>
    <col min="9223" max="9223" width="10.28515625" style="67" customWidth="1"/>
    <col min="9224" max="9224" width="6" style="67" customWidth="1"/>
    <col min="9225" max="9225" width="28.28515625" style="67" customWidth="1"/>
    <col min="9226" max="9226" width="10.28515625" style="67" customWidth="1"/>
    <col min="9227" max="9227" width="6" style="67" customWidth="1"/>
    <col min="9228" max="9228" width="28.28515625" style="67" customWidth="1"/>
    <col min="9229" max="9229" width="10.28515625" style="67" customWidth="1"/>
    <col min="9230" max="9230" width="6" style="67" customWidth="1"/>
    <col min="9231" max="9231" width="28.28515625" style="67" customWidth="1"/>
    <col min="9232" max="9232" width="10.28515625" style="67" customWidth="1"/>
    <col min="9233" max="9233" width="6" style="67" customWidth="1"/>
    <col min="9234" max="9234" width="28.28515625" style="67" customWidth="1"/>
    <col min="9235" max="9235" width="10.28515625" style="67" customWidth="1"/>
    <col min="9236" max="9236" width="6" style="67" customWidth="1"/>
    <col min="9237" max="9237" width="28.28515625" style="67" customWidth="1"/>
    <col min="9238" max="9238" width="10.28515625" style="67" customWidth="1"/>
    <col min="9239" max="9239" width="6" style="67" customWidth="1"/>
    <col min="9240" max="9240" width="28.28515625" style="67" customWidth="1"/>
    <col min="9241" max="9241" width="10.28515625" style="67" customWidth="1"/>
    <col min="9242" max="9242" width="6" style="67" customWidth="1"/>
    <col min="9243" max="9243" width="28.28515625" style="67" customWidth="1"/>
    <col min="9244" max="9244" width="10.28515625" style="67" customWidth="1"/>
    <col min="9245" max="9245" width="6" style="67" customWidth="1"/>
    <col min="9246" max="9246" width="28.28515625" style="67" customWidth="1"/>
    <col min="9247" max="9247" width="10.28515625" style="67" customWidth="1"/>
    <col min="9248" max="9248" width="6" style="67" customWidth="1"/>
    <col min="9249" max="9249" width="28.28515625" style="67" customWidth="1"/>
    <col min="9250" max="9250" width="10.28515625" style="67" customWidth="1"/>
    <col min="9251" max="9251" width="6" style="67" customWidth="1"/>
    <col min="9252" max="9252" width="28.28515625" style="67" customWidth="1"/>
    <col min="9253" max="9253" width="10.28515625" style="67" customWidth="1"/>
    <col min="9254" max="9254" width="6" style="67" customWidth="1"/>
    <col min="9255" max="9255" width="28.28515625" style="67" customWidth="1"/>
    <col min="9256" max="9256" width="10.28515625" style="67" customWidth="1"/>
    <col min="9257" max="9257" width="6" style="67" customWidth="1"/>
    <col min="9258" max="9258" width="28.28515625" style="67" customWidth="1"/>
    <col min="9259" max="9259" width="10.28515625" style="67" customWidth="1"/>
    <col min="9260" max="9260" width="6" style="67" customWidth="1"/>
    <col min="9261" max="9261" width="28.28515625" style="67" customWidth="1"/>
    <col min="9262" max="9262" width="10.28515625" style="67" customWidth="1"/>
    <col min="9263" max="9263" width="6" style="67" customWidth="1"/>
    <col min="9264" max="9264" width="28.28515625" style="67" customWidth="1"/>
    <col min="9265" max="9265" width="10.28515625" style="67" customWidth="1"/>
    <col min="9266" max="9266" width="6" style="67" customWidth="1"/>
    <col min="9267" max="9267" width="28.28515625" style="67" customWidth="1"/>
    <col min="9268" max="9268" width="10.28515625" style="67" customWidth="1"/>
    <col min="9269" max="9269" width="6" style="67" customWidth="1"/>
    <col min="9270" max="9270" width="28.28515625" style="67" customWidth="1"/>
    <col min="9271" max="9271" width="10.28515625" style="67" customWidth="1"/>
    <col min="9272" max="9272" width="6" style="67" customWidth="1"/>
    <col min="9273" max="9273" width="28.28515625" style="67" customWidth="1"/>
    <col min="9274" max="9274" width="10.28515625" style="67" customWidth="1"/>
    <col min="9275" max="9275" width="6" style="67" customWidth="1"/>
    <col min="9276" max="9276" width="28.28515625" style="67" customWidth="1"/>
    <col min="9277" max="9277" width="10.28515625" style="67" customWidth="1"/>
    <col min="9278" max="9278" width="6" style="67" customWidth="1"/>
    <col min="9279" max="9279" width="28.28515625" style="67" customWidth="1"/>
    <col min="9280" max="9280" width="10.28515625" style="67" customWidth="1"/>
    <col min="9281" max="9281" width="6" style="67" customWidth="1"/>
    <col min="9282" max="9282" width="28.28515625" style="67" customWidth="1"/>
    <col min="9283" max="9283" width="10.28515625" style="67" customWidth="1"/>
    <col min="9284" max="9284" width="6" style="67" customWidth="1"/>
    <col min="9285" max="9285" width="28.28515625" style="67" customWidth="1"/>
    <col min="9286" max="9286" width="10.28515625" style="67" customWidth="1"/>
    <col min="9287" max="9287" width="6" style="67" customWidth="1"/>
    <col min="9288" max="9288" width="28.28515625" style="67" customWidth="1"/>
    <col min="9289" max="9289" width="10.28515625" style="67" customWidth="1"/>
    <col min="9290" max="9290" width="6" style="67" customWidth="1"/>
    <col min="9291" max="9291" width="28.28515625" style="67" customWidth="1"/>
    <col min="9292" max="9292" width="10.28515625" style="67" customWidth="1"/>
    <col min="9293" max="9293" width="6" style="67" customWidth="1"/>
    <col min="9294" max="9294" width="28.28515625" style="67" customWidth="1"/>
    <col min="9295" max="9295" width="10.28515625" style="67" customWidth="1"/>
    <col min="9296" max="9296" width="6" style="67" customWidth="1"/>
    <col min="9297" max="9297" width="28.28515625" style="67" customWidth="1"/>
    <col min="9298" max="9298" width="10.28515625" style="67" customWidth="1"/>
    <col min="9299" max="9299" width="6" style="67" customWidth="1"/>
    <col min="9300" max="9300" width="28.28515625" style="67" customWidth="1"/>
    <col min="9301" max="9301" width="10.28515625" style="67" customWidth="1"/>
    <col min="9302" max="9302" width="6" style="67" customWidth="1"/>
    <col min="9303" max="9303" width="28.28515625" style="67" customWidth="1"/>
    <col min="9304" max="9304" width="10.28515625" style="67" customWidth="1"/>
    <col min="9305" max="9305" width="6" style="67" customWidth="1"/>
    <col min="9306" max="9306" width="28.28515625" style="67" customWidth="1"/>
    <col min="9307" max="9307" width="10.28515625" style="67" customWidth="1"/>
    <col min="9308" max="9308" width="6" style="67" customWidth="1"/>
    <col min="9309" max="9309" width="28.28515625" style="67" customWidth="1"/>
    <col min="9310" max="9310" width="10.28515625" style="67" customWidth="1"/>
    <col min="9311" max="9311" width="6" style="67" customWidth="1"/>
    <col min="9312" max="9312" width="28.28515625" style="67" customWidth="1"/>
    <col min="9313" max="9313" width="10.28515625" style="67" customWidth="1"/>
    <col min="9314" max="9314" width="6" style="67" customWidth="1"/>
    <col min="9315" max="9315" width="28.28515625" style="67" customWidth="1"/>
    <col min="9316" max="9316" width="10.28515625" style="67" customWidth="1"/>
    <col min="9317" max="9317" width="6" style="67" customWidth="1"/>
    <col min="9318" max="9318" width="28.28515625" style="67" customWidth="1"/>
    <col min="9319" max="9319" width="10.28515625" style="67" customWidth="1"/>
    <col min="9320" max="9320" width="6" style="67" customWidth="1"/>
    <col min="9321" max="9321" width="28.28515625" style="67" customWidth="1"/>
    <col min="9322" max="9322" width="10.28515625" style="67" customWidth="1"/>
    <col min="9323" max="9323" width="6" style="67" customWidth="1"/>
    <col min="9324" max="9324" width="28.28515625" style="67" customWidth="1"/>
    <col min="9325" max="9325" width="10.28515625" style="67" customWidth="1"/>
    <col min="9326" max="9326" width="6" style="67" customWidth="1"/>
    <col min="9327" max="9327" width="28.28515625" style="67" customWidth="1"/>
    <col min="9328" max="9328" width="10.28515625" style="67" customWidth="1"/>
    <col min="9329" max="9329" width="6" style="67" customWidth="1"/>
    <col min="9330" max="9330" width="28.28515625" style="67" customWidth="1"/>
    <col min="9331" max="9331" width="10.28515625" style="67" customWidth="1"/>
    <col min="9332" max="9332" width="6" style="67" customWidth="1"/>
    <col min="9333" max="9333" width="28.28515625" style="67" customWidth="1"/>
    <col min="9334" max="9334" width="10.28515625" style="67" customWidth="1"/>
    <col min="9335" max="9335" width="6" style="67" customWidth="1"/>
    <col min="9336" max="9336" width="28.28515625" style="67" customWidth="1"/>
    <col min="9337" max="9337" width="10.28515625" style="67" customWidth="1"/>
    <col min="9338" max="9338" width="6" style="67" customWidth="1"/>
    <col min="9339" max="9339" width="28.28515625" style="67" customWidth="1"/>
    <col min="9340" max="9340" width="10.28515625" style="67" customWidth="1"/>
    <col min="9341" max="9341" width="6" style="67" customWidth="1"/>
    <col min="9342" max="9342" width="28.28515625" style="67" customWidth="1"/>
    <col min="9343" max="9343" width="10.28515625" style="67" customWidth="1"/>
    <col min="9344" max="9344" width="6" style="67" customWidth="1"/>
    <col min="9345" max="9345" width="28.28515625" style="67" customWidth="1"/>
    <col min="9346" max="9346" width="10.28515625" style="67" customWidth="1"/>
    <col min="9347" max="9347" width="6" style="67" customWidth="1"/>
    <col min="9348" max="9348" width="28.28515625" style="67" customWidth="1"/>
    <col min="9349" max="9349" width="10.28515625" style="67" customWidth="1"/>
    <col min="9350" max="9350" width="6" style="67" customWidth="1"/>
    <col min="9351" max="9351" width="28.28515625" style="67" customWidth="1"/>
    <col min="9352" max="9352" width="10.28515625" style="67" customWidth="1"/>
    <col min="9353" max="9353" width="6" style="67" customWidth="1"/>
    <col min="9354" max="9354" width="28.28515625" style="67" customWidth="1"/>
    <col min="9355" max="9355" width="10.28515625" style="67" customWidth="1"/>
    <col min="9356" max="9356" width="6" style="67" customWidth="1"/>
    <col min="9357" max="9357" width="28.28515625" style="67" customWidth="1"/>
    <col min="9358" max="9358" width="10.28515625" style="67" customWidth="1"/>
    <col min="9359" max="9359" width="6" style="67" customWidth="1"/>
    <col min="9360" max="9360" width="28.28515625" style="67" customWidth="1"/>
    <col min="9361" max="9361" width="10.28515625" style="67" customWidth="1"/>
    <col min="9362" max="9362" width="6" style="67" customWidth="1"/>
    <col min="9363" max="9363" width="28.28515625" style="67" customWidth="1"/>
    <col min="9364" max="9364" width="10.28515625" style="67" customWidth="1"/>
    <col min="9365" max="9365" width="6" style="67" customWidth="1"/>
    <col min="9366" max="9366" width="28.28515625" style="67" customWidth="1"/>
    <col min="9367" max="9367" width="10.28515625" style="67" customWidth="1"/>
    <col min="9368" max="9368" width="6" style="67" customWidth="1"/>
    <col min="9369" max="9369" width="28.28515625" style="67" customWidth="1"/>
    <col min="9370" max="9370" width="10.28515625" style="67" customWidth="1"/>
    <col min="9371" max="9371" width="6" style="67" customWidth="1"/>
    <col min="9372" max="9372" width="28.28515625" style="67" customWidth="1"/>
    <col min="9373" max="9373" width="10.28515625" style="67" customWidth="1"/>
    <col min="9374" max="9374" width="6" style="67" customWidth="1"/>
    <col min="9375" max="9375" width="28.28515625" style="67" customWidth="1"/>
    <col min="9376" max="9376" width="10.28515625" style="67" customWidth="1"/>
    <col min="9377" max="9377" width="6" style="67" customWidth="1"/>
    <col min="9378" max="9378" width="28.28515625" style="67" customWidth="1"/>
    <col min="9379" max="9379" width="10.28515625" style="67" customWidth="1"/>
    <col min="9380" max="9380" width="6" style="67" customWidth="1"/>
    <col min="9381" max="9381" width="28.28515625" style="67" customWidth="1"/>
    <col min="9382" max="9382" width="10.28515625" style="67" customWidth="1"/>
    <col min="9383" max="9383" width="6" style="67" customWidth="1"/>
    <col min="9384" max="9384" width="28.28515625" style="67" customWidth="1"/>
    <col min="9385" max="9385" width="10.28515625" style="67" customWidth="1"/>
    <col min="9386" max="9386" width="6" style="67" customWidth="1"/>
    <col min="9387" max="9387" width="28.28515625" style="67" customWidth="1"/>
    <col min="9388" max="9388" width="10.28515625" style="67" customWidth="1"/>
    <col min="9389" max="9389" width="6" style="67" customWidth="1"/>
    <col min="9390" max="9390" width="28.28515625" style="67" customWidth="1"/>
    <col min="9391" max="9391" width="10.28515625" style="67" customWidth="1"/>
    <col min="9392" max="9392" width="6" style="67" customWidth="1"/>
    <col min="9393" max="9393" width="28.28515625" style="67" customWidth="1"/>
    <col min="9394" max="9394" width="10.28515625" style="67" customWidth="1"/>
    <col min="9395" max="9395" width="6" style="67" customWidth="1"/>
    <col min="9396" max="9396" width="28.28515625" style="67" customWidth="1"/>
    <col min="9397" max="9397" width="10.28515625" style="67" customWidth="1"/>
    <col min="9398" max="9398" width="6" style="67" customWidth="1"/>
    <col min="9399" max="9399" width="28.28515625" style="67" customWidth="1"/>
    <col min="9400" max="9400" width="10.28515625" style="67" customWidth="1"/>
    <col min="9401" max="9401" width="6" style="67" customWidth="1"/>
    <col min="9402" max="9402" width="28.28515625" style="67" customWidth="1"/>
    <col min="9403" max="9403" width="10.28515625" style="67" customWidth="1"/>
    <col min="9404" max="9404" width="6" style="67" customWidth="1"/>
    <col min="9405" max="9405" width="28.28515625" style="67" customWidth="1"/>
    <col min="9406" max="9406" width="10.28515625" style="67" customWidth="1"/>
    <col min="9407" max="9407" width="6" style="67" customWidth="1"/>
    <col min="9408" max="9408" width="28.28515625" style="67" customWidth="1"/>
    <col min="9409" max="9409" width="10.28515625" style="67" customWidth="1"/>
    <col min="9410" max="9410" width="6" style="67" customWidth="1"/>
    <col min="9411" max="9411" width="28.28515625" style="67" customWidth="1"/>
    <col min="9412" max="9412" width="10.28515625" style="67" customWidth="1"/>
    <col min="9413" max="9413" width="6" style="67" customWidth="1"/>
    <col min="9414" max="9414" width="28.28515625" style="67" customWidth="1"/>
    <col min="9415" max="9415" width="10.28515625" style="67" customWidth="1"/>
    <col min="9416" max="9416" width="6" style="67" customWidth="1"/>
    <col min="9417" max="9417" width="28.28515625" style="67" customWidth="1"/>
    <col min="9418" max="9418" width="10.28515625" style="67" customWidth="1"/>
    <col min="9419" max="9419" width="6" style="67" customWidth="1"/>
    <col min="9420" max="9420" width="28.28515625" style="67" customWidth="1"/>
    <col min="9421" max="9421" width="10.28515625" style="67" customWidth="1"/>
    <col min="9422" max="9422" width="6" style="67" customWidth="1"/>
    <col min="9423" max="9423" width="28.28515625" style="67" customWidth="1"/>
    <col min="9424" max="9424" width="10.28515625" style="67" customWidth="1"/>
    <col min="9425" max="9425" width="6" style="67" customWidth="1"/>
    <col min="9426" max="9472" width="9.140625" style="67"/>
    <col min="9473" max="9473" width="31" style="67" customWidth="1"/>
    <col min="9474" max="9474" width="9.140625" style="67"/>
    <col min="9475" max="9475" width="28.28515625" style="67" customWidth="1"/>
    <col min="9476" max="9476" width="10.28515625" style="67" customWidth="1"/>
    <col min="9477" max="9477" width="6" style="67" customWidth="1"/>
    <col min="9478" max="9478" width="28.28515625" style="67" customWidth="1"/>
    <col min="9479" max="9479" width="10.28515625" style="67" customWidth="1"/>
    <col min="9480" max="9480" width="6" style="67" customWidth="1"/>
    <col min="9481" max="9481" width="28.28515625" style="67" customWidth="1"/>
    <col min="9482" max="9482" width="10.28515625" style="67" customWidth="1"/>
    <col min="9483" max="9483" width="6" style="67" customWidth="1"/>
    <col min="9484" max="9484" width="28.28515625" style="67" customWidth="1"/>
    <col min="9485" max="9485" width="10.28515625" style="67" customWidth="1"/>
    <col min="9486" max="9486" width="6" style="67" customWidth="1"/>
    <col min="9487" max="9487" width="28.28515625" style="67" customWidth="1"/>
    <col min="9488" max="9488" width="10.28515625" style="67" customWidth="1"/>
    <col min="9489" max="9489" width="6" style="67" customWidth="1"/>
    <col min="9490" max="9490" width="28.28515625" style="67" customWidth="1"/>
    <col min="9491" max="9491" width="10.28515625" style="67" customWidth="1"/>
    <col min="9492" max="9492" width="6" style="67" customWidth="1"/>
    <col min="9493" max="9493" width="28.28515625" style="67" customWidth="1"/>
    <col min="9494" max="9494" width="10.28515625" style="67" customWidth="1"/>
    <col min="9495" max="9495" width="6" style="67" customWidth="1"/>
    <col min="9496" max="9496" width="28.28515625" style="67" customWidth="1"/>
    <col min="9497" max="9497" width="10.28515625" style="67" customWidth="1"/>
    <col min="9498" max="9498" width="6" style="67" customWidth="1"/>
    <col min="9499" max="9499" width="28.28515625" style="67" customWidth="1"/>
    <col min="9500" max="9500" width="10.28515625" style="67" customWidth="1"/>
    <col min="9501" max="9501" width="6" style="67" customWidth="1"/>
    <col min="9502" max="9502" width="28.28515625" style="67" customWidth="1"/>
    <col min="9503" max="9503" width="10.28515625" style="67" customWidth="1"/>
    <col min="9504" max="9504" width="6" style="67" customWidth="1"/>
    <col min="9505" max="9505" width="28.28515625" style="67" customWidth="1"/>
    <col min="9506" max="9506" width="10.28515625" style="67" customWidth="1"/>
    <col min="9507" max="9507" width="6" style="67" customWidth="1"/>
    <col min="9508" max="9508" width="28.28515625" style="67" customWidth="1"/>
    <col min="9509" max="9509" width="10.28515625" style="67" customWidth="1"/>
    <col min="9510" max="9510" width="6" style="67" customWidth="1"/>
    <col min="9511" max="9511" width="28.28515625" style="67" customWidth="1"/>
    <col min="9512" max="9512" width="10.28515625" style="67" customWidth="1"/>
    <col min="9513" max="9513" width="6" style="67" customWidth="1"/>
    <col min="9514" max="9514" width="28.28515625" style="67" customWidth="1"/>
    <col min="9515" max="9515" width="10.28515625" style="67" customWidth="1"/>
    <col min="9516" max="9516" width="6" style="67" customWidth="1"/>
    <col min="9517" max="9517" width="28.28515625" style="67" customWidth="1"/>
    <col min="9518" max="9518" width="10.28515625" style="67" customWidth="1"/>
    <col min="9519" max="9519" width="6" style="67" customWidth="1"/>
    <col min="9520" max="9520" width="28.28515625" style="67" customWidth="1"/>
    <col min="9521" max="9521" width="10.28515625" style="67" customWidth="1"/>
    <col min="9522" max="9522" width="6" style="67" customWidth="1"/>
    <col min="9523" max="9523" width="28.28515625" style="67" customWidth="1"/>
    <col min="9524" max="9524" width="10.28515625" style="67" customWidth="1"/>
    <col min="9525" max="9525" width="6" style="67" customWidth="1"/>
    <col min="9526" max="9526" width="28.28515625" style="67" customWidth="1"/>
    <col min="9527" max="9527" width="10.28515625" style="67" customWidth="1"/>
    <col min="9528" max="9528" width="6" style="67" customWidth="1"/>
    <col min="9529" max="9529" width="28.28515625" style="67" customWidth="1"/>
    <col min="9530" max="9530" width="10.28515625" style="67" customWidth="1"/>
    <col min="9531" max="9531" width="6" style="67" customWidth="1"/>
    <col min="9532" max="9532" width="28.28515625" style="67" customWidth="1"/>
    <col min="9533" max="9533" width="10.28515625" style="67" customWidth="1"/>
    <col min="9534" max="9534" width="6" style="67" customWidth="1"/>
    <col min="9535" max="9535" width="28.28515625" style="67" customWidth="1"/>
    <col min="9536" max="9536" width="10.28515625" style="67" customWidth="1"/>
    <col min="9537" max="9537" width="6" style="67" customWidth="1"/>
    <col min="9538" max="9538" width="28.28515625" style="67" customWidth="1"/>
    <col min="9539" max="9539" width="10.28515625" style="67" customWidth="1"/>
    <col min="9540" max="9540" width="6" style="67" customWidth="1"/>
    <col min="9541" max="9541" width="28.28515625" style="67" customWidth="1"/>
    <col min="9542" max="9542" width="10.28515625" style="67" customWidth="1"/>
    <col min="9543" max="9543" width="6" style="67" customWidth="1"/>
    <col min="9544" max="9544" width="28.28515625" style="67" customWidth="1"/>
    <col min="9545" max="9545" width="10.28515625" style="67" customWidth="1"/>
    <col min="9546" max="9546" width="6" style="67" customWidth="1"/>
    <col min="9547" max="9547" width="28.28515625" style="67" customWidth="1"/>
    <col min="9548" max="9548" width="10.28515625" style="67" customWidth="1"/>
    <col min="9549" max="9549" width="6" style="67" customWidth="1"/>
    <col min="9550" max="9550" width="28.28515625" style="67" customWidth="1"/>
    <col min="9551" max="9551" width="10.28515625" style="67" customWidth="1"/>
    <col min="9552" max="9552" width="6" style="67" customWidth="1"/>
    <col min="9553" max="9553" width="28.28515625" style="67" customWidth="1"/>
    <col min="9554" max="9554" width="10.28515625" style="67" customWidth="1"/>
    <col min="9555" max="9555" width="6" style="67" customWidth="1"/>
    <col min="9556" max="9556" width="28.28515625" style="67" customWidth="1"/>
    <col min="9557" max="9557" width="10.28515625" style="67" customWidth="1"/>
    <col min="9558" max="9558" width="6" style="67" customWidth="1"/>
    <col min="9559" max="9559" width="28.28515625" style="67" customWidth="1"/>
    <col min="9560" max="9560" width="10.28515625" style="67" customWidth="1"/>
    <col min="9561" max="9561" width="6" style="67" customWidth="1"/>
    <col min="9562" max="9562" width="28.28515625" style="67" customWidth="1"/>
    <col min="9563" max="9563" width="10.28515625" style="67" customWidth="1"/>
    <col min="9564" max="9564" width="6" style="67" customWidth="1"/>
    <col min="9565" max="9565" width="28.28515625" style="67" customWidth="1"/>
    <col min="9566" max="9566" width="10.28515625" style="67" customWidth="1"/>
    <col min="9567" max="9567" width="6" style="67" customWidth="1"/>
    <col min="9568" max="9568" width="28.28515625" style="67" customWidth="1"/>
    <col min="9569" max="9569" width="10.28515625" style="67" customWidth="1"/>
    <col min="9570" max="9570" width="6" style="67" customWidth="1"/>
    <col min="9571" max="9571" width="28.28515625" style="67" customWidth="1"/>
    <col min="9572" max="9572" width="10.28515625" style="67" customWidth="1"/>
    <col min="9573" max="9573" width="6" style="67" customWidth="1"/>
    <col min="9574" max="9574" width="28.28515625" style="67" customWidth="1"/>
    <col min="9575" max="9575" width="10.28515625" style="67" customWidth="1"/>
    <col min="9576" max="9576" width="6" style="67" customWidth="1"/>
    <col min="9577" max="9577" width="28.28515625" style="67" customWidth="1"/>
    <col min="9578" max="9578" width="10.28515625" style="67" customWidth="1"/>
    <col min="9579" max="9579" width="6" style="67" customWidth="1"/>
    <col min="9580" max="9580" width="28.28515625" style="67" customWidth="1"/>
    <col min="9581" max="9581" width="10.28515625" style="67" customWidth="1"/>
    <col min="9582" max="9582" width="6" style="67" customWidth="1"/>
    <col min="9583" max="9583" width="28.28515625" style="67" customWidth="1"/>
    <col min="9584" max="9584" width="10.28515625" style="67" customWidth="1"/>
    <col min="9585" max="9585" width="6" style="67" customWidth="1"/>
    <col min="9586" max="9586" width="28.28515625" style="67" customWidth="1"/>
    <col min="9587" max="9587" width="10.28515625" style="67" customWidth="1"/>
    <col min="9588" max="9588" width="6" style="67" customWidth="1"/>
    <col min="9589" max="9589" width="28.28515625" style="67" customWidth="1"/>
    <col min="9590" max="9590" width="10.28515625" style="67" customWidth="1"/>
    <col min="9591" max="9591" width="6" style="67" customWidth="1"/>
    <col min="9592" max="9592" width="28.28515625" style="67" customWidth="1"/>
    <col min="9593" max="9593" width="10.28515625" style="67" customWidth="1"/>
    <col min="9594" max="9594" width="6" style="67" customWidth="1"/>
    <col min="9595" max="9595" width="28.28515625" style="67" customWidth="1"/>
    <col min="9596" max="9596" width="10.28515625" style="67" customWidth="1"/>
    <col min="9597" max="9597" width="6" style="67" customWidth="1"/>
    <col min="9598" max="9598" width="28.28515625" style="67" customWidth="1"/>
    <col min="9599" max="9599" width="10.28515625" style="67" customWidth="1"/>
    <col min="9600" max="9600" width="6" style="67" customWidth="1"/>
    <col min="9601" max="9601" width="28.28515625" style="67" customWidth="1"/>
    <col min="9602" max="9602" width="10.28515625" style="67" customWidth="1"/>
    <col min="9603" max="9603" width="6" style="67" customWidth="1"/>
    <col min="9604" max="9604" width="28.28515625" style="67" customWidth="1"/>
    <col min="9605" max="9605" width="10.28515625" style="67" customWidth="1"/>
    <col min="9606" max="9606" width="6" style="67" customWidth="1"/>
    <col min="9607" max="9607" width="28.28515625" style="67" customWidth="1"/>
    <col min="9608" max="9608" width="10.28515625" style="67" customWidth="1"/>
    <col min="9609" max="9609" width="6" style="67" customWidth="1"/>
    <col min="9610" max="9610" width="28.28515625" style="67" customWidth="1"/>
    <col min="9611" max="9611" width="10.28515625" style="67" customWidth="1"/>
    <col min="9612" max="9612" width="6" style="67" customWidth="1"/>
    <col min="9613" max="9613" width="28.28515625" style="67" customWidth="1"/>
    <col min="9614" max="9614" width="10.28515625" style="67" customWidth="1"/>
    <col min="9615" max="9615" width="6" style="67" customWidth="1"/>
    <col min="9616" max="9616" width="28.28515625" style="67" customWidth="1"/>
    <col min="9617" max="9617" width="10.28515625" style="67" customWidth="1"/>
    <col min="9618" max="9618" width="6" style="67" customWidth="1"/>
    <col min="9619" max="9619" width="28.28515625" style="67" customWidth="1"/>
    <col min="9620" max="9620" width="10.28515625" style="67" customWidth="1"/>
    <col min="9621" max="9621" width="6" style="67" customWidth="1"/>
    <col min="9622" max="9622" width="28.28515625" style="67" customWidth="1"/>
    <col min="9623" max="9623" width="10.28515625" style="67" customWidth="1"/>
    <col min="9624" max="9624" width="6" style="67" customWidth="1"/>
    <col min="9625" max="9625" width="28.28515625" style="67" customWidth="1"/>
    <col min="9626" max="9626" width="10.28515625" style="67" customWidth="1"/>
    <col min="9627" max="9627" width="6" style="67" customWidth="1"/>
    <col min="9628" max="9628" width="28.28515625" style="67" customWidth="1"/>
    <col min="9629" max="9629" width="10.28515625" style="67" customWidth="1"/>
    <col min="9630" max="9630" width="6" style="67" customWidth="1"/>
    <col min="9631" max="9631" width="28.28515625" style="67" customWidth="1"/>
    <col min="9632" max="9632" width="10.28515625" style="67" customWidth="1"/>
    <col min="9633" max="9633" width="6" style="67" customWidth="1"/>
    <col min="9634" max="9634" width="28.28515625" style="67" customWidth="1"/>
    <col min="9635" max="9635" width="10.28515625" style="67" customWidth="1"/>
    <col min="9636" max="9636" width="6" style="67" customWidth="1"/>
    <col min="9637" max="9637" width="28.28515625" style="67" customWidth="1"/>
    <col min="9638" max="9638" width="10.28515625" style="67" customWidth="1"/>
    <col min="9639" max="9639" width="6" style="67" customWidth="1"/>
    <col min="9640" max="9640" width="28.28515625" style="67" customWidth="1"/>
    <col min="9641" max="9641" width="10.28515625" style="67" customWidth="1"/>
    <col min="9642" max="9642" width="6" style="67" customWidth="1"/>
    <col min="9643" max="9643" width="28.28515625" style="67" customWidth="1"/>
    <col min="9644" max="9644" width="10.28515625" style="67" customWidth="1"/>
    <col min="9645" max="9645" width="6" style="67" customWidth="1"/>
    <col min="9646" max="9646" width="28.28515625" style="67" customWidth="1"/>
    <col min="9647" max="9647" width="10.28515625" style="67" customWidth="1"/>
    <col min="9648" max="9648" width="6" style="67" customWidth="1"/>
    <col min="9649" max="9649" width="28.28515625" style="67" customWidth="1"/>
    <col min="9650" max="9650" width="10.28515625" style="67" customWidth="1"/>
    <col min="9651" max="9651" width="6" style="67" customWidth="1"/>
    <col min="9652" max="9652" width="28.28515625" style="67" customWidth="1"/>
    <col min="9653" max="9653" width="10.28515625" style="67" customWidth="1"/>
    <col min="9654" max="9654" width="6" style="67" customWidth="1"/>
    <col min="9655" max="9655" width="28.28515625" style="67" customWidth="1"/>
    <col min="9656" max="9656" width="10.28515625" style="67" customWidth="1"/>
    <col min="9657" max="9657" width="6" style="67" customWidth="1"/>
    <col min="9658" max="9658" width="28.28515625" style="67" customWidth="1"/>
    <col min="9659" max="9659" width="10.28515625" style="67" customWidth="1"/>
    <col min="9660" max="9660" width="6" style="67" customWidth="1"/>
    <col min="9661" max="9661" width="28.28515625" style="67" customWidth="1"/>
    <col min="9662" max="9662" width="10.28515625" style="67" customWidth="1"/>
    <col min="9663" max="9663" width="6" style="67" customWidth="1"/>
    <col min="9664" max="9664" width="28.28515625" style="67" customWidth="1"/>
    <col min="9665" max="9665" width="10.28515625" style="67" customWidth="1"/>
    <col min="9666" max="9666" width="6" style="67" customWidth="1"/>
    <col min="9667" max="9667" width="28.28515625" style="67" customWidth="1"/>
    <col min="9668" max="9668" width="10.28515625" style="67" customWidth="1"/>
    <col min="9669" max="9669" width="6" style="67" customWidth="1"/>
    <col min="9670" max="9670" width="28.28515625" style="67" customWidth="1"/>
    <col min="9671" max="9671" width="10.28515625" style="67" customWidth="1"/>
    <col min="9672" max="9672" width="6" style="67" customWidth="1"/>
    <col min="9673" max="9673" width="28.28515625" style="67" customWidth="1"/>
    <col min="9674" max="9674" width="10.28515625" style="67" customWidth="1"/>
    <col min="9675" max="9675" width="6" style="67" customWidth="1"/>
    <col min="9676" max="9676" width="28.28515625" style="67" customWidth="1"/>
    <col min="9677" max="9677" width="10.28515625" style="67" customWidth="1"/>
    <col min="9678" max="9678" width="6" style="67" customWidth="1"/>
    <col min="9679" max="9679" width="28.28515625" style="67" customWidth="1"/>
    <col min="9680" max="9680" width="10.28515625" style="67" customWidth="1"/>
    <col min="9681" max="9681" width="6" style="67" customWidth="1"/>
    <col min="9682" max="9728" width="9.140625" style="67"/>
    <col min="9729" max="9729" width="31" style="67" customWidth="1"/>
    <col min="9730" max="9730" width="9.140625" style="67"/>
    <col min="9731" max="9731" width="28.28515625" style="67" customWidth="1"/>
    <col min="9732" max="9732" width="10.28515625" style="67" customWidth="1"/>
    <col min="9733" max="9733" width="6" style="67" customWidth="1"/>
    <col min="9734" max="9734" width="28.28515625" style="67" customWidth="1"/>
    <col min="9735" max="9735" width="10.28515625" style="67" customWidth="1"/>
    <col min="9736" max="9736" width="6" style="67" customWidth="1"/>
    <col min="9737" max="9737" width="28.28515625" style="67" customWidth="1"/>
    <col min="9738" max="9738" width="10.28515625" style="67" customWidth="1"/>
    <col min="9739" max="9739" width="6" style="67" customWidth="1"/>
    <col min="9740" max="9740" width="28.28515625" style="67" customWidth="1"/>
    <col min="9741" max="9741" width="10.28515625" style="67" customWidth="1"/>
    <col min="9742" max="9742" width="6" style="67" customWidth="1"/>
    <col min="9743" max="9743" width="28.28515625" style="67" customWidth="1"/>
    <col min="9744" max="9744" width="10.28515625" style="67" customWidth="1"/>
    <col min="9745" max="9745" width="6" style="67" customWidth="1"/>
    <col min="9746" max="9746" width="28.28515625" style="67" customWidth="1"/>
    <col min="9747" max="9747" width="10.28515625" style="67" customWidth="1"/>
    <col min="9748" max="9748" width="6" style="67" customWidth="1"/>
    <col min="9749" max="9749" width="28.28515625" style="67" customWidth="1"/>
    <col min="9750" max="9750" width="10.28515625" style="67" customWidth="1"/>
    <col min="9751" max="9751" width="6" style="67" customWidth="1"/>
    <col min="9752" max="9752" width="28.28515625" style="67" customWidth="1"/>
    <col min="9753" max="9753" width="10.28515625" style="67" customWidth="1"/>
    <col min="9754" max="9754" width="6" style="67" customWidth="1"/>
    <col min="9755" max="9755" width="28.28515625" style="67" customWidth="1"/>
    <col min="9756" max="9756" width="10.28515625" style="67" customWidth="1"/>
    <col min="9757" max="9757" width="6" style="67" customWidth="1"/>
    <col min="9758" max="9758" width="28.28515625" style="67" customWidth="1"/>
    <col min="9759" max="9759" width="10.28515625" style="67" customWidth="1"/>
    <col min="9760" max="9760" width="6" style="67" customWidth="1"/>
    <col min="9761" max="9761" width="28.28515625" style="67" customWidth="1"/>
    <col min="9762" max="9762" width="10.28515625" style="67" customWidth="1"/>
    <col min="9763" max="9763" width="6" style="67" customWidth="1"/>
    <col min="9764" max="9764" width="28.28515625" style="67" customWidth="1"/>
    <col min="9765" max="9765" width="10.28515625" style="67" customWidth="1"/>
    <col min="9766" max="9766" width="6" style="67" customWidth="1"/>
    <col min="9767" max="9767" width="28.28515625" style="67" customWidth="1"/>
    <col min="9768" max="9768" width="10.28515625" style="67" customWidth="1"/>
    <col min="9769" max="9769" width="6" style="67" customWidth="1"/>
    <col min="9770" max="9770" width="28.28515625" style="67" customWidth="1"/>
    <col min="9771" max="9771" width="10.28515625" style="67" customWidth="1"/>
    <col min="9772" max="9772" width="6" style="67" customWidth="1"/>
    <col min="9773" max="9773" width="28.28515625" style="67" customWidth="1"/>
    <col min="9774" max="9774" width="10.28515625" style="67" customWidth="1"/>
    <col min="9775" max="9775" width="6" style="67" customWidth="1"/>
    <col min="9776" max="9776" width="28.28515625" style="67" customWidth="1"/>
    <col min="9777" max="9777" width="10.28515625" style="67" customWidth="1"/>
    <col min="9778" max="9778" width="6" style="67" customWidth="1"/>
    <col min="9779" max="9779" width="28.28515625" style="67" customWidth="1"/>
    <col min="9780" max="9780" width="10.28515625" style="67" customWidth="1"/>
    <col min="9781" max="9781" width="6" style="67" customWidth="1"/>
    <col min="9782" max="9782" width="28.28515625" style="67" customWidth="1"/>
    <col min="9783" max="9783" width="10.28515625" style="67" customWidth="1"/>
    <col min="9784" max="9784" width="6" style="67" customWidth="1"/>
    <col min="9785" max="9785" width="28.28515625" style="67" customWidth="1"/>
    <col min="9786" max="9786" width="10.28515625" style="67" customWidth="1"/>
    <col min="9787" max="9787" width="6" style="67" customWidth="1"/>
    <col min="9788" max="9788" width="28.28515625" style="67" customWidth="1"/>
    <col min="9789" max="9789" width="10.28515625" style="67" customWidth="1"/>
    <col min="9790" max="9790" width="6" style="67" customWidth="1"/>
    <col min="9791" max="9791" width="28.28515625" style="67" customWidth="1"/>
    <col min="9792" max="9792" width="10.28515625" style="67" customWidth="1"/>
    <col min="9793" max="9793" width="6" style="67" customWidth="1"/>
    <col min="9794" max="9794" width="28.28515625" style="67" customWidth="1"/>
    <col min="9795" max="9795" width="10.28515625" style="67" customWidth="1"/>
    <col min="9796" max="9796" width="6" style="67" customWidth="1"/>
    <col min="9797" max="9797" width="28.28515625" style="67" customWidth="1"/>
    <col min="9798" max="9798" width="10.28515625" style="67" customWidth="1"/>
    <col min="9799" max="9799" width="6" style="67" customWidth="1"/>
    <col min="9800" max="9800" width="28.28515625" style="67" customWidth="1"/>
    <col min="9801" max="9801" width="10.28515625" style="67" customWidth="1"/>
    <col min="9802" max="9802" width="6" style="67" customWidth="1"/>
    <col min="9803" max="9803" width="28.28515625" style="67" customWidth="1"/>
    <col min="9804" max="9804" width="10.28515625" style="67" customWidth="1"/>
    <col min="9805" max="9805" width="6" style="67" customWidth="1"/>
    <col min="9806" max="9806" width="28.28515625" style="67" customWidth="1"/>
    <col min="9807" max="9807" width="10.28515625" style="67" customWidth="1"/>
    <col min="9808" max="9808" width="6" style="67" customWidth="1"/>
    <col min="9809" max="9809" width="28.28515625" style="67" customWidth="1"/>
    <col min="9810" max="9810" width="10.28515625" style="67" customWidth="1"/>
    <col min="9811" max="9811" width="6" style="67" customWidth="1"/>
    <col min="9812" max="9812" width="28.28515625" style="67" customWidth="1"/>
    <col min="9813" max="9813" width="10.28515625" style="67" customWidth="1"/>
    <col min="9814" max="9814" width="6" style="67" customWidth="1"/>
    <col min="9815" max="9815" width="28.28515625" style="67" customWidth="1"/>
    <col min="9816" max="9816" width="10.28515625" style="67" customWidth="1"/>
    <col min="9817" max="9817" width="6" style="67" customWidth="1"/>
    <col min="9818" max="9818" width="28.28515625" style="67" customWidth="1"/>
    <col min="9819" max="9819" width="10.28515625" style="67" customWidth="1"/>
    <col min="9820" max="9820" width="6" style="67" customWidth="1"/>
    <col min="9821" max="9821" width="28.28515625" style="67" customWidth="1"/>
    <col min="9822" max="9822" width="10.28515625" style="67" customWidth="1"/>
    <col min="9823" max="9823" width="6" style="67" customWidth="1"/>
    <col min="9824" max="9824" width="28.28515625" style="67" customWidth="1"/>
    <col min="9825" max="9825" width="10.28515625" style="67" customWidth="1"/>
    <col min="9826" max="9826" width="6" style="67" customWidth="1"/>
    <col min="9827" max="9827" width="28.28515625" style="67" customWidth="1"/>
    <col min="9828" max="9828" width="10.28515625" style="67" customWidth="1"/>
    <col min="9829" max="9829" width="6" style="67" customWidth="1"/>
    <col min="9830" max="9830" width="28.28515625" style="67" customWidth="1"/>
    <col min="9831" max="9831" width="10.28515625" style="67" customWidth="1"/>
    <col min="9832" max="9832" width="6" style="67" customWidth="1"/>
    <col min="9833" max="9833" width="28.28515625" style="67" customWidth="1"/>
    <col min="9834" max="9834" width="10.28515625" style="67" customWidth="1"/>
    <col min="9835" max="9835" width="6" style="67" customWidth="1"/>
    <col min="9836" max="9836" width="28.28515625" style="67" customWidth="1"/>
    <col min="9837" max="9837" width="10.28515625" style="67" customWidth="1"/>
    <col min="9838" max="9838" width="6" style="67" customWidth="1"/>
    <col min="9839" max="9839" width="28.28515625" style="67" customWidth="1"/>
    <col min="9840" max="9840" width="10.28515625" style="67" customWidth="1"/>
    <col min="9841" max="9841" width="6" style="67" customWidth="1"/>
    <col min="9842" max="9842" width="28.28515625" style="67" customWidth="1"/>
    <col min="9843" max="9843" width="10.28515625" style="67" customWidth="1"/>
    <col min="9844" max="9844" width="6" style="67" customWidth="1"/>
    <col min="9845" max="9845" width="28.28515625" style="67" customWidth="1"/>
    <col min="9846" max="9846" width="10.28515625" style="67" customWidth="1"/>
    <col min="9847" max="9847" width="6" style="67" customWidth="1"/>
    <col min="9848" max="9848" width="28.28515625" style="67" customWidth="1"/>
    <col min="9849" max="9849" width="10.28515625" style="67" customWidth="1"/>
    <col min="9850" max="9850" width="6" style="67" customWidth="1"/>
    <col min="9851" max="9851" width="28.28515625" style="67" customWidth="1"/>
    <col min="9852" max="9852" width="10.28515625" style="67" customWidth="1"/>
    <col min="9853" max="9853" width="6" style="67" customWidth="1"/>
    <col min="9854" max="9854" width="28.28515625" style="67" customWidth="1"/>
    <col min="9855" max="9855" width="10.28515625" style="67" customWidth="1"/>
    <col min="9856" max="9856" width="6" style="67" customWidth="1"/>
    <col min="9857" max="9857" width="28.28515625" style="67" customWidth="1"/>
    <col min="9858" max="9858" width="10.28515625" style="67" customWidth="1"/>
    <col min="9859" max="9859" width="6" style="67" customWidth="1"/>
    <col min="9860" max="9860" width="28.28515625" style="67" customWidth="1"/>
    <col min="9861" max="9861" width="10.28515625" style="67" customWidth="1"/>
    <col min="9862" max="9862" width="6" style="67" customWidth="1"/>
    <col min="9863" max="9863" width="28.28515625" style="67" customWidth="1"/>
    <col min="9864" max="9864" width="10.28515625" style="67" customWidth="1"/>
    <col min="9865" max="9865" width="6" style="67" customWidth="1"/>
    <col min="9866" max="9866" width="28.28515625" style="67" customWidth="1"/>
    <col min="9867" max="9867" width="10.28515625" style="67" customWidth="1"/>
    <col min="9868" max="9868" width="6" style="67" customWidth="1"/>
    <col min="9869" max="9869" width="28.28515625" style="67" customWidth="1"/>
    <col min="9870" max="9870" width="10.28515625" style="67" customWidth="1"/>
    <col min="9871" max="9871" width="6" style="67" customWidth="1"/>
    <col min="9872" max="9872" width="28.28515625" style="67" customWidth="1"/>
    <col min="9873" max="9873" width="10.28515625" style="67" customWidth="1"/>
    <col min="9874" max="9874" width="6" style="67" customWidth="1"/>
    <col min="9875" max="9875" width="28.28515625" style="67" customWidth="1"/>
    <col min="9876" max="9876" width="10.28515625" style="67" customWidth="1"/>
    <col min="9877" max="9877" width="6" style="67" customWidth="1"/>
    <col min="9878" max="9878" width="28.28515625" style="67" customWidth="1"/>
    <col min="9879" max="9879" width="10.28515625" style="67" customWidth="1"/>
    <col min="9880" max="9880" width="6" style="67" customWidth="1"/>
    <col min="9881" max="9881" width="28.28515625" style="67" customWidth="1"/>
    <col min="9882" max="9882" width="10.28515625" style="67" customWidth="1"/>
    <col min="9883" max="9883" width="6" style="67" customWidth="1"/>
    <col min="9884" max="9884" width="28.28515625" style="67" customWidth="1"/>
    <col min="9885" max="9885" width="10.28515625" style="67" customWidth="1"/>
    <col min="9886" max="9886" width="6" style="67" customWidth="1"/>
    <col min="9887" max="9887" width="28.28515625" style="67" customWidth="1"/>
    <col min="9888" max="9888" width="10.28515625" style="67" customWidth="1"/>
    <col min="9889" max="9889" width="6" style="67" customWidth="1"/>
    <col min="9890" max="9890" width="28.28515625" style="67" customWidth="1"/>
    <col min="9891" max="9891" width="10.28515625" style="67" customWidth="1"/>
    <col min="9892" max="9892" width="6" style="67" customWidth="1"/>
    <col min="9893" max="9893" width="28.28515625" style="67" customWidth="1"/>
    <col min="9894" max="9894" width="10.28515625" style="67" customWidth="1"/>
    <col min="9895" max="9895" width="6" style="67" customWidth="1"/>
    <col min="9896" max="9896" width="28.28515625" style="67" customWidth="1"/>
    <col min="9897" max="9897" width="10.28515625" style="67" customWidth="1"/>
    <col min="9898" max="9898" width="6" style="67" customWidth="1"/>
    <col min="9899" max="9899" width="28.28515625" style="67" customWidth="1"/>
    <col min="9900" max="9900" width="10.28515625" style="67" customWidth="1"/>
    <col min="9901" max="9901" width="6" style="67" customWidth="1"/>
    <col min="9902" max="9902" width="28.28515625" style="67" customWidth="1"/>
    <col min="9903" max="9903" width="10.28515625" style="67" customWidth="1"/>
    <col min="9904" max="9904" width="6" style="67" customWidth="1"/>
    <col min="9905" max="9905" width="28.28515625" style="67" customWidth="1"/>
    <col min="9906" max="9906" width="10.28515625" style="67" customWidth="1"/>
    <col min="9907" max="9907" width="6" style="67" customWidth="1"/>
    <col min="9908" max="9908" width="28.28515625" style="67" customWidth="1"/>
    <col min="9909" max="9909" width="10.28515625" style="67" customWidth="1"/>
    <col min="9910" max="9910" width="6" style="67" customWidth="1"/>
    <col min="9911" max="9911" width="28.28515625" style="67" customWidth="1"/>
    <col min="9912" max="9912" width="10.28515625" style="67" customWidth="1"/>
    <col min="9913" max="9913" width="6" style="67" customWidth="1"/>
    <col min="9914" max="9914" width="28.28515625" style="67" customWidth="1"/>
    <col min="9915" max="9915" width="10.28515625" style="67" customWidth="1"/>
    <col min="9916" max="9916" width="6" style="67" customWidth="1"/>
    <col min="9917" max="9917" width="28.28515625" style="67" customWidth="1"/>
    <col min="9918" max="9918" width="10.28515625" style="67" customWidth="1"/>
    <col min="9919" max="9919" width="6" style="67" customWidth="1"/>
    <col min="9920" max="9920" width="28.28515625" style="67" customWidth="1"/>
    <col min="9921" max="9921" width="10.28515625" style="67" customWidth="1"/>
    <col min="9922" max="9922" width="6" style="67" customWidth="1"/>
    <col min="9923" max="9923" width="28.28515625" style="67" customWidth="1"/>
    <col min="9924" max="9924" width="10.28515625" style="67" customWidth="1"/>
    <col min="9925" max="9925" width="6" style="67" customWidth="1"/>
    <col min="9926" max="9926" width="28.28515625" style="67" customWidth="1"/>
    <col min="9927" max="9927" width="10.28515625" style="67" customWidth="1"/>
    <col min="9928" max="9928" width="6" style="67" customWidth="1"/>
    <col min="9929" max="9929" width="28.28515625" style="67" customWidth="1"/>
    <col min="9930" max="9930" width="10.28515625" style="67" customWidth="1"/>
    <col min="9931" max="9931" width="6" style="67" customWidth="1"/>
    <col min="9932" max="9932" width="28.28515625" style="67" customWidth="1"/>
    <col min="9933" max="9933" width="10.28515625" style="67" customWidth="1"/>
    <col min="9934" max="9934" width="6" style="67" customWidth="1"/>
    <col min="9935" max="9935" width="28.28515625" style="67" customWidth="1"/>
    <col min="9936" max="9936" width="10.28515625" style="67" customWidth="1"/>
    <col min="9937" max="9937" width="6" style="67" customWidth="1"/>
    <col min="9938" max="9984" width="9.140625" style="67"/>
    <col min="9985" max="9985" width="31" style="67" customWidth="1"/>
    <col min="9986" max="9986" width="9.140625" style="67"/>
    <col min="9987" max="9987" width="28.28515625" style="67" customWidth="1"/>
    <col min="9988" max="9988" width="10.28515625" style="67" customWidth="1"/>
    <col min="9989" max="9989" width="6" style="67" customWidth="1"/>
    <col min="9990" max="9990" width="28.28515625" style="67" customWidth="1"/>
    <col min="9991" max="9991" width="10.28515625" style="67" customWidth="1"/>
    <col min="9992" max="9992" width="6" style="67" customWidth="1"/>
    <col min="9993" max="9993" width="28.28515625" style="67" customWidth="1"/>
    <col min="9994" max="9994" width="10.28515625" style="67" customWidth="1"/>
    <col min="9995" max="9995" width="6" style="67" customWidth="1"/>
    <col min="9996" max="9996" width="28.28515625" style="67" customWidth="1"/>
    <col min="9997" max="9997" width="10.28515625" style="67" customWidth="1"/>
    <col min="9998" max="9998" width="6" style="67" customWidth="1"/>
    <col min="9999" max="9999" width="28.28515625" style="67" customWidth="1"/>
    <col min="10000" max="10000" width="10.28515625" style="67" customWidth="1"/>
    <col min="10001" max="10001" width="6" style="67" customWidth="1"/>
    <col min="10002" max="10002" width="28.28515625" style="67" customWidth="1"/>
    <col min="10003" max="10003" width="10.28515625" style="67" customWidth="1"/>
    <col min="10004" max="10004" width="6" style="67" customWidth="1"/>
    <col min="10005" max="10005" width="28.28515625" style="67" customWidth="1"/>
    <col min="10006" max="10006" width="10.28515625" style="67" customWidth="1"/>
    <col min="10007" max="10007" width="6" style="67" customWidth="1"/>
    <col min="10008" max="10008" width="28.28515625" style="67" customWidth="1"/>
    <col min="10009" max="10009" width="10.28515625" style="67" customWidth="1"/>
    <col min="10010" max="10010" width="6" style="67" customWidth="1"/>
    <col min="10011" max="10011" width="28.28515625" style="67" customWidth="1"/>
    <col min="10012" max="10012" width="10.28515625" style="67" customWidth="1"/>
    <col min="10013" max="10013" width="6" style="67" customWidth="1"/>
    <col min="10014" max="10014" width="28.28515625" style="67" customWidth="1"/>
    <col min="10015" max="10015" width="10.28515625" style="67" customWidth="1"/>
    <col min="10016" max="10016" width="6" style="67" customWidth="1"/>
    <col min="10017" max="10017" width="28.28515625" style="67" customWidth="1"/>
    <col min="10018" max="10018" width="10.28515625" style="67" customWidth="1"/>
    <col min="10019" max="10019" width="6" style="67" customWidth="1"/>
    <col min="10020" max="10020" width="28.28515625" style="67" customWidth="1"/>
    <col min="10021" max="10021" width="10.28515625" style="67" customWidth="1"/>
    <col min="10022" max="10022" width="6" style="67" customWidth="1"/>
    <col min="10023" max="10023" width="28.28515625" style="67" customWidth="1"/>
    <col min="10024" max="10024" width="10.28515625" style="67" customWidth="1"/>
    <col min="10025" max="10025" width="6" style="67" customWidth="1"/>
    <col min="10026" max="10026" width="28.28515625" style="67" customWidth="1"/>
    <col min="10027" max="10027" width="10.28515625" style="67" customWidth="1"/>
    <col min="10028" max="10028" width="6" style="67" customWidth="1"/>
    <col min="10029" max="10029" width="28.28515625" style="67" customWidth="1"/>
    <col min="10030" max="10030" width="10.28515625" style="67" customWidth="1"/>
    <col min="10031" max="10031" width="6" style="67" customWidth="1"/>
    <col min="10032" max="10032" width="28.28515625" style="67" customWidth="1"/>
    <col min="10033" max="10033" width="10.28515625" style="67" customWidth="1"/>
    <col min="10034" max="10034" width="6" style="67" customWidth="1"/>
    <col min="10035" max="10035" width="28.28515625" style="67" customWidth="1"/>
    <col min="10036" max="10036" width="10.28515625" style="67" customWidth="1"/>
    <col min="10037" max="10037" width="6" style="67" customWidth="1"/>
    <col min="10038" max="10038" width="28.28515625" style="67" customWidth="1"/>
    <col min="10039" max="10039" width="10.28515625" style="67" customWidth="1"/>
    <col min="10040" max="10040" width="6" style="67" customWidth="1"/>
    <col min="10041" max="10041" width="28.28515625" style="67" customWidth="1"/>
    <col min="10042" max="10042" width="10.28515625" style="67" customWidth="1"/>
    <col min="10043" max="10043" width="6" style="67" customWidth="1"/>
    <col min="10044" max="10044" width="28.28515625" style="67" customWidth="1"/>
    <col min="10045" max="10045" width="10.28515625" style="67" customWidth="1"/>
    <col min="10046" max="10046" width="6" style="67" customWidth="1"/>
    <col min="10047" max="10047" width="28.28515625" style="67" customWidth="1"/>
    <col min="10048" max="10048" width="10.28515625" style="67" customWidth="1"/>
    <col min="10049" max="10049" width="6" style="67" customWidth="1"/>
    <col min="10050" max="10050" width="28.28515625" style="67" customWidth="1"/>
    <col min="10051" max="10051" width="10.28515625" style="67" customWidth="1"/>
    <col min="10052" max="10052" width="6" style="67" customWidth="1"/>
    <col min="10053" max="10053" width="28.28515625" style="67" customWidth="1"/>
    <col min="10054" max="10054" width="10.28515625" style="67" customWidth="1"/>
    <col min="10055" max="10055" width="6" style="67" customWidth="1"/>
    <col min="10056" max="10056" width="28.28515625" style="67" customWidth="1"/>
    <col min="10057" max="10057" width="10.28515625" style="67" customWidth="1"/>
    <col min="10058" max="10058" width="6" style="67" customWidth="1"/>
    <col min="10059" max="10059" width="28.28515625" style="67" customWidth="1"/>
    <col min="10060" max="10060" width="10.28515625" style="67" customWidth="1"/>
    <col min="10061" max="10061" width="6" style="67" customWidth="1"/>
    <col min="10062" max="10062" width="28.28515625" style="67" customWidth="1"/>
    <col min="10063" max="10063" width="10.28515625" style="67" customWidth="1"/>
    <col min="10064" max="10064" width="6" style="67" customWidth="1"/>
    <col min="10065" max="10065" width="28.28515625" style="67" customWidth="1"/>
    <col min="10066" max="10066" width="10.28515625" style="67" customWidth="1"/>
    <col min="10067" max="10067" width="6" style="67" customWidth="1"/>
    <col min="10068" max="10068" width="28.28515625" style="67" customWidth="1"/>
    <col min="10069" max="10069" width="10.28515625" style="67" customWidth="1"/>
    <col min="10070" max="10070" width="6" style="67" customWidth="1"/>
    <col min="10071" max="10071" width="28.28515625" style="67" customWidth="1"/>
    <col min="10072" max="10072" width="10.28515625" style="67" customWidth="1"/>
    <col min="10073" max="10073" width="6" style="67" customWidth="1"/>
    <col min="10074" max="10074" width="28.28515625" style="67" customWidth="1"/>
    <col min="10075" max="10075" width="10.28515625" style="67" customWidth="1"/>
    <col min="10076" max="10076" width="6" style="67" customWidth="1"/>
    <col min="10077" max="10077" width="28.28515625" style="67" customWidth="1"/>
    <col min="10078" max="10078" width="10.28515625" style="67" customWidth="1"/>
    <col min="10079" max="10079" width="6" style="67" customWidth="1"/>
    <col min="10080" max="10080" width="28.28515625" style="67" customWidth="1"/>
    <col min="10081" max="10081" width="10.28515625" style="67" customWidth="1"/>
    <col min="10082" max="10082" width="6" style="67" customWidth="1"/>
    <col min="10083" max="10083" width="28.28515625" style="67" customWidth="1"/>
    <col min="10084" max="10084" width="10.28515625" style="67" customWidth="1"/>
    <col min="10085" max="10085" width="6" style="67" customWidth="1"/>
    <col min="10086" max="10086" width="28.28515625" style="67" customWidth="1"/>
    <col min="10087" max="10087" width="10.28515625" style="67" customWidth="1"/>
    <col min="10088" max="10088" width="6" style="67" customWidth="1"/>
    <col min="10089" max="10089" width="28.28515625" style="67" customWidth="1"/>
    <col min="10090" max="10090" width="10.28515625" style="67" customWidth="1"/>
    <col min="10091" max="10091" width="6" style="67" customWidth="1"/>
    <col min="10092" max="10092" width="28.28515625" style="67" customWidth="1"/>
    <col min="10093" max="10093" width="10.28515625" style="67" customWidth="1"/>
    <col min="10094" max="10094" width="6" style="67" customWidth="1"/>
    <col min="10095" max="10095" width="28.28515625" style="67" customWidth="1"/>
    <col min="10096" max="10096" width="10.28515625" style="67" customWidth="1"/>
    <col min="10097" max="10097" width="6" style="67" customWidth="1"/>
    <col min="10098" max="10098" width="28.28515625" style="67" customWidth="1"/>
    <col min="10099" max="10099" width="10.28515625" style="67" customWidth="1"/>
    <col min="10100" max="10100" width="6" style="67" customWidth="1"/>
    <col min="10101" max="10101" width="28.28515625" style="67" customWidth="1"/>
    <col min="10102" max="10102" width="10.28515625" style="67" customWidth="1"/>
    <col min="10103" max="10103" width="6" style="67" customWidth="1"/>
    <col min="10104" max="10104" width="28.28515625" style="67" customWidth="1"/>
    <col min="10105" max="10105" width="10.28515625" style="67" customWidth="1"/>
    <col min="10106" max="10106" width="6" style="67" customWidth="1"/>
    <col min="10107" max="10107" width="28.28515625" style="67" customWidth="1"/>
    <col min="10108" max="10108" width="10.28515625" style="67" customWidth="1"/>
    <col min="10109" max="10109" width="6" style="67" customWidth="1"/>
    <col min="10110" max="10110" width="28.28515625" style="67" customWidth="1"/>
    <col min="10111" max="10111" width="10.28515625" style="67" customWidth="1"/>
    <col min="10112" max="10112" width="6" style="67" customWidth="1"/>
    <col min="10113" max="10113" width="28.28515625" style="67" customWidth="1"/>
    <col min="10114" max="10114" width="10.28515625" style="67" customWidth="1"/>
    <col min="10115" max="10115" width="6" style="67" customWidth="1"/>
    <col min="10116" max="10116" width="28.28515625" style="67" customWidth="1"/>
    <col min="10117" max="10117" width="10.28515625" style="67" customWidth="1"/>
    <col min="10118" max="10118" width="6" style="67" customWidth="1"/>
    <col min="10119" max="10119" width="28.28515625" style="67" customWidth="1"/>
    <col min="10120" max="10120" width="10.28515625" style="67" customWidth="1"/>
    <col min="10121" max="10121" width="6" style="67" customWidth="1"/>
    <col min="10122" max="10122" width="28.28515625" style="67" customWidth="1"/>
    <col min="10123" max="10123" width="10.28515625" style="67" customWidth="1"/>
    <col min="10124" max="10124" width="6" style="67" customWidth="1"/>
    <col min="10125" max="10125" width="28.28515625" style="67" customWidth="1"/>
    <col min="10126" max="10126" width="10.28515625" style="67" customWidth="1"/>
    <col min="10127" max="10127" width="6" style="67" customWidth="1"/>
    <col min="10128" max="10128" width="28.28515625" style="67" customWidth="1"/>
    <col min="10129" max="10129" width="10.28515625" style="67" customWidth="1"/>
    <col min="10130" max="10130" width="6" style="67" customWidth="1"/>
    <col min="10131" max="10131" width="28.28515625" style="67" customWidth="1"/>
    <col min="10132" max="10132" width="10.28515625" style="67" customWidth="1"/>
    <col min="10133" max="10133" width="6" style="67" customWidth="1"/>
    <col min="10134" max="10134" width="28.28515625" style="67" customWidth="1"/>
    <col min="10135" max="10135" width="10.28515625" style="67" customWidth="1"/>
    <col min="10136" max="10136" width="6" style="67" customWidth="1"/>
    <col min="10137" max="10137" width="28.28515625" style="67" customWidth="1"/>
    <col min="10138" max="10138" width="10.28515625" style="67" customWidth="1"/>
    <col min="10139" max="10139" width="6" style="67" customWidth="1"/>
    <col min="10140" max="10140" width="28.28515625" style="67" customWidth="1"/>
    <col min="10141" max="10141" width="10.28515625" style="67" customWidth="1"/>
    <col min="10142" max="10142" width="6" style="67" customWidth="1"/>
    <col min="10143" max="10143" width="28.28515625" style="67" customWidth="1"/>
    <col min="10144" max="10144" width="10.28515625" style="67" customWidth="1"/>
    <col min="10145" max="10145" width="6" style="67" customWidth="1"/>
    <col min="10146" max="10146" width="28.28515625" style="67" customWidth="1"/>
    <col min="10147" max="10147" width="10.28515625" style="67" customWidth="1"/>
    <col min="10148" max="10148" width="6" style="67" customWidth="1"/>
    <col min="10149" max="10149" width="28.28515625" style="67" customWidth="1"/>
    <col min="10150" max="10150" width="10.28515625" style="67" customWidth="1"/>
    <col min="10151" max="10151" width="6" style="67" customWidth="1"/>
    <col min="10152" max="10152" width="28.28515625" style="67" customWidth="1"/>
    <col min="10153" max="10153" width="10.28515625" style="67" customWidth="1"/>
    <col min="10154" max="10154" width="6" style="67" customWidth="1"/>
    <col min="10155" max="10155" width="28.28515625" style="67" customWidth="1"/>
    <col min="10156" max="10156" width="10.28515625" style="67" customWidth="1"/>
    <col min="10157" max="10157" width="6" style="67" customWidth="1"/>
    <col min="10158" max="10158" width="28.28515625" style="67" customWidth="1"/>
    <col min="10159" max="10159" width="10.28515625" style="67" customWidth="1"/>
    <col min="10160" max="10160" width="6" style="67" customWidth="1"/>
    <col min="10161" max="10161" width="28.28515625" style="67" customWidth="1"/>
    <col min="10162" max="10162" width="10.28515625" style="67" customWidth="1"/>
    <col min="10163" max="10163" width="6" style="67" customWidth="1"/>
    <col min="10164" max="10164" width="28.28515625" style="67" customWidth="1"/>
    <col min="10165" max="10165" width="10.28515625" style="67" customWidth="1"/>
    <col min="10166" max="10166" width="6" style="67" customWidth="1"/>
    <col min="10167" max="10167" width="28.28515625" style="67" customWidth="1"/>
    <col min="10168" max="10168" width="10.28515625" style="67" customWidth="1"/>
    <col min="10169" max="10169" width="6" style="67" customWidth="1"/>
    <col min="10170" max="10170" width="28.28515625" style="67" customWidth="1"/>
    <col min="10171" max="10171" width="10.28515625" style="67" customWidth="1"/>
    <col min="10172" max="10172" width="6" style="67" customWidth="1"/>
    <col min="10173" max="10173" width="28.28515625" style="67" customWidth="1"/>
    <col min="10174" max="10174" width="10.28515625" style="67" customWidth="1"/>
    <col min="10175" max="10175" width="6" style="67" customWidth="1"/>
    <col min="10176" max="10176" width="28.28515625" style="67" customWidth="1"/>
    <col min="10177" max="10177" width="10.28515625" style="67" customWidth="1"/>
    <col min="10178" max="10178" width="6" style="67" customWidth="1"/>
    <col min="10179" max="10179" width="28.28515625" style="67" customWidth="1"/>
    <col min="10180" max="10180" width="10.28515625" style="67" customWidth="1"/>
    <col min="10181" max="10181" width="6" style="67" customWidth="1"/>
    <col min="10182" max="10182" width="28.28515625" style="67" customWidth="1"/>
    <col min="10183" max="10183" width="10.28515625" style="67" customWidth="1"/>
    <col min="10184" max="10184" width="6" style="67" customWidth="1"/>
    <col min="10185" max="10185" width="28.28515625" style="67" customWidth="1"/>
    <col min="10186" max="10186" width="10.28515625" style="67" customWidth="1"/>
    <col min="10187" max="10187" width="6" style="67" customWidth="1"/>
    <col min="10188" max="10188" width="28.28515625" style="67" customWidth="1"/>
    <col min="10189" max="10189" width="10.28515625" style="67" customWidth="1"/>
    <col min="10190" max="10190" width="6" style="67" customWidth="1"/>
    <col min="10191" max="10191" width="28.28515625" style="67" customWidth="1"/>
    <col min="10192" max="10192" width="10.28515625" style="67" customWidth="1"/>
    <col min="10193" max="10193" width="6" style="67" customWidth="1"/>
    <col min="10194" max="10240" width="9.140625" style="67"/>
    <col min="10241" max="10241" width="31" style="67" customWidth="1"/>
    <col min="10242" max="10242" width="9.140625" style="67"/>
    <col min="10243" max="10243" width="28.28515625" style="67" customWidth="1"/>
    <col min="10244" max="10244" width="10.28515625" style="67" customWidth="1"/>
    <col min="10245" max="10245" width="6" style="67" customWidth="1"/>
    <col min="10246" max="10246" width="28.28515625" style="67" customWidth="1"/>
    <col min="10247" max="10247" width="10.28515625" style="67" customWidth="1"/>
    <col min="10248" max="10248" width="6" style="67" customWidth="1"/>
    <col min="10249" max="10249" width="28.28515625" style="67" customWidth="1"/>
    <col min="10250" max="10250" width="10.28515625" style="67" customWidth="1"/>
    <col min="10251" max="10251" width="6" style="67" customWidth="1"/>
    <col min="10252" max="10252" width="28.28515625" style="67" customWidth="1"/>
    <col min="10253" max="10253" width="10.28515625" style="67" customWidth="1"/>
    <col min="10254" max="10254" width="6" style="67" customWidth="1"/>
    <col min="10255" max="10255" width="28.28515625" style="67" customWidth="1"/>
    <col min="10256" max="10256" width="10.28515625" style="67" customWidth="1"/>
    <col min="10257" max="10257" width="6" style="67" customWidth="1"/>
    <col min="10258" max="10258" width="28.28515625" style="67" customWidth="1"/>
    <col min="10259" max="10259" width="10.28515625" style="67" customWidth="1"/>
    <col min="10260" max="10260" width="6" style="67" customWidth="1"/>
    <col min="10261" max="10261" width="28.28515625" style="67" customWidth="1"/>
    <col min="10262" max="10262" width="10.28515625" style="67" customWidth="1"/>
    <col min="10263" max="10263" width="6" style="67" customWidth="1"/>
    <col min="10264" max="10264" width="28.28515625" style="67" customWidth="1"/>
    <col min="10265" max="10265" width="10.28515625" style="67" customWidth="1"/>
    <col min="10266" max="10266" width="6" style="67" customWidth="1"/>
    <col min="10267" max="10267" width="28.28515625" style="67" customWidth="1"/>
    <col min="10268" max="10268" width="10.28515625" style="67" customWidth="1"/>
    <col min="10269" max="10269" width="6" style="67" customWidth="1"/>
    <col min="10270" max="10270" width="28.28515625" style="67" customWidth="1"/>
    <col min="10271" max="10271" width="10.28515625" style="67" customWidth="1"/>
    <col min="10272" max="10272" width="6" style="67" customWidth="1"/>
    <col min="10273" max="10273" width="28.28515625" style="67" customWidth="1"/>
    <col min="10274" max="10274" width="10.28515625" style="67" customWidth="1"/>
    <col min="10275" max="10275" width="6" style="67" customWidth="1"/>
    <col min="10276" max="10276" width="28.28515625" style="67" customWidth="1"/>
    <col min="10277" max="10277" width="10.28515625" style="67" customWidth="1"/>
    <col min="10278" max="10278" width="6" style="67" customWidth="1"/>
    <col min="10279" max="10279" width="28.28515625" style="67" customWidth="1"/>
    <col min="10280" max="10280" width="10.28515625" style="67" customWidth="1"/>
    <col min="10281" max="10281" width="6" style="67" customWidth="1"/>
    <col min="10282" max="10282" width="28.28515625" style="67" customWidth="1"/>
    <col min="10283" max="10283" width="10.28515625" style="67" customWidth="1"/>
    <col min="10284" max="10284" width="6" style="67" customWidth="1"/>
    <col min="10285" max="10285" width="28.28515625" style="67" customWidth="1"/>
    <col min="10286" max="10286" width="10.28515625" style="67" customWidth="1"/>
    <col min="10287" max="10287" width="6" style="67" customWidth="1"/>
    <col min="10288" max="10288" width="28.28515625" style="67" customWidth="1"/>
    <col min="10289" max="10289" width="10.28515625" style="67" customWidth="1"/>
    <col min="10290" max="10290" width="6" style="67" customWidth="1"/>
    <col min="10291" max="10291" width="28.28515625" style="67" customWidth="1"/>
    <col min="10292" max="10292" width="10.28515625" style="67" customWidth="1"/>
    <col min="10293" max="10293" width="6" style="67" customWidth="1"/>
    <col min="10294" max="10294" width="28.28515625" style="67" customWidth="1"/>
    <col min="10295" max="10295" width="10.28515625" style="67" customWidth="1"/>
    <col min="10296" max="10296" width="6" style="67" customWidth="1"/>
    <col min="10297" max="10297" width="28.28515625" style="67" customWidth="1"/>
    <col min="10298" max="10298" width="10.28515625" style="67" customWidth="1"/>
    <col min="10299" max="10299" width="6" style="67" customWidth="1"/>
    <col min="10300" max="10300" width="28.28515625" style="67" customWidth="1"/>
    <col min="10301" max="10301" width="10.28515625" style="67" customWidth="1"/>
    <col min="10302" max="10302" width="6" style="67" customWidth="1"/>
    <col min="10303" max="10303" width="28.28515625" style="67" customWidth="1"/>
    <col min="10304" max="10304" width="10.28515625" style="67" customWidth="1"/>
    <col min="10305" max="10305" width="6" style="67" customWidth="1"/>
    <col min="10306" max="10306" width="28.28515625" style="67" customWidth="1"/>
    <col min="10307" max="10307" width="10.28515625" style="67" customWidth="1"/>
    <col min="10308" max="10308" width="6" style="67" customWidth="1"/>
    <col min="10309" max="10309" width="28.28515625" style="67" customWidth="1"/>
    <col min="10310" max="10310" width="10.28515625" style="67" customWidth="1"/>
    <col min="10311" max="10311" width="6" style="67" customWidth="1"/>
    <col min="10312" max="10312" width="28.28515625" style="67" customWidth="1"/>
    <col min="10313" max="10313" width="10.28515625" style="67" customWidth="1"/>
    <col min="10314" max="10314" width="6" style="67" customWidth="1"/>
    <col min="10315" max="10315" width="28.28515625" style="67" customWidth="1"/>
    <col min="10316" max="10316" width="10.28515625" style="67" customWidth="1"/>
    <col min="10317" max="10317" width="6" style="67" customWidth="1"/>
    <col min="10318" max="10318" width="28.28515625" style="67" customWidth="1"/>
    <col min="10319" max="10319" width="10.28515625" style="67" customWidth="1"/>
    <col min="10320" max="10320" width="6" style="67" customWidth="1"/>
    <col min="10321" max="10321" width="28.28515625" style="67" customWidth="1"/>
    <col min="10322" max="10322" width="10.28515625" style="67" customWidth="1"/>
    <col min="10323" max="10323" width="6" style="67" customWidth="1"/>
    <col min="10324" max="10324" width="28.28515625" style="67" customWidth="1"/>
    <col min="10325" max="10325" width="10.28515625" style="67" customWidth="1"/>
    <col min="10326" max="10326" width="6" style="67" customWidth="1"/>
    <col min="10327" max="10327" width="28.28515625" style="67" customWidth="1"/>
    <col min="10328" max="10328" width="10.28515625" style="67" customWidth="1"/>
    <col min="10329" max="10329" width="6" style="67" customWidth="1"/>
    <col min="10330" max="10330" width="28.28515625" style="67" customWidth="1"/>
    <col min="10331" max="10331" width="10.28515625" style="67" customWidth="1"/>
    <col min="10332" max="10332" width="6" style="67" customWidth="1"/>
    <col min="10333" max="10333" width="28.28515625" style="67" customWidth="1"/>
    <col min="10334" max="10334" width="10.28515625" style="67" customWidth="1"/>
    <col min="10335" max="10335" width="6" style="67" customWidth="1"/>
    <col min="10336" max="10336" width="28.28515625" style="67" customWidth="1"/>
    <col min="10337" max="10337" width="10.28515625" style="67" customWidth="1"/>
    <col min="10338" max="10338" width="6" style="67" customWidth="1"/>
    <col min="10339" max="10339" width="28.28515625" style="67" customWidth="1"/>
    <col min="10340" max="10340" width="10.28515625" style="67" customWidth="1"/>
    <col min="10341" max="10341" width="6" style="67" customWidth="1"/>
    <col min="10342" max="10342" width="28.28515625" style="67" customWidth="1"/>
    <col min="10343" max="10343" width="10.28515625" style="67" customWidth="1"/>
    <col min="10344" max="10344" width="6" style="67" customWidth="1"/>
    <col min="10345" max="10345" width="28.28515625" style="67" customWidth="1"/>
    <col min="10346" max="10346" width="10.28515625" style="67" customWidth="1"/>
    <col min="10347" max="10347" width="6" style="67" customWidth="1"/>
    <col min="10348" max="10348" width="28.28515625" style="67" customWidth="1"/>
    <col min="10349" max="10349" width="10.28515625" style="67" customWidth="1"/>
    <col min="10350" max="10350" width="6" style="67" customWidth="1"/>
    <col min="10351" max="10351" width="28.28515625" style="67" customWidth="1"/>
    <col min="10352" max="10352" width="10.28515625" style="67" customWidth="1"/>
    <col min="10353" max="10353" width="6" style="67" customWidth="1"/>
    <col min="10354" max="10354" width="28.28515625" style="67" customWidth="1"/>
    <col min="10355" max="10355" width="10.28515625" style="67" customWidth="1"/>
    <col min="10356" max="10356" width="6" style="67" customWidth="1"/>
    <col min="10357" max="10357" width="28.28515625" style="67" customWidth="1"/>
    <col min="10358" max="10358" width="10.28515625" style="67" customWidth="1"/>
    <col min="10359" max="10359" width="6" style="67" customWidth="1"/>
    <col min="10360" max="10360" width="28.28515625" style="67" customWidth="1"/>
    <col min="10361" max="10361" width="10.28515625" style="67" customWidth="1"/>
    <col min="10362" max="10362" width="6" style="67" customWidth="1"/>
    <col min="10363" max="10363" width="28.28515625" style="67" customWidth="1"/>
    <col min="10364" max="10364" width="10.28515625" style="67" customWidth="1"/>
    <col min="10365" max="10365" width="6" style="67" customWidth="1"/>
    <col min="10366" max="10366" width="28.28515625" style="67" customWidth="1"/>
    <col min="10367" max="10367" width="10.28515625" style="67" customWidth="1"/>
    <col min="10368" max="10368" width="6" style="67" customWidth="1"/>
    <col min="10369" max="10369" width="28.28515625" style="67" customWidth="1"/>
    <col min="10370" max="10370" width="10.28515625" style="67" customWidth="1"/>
    <col min="10371" max="10371" width="6" style="67" customWidth="1"/>
    <col min="10372" max="10372" width="28.28515625" style="67" customWidth="1"/>
    <col min="10373" max="10373" width="10.28515625" style="67" customWidth="1"/>
    <col min="10374" max="10374" width="6" style="67" customWidth="1"/>
    <col min="10375" max="10375" width="28.28515625" style="67" customWidth="1"/>
    <col min="10376" max="10376" width="10.28515625" style="67" customWidth="1"/>
    <col min="10377" max="10377" width="6" style="67" customWidth="1"/>
    <col min="10378" max="10378" width="28.28515625" style="67" customWidth="1"/>
    <col min="10379" max="10379" width="10.28515625" style="67" customWidth="1"/>
    <col min="10380" max="10380" width="6" style="67" customWidth="1"/>
    <col min="10381" max="10381" width="28.28515625" style="67" customWidth="1"/>
    <col min="10382" max="10382" width="10.28515625" style="67" customWidth="1"/>
    <col min="10383" max="10383" width="6" style="67" customWidth="1"/>
    <col min="10384" max="10384" width="28.28515625" style="67" customWidth="1"/>
    <col min="10385" max="10385" width="10.28515625" style="67" customWidth="1"/>
    <col min="10386" max="10386" width="6" style="67" customWidth="1"/>
    <col min="10387" max="10387" width="28.28515625" style="67" customWidth="1"/>
    <col min="10388" max="10388" width="10.28515625" style="67" customWidth="1"/>
    <col min="10389" max="10389" width="6" style="67" customWidth="1"/>
    <col min="10390" max="10390" width="28.28515625" style="67" customWidth="1"/>
    <col min="10391" max="10391" width="10.28515625" style="67" customWidth="1"/>
    <col min="10392" max="10392" width="6" style="67" customWidth="1"/>
    <col min="10393" max="10393" width="28.28515625" style="67" customWidth="1"/>
    <col min="10394" max="10394" width="10.28515625" style="67" customWidth="1"/>
    <col min="10395" max="10395" width="6" style="67" customWidth="1"/>
    <col min="10396" max="10396" width="28.28515625" style="67" customWidth="1"/>
    <col min="10397" max="10397" width="10.28515625" style="67" customWidth="1"/>
    <col min="10398" max="10398" width="6" style="67" customWidth="1"/>
    <col min="10399" max="10399" width="28.28515625" style="67" customWidth="1"/>
    <col min="10400" max="10400" width="10.28515625" style="67" customWidth="1"/>
    <col min="10401" max="10401" width="6" style="67" customWidth="1"/>
    <col min="10402" max="10402" width="28.28515625" style="67" customWidth="1"/>
    <col min="10403" max="10403" width="10.28515625" style="67" customWidth="1"/>
    <col min="10404" max="10404" width="6" style="67" customWidth="1"/>
    <col min="10405" max="10405" width="28.28515625" style="67" customWidth="1"/>
    <col min="10406" max="10406" width="10.28515625" style="67" customWidth="1"/>
    <col min="10407" max="10407" width="6" style="67" customWidth="1"/>
    <col min="10408" max="10408" width="28.28515625" style="67" customWidth="1"/>
    <col min="10409" max="10409" width="10.28515625" style="67" customWidth="1"/>
    <col min="10410" max="10410" width="6" style="67" customWidth="1"/>
    <col min="10411" max="10411" width="28.28515625" style="67" customWidth="1"/>
    <col min="10412" max="10412" width="10.28515625" style="67" customWidth="1"/>
    <col min="10413" max="10413" width="6" style="67" customWidth="1"/>
    <col min="10414" max="10414" width="28.28515625" style="67" customWidth="1"/>
    <col min="10415" max="10415" width="10.28515625" style="67" customWidth="1"/>
    <col min="10416" max="10416" width="6" style="67" customWidth="1"/>
    <col min="10417" max="10417" width="28.28515625" style="67" customWidth="1"/>
    <col min="10418" max="10418" width="10.28515625" style="67" customWidth="1"/>
    <col min="10419" max="10419" width="6" style="67" customWidth="1"/>
    <col min="10420" max="10420" width="28.28515625" style="67" customWidth="1"/>
    <col min="10421" max="10421" width="10.28515625" style="67" customWidth="1"/>
    <col min="10422" max="10422" width="6" style="67" customWidth="1"/>
    <col min="10423" max="10423" width="28.28515625" style="67" customWidth="1"/>
    <col min="10424" max="10424" width="10.28515625" style="67" customWidth="1"/>
    <col min="10425" max="10425" width="6" style="67" customWidth="1"/>
    <col min="10426" max="10426" width="28.28515625" style="67" customWidth="1"/>
    <col min="10427" max="10427" width="10.28515625" style="67" customWidth="1"/>
    <col min="10428" max="10428" width="6" style="67" customWidth="1"/>
    <col min="10429" max="10429" width="28.28515625" style="67" customWidth="1"/>
    <col min="10430" max="10430" width="10.28515625" style="67" customWidth="1"/>
    <col min="10431" max="10431" width="6" style="67" customWidth="1"/>
    <col min="10432" max="10432" width="28.28515625" style="67" customWidth="1"/>
    <col min="10433" max="10433" width="10.28515625" style="67" customWidth="1"/>
    <col min="10434" max="10434" width="6" style="67" customWidth="1"/>
    <col min="10435" max="10435" width="28.28515625" style="67" customWidth="1"/>
    <col min="10436" max="10436" width="10.28515625" style="67" customWidth="1"/>
    <col min="10437" max="10437" width="6" style="67" customWidth="1"/>
    <col min="10438" max="10438" width="28.28515625" style="67" customWidth="1"/>
    <col min="10439" max="10439" width="10.28515625" style="67" customWidth="1"/>
    <col min="10440" max="10440" width="6" style="67" customWidth="1"/>
    <col min="10441" max="10441" width="28.28515625" style="67" customWidth="1"/>
    <col min="10442" max="10442" width="10.28515625" style="67" customWidth="1"/>
    <col min="10443" max="10443" width="6" style="67" customWidth="1"/>
    <col min="10444" max="10444" width="28.28515625" style="67" customWidth="1"/>
    <col min="10445" max="10445" width="10.28515625" style="67" customWidth="1"/>
    <col min="10446" max="10446" width="6" style="67" customWidth="1"/>
    <col min="10447" max="10447" width="28.28515625" style="67" customWidth="1"/>
    <col min="10448" max="10448" width="10.28515625" style="67" customWidth="1"/>
    <col min="10449" max="10449" width="6" style="67" customWidth="1"/>
    <col min="10450" max="10496" width="9.140625" style="67"/>
    <col min="10497" max="10497" width="31" style="67" customWidth="1"/>
    <col min="10498" max="10498" width="9.140625" style="67"/>
    <col min="10499" max="10499" width="28.28515625" style="67" customWidth="1"/>
    <col min="10500" max="10500" width="10.28515625" style="67" customWidth="1"/>
    <col min="10501" max="10501" width="6" style="67" customWidth="1"/>
    <col min="10502" max="10502" width="28.28515625" style="67" customWidth="1"/>
    <col min="10503" max="10503" width="10.28515625" style="67" customWidth="1"/>
    <col min="10504" max="10504" width="6" style="67" customWidth="1"/>
    <col min="10505" max="10505" width="28.28515625" style="67" customWidth="1"/>
    <col min="10506" max="10506" width="10.28515625" style="67" customWidth="1"/>
    <col min="10507" max="10507" width="6" style="67" customWidth="1"/>
    <col min="10508" max="10508" width="28.28515625" style="67" customWidth="1"/>
    <col min="10509" max="10509" width="10.28515625" style="67" customWidth="1"/>
    <col min="10510" max="10510" width="6" style="67" customWidth="1"/>
    <col min="10511" max="10511" width="28.28515625" style="67" customWidth="1"/>
    <col min="10512" max="10512" width="10.28515625" style="67" customWidth="1"/>
    <col min="10513" max="10513" width="6" style="67" customWidth="1"/>
    <col min="10514" max="10514" width="28.28515625" style="67" customWidth="1"/>
    <col min="10515" max="10515" width="10.28515625" style="67" customWidth="1"/>
    <col min="10516" max="10516" width="6" style="67" customWidth="1"/>
    <col min="10517" max="10517" width="28.28515625" style="67" customWidth="1"/>
    <col min="10518" max="10518" width="10.28515625" style="67" customWidth="1"/>
    <col min="10519" max="10519" width="6" style="67" customWidth="1"/>
    <col min="10520" max="10520" width="28.28515625" style="67" customWidth="1"/>
    <col min="10521" max="10521" width="10.28515625" style="67" customWidth="1"/>
    <col min="10522" max="10522" width="6" style="67" customWidth="1"/>
    <col min="10523" max="10523" width="28.28515625" style="67" customWidth="1"/>
    <col min="10524" max="10524" width="10.28515625" style="67" customWidth="1"/>
    <col min="10525" max="10525" width="6" style="67" customWidth="1"/>
    <col min="10526" max="10526" width="28.28515625" style="67" customWidth="1"/>
    <col min="10527" max="10527" width="10.28515625" style="67" customWidth="1"/>
    <col min="10528" max="10528" width="6" style="67" customWidth="1"/>
    <col min="10529" max="10529" width="28.28515625" style="67" customWidth="1"/>
    <col min="10530" max="10530" width="10.28515625" style="67" customWidth="1"/>
    <col min="10531" max="10531" width="6" style="67" customWidth="1"/>
    <col min="10532" max="10532" width="28.28515625" style="67" customWidth="1"/>
    <col min="10533" max="10533" width="10.28515625" style="67" customWidth="1"/>
    <col min="10534" max="10534" width="6" style="67" customWidth="1"/>
    <col min="10535" max="10535" width="28.28515625" style="67" customWidth="1"/>
    <col min="10536" max="10536" width="10.28515625" style="67" customWidth="1"/>
    <col min="10537" max="10537" width="6" style="67" customWidth="1"/>
    <col min="10538" max="10538" width="28.28515625" style="67" customWidth="1"/>
    <col min="10539" max="10539" width="10.28515625" style="67" customWidth="1"/>
    <col min="10540" max="10540" width="6" style="67" customWidth="1"/>
    <col min="10541" max="10541" width="28.28515625" style="67" customWidth="1"/>
    <col min="10542" max="10542" width="10.28515625" style="67" customWidth="1"/>
    <col min="10543" max="10543" width="6" style="67" customWidth="1"/>
    <col min="10544" max="10544" width="28.28515625" style="67" customWidth="1"/>
    <col min="10545" max="10545" width="10.28515625" style="67" customWidth="1"/>
    <col min="10546" max="10546" width="6" style="67" customWidth="1"/>
    <col min="10547" max="10547" width="28.28515625" style="67" customWidth="1"/>
    <col min="10548" max="10548" width="10.28515625" style="67" customWidth="1"/>
    <col min="10549" max="10549" width="6" style="67" customWidth="1"/>
    <col min="10550" max="10550" width="28.28515625" style="67" customWidth="1"/>
    <col min="10551" max="10551" width="10.28515625" style="67" customWidth="1"/>
    <col min="10552" max="10552" width="6" style="67" customWidth="1"/>
    <col min="10553" max="10553" width="28.28515625" style="67" customWidth="1"/>
    <col min="10554" max="10554" width="10.28515625" style="67" customWidth="1"/>
    <col min="10555" max="10555" width="6" style="67" customWidth="1"/>
    <col min="10556" max="10556" width="28.28515625" style="67" customWidth="1"/>
    <col min="10557" max="10557" width="10.28515625" style="67" customWidth="1"/>
    <col min="10558" max="10558" width="6" style="67" customWidth="1"/>
    <col min="10559" max="10559" width="28.28515625" style="67" customWidth="1"/>
    <col min="10560" max="10560" width="10.28515625" style="67" customWidth="1"/>
    <col min="10561" max="10561" width="6" style="67" customWidth="1"/>
    <col min="10562" max="10562" width="28.28515625" style="67" customWidth="1"/>
    <col min="10563" max="10563" width="10.28515625" style="67" customWidth="1"/>
    <col min="10564" max="10564" width="6" style="67" customWidth="1"/>
    <col min="10565" max="10565" width="28.28515625" style="67" customWidth="1"/>
    <col min="10566" max="10566" width="10.28515625" style="67" customWidth="1"/>
    <col min="10567" max="10567" width="6" style="67" customWidth="1"/>
    <col min="10568" max="10568" width="28.28515625" style="67" customWidth="1"/>
    <col min="10569" max="10569" width="10.28515625" style="67" customWidth="1"/>
    <col min="10570" max="10570" width="6" style="67" customWidth="1"/>
    <col min="10571" max="10571" width="28.28515625" style="67" customWidth="1"/>
    <col min="10572" max="10572" width="10.28515625" style="67" customWidth="1"/>
    <col min="10573" max="10573" width="6" style="67" customWidth="1"/>
    <col min="10574" max="10574" width="28.28515625" style="67" customWidth="1"/>
    <col min="10575" max="10575" width="10.28515625" style="67" customWidth="1"/>
    <col min="10576" max="10576" width="6" style="67" customWidth="1"/>
    <col min="10577" max="10577" width="28.28515625" style="67" customWidth="1"/>
    <col min="10578" max="10578" width="10.28515625" style="67" customWidth="1"/>
    <col min="10579" max="10579" width="6" style="67" customWidth="1"/>
    <col min="10580" max="10580" width="28.28515625" style="67" customWidth="1"/>
    <col min="10581" max="10581" width="10.28515625" style="67" customWidth="1"/>
    <col min="10582" max="10582" width="6" style="67" customWidth="1"/>
    <col min="10583" max="10583" width="28.28515625" style="67" customWidth="1"/>
    <col min="10584" max="10584" width="10.28515625" style="67" customWidth="1"/>
    <col min="10585" max="10585" width="6" style="67" customWidth="1"/>
    <col min="10586" max="10586" width="28.28515625" style="67" customWidth="1"/>
    <col min="10587" max="10587" width="10.28515625" style="67" customWidth="1"/>
    <col min="10588" max="10588" width="6" style="67" customWidth="1"/>
    <col min="10589" max="10589" width="28.28515625" style="67" customWidth="1"/>
    <col min="10590" max="10590" width="10.28515625" style="67" customWidth="1"/>
    <col min="10591" max="10591" width="6" style="67" customWidth="1"/>
    <col min="10592" max="10592" width="28.28515625" style="67" customWidth="1"/>
    <col min="10593" max="10593" width="10.28515625" style="67" customWidth="1"/>
    <col min="10594" max="10594" width="6" style="67" customWidth="1"/>
    <col min="10595" max="10595" width="28.28515625" style="67" customWidth="1"/>
    <col min="10596" max="10596" width="10.28515625" style="67" customWidth="1"/>
    <col min="10597" max="10597" width="6" style="67" customWidth="1"/>
    <col min="10598" max="10598" width="28.28515625" style="67" customWidth="1"/>
    <col min="10599" max="10599" width="10.28515625" style="67" customWidth="1"/>
    <col min="10600" max="10600" width="6" style="67" customWidth="1"/>
    <col min="10601" max="10601" width="28.28515625" style="67" customWidth="1"/>
    <col min="10602" max="10602" width="10.28515625" style="67" customWidth="1"/>
    <col min="10603" max="10603" width="6" style="67" customWidth="1"/>
    <col min="10604" max="10604" width="28.28515625" style="67" customWidth="1"/>
    <col min="10605" max="10605" width="10.28515625" style="67" customWidth="1"/>
    <col min="10606" max="10606" width="6" style="67" customWidth="1"/>
    <col min="10607" max="10607" width="28.28515625" style="67" customWidth="1"/>
    <col min="10608" max="10608" width="10.28515625" style="67" customWidth="1"/>
    <col min="10609" max="10609" width="6" style="67" customWidth="1"/>
    <col min="10610" max="10610" width="28.28515625" style="67" customWidth="1"/>
    <col min="10611" max="10611" width="10.28515625" style="67" customWidth="1"/>
    <col min="10612" max="10612" width="6" style="67" customWidth="1"/>
    <col min="10613" max="10613" width="28.28515625" style="67" customWidth="1"/>
    <col min="10614" max="10614" width="10.28515625" style="67" customWidth="1"/>
    <col min="10615" max="10615" width="6" style="67" customWidth="1"/>
    <col min="10616" max="10616" width="28.28515625" style="67" customWidth="1"/>
    <col min="10617" max="10617" width="10.28515625" style="67" customWidth="1"/>
    <col min="10618" max="10618" width="6" style="67" customWidth="1"/>
    <col min="10619" max="10619" width="28.28515625" style="67" customWidth="1"/>
    <col min="10620" max="10620" width="10.28515625" style="67" customWidth="1"/>
    <col min="10621" max="10621" width="6" style="67" customWidth="1"/>
    <col min="10622" max="10622" width="28.28515625" style="67" customWidth="1"/>
    <col min="10623" max="10623" width="10.28515625" style="67" customWidth="1"/>
    <col min="10624" max="10624" width="6" style="67" customWidth="1"/>
    <col min="10625" max="10625" width="28.28515625" style="67" customWidth="1"/>
    <col min="10626" max="10626" width="10.28515625" style="67" customWidth="1"/>
    <col min="10627" max="10627" width="6" style="67" customWidth="1"/>
    <col min="10628" max="10628" width="28.28515625" style="67" customWidth="1"/>
    <col min="10629" max="10629" width="10.28515625" style="67" customWidth="1"/>
    <col min="10630" max="10630" width="6" style="67" customWidth="1"/>
    <col min="10631" max="10631" width="28.28515625" style="67" customWidth="1"/>
    <col min="10632" max="10632" width="10.28515625" style="67" customWidth="1"/>
    <col min="10633" max="10633" width="6" style="67" customWidth="1"/>
    <col min="10634" max="10634" width="28.28515625" style="67" customWidth="1"/>
    <col min="10635" max="10635" width="10.28515625" style="67" customWidth="1"/>
    <col min="10636" max="10636" width="6" style="67" customWidth="1"/>
    <col min="10637" max="10637" width="28.28515625" style="67" customWidth="1"/>
    <col min="10638" max="10638" width="10.28515625" style="67" customWidth="1"/>
    <col min="10639" max="10639" width="6" style="67" customWidth="1"/>
    <col min="10640" max="10640" width="28.28515625" style="67" customWidth="1"/>
    <col min="10641" max="10641" width="10.28515625" style="67" customWidth="1"/>
    <col min="10642" max="10642" width="6" style="67" customWidth="1"/>
    <col min="10643" max="10643" width="28.28515625" style="67" customWidth="1"/>
    <col min="10644" max="10644" width="10.28515625" style="67" customWidth="1"/>
    <col min="10645" max="10645" width="6" style="67" customWidth="1"/>
    <col min="10646" max="10646" width="28.28515625" style="67" customWidth="1"/>
    <col min="10647" max="10647" width="10.28515625" style="67" customWidth="1"/>
    <col min="10648" max="10648" width="6" style="67" customWidth="1"/>
    <col min="10649" max="10649" width="28.28515625" style="67" customWidth="1"/>
    <col min="10650" max="10650" width="10.28515625" style="67" customWidth="1"/>
    <col min="10651" max="10651" width="6" style="67" customWidth="1"/>
    <col min="10652" max="10652" width="28.28515625" style="67" customWidth="1"/>
    <col min="10653" max="10653" width="10.28515625" style="67" customWidth="1"/>
    <col min="10654" max="10654" width="6" style="67" customWidth="1"/>
    <col min="10655" max="10655" width="28.28515625" style="67" customWidth="1"/>
    <col min="10656" max="10656" width="10.28515625" style="67" customWidth="1"/>
    <col min="10657" max="10657" width="6" style="67" customWidth="1"/>
    <col min="10658" max="10658" width="28.28515625" style="67" customWidth="1"/>
    <col min="10659" max="10659" width="10.28515625" style="67" customWidth="1"/>
    <col min="10660" max="10660" width="6" style="67" customWidth="1"/>
    <col min="10661" max="10661" width="28.28515625" style="67" customWidth="1"/>
    <col min="10662" max="10662" width="10.28515625" style="67" customWidth="1"/>
    <col min="10663" max="10663" width="6" style="67" customWidth="1"/>
    <col min="10664" max="10664" width="28.28515625" style="67" customWidth="1"/>
    <col min="10665" max="10665" width="10.28515625" style="67" customWidth="1"/>
    <col min="10666" max="10666" width="6" style="67" customWidth="1"/>
    <col min="10667" max="10667" width="28.28515625" style="67" customWidth="1"/>
    <col min="10668" max="10668" width="10.28515625" style="67" customWidth="1"/>
    <col min="10669" max="10669" width="6" style="67" customWidth="1"/>
    <col min="10670" max="10670" width="28.28515625" style="67" customWidth="1"/>
    <col min="10671" max="10671" width="10.28515625" style="67" customWidth="1"/>
    <col min="10672" max="10672" width="6" style="67" customWidth="1"/>
    <col min="10673" max="10673" width="28.28515625" style="67" customWidth="1"/>
    <col min="10674" max="10674" width="10.28515625" style="67" customWidth="1"/>
    <col min="10675" max="10675" width="6" style="67" customWidth="1"/>
    <col min="10676" max="10676" width="28.28515625" style="67" customWidth="1"/>
    <col min="10677" max="10677" width="10.28515625" style="67" customWidth="1"/>
    <col min="10678" max="10678" width="6" style="67" customWidth="1"/>
    <col min="10679" max="10679" width="28.28515625" style="67" customWidth="1"/>
    <col min="10680" max="10680" width="10.28515625" style="67" customWidth="1"/>
    <col min="10681" max="10681" width="6" style="67" customWidth="1"/>
    <col min="10682" max="10682" width="28.28515625" style="67" customWidth="1"/>
    <col min="10683" max="10683" width="10.28515625" style="67" customWidth="1"/>
    <col min="10684" max="10684" width="6" style="67" customWidth="1"/>
    <col min="10685" max="10685" width="28.28515625" style="67" customWidth="1"/>
    <col min="10686" max="10686" width="10.28515625" style="67" customWidth="1"/>
    <col min="10687" max="10687" width="6" style="67" customWidth="1"/>
    <col min="10688" max="10688" width="28.28515625" style="67" customWidth="1"/>
    <col min="10689" max="10689" width="10.28515625" style="67" customWidth="1"/>
    <col min="10690" max="10690" width="6" style="67" customWidth="1"/>
    <col min="10691" max="10691" width="28.28515625" style="67" customWidth="1"/>
    <col min="10692" max="10692" width="10.28515625" style="67" customWidth="1"/>
    <col min="10693" max="10693" width="6" style="67" customWidth="1"/>
    <col min="10694" max="10694" width="28.28515625" style="67" customWidth="1"/>
    <col min="10695" max="10695" width="10.28515625" style="67" customWidth="1"/>
    <col min="10696" max="10696" width="6" style="67" customWidth="1"/>
    <col min="10697" max="10697" width="28.28515625" style="67" customWidth="1"/>
    <col min="10698" max="10698" width="10.28515625" style="67" customWidth="1"/>
    <col min="10699" max="10699" width="6" style="67" customWidth="1"/>
    <col min="10700" max="10700" width="28.28515625" style="67" customWidth="1"/>
    <col min="10701" max="10701" width="10.28515625" style="67" customWidth="1"/>
    <col min="10702" max="10702" width="6" style="67" customWidth="1"/>
    <col min="10703" max="10703" width="28.28515625" style="67" customWidth="1"/>
    <col min="10704" max="10704" width="10.28515625" style="67" customWidth="1"/>
    <col min="10705" max="10705" width="6" style="67" customWidth="1"/>
    <col min="10706" max="10752" width="9.140625" style="67"/>
    <col min="10753" max="10753" width="31" style="67" customWidth="1"/>
    <col min="10754" max="10754" width="9.140625" style="67"/>
    <col min="10755" max="10755" width="28.28515625" style="67" customWidth="1"/>
    <col min="10756" max="10756" width="10.28515625" style="67" customWidth="1"/>
    <col min="10757" max="10757" width="6" style="67" customWidth="1"/>
    <col min="10758" max="10758" width="28.28515625" style="67" customWidth="1"/>
    <col min="10759" max="10759" width="10.28515625" style="67" customWidth="1"/>
    <col min="10760" max="10760" width="6" style="67" customWidth="1"/>
    <col min="10761" max="10761" width="28.28515625" style="67" customWidth="1"/>
    <col min="10762" max="10762" width="10.28515625" style="67" customWidth="1"/>
    <col min="10763" max="10763" width="6" style="67" customWidth="1"/>
    <col min="10764" max="10764" width="28.28515625" style="67" customWidth="1"/>
    <col min="10765" max="10765" width="10.28515625" style="67" customWidth="1"/>
    <col min="10766" max="10766" width="6" style="67" customWidth="1"/>
    <col min="10767" max="10767" width="28.28515625" style="67" customWidth="1"/>
    <col min="10768" max="10768" width="10.28515625" style="67" customWidth="1"/>
    <col min="10769" max="10769" width="6" style="67" customWidth="1"/>
    <col min="10770" max="10770" width="28.28515625" style="67" customWidth="1"/>
    <col min="10771" max="10771" width="10.28515625" style="67" customWidth="1"/>
    <col min="10772" max="10772" width="6" style="67" customWidth="1"/>
    <col min="10773" max="10773" width="28.28515625" style="67" customWidth="1"/>
    <col min="10774" max="10774" width="10.28515625" style="67" customWidth="1"/>
    <col min="10775" max="10775" width="6" style="67" customWidth="1"/>
    <col min="10776" max="10776" width="28.28515625" style="67" customWidth="1"/>
    <col min="10777" max="10777" width="10.28515625" style="67" customWidth="1"/>
    <col min="10778" max="10778" width="6" style="67" customWidth="1"/>
    <col min="10779" max="10779" width="28.28515625" style="67" customWidth="1"/>
    <col min="10780" max="10780" width="10.28515625" style="67" customWidth="1"/>
    <col min="10781" max="10781" width="6" style="67" customWidth="1"/>
    <col min="10782" max="10782" width="28.28515625" style="67" customWidth="1"/>
    <col min="10783" max="10783" width="10.28515625" style="67" customWidth="1"/>
    <col min="10784" max="10784" width="6" style="67" customWidth="1"/>
    <col min="10785" max="10785" width="28.28515625" style="67" customWidth="1"/>
    <col min="10786" max="10786" width="10.28515625" style="67" customWidth="1"/>
    <col min="10787" max="10787" width="6" style="67" customWidth="1"/>
    <col min="10788" max="10788" width="28.28515625" style="67" customWidth="1"/>
    <col min="10789" max="10789" width="10.28515625" style="67" customWidth="1"/>
    <col min="10790" max="10790" width="6" style="67" customWidth="1"/>
    <col min="10791" max="10791" width="28.28515625" style="67" customWidth="1"/>
    <col min="10792" max="10792" width="10.28515625" style="67" customWidth="1"/>
    <col min="10793" max="10793" width="6" style="67" customWidth="1"/>
    <col min="10794" max="10794" width="28.28515625" style="67" customWidth="1"/>
    <col min="10795" max="10795" width="10.28515625" style="67" customWidth="1"/>
    <col min="10796" max="10796" width="6" style="67" customWidth="1"/>
    <col min="10797" max="10797" width="28.28515625" style="67" customWidth="1"/>
    <col min="10798" max="10798" width="10.28515625" style="67" customWidth="1"/>
    <col min="10799" max="10799" width="6" style="67" customWidth="1"/>
    <col min="10800" max="10800" width="28.28515625" style="67" customWidth="1"/>
    <col min="10801" max="10801" width="10.28515625" style="67" customWidth="1"/>
    <col min="10802" max="10802" width="6" style="67" customWidth="1"/>
    <col min="10803" max="10803" width="28.28515625" style="67" customWidth="1"/>
    <col min="10804" max="10804" width="10.28515625" style="67" customWidth="1"/>
    <col min="10805" max="10805" width="6" style="67" customWidth="1"/>
    <col min="10806" max="10806" width="28.28515625" style="67" customWidth="1"/>
    <col min="10807" max="10807" width="10.28515625" style="67" customWidth="1"/>
    <col min="10808" max="10808" width="6" style="67" customWidth="1"/>
    <col min="10809" max="10809" width="28.28515625" style="67" customWidth="1"/>
    <col min="10810" max="10810" width="10.28515625" style="67" customWidth="1"/>
    <col min="10811" max="10811" width="6" style="67" customWidth="1"/>
    <col min="10812" max="10812" width="28.28515625" style="67" customWidth="1"/>
    <col min="10813" max="10813" width="10.28515625" style="67" customWidth="1"/>
    <col min="10814" max="10814" width="6" style="67" customWidth="1"/>
    <col min="10815" max="10815" width="28.28515625" style="67" customWidth="1"/>
    <col min="10816" max="10816" width="10.28515625" style="67" customWidth="1"/>
    <col min="10817" max="10817" width="6" style="67" customWidth="1"/>
    <col min="10818" max="10818" width="28.28515625" style="67" customWidth="1"/>
    <col min="10819" max="10819" width="10.28515625" style="67" customWidth="1"/>
    <col min="10820" max="10820" width="6" style="67" customWidth="1"/>
    <col min="10821" max="10821" width="28.28515625" style="67" customWidth="1"/>
    <col min="10822" max="10822" width="10.28515625" style="67" customWidth="1"/>
    <col min="10823" max="10823" width="6" style="67" customWidth="1"/>
    <col min="10824" max="10824" width="28.28515625" style="67" customWidth="1"/>
    <col min="10825" max="10825" width="10.28515625" style="67" customWidth="1"/>
    <col min="10826" max="10826" width="6" style="67" customWidth="1"/>
    <col min="10827" max="10827" width="28.28515625" style="67" customWidth="1"/>
    <col min="10828" max="10828" width="10.28515625" style="67" customWidth="1"/>
    <col min="10829" max="10829" width="6" style="67" customWidth="1"/>
    <col min="10830" max="10830" width="28.28515625" style="67" customWidth="1"/>
    <col min="10831" max="10831" width="10.28515625" style="67" customWidth="1"/>
    <col min="10832" max="10832" width="6" style="67" customWidth="1"/>
    <col min="10833" max="10833" width="28.28515625" style="67" customWidth="1"/>
    <col min="10834" max="10834" width="10.28515625" style="67" customWidth="1"/>
    <col min="10835" max="10835" width="6" style="67" customWidth="1"/>
    <col min="10836" max="10836" width="28.28515625" style="67" customWidth="1"/>
    <col min="10837" max="10837" width="10.28515625" style="67" customWidth="1"/>
    <col min="10838" max="10838" width="6" style="67" customWidth="1"/>
    <col min="10839" max="10839" width="28.28515625" style="67" customWidth="1"/>
    <col min="10840" max="10840" width="10.28515625" style="67" customWidth="1"/>
    <col min="10841" max="10841" width="6" style="67" customWidth="1"/>
    <col min="10842" max="10842" width="28.28515625" style="67" customWidth="1"/>
    <col min="10843" max="10843" width="10.28515625" style="67" customWidth="1"/>
    <col min="10844" max="10844" width="6" style="67" customWidth="1"/>
    <col min="10845" max="10845" width="28.28515625" style="67" customWidth="1"/>
    <col min="10846" max="10846" width="10.28515625" style="67" customWidth="1"/>
    <col min="10847" max="10847" width="6" style="67" customWidth="1"/>
    <col min="10848" max="10848" width="28.28515625" style="67" customWidth="1"/>
    <col min="10849" max="10849" width="10.28515625" style="67" customWidth="1"/>
    <col min="10850" max="10850" width="6" style="67" customWidth="1"/>
    <col min="10851" max="10851" width="28.28515625" style="67" customWidth="1"/>
    <col min="10852" max="10852" width="10.28515625" style="67" customWidth="1"/>
    <col min="10853" max="10853" width="6" style="67" customWidth="1"/>
    <col min="10854" max="10854" width="28.28515625" style="67" customWidth="1"/>
    <col min="10855" max="10855" width="10.28515625" style="67" customWidth="1"/>
    <col min="10856" max="10856" width="6" style="67" customWidth="1"/>
    <col min="10857" max="10857" width="28.28515625" style="67" customWidth="1"/>
    <col min="10858" max="10858" width="10.28515625" style="67" customWidth="1"/>
    <col min="10859" max="10859" width="6" style="67" customWidth="1"/>
    <col min="10860" max="10860" width="28.28515625" style="67" customWidth="1"/>
    <col min="10861" max="10861" width="10.28515625" style="67" customWidth="1"/>
    <col min="10862" max="10862" width="6" style="67" customWidth="1"/>
    <col min="10863" max="10863" width="28.28515625" style="67" customWidth="1"/>
    <col min="10864" max="10864" width="10.28515625" style="67" customWidth="1"/>
    <col min="10865" max="10865" width="6" style="67" customWidth="1"/>
    <col min="10866" max="10866" width="28.28515625" style="67" customWidth="1"/>
    <col min="10867" max="10867" width="10.28515625" style="67" customWidth="1"/>
    <col min="10868" max="10868" width="6" style="67" customWidth="1"/>
    <col min="10869" max="10869" width="28.28515625" style="67" customWidth="1"/>
    <col min="10870" max="10870" width="10.28515625" style="67" customWidth="1"/>
    <col min="10871" max="10871" width="6" style="67" customWidth="1"/>
    <col min="10872" max="10872" width="28.28515625" style="67" customWidth="1"/>
    <col min="10873" max="10873" width="10.28515625" style="67" customWidth="1"/>
    <col min="10874" max="10874" width="6" style="67" customWidth="1"/>
    <col min="10875" max="10875" width="28.28515625" style="67" customWidth="1"/>
    <col min="10876" max="10876" width="10.28515625" style="67" customWidth="1"/>
    <col min="10877" max="10877" width="6" style="67" customWidth="1"/>
    <col min="10878" max="10878" width="28.28515625" style="67" customWidth="1"/>
    <col min="10879" max="10879" width="10.28515625" style="67" customWidth="1"/>
    <col min="10880" max="10880" width="6" style="67" customWidth="1"/>
    <col min="10881" max="10881" width="28.28515625" style="67" customWidth="1"/>
    <col min="10882" max="10882" width="10.28515625" style="67" customWidth="1"/>
    <col min="10883" max="10883" width="6" style="67" customWidth="1"/>
    <col min="10884" max="10884" width="28.28515625" style="67" customWidth="1"/>
    <col min="10885" max="10885" width="10.28515625" style="67" customWidth="1"/>
    <col min="10886" max="10886" width="6" style="67" customWidth="1"/>
    <col min="10887" max="10887" width="28.28515625" style="67" customWidth="1"/>
    <col min="10888" max="10888" width="10.28515625" style="67" customWidth="1"/>
    <col min="10889" max="10889" width="6" style="67" customWidth="1"/>
    <col min="10890" max="10890" width="28.28515625" style="67" customWidth="1"/>
    <col min="10891" max="10891" width="10.28515625" style="67" customWidth="1"/>
    <col min="10892" max="10892" width="6" style="67" customWidth="1"/>
    <col min="10893" max="10893" width="28.28515625" style="67" customWidth="1"/>
    <col min="10894" max="10894" width="10.28515625" style="67" customWidth="1"/>
    <col min="10895" max="10895" width="6" style="67" customWidth="1"/>
    <col min="10896" max="10896" width="28.28515625" style="67" customWidth="1"/>
    <col min="10897" max="10897" width="10.28515625" style="67" customWidth="1"/>
    <col min="10898" max="10898" width="6" style="67" customWidth="1"/>
    <col min="10899" max="10899" width="28.28515625" style="67" customWidth="1"/>
    <col min="10900" max="10900" width="10.28515625" style="67" customWidth="1"/>
    <col min="10901" max="10901" width="6" style="67" customWidth="1"/>
    <col min="10902" max="10902" width="28.28515625" style="67" customWidth="1"/>
    <col min="10903" max="10903" width="10.28515625" style="67" customWidth="1"/>
    <col min="10904" max="10904" width="6" style="67" customWidth="1"/>
    <col min="10905" max="10905" width="28.28515625" style="67" customWidth="1"/>
    <col min="10906" max="10906" width="10.28515625" style="67" customWidth="1"/>
    <col min="10907" max="10907" width="6" style="67" customWidth="1"/>
    <col min="10908" max="10908" width="28.28515625" style="67" customWidth="1"/>
    <col min="10909" max="10909" width="10.28515625" style="67" customWidth="1"/>
    <col min="10910" max="10910" width="6" style="67" customWidth="1"/>
    <col min="10911" max="10911" width="28.28515625" style="67" customWidth="1"/>
    <col min="10912" max="10912" width="10.28515625" style="67" customWidth="1"/>
    <col min="10913" max="10913" width="6" style="67" customWidth="1"/>
    <col min="10914" max="10914" width="28.28515625" style="67" customWidth="1"/>
    <col min="10915" max="10915" width="10.28515625" style="67" customWidth="1"/>
    <col min="10916" max="10916" width="6" style="67" customWidth="1"/>
    <col min="10917" max="10917" width="28.28515625" style="67" customWidth="1"/>
    <col min="10918" max="10918" width="10.28515625" style="67" customWidth="1"/>
    <col min="10919" max="10919" width="6" style="67" customWidth="1"/>
    <col min="10920" max="10920" width="28.28515625" style="67" customWidth="1"/>
    <col min="10921" max="10921" width="10.28515625" style="67" customWidth="1"/>
    <col min="10922" max="10922" width="6" style="67" customWidth="1"/>
    <col min="10923" max="10923" width="28.28515625" style="67" customWidth="1"/>
    <col min="10924" max="10924" width="10.28515625" style="67" customWidth="1"/>
    <col min="10925" max="10925" width="6" style="67" customWidth="1"/>
    <col min="10926" max="10926" width="28.28515625" style="67" customWidth="1"/>
    <col min="10927" max="10927" width="10.28515625" style="67" customWidth="1"/>
    <col min="10928" max="10928" width="6" style="67" customWidth="1"/>
    <col min="10929" max="10929" width="28.28515625" style="67" customWidth="1"/>
    <col min="10930" max="10930" width="10.28515625" style="67" customWidth="1"/>
    <col min="10931" max="10931" width="6" style="67" customWidth="1"/>
    <col min="10932" max="10932" width="28.28515625" style="67" customWidth="1"/>
    <col min="10933" max="10933" width="10.28515625" style="67" customWidth="1"/>
    <col min="10934" max="10934" width="6" style="67" customWidth="1"/>
    <col min="10935" max="10935" width="28.28515625" style="67" customWidth="1"/>
    <col min="10936" max="10936" width="10.28515625" style="67" customWidth="1"/>
    <col min="10937" max="10937" width="6" style="67" customWidth="1"/>
    <col min="10938" max="10938" width="28.28515625" style="67" customWidth="1"/>
    <col min="10939" max="10939" width="10.28515625" style="67" customWidth="1"/>
    <col min="10940" max="10940" width="6" style="67" customWidth="1"/>
    <col min="10941" max="10941" width="28.28515625" style="67" customWidth="1"/>
    <col min="10942" max="10942" width="10.28515625" style="67" customWidth="1"/>
    <col min="10943" max="10943" width="6" style="67" customWidth="1"/>
    <col min="10944" max="10944" width="28.28515625" style="67" customWidth="1"/>
    <col min="10945" max="10945" width="10.28515625" style="67" customWidth="1"/>
    <col min="10946" max="10946" width="6" style="67" customWidth="1"/>
    <col min="10947" max="10947" width="28.28515625" style="67" customWidth="1"/>
    <col min="10948" max="10948" width="10.28515625" style="67" customWidth="1"/>
    <col min="10949" max="10949" width="6" style="67" customWidth="1"/>
    <col min="10950" max="10950" width="28.28515625" style="67" customWidth="1"/>
    <col min="10951" max="10951" width="10.28515625" style="67" customWidth="1"/>
    <col min="10952" max="10952" width="6" style="67" customWidth="1"/>
    <col min="10953" max="10953" width="28.28515625" style="67" customWidth="1"/>
    <col min="10954" max="10954" width="10.28515625" style="67" customWidth="1"/>
    <col min="10955" max="10955" width="6" style="67" customWidth="1"/>
    <col min="10956" max="10956" width="28.28515625" style="67" customWidth="1"/>
    <col min="10957" max="10957" width="10.28515625" style="67" customWidth="1"/>
    <col min="10958" max="10958" width="6" style="67" customWidth="1"/>
    <col min="10959" max="10959" width="28.28515625" style="67" customWidth="1"/>
    <col min="10960" max="10960" width="10.28515625" style="67" customWidth="1"/>
    <col min="10961" max="10961" width="6" style="67" customWidth="1"/>
    <col min="10962" max="11008" width="9.140625" style="67"/>
    <col min="11009" max="11009" width="31" style="67" customWidth="1"/>
    <col min="11010" max="11010" width="9.140625" style="67"/>
    <col min="11011" max="11011" width="28.28515625" style="67" customWidth="1"/>
    <col min="11012" max="11012" width="10.28515625" style="67" customWidth="1"/>
    <col min="11013" max="11013" width="6" style="67" customWidth="1"/>
    <col min="11014" max="11014" width="28.28515625" style="67" customWidth="1"/>
    <col min="11015" max="11015" width="10.28515625" style="67" customWidth="1"/>
    <col min="11016" max="11016" width="6" style="67" customWidth="1"/>
    <col min="11017" max="11017" width="28.28515625" style="67" customWidth="1"/>
    <col min="11018" max="11018" width="10.28515625" style="67" customWidth="1"/>
    <col min="11019" max="11019" width="6" style="67" customWidth="1"/>
    <col min="11020" max="11020" width="28.28515625" style="67" customWidth="1"/>
    <col min="11021" max="11021" width="10.28515625" style="67" customWidth="1"/>
    <col min="11022" max="11022" width="6" style="67" customWidth="1"/>
    <col min="11023" max="11023" width="28.28515625" style="67" customWidth="1"/>
    <col min="11024" max="11024" width="10.28515625" style="67" customWidth="1"/>
    <col min="11025" max="11025" width="6" style="67" customWidth="1"/>
    <col min="11026" max="11026" width="28.28515625" style="67" customWidth="1"/>
    <col min="11027" max="11027" width="10.28515625" style="67" customWidth="1"/>
    <col min="11028" max="11028" width="6" style="67" customWidth="1"/>
    <col min="11029" max="11029" width="28.28515625" style="67" customWidth="1"/>
    <col min="11030" max="11030" width="10.28515625" style="67" customWidth="1"/>
    <col min="11031" max="11031" width="6" style="67" customWidth="1"/>
    <col min="11032" max="11032" width="28.28515625" style="67" customWidth="1"/>
    <col min="11033" max="11033" width="10.28515625" style="67" customWidth="1"/>
    <col min="11034" max="11034" width="6" style="67" customWidth="1"/>
    <col min="11035" max="11035" width="28.28515625" style="67" customWidth="1"/>
    <col min="11036" max="11036" width="10.28515625" style="67" customWidth="1"/>
    <col min="11037" max="11037" width="6" style="67" customWidth="1"/>
    <col min="11038" max="11038" width="28.28515625" style="67" customWidth="1"/>
    <col min="11039" max="11039" width="10.28515625" style="67" customWidth="1"/>
    <col min="11040" max="11040" width="6" style="67" customWidth="1"/>
    <col min="11041" max="11041" width="28.28515625" style="67" customWidth="1"/>
    <col min="11042" max="11042" width="10.28515625" style="67" customWidth="1"/>
    <col min="11043" max="11043" width="6" style="67" customWidth="1"/>
    <col min="11044" max="11044" width="28.28515625" style="67" customWidth="1"/>
    <col min="11045" max="11045" width="10.28515625" style="67" customWidth="1"/>
    <col min="11046" max="11046" width="6" style="67" customWidth="1"/>
    <col min="11047" max="11047" width="28.28515625" style="67" customWidth="1"/>
    <col min="11048" max="11048" width="10.28515625" style="67" customWidth="1"/>
    <col min="11049" max="11049" width="6" style="67" customWidth="1"/>
    <col min="11050" max="11050" width="28.28515625" style="67" customWidth="1"/>
    <col min="11051" max="11051" width="10.28515625" style="67" customWidth="1"/>
    <col min="11052" max="11052" width="6" style="67" customWidth="1"/>
    <col min="11053" max="11053" width="28.28515625" style="67" customWidth="1"/>
    <col min="11054" max="11054" width="10.28515625" style="67" customWidth="1"/>
    <col min="11055" max="11055" width="6" style="67" customWidth="1"/>
    <col min="11056" max="11056" width="28.28515625" style="67" customWidth="1"/>
    <col min="11057" max="11057" width="10.28515625" style="67" customWidth="1"/>
    <col min="11058" max="11058" width="6" style="67" customWidth="1"/>
    <col min="11059" max="11059" width="28.28515625" style="67" customWidth="1"/>
    <col min="11060" max="11060" width="10.28515625" style="67" customWidth="1"/>
    <col min="11061" max="11061" width="6" style="67" customWidth="1"/>
    <col min="11062" max="11062" width="28.28515625" style="67" customWidth="1"/>
    <col min="11063" max="11063" width="10.28515625" style="67" customWidth="1"/>
    <col min="11064" max="11064" width="6" style="67" customWidth="1"/>
    <col min="11065" max="11065" width="28.28515625" style="67" customWidth="1"/>
    <col min="11066" max="11066" width="10.28515625" style="67" customWidth="1"/>
    <col min="11067" max="11067" width="6" style="67" customWidth="1"/>
    <col min="11068" max="11068" width="28.28515625" style="67" customWidth="1"/>
    <col min="11069" max="11069" width="10.28515625" style="67" customWidth="1"/>
    <col min="11070" max="11070" width="6" style="67" customWidth="1"/>
    <col min="11071" max="11071" width="28.28515625" style="67" customWidth="1"/>
    <col min="11072" max="11072" width="10.28515625" style="67" customWidth="1"/>
    <col min="11073" max="11073" width="6" style="67" customWidth="1"/>
    <col min="11074" max="11074" width="28.28515625" style="67" customWidth="1"/>
    <col min="11075" max="11075" width="10.28515625" style="67" customWidth="1"/>
    <col min="11076" max="11076" width="6" style="67" customWidth="1"/>
    <col min="11077" max="11077" width="28.28515625" style="67" customWidth="1"/>
    <col min="11078" max="11078" width="10.28515625" style="67" customWidth="1"/>
    <col min="11079" max="11079" width="6" style="67" customWidth="1"/>
    <col min="11080" max="11080" width="28.28515625" style="67" customWidth="1"/>
    <col min="11081" max="11081" width="10.28515625" style="67" customWidth="1"/>
    <col min="11082" max="11082" width="6" style="67" customWidth="1"/>
    <col min="11083" max="11083" width="28.28515625" style="67" customWidth="1"/>
    <col min="11084" max="11084" width="10.28515625" style="67" customWidth="1"/>
    <col min="11085" max="11085" width="6" style="67" customWidth="1"/>
    <col min="11086" max="11086" width="28.28515625" style="67" customWidth="1"/>
    <col min="11087" max="11087" width="10.28515625" style="67" customWidth="1"/>
    <col min="11088" max="11088" width="6" style="67" customWidth="1"/>
    <col min="11089" max="11089" width="28.28515625" style="67" customWidth="1"/>
    <col min="11090" max="11090" width="10.28515625" style="67" customWidth="1"/>
    <col min="11091" max="11091" width="6" style="67" customWidth="1"/>
    <col min="11092" max="11092" width="28.28515625" style="67" customWidth="1"/>
    <col min="11093" max="11093" width="10.28515625" style="67" customWidth="1"/>
    <col min="11094" max="11094" width="6" style="67" customWidth="1"/>
    <col min="11095" max="11095" width="28.28515625" style="67" customWidth="1"/>
    <col min="11096" max="11096" width="10.28515625" style="67" customWidth="1"/>
    <col min="11097" max="11097" width="6" style="67" customWidth="1"/>
    <col min="11098" max="11098" width="28.28515625" style="67" customWidth="1"/>
    <col min="11099" max="11099" width="10.28515625" style="67" customWidth="1"/>
    <col min="11100" max="11100" width="6" style="67" customWidth="1"/>
    <col min="11101" max="11101" width="28.28515625" style="67" customWidth="1"/>
    <col min="11102" max="11102" width="10.28515625" style="67" customWidth="1"/>
    <col min="11103" max="11103" width="6" style="67" customWidth="1"/>
    <col min="11104" max="11104" width="28.28515625" style="67" customWidth="1"/>
    <col min="11105" max="11105" width="10.28515625" style="67" customWidth="1"/>
    <col min="11106" max="11106" width="6" style="67" customWidth="1"/>
    <col min="11107" max="11107" width="28.28515625" style="67" customWidth="1"/>
    <col min="11108" max="11108" width="10.28515625" style="67" customWidth="1"/>
    <col min="11109" max="11109" width="6" style="67" customWidth="1"/>
    <col min="11110" max="11110" width="28.28515625" style="67" customWidth="1"/>
    <col min="11111" max="11111" width="10.28515625" style="67" customWidth="1"/>
    <col min="11112" max="11112" width="6" style="67" customWidth="1"/>
    <col min="11113" max="11113" width="28.28515625" style="67" customWidth="1"/>
    <col min="11114" max="11114" width="10.28515625" style="67" customWidth="1"/>
    <col min="11115" max="11115" width="6" style="67" customWidth="1"/>
    <col min="11116" max="11116" width="28.28515625" style="67" customWidth="1"/>
    <col min="11117" max="11117" width="10.28515625" style="67" customWidth="1"/>
    <col min="11118" max="11118" width="6" style="67" customWidth="1"/>
    <col min="11119" max="11119" width="28.28515625" style="67" customWidth="1"/>
    <col min="11120" max="11120" width="10.28515625" style="67" customWidth="1"/>
    <col min="11121" max="11121" width="6" style="67" customWidth="1"/>
    <col min="11122" max="11122" width="28.28515625" style="67" customWidth="1"/>
    <col min="11123" max="11123" width="10.28515625" style="67" customWidth="1"/>
    <col min="11124" max="11124" width="6" style="67" customWidth="1"/>
    <col min="11125" max="11125" width="28.28515625" style="67" customWidth="1"/>
    <col min="11126" max="11126" width="10.28515625" style="67" customWidth="1"/>
    <col min="11127" max="11127" width="6" style="67" customWidth="1"/>
    <col min="11128" max="11128" width="28.28515625" style="67" customWidth="1"/>
    <col min="11129" max="11129" width="10.28515625" style="67" customWidth="1"/>
    <col min="11130" max="11130" width="6" style="67" customWidth="1"/>
    <col min="11131" max="11131" width="28.28515625" style="67" customWidth="1"/>
    <col min="11132" max="11132" width="10.28515625" style="67" customWidth="1"/>
    <col min="11133" max="11133" width="6" style="67" customWidth="1"/>
    <col min="11134" max="11134" width="28.28515625" style="67" customWidth="1"/>
    <col min="11135" max="11135" width="10.28515625" style="67" customWidth="1"/>
    <col min="11136" max="11136" width="6" style="67" customWidth="1"/>
    <col min="11137" max="11137" width="28.28515625" style="67" customWidth="1"/>
    <col min="11138" max="11138" width="10.28515625" style="67" customWidth="1"/>
    <col min="11139" max="11139" width="6" style="67" customWidth="1"/>
    <col min="11140" max="11140" width="28.28515625" style="67" customWidth="1"/>
    <col min="11141" max="11141" width="10.28515625" style="67" customWidth="1"/>
    <col min="11142" max="11142" width="6" style="67" customWidth="1"/>
    <col min="11143" max="11143" width="28.28515625" style="67" customWidth="1"/>
    <col min="11144" max="11144" width="10.28515625" style="67" customWidth="1"/>
    <col min="11145" max="11145" width="6" style="67" customWidth="1"/>
    <col min="11146" max="11146" width="28.28515625" style="67" customWidth="1"/>
    <col min="11147" max="11147" width="10.28515625" style="67" customWidth="1"/>
    <col min="11148" max="11148" width="6" style="67" customWidth="1"/>
    <col min="11149" max="11149" width="28.28515625" style="67" customWidth="1"/>
    <col min="11150" max="11150" width="10.28515625" style="67" customWidth="1"/>
    <col min="11151" max="11151" width="6" style="67" customWidth="1"/>
    <col min="11152" max="11152" width="28.28515625" style="67" customWidth="1"/>
    <col min="11153" max="11153" width="10.28515625" style="67" customWidth="1"/>
    <col min="11154" max="11154" width="6" style="67" customWidth="1"/>
    <col min="11155" max="11155" width="28.28515625" style="67" customWidth="1"/>
    <col min="11156" max="11156" width="10.28515625" style="67" customWidth="1"/>
    <col min="11157" max="11157" width="6" style="67" customWidth="1"/>
    <col min="11158" max="11158" width="28.28515625" style="67" customWidth="1"/>
    <col min="11159" max="11159" width="10.28515625" style="67" customWidth="1"/>
    <col min="11160" max="11160" width="6" style="67" customWidth="1"/>
    <col min="11161" max="11161" width="28.28515625" style="67" customWidth="1"/>
    <col min="11162" max="11162" width="10.28515625" style="67" customWidth="1"/>
    <col min="11163" max="11163" width="6" style="67" customWidth="1"/>
    <col min="11164" max="11164" width="28.28515625" style="67" customWidth="1"/>
    <col min="11165" max="11165" width="10.28515625" style="67" customWidth="1"/>
    <col min="11166" max="11166" width="6" style="67" customWidth="1"/>
    <col min="11167" max="11167" width="28.28515625" style="67" customWidth="1"/>
    <col min="11168" max="11168" width="10.28515625" style="67" customWidth="1"/>
    <col min="11169" max="11169" width="6" style="67" customWidth="1"/>
    <col min="11170" max="11170" width="28.28515625" style="67" customWidth="1"/>
    <col min="11171" max="11171" width="10.28515625" style="67" customWidth="1"/>
    <col min="11172" max="11172" width="6" style="67" customWidth="1"/>
    <col min="11173" max="11173" width="28.28515625" style="67" customWidth="1"/>
    <col min="11174" max="11174" width="10.28515625" style="67" customWidth="1"/>
    <col min="11175" max="11175" width="6" style="67" customWidth="1"/>
    <col min="11176" max="11176" width="28.28515625" style="67" customWidth="1"/>
    <col min="11177" max="11177" width="10.28515625" style="67" customWidth="1"/>
    <col min="11178" max="11178" width="6" style="67" customWidth="1"/>
    <col min="11179" max="11179" width="28.28515625" style="67" customWidth="1"/>
    <col min="11180" max="11180" width="10.28515625" style="67" customWidth="1"/>
    <col min="11181" max="11181" width="6" style="67" customWidth="1"/>
    <col min="11182" max="11182" width="28.28515625" style="67" customWidth="1"/>
    <col min="11183" max="11183" width="10.28515625" style="67" customWidth="1"/>
    <col min="11184" max="11184" width="6" style="67" customWidth="1"/>
    <col min="11185" max="11185" width="28.28515625" style="67" customWidth="1"/>
    <col min="11186" max="11186" width="10.28515625" style="67" customWidth="1"/>
    <col min="11187" max="11187" width="6" style="67" customWidth="1"/>
    <col min="11188" max="11188" width="28.28515625" style="67" customWidth="1"/>
    <col min="11189" max="11189" width="10.28515625" style="67" customWidth="1"/>
    <col min="11190" max="11190" width="6" style="67" customWidth="1"/>
    <col min="11191" max="11191" width="28.28515625" style="67" customWidth="1"/>
    <col min="11192" max="11192" width="10.28515625" style="67" customWidth="1"/>
    <col min="11193" max="11193" width="6" style="67" customWidth="1"/>
    <col min="11194" max="11194" width="28.28515625" style="67" customWidth="1"/>
    <col min="11195" max="11195" width="10.28515625" style="67" customWidth="1"/>
    <col min="11196" max="11196" width="6" style="67" customWidth="1"/>
    <col min="11197" max="11197" width="28.28515625" style="67" customWidth="1"/>
    <col min="11198" max="11198" width="10.28515625" style="67" customWidth="1"/>
    <col min="11199" max="11199" width="6" style="67" customWidth="1"/>
    <col min="11200" max="11200" width="28.28515625" style="67" customWidth="1"/>
    <col min="11201" max="11201" width="10.28515625" style="67" customWidth="1"/>
    <col min="11202" max="11202" width="6" style="67" customWidth="1"/>
    <col min="11203" max="11203" width="28.28515625" style="67" customWidth="1"/>
    <col min="11204" max="11204" width="10.28515625" style="67" customWidth="1"/>
    <col min="11205" max="11205" width="6" style="67" customWidth="1"/>
    <col min="11206" max="11206" width="28.28515625" style="67" customWidth="1"/>
    <col min="11207" max="11207" width="10.28515625" style="67" customWidth="1"/>
    <col min="11208" max="11208" width="6" style="67" customWidth="1"/>
    <col min="11209" max="11209" width="28.28515625" style="67" customWidth="1"/>
    <col min="11210" max="11210" width="10.28515625" style="67" customWidth="1"/>
    <col min="11211" max="11211" width="6" style="67" customWidth="1"/>
    <col min="11212" max="11212" width="28.28515625" style="67" customWidth="1"/>
    <col min="11213" max="11213" width="10.28515625" style="67" customWidth="1"/>
    <col min="11214" max="11214" width="6" style="67" customWidth="1"/>
    <col min="11215" max="11215" width="28.28515625" style="67" customWidth="1"/>
    <col min="11216" max="11216" width="10.28515625" style="67" customWidth="1"/>
    <col min="11217" max="11217" width="6" style="67" customWidth="1"/>
    <col min="11218" max="11264" width="9.140625" style="67"/>
    <col min="11265" max="11265" width="31" style="67" customWidth="1"/>
    <col min="11266" max="11266" width="9.140625" style="67"/>
    <col min="11267" max="11267" width="28.28515625" style="67" customWidth="1"/>
    <col min="11268" max="11268" width="10.28515625" style="67" customWidth="1"/>
    <col min="11269" max="11269" width="6" style="67" customWidth="1"/>
    <col min="11270" max="11270" width="28.28515625" style="67" customWidth="1"/>
    <col min="11271" max="11271" width="10.28515625" style="67" customWidth="1"/>
    <col min="11272" max="11272" width="6" style="67" customWidth="1"/>
    <col min="11273" max="11273" width="28.28515625" style="67" customWidth="1"/>
    <col min="11274" max="11274" width="10.28515625" style="67" customWidth="1"/>
    <col min="11275" max="11275" width="6" style="67" customWidth="1"/>
    <col min="11276" max="11276" width="28.28515625" style="67" customWidth="1"/>
    <col min="11277" max="11277" width="10.28515625" style="67" customWidth="1"/>
    <col min="11278" max="11278" width="6" style="67" customWidth="1"/>
    <col min="11279" max="11279" width="28.28515625" style="67" customWidth="1"/>
    <col min="11280" max="11280" width="10.28515625" style="67" customWidth="1"/>
    <col min="11281" max="11281" width="6" style="67" customWidth="1"/>
    <col min="11282" max="11282" width="28.28515625" style="67" customWidth="1"/>
    <col min="11283" max="11283" width="10.28515625" style="67" customWidth="1"/>
    <col min="11284" max="11284" width="6" style="67" customWidth="1"/>
    <col min="11285" max="11285" width="28.28515625" style="67" customWidth="1"/>
    <col min="11286" max="11286" width="10.28515625" style="67" customWidth="1"/>
    <col min="11287" max="11287" width="6" style="67" customWidth="1"/>
    <col min="11288" max="11288" width="28.28515625" style="67" customWidth="1"/>
    <col min="11289" max="11289" width="10.28515625" style="67" customWidth="1"/>
    <col min="11290" max="11290" width="6" style="67" customWidth="1"/>
    <col min="11291" max="11291" width="28.28515625" style="67" customWidth="1"/>
    <col min="11292" max="11292" width="10.28515625" style="67" customWidth="1"/>
    <col min="11293" max="11293" width="6" style="67" customWidth="1"/>
    <col min="11294" max="11294" width="28.28515625" style="67" customWidth="1"/>
    <col min="11295" max="11295" width="10.28515625" style="67" customWidth="1"/>
    <col min="11296" max="11296" width="6" style="67" customWidth="1"/>
    <col min="11297" max="11297" width="28.28515625" style="67" customWidth="1"/>
    <col min="11298" max="11298" width="10.28515625" style="67" customWidth="1"/>
    <col min="11299" max="11299" width="6" style="67" customWidth="1"/>
    <col min="11300" max="11300" width="28.28515625" style="67" customWidth="1"/>
    <col min="11301" max="11301" width="10.28515625" style="67" customWidth="1"/>
    <col min="11302" max="11302" width="6" style="67" customWidth="1"/>
    <col min="11303" max="11303" width="28.28515625" style="67" customWidth="1"/>
    <col min="11304" max="11304" width="10.28515625" style="67" customWidth="1"/>
    <col min="11305" max="11305" width="6" style="67" customWidth="1"/>
    <col min="11306" max="11306" width="28.28515625" style="67" customWidth="1"/>
    <col min="11307" max="11307" width="10.28515625" style="67" customWidth="1"/>
    <col min="11308" max="11308" width="6" style="67" customWidth="1"/>
    <col min="11309" max="11309" width="28.28515625" style="67" customWidth="1"/>
    <col min="11310" max="11310" width="10.28515625" style="67" customWidth="1"/>
    <col min="11311" max="11311" width="6" style="67" customWidth="1"/>
    <col min="11312" max="11312" width="28.28515625" style="67" customWidth="1"/>
    <col min="11313" max="11313" width="10.28515625" style="67" customWidth="1"/>
    <col min="11314" max="11314" width="6" style="67" customWidth="1"/>
    <col min="11315" max="11315" width="28.28515625" style="67" customWidth="1"/>
    <col min="11316" max="11316" width="10.28515625" style="67" customWidth="1"/>
    <col min="11317" max="11317" width="6" style="67" customWidth="1"/>
    <col min="11318" max="11318" width="28.28515625" style="67" customWidth="1"/>
    <col min="11319" max="11319" width="10.28515625" style="67" customWidth="1"/>
    <col min="11320" max="11320" width="6" style="67" customWidth="1"/>
    <col min="11321" max="11321" width="28.28515625" style="67" customWidth="1"/>
    <col min="11322" max="11322" width="10.28515625" style="67" customWidth="1"/>
    <col min="11323" max="11323" width="6" style="67" customWidth="1"/>
    <col min="11324" max="11324" width="28.28515625" style="67" customWidth="1"/>
    <col min="11325" max="11325" width="10.28515625" style="67" customWidth="1"/>
    <col min="11326" max="11326" width="6" style="67" customWidth="1"/>
    <col min="11327" max="11327" width="28.28515625" style="67" customWidth="1"/>
    <col min="11328" max="11328" width="10.28515625" style="67" customWidth="1"/>
    <col min="11329" max="11329" width="6" style="67" customWidth="1"/>
    <col min="11330" max="11330" width="28.28515625" style="67" customWidth="1"/>
    <col min="11331" max="11331" width="10.28515625" style="67" customWidth="1"/>
    <col min="11332" max="11332" width="6" style="67" customWidth="1"/>
    <col min="11333" max="11333" width="28.28515625" style="67" customWidth="1"/>
    <col min="11334" max="11334" width="10.28515625" style="67" customWidth="1"/>
    <col min="11335" max="11335" width="6" style="67" customWidth="1"/>
    <col min="11336" max="11336" width="28.28515625" style="67" customWidth="1"/>
    <col min="11337" max="11337" width="10.28515625" style="67" customWidth="1"/>
    <col min="11338" max="11338" width="6" style="67" customWidth="1"/>
    <col min="11339" max="11339" width="28.28515625" style="67" customWidth="1"/>
    <col min="11340" max="11340" width="10.28515625" style="67" customWidth="1"/>
    <col min="11341" max="11341" width="6" style="67" customWidth="1"/>
    <col min="11342" max="11342" width="28.28515625" style="67" customWidth="1"/>
    <col min="11343" max="11343" width="10.28515625" style="67" customWidth="1"/>
    <col min="11344" max="11344" width="6" style="67" customWidth="1"/>
    <col min="11345" max="11345" width="28.28515625" style="67" customWidth="1"/>
    <col min="11346" max="11346" width="10.28515625" style="67" customWidth="1"/>
    <col min="11347" max="11347" width="6" style="67" customWidth="1"/>
    <col min="11348" max="11348" width="28.28515625" style="67" customWidth="1"/>
    <col min="11349" max="11349" width="10.28515625" style="67" customWidth="1"/>
    <col min="11350" max="11350" width="6" style="67" customWidth="1"/>
    <col min="11351" max="11351" width="28.28515625" style="67" customWidth="1"/>
    <col min="11352" max="11352" width="10.28515625" style="67" customWidth="1"/>
    <col min="11353" max="11353" width="6" style="67" customWidth="1"/>
    <col min="11354" max="11354" width="28.28515625" style="67" customWidth="1"/>
    <col min="11355" max="11355" width="10.28515625" style="67" customWidth="1"/>
    <col min="11356" max="11356" width="6" style="67" customWidth="1"/>
    <col min="11357" max="11357" width="28.28515625" style="67" customWidth="1"/>
    <col min="11358" max="11358" width="10.28515625" style="67" customWidth="1"/>
    <col min="11359" max="11359" width="6" style="67" customWidth="1"/>
    <col min="11360" max="11360" width="28.28515625" style="67" customWidth="1"/>
    <col min="11361" max="11361" width="10.28515625" style="67" customWidth="1"/>
    <col min="11362" max="11362" width="6" style="67" customWidth="1"/>
    <col min="11363" max="11363" width="28.28515625" style="67" customWidth="1"/>
    <col min="11364" max="11364" width="10.28515625" style="67" customWidth="1"/>
    <col min="11365" max="11365" width="6" style="67" customWidth="1"/>
    <col min="11366" max="11366" width="28.28515625" style="67" customWidth="1"/>
    <col min="11367" max="11367" width="10.28515625" style="67" customWidth="1"/>
    <col min="11368" max="11368" width="6" style="67" customWidth="1"/>
    <col min="11369" max="11369" width="28.28515625" style="67" customWidth="1"/>
    <col min="11370" max="11370" width="10.28515625" style="67" customWidth="1"/>
    <col min="11371" max="11371" width="6" style="67" customWidth="1"/>
    <col min="11372" max="11372" width="28.28515625" style="67" customWidth="1"/>
    <col min="11373" max="11373" width="10.28515625" style="67" customWidth="1"/>
    <col min="11374" max="11374" width="6" style="67" customWidth="1"/>
    <col min="11375" max="11375" width="28.28515625" style="67" customWidth="1"/>
    <col min="11376" max="11376" width="10.28515625" style="67" customWidth="1"/>
    <col min="11377" max="11377" width="6" style="67" customWidth="1"/>
    <col min="11378" max="11378" width="28.28515625" style="67" customWidth="1"/>
    <col min="11379" max="11379" width="10.28515625" style="67" customWidth="1"/>
    <col min="11380" max="11380" width="6" style="67" customWidth="1"/>
    <col min="11381" max="11381" width="28.28515625" style="67" customWidth="1"/>
    <col min="11382" max="11382" width="10.28515625" style="67" customWidth="1"/>
    <col min="11383" max="11383" width="6" style="67" customWidth="1"/>
    <col min="11384" max="11384" width="28.28515625" style="67" customWidth="1"/>
    <col min="11385" max="11385" width="10.28515625" style="67" customWidth="1"/>
    <col min="11386" max="11386" width="6" style="67" customWidth="1"/>
    <col min="11387" max="11387" width="28.28515625" style="67" customWidth="1"/>
    <col min="11388" max="11388" width="10.28515625" style="67" customWidth="1"/>
    <col min="11389" max="11389" width="6" style="67" customWidth="1"/>
    <col min="11390" max="11390" width="28.28515625" style="67" customWidth="1"/>
    <col min="11391" max="11391" width="10.28515625" style="67" customWidth="1"/>
    <col min="11392" max="11392" width="6" style="67" customWidth="1"/>
    <col min="11393" max="11393" width="28.28515625" style="67" customWidth="1"/>
    <col min="11394" max="11394" width="10.28515625" style="67" customWidth="1"/>
    <col min="11395" max="11395" width="6" style="67" customWidth="1"/>
    <col min="11396" max="11396" width="28.28515625" style="67" customWidth="1"/>
    <col min="11397" max="11397" width="10.28515625" style="67" customWidth="1"/>
    <col min="11398" max="11398" width="6" style="67" customWidth="1"/>
    <col min="11399" max="11399" width="28.28515625" style="67" customWidth="1"/>
    <col min="11400" max="11400" width="10.28515625" style="67" customWidth="1"/>
    <col min="11401" max="11401" width="6" style="67" customWidth="1"/>
    <col min="11402" max="11402" width="28.28515625" style="67" customWidth="1"/>
    <col min="11403" max="11403" width="10.28515625" style="67" customWidth="1"/>
    <col min="11404" max="11404" width="6" style="67" customWidth="1"/>
    <col min="11405" max="11405" width="28.28515625" style="67" customWidth="1"/>
    <col min="11406" max="11406" width="10.28515625" style="67" customWidth="1"/>
    <col min="11407" max="11407" width="6" style="67" customWidth="1"/>
    <col min="11408" max="11408" width="28.28515625" style="67" customWidth="1"/>
    <col min="11409" max="11409" width="10.28515625" style="67" customWidth="1"/>
    <col min="11410" max="11410" width="6" style="67" customWidth="1"/>
    <col min="11411" max="11411" width="28.28515625" style="67" customWidth="1"/>
    <col min="11412" max="11412" width="10.28515625" style="67" customWidth="1"/>
    <col min="11413" max="11413" width="6" style="67" customWidth="1"/>
    <col min="11414" max="11414" width="28.28515625" style="67" customWidth="1"/>
    <col min="11415" max="11415" width="10.28515625" style="67" customWidth="1"/>
    <col min="11416" max="11416" width="6" style="67" customWidth="1"/>
    <col min="11417" max="11417" width="28.28515625" style="67" customWidth="1"/>
    <col min="11418" max="11418" width="10.28515625" style="67" customWidth="1"/>
    <col min="11419" max="11419" width="6" style="67" customWidth="1"/>
    <col min="11420" max="11420" width="28.28515625" style="67" customWidth="1"/>
    <col min="11421" max="11421" width="10.28515625" style="67" customWidth="1"/>
    <col min="11422" max="11422" width="6" style="67" customWidth="1"/>
    <col min="11423" max="11423" width="28.28515625" style="67" customWidth="1"/>
    <col min="11424" max="11424" width="10.28515625" style="67" customWidth="1"/>
    <col min="11425" max="11425" width="6" style="67" customWidth="1"/>
    <col min="11426" max="11426" width="28.28515625" style="67" customWidth="1"/>
    <col min="11427" max="11427" width="10.28515625" style="67" customWidth="1"/>
    <col min="11428" max="11428" width="6" style="67" customWidth="1"/>
    <col min="11429" max="11429" width="28.28515625" style="67" customWidth="1"/>
    <col min="11430" max="11430" width="10.28515625" style="67" customWidth="1"/>
    <col min="11431" max="11431" width="6" style="67" customWidth="1"/>
    <col min="11432" max="11432" width="28.28515625" style="67" customWidth="1"/>
    <col min="11433" max="11433" width="10.28515625" style="67" customWidth="1"/>
    <col min="11434" max="11434" width="6" style="67" customWidth="1"/>
    <col min="11435" max="11435" width="28.28515625" style="67" customWidth="1"/>
    <col min="11436" max="11436" width="10.28515625" style="67" customWidth="1"/>
    <col min="11437" max="11437" width="6" style="67" customWidth="1"/>
    <col min="11438" max="11438" width="28.28515625" style="67" customWidth="1"/>
    <col min="11439" max="11439" width="10.28515625" style="67" customWidth="1"/>
    <col min="11440" max="11440" width="6" style="67" customWidth="1"/>
    <col min="11441" max="11441" width="28.28515625" style="67" customWidth="1"/>
    <col min="11442" max="11442" width="10.28515625" style="67" customWidth="1"/>
    <col min="11443" max="11443" width="6" style="67" customWidth="1"/>
    <col min="11444" max="11444" width="28.28515625" style="67" customWidth="1"/>
    <col min="11445" max="11445" width="10.28515625" style="67" customWidth="1"/>
    <col min="11446" max="11446" width="6" style="67" customWidth="1"/>
    <col min="11447" max="11447" width="28.28515625" style="67" customWidth="1"/>
    <col min="11448" max="11448" width="10.28515625" style="67" customWidth="1"/>
    <col min="11449" max="11449" width="6" style="67" customWidth="1"/>
    <col min="11450" max="11450" width="28.28515625" style="67" customWidth="1"/>
    <col min="11451" max="11451" width="10.28515625" style="67" customWidth="1"/>
    <col min="11452" max="11452" width="6" style="67" customWidth="1"/>
    <col min="11453" max="11453" width="28.28515625" style="67" customWidth="1"/>
    <col min="11454" max="11454" width="10.28515625" style="67" customWidth="1"/>
    <col min="11455" max="11455" width="6" style="67" customWidth="1"/>
    <col min="11456" max="11456" width="28.28515625" style="67" customWidth="1"/>
    <col min="11457" max="11457" width="10.28515625" style="67" customWidth="1"/>
    <col min="11458" max="11458" width="6" style="67" customWidth="1"/>
    <col min="11459" max="11459" width="28.28515625" style="67" customWidth="1"/>
    <col min="11460" max="11460" width="10.28515625" style="67" customWidth="1"/>
    <col min="11461" max="11461" width="6" style="67" customWidth="1"/>
    <col min="11462" max="11462" width="28.28515625" style="67" customWidth="1"/>
    <col min="11463" max="11463" width="10.28515625" style="67" customWidth="1"/>
    <col min="11464" max="11464" width="6" style="67" customWidth="1"/>
    <col min="11465" max="11465" width="28.28515625" style="67" customWidth="1"/>
    <col min="11466" max="11466" width="10.28515625" style="67" customWidth="1"/>
    <col min="11467" max="11467" width="6" style="67" customWidth="1"/>
    <col min="11468" max="11468" width="28.28515625" style="67" customWidth="1"/>
    <col min="11469" max="11469" width="10.28515625" style="67" customWidth="1"/>
    <col min="11470" max="11470" width="6" style="67" customWidth="1"/>
    <col min="11471" max="11471" width="28.28515625" style="67" customWidth="1"/>
    <col min="11472" max="11472" width="10.28515625" style="67" customWidth="1"/>
    <col min="11473" max="11473" width="6" style="67" customWidth="1"/>
    <col min="11474" max="11520" width="9.140625" style="67"/>
    <col min="11521" max="11521" width="31" style="67" customWidth="1"/>
    <col min="11522" max="11522" width="9.140625" style="67"/>
    <col min="11523" max="11523" width="28.28515625" style="67" customWidth="1"/>
    <col min="11524" max="11524" width="10.28515625" style="67" customWidth="1"/>
    <col min="11525" max="11525" width="6" style="67" customWidth="1"/>
    <col min="11526" max="11526" width="28.28515625" style="67" customWidth="1"/>
    <col min="11527" max="11527" width="10.28515625" style="67" customWidth="1"/>
    <col min="11528" max="11528" width="6" style="67" customWidth="1"/>
    <col min="11529" max="11529" width="28.28515625" style="67" customWidth="1"/>
    <col min="11530" max="11530" width="10.28515625" style="67" customWidth="1"/>
    <col min="11531" max="11531" width="6" style="67" customWidth="1"/>
    <col min="11532" max="11532" width="28.28515625" style="67" customWidth="1"/>
    <col min="11533" max="11533" width="10.28515625" style="67" customWidth="1"/>
    <col min="11534" max="11534" width="6" style="67" customWidth="1"/>
    <col min="11535" max="11535" width="28.28515625" style="67" customWidth="1"/>
    <col min="11536" max="11536" width="10.28515625" style="67" customWidth="1"/>
    <col min="11537" max="11537" width="6" style="67" customWidth="1"/>
    <col min="11538" max="11538" width="28.28515625" style="67" customWidth="1"/>
    <col min="11539" max="11539" width="10.28515625" style="67" customWidth="1"/>
    <col min="11540" max="11540" width="6" style="67" customWidth="1"/>
    <col min="11541" max="11541" width="28.28515625" style="67" customWidth="1"/>
    <col min="11542" max="11542" width="10.28515625" style="67" customWidth="1"/>
    <col min="11543" max="11543" width="6" style="67" customWidth="1"/>
    <col min="11544" max="11544" width="28.28515625" style="67" customWidth="1"/>
    <col min="11545" max="11545" width="10.28515625" style="67" customWidth="1"/>
    <col min="11546" max="11546" width="6" style="67" customWidth="1"/>
    <col min="11547" max="11547" width="28.28515625" style="67" customWidth="1"/>
    <col min="11548" max="11548" width="10.28515625" style="67" customWidth="1"/>
    <col min="11549" max="11549" width="6" style="67" customWidth="1"/>
    <col min="11550" max="11550" width="28.28515625" style="67" customWidth="1"/>
    <col min="11551" max="11551" width="10.28515625" style="67" customWidth="1"/>
    <col min="11552" max="11552" width="6" style="67" customWidth="1"/>
    <col min="11553" max="11553" width="28.28515625" style="67" customWidth="1"/>
    <col min="11554" max="11554" width="10.28515625" style="67" customWidth="1"/>
    <col min="11555" max="11555" width="6" style="67" customWidth="1"/>
    <col min="11556" max="11556" width="28.28515625" style="67" customWidth="1"/>
    <col min="11557" max="11557" width="10.28515625" style="67" customWidth="1"/>
    <col min="11558" max="11558" width="6" style="67" customWidth="1"/>
    <col min="11559" max="11559" width="28.28515625" style="67" customWidth="1"/>
    <col min="11560" max="11560" width="10.28515625" style="67" customWidth="1"/>
    <col min="11561" max="11561" width="6" style="67" customWidth="1"/>
    <col min="11562" max="11562" width="28.28515625" style="67" customWidth="1"/>
    <col min="11563" max="11563" width="10.28515625" style="67" customWidth="1"/>
    <col min="11564" max="11564" width="6" style="67" customWidth="1"/>
    <col min="11565" max="11565" width="28.28515625" style="67" customWidth="1"/>
    <col min="11566" max="11566" width="10.28515625" style="67" customWidth="1"/>
    <col min="11567" max="11567" width="6" style="67" customWidth="1"/>
    <col min="11568" max="11568" width="28.28515625" style="67" customWidth="1"/>
    <col min="11569" max="11569" width="10.28515625" style="67" customWidth="1"/>
    <col min="11570" max="11570" width="6" style="67" customWidth="1"/>
    <col min="11571" max="11571" width="28.28515625" style="67" customWidth="1"/>
    <col min="11572" max="11572" width="10.28515625" style="67" customWidth="1"/>
    <col min="11573" max="11573" width="6" style="67" customWidth="1"/>
    <col min="11574" max="11574" width="28.28515625" style="67" customWidth="1"/>
    <col min="11575" max="11575" width="10.28515625" style="67" customWidth="1"/>
    <col min="11576" max="11576" width="6" style="67" customWidth="1"/>
    <col min="11577" max="11577" width="28.28515625" style="67" customWidth="1"/>
    <col min="11578" max="11578" width="10.28515625" style="67" customWidth="1"/>
    <col min="11579" max="11579" width="6" style="67" customWidth="1"/>
    <col min="11580" max="11580" width="28.28515625" style="67" customWidth="1"/>
    <col min="11581" max="11581" width="10.28515625" style="67" customWidth="1"/>
    <col min="11582" max="11582" width="6" style="67" customWidth="1"/>
    <col min="11583" max="11583" width="28.28515625" style="67" customWidth="1"/>
    <col min="11584" max="11584" width="10.28515625" style="67" customWidth="1"/>
    <col min="11585" max="11585" width="6" style="67" customWidth="1"/>
    <col min="11586" max="11586" width="28.28515625" style="67" customWidth="1"/>
    <col min="11587" max="11587" width="10.28515625" style="67" customWidth="1"/>
    <col min="11588" max="11588" width="6" style="67" customWidth="1"/>
    <col min="11589" max="11589" width="28.28515625" style="67" customWidth="1"/>
    <col min="11590" max="11590" width="10.28515625" style="67" customWidth="1"/>
    <col min="11591" max="11591" width="6" style="67" customWidth="1"/>
    <col min="11592" max="11592" width="28.28515625" style="67" customWidth="1"/>
    <col min="11593" max="11593" width="10.28515625" style="67" customWidth="1"/>
    <col min="11594" max="11594" width="6" style="67" customWidth="1"/>
    <col min="11595" max="11595" width="28.28515625" style="67" customWidth="1"/>
    <col min="11596" max="11596" width="10.28515625" style="67" customWidth="1"/>
    <col min="11597" max="11597" width="6" style="67" customWidth="1"/>
    <col min="11598" max="11598" width="28.28515625" style="67" customWidth="1"/>
    <col min="11599" max="11599" width="10.28515625" style="67" customWidth="1"/>
    <col min="11600" max="11600" width="6" style="67" customWidth="1"/>
    <col min="11601" max="11601" width="28.28515625" style="67" customWidth="1"/>
    <col min="11602" max="11602" width="10.28515625" style="67" customWidth="1"/>
    <col min="11603" max="11603" width="6" style="67" customWidth="1"/>
    <col min="11604" max="11604" width="28.28515625" style="67" customWidth="1"/>
    <col min="11605" max="11605" width="10.28515625" style="67" customWidth="1"/>
    <col min="11606" max="11606" width="6" style="67" customWidth="1"/>
    <col min="11607" max="11607" width="28.28515625" style="67" customWidth="1"/>
    <col min="11608" max="11608" width="10.28515625" style="67" customWidth="1"/>
    <col min="11609" max="11609" width="6" style="67" customWidth="1"/>
    <col min="11610" max="11610" width="28.28515625" style="67" customWidth="1"/>
    <col min="11611" max="11611" width="10.28515625" style="67" customWidth="1"/>
    <col min="11612" max="11612" width="6" style="67" customWidth="1"/>
    <col min="11613" max="11613" width="28.28515625" style="67" customWidth="1"/>
    <col min="11614" max="11614" width="10.28515625" style="67" customWidth="1"/>
    <col min="11615" max="11615" width="6" style="67" customWidth="1"/>
    <col min="11616" max="11616" width="28.28515625" style="67" customWidth="1"/>
    <col min="11617" max="11617" width="10.28515625" style="67" customWidth="1"/>
    <col min="11618" max="11618" width="6" style="67" customWidth="1"/>
    <col min="11619" max="11619" width="28.28515625" style="67" customWidth="1"/>
    <col min="11620" max="11620" width="10.28515625" style="67" customWidth="1"/>
    <col min="11621" max="11621" width="6" style="67" customWidth="1"/>
    <col min="11622" max="11622" width="28.28515625" style="67" customWidth="1"/>
    <col min="11623" max="11623" width="10.28515625" style="67" customWidth="1"/>
    <col min="11624" max="11624" width="6" style="67" customWidth="1"/>
    <col min="11625" max="11625" width="28.28515625" style="67" customWidth="1"/>
    <col min="11626" max="11626" width="10.28515625" style="67" customWidth="1"/>
    <col min="11627" max="11627" width="6" style="67" customWidth="1"/>
    <col min="11628" max="11628" width="28.28515625" style="67" customWidth="1"/>
    <col min="11629" max="11629" width="10.28515625" style="67" customWidth="1"/>
    <col min="11630" max="11630" width="6" style="67" customWidth="1"/>
    <col min="11631" max="11631" width="28.28515625" style="67" customWidth="1"/>
    <col min="11632" max="11632" width="10.28515625" style="67" customWidth="1"/>
    <col min="11633" max="11633" width="6" style="67" customWidth="1"/>
    <col min="11634" max="11634" width="28.28515625" style="67" customWidth="1"/>
    <col min="11635" max="11635" width="10.28515625" style="67" customWidth="1"/>
    <col min="11636" max="11636" width="6" style="67" customWidth="1"/>
    <col min="11637" max="11637" width="28.28515625" style="67" customWidth="1"/>
    <col min="11638" max="11638" width="10.28515625" style="67" customWidth="1"/>
    <col min="11639" max="11639" width="6" style="67" customWidth="1"/>
    <col min="11640" max="11640" width="28.28515625" style="67" customWidth="1"/>
    <col min="11641" max="11641" width="10.28515625" style="67" customWidth="1"/>
    <col min="11642" max="11642" width="6" style="67" customWidth="1"/>
    <col min="11643" max="11643" width="28.28515625" style="67" customWidth="1"/>
    <col min="11644" max="11644" width="10.28515625" style="67" customWidth="1"/>
    <col min="11645" max="11645" width="6" style="67" customWidth="1"/>
    <col min="11646" max="11646" width="28.28515625" style="67" customWidth="1"/>
    <col min="11647" max="11647" width="10.28515625" style="67" customWidth="1"/>
    <col min="11648" max="11648" width="6" style="67" customWidth="1"/>
    <col min="11649" max="11649" width="28.28515625" style="67" customWidth="1"/>
    <col min="11650" max="11650" width="10.28515625" style="67" customWidth="1"/>
    <col min="11651" max="11651" width="6" style="67" customWidth="1"/>
    <col min="11652" max="11652" width="28.28515625" style="67" customWidth="1"/>
    <col min="11653" max="11653" width="10.28515625" style="67" customWidth="1"/>
    <col min="11654" max="11654" width="6" style="67" customWidth="1"/>
    <col min="11655" max="11655" width="28.28515625" style="67" customWidth="1"/>
    <col min="11656" max="11656" width="10.28515625" style="67" customWidth="1"/>
    <col min="11657" max="11657" width="6" style="67" customWidth="1"/>
    <col min="11658" max="11658" width="28.28515625" style="67" customWidth="1"/>
    <col min="11659" max="11659" width="10.28515625" style="67" customWidth="1"/>
    <col min="11660" max="11660" width="6" style="67" customWidth="1"/>
    <col min="11661" max="11661" width="28.28515625" style="67" customWidth="1"/>
    <col min="11662" max="11662" width="10.28515625" style="67" customWidth="1"/>
    <col min="11663" max="11663" width="6" style="67" customWidth="1"/>
    <col min="11664" max="11664" width="28.28515625" style="67" customWidth="1"/>
    <col min="11665" max="11665" width="10.28515625" style="67" customWidth="1"/>
    <col min="11666" max="11666" width="6" style="67" customWidth="1"/>
    <col min="11667" max="11667" width="28.28515625" style="67" customWidth="1"/>
    <col min="11668" max="11668" width="10.28515625" style="67" customWidth="1"/>
    <col min="11669" max="11669" width="6" style="67" customWidth="1"/>
    <col min="11670" max="11670" width="28.28515625" style="67" customWidth="1"/>
    <col min="11671" max="11671" width="10.28515625" style="67" customWidth="1"/>
    <col min="11672" max="11672" width="6" style="67" customWidth="1"/>
    <col min="11673" max="11673" width="28.28515625" style="67" customWidth="1"/>
    <col min="11674" max="11674" width="10.28515625" style="67" customWidth="1"/>
    <col min="11675" max="11675" width="6" style="67" customWidth="1"/>
    <col min="11676" max="11676" width="28.28515625" style="67" customWidth="1"/>
    <col min="11677" max="11677" width="10.28515625" style="67" customWidth="1"/>
    <col min="11678" max="11678" width="6" style="67" customWidth="1"/>
    <col min="11679" max="11679" width="28.28515625" style="67" customWidth="1"/>
    <col min="11680" max="11680" width="10.28515625" style="67" customWidth="1"/>
    <col min="11681" max="11681" width="6" style="67" customWidth="1"/>
    <col min="11682" max="11682" width="28.28515625" style="67" customWidth="1"/>
    <col min="11683" max="11683" width="10.28515625" style="67" customWidth="1"/>
    <col min="11684" max="11684" width="6" style="67" customWidth="1"/>
    <col min="11685" max="11685" width="28.28515625" style="67" customWidth="1"/>
    <col min="11686" max="11686" width="10.28515625" style="67" customWidth="1"/>
    <col min="11687" max="11687" width="6" style="67" customWidth="1"/>
    <col min="11688" max="11688" width="28.28515625" style="67" customWidth="1"/>
    <col min="11689" max="11689" width="10.28515625" style="67" customWidth="1"/>
    <col min="11690" max="11690" width="6" style="67" customWidth="1"/>
    <col min="11691" max="11691" width="28.28515625" style="67" customWidth="1"/>
    <col min="11692" max="11692" width="10.28515625" style="67" customWidth="1"/>
    <col min="11693" max="11693" width="6" style="67" customWidth="1"/>
    <col min="11694" max="11694" width="28.28515625" style="67" customWidth="1"/>
    <col min="11695" max="11695" width="10.28515625" style="67" customWidth="1"/>
    <col min="11696" max="11696" width="6" style="67" customWidth="1"/>
    <col min="11697" max="11697" width="28.28515625" style="67" customWidth="1"/>
    <col min="11698" max="11698" width="10.28515625" style="67" customWidth="1"/>
    <col min="11699" max="11699" width="6" style="67" customWidth="1"/>
    <col min="11700" max="11700" width="28.28515625" style="67" customWidth="1"/>
    <col min="11701" max="11701" width="10.28515625" style="67" customWidth="1"/>
    <col min="11702" max="11702" width="6" style="67" customWidth="1"/>
    <col min="11703" max="11703" width="28.28515625" style="67" customWidth="1"/>
    <col min="11704" max="11704" width="10.28515625" style="67" customWidth="1"/>
    <col min="11705" max="11705" width="6" style="67" customWidth="1"/>
    <col min="11706" max="11706" width="28.28515625" style="67" customWidth="1"/>
    <col min="11707" max="11707" width="10.28515625" style="67" customWidth="1"/>
    <col min="11708" max="11708" width="6" style="67" customWidth="1"/>
    <col min="11709" max="11709" width="28.28515625" style="67" customWidth="1"/>
    <col min="11710" max="11710" width="10.28515625" style="67" customWidth="1"/>
    <col min="11711" max="11711" width="6" style="67" customWidth="1"/>
    <col min="11712" max="11712" width="28.28515625" style="67" customWidth="1"/>
    <col min="11713" max="11713" width="10.28515625" style="67" customWidth="1"/>
    <col min="11714" max="11714" width="6" style="67" customWidth="1"/>
    <col min="11715" max="11715" width="28.28515625" style="67" customWidth="1"/>
    <col min="11716" max="11716" width="10.28515625" style="67" customWidth="1"/>
    <col min="11717" max="11717" width="6" style="67" customWidth="1"/>
    <col min="11718" max="11718" width="28.28515625" style="67" customWidth="1"/>
    <col min="11719" max="11719" width="10.28515625" style="67" customWidth="1"/>
    <col min="11720" max="11720" width="6" style="67" customWidth="1"/>
    <col min="11721" max="11721" width="28.28515625" style="67" customWidth="1"/>
    <col min="11722" max="11722" width="10.28515625" style="67" customWidth="1"/>
    <col min="11723" max="11723" width="6" style="67" customWidth="1"/>
    <col min="11724" max="11724" width="28.28515625" style="67" customWidth="1"/>
    <col min="11725" max="11725" width="10.28515625" style="67" customWidth="1"/>
    <col min="11726" max="11726" width="6" style="67" customWidth="1"/>
    <col min="11727" max="11727" width="28.28515625" style="67" customWidth="1"/>
    <col min="11728" max="11728" width="10.28515625" style="67" customWidth="1"/>
    <col min="11729" max="11729" width="6" style="67" customWidth="1"/>
    <col min="11730" max="11776" width="9.140625" style="67"/>
    <col min="11777" max="11777" width="31" style="67" customWidth="1"/>
    <col min="11778" max="11778" width="9.140625" style="67"/>
    <col min="11779" max="11779" width="28.28515625" style="67" customWidth="1"/>
    <col min="11780" max="11780" width="10.28515625" style="67" customWidth="1"/>
    <col min="11781" max="11781" width="6" style="67" customWidth="1"/>
    <col min="11782" max="11782" width="28.28515625" style="67" customWidth="1"/>
    <col min="11783" max="11783" width="10.28515625" style="67" customWidth="1"/>
    <col min="11784" max="11784" width="6" style="67" customWidth="1"/>
    <col min="11785" max="11785" width="28.28515625" style="67" customWidth="1"/>
    <col min="11786" max="11786" width="10.28515625" style="67" customWidth="1"/>
    <col min="11787" max="11787" width="6" style="67" customWidth="1"/>
    <col min="11788" max="11788" width="28.28515625" style="67" customWidth="1"/>
    <col min="11789" max="11789" width="10.28515625" style="67" customWidth="1"/>
    <col min="11790" max="11790" width="6" style="67" customWidth="1"/>
    <col min="11791" max="11791" width="28.28515625" style="67" customWidth="1"/>
    <col min="11792" max="11792" width="10.28515625" style="67" customWidth="1"/>
    <col min="11793" max="11793" width="6" style="67" customWidth="1"/>
    <col min="11794" max="11794" width="28.28515625" style="67" customWidth="1"/>
    <col min="11795" max="11795" width="10.28515625" style="67" customWidth="1"/>
    <col min="11796" max="11796" width="6" style="67" customWidth="1"/>
    <col min="11797" max="11797" width="28.28515625" style="67" customWidth="1"/>
    <col min="11798" max="11798" width="10.28515625" style="67" customWidth="1"/>
    <col min="11799" max="11799" width="6" style="67" customWidth="1"/>
    <col min="11800" max="11800" width="28.28515625" style="67" customWidth="1"/>
    <col min="11801" max="11801" width="10.28515625" style="67" customWidth="1"/>
    <col min="11802" max="11802" width="6" style="67" customWidth="1"/>
    <col min="11803" max="11803" width="28.28515625" style="67" customWidth="1"/>
    <col min="11804" max="11804" width="10.28515625" style="67" customWidth="1"/>
    <col min="11805" max="11805" width="6" style="67" customWidth="1"/>
    <col min="11806" max="11806" width="28.28515625" style="67" customWidth="1"/>
    <col min="11807" max="11807" width="10.28515625" style="67" customWidth="1"/>
    <col min="11808" max="11808" width="6" style="67" customWidth="1"/>
    <col min="11809" max="11809" width="28.28515625" style="67" customWidth="1"/>
    <col min="11810" max="11810" width="10.28515625" style="67" customWidth="1"/>
    <col min="11811" max="11811" width="6" style="67" customWidth="1"/>
    <col min="11812" max="11812" width="28.28515625" style="67" customWidth="1"/>
    <col min="11813" max="11813" width="10.28515625" style="67" customWidth="1"/>
    <col min="11814" max="11814" width="6" style="67" customWidth="1"/>
    <col min="11815" max="11815" width="28.28515625" style="67" customWidth="1"/>
    <col min="11816" max="11816" width="10.28515625" style="67" customWidth="1"/>
    <col min="11817" max="11817" width="6" style="67" customWidth="1"/>
    <col min="11818" max="11818" width="28.28515625" style="67" customWidth="1"/>
    <col min="11819" max="11819" width="10.28515625" style="67" customWidth="1"/>
    <col min="11820" max="11820" width="6" style="67" customWidth="1"/>
    <col min="11821" max="11821" width="28.28515625" style="67" customWidth="1"/>
    <col min="11822" max="11822" width="10.28515625" style="67" customWidth="1"/>
    <col min="11823" max="11823" width="6" style="67" customWidth="1"/>
    <col min="11824" max="11824" width="28.28515625" style="67" customWidth="1"/>
    <col min="11825" max="11825" width="10.28515625" style="67" customWidth="1"/>
    <col min="11826" max="11826" width="6" style="67" customWidth="1"/>
    <col min="11827" max="11827" width="28.28515625" style="67" customWidth="1"/>
    <col min="11828" max="11828" width="10.28515625" style="67" customWidth="1"/>
    <col min="11829" max="11829" width="6" style="67" customWidth="1"/>
    <col min="11830" max="11830" width="28.28515625" style="67" customWidth="1"/>
    <col min="11831" max="11831" width="10.28515625" style="67" customWidth="1"/>
    <col min="11832" max="11832" width="6" style="67" customWidth="1"/>
    <col min="11833" max="11833" width="28.28515625" style="67" customWidth="1"/>
    <col min="11834" max="11834" width="10.28515625" style="67" customWidth="1"/>
    <col min="11835" max="11835" width="6" style="67" customWidth="1"/>
    <col min="11836" max="11836" width="28.28515625" style="67" customWidth="1"/>
    <col min="11837" max="11837" width="10.28515625" style="67" customWidth="1"/>
    <col min="11838" max="11838" width="6" style="67" customWidth="1"/>
    <col min="11839" max="11839" width="28.28515625" style="67" customWidth="1"/>
    <col min="11840" max="11840" width="10.28515625" style="67" customWidth="1"/>
    <col min="11841" max="11841" width="6" style="67" customWidth="1"/>
    <col min="11842" max="11842" width="28.28515625" style="67" customWidth="1"/>
    <col min="11843" max="11843" width="10.28515625" style="67" customWidth="1"/>
    <col min="11844" max="11844" width="6" style="67" customWidth="1"/>
    <col min="11845" max="11845" width="28.28515625" style="67" customWidth="1"/>
    <col min="11846" max="11846" width="10.28515625" style="67" customWidth="1"/>
    <col min="11847" max="11847" width="6" style="67" customWidth="1"/>
    <col min="11848" max="11848" width="28.28515625" style="67" customWidth="1"/>
    <col min="11849" max="11849" width="10.28515625" style="67" customWidth="1"/>
    <col min="11850" max="11850" width="6" style="67" customWidth="1"/>
    <col min="11851" max="11851" width="28.28515625" style="67" customWidth="1"/>
    <col min="11852" max="11852" width="10.28515625" style="67" customWidth="1"/>
    <col min="11853" max="11853" width="6" style="67" customWidth="1"/>
    <col min="11854" max="11854" width="28.28515625" style="67" customWidth="1"/>
    <col min="11855" max="11855" width="10.28515625" style="67" customWidth="1"/>
    <col min="11856" max="11856" width="6" style="67" customWidth="1"/>
    <col min="11857" max="11857" width="28.28515625" style="67" customWidth="1"/>
    <col min="11858" max="11858" width="10.28515625" style="67" customWidth="1"/>
    <col min="11859" max="11859" width="6" style="67" customWidth="1"/>
    <col min="11860" max="11860" width="28.28515625" style="67" customWidth="1"/>
    <col min="11861" max="11861" width="10.28515625" style="67" customWidth="1"/>
    <col min="11862" max="11862" width="6" style="67" customWidth="1"/>
    <col min="11863" max="11863" width="28.28515625" style="67" customWidth="1"/>
    <col min="11864" max="11864" width="10.28515625" style="67" customWidth="1"/>
    <col min="11865" max="11865" width="6" style="67" customWidth="1"/>
    <col min="11866" max="11866" width="28.28515625" style="67" customWidth="1"/>
    <col min="11867" max="11867" width="10.28515625" style="67" customWidth="1"/>
    <col min="11868" max="11868" width="6" style="67" customWidth="1"/>
    <col min="11869" max="11869" width="28.28515625" style="67" customWidth="1"/>
    <col min="11870" max="11870" width="10.28515625" style="67" customWidth="1"/>
    <col min="11871" max="11871" width="6" style="67" customWidth="1"/>
    <col min="11872" max="11872" width="28.28515625" style="67" customWidth="1"/>
    <col min="11873" max="11873" width="10.28515625" style="67" customWidth="1"/>
    <col min="11874" max="11874" width="6" style="67" customWidth="1"/>
    <col min="11875" max="11875" width="28.28515625" style="67" customWidth="1"/>
    <col min="11876" max="11876" width="10.28515625" style="67" customWidth="1"/>
    <col min="11877" max="11877" width="6" style="67" customWidth="1"/>
    <col min="11878" max="11878" width="28.28515625" style="67" customWidth="1"/>
    <col min="11879" max="11879" width="10.28515625" style="67" customWidth="1"/>
    <col min="11880" max="11880" width="6" style="67" customWidth="1"/>
    <col min="11881" max="11881" width="28.28515625" style="67" customWidth="1"/>
    <col min="11882" max="11882" width="10.28515625" style="67" customWidth="1"/>
    <col min="11883" max="11883" width="6" style="67" customWidth="1"/>
    <col min="11884" max="11884" width="28.28515625" style="67" customWidth="1"/>
    <col min="11885" max="11885" width="10.28515625" style="67" customWidth="1"/>
    <col min="11886" max="11886" width="6" style="67" customWidth="1"/>
    <col min="11887" max="11887" width="28.28515625" style="67" customWidth="1"/>
    <col min="11888" max="11888" width="10.28515625" style="67" customWidth="1"/>
    <col min="11889" max="11889" width="6" style="67" customWidth="1"/>
    <col min="11890" max="11890" width="28.28515625" style="67" customWidth="1"/>
    <col min="11891" max="11891" width="10.28515625" style="67" customWidth="1"/>
    <col min="11892" max="11892" width="6" style="67" customWidth="1"/>
    <col min="11893" max="11893" width="28.28515625" style="67" customWidth="1"/>
    <col min="11894" max="11894" width="10.28515625" style="67" customWidth="1"/>
    <col min="11895" max="11895" width="6" style="67" customWidth="1"/>
    <col min="11896" max="11896" width="28.28515625" style="67" customWidth="1"/>
    <col min="11897" max="11897" width="10.28515625" style="67" customWidth="1"/>
    <col min="11898" max="11898" width="6" style="67" customWidth="1"/>
    <col min="11899" max="11899" width="28.28515625" style="67" customWidth="1"/>
    <col min="11900" max="11900" width="10.28515625" style="67" customWidth="1"/>
    <col min="11901" max="11901" width="6" style="67" customWidth="1"/>
    <col min="11902" max="11902" width="28.28515625" style="67" customWidth="1"/>
    <col min="11903" max="11903" width="10.28515625" style="67" customWidth="1"/>
    <col min="11904" max="11904" width="6" style="67" customWidth="1"/>
    <col min="11905" max="11905" width="28.28515625" style="67" customWidth="1"/>
    <col min="11906" max="11906" width="10.28515625" style="67" customWidth="1"/>
    <col min="11907" max="11907" width="6" style="67" customWidth="1"/>
    <col min="11908" max="11908" width="28.28515625" style="67" customWidth="1"/>
    <col min="11909" max="11909" width="10.28515625" style="67" customWidth="1"/>
    <col min="11910" max="11910" width="6" style="67" customWidth="1"/>
    <col min="11911" max="11911" width="28.28515625" style="67" customWidth="1"/>
    <col min="11912" max="11912" width="10.28515625" style="67" customWidth="1"/>
    <col min="11913" max="11913" width="6" style="67" customWidth="1"/>
    <col min="11914" max="11914" width="28.28515625" style="67" customWidth="1"/>
    <col min="11915" max="11915" width="10.28515625" style="67" customWidth="1"/>
    <col min="11916" max="11916" width="6" style="67" customWidth="1"/>
    <col min="11917" max="11917" width="28.28515625" style="67" customWidth="1"/>
    <col min="11918" max="11918" width="10.28515625" style="67" customWidth="1"/>
    <col min="11919" max="11919" width="6" style="67" customWidth="1"/>
    <col min="11920" max="11920" width="28.28515625" style="67" customWidth="1"/>
    <col min="11921" max="11921" width="10.28515625" style="67" customWidth="1"/>
    <col min="11922" max="11922" width="6" style="67" customWidth="1"/>
    <col min="11923" max="11923" width="28.28515625" style="67" customWidth="1"/>
    <col min="11924" max="11924" width="10.28515625" style="67" customWidth="1"/>
    <col min="11925" max="11925" width="6" style="67" customWidth="1"/>
    <col min="11926" max="11926" width="28.28515625" style="67" customWidth="1"/>
    <col min="11927" max="11927" width="10.28515625" style="67" customWidth="1"/>
    <col min="11928" max="11928" width="6" style="67" customWidth="1"/>
    <col min="11929" max="11929" width="28.28515625" style="67" customWidth="1"/>
    <col min="11930" max="11930" width="10.28515625" style="67" customWidth="1"/>
    <col min="11931" max="11931" width="6" style="67" customWidth="1"/>
    <col min="11932" max="11932" width="28.28515625" style="67" customWidth="1"/>
    <col min="11933" max="11933" width="10.28515625" style="67" customWidth="1"/>
    <col min="11934" max="11934" width="6" style="67" customWidth="1"/>
    <col min="11935" max="11935" width="28.28515625" style="67" customWidth="1"/>
    <col min="11936" max="11936" width="10.28515625" style="67" customWidth="1"/>
    <col min="11937" max="11937" width="6" style="67" customWidth="1"/>
    <col min="11938" max="11938" width="28.28515625" style="67" customWidth="1"/>
    <col min="11939" max="11939" width="10.28515625" style="67" customWidth="1"/>
    <col min="11940" max="11940" width="6" style="67" customWidth="1"/>
    <col min="11941" max="11941" width="28.28515625" style="67" customWidth="1"/>
    <col min="11942" max="11942" width="10.28515625" style="67" customWidth="1"/>
    <col min="11943" max="11943" width="6" style="67" customWidth="1"/>
    <col min="11944" max="11944" width="28.28515625" style="67" customWidth="1"/>
    <col min="11945" max="11945" width="10.28515625" style="67" customWidth="1"/>
    <col min="11946" max="11946" width="6" style="67" customWidth="1"/>
    <col min="11947" max="11947" width="28.28515625" style="67" customWidth="1"/>
    <col min="11948" max="11948" width="10.28515625" style="67" customWidth="1"/>
    <col min="11949" max="11949" width="6" style="67" customWidth="1"/>
    <col min="11950" max="11950" width="28.28515625" style="67" customWidth="1"/>
    <col min="11951" max="11951" width="10.28515625" style="67" customWidth="1"/>
    <col min="11952" max="11952" width="6" style="67" customWidth="1"/>
    <col min="11953" max="11953" width="28.28515625" style="67" customWidth="1"/>
    <col min="11954" max="11954" width="10.28515625" style="67" customWidth="1"/>
    <col min="11955" max="11955" width="6" style="67" customWidth="1"/>
    <col min="11956" max="11956" width="28.28515625" style="67" customWidth="1"/>
    <col min="11957" max="11957" width="10.28515625" style="67" customWidth="1"/>
    <col min="11958" max="11958" width="6" style="67" customWidth="1"/>
    <col min="11959" max="11959" width="28.28515625" style="67" customWidth="1"/>
    <col min="11960" max="11960" width="10.28515625" style="67" customWidth="1"/>
    <col min="11961" max="11961" width="6" style="67" customWidth="1"/>
    <col min="11962" max="11962" width="28.28515625" style="67" customWidth="1"/>
    <col min="11963" max="11963" width="10.28515625" style="67" customWidth="1"/>
    <col min="11964" max="11964" width="6" style="67" customWidth="1"/>
    <col min="11965" max="11965" width="28.28515625" style="67" customWidth="1"/>
    <col min="11966" max="11966" width="10.28515625" style="67" customWidth="1"/>
    <col min="11967" max="11967" width="6" style="67" customWidth="1"/>
    <col min="11968" max="11968" width="28.28515625" style="67" customWidth="1"/>
    <col min="11969" max="11969" width="10.28515625" style="67" customWidth="1"/>
    <col min="11970" max="11970" width="6" style="67" customWidth="1"/>
    <col min="11971" max="11971" width="28.28515625" style="67" customWidth="1"/>
    <col min="11972" max="11972" width="10.28515625" style="67" customWidth="1"/>
    <col min="11973" max="11973" width="6" style="67" customWidth="1"/>
    <col min="11974" max="11974" width="28.28515625" style="67" customWidth="1"/>
    <col min="11975" max="11975" width="10.28515625" style="67" customWidth="1"/>
    <col min="11976" max="11976" width="6" style="67" customWidth="1"/>
    <col min="11977" max="11977" width="28.28515625" style="67" customWidth="1"/>
    <col min="11978" max="11978" width="10.28515625" style="67" customWidth="1"/>
    <col min="11979" max="11979" width="6" style="67" customWidth="1"/>
    <col min="11980" max="11980" width="28.28515625" style="67" customWidth="1"/>
    <col min="11981" max="11981" width="10.28515625" style="67" customWidth="1"/>
    <col min="11982" max="11982" width="6" style="67" customWidth="1"/>
    <col min="11983" max="11983" width="28.28515625" style="67" customWidth="1"/>
    <col min="11984" max="11984" width="10.28515625" style="67" customWidth="1"/>
    <col min="11985" max="11985" width="6" style="67" customWidth="1"/>
    <col min="11986" max="12032" width="9.140625" style="67"/>
    <col min="12033" max="12033" width="31" style="67" customWidth="1"/>
    <col min="12034" max="12034" width="9.140625" style="67"/>
    <col min="12035" max="12035" width="28.28515625" style="67" customWidth="1"/>
    <col min="12036" max="12036" width="10.28515625" style="67" customWidth="1"/>
    <col min="12037" max="12037" width="6" style="67" customWidth="1"/>
    <col min="12038" max="12038" width="28.28515625" style="67" customWidth="1"/>
    <col min="12039" max="12039" width="10.28515625" style="67" customWidth="1"/>
    <col min="12040" max="12040" width="6" style="67" customWidth="1"/>
    <col min="12041" max="12041" width="28.28515625" style="67" customWidth="1"/>
    <col min="12042" max="12042" width="10.28515625" style="67" customWidth="1"/>
    <col min="12043" max="12043" width="6" style="67" customWidth="1"/>
    <col min="12044" max="12044" width="28.28515625" style="67" customWidth="1"/>
    <col min="12045" max="12045" width="10.28515625" style="67" customWidth="1"/>
    <col min="12046" max="12046" width="6" style="67" customWidth="1"/>
    <col min="12047" max="12047" width="28.28515625" style="67" customWidth="1"/>
    <col min="12048" max="12048" width="10.28515625" style="67" customWidth="1"/>
    <col min="12049" max="12049" width="6" style="67" customWidth="1"/>
    <col min="12050" max="12050" width="28.28515625" style="67" customWidth="1"/>
    <col min="12051" max="12051" width="10.28515625" style="67" customWidth="1"/>
    <col min="12052" max="12052" width="6" style="67" customWidth="1"/>
    <col min="12053" max="12053" width="28.28515625" style="67" customWidth="1"/>
    <col min="12054" max="12054" width="10.28515625" style="67" customWidth="1"/>
    <col min="12055" max="12055" width="6" style="67" customWidth="1"/>
    <col min="12056" max="12056" width="28.28515625" style="67" customWidth="1"/>
    <col min="12057" max="12057" width="10.28515625" style="67" customWidth="1"/>
    <col min="12058" max="12058" width="6" style="67" customWidth="1"/>
    <col min="12059" max="12059" width="28.28515625" style="67" customWidth="1"/>
    <col min="12060" max="12060" width="10.28515625" style="67" customWidth="1"/>
    <col min="12061" max="12061" width="6" style="67" customWidth="1"/>
    <col min="12062" max="12062" width="28.28515625" style="67" customWidth="1"/>
    <col min="12063" max="12063" width="10.28515625" style="67" customWidth="1"/>
    <col min="12064" max="12064" width="6" style="67" customWidth="1"/>
    <col min="12065" max="12065" width="28.28515625" style="67" customWidth="1"/>
    <col min="12066" max="12066" width="10.28515625" style="67" customWidth="1"/>
    <col min="12067" max="12067" width="6" style="67" customWidth="1"/>
    <col min="12068" max="12068" width="28.28515625" style="67" customWidth="1"/>
    <col min="12069" max="12069" width="10.28515625" style="67" customWidth="1"/>
    <col min="12070" max="12070" width="6" style="67" customWidth="1"/>
    <col min="12071" max="12071" width="28.28515625" style="67" customWidth="1"/>
    <col min="12072" max="12072" width="10.28515625" style="67" customWidth="1"/>
    <col min="12073" max="12073" width="6" style="67" customWidth="1"/>
    <col min="12074" max="12074" width="28.28515625" style="67" customWidth="1"/>
    <col min="12075" max="12075" width="10.28515625" style="67" customWidth="1"/>
    <col min="12076" max="12076" width="6" style="67" customWidth="1"/>
    <col min="12077" max="12077" width="28.28515625" style="67" customWidth="1"/>
    <col min="12078" max="12078" width="10.28515625" style="67" customWidth="1"/>
    <col min="12079" max="12079" width="6" style="67" customWidth="1"/>
    <col min="12080" max="12080" width="28.28515625" style="67" customWidth="1"/>
    <col min="12081" max="12081" width="10.28515625" style="67" customWidth="1"/>
    <col min="12082" max="12082" width="6" style="67" customWidth="1"/>
    <col min="12083" max="12083" width="28.28515625" style="67" customWidth="1"/>
    <col min="12084" max="12084" width="10.28515625" style="67" customWidth="1"/>
    <col min="12085" max="12085" width="6" style="67" customWidth="1"/>
    <col min="12086" max="12086" width="28.28515625" style="67" customWidth="1"/>
    <col min="12087" max="12087" width="10.28515625" style="67" customWidth="1"/>
    <col min="12088" max="12088" width="6" style="67" customWidth="1"/>
    <col min="12089" max="12089" width="28.28515625" style="67" customWidth="1"/>
    <col min="12090" max="12090" width="10.28515625" style="67" customWidth="1"/>
    <col min="12091" max="12091" width="6" style="67" customWidth="1"/>
    <col min="12092" max="12092" width="28.28515625" style="67" customWidth="1"/>
    <col min="12093" max="12093" width="10.28515625" style="67" customWidth="1"/>
    <col min="12094" max="12094" width="6" style="67" customWidth="1"/>
    <col min="12095" max="12095" width="28.28515625" style="67" customWidth="1"/>
    <col min="12096" max="12096" width="10.28515625" style="67" customWidth="1"/>
    <col min="12097" max="12097" width="6" style="67" customWidth="1"/>
    <col min="12098" max="12098" width="28.28515625" style="67" customWidth="1"/>
    <col min="12099" max="12099" width="10.28515625" style="67" customWidth="1"/>
    <col min="12100" max="12100" width="6" style="67" customWidth="1"/>
    <col min="12101" max="12101" width="28.28515625" style="67" customWidth="1"/>
    <col min="12102" max="12102" width="10.28515625" style="67" customWidth="1"/>
    <col min="12103" max="12103" width="6" style="67" customWidth="1"/>
    <col min="12104" max="12104" width="28.28515625" style="67" customWidth="1"/>
    <col min="12105" max="12105" width="10.28515625" style="67" customWidth="1"/>
    <col min="12106" max="12106" width="6" style="67" customWidth="1"/>
    <col min="12107" max="12107" width="28.28515625" style="67" customWidth="1"/>
    <col min="12108" max="12108" width="10.28515625" style="67" customWidth="1"/>
    <col min="12109" max="12109" width="6" style="67" customWidth="1"/>
    <col min="12110" max="12110" width="28.28515625" style="67" customWidth="1"/>
    <col min="12111" max="12111" width="10.28515625" style="67" customWidth="1"/>
    <col min="12112" max="12112" width="6" style="67" customWidth="1"/>
    <col min="12113" max="12113" width="28.28515625" style="67" customWidth="1"/>
    <col min="12114" max="12114" width="10.28515625" style="67" customWidth="1"/>
    <col min="12115" max="12115" width="6" style="67" customWidth="1"/>
    <col min="12116" max="12116" width="28.28515625" style="67" customWidth="1"/>
    <col min="12117" max="12117" width="10.28515625" style="67" customWidth="1"/>
    <col min="12118" max="12118" width="6" style="67" customWidth="1"/>
    <col min="12119" max="12119" width="28.28515625" style="67" customWidth="1"/>
    <col min="12120" max="12120" width="10.28515625" style="67" customWidth="1"/>
    <col min="12121" max="12121" width="6" style="67" customWidth="1"/>
    <col min="12122" max="12122" width="28.28515625" style="67" customWidth="1"/>
    <col min="12123" max="12123" width="10.28515625" style="67" customWidth="1"/>
    <col min="12124" max="12124" width="6" style="67" customWidth="1"/>
    <col min="12125" max="12125" width="28.28515625" style="67" customWidth="1"/>
    <col min="12126" max="12126" width="10.28515625" style="67" customWidth="1"/>
    <col min="12127" max="12127" width="6" style="67" customWidth="1"/>
    <col min="12128" max="12128" width="28.28515625" style="67" customWidth="1"/>
    <col min="12129" max="12129" width="10.28515625" style="67" customWidth="1"/>
    <col min="12130" max="12130" width="6" style="67" customWidth="1"/>
    <col min="12131" max="12131" width="28.28515625" style="67" customWidth="1"/>
    <col min="12132" max="12132" width="10.28515625" style="67" customWidth="1"/>
    <col min="12133" max="12133" width="6" style="67" customWidth="1"/>
    <col min="12134" max="12134" width="28.28515625" style="67" customWidth="1"/>
    <col min="12135" max="12135" width="10.28515625" style="67" customWidth="1"/>
    <col min="12136" max="12136" width="6" style="67" customWidth="1"/>
    <col min="12137" max="12137" width="28.28515625" style="67" customWidth="1"/>
    <col min="12138" max="12138" width="10.28515625" style="67" customWidth="1"/>
    <col min="12139" max="12139" width="6" style="67" customWidth="1"/>
    <col min="12140" max="12140" width="28.28515625" style="67" customWidth="1"/>
    <col min="12141" max="12141" width="10.28515625" style="67" customWidth="1"/>
    <col min="12142" max="12142" width="6" style="67" customWidth="1"/>
    <col min="12143" max="12143" width="28.28515625" style="67" customWidth="1"/>
    <col min="12144" max="12144" width="10.28515625" style="67" customWidth="1"/>
    <col min="12145" max="12145" width="6" style="67" customWidth="1"/>
    <col min="12146" max="12146" width="28.28515625" style="67" customWidth="1"/>
    <col min="12147" max="12147" width="10.28515625" style="67" customWidth="1"/>
    <col min="12148" max="12148" width="6" style="67" customWidth="1"/>
    <col min="12149" max="12149" width="28.28515625" style="67" customWidth="1"/>
    <col min="12150" max="12150" width="10.28515625" style="67" customWidth="1"/>
    <col min="12151" max="12151" width="6" style="67" customWidth="1"/>
    <col min="12152" max="12152" width="28.28515625" style="67" customWidth="1"/>
    <col min="12153" max="12153" width="10.28515625" style="67" customWidth="1"/>
    <col min="12154" max="12154" width="6" style="67" customWidth="1"/>
    <col min="12155" max="12155" width="28.28515625" style="67" customWidth="1"/>
    <col min="12156" max="12156" width="10.28515625" style="67" customWidth="1"/>
    <col min="12157" max="12157" width="6" style="67" customWidth="1"/>
    <col min="12158" max="12158" width="28.28515625" style="67" customWidth="1"/>
    <col min="12159" max="12159" width="10.28515625" style="67" customWidth="1"/>
    <col min="12160" max="12160" width="6" style="67" customWidth="1"/>
    <col min="12161" max="12161" width="28.28515625" style="67" customWidth="1"/>
    <col min="12162" max="12162" width="10.28515625" style="67" customWidth="1"/>
    <col min="12163" max="12163" width="6" style="67" customWidth="1"/>
    <col min="12164" max="12164" width="28.28515625" style="67" customWidth="1"/>
    <col min="12165" max="12165" width="10.28515625" style="67" customWidth="1"/>
    <col min="12166" max="12166" width="6" style="67" customWidth="1"/>
    <col min="12167" max="12167" width="28.28515625" style="67" customWidth="1"/>
    <col min="12168" max="12168" width="10.28515625" style="67" customWidth="1"/>
    <col min="12169" max="12169" width="6" style="67" customWidth="1"/>
    <col min="12170" max="12170" width="28.28515625" style="67" customWidth="1"/>
    <col min="12171" max="12171" width="10.28515625" style="67" customWidth="1"/>
    <col min="12172" max="12172" width="6" style="67" customWidth="1"/>
    <col min="12173" max="12173" width="28.28515625" style="67" customWidth="1"/>
    <col min="12174" max="12174" width="10.28515625" style="67" customWidth="1"/>
    <col min="12175" max="12175" width="6" style="67" customWidth="1"/>
    <col min="12176" max="12176" width="28.28515625" style="67" customWidth="1"/>
    <col min="12177" max="12177" width="10.28515625" style="67" customWidth="1"/>
    <col min="12178" max="12178" width="6" style="67" customWidth="1"/>
    <col min="12179" max="12179" width="28.28515625" style="67" customWidth="1"/>
    <col min="12180" max="12180" width="10.28515625" style="67" customWidth="1"/>
    <col min="12181" max="12181" width="6" style="67" customWidth="1"/>
    <col min="12182" max="12182" width="28.28515625" style="67" customWidth="1"/>
    <col min="12183" max="12183" width="10.28515625" style="67" customWidth="1"/>
    <col min="12184" max="12184" width="6" style="67" customWidth="1"/>
    <col min="12185" max="12185" width="28.28515625" style="67" customWidth="1"/>
    <col min="12186" max="12186" width="10.28515625" style="67" customWidth="1"/>
    <col min="12187" max="12187" width="6" style="67" customWidth="1"/>
    <col min="12188" max="12188" width="28.28515625" style="67" customWidth="1"/>
    <col min="12189" max="12189" width="10.28515625" style="67" customWidth="1"/>
    <col min="12190" max="12190" width="6" style="67" customWidth="1"/>
    <col min="12191" max="12191" width="28.28515625" style="67" customWidth="1"/>
    <col min="12192" max="12192" width="10.28515625" style="67" customWidth="1"/>
    <col min="12193" max="12193" width="6" style="67" customWidth="1"/>
    <col min="12194" max="12194" width="28.28515625" style="67" customWidth="1"/>
    <col min="12195" max="12195" width="10.28515625" style="67" customWidth="1"/>
    <col min="12196" max="12196" width="6" style="67" customWidth="1"/>
    <col min="12197" max="12197" width="28.28515625" style="67" customWidth="1"/>
    <col min="12198" max="12198" width="10.28515625" style="67" customWidth="1"/>
    <col min="12199" max="12199" width="6" style="67" customWidth="1"/>
    <col min="12200" max="12200" width="28.28515625" style="67" customWidth="1"/>
    <col min="12201" max="12201" width="10.28515625" style="67" customWidth="1"/>
    <col min="12202" max="12202" width="6" style="67" customWidth="1"/>
    <col min="12203" max="12203" width="28.28515625" style="67" customWidth="1"/>
    <col min="12204" max="12204" width="10.28515625" style="67" customWidth="1"/>
    <col min="12205" max="12205" width="6" style="67" customWidth="1"/>
    <col min="12206" max="12206" width="28.28515625" style="67" customWidth="1"/>
    <col min="12207" max="12207" width="10.28515625" style="67" customWidth="1"/>
    <col min="12208" max="12208" width="6" style="67" customWidth="1"/>
    <col min="12209" max="12209" width="28.28515625" style="67" customWidth="1"/>
    <col min="12210" max="12210" width="10.28515625" style="67" customWidth="1"/>
    <col min="12211" max="12211" width="6" style="67" customWidth="1"/>
    <col min="12212" max="12212" width="28.28515625" style="67" customWidth="1"/>
    <col min="12213" max="12213" width="10.28515625" style="67" customWidth="1"/>
    <col min="12214" max="12214" width="6" style="67" customWidth="1"/>
    <col min="12215" max="12215" width="28.28515625" style="67" customWidth="1"/>
    <col min="12216" max="12216" width="10.28515625" style="67" customWidth="1"/>
    <col min="12217" max="12217" width="6" style="67" customWidth="1"/>
    <col min="12218" max="12218" width="28.28515625" style="67" customWidth="1"/>
    <col min="12219" max="12219" width="10.28515625" style="67" customWidth="1"/>
    <col min="12220" max="12220" width="6" style="67" customWidth="1"/>
    <col min="12221" max="12221" width="28.28515625" style="67" customWidth="1"/>
    <col min="12222" max="12222" width="10.28515625" style="67" customWidth="1"/>
    <col min="12223" max="12223" width="6" style="67" customWidth="1"/>
    <col min="12224" max="12224" width="28.28515625" style="67" customWidth="1"/>
    <col min="12225" max="12225" width="10.28515625" style="67" customWidth="1"/>
    <col min="12226" max="12226" width="6" style="67" customWidth="1"/>
    <col min="12227" max="12227" width="28.28515625" style="67" customWidth="1"/>
    <col min="12228" max="12228" width="10.28515625" style="67" customWidth="1"/>
    <col min="12229" max="12229" width="6" style="67" customWidth="1"/>
    <col min="12230" max="12230" width="28.28515625" style="67" customWidth="1"/>
    <col min="12231" max="12231" width="10.28515625" style="67" customWidth="1"/>
    <col min="12232" max="12232" width="6" style="67" customWidth="1"/>
    <col min="12233" max="12233" width="28.28515625" style="67" customWidth="1"/>
    <col min="12234" max="12234" width="10.28515625" style="67" customWidth="1"/>
    <col min="12235" max="12235" width="6" style="67" customWidth="1"/>
    <col min="12236" max="12236" width="28.28515625" style="67" customWidth="1"/>
    <col min="12237" max="12237" width="10.28515625" style="67" customWidth="1"/>
    <col min="12238" max="12238" width="6" style="67" customWidth="1"/>
    <col min="12239" max="12239" width="28.28515625" style="67" customWidth="1"/>
    <col min="12240" max="12240" width="10.28515625" style="67" customWidth="1"/>
    <col min="12241" max="12241" width="6" style="67" customWidth="1"/>
    <col min="12242" max="12288" width="9.140625" style="67"/>
    <col min="12289" max="12289" width="31" style="67" customWidth="1"/>
    <col min="12290" max="12290" width="9.140625" style="67"/>
    <col min="12291" max="12291" width="28.28515625" style="67" customWidth="1"/>
    <col min="12292" max="12292" width="10.28515625" style="67" customWidth="1"/>
    <col min="12293" max="12293" width="6" style="67" customWidth="1"/>
    <col min="12294" max="12294" width="28.28515625" style="67" customWidth="1"/>
    <col min="12295" max="12295" width="10.28515625" style="67" customWidth="1"/>
    <col min="12296" max="12296" width="6" style="67" customWidth="1"/>
    <col min="12297" max="12297" width="28.28515625" style="67" customWidth="1"/>
    <col min="12298" max="12298" width="10.28515625" style="67" customWidth="1"/>
    <col min="12299" max="12299" width="6" style="67" customWidth="1"/>
    <col min="12300" max="12300" width="28.28515625" style="67" customWidth="1"/>
    <col min="12301" max="12301" width="10.28515625" style="67" customWidth="1"/>
    <col min="12302" max="12302" width="6" style="67" customWidth="1"/>
    <col min="12303" max="12303" width="28.28515625" style="67" customWidth="1"/>
    <col min="12304" max="12304" width="10.28515625" style="67" customWidth="1"/>
    <col min="12305" max="12305" width="6" style="67" customWidth="1"/>
    <col min="12306" max="12306" width="28.28515625" style="67" customWidth="1"/>
    <col min="12307" max="12307" width="10.28515625" style="67" customWidth="1"/>
    <col min="12308" max="12308" width="6" style="67" customWidth="1"/>
    <col min="12309" max="12309" width="28.28515625" style="67" customWidth="1"/>
    <col min="12310" max="12310" width="10.28515625" style="67" customWidth="1"/>
    <col min="12311" max="12311" width="6" style="67" customWidth="1"/>
    <col min="12312" max="12312" width="28.28515625" style="67" customWidth="1"/>
    <col min="12313" max="12313" width="10.28515625" style="67" customWidth="1"/>
    <col min="12314" max="12314" width="6" style="67" customWidth="1"/>
    <col min="12315" max="12315" width="28.28515625" style="67" customWidth="1"/>
    <col min="12316" max="12316" width="10.28515625" style="67" customWidth="1"/>
    <col min="12317" max="12317" width="6" style="67" customWidth="1"/>
    <col min="12318" max="12318" width="28.28515625" style="67" customWidth="1"/>
    <col min="12319" max="12319" width="10.28515625" style="67" customWidth="1"/>
    <col min="12320" max="12320" width="6" style="67" customWidth="1"/>
    <col min="12321" max="12321" width="28.28515625" style="67" customWidth="1"/>
    <col min="12322" max="12322" width="10.28515625" style="67" customWidth="1"/>
    <col min="12323" max="12323" width="6" style="67" customWidth="1"/>
    <col min="12324" max="12324" width="28.28515625" style="67" customWidth="1"/>
    <col min="12325" max="12325" width="10.28515625" style="67" customWidth="1"/>
    <col min="12326" max="12326" width="6" style="67" customWidth="1"/>
    <col min="12327" max="12327" width="28.28515625" style="67" customWidth="1"/>
    <col min="12328" max="12328" width="10.28515625" style="67" customWidth="1"/>
    <col min="12329" max="12329" width="6" style="67" customWidth="1"/>
    <col min="12330" max="12330" width="28.28515625" style="67" customWidth="1"/>
    <col min="12331" max="12331" width="10.28515625" style="67" customWidth="1"/>
    <col min="12332" max="12332" width="6" style="67" customWidth="1"/>
    <col min="12333" max="12333" width="28.28515625" style="67" customWidth="1"/>
    <col min="12334" max="12334" width="10.28515625" style="67" customWidth="1"/>
    <col min="12335" max="12335" width="6" style="67" customWidth="1"/>
    <col min="12336" max="12336" width="28.28515625" style="67" customWidth="1"/>
    <col min="12337" max="12337" width="10.28515625" style="67" customWidth="1"/>
    <col min="12338" max="12338" width="6" style="67" customWidth="1"/>
    <col min="12339" max="12339" width="28.28515625" style="67" customWidth="1"/>
    <col min="12340" max="12340" width="10.28515625" style="67" customWidth="1"/>
    <col min="12341" max="12341" width="6" style="67" customWidth="1"/>
    <col min="12342" max="12342" width="28.28515625" style="67" customWidth="1"/>
    <col min="12343" max="12343" width="10.28515625" style="67" customWidth="1"/>
    <col min="12344" max="12344" width="6" style="67" customWidth="1"/>
    <col min="12345" max="12345" width="28.28515625" style="67" customWidth="1"/>
    <col min="12346" max="12346" width="10.28515625" style="67" customWidth="1"/>
    <col min="12347" max="12347" width="6" style="67" customWidth="1"/>
    <col min="12348" max="12348" width="28.28515625" style="67" customWidth="1"/>
    <col min="12349" max="12349" width="10.28515625" style="67" customWidth="1"/>
    <col min="12350" max="12350" width="6" style="67" customWidth="1"/>
    <col min="12351" max="12351" width="28.28515625" style="67" customWidth="1"/>
    <col min="12352" max="12352" width="10.28515625" style="67" customWidth="1"/>
    <col min="12353" max="12353" width="6" style="67" customWidth="1"/>
    <col min="12354" max="12354" width="28.28515625" style="67" customWidth="1"/>
    <col min="12355" max="12355" width="10.28515625" style="67" customWidth="1"/>
    <col min="12356" max="12356" width="6" style="67" customWidth="1"/>
    <col min="12357" max="12357" width="28.28515625" style="67" customWidth="1"/>
    <col min="12358" max="12358" width="10.28515625" style="67" customWidth="1"/>
    <col min="12359" max="12359" width="6" style="67" customWidth="1"/>
    <col min="12360" max="12360" width="28.28515625" style="67" customWidth="1"/>
    <col min="12361" max="12361" width="10.28515625" style="67" customWidth="1"/>
    <col min="12362" max="12362" width="6" style="67" customWidth="1"/>
    <col min="12363" max="12363" width="28.28515625" style="67" customWidth="1"/>
    <col min="12364" max="12364" width="10.28515625" style="67" customWidth="1"/>
    <col min="12365" max="12365" width="6" style="67" customWidth="1"/>
    <col min="12366" max="12366" width="28.28515625" style="67" customWidth="1"/>
    <col min="12367" max="12367" width="10.28515625" style="67" customWidth="1"/>
    <col min="12368" max="12368" width="6" style="67" customWidth="1"/>
    <col min="12369" max="12369" width="28.28515625" style="67" customWidth="1"/>
    <col min="12370" max="12370" width="10.28515625" style="67" customWidth="1"/>
    <col min="12371" max="12371" width="6" style="67" customWidth="1"/>
    <col min="12372" max="12372" width="28.28515625" style="67" customWidth="1"/>
    <col min="12373" max="12373" width="10.28515625" style="67" customWidth="1"/>
    <col min="12374" max="12374" width="6" style="67" customWidth="1"/>
    <col min="12375" max="12375" width="28.28515625" style="67" customWidth="1"/>
    <col min="12376" max="12376" width="10.28515625" style="67" customWidth="1"/>
    <col min="12377" max="12377" width="6" style="67" customWidth="1"/>
    <col min="12378" max="12378" width="28.28515625" style="67" customWidth="1"/>
    <col min="12379" max="12379" width="10.28515625" style="67" customWidth="1"/>
    <col min="12380" max="12380" width="6" style="67" customWidth="1"/>
    <col min="12381" max="12381" width="28.28515625" style="67" customWidth="1"/>
    <col min="12382" max="12382" width="10.28515625" style="67" customWidth="1"/>
    <col min="12383" max="12383" width="6" style="67" customWidth="1"/>
    <col min="12384" max="12384" width="28.28515625" style="67" customWidth="1"/>
    <col min="12385" max="12385" width="10.28515625" style="67" customWidth="1"/>
    <col min="12386" max="12386" width="6" style="67" customWidth="1"/>
    <col min="12387" max="12387" width="28.28515625" style="67" customWidth="1"/>
    <col min="12388" max="12388" width="10.28515625" style="67" customWidth="1"/>
    <col min="12389" max="12389" width="6" style="67" customWidth="1"/>
    <col min="12390" max="12390" width="28.28515625" style="67" customWidth="1"/>
    <col min="12391" max="12391" width="10.28515625" style="67" customWidth="1"/>
    <col min="12392" max="12392" width="6" style="67" customWidth="1"/>
    <col min="12393" max="12393" width="28.28515625" style="67" customWidth="1"/>
    <col min="12394" max="12394" width="10.28515625" style="67" customWidth="1"/>
    <col min="12395" max="12395" width="6" style="67" customWidth="1"/>
    <col min="12396" max="12396" width="28.28515625" style="67" customWidth="1"/>
    <col min="12397" max="12397" width="10.28515625" style="67" customWidth="1"/>
    <col min="12398" max="12398" width="6" style="67" customWidth="1"/>
    <col min="12399" max="12399" width="28.28515625" style="67" customWidth="1"/>
    <col min="12400" max="12400" width="10.28515625" style="67" customWidth="1"/>
    <col min="12401" max="12401" width="6" style="67" customWidth="1"/>
    <col min="12402" max="12402" width="28.28515625" style="67" customWidth="1"/>
    <col min="12403" max="12403" width="10.28515625" style="67" customWidth="1"/>
    <col min="12404" max="12404" width="6" style="67" customWidth="1"/>
    <col min="12405" max="12405" width="28.28515625" style="67" customWidth="1"/>
    <col min="12406" max="12406" width="10.28515625" style="67" customWidth="1"/>
    <col min="12407" max="12407" width="6" style="67" customWidth="1"/>
    <col min="12408" max="12408" width="28.28515625" style="67" customWidth="1"/>
    <col min="12409" max="12409" width="10.28515625" style="67" customWidth="1"/>
    <col min="12410" max="12410" width="6" style="67" customWidth="1"/>
    <col min="12411" max="12411" width="28.28515625" style="67" customWidth="1"/>
    <col min="12412" max="12412" width="10.28515625" style="67" customWidth="1"/>
    <col min="12413" max="12413" width="6" style="67" customWidth="1"/>
    <col min="12414" max="12414" width="28.28515625" style="67" customWidth="1"/>
    <col min="12415" max="12415" width="10.28515625" style="67" customWidth="1"/>
    <col min="12416" max="12416" width="6" style="67" customWidth="1"/>
    <col min="12417" max="12417" width="28.28515625" style="67" customWidth="1"/>
    <col min="12418" max="12418" width="10.28515625" style="67" customWidth="1"/>
    <col min="12419" max="12419" width="6" style="67" customWidth="1"/>
    <col min="12420" max="12420" width="28.28515625" style="67" customWidth="1"/>
    <col min="12421" max="12421" width="10.28515625" style="67" customWidth="1"/>
    <col min="12422" max="12422" width="6" style="67" customWidth="1"/>
    <col min="12423" max="12423" width="28.28515625" style="67" customWidth="1"/>
    <col min="12424" max="12424" width="10.28515625" style="67" customWidth="1"/>
    <col min="12425" max="12425" width="6" style="67" customWidth="1"/>
    <col min="12426" max="12426" width="28.28515625" style="67" customWidth="1"/>
    <col min="12427" max="12427" width="10.28515625" style="67" customWidth="1"/>
    <col min="12428" max="12428" width="6" style="67" customWidth="1"/>
    <col min="12429" max="12429" width="28.28515625" style="67" customWidth="1"/>
    <col min="12430" max="12430" width="10.28515625" style="67" customWidth="1"/>
    <col min="12431" max="12431" width="6" style="67" customWidth="1"/>
    <col min="12432" max="12432" width="28.28515625" style="67" customWidth="1"/>
    <col min="12433" max="12433" width="10.28515625" style="67" customWidth="1"/>
    <col min="12434" max="12434" width="6" style="67" customWidth="1"/>
    <col min="12435" max="12435" width="28.28515625" style="67" customWidth="1"/>
    <col min="12436" max="12436" width="10.28515625" style="67" customWidth="1"/>
    <col min="12437" max="12437" width="6" style="67" customWidth="1"/>
    <col min="12438" max="12438" width="28.28515625" style="67" customWidth="1"/>
    <col min="12439" max="12439" width="10.28515625" style="67" customWidth="1"/>
    <col min="12440" max="12440" width="6" style="67" customWidth="1"/>
    <col min="12441" max="12441" width="28.28515625" style="67" customWidth="1"/>
    <col min="12442" max="12442" width="10.28515625" style="67" customWidth="1"/>
    <col min="12443" max="12443" width="6" style="67" customWidth="1"/>
    <col min="12444" max="12444" width="28.28515625" style="67" customWidth="1"/>
    <col min="12445" max="12445" width="10.28515625" style="67" customWidth="1"/>
    <col min="12446" max="12446" width="6" style="67" customWidth="1"/>
    <col min="12447" max="12447" width="28.28515625" style="67" customWidth="1"/>
    <col min="12448" max="12448" width="10.28515625" style="67" customWidth="1"/>
    <col min="12449" max="12449" width="6" style="67" customWidth="1"/>
    <col min="12450" max="12450" width="28.28515625" style="67" customWidth="1"/>
    <col min="12451" max="12451" width="10.28515625" style="67" customWidth="1"/>
    <col min="12452" max="12452" width="6" style="67" customWidth="1"/>
    <col min="12453" max="12453" width="28.28515625" style="67" customWidth="1"/>
    <col min="12454" max="12454" width="10.28515625" style="67" customWidth="1"/>
    <col min="12455" max="12455" width="6" style="67" customWidth="1"/>
    <col min="12456" max="12456" width="28.28515625" style="67" customWidth="1"/>
    <col min="12457" max="12457" width="10.28515625" style="67" customWidth="1"/>
    <col min="12458" max="12458" width="6" style="67" customWidth="1"/>
    <col min="12459" max="12459" width="28.28515625" style="67" customWidth="1"/>
    <col min="12460" max="12460" width="10.28515625" style="67" customWidth="1"/>
    <col min="12461" max="12461" width="6" style="67" customWidth="1"/>
    <col min="12462" max="12462" width="28.28515625" style="67" customWidth="1"/>
    <col min="12463" max="12463" width="10.28515625" style="67" customWidth="1"/>
    <col min="12464" max="12464" width="6" style="67" customWidth="1"/>
    <col min="12465" max="12465" width="28.28515625" style="67" customWidth="1"/>
    <col min="12466" max="12466" width="10.28515625" style="67" customWidth="1"/>
    <col min="12467" max="12467" width="6" style="67" customWidth="1"/>
    <col min="12468" max="12468" width="28.28515625" style="67" customWidth="1"/>
    <col min="12469" max="12469" width="10.28515625" style="67" customWidth="1"/>
    <col min="12470" max="12470" width="6" style="67" customWidth="1"/>
    <col min="12471" max="12471" width="28.28515625" style="67" customWidth="1"/>
    <col min="12472" max="12472" width="10.28515625" style="67" customWidth="1"/>
    <col min="12473" max="12473" width="6" style="67" customWidth="1"/>
    <col min="12474" max="12474" width="28.28515625" style="67" customWidth="1"/>
    <col min="12475" max="12475" width="10.28515625" style="67" customWidth="1"/>
    <col min="12476" max="12476" width="6" style="67" customWidth="1"/>
    <col min="12477" max="12477" width="28.28515625" style="67" customWidth="1"/>
    <col min="12478" max="12478" width="10.28515625" style="67" customWidth="1"/>
    <col min="12479" max="12479" width="6" style="67" customWidth="1"/>
    <col min="12480" max="12480" width="28.28515625" style="67" customWidth="1"/>
    <col min="12481" max="12481" width="10.28515625" style="67" customWidth="1"/>
    <col min="12482" max="12482" width="6" style="67" customWidth="1"/>
    <col min="12483" max="12483" width="28.28515625" style="67" customWidth="1"/>
    <col min="12484" max="12484" width="10.28515625" style="67" customWidth="1"/>
    <col min="12485" max="12485" width="6" style="67" customWidth="1"/>
    <col min="12486" max="12486" width="28.28515625" style="67" customWidth="1"/>
    <col min="12487" max="12487" width="10.28515625" style="67" customWidth="1"/>
    <col min="12488" max="12488" width="6" style="67" customWidth="1"/>
    <col min="12489" max="12489" width="28.28515625" style="67" customWidth="1"/>
    <col min="12490" max="12490" width="10.28515625" style="67" customWidth="1"/>
    <col min="12491" max="12491" width="6" style="67" customWidth="1"/>
    <col min="12492" max="12492" width="28.28515625" style="67" customWidth="1"/>
    <col min="12493" max="12493" width="10.28515625" style="67" customWidth="1"/>
    <col min="12494" max="12494" width="6" style="67" customWidth="1"/>
    <col min="12495" max="12495" width="28.28515625" style="67" customWidth="1"/>
    <col min="12496" max="12496" width="10.28515625" style="67" customWidth="1"/>
    <col min="12497" max="12497" width="6" style="67" customWidth="1"/>
    <col min="12498" max="12544" width="9.140625" style="67"/>
    <col min="12545" max="12545" width="31" style="67" customWidth="1"/>
    <col min="12546" max="12546" width="9.140625" style="67"/>
    <col min="12547" max="12547" width="28.28515625" style="67" customWidth="1"/>
    <col min="12548" max="12548" width="10.28515625" style="67" customWidth="1"/>
    <col min="12549" max="12549" width="6" style="67" customWidth="1"/>
    <col min="12550" max="12550" width="28.28515625" style="67" customWidth="1"/>
    <col min="12551" max="12551" width="10.28515625" style="67" customWidth="1"/>
    <col min="12552" max="12552" width="6" style="67" customWidth="1"/>
    <col min="12553" max="12553" width="28.28515625" style="67" customWidth="1"/>
    <col min="12554" max="12554" width="10.28515625" style="67" customWidth="1"/>
    <col min="12555" max="12555" width="6" style="67" customWidth="1"/>
    <col min="12556" max="12556" width="28.28515625" style="67" customWidth="1"/>
    <col min="12557" max="12557" width="10.28515625" style="67" customWidth="1"/>
    <col min="12558" max="12558" width="6" style="67" customWidth="1"/>
    <col min="12559" max="12559" width="28.28515625" style="67" customWidth="1"/>
    <col min="12560" max="12560" width="10.28515625" style="67" customWidth="1"/>
    <col min="12561" max="12561" width="6" style="67" customWidth="1"/>
    <col min="12562" max="12562" width="28.28515625" style="67" customWidth="1"/>
    <col min="12563" max="12563" width="10.28515625" style="67" customWidth="1"/>
    <col min="12564" max="12564" width="6" style="67" customWidth="1"/>
    <col min="12565" max="12565" width="28.28515625" style="67" customWidth="1"/>
    <col min="12566" max="12566" width="10.28515625" style="67" customWidth="1"/>
    <col min="12567" max="12567" width="6" style="67" customWidth="1"/>
    <col min="12568" max="12568" width="28.28515625" style="67" customWidth="1"/>
    <col min="12569" max="12569" width="10.28515625" style="67" customWidth="1"/>
    <col min="12570" max="12570" width="6" style="67" customWidth="1"/>
    <col min="12571" max="12571" width="28.28515625" style="67" customWidth="1"/>
    <col min="12572" max="12572" width="10.28515625" style="67" customWidth="1"/>
    <col min="12573" max="12573" width="6" style="67" customWidth="1"/>
    <col min="12574" max="12574" width="28.28515625" style="67" customWidth="1"/>
    <col min="12575" max="12575" width="10.28515625" style="67" customWidth="1"/>
    <col min="12576" max="12576" width="6" style="67" customWidth="1"/>
    <col min="12577" max="12577" width="28.28515625" style="67" customWidth="1"/>
    <col min="12578" max="12578" width="10.28515625" style="67" customWidth="1"/>
    <col min="12579" max="12579" width="6" style="67" customWidth="1"/>
    <col min="12580" max="12580" width="28.28515625" style="67" customWidth="1"/>
    <col min="12581" max="12581" width="10.28515625" style="67" customWidth="1"/>
    <col min="12582" max="12582" width="6" style="67" customWidth="1"/>
    <col min="12583" max="12583" width="28.28515625" style="67" customWidth="1"/>
    <col min="12584" max="12584" width="10.28515625" style="67" customWidth="1"/>
    <col min="12585" max="12585" width="6" style="67" customWidth="1"/>
    <col min="12586" max="12586" width="28.28515625" style="67" customWidth="1"/>
    <col min="12587" max="12587" width="10.28515625" style="67" customWidth="1"/>
    <col min="12588" max="12588" width="6" style="67" customWidth="1"/>
    <col min="12589" max="12589" width="28.28515625" style="67" customWidth="1"/>
    <col min="12590" max="12590" width="10.28515625" style="67" customWidth="1"/>
    <col min="12591" max="12591" width="6" style="67" customWidth="1"/>
    <col min="12592" max="12592" width="28.28515625" style="67" customWidth="1"/>
    <col min="12593" max="12593" width="10.28515625" style="67" customWidth="1"/>
    <col min="12594" max="12594" width="6" style="67" customWidth="1"/>
    <col min="12595" max="12595" width="28.28515625" style="67" customWidth="1"/>
    <col min="12596" max="12596" width="10.28515625" style="67" customWidth="1"/>
    <col min="12597" max="12597" width="6" style="67" customWidth="1"/>
    <col min="12598" max="12598" width="28.28515625" style="67" customWidth="1"/>
    <col min="12599" max="12599" width="10.28515625" style="67" customWidth="1"/>
    <col min="12600" max="12600" width="6" style="67" customWidth="1"/>
    <col min="12601" max="12601" width="28.28515625" style="67" customWidth="1"/>
    <col min="12602" max="12602" width="10.28515625" style="67" customWidth="1"/>
    <col min="12603" max="12603" width="6" style="67" customWidth="1"/>
    <col min="12604" max="12604" width="28.28515625" style="67" customWidth="1"/>
    <col min="12605" max="12605" width="10.28515625" style="67" customWidth="1"/>
    <col min="12606" max="12606" width="6" style="67" customWidth="1"/>
    <col min="12607" max="12607" width="28.28515625" style="67" customWidth="1"/>
    <col min="12608" max="12608" width="10.28515625" style="67" customWidth="1"/>
    <col min="12609" max="12609" width="6" style="67" customWidth="1"/>
    <col min="12610" max="12610" width="28.28515625" style="67" customWidth="1"/>
    <col min="12611" max="12611" width="10.28515625" style="67" customWidth="1"/>
    <col min="12612" max="12612" width="6" style="67" customWidth="1"/>
    <col min="12613" max="12613" width="28.28515625" style="67" customWidth="1"/>
    <col min="12614" max="12614" width="10.28515625" style="67" customWidth="1"/>
    <col min="12615" max="12615" width="6" style="67" customWidth="1"/>
    <col min="12616" max="12616" width="28.28515625" style="67" customWidth="1"/>
    <col min="12617" max="12617" width="10.28515625" style="67" customWidth="1"/>
    <col min="12618" max="12618" width="6" style="67" customWidth="1"/>
    <col min="12619" max="12619" width="28.28515625" style="67" customWidth="1"/>
    <col min="12620" max="12620" width="10.28515625" style="67" customWidth="1"/>
    <col min="12621" max="12621" width="6" style="67" customWidth="1"/>
    <col min="12622" max="12622" width="28.28515625" style="67" customWidth="1"/>
    <col min="12623" max="12623" width="10.28515625" style="67" customWidth="1"/>
    <col min="12624" max="12624" width="6" style="67" customWidth="1"/>
    <col min="12625" max="12625" width="28.28515625" style="67" customWidth="1"/>
    <col min="12626" max="12626" width="10.28515625" style="67" customWidth="1"/>
    <col min="12627" max="12627" width="6" style="67" customWidth="1"/>
    <col min="12628" max="12628" width="28.28515625" style="67" customWidth="1"/>
    <col min="12629" max="12629" width="10.28515625" style="67" customWidth="1"/>
    <col min="12630" max="12630" width="6" style="67" customWidth="1"/>
    <col min="12631" max="12631" width="28.28515625" style="67" customWidth="1"/>
    <col min="12632" max="12632" width="10.28515625" style="67" customWidth="1"/>
    <col min="12633" max="12633" width="6" style="67" customWidth="1"/>
    <col min="12634" max="12634" width="28.28515625" style="67" customWidth="1"/>
    <col min="12635" max="12635" width="10.28515625" style="67" customWidth="1"/>
    <col min="12636" max="12636" width="6" style="67" customWidth="1"/>
    <col min="12637" max="12637" width="28.28515625" style="67" customWidth="1"/>
    <col min="12638" max="12638" width="10.28515625" style="67" customWidth="1"/>
    <col min="12639" max="12639" width="6" style="67" customWidth="1"/>
    <col min="12640" max="12640" width="28.28515625" style="67" customWidth="1"/>
    <col min="12641" max="12641" width="10.28515625" style="67" customWidth="1"/>
    <col min="12642" max="12642" width="6" style="67" customWidth="1"/>
    <col min="12643" max="12643" width="28.28515625" style="67" customWidth="1"/>
    <col min="12644" max="12644" width="10.28515625" style="67" customWidth="1"/>
    <col min="12645" max="12645" width="6" style="67" customWidth="1"/>
    <col min="12646" max="12646" width="28.28515625" style="67" customWidth="1"/>
    <col min="12647" max="12647" width="10.28515625" style="67" customWidth="1"/>
    <col min="12648" max="12648" width="6" style="67" customWidth="1"/>
    <col min="12649" max="12649" width="28.28515625" style="67" customWidth="1"/>
    <col min="12650" max="12650" width="10.28515625" style="67" customWidth="1"/>
    <col min="12651" max="12651" width="6" style="67" customWidth="1"/>
    <col min="12652" max="12652" width="28.28515625" style="67" customWidth="1"/>
    <col min="12653" max="12653" width="10.28515625" style="67" customWidth="1"/>
    <col min="12654" max="12654" width="6" style="67" customWidth="1"/>
    <col min="12655" max="12655" width="28.28515625" style="67" customWidth="1"/>
    <col min="12656" max="12656" width="10.28515625" style="67" customWidth="1"/>
    <col min="12657" max="12657" width="6" style="67" customWidth="1"/>
    <col min="12658" max="12658" width="28.28515625" style="67" customWidth="1"/>
    <col min="12659" max="12659" width="10.28515625" style="67" customWidth="1"/>
    <col min="12660" max="12660" width="6" style="67" customWidth="1"/>
    <col min="12661" max="12661" width="28.28515625" style="67" customWidth="1"/>
    <col min="12662" max="12662" width="10.28515625" style="67" customWidth="1"/>
    <col min="12663" max="12663" width="6" style="67" customWidth="1"/>
    <col min="12664" max="12664" width="28.28515625" style="67" customWidth="1"/>
    <col min="12665" max="12665" width="10.28515625" style="67" customWidth="1"/>
    <col min="12666" max="12666" width="6" style="67" customWidth="1"/>
    <col min="12667" max="12667" width="28.28515625" style="67" customWidth="1"/>
    <col min="12668" max="12668" width="10.28515625" style="67" customWidth="1"/>
    <col min="12669" max="12669" width="6" style="67" customWidth="1"/>
    <col min="12670" max="12670" width="28.28515625" style="67" customWidth="1"/>
    <col min="12671" max="12671" width="10.28515625" style="67" customWidth="1"/>
    <col min="12672" max="12672" width="6" style="67" customWidth="1"/>
    <col min="12673" max="12673" width="28.28515625" style="67" customWidth="1"/>
    <col min="12674" max="12674" width="10.28515625" style="67" customWidth="1"/>
    <col min="12675" max="12675" width="6" style="67" customWidth="1"/>
    <col min="12676" max="12676" width="28.28515625" style="67" customWidth="1"/>
    <col min="12677" max="12677" width="10.28515625" style="67" customWidth="1"/>
    <col min="12678" max="12678" width="6" style="67" customWidth="1"/>
    <col min="12679" max="12679" width="28.28515625" style="67" customWidth="1"/>
    <col min="12680" max="12680" width="10.28515625" style="67" customWidth="1"/>
    <col min="12681" max="12681" width="6" style="67" customWidth="1"/>
    <col min="12682" max="12682" width="28.28515625" style="67" customWidth="1"/>
    <col min="12683" max="12683" width="10.28515625" style="67" customWidth="1"/>
    <col min="12684" max="12684" width="6" style="67" customWidth="1"/>
    <col min="12685" max="12685" width="28.28515625" style="67" customWidth="1"/>
    <col min="12686" max="12686" width="10.28515625" style="67" customWidth="1"/>
    <col min="12687" max="12687" width="6" style="67" customWidth="1"/>
    <col min="12688" max="12688" width="28.28515625" style="67" customWidth="1"/>
    <col min="12689" max="12689" width="10.28515625" style="67" customWidth="1"/>
    <col min="12690" max="12690" width="6" style="67" customWidth="1"/>
    <col min="12691" max="12691" width="28.28515625" style="67" customWidth="1"/>
    <col min="12692" max="12692" width="10.28515625" style="67" customWidth="1"/>
    <col min="12693" max="12693" width="6" style="67" customWidth="1"/>
    <col min="12694" max="12694" width="28.28515625" style="67" customWidth="1"/>
    <col min="12695" max="12695" width="10.28515625" style="67" customWidth="1"/>
    <col min="12696" max="12696" width="6" style="67" customWidth="1"/>
    <col min="12697" max="12697" width="28.28515625" style="67" customWidth="1"/>
    <col min="12698" max="12698" width="10.28515625" style="67" customWidth="1"/>
    <col min="12699" max="12699" width="6" style="67" customWidth="1"/>
    <col min="12700" max="12700" width="28.28515625" style="67" customWidth="1"/>
    <col min="12701" max="12701" width="10.28515625" style="67" customWidth="1"/>
    <col min="12702" max="12702" width="6" style="67" customWidth="1"/>
    <col min="12703" max="12703" width="28.28515625" style="67" customWidth="1"/>
    <col min="12704" max="12704" width="10.28515625" style="67" customWidth="1"/>
    <col min="12705" max="12705" width="6" style="67" customWidth="1"/>
    <col min="12706" max="12706" width="28.28515625" style="67" customWidth="1"/>
    <col min="12707" max="12707" width="10.28515625" style="67" customWidth="1"/>
    <col min="12708" max="12708" width="6" style="67" customWidth="1"/>
    <col min="12709" max="12709" width="28.28515625" style="67" customWidth="1"/>
    <col min="12710" max="12710" width="10.28515625" style="67" customWidth="1"/>
    <col min="12711" max="12711" width="6" style="67" customWidth="1"/>
    <col min="12712" max="12712" width="28.28515625" style="67" customWidth="1"/>
    <col min="12713" max="12713" width="10.28515625" style="67" customWidth="1"/>
    <col min="12714" max="12714" width="6" style="67" customWidth="1"/>
    <col min="12715" max="12715" width="28.28515625" style="67" customWidth="1"/>
    <col min="12716" max="12716" width="10.28515625" style="67" customWidth="1"/>
    <col min="12717" max="12717" width="6" style="67" customWidth="1"/>
    <col min="12718" max="12718" width="28.28515625" style="67" customWidth="1"/>
    <col min="12719" max="12719" width="10.28515625" style="67" customWidth="1"/>
    <col min="12720" max="12720" width="6" style="67" customWidth="1"/>
    <col min="12721" max="12721" width="28.28515625" style="67" customWidth="1"/>
    <col min="12722" max="12722" width="10.28515625" style="67" customWidth="1"/>
    <col min="12723" max="12723" width="6" style="67" customWidth="1"/>
    <col min="12724" max="12724" width="28.28515625" style="67" customWidth="1"/>
    <col min="12725" max="12725" width="10.28515625" style="67" customWidth="1"/>
    <col min="12726" max="12726" width="6" style="67" customWidth="1"/>
    <col min="12727" max="12727" width="28.28515625" style="67" customWidth="1"/>
    <col min="12728" max="12728" width="10.28515625" style="67" customWidth="1"/>
    <col min="12729" max="12729" width="6" style="67" customWidth="1"/>
    <col min="12730" max="12730" width="28.28515625" style="67" customWidth="1"/>
    <col min="12731" max="12731" width="10.28515625" style="67" customWidth="1"/>
    <col min="12732" max="12732" width="6" style="67" customWidth="1"/>
    <col min="12733" max="12733" width="28.28515625" style="67" customWidth="1"/>
    <col min="12734" max="12734" width="10.28515625" style="67" customWidth="1"/>
    <col min="12735" max="12735" width="6" style="67" customWidth="1"/>
    <col min="12736" max="12736" width="28.28515625" style="67" customWidth="1"/>
    <col min="12737" max="12737" width="10.28515625" style="67" customWidth="1"/>
    <col min="12738" max="12738" width="6" style="67" customWidth="1"/>
    <col min="12739" max="12739" width="28.28515625" style="67" customWidth="1"/>
    <col min="12740" max="12740" width="10.28515625" style="67" customWidth="1"/>
    <col min="12741" max="12741" width="6" style="67" customWidth="1"/>
    <col min="12742" max="12742" width="28.28515625" style="67" customWidth="1"/>
    <col min="12743" max="12743" width="10.28515625" style="67" customWidth="1"/>
    <col min="12744" max="12744" width="6" style="67" customWidth="1"/>
    <col min="12745" max="12745" width="28.28515625" style="67" customWidth="1"/>
    <col min="12746" max="12746" width="10.28515625" style="67" customWidth="1"/>
    <col min="12747" max="12747" width="6" style="67" customWidth="1"/>
    <col min="12748" max="12748" width="28.28515625" style="67" customWidth="1"/>
    <col min="12749" max="12749" width="10.28515625" style="67" customWidth="1"/>
    <col min="12750" max="12750" width="6" style="67" customWidth="1"/>
    <col min="12751" max="12751" width="28.28515625" style="67" customWidth="1"/>
    <col min="12752" max="12752" width="10.28515625" style="67" customWidth="1"/>
    <col min="12753" max="12753" width="6" style="67" customWidth="1"/>
    <col min="12754" max="12800" width="9.140625" style="67"/>
    <col min="12801" max="12801" width="31" style="67" customWidth="1"/>
    <col min="12802" max="12802" width="9.140625" style="67"/>
    <col min="12803" max="12803" width="28.28515625" style="67" customWidth="1"/>
    <col min="12804" max="12804" width="10.28515625" style="67" customWidth="1"/>
    <col min="12805" max="12805" width="6" style="67" customWidth="1"/>
    <col min="12806" max="12806" width="28.28515625" style="67" customWidth="1"/>
    <col min="12807" max="12807" width="10.28515625" style="67" customWidth="1"/>
    <col min="12808" max="12808" width="6" style="67" customWidth="1"/>
    <col min="12809" max="12809" width="28.28515625" style="67" customWidth="1"/>
    <col min="12810" max="12810" width="10.28515625" style="67" customWidth="1"/>
    <col min="12811" max="12811" width="6" style="67" customWidth="1"/>
    <col min="12812" max="12812" width="28.28515625" style="67" customWidth="1"/>
    <col min="12813" max="12813" width="10.28515625" style="67" customWidth="1"/>
    <col min="12814" max="12814" width="6" style="67" customWidth="1"/>
    <col min="12815" max="12815" width="28.28515625" style="67" customWidth="1"/>
    <col min="12816" max="12816" width="10.28515625" style="67" customWidth="1"/>
    <col min="12817" max="12817" width="6" style="67" customWidth="1"/>
    <col min="12818" max="12818" width="28.28515625" style="67" customWidth="1"/>
    <col min="12819" max="12819" width="10.28515625" style="67" customWidth="1"/>
    <col min="12820" max="12820" width="6" style="67" customWidth="1"/>
    <col min="12821" max="12821" width="28.28515625" style="67" customWidth="1"/>
    <col min="12822" max="12822" width="10.28515625" style="67" customWidth="1"/>
    <col min="12823" max="12823" width="6" style="67" customWidth="1"/>
    <col min="12824" max="12824" width="28.28515625" style="67" customWidth="1"/>
    <col min="12825" max="12825" width="10.28515625" style="67" customWidth="1"/>
    <col min="12826" max="12826" width="6" style="67" customWidth="1"/>
    <col min="12827" max="12827" width="28.28515625" style="67" customWidth="1"/>
    <col min="12828" max="12828" width="10.28515625" style="67" customWidth="1"/>
    <col min="12829" max="12829" width="6" style="67" customWidth="1"/>
    <col min="12830" max="12830" width="28.28515625" style="67" customWidth="1"/>
    <col min="12831" max="12831" width="10.28515625" style="67" customWidth="1"/>
    <col min="12832" max="12832" width="6" style="67" customWidth="1"/>
    <col min="12833" max="12833" width="28.28515625" style="67" customWidth="1"/>
    <col min="12834" max="12834" width="10.28515625" style="67" customWidth="1"/>
    <col min="12835" max="12835" width="6" style="67" customWidth="1"/>
    <col min="12836" max="12836" width="28.28515625" style="67" customWidth="1"/>
    <col min="12837" max="12837" width="10.28515625" style="67" customWidth="1"/>
    <col min="12838" max="12838" width="6" style="67" customWidth="1"/>
    <col min="12839" max="12839" width="28.28515625" style="67" customWidth="1"/>
    <col min="12840" max="12840" width="10.28515625" style="67" customWidth="1"/>
    <col min="12841" max="12841" width="6" style="67" customWidth="1"/>
    <col min="12842" max="12842" width="28.28515625" style="67" customWidth="1"/>
    <col min="12843" max="12843" width="10.28515625" style="67" customWidth="1"/>
    <col min="12844" max="12844" width="6" style="67" customWidth="1"/>
    <col min="12845" max="12845" width="28.28515625" style="67" customWidth="1"/>
    <col min="12846" max="12846" width="10.28515625" style="67" customWidth="1"/>
    <col min="12847" max="12847" width="6" style="67" customWidth="1"/>
    <col min="12848" max="12848" width="28.28515625" style="67" customWidth="1"/>
    <col min="12849" max="12849" width="10.28515625" style="67" customWidth="1"/>
    <col min="12850" max="12850" width="6" style="67" customWidth="1"/>
    <col min="12851" max="12851" width="28.28515625" style="67" customWidth="1"/>
    <col min="12852" max="12852" width="10.28515625" style="67" customWidth="1"/>
    <col min="12853" max="12853" width="6" style="67" customWidth="1"/>
    <col min="12854" max="12854" width="28.28515625" style="67" customWidth="1"/>
    <col min="12855" max="12855" width="10.28515625" style="67" customWidth="1"/>
    <col min="12856" max="12856" width="6" style="67" customWidth="1"/>
    <col min="12857" max="12857" width="28.28515625" style="67" customWidth="1"/>
    <col min="12858" max="12858" width="10.28515625" style="67" customWidth="1"/>
    <col min="12859" max="12859" width="6" style="67" customWidth="1"/>
    <col min="12860" max="12860" width="28.28515625" style="67" customWidth="1"/>
    <col min="12861" max="12861" width="10.28515625" style="67" customWidth="1"/>
    <col min="12862" max="12862" width="6" style="67" customWidth="1"/>
    <col min="12863" max="12863" width="28.28515625" style="67" customWidth="1"/>
    <col min="12864" max="12864" width="10.28515625" style="67" customWidth="1"/>
    <col min="12865" max="12865" width="6" style="67" customWidth="1"/>
    <col min="12866" max="12866" width="28.28515625" style="67" customWidth="1"/>
    <col min="12867" max="12867" width="10.28515625" style="67" customWidth="1"/>
    <col min="12868" max="12868" width="6" style="67" customWidth="1"/>
    <col min="12869" max="12869" width="28.28515625" style="67" customWidth="1"/>
    <col min="12870" max="12870" width="10.28515625" style="67" customWidth="1"/>
    <col min="12871" max="12871" width="6" style="67" customWidth="1"/>
    <col min="12872" max="12872" width="28.28515625" style="67" customWidth="1"/>
    <col min="12873" max="12873" width="10.28515625" style="67" customWidth="1"/>
    <col min="12874" max="12874" width="6" style="67" customWidth="1"/>
    <col min="12875" max="12875" width="28.28515625" style="67" customWidth="1"/>
    <col min="12876" max="12876" width="10.28515625" style="67" customWidth="1"/>
    <col min="12877" max="12877" width="6" style="67" customWidth="1"/>
    <col min="12878" max="12878" width="28.28515625" style="67" customWidth="1"/>
    <col min="12879" max="12879" width="10.28515625" style="67" customWidth="1"/>
    <col min="12880" max="12880" width="6" style="67" customWidth="1"/>
    <col min="12881" max="12881" width="28.28515625" style="67" customWidth="1"/>
    <col min="12882" max="12882" width="10.28515625" style="67" customWidth="1"/>
    <col min="12883" max="12883" width="6" style="67" customWidth="1"/>
    <col min="12884" max="12884" width="28.28515625" style="67" customWidth="1"/>
    <col min="12885" max="12885" width="10.28515625" style="67" customWidth="1"/>
    <col min="12886" max="12886" width="6" style="67" customWidth="1"/>
    <col min="12887" max="12887" width="28.28515625" style="67" customWidth="1"/>
    <col min="12888" max="12888" width="10.28515625" style="67" customWidth="1"/>
    <col min="12889" max="12889" width="6" style="67" customWidth="1"/>
    <col min="12890" max="12890" width="28.28515625" style="67" customWidth="1"/>
    <col min="12891" max="12891" width="10.28515625" style="67" customWidth="1"/>
    <col min="12892" max="12892" width="6" style="67" customWidth="1"/>
    <col min="12893" max="12893" width="28.28515625" style="67" customWidth="1"/>
    <col min="12894" max="12894" width="10.28515625" style="67" customWidth="1"/>
    <col min="12895" max="12895" width="6" style="67" customWidth="1"/>
    <col min="12896" max="12896" width="28.28515625" style="67" customWidth="1"/>
    <col min="12897" max="12897" width="10.28515625" style="67" customWidth="1"/>
    <col min="12898" max="12898" width="6" style="67" customWidth="1"/>
    <col min="12899" max="12899" width="28.28515625" style="67" customWidth="1"/>
    <col min="12900" max="12900" width="10.28515625" style="67" customWidth="1"/>
    <col min="12901" max="12901" width="6" style="67" customWidth="1"/>
    <col min="12902" max="12902" width="28.28515625" style="67" customWidth="1"/>
    <col min="12903" max="12903" width="10.28515625" style="67" customWidth="1"/>
    <col min="12904" max="12904" width="6" style="67" customWidth="1"/>
    <col min="12905" max="12905" width="28.28515625" style="67" customWidth="1"/>
    <col min="12906" max="12906" width="10.28515625" style="67" customWidth="1"/>
    <col min="12907" max="12907" width="6" style="67" customWidth="1"/>
    <col min="12908" max="12908" width="28.28515625" style="67" customWidth="1"/>
    <col min="12909" max="12909" width="10.28515625" style="67" customWidth="1"/>
    <col min="12910" max="12910" width="6" style="67" customWidth="1"/>
    <col min="12911" max="12911" width="28.28515625" style="67" customWidth="1"/>
    <col min="12912" max="12912" width="10.28515625" style="67" customWidth="1"/>
    <col min="12913" max="12913" width="6" style="67" customWidth="1"/>
    <col min="12914" max="12914" width="28.28515625" style="67" customWidth="1"/>
    <col min="12915" max="12915" width="10.28515625" style="67" customWidth="1"/>
    <col min="12916" max="12916" width="6" style="67" customWidth="1"/>
    <col min="12917" max="12917" width="28.28515625" style="67" customWidth="1"/>
    <col min="12918" max="12918" width="10.28515625" style="67" customWidth="1"/>
    <col min="12919" max="12919" width="6" style="67" customWidth="1"/>
    <col min="12920" max="12920" width="28.28515625" style="67" customWidth="1"/>
    <col min="12921" max="12921" width="10.28515625" style="67" customWidth="1"/>
    <col min="12922" max="12922" width="6" style="67" customWidth="1"/>
    <col min="12923" max="12923" width="28.28515625" style="67" customWidth="1"/>
    <col min="12924" max="12924" width="10.28515625" style="67" customWidth="1"/>
    <col min="12925" max="12925" width="6" style="67" customWidth="1"/>
    <col min="12926" max="12926" width="28.28515625" style="67" customWidth="1"/>
    <col min="12927" max="12927" width="10.28515625" style="67" customWidth="1"/>
    <col min="12928" max="12928" width="6" style="67" customWidth="1"/>
    <col min="12929" max="12929" width="28.28515625" style="67" customWidth="1"/>
    <col min="12930" max="12930" width="10.28515625" style="67" customWidth="1"/>
    <col min="12931" max="12931" width="6" style="67" customWidth="1"/>
    <col min="12932" max="12932" width="28.28515625" style="67" customWidth="1"/>
    <col min="12933" max="12933" width="10.28515625" style="67" customWidth="1"/>
    <col min="12934" max="12934" width="6" style="67" customWidth="1"/>
    <col min="12935" max="12935" width="28.28515625" style="67" customWidth="1"/>
    <col min="12936" max="12936" width="10.28515625" style="67" customWidth="1"/>
    <col min="12937" max="12937" width="6" style="67" customWidth="1"/>
    <col min="12938" max="12938" width="28.28515625" style="67" customWidth="1"/>
    <col min="12939" max="12939" width="10.28515625" style="67" customWidth="1"/>
    <col min="12940" max="12940" width="6" style="67" customWidth="1"/>
    <col min="12941" max="12941" width="28.28515625" style="67" customWidth="1"/>
    <col min="12942" max="12942" width="10.28515625" style="67" customWidth="1"/>
    <col min="12943" max="12943" width="6" style="67" customWidth="1"/>
    <col min="12944" max="12944" width="28.28515625" style="67" customWidth="1"/>
    <col min="12945" max="12945" width="10.28515625" style="67" customWidth="1"/>
    <col min="12946" max="12946" width="6" style="67" customWidth="1"/>
    <col min="12947" max="12947" width="28.28515625" style="67" customWidth="1"/>
    <col min="12948" max="12948" width="10.28515625" style="67" customWidth="1"/>
    <col min="12949" max="12949" width="6" style="67" customWidth="1"/>
    <col min="12950" max="12950" width="28.28515625" style="67" customWidth="1"/>
    <col min="12951" max="12951" width="10.28515625" style="67" customWidth="1"/>
    <col min="12952" max="12952" width="6" style="67" customWidth="1"/>
    <col min="12953" max="12953" width="28.28515625" style="67" customWidth="1"/>
    <col min="12954" max="12954" width="10.28515625" style="67" customWidth="1"/>
    <col min="12955" max="12955" width="6" style="67" customWidth="1"/>
    <col min="12956" max="12956" width="28.28515625" style="67" customWidth="1"/>
    <col min="12957" max="12957" width="10.28515625" style="67" customWidth="1"/>
    <col min="12958" max="12958" width="6" style="67" customWidth="1"/>
    <col min="12959" max="12959" width="28.28515625" style="67" customWidth="1"/>
    <col min="12960" max="12960" width="10.28515625" style="67" customWidth="1"/>
    <col min="12961" max="12961" width="6" style="67" customWidth="1"/>
    <col min="12962" max="12962" width="28.28515625" style="67" customWidth="1"/>
    <col min="12963" max="12963" width="10.28515625" style="67" customWidth="1"/>
    <col min="12964" max="12964" width="6" style="67" customWidth="1"/>
    <col min="12965" max="12965" width="28.28515625" style="67" customWidth="1"/>
    <col min="12966" max="12966" width="10.28515625" style="67" customWidth="1"/>
    <col min="12967" max="12967" width="6" style="67" customWidth="1"/>
    <col min="12968" max="12968" width="28.28515625" style="67" customWidth="1"/>
    <col min="12969" max="12969" width="10.28515625" style="67" customWidth="1"/>
    <col min="12970" max="12970" width="6" style="67" customWidth="1"/>
    <col min="12971" max="12971" width="28.28515625" style="67" customWidth="1"/>
    <col min="12972" max="12972" width="10.28515625" style="67" customWidth="1"/>
    <col min="12973" max="12973" width="6" style="67" customWidth="1"/>
    <col min="12974" max="12974" width="28.28515625" style="67" customWidth="1"/>
    <col min="12975" max="12975" width="10.28515625" style="67" customWidth="1"/>
    <col min="12976" max="12976" width="6" style="67" customWidth="1"/>
    <col min="12977" max="12977" width="28.28515625" style="67" customWidth="1"/>
    <col min="12978" max="12978" width="10.28515625" style="67" customWidth="1"/>
    <col min="12979" max="12979" width="6" style="67" customWidth="1"/>
    <col min="12980" max="12980" width="28.28515625" style="67" customWidth="1"/>
    <col min="12981" max="12981" width="10.28515625" style="67" customWidth="1"/>
    <col min="12982" max="12982" width="6" style="67" customWidth="1"/>
    <col min="12983" max="12983" width="28.28515625" style="67" customWidth="1"/>
    <col min="12984" max="12984" width="10.28515625" style="67" customWidth="1"/>
    <col min="12985" max="12985" width="6" style="67" customWidth="1"/>
    <col min="12986" max="12986" width="28.28515625" style="67" customWidth="1"/>
    <col min="12987" max="12987" width="10.28515625" style="67" customWidth="1"/>
    <col min="12988" max="12988" width="6" style="67" customWidth="1"/>
    <col min="12989" max="12989" width="28.28515625" style="67" customWidth="1"/>
    <col min="12990" max="12990" width="10.28515625" style="67" customWidth="1"/>
    <col min="12991" max="12991" width="6" style="67" customWidth="1"/>
    <col min="12992" max="12992" width="28.28515625" style="67" customWidth="1"/>
    <col min="12993" max="12993" width="10.28515625" style="67" customWidth="1"/>
    <col min="12994" max="12994" width="6" style="67" customWidth="1"/>
    <col min="12995" max="12995" width="28.28515625" style="67" customWidth="1"/>
    <col min="12996" max="12996" width="10.28515625" style="67" customWidth="1"/>
    <col min="12997" max="12997" width="6" style="67" customWidth="1"/>
    <col min="12998" max="12998" width="28.28515625" style="67" customWidth="1"/>
    <col min="12999" max="12999" width="10.28515625" style="67" customWidth="1"/>
    <col min="13000" max="13000" width="6" style="67" customWidth="1"/>
    <col min="13001" max="13001" width="28.28515625" style="67" customWidth="1"/>
    <col min="13002" max="13002" width="10.28515625" style="67" customWidth="1"/>
    <col min="13003" max="13003" width="6" style="67" customWidth="1"/>
    <col min="13004" max="13004" width="28.28515625" style="67" customWidth="1"/>
    <col min="13005" max="13005" width="10.28515625" style="67" customWidth="1"/>
    <col min="13006" max="13006" width="6" style="67" customWidth="1"/>
    <col min="13007" max="13007" width="28.28515625" style="67" customWidth="1"/>
    <col min="13008" max="13008" width="10.28515625" style="67" customWidth="1"/>
    <col min="13009" max="13009" width="6" style="67" customWidth="1"/>
    <col min="13010" max="13056" width="9.140625" style="67"/>
    <col min="13057" max="13057" width="31" style="67" customWidth="1"/>
    <col min="13058" max="13058" width="9.140625" style="67"/>
    <col min="13059" max="13059" width="28.28515625" style="67" customWidth="1"/>
    <col min="13060" max="13060" width="10.28515625" style="67" customWidth="1"/>
    <col min="13061" max="13061" width="6" style="67" customWidth="1"/>
    <col min="13062" max="13062" width="28.28515625" style="67" customWidth="1"/>
    <col min="13063" max="13063" width="10.28515625" style="67" customWidth="1"/>
    <col min="13064" max="13064" width="6" style="67" customWidth="1"/>
    <col min="13065" max="13065" width="28.28515625" style="67" customWidth="1"/>
    <col min="13066" max="13066" width="10.28515625" style="67" customWidth="1"/>
    <col min="13067" max="13067" width="6" style="67" customWidth="1"/>
    <col min="13068" max="13068" width="28.28515625" style="67" customWidth="1"/>
    <col min="13069" max="13069" width="10.28515625" style="67" customWidth="1"/>
    <col min="13070" max="13070" width="6" style="67" customWidth="1"/>
    <col min="13071" max="13071" width="28.28515625" style="67" customWidth="1"/>
    <col min="13072" max="13072" width="10.28515625" style="67" customWidth="1"/>
    <col min="13073" max="13073" width="6" style="67" customWidth="1"/>
    <col min="13074" max="13074" width="28.28515625" style="67" customWidth="1"/>
    <col min="13075" max="13075" width="10.28515625" style="67" customWidth="1"/>
    <col min="13076" max="13076" width="6" style="67" customWidth="1"/>
    <col min="13077" max="13077" width="28.28515625" style="67" customWidth="1"/>
    <col min="13078" max="13078" width="10.28515625" style="67" customWidth="1"/>
    <col min="13079" max="13079" width="6" style="67" customWidth="1"/>
    <col min="13080" max="13080" width="28.28515625" style="67" customWidth="1"/>
    <col min="13081" max="13081" width="10.28515625" style="67" customWidth="1"/>
    <col min="13082" max="13082" width="6" style="67" customWidth="1"/>
    <col min="13083" max="13083" width="28.28515625" style="67" customWidth="1"/>
    <col min="13084" max="13084" width="10.28515625" style="67" customWidth="1"/>
    <col min="13085" max="13085" width="6" style="67" customWidth="1"/>
    <col min="13086" max="13086" width="28.28515625" style="67" customWidth="1"/>
    <col min="13087" max="13087" width="10.28515625" style="67" customWidth="1"/>
    <col min="13088" max="13088" width="6" style="67" customWidth="1"/>
    <col min="13089" max="13089" width="28.28515625" style="67" customWidth="1"/>
    <col min="13090" max="13090" width="10.28515625" style="67" customWidth="1"/>
    <col min="13091" max="13091" width="6" style="67" customWidth="1"/>
    <col min="13092" max="13092" width="28.28515625" style="67" customWidth="1"/>
    <col min="13093" max="13093" width="10.28515625" style="67" customWidth="1"/>
    <col min="13094" max="13094" width="6" style="67" customWidth="1"/>
    <col min="13095" max="13095" width="28.28515625" style="67" customWidth="1"/>
    <col min="13096" max="13096" width="10.28515625" style="67" customWidth="1"/>
    <col min="13097" max="13097" width="6" style="67" customWidth="1"/>
    <col min="13098" max="13098" width="28.28515625" style="67" customWidth="1"/>
    <col min="13099" max="13099" width="10.28515625" style="67" customWidth="1"/>
    <col min="13100" max="13100" width="6" style="67" customWidth="1"/>
    <col min="13101" max="13101" width="28.28515625" style="67" customWidth="1"/>
    <col min="13102" max="13102" width="10.28515625" style="67" customWidth="1"/>
    <col min="13103" max="13103" width="6" style="67" customWidth="1"/>
    <col min="13104" max="13104" width="28.28515625" style="67" customWidth="1"/>
    <col min="13105" max="13105" width="10.28515625" style="67" customWidth="1"/>
    <col min="13106" max="13106" width="6" style="67" customWidth="1"/>
    <col min="13107" max="13107" width="28.28515625" style="67" customWidth="1"/>
    <col min="13108" max="13108" width="10.28515625" style="67" customWidth="1"/>
    <col min="13109" max="13109" width="6" style="67" customWidth="1"/>
    <col min="13110" max="13110" width="28.28515625" style="67" customWidth="1"/>
    <col min="13111" max="13111" width="10.28515625" style="67" customWidth="1"/>
    <col min="13112" max="13112" width="6" style="67" customWidth="1"/>
    <col min="13113" max="13113" width="28.28515625" style="67" customWidth="1"/>
    <col min="13114" max="13114" width="10.28515625" style="67" customWidth="1"/>
    <col min="13115" max="13115" width="6" style="67" customWidth="1"/>
    <col min="13116" max="13116" width="28.28515625" style="67" customWidth="1"/>
    <col min="13117" max="13117" width="10.28515625" style="67" customWidth="1"/>
    <col min="13118" max="13118" width="6" style="67" customWidth="1"/>
    <col min="13119" max="13119" width="28.28515625" style="67" customWidth="1"/>
    <col min="13120" max="13120" width="10.28515625" style="67" customWidth="1"/>
    <col min="13121" max="13121" width="6" style="67" customWidth="1"/>
    <col min="13122" max="13122" width="28.28515625" style="67" customWidth="1"/>
    <col min="13123" max="13123" width="10.28515625" style="67" customWidth="1"/>
    <col min="13124" max="13124" width="6" style="67" customWidth="1"/>
    <col min="13125" max="13125" width="28.28515625" style="67" customWidth="1"/>
    <col min="13126" max="13126" width="10.28515625" style="67" customWidth="1"/>
    <col min="13127" max="13127" width="6" style="67" customWidth="1"/>
    <col min="13128" max="13128" width="28.28515625" style="67" customWidth="1"/>
    <col min="13129" max="13129" width="10.28515625" style="67" customWidth="1"/>
    <col min="13130" max="13130" width="6" style="67" customWidth="1"/>
    <col min="13131" max="13131" width="28.28515625" style="67" customWidth="1"/>
    <col min="13132" max="13132" width="10.28515625" style="67" customWidth="1"/>
    <col min="13133" max="13133" width="6" style="67" customWidth="1"/>
    <col min="13134" max="13134" width="28.28515625" style="67" customWidth="1"/>
    <col min="13135" max="13135" width="10.28515625" style="67" customWidth="1"/>
    <col min="13136" max="13136" width="6" style="67" customWidth="1"/>
    <col min="13137" max="13137" width="28.28515625" style="67" customWidth="1"/>
    <col min="13138" max="13138" width="10.28515625" style="67" customWidth="1"/>
    <col min="13139" max="13139" width="6" style="67" customWidth="1"/>
    <col min="13140" max="13140" width="28.28515625" style="67" customWidth="1"/>
    <col min="13141" max="13141" width="10.28515625" style="67" customWidth="1"/>
    <col min="13142" max="13142" width="6" style="67" customWidth="1"/>
    <col min="13143" max="13143" width="28.28515625" style="67" customWidth="1"/>
    <col min="13144" max="13144" width="10.28515625" style="67" customWidth="1"/>
    <col min="13145" max="13145" width="6" style="67" customWidth="1"/>
    <col min="13146" max="13146" width="28.28515625" style="67" customWidth="1"/>
    <col min="13147" max="13147" width="10.28515625" style="67" customWidth="1"/>
    <col min="13148" max="13148" width="6" style="67" customWidth="1"/>
    <col min="13149" max="13149" width="28.28515625" style="67" customWidth="1"/>
    <col min="13150" max="13150" width="10.28515625" style="67" customWidth="1"/>
    <col min="13151" max="13151" width="6" style="67" customWidth="1"/>
    <col min="13152" max="13152" width="28.28515625" style="67" customWidth="1"/>
    <col min="13153" max="13153" width="10.28515625" style="67" customWidth="1"/>
    <col min="13154" max="13154" width="6" style="67" customWidth="1"/>
    <col min="13155" max="13155" width="28.28515625" style="67" customWidth="1"/>
    <col min="13156" max="13156" width="10.28515625" style="67" customWidth="1"/>
    <col min="13157" max="13157" width="6" style="67" customWidth="1"/>
    <col min="13158" max="13158" width="28.28515625" style="67" customWidth="1"/>
    <col min="13159" max="13159" width="10.28515625" style="67" customWidth="1"/>
    <col min="13160" max="13160" width="6" style="67" customWidth="1"/>
    <col min="13161" max="13161" width="28.28515625" style="67" customWidth="1"/>
    <col min="13162" max="13162" width="10.28515625" style="67" customWidth="1"/>
    <col min="13163" max="13163" width="6" style="67" customWidth="1"/>
    <col min="13164" max="13164" width="28.28515625" style="67" customWidth="1"/>
    <col min="13165" max="13165" width="10.28515625" style="67" customWidth="1"/>
    <col min="13166" max="13166" width="6" style="67" customWidth="1"/>
    <col min="13167" max="13167" width="28.28515625" style="67" customWidth="1"/>
    <col min="13168" max="13168" width="10.28515625" style="67" customWidth="1"/>
    <col min="13169" max="13169" width="6" style="67" customWidth="1"/>
    <col min="13170" max="13170" width="28.28515625" style="67" customWidth="1"/>
    <col min="13171" max="13171" width="10.28515625" style="67" customWidth="1"/>
    <col min="13172" max="13172" width="6" style="67" customWidth="1"/>
    <col min="13173" max="13173" width="28.28515625" style="67" customWidth="1"/>
    <col min="13174" max="13174" width="10.28515625" style="67" customWidth="1"/>
    <col min="13175" max="13175" width="6" style="67" customWidth="1"/>
    <col min="13176" max="13176" width="28.28515625" style="67" customWidth="1"/>
    <col min="13177" max="13177" width="10.28515625" style="67" customWidth="1"/>
    <col min="13178" max="13178" width="6" style="67" customWidth="1"/>
    <col min="13179" max="13179" width="28.28515625" style="67" customWidth="1"/>
    <col min="13180" max="13180" width="10.28515625" style="67" customWidth="1"/>
    <col min="13181" max="13181" width="6" style="67" customWidth="1"/>
    <col min="13182" max="13182" width="28.28515625" style="67" customWidth="1"/>
    <col min="13183" max="13183" width="10.28515625" style="67" customWidth="1"/>
    <col min="13184" max="13184" width="6" style="67" customWidth="1"/>
    <col min="13185" max="13185" width="28.28515625" style="67" customWidth="1"/>
    <col min="13186" max="13186" width="10.28515625" style="67" customWidth="1"/>
    <col min="13187" max="13187" width="6" style="67" customWidth="1"/>
    <col min="13188" max="13188" width="28.28515625" style="67" customWidth="1"/>
    <col min="13189" max="13189" width="10.28515625" style="67" customWidth="1"/>
    <col min="13190" max="13190" width="6" style="67" customWidth="1"/>
    <col min="13191" max="13191" width="28.28515625" style="67" customWidth="1"/>
    <col min="13192" max="13192" width="10.28515625" style="67" customWidth="1"/>
    <col min="13193" max="13193" width="6" style="67" customWidth="1"/>
    <col min="13194" max="13194" width="28.28515625" style="67" customWidth="1"/>
    <col min="13195" max="13195" width="10.28515625" style="67" customWidth="1"/>
    <col min="13196" max="13196" width="6" style="67" customWidth="1"/>
    <col min="13197" max="13197" width="28.28515625" style="67" customWidth="1"/>
    <col min="13198" max="13198" width="10.28515625" style="67" customWidth="1"/>
    <col min="13199" max="13199" width="6" style="67" customWidth="1"/>
    <col min="13200" max="13200" width="28.28515625" style="67" customWidth="1"/>
    <col min="13201" max="13201" width="10.28515625" style="67" customWidth="1"/>
    <col min="13202" max="13202" width="6" style="67" customWidth="1"/>
    <col min="13203" max="13203" width="28.28515625" style="67" customWidth="1"/>
    <col min="13204" max="13204" width="10.28515625" style="67" customWidth="1"/>
    <col min="13205" max="13205" width="6" style="67" customWidth="1"/>
    <col min="13206" max="13206" width="28.28515625" style="67" customWidth="1"/>
    <col min="13207" max="13207" width="10.28515625" style="67" customWidth="1"/>
    <col min="13208" max="13208" width="6" style="67" customWidth="1"/>
    <col min="13209" max="13209" width="28.28515625" style="67" customWidth="1"/>
    <col min="13210" max="13210" width="10.28515625" style="67" customWidth="1"/>
    <col min="13211" max="13211" width="6" style="67" customWidth="1"/>
    <col min="13212" max="13212" width="28.28515625" style="67" customWidth="1"/>
    <col min="13213" max="13213" width="10.28515625" style="67" customWidth="1"/>
    <col min="13214" max="13214" width="6" style="67" customWidth="1"/>
    <col min="13215" max="13215" width="28.28515625" style="67" customWidth="1"/>
    <col min="13216" max="13216" width="10.28515625" style="67" customWidth="1"/>
    <col min="13217" max="13217" width="6" style="67" customWidth="1"/>
    <col min="13218" max="13218" width="28.28515625" style="67" customWidth="1"/>
    <col min="13219" max="13219" width="10.28515625" style="67" customWidth="1"/>
    <col min="13220" max="13220" width="6" style="67" customWidth="1"/>
    <col min="13221" max="13221" width="28.28515625" style="67" customWidth="1"/>
    <col min="13222" max="13222" width="10.28515625" style="67" customWidth="1"/>
    <col min="13223" max="13223" width="6" style="67" customWidth="1"/>
    <col min="13224" max="13224" width="28.28515625" style="67" customWidth="1"/>
    <col min="13225" max="13225" width="10.28515625" style="67" customWidth="1"/>
    <col min="13226" max="13226" width="6" style="67" customWidth="1"/>
    <col min="13227" max="13227" width="28.28515625" style="67" customWidth="1"/>
    <col min="13228" max="13228" width="10.28515625" style="67" customWidth="1"/>
    <col min="13229" max="13229" width="6" style="67" customWidth="1"/>
    <col min="13230" max="13230" width="28.28515625" style="67" customWidth="1"/>
    <col min="13231" max="13231" width="10.28515625" style="67" customWidth="1"/>
    <col min="13232" max="13232" width="6" style="67" customWidth="1"/>
    <col min="13233" max="13233" width="28.28515625" style="67" customWidth="1"/>
    <col min="13234" max="13234" width="10.28515625" style="67" customWidth="1"/>
    <col min="13235" max="13235" width="6" style="67" customWidth="1"/>
    <col min="13236" max="13236" width="28.28515625" style="67" customWidth="1"/>
    <col min="13237" max="13237" width="10.28515625" style="67" customWidth="1"/>
    <col min="13238" max="13238" width="6" style="67" customWidth="1"/>
    <col min="13239" max="13239" width="28.28515625" style="67" customWidth="1"/>
    <col min="13240" max="13240" width="10.28515625" style="67" customWidth="1"/>
    <col min="13241" max="13241" width="6" style="67" customWidth="1"/>
    <col min="13242" max="13242" width="28.28515625" style="67" customWidth="1"/>
    <col min="13243" max="13243" width="10.28515625" style="67" customWidth="1"/>
    <col min="13244" max="13244" width="6" style="67" customWidth="1"/>
    <col min="13245" max="13245" width="28.28515625" style="67" customWidth="1"/>
    <col min="13246" max="13246" width="10.28515625" style="67" customWidth="1"/>
    <col min="13247" max="13247" width="6" style="67" customWidth="1"/>
    <col min="13248" max="13248" width="28.28515625" style="67" customWidth="1"/>
    <col min="13249" max="13249" width="10.28515625" style="67" customWidth="1"/>
    <col min="13250" max="13250" width="6" style="67" customWidth="1"/>
    <col min="13251" max="13251" width="28.28515625" style="67" customWidth="1"/>
    <col min="13252" max="13252" width="10.28515625" style="67" customWidth="1"/>
    <col min="13253" max="13253" width="6" style="67" customWidth="1"/>
    <col min="13254" max="13254" width="28.28515625" style="67" customWidth="1"/>
    <col min="13255" max="13255" width="10.28515625" style="67" customWidth="1"/>
    <col min="13256" max="13256" width="6" style="67" customWidth="1"/>
    <col min="13257" max="13257" width="28.28515625" style="67" customWidth="1"/>
    <col min="13258" max="13258" width="10.28515625" style="67" customWidth="1"/>
    <col min="13259" max="13259" width="6" style="67" customWidth="1"/>
    <col min="13260" max="13260" width="28.28515625" style="67" customWidth="1"/>
    <col min="13261" max="13261" width="10.28515625" style="67" customWidth="1"/>
    <col min="13262" max="13262" width="6" style="67" customWidth="1"/>
    <col min="13263" max="13263" width="28.28515625" style="67" customWidth="1"/>
    <col min="13264" max="13264" width="10.28515625" style="67" customWidth="1"/>
    <col min="13265" max="13265" width="6" style="67" customWidth="1"/>
    <col min="13266" max="13312" width="9.140625" style="67"/>
    <col min="13313" max="13313" width="31" style="67" customWidth="1"/>
    <col min="13314" max="13314" width="9.140625" style="67"/>
    <col min="13315" max="13315" width="28.28515625" style="67" customWidth="1"/>
    <col min="13316" max="13316" width="10.28515625" style="67" customWidth="1"/>
    <col min="13317" max="13317" width="6" style="67" customWidth="1"/>
    <col min="13318" max="13318" width="28.28515625" style="67" customWidth="1"/>
    <col min="13319" max="13319" width="10.28515625" style="67" customWidth="1"/>
    <col min="13320" max="13320" width="6" style="67" customWidth="1"/>
    <col min="13321" max="13321" width="28.28515625" style="67" customWidth="1"/>
    <col min="13322" max="13322" width="10.28515625" style="67" customWidth="1"/>
    <col min="13323" max="13323" width="6" style="67" customWidth="1"/>
    <col min="13324" max="13324" width="28.28515625" style="67" customWidth="1"/>
    <col min="13325" max="13325" width="10.28515625" style="67" customWidth="1"/>
    <col min="13326" max="13326" width="6" style="67" customWidth="1"/>
    <col min="13327" max="13327" width="28.28515625" style="67" customWidth="1"/>
    <col min="13328" max="13328" width="10.28515625" style="67" customWidth="1"/>
    <col min="13329" max="13329" width="6" style="67" customWidth="1"/>
    <col min="13330" max="13330" width="28.28515625" style="67" customWidth="1"/>
    <col min="13331" max="13331" width="10.28515625" style="67" customWidth="1"/>
    <col min="13332" max="13332" width="6" style="67" customWidth="1"/>
    <col min="13333" max="13333" width="28.28515625" style="67" customWidth="1"/>
    <col min="13334" max="13334" width="10.28515625" style="67" customWidth="1"/>
    <col min="13335" max="13335" width="6" style="67" customWidth="1"/>
    <col min="13336" max="13336" width="28.28515625" style="67" customWidth="1"/>
    <col min="13337" max="13337" width="10.28515625" style="67" customWidth="1"/>
    <col min="13338" max="13338" width="6" style="67" customWidth="1"/>
    <col min="13339" max="13339" width="28.28515625" style="67" customWidth="1"/>
    <col min="13340" max="13340" width="10.28515625" style="67" customWidth="1"/>
    <col min="13341" max="13341" width="6" style="67" customWidth="1"/>
    <col min="13342" max="13342" width="28.28515625" style="67" customWidth="1"/>
    <col min="13343" max="13343" width="10.28515625" style="67" customWidth="1"/>
    <col min="13344" max="13344" width="6" style="67" customWidth="1"/>
    <col min="13345" max="13345" width="28.28515625" style="67" customWidth="1"/>
    <col min="13346" max="13346" width="10.28515625" style="67" customWidth="1"/>
    <col min="13347" max="13347" width="6" style="67" customWidth="1"/>
    <col min="13348" max="13348" width="28.28515625" style="67" customWidth="1"/>
    <col min="13349" max="13349" width="10.28515625" style="67" customWidth="1"/>
    <col min="13350" max="13350" width="6" style="67" customWidth="1"/>
    <col min="13351" max="13351" width="28.28515625" style="67" customWidth="1"/>
    <col min="13352" max="13352" width="10.28515625" style="67" customWidth="1"/>
    <col min="13353" max="13353" width="6" style="67" customWidth="1"/>
    <col min="13354" max="13354" width="28.28515625" style="67" customWidth="1"/>
    <col min="13355" max="13355" width="10.28515625" style="67" customWidth="1"/>
    <col min="13356" max="13356" width="6" style="67" customWidth="1"/>
    <col min="13357" max="13357" width="28.28515625" style="67" customWidth="1"/>
    <col min="13358" max="13358" width="10.28515625" style="67" customWidth="1"/>
    <col min="13359" max="13359" width="6" style="67" customWidth="1"/>
    <col min="13360" max="13360" width="28.28515625" style="67" customWidth="1"/>
    <col min="13361" max="13361" width="10.28515625" style="67" customWidth="1"/>
    <col min="13362" max="13362" width="6" style="67" customWidth="1"/>
    <col min="13363" max="13363" width="28.28515625" style="67" customWidth="1"/>
    <col min="13364" max="13364" width="10.28515625" style="67" customWidth="1"/>
    <col min="13365" max="13365" width="6" style="67" customWidth="1"/>
    <col min="13366" max="13366" width="28.28515625" style="67" customWidth="1"/>
    <col min="13367" max="13367" width="10.28515625" style="67" customWidth="1"/>
    <col min="13368" max="13368" width="6" style="67" customWidth="1"/>
    <col min="13369" max="13369" width="28.28515625" style="67" customWidth="1"/>
    <col min="13370" max="13370" width="10.28515625" style="67" customWidth="1"/>
    <col min="13371" max="13371" width="6" style="67" customWidth="1"/>
    <col min="13372" max="13372" width="28.28515625" style="67" customWidth="1"/>
    <col min="13373" max="13373" width="10.28515625" style="67" customWidth="1"/>
    <col min="13374" max="13374" width="6" style="67" customWidth="1"/>
    <col min="13375" max="13375" width="28.28515625" style="67" customWidth="1"/>
    <col min="13376" max="13376" width="10.28515625" style="67" customWidth="1"/>
    <col min="13377" max="13377" width="6" style="67" customWidth="1"/>
    <col min="13378" max="13378" width="28.28515625" style="67" customWidth="1"/>
    <col min="13379" max="13379" width="10.28515625" style="67" customWidth="1"/>
    <col min="13380" max="13380" width="6" style="67" customWidth="1"/>
    <col min="13381" max="13381" width="28.28515625" style="67" customWidth="1"/>
    <col min="13382" max="13382" width="10.28515625" style="67" customWidth="1"/>
    <col min="13383" max="13383" width="6" style="67" customWidth="1"/>
    <col min="13384" max="13384" width="28.28515625" style="67" customWidth="1"/>
    <col min="13385" max="13385" width="10.28515625" style="67" customWidth="1"/>
    <col min="13386" max="13386" width="6" style="67" customWidth="1"/>
    <col min="13387" max="13387" width="28.28515625" style="67" customWidth="1"/>
    <col min="13388" max="13388" width="10.28515625" style="67" customWidth="1"/>
    <col min="13389" max="13389" width="6" style="67" customWidth="1"/>
    <col min="13390" max="13390" width="28.28515625" style="67" customWidth="1"/>
    <col min="13391" max="13391" width="10.28515625" style="67" customWidth="1"/>
    <col min="13392" max="13392" width="6" style="67" customWidth="1"/>
    <col min="13393" max="13393" width="28.28515625" style="67" customWidth="1"/>
    <col min="13394" max="13394" width="10.28515625" style="67" customWidth="1"/>
    <col min="13395" max="13395" width="6" style="67" customWidth="1"/>
    <col min="13396" max="13396" width="28.28515625" style="67" customWidth="1"/>
    <col min="13397" max="13397" width="10.28515625" style="67" customWidth="1"/>
    <col min="13398" max="13398" width="6" style="67" customWidth="1"/>
    <col min="13399" max="13399" width="28.28515625" style="67" customWidth="1"/>
    <col min="13400" max="13400" width="10.28515625" style="67" customWidth="1"/>
    <col min="13401" max="13401" width="6" style="67" customWidth="1"/>
    <col min="13402" max="13402" width="28.28515625" style="67" customWidth="1"/>
    <col min="13403" max="13403" width="10.28515625" style="67" customWidth="1"/>
    <col min="13404" max="13404" width="6" style="67" customWidth="1"/>
    <col min="13405" max="13405" width="28.28515625" style="67" customWidth="1"/>
    <col min="13406" max="13406" width="10.28515625" style="67" customWidth="1"/>
    <col min="13407" max="13407" width="6" style="67" customWidth="1"/>
    <col min="13408" max="13408" width="28.28515625" style="67" customWidth="1"/>
    <col min="13409" max="13409" width="10.28515625" style="67" customWidth="1"/>
    <col min="13410" max="13410" width="6" style="67" customWidth="1"/>
    <col min="13411" max="13411" width="28.28515625" style="67" customWidth="1"/>
    <col min="13412" max="13412" width="10.28515625" style="67" customWidth="1"/>
    <col min="13413" max="13413" width="6" style="67" customWidth="1"/>
    <col min="13414" max="13414" width="28.28515625" style="67" customWidth="1"/>
    <col min="13415" max="13415" width="10.28515625" style="67" customWidth="1"/>
    <col min="13416" max="13416" width="6" style="67" customWidth="1"/>
    <col min="13417" max="13417" width="28.28515625" style="67" customWidth="1"/>
    <col min="13418" max="13418" width="10.28515625" style="67" customWidth="1"/>
    <col min="13419" max="13419" width="6" style="67" customWidth="1"/>
    <col min="13420" max="13420" width="28.28515625" style="67" customWidth="1"/>
    <col min="13421" max="13421" width="10.28515625" style="67" customWidth="1"/>
    <col min="13422" max="13422" width="6" style="67" customWidth="1"/>
    <col min="13423" max="13423" width="28.28515625" style="67" customWidth="1"/>
    <col min="13424" max="13424" width="10.28515625" style="67" customWidth="1"/>
    <col min="13425" max="13425" width="6" style="67" customWidth="1"/>
    <col min="13426" max="13426" width="28.28515625" style="67" customWidth="1"/>
    <col min="13427" max="13427" width="10.28515625" style="67" customWidth="1"/>
    <col min="13428" max="13428" width="6" style="67" customWidth="1"/>
    <col min="13429" max="13429" width="28.28515625" style="67" customWidth="1"/>
    <col min="13430" max="13430" width="10.28515625" style="67" customWidth="1"/>
    <col min="13431" max="13431" width="6" style="67" customWidth="1"/>
    <col min="13432" max="13432" width="28.28515625" style="67" customWidth="1"/>
    <col min="13433" max="13433" width="10.28515625" style="67" customWidth="1"/>
    <col min="13434" max="13434" width="6" style="67" customWidth="1"/>
    <col min="13435" max="13435" width="28.28515625" style="67" customWidth="1"/>
    <col min="13436" max="13436" width="10.28515625" style="67" customWidth="1"/>
    <col min="13437" max="13437" width="6" style="67" customWidth="1"/>
    <col min="13438" max="13438" width="28.28515625" style="67" customWidth="1"/>
    <col min="13439" max="13439" width="10.28515625" style="67" customWidth="1"/>
    <col min="13440" max="13440" width="6" style="67" customWidth="1"/>
    <col min="13441" max="13441" width="28.28515625" style="67" customWidth="1"/>
    <col min="13442" max="13442" width="10.28515625" style="67" customWidth="1"/>
    <col min="13443" max="13443" width="6" style="67" customWidth="1"/>
    <col min="13444" max="13444" width="28.28515625" style="67" customWidth="1"/>
    <col min="13445" max="13445" width="10.28515625" style="67" customWidth="1"/>
    <col min="13446" max="13446" width="6" style="67" customWidth="1"/>
    <col min="13447" max="13447" width="28.28515625" style="67" customWidth="1"/>
    <col min="13448" max="13448" width="10.28515625" style="67" customWidth="1"/>
    <col min="13449" max="13449" width="6" style="67" customWidth="1"/>
    <col min="13450" max="13450" width="28.28515625" style="67" customWidth="1"/>
    <col min="13451" max="13451" width="10.28515625" style="67" customWidth="1"/>
    <col min="13452" max="13452" width="6" style="67" customWidth="1"/>
    <col min="13453" max="13453" width="28.28515625" style="67" customWidth="1"/>
    <col min="13454" max="13454" width="10.28515625" style="67" customWidth="1"/>
    <col min="13455" max="13455" width="6" style="67" customWidth="1"/>
    <col min="13456" max="13456" width="28.28515625" style="67" customWidth="1"/>
    <col min="13457" max="13457" width="10.28515625" style="67" customWidth="1"/>
    <col min="13458" max="13458" width="6" style="67" customWidth="1"/>
    <col min="13459" max="13459" width="28.28515625" style="67" customWidth="1"/>
    <col min="13460" max="13460" width="10.28515625" style="67" customWidth="1"/>
    <col min="13461" max="13461" width="6" style="67" customWidth="1"/>
    <col min="13462" max="13462" width="28.28515625" style="67" customWidth="1"/>
    <col min="13463" max="13463" width="10.28515625" style="67" customWidth="1"/>
    <col min="13464" max="13464" width="6" style="67" customWidth="1"/>
    <col min="13465" max="13465" width="28.28515625" style="67" customWidth="1"/>
    <col min="13466" max="13466" width="10.28515625" style="67" customWidth="1"/>
    <col min="13467" max="13467" width="6" style="67" customWidth="1"/>
    <col min="13468" max="13468" width="28.28515625" style="67" customWidth="1"/>
    <col min="13469" max="13469" width="10.28515625" style="67" customWidth="1"/>
    <col min="13470" max="13470" width="6" style="67" customWidth="1"/>
    <col min="13471" max="13471" width="28.28515625" style="67" customWidth="1"/>
    <col min="13472" max="13472" width="10.28515625" style="67" customWidth="1"/>
    <col min="13473" max="13473" width="6" style="67" customWidth="1"/>
    <col min="13474" max="13474" width="28.28515625" style="67" customWidth="1"/>
    <col min="13475" max="13475" width="10.28515625" style="67" customWidth="1"/>
    <col min="13476" max="13476" width="6" style="67" customWidth="1"/>
    <col min="13477" max="13477" width="28.28515625" style="67" customWidth="1"/>
    <col min="13478" max="13478" width="10.28515625" style="67" customWidth="1"/>
    <col min="13479" max="13479" width="6" style="67" customWidth="1"/>
    <col min="13480" max="13480" width="28.28515625" style="67" customWidth="1"/>
    <col min="13481" max="13481" width="10.28515625" style="67" customWidth="1"/>
    <col min="13482" max="13482" width="6" style="67" customWidth="1"/>
    <col min="13483" max="13483" width="28.28515625" style="67" customWidth="1"/>
    <col min="13484" max="13484" width="10.28515625" style="67" customWidth="1"/>
    <col min="13485" max="13485" width="6" style="67" customWidth="1"/>
    <col min="13486" max="13486" width="28.28515625" style="67" customWidth="1"/>
    <col min="13487" max="13487" width="10.28515625" style="67" customWidth="1"/>
    <col min="13488" max="13488" width="6" style="67" customWidth="1"/>
    <col min="13489" max="13489" width="28.28515625" style="67" customWidth="1"/>
    <col min="13490" max="13490" width="10.28515625" style="67" customWidth="1"/>
    <col min="13491" max="13491" width="6" style="67" customWidth="1"/>
    <col min="13492" max="13492" width="28.28515625" style="67" customWidth="1"/>
    <col min="13493" max="13493" width="10.28515625" style="67" customWidth="1"/>
    <col min="13494" max="13494" width="6" style="67" customWidth="1"/>
    <col min="13495" max="13495" width="28.28515625" style="67" customWidth="1"/>
    <col min="13496" max="13496" width="10.28515625" style="67" customWidth="1"/>
    <col min="13497" max="13497" width="6" style="67" customWidth="1"/>
    <col min="13498" max="13498" width="28.28515625" style="67" customWidth="1"/>
    <col min="13499" max="13499" width="10.28515625" style="67" customWidth="1"/>
    <col min="13500" max="13500" width="6" style="67" customWidth="1"/>
    <col min="13501" max="13501" width="28.28515625" style="67" customWidth="1"/>
    <col min="13502" max="13502" width="10.28515625" style="67" customWidth="1"/>
    <col min="13503" max="13503" width="6" style="67" customWidth="1"/>
    <col min="13504" max="13504" width="28.28515625" style="67" customWidth="1"/>
    <col min="13505" max="13505" width="10.28515625" style="67" customWidth="1"/>
    <col min="13506" max="13506" width="6" style="67" customWidth="1"/>
    <col min="13507" max="13507" width="28.28515625" style="67" customWidth="1"/>
    <col min="13508" max="13508" width="10.28515625" style="67" customWidth="1"/>
    <col min="13509" max="13509" width="6" style="67" customWidth="1"/>
    <col min="13510" max="13510" width="28.28515625" style="67" customWidth="1"/>
    <col min="13511" max="13511" width="10.28515625" style="67" customWidth="1"/>
    <col min="13512" max="13512" width="6" style="67" customWidth="1"/>
    <col min="13513" max="13513" width="28.28515625" style="67" customWidth="1"/>
    <col min="13514" max="13514" width="10.28515625" style="67" customWidth="1"/>
    <col min="13515" max="13515" width="6" style="67" customWidth="1"/>
    <col min="13516" max="13516" width="28.28515625" style="67" customWidth="1"/>
    <col min="13517" max="13517" width="10.28515625" style="67" customWidth="1"/>
    <col min="13518" max="13518" width="6" style="67" customWidth="1"/>
    <col min="13519" max="13519" width="28.28515625" style="67" customWidth="1"/>
    <col min="13520" max="13520" width="10.28515625" style="67" customWidth="1"/>
    <col min="13521" max="13521" width="6" style="67" customWidth="1"/>
    <col min="13522" max="13568" width="9.140625" style="67"/>
    <col min="13569" max="13569" width="31" style="67" customWidth="1"/>
    <col min="13570" max="13570" width="9.140625" style="67"/>
    <col min="13571" max="13571" width="28.28515625" style="67" customWidth="1"/>
    <col min="13572" max="13572" width="10.28515625" style="67" customWidth="1"/>
    <col min="13573" max="13573" width="6" style="67" customWidth="1"/>
    <col min="13574" max="13574" width="28.28515625" style="67" customWidth="1"/>
    <col min="13575" max="13575" width="10.28515625" style="67" customWidth="1"/>
    <col min="13576" max="13576" width="6" style="67" customWidth="1"/>
    <col min="13577" max="13577" width="28.28515625" style="67" customWidth="1"/>
    <col min="13578" max="13578" width="10.28515625" style="67" customWidth="1"/>
    <col min="13579" max="13579" width="6" style="67" customWidth="1"/>
    <col min="13580" max="13580" width="28.28515625" style="67" customWidth="1"/>
    <col min="13581" max="13581" width="10.28515625" style="67" customWidth="1"/>
    <col min="13582" max="13582" width="6" style="67" customWidth="1"/>
    <col min="13583" max="13583" width="28.28515625" style="67" customWidth="1"/>
    <col min="13584" max="13584" width="10.28515625" style="67" customWidth="1"/>
    <col min="13585" max="13585" width="6" style="67" customWidth="1"/>
    <col min="13586" max="13586" width="28.28515625" style="67" customWidth="1"/>
    <col min="13587" max="13587" width="10.28515625" style="67" customWidth="1"/>
    <col min="13588" max="13588" width="6" style="67" customWidth="1"/>
    <col min="13589" max="13589" width="28.28515625" style="67" customWidth="1"/>
    <col min="13590" max="13590" width="10.28515625" style="67" customWidth="1"/>
    <col min="13591" max="13591" width="6" style="67" customWidth="1"/>
    <col min="13592" max="13592" width="28.28515625" style="67" customWidth="1"/>
    <col min="13593" max="13593" width="10.28515625" style="67" customWidth="1"/>
    <col min="13594" max="13594" width="6" style="67" customWidth="1"/>
    <col min="13595" max="13595" width="28.28515625" style="67" customWidth="1"/>
    <col min="13596" max="13596" width="10.28515625" style="67" customWidth="1"/>
    <col min="13597" max="13597" width="6" style="67" customWidth="1"/>
    <col min="13598" max="13598" width="28.28515625" style="67" customWidth="1"/>
    <col min="13599" max="13599" width="10.28515625" style="67" customWidth="1"/>
    <col min="13600" max="13600" width="6" style="67" customWidth="1"/>
    <col min="13601" max="13601" width="28.28515625" style="67" customWidth="1"/>
    <col min="13602" max="13602" width="10.28515625" style="67" customWidth="1"/>
    <col min="13603" max="13603" width="6" style="67" customWidth="1"/>
    <col min="13604" max="13604" width="28.28515625" style="67" customWidth="1"/>
    <col min="13605" max="13605" width="10.28515625" style="67" customWidth="1"/>
    <col min="13606" max="13606" width="6" style="67" customWidth="1"/>
    <col min="13607" max="13607" width="28.28515625" style="67" customWidth="1"/>
    <col min="13608" max="13608" width="10.28515625" style="67" customWidth="1"/>
    <col min="13609" max="13609" width="6" style="67" customWidth="1"/>
    <col min="13610" max="13610" width="28.28515625" style="67" customWidth="1"/>
    <col min="13611" max="13611" width="10.28515625" style="67" customWidth="1"/>
    <col min="13612" max="13612" width="6" style="67" customWidth="1"/>
    <col min="13613" max="13613" width="28.28515625" style="67" customWidth="1"/>
    <col min="13614" max="13614" width="10.28515625" style="67" customWidth="1"/>
    <col min="13615" max="13615" width="6" style="67" customWidth="1"/>
    <col min="13616" max="13616" width="28.28515625" style="67" customWidth="1"/>
    <col min="13617" max="13617" width="10.28515625" style="67" customWidth="1"/>
    <col min="13618" max="13618" width="6" style="67" customWidth="1"/>
    <col min="13619" max="13619" width="28.28515625" style="67" customWidth="1"/>
    <col min="13620" max="13620" width="10.28515625" style="67" customWidth="1"/>
    <col min="13621" max="13621" width="6" style="67" customWidth="1"/>
    <col min="13622" max="13622" width="28.28515625" style="67" customWidth="1"/>
    <col min="13623" max="13623" width="10.28515625" style="67" customWidth="1"/>
    <col min="13624" max="13624" width="6" style="67" customWidth="1"/>
    <col min="13625" max="13625" width="28.28515625" style="67" customWidth="1"/>
    <col min="13626" max="13626" width="10.28515625" style="67" customWidth="1"/>
    <col min="13627" max="13627" width="6" style="67" customWidth="1"/>
    <col min="13628" max="13628" width="28.28515625" style="67" customWidth="1"/>
    <col min="13629" max="13629" width="10.28515625" style="67" customWidth="1"/>
    <col min="13630" max="13630" width="6" style="67" customWidth="1"/>
    <col min="13631" max="13631" width="28.28515625" style="67" customWidth="1"/>
    <col min="13632" max="13632" width="10.28515625" style="67" customWidth="1"/>
    <col min="13633" max="13633" width="6" style="67" customWidth="1"/>
    <col min="13634" max="13634" width="28.28515625" style="67" customWidth="1"/>
    <col min="13635" max="13635" width="10.28515625" style="67" customWidth="1"/>
    <col min="13636" max="13636" width="6" style="67" customWidth="1"/>
    <col min="13637" max="13637" width="28.28515625" style="67" customWidth="1"/>
    <col min="13638" max="13638" width="10.28515625" style="67" customWidth="1"/>
    <col min="13639" max="13639" width="6" style="67" customWidth="1"/>
    <col min="13640" max="13640" width="28.28515625" style="67" customWidth="1"/>
    <col min="13641" max="13641" width="10.28515625" style="67" customWidth="1"/>
    <col min="13642" max="13642" width="6" style="67" customWidth="1"/>
    <col min="13643" max="13643" width="28.28515625" style="67" customWidth="1"/>
    <col min="13644" max="13644" width="10.28515625" style="67" customWidth="1"/>
    <col min="13645" max="13645" width="6" style="67" customWidth="1"/>
    <col min="13646" max="13646" width="28.28515625" style="67" customWidth="1"/>
    <col min="13647" max="13647" width="10.28515625" style="67" customWidth="1"/>
    <col min="13648" max="13648" width="6" style="67" customWidth="1"/>
    <col min="13649" max="13649" width="28.28515625" style="67" customWidth="1"/>
    <col min="13650" max="13650" width="10.28515625" style="67" customWidth="1"/>
    <col min="13651" max="13651" width="6" style="67" customWidth="1"/>
    <col min="13652" max="13652" width="28.28515625" style="67" customWidth="1"/>
    <col min="13653" max="13653" width="10.28515625" style="67" customWidth="1"/>
    <col min="13654" max="13654" width="6" style="67" customWidth="1"/>
    <col min="13655" max="13655" width="28.28515625" style="67" customWidth="1"/>
    <col min="13656" max="13656" width="10.28515625" style="67" customWidth="1"/>
    <col min="13657" max="13657" width="6" style="67" customWidth="1"/>
    <col min="13658" max="13658" width="28.28515625" style="67" customWidth="1"/>
    <col min="13659" max="13659" width="10.28515625" style="67" customWidth="1"/>
    <col min="13660" max="13660" width="6" style="67" customWidth="1"/>
    <col min="13661" max="13661" width="28.28515625" style="67" customWidth="1"/>
    <col min="13662" max="13662" width="10.28515625" style="67" customWidth="1"/>
    <col min="13663" max="13663" width="6" style="67" customWidth="1"/>
    <col min="13664" max="13664" width="28.28515625" style="67" customWidth="1"/>
    <col min="13665" max="13665" width="10.28515625" style="67" customWidth="1"/>
    <col min="13666" max="13666" width="6" style="67" customWidth="1"/>
    <col min="13667" max="13667" width="28.28515625" style="67" customWidth="1"/>
    <col min="13668" max="13668" width="10.28515625" style="67" customWidth="1"/>
    <col min="13669" max="13669" width="6" style="67" customWidth="1"/>
    <col min="13670" max="13670" width="28.28515625" style="67" customWidth="1"/>
    <col min="13671" max="13671" width="10.28515625" style="67" customWidth="1"/>
    <col min="13672" max="13672" width="6" style="67" customWidth="1"/>
    <col min="13673" max="13673" width="28.28515625" style="67" customWidth="1"/>
    <col min="13674" max="13674" width="10.28515625" style="67" customWidth="1"/>
    <col min="13675" max="13675" width="6" style="67" customWidth="1"/>
    <col min="13676" max="13676" width="28.28515625" style="67" customWidth="1"/>
    <col min="13677" max="13677" width="10.28515625" style="67" customWidth="1"/>
    <col min="13678" max="13678" width="6" style="67" customWidth="1"/>
    <col min="13679" max="13679" width="28.28515625" style="67" customWidth="1"/>
    <col min="13680" max="13680" width="10.28515625" style="67" customWidth="1"/>
    <col min="13681" max="13681" width="6" style="67" customWidth="1"/>
    <col min="13682" max="13682" width="28.28515625" style="67" customWidth="1"/>
    <col min="13683" max="13683" width="10.28515625" style="67" customWidth="1"/>
    <col min="13684" max="13684" width="6" style="67" customWidth="1"/>
    <col min="13685" max="13685" width="28.28515625" style="67" customWidth="1"/>
    <col min="13686" max="13686" width="10.28515625" style="67" customWidth="1"/>
    <col min="13687" max="13687" width="6" style="67" customWidth="1"/>
    <col min="13688" max="13688" width="28.28515625" style="67" customWidth="1"/>
    <col min="13689" max="13689" width="10.28515625" style="67" customWidth="1"/>
    <col min="13690" max="13690" width="6" style="67" customWidth="1"/>
    <col min="13691" max="13691" width="28.28515625" style="67" customWidth="1"/>
    <col min="13692" max="13692" width="10.28515625" style="67" customWidth="1"/>
    <col min="13693" max="13693" width="6" style="67" customWidth="1"/>
    <col min="13694" max="13694" width="28.28515625" style="67" customWidth="1"/>
    <col min="13695" max="13695" width="10.28515625" style="67" customWidth="1"/>
    <col min="13696" max="13696" width="6" style="67" customWidth="1"/>
    <col min="13697" max="13697" width="28.28515625" style="67" customWidth="1"/>
    <col min="13698" max="13698" width="10.28515625" style="67" customWidth="1"/>
    <col min="13699" max="13699" width="6" style="67" customWidth="1"/>
    <col min="13700" max="13700" width="28.28515625" style="67" customWidth="1"/>
    <col min="13701" max="13701" width="10.28515625" style="67" customWidth="1"/>
    <col min="13702" max="13702" width="6" style="67" customWidth="1"/>
    <col min="13703" max="13703" width="28.28515625" style="67" customWidth="1"/>
    <col min="13704" max="13704" width="10.28515625" style="67" customWidth="1"/>
    <col min="13705" max="13705" width="6" style="67" customWidth="1"/>
    <col min="13706" max="13706" width="28.28515625" style="67" customWidth="1"/>
    <col min="13707" max="13707" width="10.28515625" style="67" customWidth="1"/>
    <col min="13708" max="13708" width="6" style="67" customWidth="1"/>
    <col min="13709" max="13709" width="28.28515625" style="67" customWidth="1"/>
    <col min="13710" max="13710" width="10.28515625" style="67" customWidth="1"/>
    <col min="13711" max="13711" width="6" style="67" customWidth="1"/>
    <col min="13712" max="13712" width="28.28515625" style="67" customWidth="1"/>
    <col min="13713" max="13713" width="10.28515625" style="67" customWidth="1"/>
    <col min="13714" max="13714" width="6" style="67" customWidth="1"/>
    <col min="13715" max="13715" width="28.28515625" style="67" customWidth="1"/>
    <col min="13716" max="13716" width="10.28515625" style="67" customWidth="1"/>
    <col min="13717" max="13717" width="6" style="67" customWidth="1"/>
    <col min="13718" max="13718" width="28.28515625" style="67" customWidth="1"/>
    <col min="13719" max="13719" width="10.28515625" style="67" customWidth="1"/>
    <col min="13720" max="13720" width="6" style="67" customWidth="1"/>
    <col min="13721" max="13721" width="28.28515625" style="67" customWidth="1"/>
    <col min="13722" max="13722" width="10.28515625" style="67" customWidth="1"/>
    <col min="13723" max="13723" width="6" style="67" customWidth="1"/>
    <col min="13724" max="13724" width="28.28515625" style="67" customWidth="1"/>
    <col min="13725" max="13725" width="10.28515625" style="67" customWidth="1"/>
    <col min="13726" max="13726" width="6" style="67" customWidth="1"/>
    <col min="13727" max="13727" width="28.28515625" style="67" customWidth="1"/>
    <col min="13728" max="13728" width="10.28515625" style="67" customWidth="1"/>
    <col min="13729" max="13729" width="6" style="67" customWidth="1"/>
    <col min="13730" max="13730" width="28.28515625" style="67" customWidth="1"/>
    <col min="13731" max="13731" width="10.28515625" style="67" customWidth="1"/>
    <col min="13732" max="13732" width="6" style="67" customWidth="1"/>
    <col min="13733" max="13733" width="28.28515625" style="67" customWidth="1"/>
    <col min="13734" max="13734" width="10.28515625" style="67" customWidth="1"/>
    <col min="13735" max="13735" width="6" style="67" customWidth="1"/>
    <col min="13736" max="13736" width="28.28515625" style="67" customWidth="1"/>
    <col min="13737" max="13737" width="10.28515625" style="67" customWidth="1"/>
    <col min="13738" max="13738" width="6" style="67" customWidth="1"/>
    <col min="13739" max="13739" width="28.28515625" style="67" customWidth="1"/>
    <col min="13740" max="13740" width="10.28515625" style="67" customWidth="1"/>
    <col min="13741" max="13741" width="6" style="67" customWidth="1"/>
    <col min="13742" max="13742" width="28.28515625" style="67" customWidth="1"/>
    <col min="13743" max="13743" width="10.28515625" style="67" customWidth="1"/>
    <col min="13744" max="13744" width="6" style="67" customWidth="1"/>
    <col min="13745" max="13745" width="28.28515625" style="67" customWidth="1"/>
    <col min="13746" max="13746" width="10.28515625" style="67" customWidth="1"/>
    <col min="13747" max="13747" width="6" style="67" customWidth="1"/>
    <col min="13748" max="13748" width="28.28515625" style="67" customWidth="1"/>
    <col min="13749" max="13749" width="10.28515625" style="67" customWidth="1"/>
    <col min="13750" max="13750" width="6" style="67" customWidth="1"/>
    <col min="13751" max="13751" width="28.28515625" style="67" customWidth="1"/>
    <col min="13752" max="13752" width="10.28515625" style="67" customWidth="1"/>
    <col min="13753" max="13753" width="6" style="67" customWidth="1"/>
    <col min="13754" max="13754" width="28.28515625" style="67" customWidth="1"/>
    <col min="13755" max="13755" width="10.28515625" style="67" customWidth="1"/>
    <col min="13756" max="13756" width="6" style="67" customWidth="1"/>
    <col min="13757" max="13757" width="28.28515625" style="67" customWidth="1"/>
    <col min="13758" max="13758" width="10.28515625" style="67" customWidth="1"/>
    <col min="13759" max="13759" width="6" style="67" customWidth="1"/>
    <col min="13760" max="13760" width="28.28515625" style="67" customWidth="1"/>
    <col min="13761" max="13761" width="10.28515625" style="67" customWidth="1"/>
    <col min="13762" max="13762" width="6" style="67" customWidth="1"/>
    <col min="13763" max="13763" width="28.28515625" style="67" customWidth="1"/>
    <col min="13764" max="13764" width="10.28515625" style="67" customWidth="1"/>
    <col min="13765" max="13765" width="6" style="67" customWidth="1"/>
    <col min="13766" max="13766" width="28.28515625" style="67" customWidth="1"/>
    <col min="13767" max="13767" width="10.28515625" style="67" customWidth="1"/>
    <col min="13768" max="13768" width="6" style="67" customWidth="1"/>
    <col min="13769" max="13769" width="28.28515625" style="67" customWidth="1"/>
    <col min="13770" max="13770" width="10.28515625" style="67" customWidth="1"/>
    <col min="13771" max="13771" width="6" style="67" customWidth="1"/>
    <col min="13772" max="13772" width="28.28515625" style="67" customWidth="1"/>
    <col min="13773" max="13773" width="10.28515625" style="67" customWidth="1"/>
    <col min="13774" max="13774" width="6" style="67" customWidth="1"/>
    <col min="13775" max="13775" width="28.28515625" style="67" customWidth="1"/>
    <col min="13776" max="13776" width="10.28515625" style="67" customWidth="1"/>
    <col min="13777" max="13777" width="6" style="67" customWidth="1"/>
    <col min="13778" max="13824" width="9.140625" style="67"/>
    <col min="13825" max="13825" width="31" style="67" customWidth="1"/>
    <col min="13826" max="13826" width="9.140625" style="67"/>
    <col min="13827" max="13827" width="28.28515625" style="67" customWidth="1"/>
    <col min="13828" max="13828" width="10.28515625" style="67" customWidth="1"/>
    <col min="13829" max="13829" width="6" style="67" customWidth="1"/>
    <col min="13830" max="13830" width="28.28515625" style="67" customWidth="1"/>
    <col min="13831" max="13831" width="10.28515625" style="67" customWidth="1"/>
    <col min="13832" max="13832" width="6" style="67" customWidth="1"/>
    <col min="13833" max="13833" width="28.28515625" style="67" customWidth="1"/>
    <col min="13834" max="13834" width="10.28515625" style="67" customWidth="1"/>
    <col min="13835" max="13835" width="6" style="67" customWidth="1"/>
    <col min="13836" max="13836" width="28.28515625" style="67" customWidth="1"/>
    <col min="13837" max="13837" width="10.28515625" style="67" customWidth="1"/>
    <col min="13838" max="13838" width="6" style="67" customWidth="1"/>
    <col min="13839" max="13839" width="28.28515625" style="67" customWidth="1"/>
    <col min="13840" max="13840" width="10.28515625" style="67" customWidth="1"/>
    <col min="13841" max="13841" width="6" style="67" customWidth="1"/>
    <col min="13842" max="13842" width="28.28515625" style="67" customWidth="1"/>
    <col min="13843" max="13843" width="10.28515625" style="67" customWidth="1"/>
    <col min="13844" max="13844" width="6" style="67" customWidth="1"/>
    <col min="13845" max="13845" width="28.28515625" style="67" customWidth="1"/>
    <col min="13846" max="13846" width="10.28515625" style="67" customWidth="1"/>
    <col min="13847" max="13847" width="6" style="67" customWidth="1"/>
    <col min="13848" max="13848" width="28.28515625" style="67" customWidth="1"/>
    <col min="13849" max="13849" width="10.28515625" style="67" customWidth="1"/>
    <col min="13850" max="13850" width="6" style="67" customWidth="1"/>
    <col min="13851" max="13851" width="28.28515625" style="67" customWidth="1"/>
    <col min="13852" max="13852" width="10.28515625" style="67" customWidth="1"/>
    <col min="13853" max="13853" width="6" style="67" customWidth="1"/>
    <col min="13854" max="13854" width="28.28515625" style="67" customWidth="1"/>
    <col min="13855" max="13855" width="10.28515625" style="67" customWidth="1"/>
    <col min="13856" max="13856" width="6" style="67" customWidth="1"/>
    <col min="13857" max="13857" width="28.28515625" style="67" customWidth="1"/>
    <col min="13858" max="13858" width="10.28515625" style="67" customWidth="1"/>
    <col min="13859" max="13859" width="6" style="67" customWidth="1"/>
    <col min="13860" max="13860" width="28.28515625" style="67" customWidth="1"/>
    <col min="13861" max="13861" width="10.28515625" style="67" customWidth="1"/>
    <col min="13862" max="13862" width="6" style="67" customWidth="1"/>
    <col min="13863" max="13863" width="28.28515625" style="67" customWidth="1"/>
    <col min="13864" max="13864" width="10.28515625" style="67" customWidth="1"/>
    <col min="13865" max="13865" width="6" style="67" customWidth="1"/>
    <col min="13866" max="13866" width="28.28515625" style="67" customWidth="1"/>
    <col min="13867" max="13867" width="10.28515625" style="67" customWidth="1"/>
    <col min="13868" max="13868" width="6" style="67" customWidth="1"/>
    <col min="13869" max="13869" width="28.28515625" style="67" customWidth="1"/>
    <col min="13870" max="13870" width="10.28515625" style="67" customWidth="1"/>
    <col min="13871" max="13871" width="6" style="67" customWidth="1"/>
    <col min="13872" max="13872" width="28.28515625" style="67" customWidth="1"/>
    <col min="13873" max="13873" width="10.28515625" style="67" customWidth="1"/>
    <col min="13874" max="13874" width="6" style="67" customWidth="1"/>
    <col min="13875" max="13875" width="28.28515625" style="67" customWidth="1"/>
    <col min="13876" max="13876" width="10.28515625" style="67" customWidth="1"/>
    <col min="13877" max="13877" width="6" style="67" customWidth="1"/>
    <col min="13878" max="13878" width="28.28515625" style="67" customWidth="1"/>
    <col min="13879" max="13879" width="10.28515625" style="67" customWidth="1"/>
    <col min="13880" max="13880" width="6" style="67" customWidth="1"/>
    <col min="13881" max="13881" width="28.28515625" style="67" customWidth="1"/>
    <col min="13882" max="13882" width="10.28515625" style="67" customWidth="1"/>
    <col min="13883" max="13883" width="6" style="67" customWidth="1"/>
    <col min="13884" max="13884" width="28.28515625" style="67" customWidth="1"/>
    <col min="13885" max="13885" width="10.28515625" style="67" customWidth="1"/>
    <col min="13886" max="13886" width="6" style="67" customWidth="1"/>
    <col min="13887" max="13887" width="28.28515625" style="67" customWidth="1"/>
    <col min="13888" max="13888" width="10.28515625" style="67" customWidth="1"/>
    <col min="13889" max="13889" width="6" style="67" customWidth="1"/>
    <col min="13890" max="13890" width="28.28515625" style="67" customWidth="1"/>
    <col min="13891" max="13891" width="10.28515625" style="67" customWidth="1"/>
    <col min="13892" max="13892" width="6" style="67" customWidth="1"/>
    <col min="13893" max="13893" width="28.28515625" style="67" customWidth="1"/>
    <col min="13894" max="13894" width="10.28515625" style="67" customWidth="1"/>
    <col min="13895" max="13895" width="6" style="67" customWidth="1"/>
    <col min="13896" max="13896" width="28.28515625" style="67" customWidth="1"/>
    <col min="13897" max="13897" width="10.28515625" style="67" customWidth="1"/>
    <col min="13898" max="13898" width="6" style="67" customWidth="1"/>
    <col min="13899" max="13899" width="28.28515625" style="67" customWidth="1"/>
    <col min="13900" max="13900" width="10.28515625" style="67" customWidth="1"/>
    <col min="13901" max="13901" width="6" style="67" customWidth="1"/>
    <col min="13902" max="13902" width="28.28515625" style="67" customWidth="1"/>
    <col min="13903" max="13903" width="10.28515625" style="67" customWidth="1"/>
    <col min="13904" max="13904" width="6" style="67" customWidth="1"/>
    <col min="13905" max="13905" width="28.28515625" style="67" customWidth="1"/>
    <col min="13906" max="13906" width="10.28515625" style="67" customWidth="1"/>
    <col min="13907" max="13907" width="6" style="67" customWidth="1"/>
    <col min="13908" max="13908" width="28.28515625" style="67" customWidth="1"/>
    <col min="13909" max="13909" width="10.28515625" style="67" customWidth="1"/>
    <col min="13910" max="13910" width="6" style="67" customWidth="1"/>
    <col min="13911" max="13911" width="28.28515625" style="67" customWidth="1"/>
    <col min="13912" max="13912" width="10.28515625" style="67" customWidth="1"/>
    <col min="13913" max="13913" width="6" style="67" customWidth="1"/>
    <col min="13914" max="13914" width="28.28515625" style="67" customWidth="1"/>
    <col min="13915" max="13915" width="10.28515625" style="67" customWidth="1"/>
    <col min="13916" max="13916" width="6" style="67" customWidth="1"/>
    <col min="13917" max="13917" width="28.28515625" style="67" customWidth="1"/>
    <col min="13918" max="13918" width="10.28515625" style="67" customWidth="1"/>
    <col min="13919" max="13919" width="6" style="67" customWidth="1"/>
    <col min="13920" max="13920" width="28.28515625" style="67" customWidth="1"/>
    <col min="13921" max="13921" width="10.28515625" style="67" customWidth="1"/>
    <col min="13922" max="13922" width="6" style="67" customWidth="1"/>
    <col min="13923" max="13923" width="28.28515625" style="67" customWidth="1"/>
    <col min="13924" max="13924" width="10.28515625" style="67" customWidth="1"/>
    <col min="13925" max="13925" width="6" style="67" customWidth="1"/>
    <col min="13926" max="13926" width="28.28515625" style="67" customWidth="1"/>
    <col min="13927" max="13927" width="10.28515625" style="67" customWidth="1"/>
    <col min="13928" max="13928" width="6" style="67" customWidth="1"/>
    <col min="13929" max="13929" width="28.28515625" style="67" customWidth="1"/>
    <col min="13930" max="13930" width="10.28515625" style="67" customWidth="1"/>
    <col min="13931" max="13931" width="6" style="67" customWidth="1"/>
    <col min="13932" max="13932" width="28.28515625" style="67" customWidth="1"/>
    <col min="13933" max="13933" width="10.28515625" style="67" customWidth="1"/>
    <col min="13934" max="13934" width="6" style="67" customWidth="1"/>
    <col min="13935" max="13935" width="28.28515625" style="67" customWidth="1"/>
    <col min="13936" max="13936" width="10.28515625" style="67" customWidth="1"/>
    <col min="13937" max="13937" width="6" style="67" customWidth="1"/>
    <col min="13938" max="13938" width="28.28515625" style="67" customWidth="1"/>
    <col min="13939" max="13939" width="10.28515625" style="67" customWidth="1"/>
    <col min="13940" max="13940" width="6" style="67" customWidth="1"/>
    <col min="13941" max="13941" width="28.28515625" style="67" customWidth="1"/>
    <col min="13942" max="13942" width="10.28515625" style="67" customWidth="1"/>
    <col min="13943" max="13943" width="6" style="67" customWidth="1"/>
    <col min="13944" max="13944" width="28.28515625" style="67" customWidth="1"/>
    <col min="13945" max="13945" width="10.28515625" style="67" customWidth="1"/>
    <col min="13946" max="13946" width="6" style="67" customWidth="1"/>
    <col min="13947" max="13947" width="28.28515625" style="67" customWidth="1"/>
    <col min="13948" max="13948" width="10.28515625" style="67" customWidth="1"/>
    <col min="13949" max="13949" width="6" style="67" customWidth="1"/>
    <col min="13950" max="13950" width="28.28515625" style="67" customWidth="1"/>
    <col min="13951" max="13951" width="10.28515625" style="67" customWidth="1"/>
    <col min="13952" max="13952" width="6" style="67" customWidth="1"/>
    <col min="13953" max="13953" width="28.28515625" style="67" customWidth="1"/>
    <col min="13954" max="13954" width="10.28515625" style="67" customWidth="1"/>
    <col min="13955" max="13955" width="6" style="67" customWidth="1"/>
    <col min="13956" max="13956" width="28.28515625" style="67" customWidth="1"/>
    <col min="13957" max="13957" width="10.28515625" style="67" customWidth="1"/>
    <col min="13958" max="13958" width="6" style="67" customWidth="1"/>
    <col min="13959" max="13959" width="28.28515625" style="67" customWidth="1"/>
    <col min="13960" max="13960" width="10.28515625" style="67" customWidth="1"/>
    <col min="13961" max="13961" width="6" style="67" customWidth="1"/>
    <col min="13962" max="13962" width="28.28515625" style="67" customWidth="1"/>
    <col min="13963" max="13963" width="10.28515625" style="67" customWidth="1"/>
    <col min="13964" max="13964" width="6" style="67" customWidth="1"/>
    <col min="13965" max="13965" width="28.28515625" style="67" customWidth="1"/>
    <col min="13966" max="13966" width="10.28515625" style="67" customWidth="1"/>
    <col min="13967" max="13967" width="6" style="67" customWidth="1"/>
    <col min="13968" max="13968" width="28.28515625" style="67" customWidth="1"/>
    <col min="13969" max="13969" width="10.28515625" style="67" customWidth="1"/>
    <col min="13970" max="13970" width="6" style="67" customWidth="1"/>
    <col min="13971" max="13971" width="28.28515625" style="67" customWidth="1"/>
    <col min="13972" max="13972" width="10.28515625" style="67" customWidth="1"/>
    <col min="13973" max="13973" width="6" style="67" customWidth="1"/>
    <col min="13974" max="13974" width="28.28515625" style="67" customWidth="1"/>
    <col min="13975" max="13975" width="10.28515625" style="67" customWidth="1"/>
    <col min="13976" max="13976" width="6" style="67" customWidth="1"/>
    <col min="13977" max="13977" width="28.28515625" style="67" customWidth="1"/>
    <col min="13978" max="13978" width="10.28515625" style="67" customWidth="1"/>
    <col min="13979" max="13979" width="6" style="67" customWidth="1"/>
    <col min="13980" max="13980" width="28.28515625" style="67" customWidth="1"/>
    <col min="13981" max="13981" width="10.28515625" style="67" customWidth="1"/>
    <col min="13982" max="13982" width="6" style="67" customWidth="1"/>
    <col min="13983" max="13983" width="28.28515625" style="67" customWidth="1"/>
    <col min="13984" max="13984" width="10.28515625" style="67" customWidth="1"/>
    <col min="13985" max="13985" width="6" style="67" customWidth="1"/>
    <col min="13986" max="13986" width="28.28515625" style="67" customWidth="1"/>
    <col min="13987" max="13987" width="10.28515625" style="67" customWidth="1"/>
    <col min="13988" max="13988" width="6" style="67" customWidth="1"/>
    <col min="13989" max="13989" width="28.28515625" style="67" customWidth="1"/>
    <col min="13990" max="13990" width="10.28515625" style="67" customWidth="1"/>
    <col min="13991" max="13991" width="6" style="67" customWidth="1"/>
    <col min="13992" max="13992" width="28.28515625" style="67" customWidth="1"/>
    <col min="13993" max="13993" width="10.28515625" style="67" customWidth="1"/>
    <col min="13994" max="13994" width="6" style="67" customWidth="1"/>
    <col min="13995" max="13995" width="28.28515625" style="67" customWidth="1"/>
    <col min="13996" max="13996" width="10.28515625" style="67" customWidth="1"/>
    <col min="13997" max="13997" width="6" style="67" customWidth="1"/>
    <col min="13998" max="13998" width="28.28515625" style="67" customWidth="1"/>
    <col min="13999" max="13999" width="10.28515625" style="67" customWidth="1"/>
    <col min="14000" max="14000" width="6" style="67" customWidth="1"/>
    <col min="14001" max="14001" width="28.28515625" style="67" customWidth="1"/>
    <col min="14002" max="14002" width="10.28515625" style="67" customWidth="1"/>
    <col min="14003" max="14003" width="6" style="67" customWidth="1"/>
    <col min="14004" max="14004" width="28.28515625" style="67" customWidth="1"/>
    <col min="14005" max="14005" width="10.28515625" style="67" customWidth="1"/>
    <col min="14006" max="14006" width="6" style="67" customWidth="1"/>
    <col min="14007" max="14007" width="28.28515625" style="67" customWidth="1"/>
    <col min="14008" max="14008" width="10.28515625" style="67" customWidth="1"/>
    <col min="14009" max="14009" width="6" style="67" customWidth="1"/>
    <col min="14010" max="14010" width="28.28515625" style="67" customWidth="1"/>
    <col min="14011" max="14011" width="10.28515625" style="67" customWidth="1"/>
    <col min="14012" max="14012" width="6" style="67" customWidth="1"/>
    <col min="14013" max="14013" width="28.28515625" style="67" customWidth="1"/>
    <col min="14014" max="14014" width="10.28515625" style="67" customWidth="1"/>
    <col min="14015" max="14015" width="6" style="67" customWidth="1"/>
    <col min="14016" max="14016" width="28.28515625" style="67" customWidth="1"/>
    <col min="14017" max="14017" width="10.28515625" style="67" customWidth="1"/>
    <col min="14018" max="14018" width="6" style="67" customWidth="1"/>
    <col min="14019" max="14019" width="28.28515625" style="67" customWidth="1"/>
    <col min="14020" max="14020" width="10.28515625" style="67" customWidth="1"/>
    <col min="14021" max="14021" width="6" style="67" customWidth="1"/>
    <col min="14022" max="14022" width="28.28515625" style="67" customWidth="1"/>
    <col min="14023" max="14023" width="10.28515625" style="67" customWidth="1"/>
    <col min="14024" max="14024" width="6" style="67" customWidth="1"/>
    <col min="14025" max="14025" width="28.28515625" style="67" customWidth="1"/>
    <col min="14026" max="14026" width="10.28515625" style="67" customWidth="1"/>
    <col min="14027" max="14027" width="6" style="67" customWidth="1"/>
    <col min="14028" max="14028" width="28.28515625" style="67" customWidth="1"/>
    <col min="14029" max="14029" width="10.28515625" style="67" customWidth="1"/>
    <col min="14030" max="14030" width="6" style="67" customWidth="1"/>
    <col min="14031" max="14031" width="28.28515625" style="67" customWidth="1"/>
    <col min="14032" max="14032" width="10.28515625" style="67" customWidth="1"/>
    <col min="14033" max="14033" width="6" style="67" customWidth="1"/>
    <col min="14034" max="14080" width="9.140625" style="67"/>
    <col min="14081" max="14081" width="31" style="67" customWidth="1"/>
    <col min="14082" max="14082" width="9.140625" style="67"/>
    <col min="14083" max="14083" width="28.28515625" style="67" customWidth="1"/>
    <col min="14084" max="14084" width="10.28515625" style="67" customWidth="1"/>
    <col min="14085" max="14085" width="6" style="67" customWidth="1"/>
    <col min="14086" max="14086" width="28.28515625" style="67" customWidth="1"/>
    <col min="14087" max="14087" width="10.28515625" style="67" customWidth="1"/>
    <col min="14088" max="14088" width="6" style="67" customWidth="1"/>
    <col min="14089" max="14089" width="28.28515625" style="67" customWidth="1"/>
    <col min="14090" max="14090" width="10.28515625" style="67" customWidth="1"/>
    <col min="14091" max="14091" width="6" style="67" customWidth="1"/>
    <col min="14092" max="14092" width="28.28515625" style="67" customWidth="1"/>
    <col min="14093" max="14093" width="10.28515625" style="67" customWidth="1"/>
    <col min="14094" max="14094" width="6" style="67" customWidth="1"/>
    <col min="14095" max="14095" width="28.28515625" style="67" customWidth="1"/>
    <col min="14096" max="14096" width="10.28515625" style="67" customWidth="1"/>
    <col min="14097" max="14097" width="6" style="67" customWidth="1"/>
    <col min="14098" max="14098" width="28.28515625" style="67" customWidth="1"/>
    <col min="14099" max="14099" width="10.28515625" style="67" customWidth="1"/>
    <col min="14100" max="14100" width="6" style="67" customWidth="1"/>
    <col min="14101" max="14101" width="28.28515625" style="67" customWidth="1"/>
    <col min="14102" max="14102" width="10.28515625" style="67" customWidth="1"/>
    <col min="14103" max="14103" width="6" style="67" customWidth="1"/>
    <col min="14104" max="14104" width="28.28515625" style="67" customWidth="1"/>
    <col min="14105" max="14105" width="10.28515625" style="67" customWidth="1"/>
    <col min="14106" max="14106" width="6" style="67" customWidth="1"/>
    <col min="14107" max="14107" width="28.28515625" style="67" customWidth="1"/>
    <col min="14108" max="14108" width="10.28515625" style="67" customWidth="1"/>
    <col min="14109" max="14109" width="6" style="67" customWidth="1"/>
    <col min="14110" max="14110" width="28.28515625" style="67" customWidth="1"/>
    <col min="14111" max="14111" width="10.28515625" style="67" customWidth="1"/>
    <col min="14112" max="14112" width="6" style="67" customWidth="1"/>
    <col min="14113" max="14113" width="28.28515625" style="67" customWidth="1"/>
    <col min="14114" max="14114" width="10.28515625" style="67" customWidth="1"/>
    <col min="14115" max="14115" width="6" style="67" customWidth="1"/>
    <col min="14116" max="14116" width="28.28515625" style="67" customWidth="1"/>
    <col min="14117" max="14117" width="10.28515625" style="67" customWidth="1"/>
    <col min="14118" max="14118" width="6" style="67" customWidth="1"/>
    <col min="14119" max="14119" width="28.28515625" style="67" customWidth="1"/>
    <col min="14120" max="14120" width="10.28515625" style="67" customWidth="1"/>
    <col min="14121" max="14121" width="6" style="67" customWidth="1"/>
    <col min="14122" max="14122" width="28.28515625" style="67" customWidth="1"/>
    <col min="14123" max="14123" width="10.28515625" style="67" customWidth="1"/>
    <col min="14124" max="14124" width="6" style="67" customWidth="1"/>
    <col min="14125" max="14125" width="28.28515625" style="67" customWidth="1"/>
    <col min="14126" max="14126" width="10.28515625" style="67" customWidth="1"/>
    <col min="14127" max="14127" width="6" style="67" customWidth="1"/>
    <col min="14128" max="14128" width="28.28515625" style="67" customWidth="1"/>
    <col min="14129" max="14129" width="10.28515625" style="67" customWidth="1"/>
    <col min="14130" max="14130" width="6" style="67" customWidth="1"/>
    <col min="14131" max="14131" width="28.28515625" style="67" customWidth="1"/>
    <col min="14132" max="14132" width="10.28515625" style="67" customWidth="1"/>
    <col min="14133" max="14133" width="6" style="67" customWidth="1"/>
    <col min="14134" max="14134" width="28.28515625" style="67" customWidth="1"/>
    <col min="14135" max="14135" width="10.28515625" style="67" customWidth="1"/>
    <col min="14136" max="14136" width="6" style="67" customWidth="1"/>
    <col min="14137" max="14137" width="28.28515625" style="67" customWidth="1"/>
    <col min="14138" max="14138" width="10.28515625" style="67" customWidth="1"/>
    <col min="14139" max="14139" width="6" style="67" customWidth="1"/>
    <col min="14140" max="14140" width="28.28515625" style="67" customWidth="1"/>
    <col min="14141" max="14141" width="10.28515625" style="67" customWidth="1"/>
    <col min="14142" max="14142" width="6" style="67" customWidth="1"/>
    <col min="14143" max="14143" width="28.28515625" style="67" customWidth="1"/>
    <col min="14144" max="14144" width="10.28515625" style="67" customWidth="1"/>
    <col min="14145" max="14145" width="6" style="67" customWidth="1"/>
    <col min="14146" max="14146" width="28.28515625" style="67" customWidth="1"/>
    <col min="14147" max="14147" width="10.28515625" style="67" customWidth="1"/>
    <col min="14148" max="14148" width="6" style="67" customWidth="1"/>
    <col min="14149" max="14149" width="28.28515625" style="67" customWidth="1"/>
    <col min="14150" max="14150" width="10.28515625" style="67" customWidth="1"/>
    <col min="14151" max="14151" width="6" style="67" customWidth="1"/>
    <col min="14152" max="14152" width="28.28515625" style="67" customWidth="1"/>
    <col min="14153" max="14153" width="10.28515625" style="67" customWidth="1"/>
    <col min="14154" max="14154" width="6" style="67" customWidth="1"/>
    <col min="14155" max="14155" width="28.28515625" style="67" customWidth="1"/>
    <col min="14156" max="14156" width="10.28515625" style="67" customWidth="1"/>
    <col min="14157" max="14157" width="6" style="67" customWidth="1"/>
    <col min="14158" max="14158" width="28.28515625" style="67" customWidth="1"/>
    <col min="14159" max="14159" width="10.28515625" style="67" customWidth="1"/>
    <col min="14160" max="14160" width="6" style="67" customWidth="1"/>
    <col min="14161" max="14161" width="28.28515625" style="67" customWidth="1"/>
    <col min="14162" max="14162" width="10.28515625" style="67" customWidth="1"/>
    <col min="14163" max="14163" width="6" style="67" customWidth="1"/>
    <col min="14164" max="14164" width="28.28515625" style="67" customWidth="1"/>
    <col min="14165" max="14165" width="10.28515625" style="67" customWidth="1"/>
    <col min="14166" max="14166" width="6" style="67" customWidth="1"/>
    <col min="14167" max="14167" width="28.28515625" style="67" customWidth="1"/>
    <col min="14168" max="14168" width="10.28515625" style="67" customWidth="1"/>
    <col min="14169" max="14169" width="6" style="67" customWidth="1"/>
    <col min="14170" max="14170" width="28.28515625" style="67" customWidth="1"/>
    <col min="14171" max="14171" width="10.28515625" style="67" customWidth="1"/>
    <col min="14172" max="14172" width="6" style="67" customWidth="1"/>
    <col min="14173" max="14173" width="28.28515625" style="67" customWidth="1"/>
    <col min="14174" max="14174" width="10.28515625" style="67" customWidth="1"/>
    <col min="14175" max="14175" width="6" style="67" customWidth="1"/>
    <col min="14176" max="14176" width="28.28515625" style="67" customWidth="1"/>
    <col min="14177" max="14177" width="10.28515625" style="67" customWidth="1"/>
    <col min="14178" max="14178" width="6" style="67" customWidth="1"/>
    <col min="14179" max="14179" width="28.28515625" style="67" customWidth="1"/>
    <col min="14180" max="14180" width="10.28515625" style="67" customWidth="1"/>
    <col min="14181" max="14181" width="6" style="67" customWidth="1"/>
    <col min="14182" max="14182" width="28.28515625" style="67" customWidth="1"/>
    <col min="14183" max="14183" width="10.28515625" style="67" customWidth="1"/>
    <col min="14184" max="14184" width="6" style="67" customWidth="1"/>
    <col min="14185" max="14185" width="28.28515625" style="67" customWidth="1"/>
    <col min="14186" max="14186" width="10.28515625" style="67" customWidth="1"/>
    <col min="14187" max="14187" width="6" style="67" customWidth="1"/>
    <col min="14188" max="14188" width="28.28515625" style="67" customWidth="1"/>
    <col min="14189" max="14189" width="10.28515625" style="67" customWidth="1"/>
    <col min="14190" max="14190" width="6" style="67" customWidth="1"/>
    <col min="14191" max="14191" width="28.28515625" style="67" customWidth="1"/>
    <col min="14192" max="14192" width="10.28515625" style="67" customWidth="1"/>
    <col min="14193" max="14193" width="6" style="67" customWidth="1"/>
    <col min="14194" max="14194" width="28.28515625" style="67" customWidth="1"/>
    <col min="14195" max="14195" width="10.28515625" style="67" customWidth="1"/>
    <col min="14196" max="14196" width="6" style="67" customWidth="1"/>
    <col min="14197" max="14197" width="28.28515625" style="67" customWidth="1"/>
    <col min="14198" max="14198" width="10.28515625" style="67" customWidth="1"/>
    <col min="14199" max="14199" width="6" style="67" customWidth="1"/>
    <col min="14200" max="14200" width="28.28515625" style="67" customWidth="1"/>
    <col min="14201" max="14201" width="10.28515625" style="67" customWidth="1"/>
    <col min="14202" max="14202" width="6" style="67" customWidth="1"/>
    <col min="14203" max="14203" width="28.28515625" style="67" customWidth="1"/>
    <col min="14204" max="14204" width="10.28515625" style="67" customWidth="1"/>
    <col min="14205" max="14205" width="6" style="67" customWidth="1"/>
    <col min="14206" max="14206" width="28.28515625" style="67" customWidth="1"/>
    <col min="14207" max="14207" width="10.28515625" style="67" customWidth="1"/>
    <col min="14208" max="14208" width="6" style="67" customWidth="1"/>
    <col min="14209" max="14209" width="28.28515625" style="67" customWidth="1"/>
    <col min="14210" max="14210" width="10.28515625" style="67" customWidth="1"/>
    <col min="14211" max="14211" width="6" style="67" customWidth="1"/>
    <col min="14212" max="14212" width="28.28515625" style="67" customWidth="1"/>
    <col min="14213" max="14213" width="10.28515625" style="67" customWidth="1"/>
    <col min="14214" max="14214" width="6" style="67" customWidth="1"/>
    <col min="14215" max="14215" width="28.28515625" style="67" customWidth="1"/>
    <col min="14216" max="14216" width="10.28515625" style="67" customWidth="1"/>
    <col min="14217" max="14217" width="6" style="67" customWidth="1"/>
    <col min="14218" max="14218" width="28.28515625" style="67" customWidth="1"/>
    <col min="14219" max="14219" width="10.28515625" style="67" customWidth="1"/>
    <col min="14220" max="14220" width="6" style="67" customWidth="1"/>
    <col min="14221" max="14221" width="28.28515625" style="67" customWidth="1"/>
    <col min="14222" max="14222" width="10.28515625" style="67" customWidth="1"/>
    <col min="14223" max="14223" width="6" style="67" customWidth="1"/>
    <col min="14224" max="14224" width="28.28515625" style="67" customWidth="1"/>
    <col min="14225" max="14225" width="10.28515625" style="67" customWidth="1"/>
    <col min="14226" max="14226" width="6" style="67" customWidth="1"/>
    <col min="14227" max="14227" width="28.28515625" style="67" customWidth="1"/>
    <col min="14228" max="14228" width="10.28515625" style="67" customWidth="1"/>
    <col min="14229" max="14229" width="6" style="67" customWidth="1"/>
    <col min="14230" max="14230" width="28.28515625" style="67" customWidth="1"/>
    <col min="14231" max="14231" width="10.28515625" style="67" customWidth="1"/>
    <col min="14232" max="14232" width="6" style="67" customWidth="1"/>
    <col min="14233" max="14233" width="28.28515625" style="67" customWidth="1"/>
    <col min="14234" max="14234" width="10.28515625" style="67" customWidth="1"/>
    <col min="14235" max="14235" width="6" style="67" customWidth="1"/>
    <col min="14236" max="14236" width="28.28515625" style="67" customWidth="1"/>
    <col min="14237" max="14237" width="10.28515625" style="67" customWidth="1"/>
    <col min="14238" max="14238" width="6" style="67" customWidth="1"/>
    <col min="14239" max="14239" width="28.28515625" style="67" customWidth="1"/>
    <col min="14240" max="14240" width="10.28515625" style="67" customWidth="1"/>
    <col min="14241" max="14241" width="6" style="67" customWidth="1"/>
    <col min="14242" max="14242" width="28.28515625" style="67" customWidth="1"/>
    <col min="14243" max="14243" width="10.28515625" style="67" customWidth="1"/>
    <col min="14244" max="14244" width="6" style="67" customWidth="1"/>
    <col min="14245" max="14245" width="28.28515625" style="67" customWidth="1"/>
    <col min="14246" max="14246" width="10.28515625" style="67" customWidth="1"/>
    <col min="14247" max="14247" width="6" style="67" customWidth="1"/>
    <col min="14248" max="14248" width="28.28515625" style="67" customWidth="1"/>
    <col min="14249" max="14249" width="10.28515625" style="67" customWidth="1"/>
    <col min="14250" max="14250" width="6" style="67" customWidth="1"/>
    <col min="14251" max="14251" width="28.28515625" style="67" customWidth="1"/>
    <col min="14252" max="14252" width="10.28515625" style="67" customWidth="1"/>
    <col min="14253" max="14253" width="6" style="67" customWidth="1"/>
    <col min="14254" max="14254" width="28.28515625" style="67" customWidth="1"/>
    <col min="14255" max="14255" width="10.28515625" style="67" customWidth="1"/>
    <col min="14256" max="14256" width="6" style="67" customWidth="1"/>
    <col min="14257" max="14257" width="28.28515625" style="67" customWidth="1"/>
    <col min="14258" max="14258" width="10.28515625" style="67" customWidth="1"/>
    <col min="14259" max="14259" width="6" style="67" customWidth="1"/>
    <col min="14260" max="14260" width="28.28515625" style="67" customWidth="1"/>
    <col min="14261" max="14261" width="10.28515625" style="67" customWidth="1"/>
    <col min="14262" max="14262" width="6" style="67" customWidth="1"/>
    <col min="14263" max="14263" width="28.28515625" style="67" customWidth="1"/>
    <col min="14264" max="14264" width="10.28515625" style="67" customWidth="1"/>
    <col min="14265" max="14265" width="6" style="67" customWidth="1"/>
    <col min="14266" max="14266" width="28.28515625" style="67" customWidth="1"/>
    <col min="14267" max="14267" width="10.28515625" style="67" customWidth="1"/>
    <col min="14268" max="14268" width="6" style="67" customWidth="1"/>
    <col min="14269" max="14269" width="28.28515625" style="67" customWidth="1"/>
    <col min="14270" max="14270" width="10.28515625" style="67" customWidth="1"/>
    <col min="14271" max="14271" width="6" style="67" customWidth="1"/>
    <col min="14272" max="14272" width="28.28515625" style="67" customWidth="1"/>
    <col min="14273" max="14273" width="10.28515625" style="67" customWidth="1"/>
    <col min="14274" max="14274" width="6" style="67" customWidth="1"/>
    <col min="14275" max="14275" width="28.28515625" style="67" customWidth="1"/>
    <col min="14276" max="14276" width="10.28515625" style="67" customWidth="1"/>
    <col min="14277" max="14277" width="6" style="67" customWidth="1"/>
    <col min="14278" max="14278" width="28.28515625" style="67" customWidth="1"/>
    <col min="14279" max="14279" width="10.28515625" style="67" customWidth="1"/>
    <col min="14280" max="14280" width="6" style="67" customWidth="1"/>
    <col min="14281" max="14281" width="28.28515625" style="67" customWidth="1"/>
    <col min="14282" max="14282" width="10.28515625" style="67" customWidth="1"/>
    <col min="14283" max="14283" width="6" style="67" customWidth="1"/>
    <col min="14284" max="14284" width="28.28515625" style="67" customWidth="1"/>
    <col min="14285" max="14285" width="10.28515625" style="67" customWidth="1"/>
    <col min="14286" max="14286" width="6" style="67" customWidth="1"/>
    <col min="14287" max="14287" width="28.28515625" style="67" customWidth="1"/>
    <col min="14288" max="14288" width="10.28515625" style="67" customWidth="1"/>
    <col min="14289" max="14289" width="6" style="67" customWidth="1"/>
    <col min="14290" max="14336" width="9.140625" style="67"/>
    <col min="14337" max="14337" width="31" style="67" customWidth="1"/>
    <col min="14338" max="14338" width="9.140625" style="67"/>
    <col min="14339" max="14339" width="28.28515625" style="67" customWidth="1"/>
    <col min="14340" max="14340" width="10.28515625" style="67" customWidth="1"/>
    <col min="14341" max="14341" width="6" style="67" customWidth="1"/>
    <col min="14342" max="14342" width="28.28515625" style="67" customWidth="1"/>
    <col min="14343" max="14343" width="10.28515625" style="67" customWidth="1"/>
    <col min="14344" max="14344" width="6" style="67" customWidth="1"/>
    <col min="14345" max="14345" width="28.28515625" style="67" customWidth="1"/>
    <col min="14346" max="14346" width="10.28515625" style="67" customWidth="1"/>
    <col min="14347" max="14347" width="6" style="67" customWidth="1"/>
    <col min="14348" max="14348" width="28.28515625" style="67" customWidth="1"/>
    <col min="14349" max="14349" width="10.28515625" style="67" customWidth="1"/>
    <col min="14350" max="14350" width="6" style="67" customWidth="1"/>
    <col min="14351" max="14351" width="28.28515625" style="67" customWidth="1"/>
    <col min="14352" max="14352" width="10.28515625" style="67" customWidth="1"/>
    <col min="14353" max="14353" width="6" style="67" customWidth="1"/>
    <col min="14354" max="14354" width="28.28515625" style="67" customWidth="1"/>
    <col min="14355" max="14355" width="10.28515625" style="67" customWidth="1"/>
    <col min="14356" max="14356" width="6" style="67" customWidth="1"/>
    <col min="14357" max="14357" width="28.28515625" style="67" customWidth="1"/>
    <col min="14358" max="14358" width="10.28515625" style="67" customWidth="1"/>
    <col min="14359" max="14359" width="6" style="67" customWidth="1"/>
    <col min="14360" max="14360" width="28.28515625" style="67" customWidth="1"/>
    <col min="14361" max="14361" width="10.28515625" style="67" customWidth="1"/>
    <col min="14362" max="14362" width="6" style="67" customWidth="1"/>
    <col min="14363" max="14363" width="28.28515625" style="67" customWidth="1"/>
    <col min="14364" max="14364" width="10.28515625" style="67" customWidth="1"/>
    <col min="14365" max="14365" width="6" style="67" customWidth="1"/>
    <col min="14366" max="14366" width="28.28515625" style="67" customWidth="1"/>
    <col min="14367" max="14367" width="10.28515625" style="67" customWidth="1"/>
    <col min="14368" max="14368" width="6" style="67" customWidth="1"/>
    <col min="14369" max="14369" width="28.28515625" style="67" customWidth="1"/>
    <col min="14370" max="14370" width="10.28515625" style="67" customWidth="1"/>
    <col min="14371" max="14371" width="6" style="67" customWidth="1"/>
    <col min="14372" max="14372" width="28.28515625" style="67" customWidth="1"/>
    <col min="14373" max="14373" width="10.28515625" style="67" customWidth="1"/>
    <col min="14374" max="14374" width="6" style="67" customWidth="1"/>
    <col min="14375" max="14375" width="28.28515625" style="67" customWidth="1"/>
    <col min="14376" max="14376" width="10.28515625" style="67" customWidth="1"/>
    <col min="14377" max="14377" width="6" style="67" customWidth="1"/>
    <col min="14378" max="14378" width="28.28515625" style="67" customWidth="1"/>
    <col min="14379" max="14379" width="10.28515625" style="67" customWidth="1"/>
    <col min="14380" max="14380" width="6" style="67" customWidth="1"/>
    <col min="14381" max="14381" width="28.28515625" style="67" customWidth="1"/>
    <col min="14382" max="14382" width="10.28515625" style="67" customWidth="1"/>
    <col min="14383" max="14383" width="6" style="67" customWidth="1"/>
    <col min="14384" max="14384" width="28.28515625" style="67" customWidth="1"/>
    <col min="14385" max="14385" width="10.28515625" style="67" customWidth="1"/>
    <col min="14386" max="14386" width="6" style="67" customWidth="1"/>
    <col min="14387" max="14387" width="28.28515625" style="67" customWidth="1"/>
    <col min="14388" max="14388" width="10.28515625" style="67" customWidth="1"/>
    <col min="14389" max="14389" width="6" style="67" customWidth="1"/>
    <col min="14390" max="14390" width="28.28515625" style="67" customWidth="1"/>
    <col min="14391" max="14391" width="10.28515625" style="67" customWidth="1"/>
    <col min="14392" max="14392" width="6" style="67" customWidth="1"/>
    <col min="14393" max="14393" width="28.28515625" style="67" customWidth="1"/>
    <col min="14394" max="14394" width="10.28515625" style="67" customWidth="1"/>
    <col min="14395" max="14395" width="6" style="67" customWidth="1"/>
    <col min="14396" max="14396" width="28.28515625" style="67" customWidth="1"/>
    <col min="14397" max="14397" width="10.28515625" style="67" customWidth="1"/>
    <col min="14398" max="14398" width="6" style="67" customWidth="1"/>
    <col min="14399" max="14399" width="28.28515625" style="67" customWidth="1"/>
    <col min="14400" max="14400" width="10.28515625" style="67" customWidth="1"/>
    <col min="14401" max="14401" width="6" style="67" customWidth="1"/>
    <col min="14402" max="14402" width="28.28515625" style="67" customWidth="1"/>
    <col min="14403" max="14403" width="10.28515625" style="67" customWidth="1"/>
    <col min="14404" max="14404" width="6" style="67" customWidth="1"/>
    <col min="14405" max="14405" width="28.28515625" style="67" customWidth="1"/>
    <col min="14406" max="14406" width="10.28515625" style="67" customWidth="1"/>
    <col min="14407" max="14407" width="6" style="67" customWidth="1"/>
    <col min="14408" max="14408" width="28.28515625" style="67" customWidth="1"/>
    <col min="14409" max="14409" width="10.28515625" style="67" customWidth="1"/>
    <col min="14410" max="14410" width="6" style="67" customWidth="1"/>
    <col min="14411" max="14411" width="28.28515625" style="67" customWidth="1"/>
    <col min="14412" max="14412" width="10.28515625" style="67" customWidth="1"/>
    <col min="14413" max="14413" width="6" style="67" customWidth="1"/>
    <col min="14414" max="14414" width="28.28515625" style="67" customWidth="1"/>
    <col min="14415" max="14415" width="10.28515625" style="67" customWidth="1"/>
    <col min="14416" max="14416" width="6" style="67" customWidth="1"/>
    <col min="14417" max="14417" width="28.28515625" style="67" customWidth="1"/>
    <col min="14418" max="14418" width="10.28515625" style="67" customWidth="1"/>
    <col min="14419" max="14419" width="6" style="67" customWidth="1"/>
    <col min="14420" max="14420" width="28.28515625" style="67" customWidth="1"/>
    <col min="14421" max="14421" width="10.28515625" style="67" customWidth="1"/>
    <col min="14422" max="14422" width="6" style="67" customWidth="1"/>
    <col min="14423" max="14423" width="28.28515625" style="67" customWidth="1"/>
    <col min="14424" max="14424" width="10.28515625" style="67" customWidth="1"/>
    <col min="14425" max="14425" width="6" style="67" customWidth="1"/>
    <col min="14426" max="14426" width="28.28515625" style="67" customWidth="1"/>
    <col min="14427" max="14427" width="10.28515625" style="67" customWidth="1"/>
    <col min="14428" max="14428" width="6" style="67" customWidth="1"/>
    <col min="14429" max="14429" width="28.28515625" style="67" customWidth="1"/>
    <col min="14430" max="14430" width="10.28515625" style="67" customWidth="1"/>
    <col min="14431" max="14431" width="6" style="67" customWidth="1"/>
    <col min="14432" max="14432" width="28.28515625" style="67" customWidth="1"/>
    <col min="14433" max="14433" width="10.28515625" style="67" customWidth="1"/>
    <col min="14434" max="14434" width="6" style="67" customWidth="1"/>
    <col min="14435" max="14435" width="28.28515625" style="67" customWidth="1"/>
    <col min="14436" max="14436" width="10.28515625" style="67" customWidth="1"/>
    <col min="14437" max="14437" width="6" style="67" customWidth="1"/>
    <col min="14438" max="14438" width="28.28515625" style="67" customWidth="1"/>
    <col min="14439" max="14439" width="10.28515625" style="67" customWidth="1"/>
    <col min="14440" max="14440" width="6" style="67" customWidth="1"/>
    <col min="14441" max="14441" width="28.28515625" style="67" customWidth="1"/>
    <col min="14442" max="14442" width="10.28515625" style="67" customWidth="1"/>
    <col min="14443" max="14443" width="6" style="67" customWidth="1"/>
    <col min="14444" max="14444" width="28.28515625" style="67" customWidth="1"/>
    <col min="14445" max="14445" width="10.28515625" style="67" customWidth="1"/>
    <col min="14446" max="14446" width="6" style="67" customWidth="1"/>
    <col min="14447" max="14447" width="28.28515625" style="67" customWidth="1"/>
    <col min="14448" max="14448" width="10.28515625" style="67" customWidth="1"/>
    <col min="14449" max="14449" width="6" style="67" customWidth="1"/>
    <col min="14450" max="14450" width="28.28515625" style="67" customWidth="1"/>
    <col min="14451" max="14451" width="10.28515625" style="67" customWidth="1"/>
    <col min="14452" max="14452" width="6" style="67" customWidth="1"/>
    <col min="14453" max="14453" width="28.28515625" style="67" customWidth="1"/>
    <col min="14454" max="14454" width="10.28515625" style="67" customWidth="1"/>
    <col min="14455" max="14455" width="6" style="67" customWidth="1"/>
    <col min="14456" max="14456" width="28.28515625" style="67" customWidth="1"/>
    <col min="14457" max="14457" width="10.28515625" style="67" customWidth="1"/>
    <col min="14458" max="14458" width="6" style="67" customWidth="1"/>
    <col min="14459" max="14459" width="28.28515625" style="67" customWidth="1"/>
    <col min="14460" max="14460" width="10.28515625" style="67" customWidth="1"/>
    <col min="14461" max="14461" width="6" style="67" customWidth="1"/>
    <col min="14462" max="14462" width="28.28515625" style="67" customWidth="1"/>
    <col min="14463" max="14463" width="10.28515625" style="67" customWidth="1"/>
    <col min="14464" max="14464" width="6" style="67" customWidth="1"/>
    <col min="14465" max="14465" width="28.28515625" style="67" customWidth="1"/>
    <col min="14466" max="14466" width="10.28515625" style="67" customWidth="1"/>
    <col min="14467" max="14467" width="6" style="67" customWidth="1"/>
    <col min="14468" max="14468" width="28.28515625" style="67" customWidth="1"/>
    <col min="14469" max="14469" width="10.28515625" style="67" customWidth="1"/>
    <col min="14470" max="14470" width="6" style="67" customWidth="1"/>
    <col min="14471" max="14471" width="28.28515625" style="67" customWidth="1"/>
    <col min="14472" max="14472" width="10.28515625" style="67" customWidth="1"/>
    <col min="14473" max="14473" width="6" style="67" customWidth="1"/>
    <col min="14474" max="14474" width="28.28515625" style="67" customWidth="1"/>
    <col min="14475" max="14475" width="10.28515625" style="67" customWidth="1"/>
    <col min="14476" max="14476" width="6" style="67" customWidth="1"/>
    <col min="14477" max="14477" width="28.28515625" style="67" customWidth="1"/>
    <col min="14478" max="14478" width="10.28515625" style="67" customWidth="1"/>
    <col min="14479" max="14479" width="6" style="67" customWidth="1"/>
    <col min="14480" max="14480" width="28.28515625" style="67" customWidth="1"/>
    <col min="14481" max="14481" width="10.28515625" style="67" customWidth="1"/>
    <col min="14482" max="14482" width="6" style="67" customWidth="1"/>
    <col min="14483" max="14483" width="28.28515625" style="67" customWidth="1"/>
    <col min="14484" max="14484" width="10.28515625" style="67" customWidth="1"/>
    <col min="14485" max="14485" width="6" style="67" customWidth="1"/>
    <col min="14486" max="14486" width="28.28515625" style="67" customWidth="1"/>
    <col min="14487" max="14487" width="10.28515625" style="67" customWidth="1"/>
    <col min="14488" max="14488" width="6" style="67" customWidth="1"/>
    <col min="14489" max="14489" width="28.28515625" style="67" customWidth="1"/>
    <col min="14490" max="14490" width="10.28515625" style="67" customWidth="1"/>
    <col min="14491" max="14491" width="6" style="67" customWidth="1"/>
    <col min="14492" max="14492" width="28.28515625" style="67" customWidth="1"/>
    <col min="14493" max="14493" width="10.28515625" style="67" customWidth="1"/>
    <col min="14494" max="14494" width="6" style="67" customWidth="1"/>
    <col min="14495" max="14495" width="28.28515625" style="67" customWidth="1"/>
    <col min="14496" max="14496" width="10.28515625" style="67" customWidth="1"/>
    <col min="14497" max="14497" width="6" style="67" customWidth="1"/>
    <col min="14498" max="14498" width="28.28515625" style="67" customWidth="1"/>
    <col min="14499" max="14499" width="10.28515625" style="67" customWidth="1"/>
    <col min="14500" max="14500" width="6" style="67" customWidth="1"/>
    <col min="14501" max="14501" width="28.28515625" style="67" customWidth="1"/>
    <col min="14502" max="14502" width="10.28515625" style="67" customWidth="1"/>
    <col min="14503" max="14503" width="6" style="67" customWidth="1"/>
    <col min="14504" max="14504" width="28.28515625" style="67" customWidth="1"/>
    <col min="14505" max="14505" width="10.28515625" style="67" customWidth="1"/>
    <col min="14506" max="14506" width="6" style="67" customWidth="1"/>
    <col min="14507" max="14507" width="28.28515625" style="67" customWidth="1"/>
    <col min="14508" max="14508" width="10.28515625" style="67" customWidth="1"/>
    <col min="14509" max="14509" width="6" style="67" customWidth="1"/>
    <col min="14510" max="14510" width="28.28515625" style="67" customWidth="1"/>
    <col min="14511" max="14511" width="10.28515625" style="67" customWidth="1"/>
    <col min="14512" max="14512" width="6" style="67" customWidth="1"/>
    <col min="14513" max="14513" width="28.28515625" style="67" customWidth="1"/>
    <col min="14514" max="14514" width="10.28515625" style="67" customWidth="1"/>
    <col min="14515" max="14515" width="6" style="67" customWidth="1"/>
    <col min="14516" max="14516" width="28.28515625" style="67" customWidth="1"/>
    <col min="14517" max="14517" width="10.28515625" style="67" customWidth="1"/>
    <col min="14518" max="14518" width="6" style="67" customWidth="1"/>
    <col min="14519" max="14519" width="28.28515625" style="67" customWidth="1"/>
    <col min="14520" max="14520" width="10.28515625" style="67" customWidth="1"/>
    <col min="14521" max="14521" width="6" style="67" customWidth="1"/>
    <col min="14522" max="14522" width="28.28515625" style="67" customWidth="1"/>
    <col min="14523" max="14523" width="10.28515625" style="67" customWidth="1"/>
    <col min="14524" max="14524" width="6" style="67" customWidth="1"/>
    <col min="14525" max="14525" width="28.28515625" style="67" customWidth="1"/>
    <col min="14526" max="14526" width="10.28515625" style="67" customWidth="1"/>
    <col min="14527" max="14527" width="6" style="67" customWidth="1"/>
    <col min="14528" max="14528" width="28.28515625" style="67" customWidth="1"/>
    <col min="14529" max="14529" width="10.28515625" style="67" customWidth="1"/>
    <col min="14530" max="14530" width="6" style="67" customWidth="1"/>
    <col min="14531" max="14531" width="28.28515625" style="67" customWidth="1"/>
    <col min="14532" max="14532" width="10.28515625" style="67" customWidth="1"/>
    <col min="14533" max="14533" width="6" style="67" customWidth="1"/>
    <col min="14534" max="14534" width="28.28515625" style="67" customWidth="1"/>
    <col min="14535" max="14535" width="10.28515625" style="67" customWidth="1"/>
    <col min="14536" max="14536" width="6" style="67" customWidth="1"/>
    <col min="14537" max="14537" width="28.28515625" style="67" customWidth="1"/>
    <col min="14538" max="14538" width="10.28515625" style="67" customWidth="1"/>
    <col min="14539" max="14539" width="6" style="67" customWidth="1"/>
    <col min="14540" max="14540" width="28.28515625" style="67" customWidth="1"/>
    <col min="14541" max="14541" width="10.28515625" style="67" customWidth="1"/>
    <col min="14542" max="14542" width="6" style="67" customWidth="1"/>
    <col min="14543" max="14543" width="28.28515625" style="67" customWidth="1"/>
    <col min="14544" max="14544" width="10.28515625" style="67" customWidth="1"/>
    <col min="14545" max="14545" width="6" style="67" customWidth="1"/>
    <col min="14546" max="14592" width="9.140625" style="67"/>
    <col min="14593" max="14593" width="31" style="67" customWidth="1"/>
    <col min="14594" max="14594" width="9.140625" style="67"/>
    <col min="14595" max="14595" width="28.28515625" style="67" customWidth="1"/>
    <col min="14596" max="14596" width="10.28515625" style="67" customWidth="1"/>
    <col min="14597" max="14597" width="6" style="67" customWidth="1"/>
    <col min="14598" max="14598" width="28.28515625" style="67" customWidth="1"/>
    <col min="14599" max="14599" width="10.28515625" style="67" customWidth="1"/>
    <col min="14600" max="14600" width="6" style="67" customWidth="1"/>
    <col min="14601" max="14601" width="28.28515625" style="67" customWidth="1"/>
    <col min="14602" max="14602" width="10.28515625" style="67" customWidth="1"/>
    <col min="14603" max="14603" width="6" style="67" customWidth="1"/>
    <col min="14604" max="14604" width="28.28515625" style="67" customWidth="1"/>
    <col min="14605" max="14605" width="10.28515625" style="67" customWidth="1"/>
    <col min="14606" max="14606" width="6" style="67" customWidth="1"/>
    <col min="14607" max="14607" width="28.28515625" style="67" customWidth="1"/>
    <col min="14608" max="14608" width="10.28515625" style="67" customWidth="1"/>
    <col min="14609" max="14609" width="6" style="67" customWidth="1"/>
    <col min="14610" max="14610" width="28.28515625" style="67" customWidth="1"/>
    <col min="14611" max="14611" width="10.28515625" style="67" customWidth="1"/>
    <col min="14612" max="14612" width="6" style="67" customWidth="1"/>
    <col min="14613" max="14613" width="28.28515625" style="67" customWidth="1"/>
    <col min="14614" max="14614" width="10.28515625" style="67" customWidth="1"/>
    <col min="14615" max="14615" width="6" style="67" customWidth="1"/>
    <col min="14616" max="14616" width="28.28515625" style="67" customWidth="1"/>
    <col min="14617" max="14617" width="10.28515625" style="67" customWidth="1"/>
    <col min="14618" max="14618" width="6" style="67" customWidth="1"/>
    <col min="14619" max="14619" width="28.28515625" style="67" customWidth="1"/>
    <col min="14620" max="14620" width="10.28515625" style="67" customWidth="1"/>
    <col min="14621" max="14621" width="6" style="67" customWidth="1"/>
    <col min="14622" max="14622" width="28.28515625" style="67" customWidth="1"/>
    <col min="14623" max="14623" width="10.28515625" style="67" customWidth="1"/>
    <col min="14624" max="14624" width="6" style="67" customWidth="1"/>
    <col min="14625" max="14625" width="28.28515625" style="67" customWidth="1"/>
    <col min="14626" max="14626" width="10.28515625" style="67" customWidth="1"/>
    <col min="14627" max="14627" width="6" style="67" customWidth="1"/>
    <col min="14628" max="14628" width="28.28515625" style="67" customWidth="1"/>
    <col min="14629" max="14629" width="10.28515625" style="67" customWidth="1"/>
    <col min="14630" max="14630" width="6" style="67" customWidth="1"/>
    <col min="14631" max="14631" width="28.28515625" style="67" customWidth="1"/>
    <col min="14632" max="14632" width="10.28515625" style="67" customWidth="1"/>
    <col min="14633" max="14633" width="6" style="67" customWidth="1"/>
    <col min="14634" max="14634" width="28.28515625" style="67" customWidth="1"/>
    <col min="14635" max="14635" width="10.28515625" style="67" customWidth="1"/>
    <col min="14636" max="14636" width="6" style="67" customWidth="1"/>
    <col min="14637" max="14637" width="28.28515625" style="67" customWidth="1"/>
    <col min="14638" max="14638" width="10.28515625" style="67" customWidth="1"/>
    <col min="14639" max="14639" width="6" style="67" customWidth="1"/>
    <col min="14640" max="14640" width="28.28515625" style="67" customWidth="1"/>
    <col min="14641" max="14641" width="10.28515625" style="67" customWidth="1"/>
    <col min="14642" max="14642" width="6" style="67" customWidth="1"/>
    <col min="14643" max="14643" width="28.28515625" style="67" customWidth="1"/>
    <col min="14644" max="14644" width="10.28515625" style="67" customWidth="1"/>
    <col min="14645" max="14645" width="6" style="67" customWidth="1"/>
    <col min="14646" max="14646" width="28.28515625" style="67" customWidth="1"/>
    <col min="14647" max="14647" width="10.28515625" style="67" customWidth="1"/>
    <col min="14648" max="14648" width="6" style="67" customWidth="1"/>
    <col min="14649" max="14649" width="28.28515625" style="67" customWidth="1"/>
    <col min="14650" max="14650" width="10.28515625" style="67" customWidth="1"/>
    <col min="14651" max="14651" width="6" style="67" customWidth="1"/>
    <col min="14652" max="14652" width="28.28515625" style="67" customWidth="1"/>
    <col min="14653" max="14653" width="10.28515625" style="67" customWidth="1"/>
    <col min="14654" max="14654" width="6" style="67" customWidth="1"/>
    <col min="14655" max="14655" width="28.28515625" style="67" customWidth="1"/>
    <col min="14656" max="14656" width="10.28515625" style="67" customWidth="1"/>
    <col min="14657" max="14657" width="6" style="67" customWidth="1"/>
    <col min="14658" max="14658" width="28.28515625" style="67" customWidth="1"/>
    <col min="14659" max="14659" width="10.28515625" style="67" customWidth="1"/>
    <col min="14660" max="14660" width="6" style="67" customWidth="1"/>
    <col min="14661" max="14661" width="28.28515625" style="67" customWidth="1"/>
    <col min="14662" max="14662" width="10.28515625" style="67" customWidth="1"/>
    <col min="14663" max="14663" width="6" style="67" customWidth="1"/>
    <col min="14664" max="14664" width="28.28515625" style="67" customWidth="1"/>
    <col min="14665" max="14665" width="10.28515625" style="67" customWidth="1"/>
    <col min="14666" max="14666" width="6" style="67" customWidth="1"/>
    <col min="14667" max="14667" width="28.28515625" style="67" customWidth="1"/>
    <col min="14668" max="14668" width="10.28515625" style="67" customWidth="1"/>
    <col min="14669" max="14669" width="6" style="67" customWidth="1"/>
    <col min="14670" max="14670" width="28.28515625" style="67" customWidth="1"/>
    <col min="14671" max="14671" width="10.28515625" style="67" customWidth="1"/>
    <col min="14672" max="14672" width="6" style="67" customWidth="1"/>
    <col min="14673" max="14673" width="28.28515625" style="67" customWidth="1"/>
    <col min="14674" max="14674" width="10.28515625" style="67" customWidth="1"/>
    <col min="14675" max="14675" width="6" style="67" customWidth="1"/>
    <col min="14676" max="14676" width="28.28515625" style="67" customWidth="1"/>
    <col min="14677" max="14677" width="10.28515625" style="67" customWidth="1"/>
    <col min="14678" max="14678" width="6" style="67" customWidth="1"/>
    <col min="14679" max="14679" width="28.28515625" style="67" customWidth="1"/>
    <col min="14680" max="14680" width="10.28515625" style="67" customWidth="1"/>
    <col min="14681" max="14681" width="6" style="67" customWidth="1"/>
    <col min="14682" max="14682" width="28.28515625" style="67" customWidth="1"/>
    <col min="14683" max="14683" width="10.28515625" style="67" customWidth="1"/>
    <col min="14684" max="14684" width="6" style="67" customWidth="1"/>
    <col min="14685" max="14685" width="28.28515625" style="67" customWidth="1"/>
    <col min="14686" max="14686" width="10.28515625" style="67" customWidth="1"/>
    <col min="14687" max="14687" width="6" style="67" customWidth="1"/>
    <col min="14688" max="14688" width="28.28515625" style="67" customWidth="1"/>
    <col min="14689" max="14689" width="10.28515625" style="67" customWidth="1"/>
    <col min="14690" max="14690" width="6" style="67" customWidth="1"/>
    <col min="14691" max="14691" width="28.28515625" style="67" customWidth="1"/>
    <col min="14692" max="14692" width="10.28515625" style="67" customWidth="1"/>
    <col min="14693" max="14693" width="6" style="67" customWidth="1"/>
    <col min="14694" max="14694" width="28.28515625" style="67" customWidth="1"/>
    <col min="14695" max="14695" width="10.28515625" style="67" customWidth="1"/>
    <col min="14696" max="14696" width="6" style="67" customWidth="1"/>
    <col min="14697" max="14697" width="28.28515625" style="67" customWidth="1"/>
    <col min="14698" max="14698" width="10.28515625" style="67" customWidth="1"/>
    <col min="14699" max="14699" width="6" style="67" customWidth="1"/>
    <col min="14700" max="14700" width="28.28515625" style="67" customWidth="1"/>
    <col min="14701" max="14701" width="10.28515625" style="67" customWidth="1"/>
    <col min="14702" max="14702" width="6" style="67" customWidth="1"/>
    <col min="14703" max="14703" width="28.28515625" style="67" customWidth="1"/>
    <col min="14704" max="14704" width="10.28515625" style="67" customWidth="1"/>
    <col min="14705" max="14705" width="6" style="67" customWidth="1"/>
    <col min="14706" max="14706" width="28.28515625" style="67" customWidth="1"/>
    <col min="14707" max="14707" width="10.28515625" style="67" customWidth="1"/>
    <col min="14708" max="14708" width="6" style="67" customWidth="1"/>
    <col min="14709" max="14709" width="28.28515625" style="67" customWidth="1"/>
    <col min="14710" max="14710" width="10.28515625" style="67" customWidth="1"/>
    <col min="14711" max="14711" width="6" style="67" customWidth="1"/>
    <col min="14712" max="14712" width="28.28515625" style="67" customWidth="1"/>
    <col min="14713" max="14713" width="10.28515625" style="67" customWidth="1"/>
    <col min="14714" max="14714" width="6" style="67" customWidth="1"/>
    <col min="14715" max="14715" width="28.28515625" style="67" customWidth="1"/>
    <col min="14716" max="14716" width="10.28515625" style="67" customWidth="1"/>
    <col min="14717" max="14717" width="6" style="67" customWidth="1"/>
    <col min="14718" max="14718" width="28.28515625" style="67" customWidth="1"/>
    <col min="14719" max="14719" width="10.28515625" style="67" customWidth="1"/>
    <col min="14720" max="14720" width="6" style="67" customWidth="1"/>
    <col min="14721" max="14721" width="28.28515625" style="67" customWidth="1"/>
    <col min="14722" max="14722" width="10.28515625" style="67" customWidth="1"/>
    <col min="14723" max="14723" width="6" style="67" customWidth="1"/>
    <col min="14724" max="14724" width="28.28515625" style="67" customWidth="1"/>
    <col min="14725" max="14725" width="10.28515625" style="67" customWidth="1"/>
    <col min="14726" max="14726" width="6" style="67" customWidth="1"/>
    <col min="14727" max="14727" width="28.28515625" style="67" customWidth="1"/>
    <col min="14728" max="14728" width="10.28515625" style="67" customWidth="1"/>
    <col min="14729" max="14729" width="6" style="67" customWidth="1"/>
    <col min="14730" max="14730" width="28.28515625" style="67" customWidth="1"/>
    <col min="14731" max="14731" width="10.28515625" style="67" customWidth="1"/>
    <col min="14732" max="14732" width="6" style="67" customWidth="1"/>
    <col min="14733" max="14733" width="28.28515625" style="67" customWidth="1"/>
    <col min="14734" max="14734" width="10.28515625" style="67" customWidth="1"/>
    <col min="14735" max="14735" width="6" style="67" customWidth="1"/>
    <col min="14736" max="14736" width="28.28515625" style="67" customWidth="1"/>
    <col min="14737" max="14737" width="10.28515625" style="67" customWidth="1"/>
    <col min="14738" max="14738" width="6" style="67" customWidth="1"/>
    <col min="14739" max="14739" width="28.28515625" style="67" customWidth="1"/>
    <col min="14740" max="14740" width="10.28515625" style="67" customWidth="1"/>
    <col min="14741" max="14741" width="6" style="67" customWidth="1"/>
    <col min="14742" max="14742" width="28.28515625" style="67" customWidth="1"/>
    <col min="14743" max="14743" width="10.28515625" style="67" customWidth="1"/>
    <col min="14744" max="14744" width="6" style="67" customWidth="1"/>
    <col min="14745" max="14745" width="28.28515625" style="67" customWidth="1"/>
    <col min="14746" max="14746" width="10.28515625" style="67" customWidth="1"/>
    <col min="14747" max="14747" width="6" style="67" customWidth="1"/>
    <col min="14748" max="14748" width="28.28515625" style="67" customWidth="1"/>
    <col min="14749" max="14749" width="10.28515625" style="67" customWidth="1"/>
    <col min="14750" max="14750" width="6" style="67" customWidth="1"/>
    <col min="14751" max="14751" width="28.28515625" style="67" customWidth="1"/>
    <col min="14752" max="14752" width="10.28515625" style="67" customWidth="1"/>
    <col min="14753" max="14753" width="6" style="67" customWidth="1"/>
    <col min="14754" max="14754" width="28.28515625" style="67" customWidth="1"/>
    <col min="14755" max="14755" width="10.28515625" style="67" customWidth="1"/>
    <col min="14756" max="14756" width="6" style="67" customWidth="1"/>
    <col min="14757" max="14757" width="28.28515625" style="67" customWidth="1"/>
    <col min="14758" max="14758" width="10.28515625" style="67" customWidth="1"/>
    <col min="14759" max="14759" width="6" style="67" customWidth="1"/>
    <col min="14760" max="14760" width="28.28515625" style="67" customWidth="1"/>
    <col min="14761" max="14761" width="10.28515625" style="67" customWidth="1"/>
    <col min="14762" max="14762" width="6" style="67" customWidth="1"/>
    <col min="14763" max="14763" width="28.28515625" style="67" customWidth="1"/>
    <col min="14764" max="14764" width="10.28515625" style="67" customWidth="1"/>
    <col min="14765" max="14765" width="6" style="67" customWidth="1"/>
    <col min="14766" max="14766" width="28.28515625" style="67" customWidth="1"/>
    <col min="14767" max="14767" width="10.28515625" style="67" customWidth="1"/>
    <col min="14768" max="14768" width="6" style="67" customWidth="1"/>
    <col min="14769" max="14769" width="28.28515625" style="67" customWidth="1"/>
    <col min="14770" max="14770" width="10.28515625" style="67" customWidth="1"/>
    <col min="14771" max="14771" width="6" style="67" customWidth="1"/>
    <col min="14772" max="14772" width="28.28515625" style="67" customWidth="1"/>
    <col min="14773" max="14773" width="10.28515625" style="67" customWidth="1"/>
    <col min="14774" max="14774" width="6" style="67" customWidth="1"/>
    <col min="14775" max="14775" width="28.28515625" style="67" customWidth="1"/>
    <col min="14776" max="14776" width="10.28515625" style="67" customWidth="1"/>
    <col min="14777" max="14777" width="6" style="67" customWidth="1"/>
    <col min="14778" max="14778" width="28.28515625" style="67" customWidth="1"/>
    <col min="14779" max="14779" width="10.28515625" style="67" customWidth="1"/>
    <col min="14780" max="14780" width="6" style="67" customWidth="1"/>
    <col min="14781" max="14781" width="28.28515625" style="67" customWidth="1"/>
    <col min="14782" max="14782" width="10.28515625" style="67" customWidth="1"/>
    <col min="14783" max="14783" width="6" style="67" customWidth="1"/>
    <col min="14784" max="14784" width="28.28515625" style="67" customWidth="1"/>
    <col min="14785" max="14785" width="10.28515625" style="67" customWidth="1"/>
    <col min="14786" max="14786" width="6" style="67" customWidth="1"/>
    <col min="14787" max="14787" width="28.28515625" style="67" customWidth="1"/>
    <col min="14788" max="14788" width="10.28515625" style="67" customWidth="1"/>
    <col min="14789" max="14789" width="6" style="67" customWidth="1"/>
    <col min="14790" max="14790" width="28.28515625" style="67" customWidth="1"/>
    <col min="14791" max="14791" width="10.28515625" style="67" customWidth="1"/>
    <col min="14792" max="14792" width="6" style="67" customWidth="1"/>
    <col min="14793" max="14793" width="28.28515625" style="67" customWidth="1"/>
    <col min="14794" max="14794" width="10.28515625" style="67" customWidth="1"/>
    <col min="14795" max="14795" width="6" style="67" customWidth="1"/>
    <col min="14796" max="14796" width="28.28515625" style="67" customWidth="1"/>
    <col min="14797" max="14797" width="10.28515625" style="67" customWidth="1"/>
    <col min="14798" max="14798" width="6" style="67" customWidth="1"/>
    <col min="14799" max="14799" width="28.28515625" style="67" customWidth="1"/>
    <col min="14800" max="14800" width="10.28515625" style="67" customWidth="1"/>
    <col min="14801" max="14801" width="6" style="67" customWidth="1"/>
    <col min="14802" max="14848" width="9.140625" style="67"/>
    <col min="14849" max="14849" width="31" style="67" customWidth="1"/>
    <col min="14850" max="14850" width="9.140625" style="67"/>
    <col min="14851" max="14851" width="28.28515625" style="67" customWidth="1"/>
    <col min="14852" max="14852" width="10.28515625" style="67" customWidth="1"/>
    <col min="14853" max="14853" width="6" style="67" customWidth="1"/>
    <col min="14854" max="14854" width="28.28515625" style="67" customWidth="1"/>
    <col min="14855" max="14855" width="10.28515625" style="67" customWidth="1"/>
    <col min="14856" max="14856" width="6" style="67" customWidth="1"/>
    <col min="14857" max="14857" width="28.28515625" style="67" customWidth="1"/>
    <col min="14858" max="14858" width="10.28515625" style="67" customWidth="1"/>
    <col min="14859" max="14859" width="6" style="67" customWidth="1"/>
    <col min="14860" max="14860" width="28.28515625" style="67" customWidth="1"/>
    <col min="14861" max="14861" width="10.28515625" style="67" customWidth="1"/>
    <col min="14862" max="14862" width="6" style="67" customWidth="1"/>
    <col min="14863" max="14863" width="28.28515625" style="67" customWidth="1"/>
    <col min="14864" max="14864" width="10.28515625" style="67" customWidth="1"/>
    <col min="14865" max="14865" width="6" style="67" customWidth="1"/>
    <col min="14866" max="14866" width="28.28515625" style="67" customWidth="1"/>
    <col min="14867" max="14867" width="10.28515625" style="67" customWidth="1"/>
    <col min="14868" max="14868" width="6" style="67" customWidth="1"/>
    <col min="14869" max="14869" width="28.28515625" style="67" customWidth="1"/>
    <col min="14870" max="14870" width="10.28515625" style="67" customWidth="1"/>
    <col min="14871" max="14871" width="6" style="67" customWidth="1"/>
    <col min="14872" max="14872" width="28.28515625" style="67" customWidth="1"/>
    <col min="14873" max="14873" width="10.28515625" style="67" customWidth="1"/>
    <col min="14874" max="14874" width="6" style="67" customWidth="1"/>
    <col min="14875" max="14875" width="28.28515625" style="67" customWidth="1"/>
    <col min="14876" max="14876" width="10.28515625" style="67" customWidth="1"/>
    <col min="14877" max="14877" width="6" style="67" customWidth="1"/>
    <col min="14878" max="14878" width="28.28515625" style="67" customWidth="1"/>
    <col min="14879" max="14879" width="10.28515625" style="67" customWidth="1"/>
    <col min="14880" max="14880" width="6" style="67" customWidth="1"/>
    <col min="14881" max="14881" width="28.28515625" style="67" customWidth="1"/>
    <col min="14882" max="14882" width="10.28515625" style="67" customWidth="1"/>
    <col min="14883" max="14883" width="6" style="67" customWidth="1"/>
    <col min="14884" max="14884" width="28.28515625" style="67" customWidth="1"/>
    <col min="14885" max="14885" width="10.28515625" style="67" customWidth="1"/>
    <col min="14886" max="14886" width="6" style="67" customWidth="1"/>
    <col min="14887" max="14887" width="28.28515625" style="67" customWidth="1"/>
    <col min="14888" max="14888" width="10.28515625" style="67" customWidth="1"/>
    <col min="14889" max="14889" width="6" style="67" customWidth="1"/>
    <col min="14890" max="14890" width="28.28515625" style="67" customWidth="1"/>
    <col min="14891" max="14891" width="10.28515625" style="67" customWidth="1"/>
    <col min="14892" max="14892" width="6" style="67" customWidth="1"/>
    <col min="14893" max="14893" width="28.28515625" style="67" customWidth="1"/>
    <col min="14894" max="14894" width="10.28515625" style="67" customWidth="1"/>
    <col min="14895" max="14895" width="6" style="67" customWidth="1"/>
    <col min="14896" max="14896" width="28.28515625" style="67" customWidth="1"/>
    <col min="14897" max="14897" width="10.28515625" style="67" customWidth="1"/>
    <col min="14898" max="14898" width="6" style="67" customWidth="1"/>
    <col min="14899" max="14899" width="28.28515625" style="67" customWidth="1"/>
    <col min="14900" max="14900" width="10.28515625" style="67" customWidth="1"/>
    <col min="14901" max="14901" width="6" style="67" customWidth="1"/>
    <col min="14902" max="14902" width="28.28515625" style="67" customWidth="1"/>
    <col min="14903" max="14903" width="10.28515625" style="67" customWidth="1"/>
    <col min="14904" max="14904" width="6" style="67" customWidth="1"/>
    <col min="14905" max="14905" width="28.28515625" style="67" customWidth="1"/>
    <col min="14906" max="14906" width="10.28515625" style="67" customWidth="1"/>
    <col min="14907" max="14907" width="6" style="67" customWidth="1"/>
    <col min="14908" max="14908" width="28.28515625" style="67" customWidth="1"/>
    <col min="14909" max="14909" width="10.28515625" style="67" customWidth="1"/>
    <col min="14910" max="14910" width="6" style="67" customWidth="1"/>
    <col min="14911" max="14911" width="28.28515625" style="67" customWidth="1"/>
    <col min="14912" max="14912" width="10.28515625" style="67" customWidth="1"/>
    <col min="14913" max="14913" width="6" style="67" customWidth="1"/>
    <col min="14914" max="14914" width="28.28515625" style="67" customWidth="1"/>
    <col min="14915" max="14915" width="10.28515625" style="67" customWidth="1"/>
    <col min="14916" max="14916" width="6" style="67" customWidth="1"/>
    <col min="14917" max="14917" width="28.28515625" style="67" customWidth="1"/>
    <col min="14918" max="14918" width="10.28515625" style="67" customWidth="1"/>
    <col min="14919" max="14919" width="6" style="67" customWidth="1"/>
    <col min="14920" max="14920" width="28.28515625" style="67" customWidth="1"/>
    <col min="14921" max="14921" width="10.28515625" style="67" customWidth="1"/>
    <col min="14922" max="14922" width="6" style="67" customWidth="1"/>
    <col min="14923" max="14923" width="28.28515625" style="67" customWidth="1"/>
    <col min="14924" max="14924" width="10.28515625" style="67" customWidth="1"/>
    <col min="14925" max="14925" width="6" style="67" customWidth="1"/>
    <col min="14926" max="14926" width="28.28515625" style="67" customWidth="1"/>
    <col min="14927" max="14927" width="10.28515625" style="67" customWidth="1"/>
    <col min="14928" max="14928" width="6" style="67" customWidth="1"/>
    <col min="14929" max="14929" width="28.28515625" style="67" customWidth="1"/>
    <col min="14930" max="14930" width="10.28515625" style="67" customWidth="1"/>
    <col min="14931" max="14931" width="6" style="67" customWidth="1"/>
    <col min="14932" max="14932" width="28.28515625" style="67" customWidth="1"/>
    <col min="14933" max="14933" width="10.28515625" style="67" customWidth="1"/>
    <col min="14934" max="14934" width="6" style="67" customWidth="1"/>
    <col min="14935" max="14935" width="28.28515625" style="67" customWidth="1"/>
    <col min="14936" max="14936" width="10.28515625" style="67" customWidth="1"/>
    <col min="14937" max="14937" width="6" style="67" customWidth="1"/>
    <col min="14938" max="14938" width="28.28515625" style="67" customWidth="1"/>
    <col min="14939" max="14939" width="10.28515625" style="67" customWidth="1"/>
    <col min="14940" max="14940" width="6" style="67" customWidth="1"/>
    <col min="14941" max="14941" width="28.28515625" style="67" customWidth="1"/>
    <col min="14942" max="14942" width="10.28515625" style="67" customWidth="1"/>
    <col min="14943" max="14943" width="6" style="67" customWidth="1"/>
    <col min="14944" max="14944" width="28.28515625" style="67" customWidth="1"/>
    <col min="14945" max="14945" width="10.28515625" style="67" customWidth="1"/>
    <col min="14946" max="14946" width="6" style="67" customWidth="1"/>
    <col min="14947" max="14947" width="28.28515625" style="67" customWidth="1"/>
    <col min="14948" max="14948" width="10.28515625" style="67" customWidth="1"/>
    <col min="14949" max="14949" width="6" style="67" customWidth="1"/>
    <col min="14950" max="14950" width="28.28515625" style="67" customWidth="1"/>
    <col min="14951" max="14951" width="10.28515625" style="67" customWidth="1"/>
    <col min="14952" max="14952" width="6" style="67" customWidth="1"/>
    <col min="14953" max="14953" width="28.28515625" style="67" customWidth="1"/>
    <col min="14954" max="14954" width="10.28515625" style="67" customWidth="1"/>
    <col min="14955" max="14955" width="6" style="67" customWidth="1"/>
    <col min="14956" max="14956" width="28.28515625" style="67" customWidth="1"/>
    <col min="14957" max="14957" width="10.28515625" style="67" customWidth="1"/>
    <col min="14958" max="14958" width="6" style="67" customWidth="1"/>
    <col min="14959" max="14959" width="28.28515625" style="67" customWidth="1"/>
    <col min="14960" max="14960" width="10.28515625" style="67" customWidth="1"/>
    <col min="14961" max="14961" width="6" style="67" customWidth="1"/>
    <col min="14962" max="14962" width="28.28515625" style="67" customWidth="1"/>
    <col min="14963" max="14963" width="10.28515625" style="67" customWidth="1"/>
    <col min="14964" max="14964" width="6" style="67" customWidth="1"/>
    <col min="14965" max="14965" width="28.28515625" style="67" customWidth="1"/>
    <col min="14966" max="14966" width="10.28515625" style="67" customWidth="1"/>
    <col min="14967" max="14967" width="6" style="67" customWidth="1"/>
    <col min="14968" max="14968" width="28.28515625" style="67" customWidth="1"/>
    <col min="14969" max="14969" width="10.28515625" style="67" customWidth="1"/>
    <col min="14970" max="14970" width="6" style="67" customWidth="1"/>
    <col min="14971" max="14971" width="28.28515625" style="67" customWidth="1"/>
    <col min="14972" max="14972" width="10.28515625" style="67" customWidth="1"/>
    <col min="14973" max="14973" width="6" style="67" customWidth="1"/>
    <col min="14974" max="14974" width="28.28515625" style="67" customWidth="1"/>
    <col min="14975" max="14975" width="10.28515625" style="67" customWidth="1"/>
    <col min="14976" max="14976" width="6" style="67" customWidth="1"/>
    <col min="14977" max="14977" width="28.28515625" style="67" customWidth="1"/>
    <col min="14978" max="14978" width="10.28515625" style="67" customWidth="1"/>
    <col min="14979" max="14979" width="6" style="67" customWidth="1"/>
    <col min="14980" max="14980" width="28.28515625" style="67" customWidth="1"/>
    <col min="14981" max="14981" width="10.28515625" style="67" customWidth="1"/>
    <col min="14982" max="14982" width="6" style="67" customWidth="1"/>
    <col min="14983" max="14983" width="28.28515625" style="67" customWidth="1"/>
    <col min="14984" max="14984" width="10.28515625" style="67" customWidth="1"/>
    <col min="14985" max="14985" width="6" style="67" customWidth="1"/>
    <col min="14986" max="14986" width="28.28515625" style="67" customWidth="1"/>
    <col min="14987" max="14987" width="10.28515625" style="67" customWidth="1"/>
    <col min="14988" max="14988" width="6" style="67" customWidth="1"/>
    <col min="14989" max="14989" width="28.28515625" style="67" customWidth="1"/>
    <col min="14990" max="14990" width="10.28515625" style="67" customWidth="1"/>
    <col min="14991" max="14991" width="6" style="67" customWidth="1"/>
    <col min="14992" max="14992" width="28.28515625" style="67" customWidth="1"/>
    <col min="14993" max="14993" width="10.28515625" style="67" customWidth="1"/>
    <col min="14994" max="14994" width="6" style="67" customWidth="1"/>
    <col min="14995" max="14995" width="28.28515625" style="67" customWidth="1"/>
    <col min="14996" max="14996" width="10.28515625" style="67" customWidth="1"/>
    <col min="14997" max="14997" width="6" style="67" customWidth="1"/>
    <col min="14998" max="14998" width="28.28515625" style="67" customWidth="1"/>
    <col min="14999" max="14999" width="10.28515625" style="67" customWidth="1"/>
    <col min="15000" max="15000" width="6" style="67" customWidth="1"/>
    <col min="15001" max="15001" width="28.28515625" style="67" customWidth="1"/>
    <col min="15002" max="15002" width="10.28515625" style="67" customWidth="1"/>
    <col min="15003" max="15003" width="6" style="67" customWidth="1"/>
    <col min="15004" max="15004" width="28.28515625" style="67" customWidth="1"/>
    <col min="15005" max="15005" width="10.28515625" style="67" customWidth="1"/>
    <col min="15006" max="15006" width="6" style="67" customWidth="1"/>
    <col min="15007" max="15007" width="28.28515625" style="67" customWidth="1"/>
    <col min="15008" max="15008" width="10.28515625" style="67" customWidth="1"/>
    <col min="15009" max="15009" width="6" style="67" customWidth="1"/>
    <col min="15010" max="15010" width="28.28515625" style="67" customWidth="1"/>
    <col min="15011" max="15011" width="10.28515625" style="67" customWidth="1"/>
    <col min="15012" max="15012" width="6" style="67" customWidth="1"/>
    <col min="15013" max="15013" width="28.28515625" style="67" customWidth="1"/>
    <col min="15014" max="15014" width="10.28515625" style="67" customWidth="1"/>
    <col min="15015" max="15015" width="6" style="67" customWidth="1"/>
    <col min="15016" max="15016" width="28.28515625" style="67" customWidth="1"/>
    <col min="15017" max="15017" width="10.28515625" style="67" customWidth="1"/>
    <col min="15018" max="15018" width="6" style="67" customWidth="1"/>
    <col min="15019" max="15019" width="28.28515625" style="67" customWidth="1"/>
    <col min="15020" max="15020" width="10.28515625" style="67" customWidth="1"/>
    <col min="15021" max="15021" width="6" style="67" customWidth="1"/>
    <col min="15022" max="15022" width="28.28515625" style="67" customWidth="1"/>
    <col min="15023" max="15023" width="10.28515625" style="67" customWidth="1"/>
    <col min="15024" max="15024" width="6" style="67" customWidth="1"/>
    <col min="15025" max="15025" width="28.28515625" style="67" customWidth="1"/>
    <col min="15026" max="15026" width="10.28515625" style="67" customWidth="1"/>
    <col min="15027" max="15027" width="6" style="67" customWidth="1"/>
    <col min="15028" max="15028" width="28.28515625" style="67" customWidth="1"/>
    <col min="15029" max="15029" width="10.28515625" style="67" customWidth="1"/>
    <col min="15030" max="15030" width="6" style="67" customWidth="1"/>
    <col min="15031" max="15031" width="28.28515625" style="67" customWidth="1"/>
    <col min="15032" max="15032" width="10.28515625" style="67" customWidth="1"/>
    <col min="15033" max="15033" width="6" style="67" customWidth="1"/>
    <col min="15034" max="15034" width="28.28515625" style="67" customWidth="1"/>
    <col min="15035" max="15035" width="10.28515625" style="67" customWidth="1"/>
    <col min="15036" max="15036" width="6" style="67" customWidth="1"/>
    <col min="15037" max="15037" width="28.28515625" style="67" customWidth="1"/>
    <col min="15038" max="15038" width="10.28515625" style="67" customWidth="1"/>
    <col min="15039" max="15039" width="6" style="67" customWidth="1"/>
    <col min="15040" max="15040" width="28.28515625" style="67" customWidth="1"/>
    <col min="15041" max="15041" width="10.28515625" style="67" customWidth="1"/>
    <col min="15042" max="15042" width="6" style="67" customWidth="1"/>
    <col min="15043" max="15043" width="28.28515625" style="67" customWidth="1"/>
    <col min="15044" max="15044" width="10.28515625" style="67" customWidth="1"/>
    <col min="15045" max="15045" width="6" style="67" customWidth="1"/>
    <col min="15046" max="15046" width="28.28515625" style="67" customWidth="1"/>
    <col min="15047" max="15047" width="10.28515625" style="67" customWidth="1"/>
    <col min="15048" max="15048" width="6" style="67" customWidth="1"/>
    <col min="15049" max="15049" width="28.28515625" style="67" customWidth="1"/>
    <col min="15050" max="15050" width="10.28515625" style="67" customWidth="1"/>
    <col min="15051" max="15051" width="6" style="67" customWidth="1"/>
    <col min="15052" max="15052" width="28.28515625" style="67" customWidth="1"/>
    <col min="15053" max="15053" width="10.28515625" style="67" customWidth="1"/>
    <col min="15054" max="15054" width="6" style="67" customWidth="1"/>
    <col min="15055" max="15055" width="28.28515625" style="67" customWidth="1"/>
    <col min="15056" max="15056" width="10.28515625" style="67" customWidth="1"/>
    <col min="15057" max="15057" width="6" style="67" customWidth="1"/>
    <col min="15058" max="15104" width="9.140625" style="67"/>
    <col min="15105" max="15105" width="31" style="67" customWidth="1"/>
    <col min="15106" max="15106" width="9.140625" style="67"/>
    <col min="15107" max="15107" width="28.28515625" style="67" customWidth="1"/>
    <col min="15108" max="15108" width="10.28515625" style="67" customWidth="1"/>
    <col min="15109" max="15109" width="6" style="67" customWidth="1"/>
    <col min="15110" max="15110" width="28.28515625" style="67" customWidth="1"/>
    <col min="15111" max="15111" width="10.28515625" style="67" customWidth="1"/>
    <col min="15112" max="15112" width="6" style="67" customWidth="1"/>
    <col min="15113" max="15113" width="28.28515625" style="67" customWidth="1"/>
    <col min="15114" max="15114" width="10.28515625" style="67" customWidth="1"/>
    <col min="15115" max="15115" width="6" style="67" customWidth="1"/>
    <col min="15116" max="15116" width="28.28515625" style="67" customWidth="1"/>
    <col min="15117" max="15117" width="10.28515625" style="67" customWidth="1"/>
    <col min="15118" max="15118" width="6" style="67" customWidth="1"/>
    <col min="15119" max="15119" width="28.28515625" style="67" customWidth="1"/>
    <col min="15120" max="15120" width="10.28515625" style="67" customWidth="1"/>
    <col min="15121" max="15121" width="6" style="67" customWidth="1"/>
    <col min="15122" max="15122" width="28.28515625" style="67" customWidth="1"/>
    <col min="15123" max="15123" width="10.28515625" style="67" customWidth="1"/>
    <col min="15124" max="15124" width="6" style="67" customWidth="1"/>
    <col min="15125" max="15125" width="28.28515625" style="67" customWidth="1"/>
    <col min="15126" max="15126" width="10.28515625" style="67" customWidth="1"/>
    <col min="15127" max="15127" width="6" style="67" customWidth="1"/>
    <col min="15128" max="15128" width="28.28515625" style="67" customWidth="1"/>
    <col min="15129" max="15129" width="10.28515625" style="67" customWidth="1"/>
    <col min="15130" max="15130" width="6" style="67" customWidth="1"/>
    <col min="15131" max="15131" width="28.28515625" style="67" customWidth="1"/>
    <col min="15132" max="15132" width="10.28515625" style="67" customWidth="1"/>
    <col min="15133" max="15133" width="6" style="67" customWidth="1"/>
    <col min="15134" max="15134" width="28.28515625" style="67" customWidth="1"/>
    <col min="15135" max="15135" width="10.28515625" style="67" customWidth="1"/>
    <col min="15136" max="15136" width="6" style="67" customWidth="1"/>
    <col min="15137" max="15137" width="28.28515625" style="67" customWidth="1"/>
    <col min="15138" max="15138" width="10.28515625" style="67" customWidth="1"/>
    <col min="15139" max="15139" width="6" style="67" customWidth="1"/>
    <col min="15140" max="15140" width="28.28515625" style="67" customWidth="1"/>
    <col min="15141" max="15141" width="10.28515625" style="67" customWidth="1"/>
    <col min="15142" max="15142" width="6" style="67" customWidth="1"/>
    <col min="15143" max="15143" width="28.28515625" style="67" customWidth="1"/>
    <col min="15144" max="15144" width="10.28515625" style="67" customWidth="1"/>
    <col min="15145" max="15145" width="6" style="67" customWidth="1"/>
    <col min="15146" max="15146" width="28.28515625" style="67" customWidth="1"/>
    <col min="15147" max="15147" width="10.28515625" style="67" customWidth="1"/>
    <col min="15148" max="15148" width="6" style="67" customWidth="1"/>
    <col min="15149" max="15149" width="28.28515625" style="67" customWidth="1"/>
    <col min="15150" max="15150" width="10.28515625" style="67" customWidth="1"/>
    <col min="15151" max="15151" width="6" style="67" customWidth="1"/>
    <col min="15152" max="15152" width="28.28515625" style="67" customWidth="1"/>
    <col min="15153" max="15153" width="10.28515625" style="67" customWidth="1"/>
    <col min="15154" max="15154" width="6" style="67" customWidth="1"/>
    <col min="15155" max="15155" width="28.28515625" style="67" customWidth="1"/>
    <col min="15156" max="15156" width="10.28515625" style="67" customWidth="1"/>
    <col min="15157" max="15157" width="6" style="67" customWidth="1"/>
    <col min="15158" max="15158" width="28.28515625" style="67" customWidth="1"/>
    <col min="15159" max="15159" width="10.28515625" style="67" customWidth="1"/>
    <col min="15160" max="15160" width="6" style="67" customWidth="1"/>
    <col min="15161" max="15161" width="28.28515625" style="67" customWidth="1"/>
    <col min="15162" max="15162" width="10.28515625" style="67" customWidth="1"/>
    <col min="15163" max="15163" width="6" style="67" customWidth="1"/>
    <col min="15164" max="15164" width="28.28515625" style="67" customWidth="1"/>
    <col min="15165" max="15165" width="10.28515625" style="67" customWidth="1"/>
    <col min="15166" max="15166" width="6" style="67" customWidth="1"/>
    <col min="15167" max="15167" width="28.28515625" style="67" customWidth="1"/>
    <col min="15168" max="15168" width="10.28515625" style="67" customWidth="1"/>
    <col min="15169" max="15169" width="6" style="67" customWidth="1"/>
    <col min="15170" max="15170" width="28.28515625" style="67" customWidth="1"/>
    <col min="15171" max="15171" width="10.28515625" style="67" customWidth="1"/>
    <col min="15172" max="15172" width="6" style="67" customWidth="1"/>
    <col min="15173" max="15173" width="28.28515625" style="67" customWidth="1"/>
    <col min="15174" max="15174" width="10.28515625" style="67" customWidth="1"/>
    <col min="15175" max="15175" width="6" style="67" customWidth="1"/>
    <col min="15176" max="15176" width="28.28515625" style="67" customWidth="1"/>
    <col min="15177" max="15177" width="10.28515625" style="67" customWidth="1"/>
    <col min="15178" max="15178" width="6" style="67" customWidth="1"/>
    <col min="15179" max="15179" width="28.28515625" style="67" customWidth="1"/>
    <col min="15180" max="15180" width="10.28515625" style="67" customWidth="1"/>
    <col min="15181" max="15181" width="6" style="67" customWidth="1"/>
    <col min="15182" max="15182" width="28.28515625" style="67" customWidth="1"/>
    <col min="15183" max="15183" width="10.28515625" style="67" customWidth="1"/>
    <col min="15184" max="15184" width="6" style="67" customWidth="1"/>
    <col min="15185" max="15185" width="28.28515625" style="67" customWidth="1"/>
    <col min="15186" max="15186" width="10.28515625" style="67" customWidth="1"/>
    <col min="15187" max="15187" width="6" style="67" customWidth="1"/>
    <col min="15188" max="15188" width="28.28515625" style="67" customWidth="1"/>
    <col min="15189" max="15189" width="10.28515625" style="67" customWidth="1"/>
    <col min="15190" max="15190" width="6" style="67" customWidth="1"/>
    <col min="15191" max="15191" width="28.28515625" style="67" customWidth="1"/>
    <col min="15192" max="15192" width="10.28515625" style="67" customWidth="1"/>
    <col min="15193" max="15193" width="6" style="67" customWidth="1"/>
    <col min="15194" max="15194" width="28.28515625" style="67" customWidth="1"/>
    <col min="15195" max="15195" width="10.28515625" style="67" customWidth="1"/>
    <col min="15196" max="15196" width="6" style="67" customWidth="1"/>
    <col min="15197" max="15197" width="28.28515625" style="67" customWidth="1"/>
    <col min="15198" max="15198" width="10.28515625" style="67" customWidth="1"/>
    <col min="15199" max="15199" width="6" style="67" customWidth="1"/>
    <col min="15200" max="15200" width="28.28515625" style="67" customWidth="1"/>
    <col min="15201" max="15201" width="10.28515625" style="67" customWidth="1"/>
    <col min="15202" max="15202" width="6" style="67" customWidth="1"/>
    <col min="15203" max="15203" width="28.28515625" style="67" customWidth="1"/>
    <col min="15204" max="15204" width="10.28515625" style="67" customWidth="1"/>
    <col min="15205" max="15205" width="6" style="67" customWidth="1"/>
    <col min="15206" max="15206" width="28.28515625" style="67" customWidth="1"/>
    <col min="15207" max="15207" width="10.28515625" style="67" customWidth="1"/>
    <col min="15208" max="15208" width="6" style="67" customWidth="1"/>
    <col min="15209" max="15209" width="28.28515625" style="67" customWidth="1"/>
    <col min="15210" max="15210" width="10.28515625" style="67" customWidth="1"/>
    <col min="15211" max="15211" width="6" style="67" customWidth="1"/>
    <col min="15212" max="15212" width="28.28515625" style="67" customWidth="1"/>
    <col min="15213" max="15213" width="10.28515625" style="67" customWidth="1"/>
    <col min="15214" max="15214" width="6" style="67" customWidth="1"/>
    <col min="15215" max="15215" width="28.28515625" style="67" customWidth="1"/>
    <col min="15216" max="15216" width="10.28515625" style="67" customWidth="1"/>
    <col min="15217" max="15217" width="6" style="67" customWidth="1"/>
    <col min="15218" max="15218" width="28.28515625" style="67" customWidth="1"/>
    <col min="15219" max="15219" width="10.28515625" style="67" customWidth="1"/>
    <col min="15220" max="15220" width="6" style="67" customWidth="1"/>
    <col min="15221" max="15221" width="28.28515625" style="67" customWidth="1"/>
    <col min="15222" max="15222" width="10.28515625" style="67" customWidth="1"/>
    <col min="15223" max="15223" width="6" style="67" customWidth="1"/>
    <col min="15224" max="15224" width="28.28515625" style="67" customWidth="1"/>
    <col min="15225" max="15225" width="10.28515625" style="67" customWidth="1"/>
    <col min="15226" max="15226" width="6" style="67" customWidth="1"/>
    <col min="15227" max="15227" width="28.28515625" style="67" customWidth="1"/>
    <col min="15228" max="15228" width="10.28515625" style="67" customWidth="1"/>
    <col min="15229" max="15229" width="6" style="67" customWidth="1"/>
    <col min="15230" max="15230" width="28.28515625" style="67" customWidth="1"/>
    <col min="15231" max="15231" width="10.28515625" style="67" customWidth="1"/>
    <col min="15232" max="15232" width="6" style="67" customWidth="1"/>
    <col min="15233" max="15233" width="28.28515625" style="67" customWidth="1"/>
    <col min="15234" max="15234" width="10.28515625" style="67" customWidth="1"/>
    <col min="15235" max="15235" width="6" style="67" customWidth="1"/>
    <col min="15236" max="15236" width="28.28515625" style="67" customWidth="1"/>
    <col min="15237" max="15237" width="10.28515625" style="67" customWidth="1"/>
    <col min="15238" max="15238" width="6" style="67" customWidth="1"/>
    <col min="15239" max="15239" width="28.28515625" style="67" customWidth="1"/>
    <col min="15240" max="15240" width="10.28515625" style="67" customWidth="1"/>
    <col min="15241" max="15241" width="6" style="67" customWidth="1"/>
    <col min="15242" max="15242" width="28.28515625" style="67" customWidth="1"/>
    <col min="15243" max="15243" width="10.28515625" style="67" customWidth="1"/>
    <col min="15244" max="15244" width="6" style="67" customWidth="1"/>
    <col min="15245" max="15245" width="28.28515625" style="67" customWidth="1"/>
    <col min="15246" max="15246" width="10.28515625" style="67" customWidth="1"/>
    <col min="15247" max="15247" width="6" style="67" customWidth="1"/>
    <col min="15248" max="15248" width="28.28515625" style="67" customWidth="1"/>
    <col min="15249" max="15249" width="10.28515625" style="67" customWidth="1"/>
    <col min="15250" max="15250" width="6" style="67" customWidth="1"/>
    <col min="15251" max="15251" width="28.28515625" style="67" customWidth="1"/>
    <col min="15252" max="15252" width="10.28515625" style="67" customWidth="1"/>
    <col min="15253" max="15253" width="6" style="67" customWidth="1"/>
    <col min="15254" max="15254" width="28.28515625" style="67" customWidth="1"/>
    <col min="15255" max="15255" width="10.28515625" style="67" customWidth="1"/>
    <col min="15256" max="15256" width="6" style="67" customWidth="1"/>
    <col min="15257" max="15257" width="28.28515625" style="67" customWidth="1"/>
    <col min="15258" max="15258" width="10.28515625" style="67" customWidth="1"/>
    <col min="15259" max="15259" width="6" style="67" customWidth="1"/>
    <col min="15260" max="15260" width="28.28515625" style="67" customWidth="1"/>
    <col min="15261" max="15261" width="10.28515625" style="67" customWidth="1"/>
    <col min="15262" max="15262" width="6" style="67" customWidth="1"/>
    <col min="15263" max="15263" width="28.28515625" style="67" customWidth="1"/>
    <col min="15264" max="15264" width="10.28515625" style="67" customWidth="1"/>
    <col min="15265" max="15265" width="6" style="67" customWidth="1"/>
    <col min="15266" max="15266" width="28.28515625" style="67" customWidth="1"/>
    <col min="15267" max="15267" width="10.28515625" style="67" customWidth="1"/>
    <col min="15268" max="15268" width="6" style="67" customWidth="1"/>
    <col min="15269" max="15269" width="28.28515625" style="67" customWidth="1"/>
    <col min="15270" max="15270" width="10.28515625" style="67" customWidth="1"/>
    <col min="15271" max="15271" width="6" style="67" customWidth="1"/>
    <col min="15272" max="15272" width="28.28515625" style="67" customWidth="1"/>
    <col min="15273" max="15273" width="10.28515625" style="67" customWidth="1"/>
    <col min="15274" max="15274" width="6" style="67" customWidth="1"/>
    <col min="15275" max="15275" width="28.28515625" style="67" customWidth="1"/>
    <col min="15276" max="15276" width="10.28515625" style="67" customWidth="1"/>
    <col min="15277" max="15277" width="6" style="67" customWidth="1"/>
    <col min="15278" max="15278" width="28.28515625" style="67" customWidth="1"/>
    <col min="15279" max="15279" width="10.28515625" style="67" customWidth="1"/>
    <col min="15280" max="15280" width="6" style="67" customWidth="1"/>
    <col min="15281" max="15281" width="28.28515625" style="67" customWidth="1"/>
    <col min="15282" max="15282" width="10.28515625" style="67" customWidth="1"/>
    <col min="15283" max="15283" width="6" style="67" customWidth="1"/>
    <col min="15284" max="15284" width="28.28515625" style="67" customWidth="1"/>
    <col min="15285" max="15285" width="10.28515625" style="67" customWidth="1"/>
    <col min="15286" max="15286" width="6" style="67" customWidth="1"/>
    <col min="15287" max="15287" width="28.28515625" style="67" customWidth="1"/>
    <col min="15288" max="15288" width="10.28515625" style="67" customWidth="1"/>
    <col min="15289" max="15289" width="6" style="67" customWidth="1"/>
    <col min="15290" max="15290" width="28.28515625" style="67" customWidth="1"/>
    <col min="15291" max="15291" width="10.28515625" style="67" customWidth="1"/>
    <col min="15292" max="15292" width="6" style="67" customWidth="1"/>
    <col min="15293" max="15293" width="28.28515625" style="67" customWidth="1"/>
    <col min="15294" max="15294" width="10.28515625" style="67" customWidth="1"/>
    <col min="15295" max="15295" width="6" style="67" customWidth="1"/>
    <col min="15296" max="15296" width="28.28515625" style="67" customWidth="1"/>
    <col min="15297" max="15297" width="10.28515625" style="67" customWidth="1"/>
    <col min="15298" max="15298" width="6" style="67" customWidth="1"/>
    <col min="15299" max="15299" width="28.28515625" style="67" customWidth="1"/>
    <col min="15300" max="15300" width="10.28515625" style="67" customWidth="1"/>
    <col min="15301" max="15301" width="6" style="67" customWidth="1"/>
    <col min="15302" max="15302" width="28.28515625" style="67" customWidth="1"/>
    <col min="15303" max="15303" width="10.28515625" style="67" customWidth="1"/>
    <col min="15304" max="15304" width="6" style="67" customWidth="1"/>
    <col min="15305" max="15305" width="28.28515625" style="67" customWidth="1"/>
    <col min="15306" max="15306" width="10.28515625" style="67" customWidth="1"/>
    <col min="15307" max="15307" width="6" style="67" customWidth="1"/>
    <col min="15308" max="15308" width="28.28515625" style="67" customWidth="1"/>
    <col min="15309" max="15309" width="10.28515625" style="67" customWidth="1"/>
    <col min="15310" max="15310" width="6" style="67" customWidth="1"/>
    <col min="15311" max="15311" width="28.28515625" style="67" customWidth="1"/>
    <col min="15312" max="15312" width="10.28515625" style="67" customWidth="1"/>
    <col min="15313" max="15313" width="6" style="67" customWidth="1"/>
    <col min="15314" max="15360" width="9.140625" style="67"/>
    <col min="15361" max="15361" width="31" style="67" customWidth="1"/>
    <col min="15362" max="15362" width="9.140625" style="67"/>
    <col min="15363" max="15363" width="28.28515625" style="67" customWidth="1"/>
    <col min="15364" max="15364" width="10.28515625" style="67" customWidth="1"/>
    <col min="15365" max="15365" width="6" style="67" customWidth="1"/>
    <col min="15366" max="15366" width="28.28515625" style="67" customWidth="1"/>
    <col min="15367" max="15367" width="10.28515625" style="67" customWidth="1"/>
    <col min="15368" max="15368" width="6" style="67" customWidth="1"/>
    <col min="15369" max="15369" width="28.28515625" style="67" customWidth="1"/>
    <col min="15370" max="15370" width="10.28515625" style="67" customWidth="1"/>
    <col min="15371" max="15371" width="6" style="67" customWidth="1"/>
    <col min="15372" max="15372" width="28.28515625" style="67" customWidth="1"/>
    <col min="15373" max="15373" width="10.28515625" style="67" customWidth="1"/>
    <col min="15374" max="15374" width="6" style="67" customWidth="1"/>
    <col min="15375" max="15375" width="28.28515625" style="67" customWidth="1"/>
    <col min="15376" max="15376" width="10.28515625" style="67" customWidth="1"/>
    <col min="15377" max="15377" width="6" style="67" customWidth="1"/>
    <col min="15378" max="15378" width="28.28515625" style="67" customWidth="1"/>
    <col min="15379" max="15379" width="10.28515625" style="67" customWidth="1"/>
    <col min="15380" max="15380" width="6" style="67" customWidth="1"/>
    <col min="15381" max="15381" width="28.28515625" style="67" customWidth="1"/>
    <col min="15382" max="15382" width="10.28515625" style="67" customWidth="1"/>
    <col min="15383" max="15383" width="6" style="67" customWidth="1"/>
    <col min="15384" max="15384" width="28.28515625" style="67" customWidth="1"/>
    <col min="15385" max="15385" width="10.28515625" style="67" customWidth="1"/>
    <col min="15386" max="15386" width="6" style="67" customWidth="1"/>
    <col min="15387" max="15387" width="28.28515625" style="67" customWidth="1"/>
    <col min="15388" max="15388" width="10.28515625" style="67" customWidth="1"/>
    <col min="15389" max="15389" width="6" style="67" customWidth="1"/>
    <col min="15390" max="15390" width="28.28515625" style="67" customWidth="1"/>
    <col min="15391" max="15391" width="10.28515625" style="67" customWidth="1"/>
    <col min="15392" max="15392" width="6" style="67" customWidth="1"/>
    <col min="15393" max="15393" width="28.28515625" style="67" customWidth="1"/>
    <col min="15394" max="15394" width="10.28515625" style="67" customWidth="1"/>
    <col min="15395" max="15395" width="6" style="67" customWidth="1"/>
    <col min="15396" max="15396" width="28.28515625" style="67" customWidth="1"/>
    <col min="15397" max="15397" width="10.28515625" style="67" customWidth="1"/>
    <col min="15398" max="15398" width="6" style="67" customWidth="1"/>
    <col min="15399" max="15399" width="28.28515625" style="67" customWidth="1"/>
    <col min="15400" max="15400" width="10.28515625" style="67" customWidth="1"/>
    <col min="15401" max="15401" width="6" style="67" customWidth="1"/>
    <col min="15402" max="15402" width="28.28515625" style="67" customWidth="1"/>
    <col min="15403" max="15403" width="10.28515625" style="67" customWidth="1"/>
    <col min="15404" max="15404" width="6" style="67" customWidth="1"/>
    <col min="15405" max="15405" width="28.28515625" style="67" customWidth="1"/>
    <col min="15406" max="15406" width="10.28515625" style="67" customWidth="1"/>
    <col min="15407" max="15407" width="6" style="67" customWidth="1"/>
    <col min="15408" max="15408" width="28.28515625" style="67" customWidth="1"/>
    <col min="15409" max="15409" width="10.28515625" style="67" customWidth="1"/>
    <col min="15410" max="15410" width="6" style="67" customWidth="1"/>
    <col min="15411" max="15411" width="28.28515625" style="67" customWidth="1"/>
    <col min="15412" max="15412" width="10.28515625" style="67" customWidth="1"/>
    <col min="15413" max="15413" width="6" style="67" customWidth="1"/>
    <col min="15414" max="15414" width="28.28515625" style="67" customWidth="1"/>
    <col min="15415" max="15415" width="10.28515625" style="67" customWidth="1"/>
    <col min="15416" max="15416" width="6" style="67" customWidth="1"/>
    <col min="15417" max="15417" width="28.28515625" style="67" customWidth="1"/>
    <col min="15418" max="15418" width="10.28515625" style="67" customWidth="1"/>
    <col min="15419" max="15419" width="6" style="67" customWidth="1"/>
    <col min="15420" max="15420" width="28.28515625" style="67" customWidth="1"/>
    <col min="15421" max="15421" width="10.28515625" style="67" customWidth="1"/>
    <col min="15422" max="15422" width="6" style="67" customWidth="1"/>
    <col min="15423" max="15423" width="28.28515625" style="67" customWidth="1"/>
    <col min="15424" max="15424" width="10.28515625" style="67" customWidth="1"/>
    <col min="15425" max="15425" width="6" style="67" customWidth="1"/>
    <col min="15426" max="15426" width="28.28515625" style="67" customWidth="1"/>
    <col min="15427" max="15427" width="10.28515625" style="67" customWidth="1"/>
    <col min="15428" max="15428" width="6" style="67" customWidth="1"/>
    <col min="15429" max="15429" width="28.28515625" style="67" customWidth="1"/>
    <col min="15430" max="15430" width="10.28515625" style="67" customWidth="1"/>
    <col min="15431" max="15431" width="6" style="67" customWidth="1"/>
    <col min="15432" max="15432" width="28.28515625" style="67" customWidth="1"/>
    <col min="15433" max="15433" width="10.28515625" style="67" customWidth="1"/>
    <col min="15434" max="15434" width="6" style="67" customWidth="1"/>
    <col min="15435" max="15435" width="28.28515625" style="67" customWidth="1"/>
    <col min="15436" max="15436" width="10.28515625" style="67" customWidth="1"/>
    <col min="15437" max="15437" width="6" style="67" customWidth="1"/>
    <col min="15438" max="15438" width="28.28515625" style="67" customWidth="1"/>
    <col min="15439" max="15439" width="10.28515625" style="67" customWidth="1"/>
    <col min="15440" max="15440" width="6" style="67" customWidth="1"/>
    <col min="15441" max="15441" width="28.28515625" style="67" customWidth="1"/>
    <col min="15442" max="15442" width="10.28515625" style="67" customWidth="1"/>
    <col min="15443" max="15443" width="6" style="67" customWidth="1"/>
    <col min="15444" max="15444" width="28.28515625" style="67" customWidth="1"/>
    <col min="15445" max="15445" width="10.28515625" style="67" customWidth="1"/>
    <col min="15446" max="15446" width="6" style="67" customWidth="1"/>
    <col min="15447" max="15447" width="28.28515625" style="67" customWidth="1"/>
    <col min="15448" max="15448" width="10.28515625" style="67" customWidth="1"/>
    <col min="15449" max="15449" width="6" style="67" customWidth="1"/>
    <col min="15450" max="15450" width="28.28515625" style="67" customWidth="1"/>
    <col min="15451" max="15451" width="10.28515625" style="67" customWidth="1"/>
    <col min="15452" max="15452" width="6" style="67" customWidth="1"/>
    <col min="15453" max="15453" width="28.28515625" style="67" customWidth="1"/>
    <col min="15454" max="15454" width="10.28515625" style="67" customWidth="1"/>
    <col min="15455" max="15455" width="6" style="67" customWidth="1"/>
    <col min="15456" max="15456" width="28.28515625" style="67" customWidth="1"/>
    <col min="15457" max="15457" width="10.28515625" style="67" customWidth="1"/>
    <col min="15458" max="15458" width="6" style="67" customWidth="1"/>
    <col min="15459" max="15459" width="28.28515625" style="67" customWidth="1"/>
    <col min="15460" max="15460" width="10.28515625" style="67" customWidth="1"/>
    <col min="15461" max="15461" width="6" style="67" customWidth="1"/>
    <col min="15462" max="15462" width="28.28515625" style="67" customWidth="1"/>
    <col min="15463" max="15463" width="10.28515625" style="67" customWidth="1"/>
    <col min="15464" max="15464" width="6" style="67" customWidth="1"/>
    <col min="15465" max="15465" width="28.28515625" style="67" customWidth="1"/>
    <col min="15466" max="15466" width="10.28515625" style="67" customWidth="1"/>
    <col min="15467" max="15467" width="6" style="67" customWidth="1"/>
    <col min="15468" max="15468" width="28.28515625" style="67" customWidth="1"/>
    <col min="15469" max="15469" width="10.28515625" style="67" customWidth="1"/>
    <col min="15470" max="15470" width="6" style="67" customWidth="1"/>
    <col min="15471" max="15471" width="28.28515625" style="67" customWidth="1"/>
    <col min="15472" max="15472" width="10.28515625" style="67" customWidth="1"/>
    <col min="15473" max="15473" width="6" style="67" customWidth="1"/>
    <col min="15474" max="15474" width="28.28515625" style="67" customWidth="1"/>
    <col min="15475" max="15475" width="10.28515625" style="67" customWidth="1"/>
    <col min="15476" max="15476" width="6" style="67" customWidth="1"/>
    <col min="15477" max="15477" width="28.28515625" style="67" customWidth="1"/>
    <col min="15478" max="15478" width="10.28515625" style="67" customWidth="1"/>
    <col min="15479" max="15479" width="6" style="67" customWidth="1"/>
    <col min="15480" max="15480" width="28.28515625" style="67" customWidth="1"/>
    <col min="15481" max="15481" width="10.28515625" style="67" customWidth="1"/>
    <col min="15482" max="15482" width="6" style="67" customWidth="1"/>
    <col min="15483" max="15483" width="28.28515625" style="67" customWidth="1"/>
    <col min="15484" max="15484" width="10.28515625" style="67" customWidth="1"/>
    <col min="15485" max="15485" width="6" style="67" customWidth="1"/>
    <col min="15486" max="15486" width="28.28515625" style="67" customWidth="1"/>
    <col min="15487" max="15487" width="10.28515625" style="67" customWidth="1"/>
    <col min="15488" max="15488" width="6" style="67" customWidth="1"/>
    <col min="15489" max="15489" width="28.28515625" style="67" customWidth="1"/>
    <col min="15490" max="15490" width="10.28515625" style="67" customWidth="1"/>
    <col min="15491" max="15491" width="6" style="67" customWidth="1"/>
    <col min="15492" max="15492" width="28.28515625" style="67" customWidth="1"/>
    <col min="15493" max="15493" width="10.28515625" style="67" customWidth="1"/>
    <col min="15494" max="15494" width="6" style="67" customWidth="1"/>
    <col min="15495" max="15495" width="28.28515625" style="67" customWidth="1"/>
    <col min="15496" max="15496" width="10.28515625" style="67" customWidth="1"/>
    <col min="15497" max="15497" width="6" style="67" customWidth="1"/>
    <col min="15498" max="15498" width="28.28515625" style="67" customWidth="1"/>
    <col min="15499" max="15499" width="10.28515625" style="67" customWidth="1"/>
    <col min="15500" max="15500" width="6" style="67" customWidth="1"/>
    <col min="15501" max="15501" width="28.28515625" style="67" customWidth="1"/>
    <col min="15502" max="15502" width="10.28515625" style="67" customWidth="1"/>
    <col min="15503" max="15503" width="6" style="67" customWidth="1"/>
    <col min="15504" max="15504" width="28.28515625" style="67" customWidth="1"/>
    <col min="15505" max="15505" width="10.28515625" style="67" customWidth="1"/>
    <col min="15506" max="15506" width="6" style="67" customWidth="1"/>
    <col min="15507" max="15507" width="28.28515625" style="67" customWidth="1"/>
    <col min="15508" max="15508" width="10.28515625" style="67" customWidth="1"/>
    <col min="15509" max="15509" width="6" style="67" customWidth="1"/>
    <col min="15510" max="15510" width="28.28515625" style="67" customWidth="1"/>
    <col min="15511" max="15511" width="10.28515625" style="67" customWidth="1"/>
    <col min="15512" max="15512" width="6" style="67" customWidth="1"/>
    <col min="15513" max="15513" width="28.28515625" style="67" customWidth="1"/>
    <col min="15514" max="15514" width="10.28515625" style="67" customWidth="1"/>
    <col min="15515" max="15515" width="6" style="67" customWidth="1"/>
    <col min="15516" max="15516" width="28.28515625" style="67" customWidth="1"/>
    <col min="15517" max="15517" width="10.28515625" style="67" customWidth="1"/>
    <col min="15518" max="15518" width="6" style="67" customWidth="1"/>
    <col min="15519" max="15519" width="28.28515625" style="67" customWidth="1"/>
    <col min="15520" max="15520" width="10.28515625" style="67" customWidth="1"/>
    <col min="15521" max="15521" width="6" style="67" customWidth="1"/>
    <col min="15522" max="15522" width="28.28515625" style="67" customWidth="1"/>
    <col min="15523" max="15523" width="10.28515625" style="67" customWidth="1"/>
    <col min="15524" max="15524" width="6" style="67" customWidth="1"/>
    <col min="15525" max="15525" width="28.28515625" style="67" customWidth="1"/>
    <col min="15526" max="15526" width="10.28515625" style="67" customWidth="1"/>
    <col min="15527" max="15527" width="6" style="67" customWidth="1"/>
    <col min="15528" max="15528" width="28.28515625" style="67" customWidth="1"/>
    <col min="15529" max="15529" width="10.28515625" style="67" customWidth="1"/>
    <col min="15530" max="15530" width="6" style="67" customWidth="1"/>
    <col min="15531" max="15531" width="28.28515625" style="67" customWidth="1"/>
    <col min="15532" max="15532" width="10.28515625" style="67" customWidth="1"/>
    <col min="15533" max="15533" width="6" style="67" customWidth="1"/>
    <col min="15534" max="15534" width="28.28515625" style="67" customWidth="1"/>
    <col min="15535" max="15535" width="10.28515625" style="67" customWidth="1"/>
    <col min="15536" max="15536" width="6" style="67" customWidth="1"/>
    <col min="15537" max="15537" width="28.28515625" style="67" customWidth="1"/>
    <col min="15538" max="15538" width="10.28515625" style="67" customWidth="1"/>
    <col min="15539" max="15539" width="6" style="67" customWidth="1"/>
    <col min="15540" max="15540" width="28.28515625" style="67" customWidth="1"/>
    <col min="15541" max="15541" width="10.28515625" style="67" customWidth="1"/>
    <col min="15542" max="15542" width="6" style="67" customWidth="1"/>
    <col min="15543" max="15543" width="28.28515625" style="67" customWidth="1"/>
    <col min="15544" max="15544" width="10.28515625" style="67" customWidth="1"/>
    <col min="15545" max="15545" width="6" style="67" customWidth="1"/>
    <col min="15546" max="15546" width="28.28515625" style="67" customWidth="1"/>
    <col min="15547" max="15547" width="10.28515625" style="67" customWidth="1"/>
    <col min="15548" max="15548" width="6" style="67" customWidth="1"/>
    <col min="15549" max="15549" width="28.28515625" style="67" customWidth="1"/>
    <col min="15550" max="15550" width="10.28515625" style="67" customWidth="1"/>
    <col min="15551" max="15551" width="6" style="67" customWidth="1"/>
    <col min="15552" max="15552" width="28.28515625" style="67" customWidth="1"/>
    <col min="15553" max="15553" width="10.28515625" style="67" customWidth="1"/>
    <col min="15554" max="15554" width="6" style="67" customWidth="1"/>
    <col min="15555" max="15555" width="28.28515625" style="67" customWidth="1"/>
    <col min="15556" max="15556" width="10.28515625" style="67" customWidth="1"/>
    <col min="15557" max="15557" width="6" style="67" customWidth="1"/>
    <col min="15558" max="15558" width="28.28515625" style="67" customWidth="1"/>
    <col min="15559" max="15559" width="10.28515625" style="67" customWidth="1"/>
    <col min="15560" max="15560" width="6" style="67" customWidth="1"/>
    <col min="15561" max="15561" width="28.28515625" style="67" customWidth="1"/>
    <col min="15562" max="15562" width="10.28515625" style="67" customWidth="1"/>
    <col min="15563" max="15563" width="6" style="67" customWidth="1"/>
    <col min="15564" max="15564" width="28.28515625" style="67" customWidth="1"/>
    <col min="15565" max="15565" width="10.28515625" style="67" customWidth="1"/>
    <col min="15566" max="15566" width="6" style="67" customWidth="1"/>
    <col min="15567" max="15567" width="28.28515625" style="67" customWidth="1"/>
    <col min="15568" max="15568" width="10.28515625" style="67" customWidth="1"/>
    <col min="15569" max="15569" width="6" style="67" customWidth="1"/>
    <col min="15570" max="15616" width="9.140625" style="67"/>
    <col min="15617" max="15617" width="31" style="67" customWidth="1"/>
    <col min="15618" max="15618" width="9.140625" style="67"/>
    <col min="15619" max="15619" width="28.28515625" style="67" customWidth="1"/>
    <col min="15620" max="15620" width="10.28515625" style="67" customWidth="1"/>
    <col min="15621" max="15621" width="6" style="67" customWidth="1"/>
    <col min="15622" max="15622" width="28.28515625" style="67" customWidth="1"/>
    <col min="15623" max="15623" width="10.28515625" style="67" customWidth="1"/>
    <col min="15624" max="15624" width="6" style="67" customWidth="1"/>
    <col min="15625" max="15625" width="28.28515625" style="67" customWidth="1"/>
    <col min="15626" max="15626" width="10.28515625" style="67" customWidth="1"/>
    <col min="15627" max="15627" width="6" style="67" customWidth="1"/>
    <col min="15628" max="15628" width="28.28515625" style="67" customWidth="1"/>
    <col min="15629" max="15629" width="10.28515625" style="67" customWidth="1"/>
    <col min="15630" max="15630" width="6" style="67" customWidth="1"/>
    <col min="15631" max="15631" width="28.28515625" style="67" customWidth="1"/>
    <col min="15632" max="15632" width="10.28515625" style="67" customWidth="1"/>
    <col min="15633" max="15633" width="6" style="67" customWidth="1"/>
    <col min="15634" max="15634" width="28.28515625" style="67" customWidth="1"/>
    <col min="15635" max="15635" width="10.28515625" style="67" customWidth="1"/>
    <col min="15636" max="15636" width="6" style="67" customWidth="1"/>
    <col min="15637" max="15637" width="28.28515625" style="67" customWidth="1"/>
    <col min="15638" max="15638" width="10.28515625" style="67" customWidth="1"/>
    <col min="15639" max="15639" width="6" style="67" customWidth="1"/>
    <col min="15640" max="15640" width="28.28515625" style="67" customWidth="1"/>
    <col min="15641" max="15641" width="10.28515625" style="67" customWidth="1"/>
    <col min="15642" max="15642" width="6" style="67" customWidth="1"/>
    <col min="15643" max="15643" width="28.28515625" style="67" customWidth="1"/>
    <col min="15644" max="15644" width="10.28515625" style="67" customWidth="1"/>
    <col min="15645" max="15645" width="6" style="67" customWidth="1"/>
    <col min="15646" max="15646" width="28.28515625" style="67" customWidth="1"/>
    <col min="15647" max="15647" width="10.28515625" style="67" customWidth="1"/>
    <col min="15648" max="15648" width="6" style="67" customWidth="1"/>
    <col min="15649" max="15649" width="28.28515625" style="67" customWidth="1"/>
    <col min="15650" max="15650" width="10.28515625" style="67" customWidth="1"/>
    <col min="15651" max="15651" width="6" style="67" customWidth="1"/>
    <col min="15652" max="15652" width="28.28515625" style="67" customWidth="1"/>
    <col min="15653" max="15653" width="10.28515625" style="67" customWidth="1"/>
    <col min="15654" max="15654" width="6" style="67" customWidth="1"/>
    <col min="15655" max="15655" width="28.28515625" style="67" customWidth="1"/>
    <col min="15656" max="15656" width="10.28515625" style="67" customWidth="1"/>
    <col min="15657" max="15657" width="6" style="67" customWidth="1"/>
    <col min="15658" max="15658" width="28.28515625" style="67" customWidth="1"/>
    <col min="15659" max="15659" width="10.28515625" style="67" customWidth="1"/>
    <col min="15660" max="15660" width="6" style="67" customWidth="1"/>
    <col min="15661" max="15661" width="28.28515625" style="67" customWidth="1"/>
    <col min="15662" max="15662" width="10.28515625" style="67" customWidth="1"/>
    <col min="15663" max="15663" width="6" style="67" customWidth="1"/>
    <col min="15664" max="15664" width="28.28515625" style="67" customWidth="1"/>
    <col min="15665" max="15665" width="10.28515625" style="67" customWidth="1"/>
    <col min="15666" max="15666" width="6" style="67" customWidth="1"/>
    <col min="15667" max="15667" width="28.28515625" style="67" customWidth="1"/>
    <col min="15668" max="15668" width="10.28515625" style="67" customWidth="1"/>
    <col min="15669" max="15669" width="6" style="67" customWidth="1"/>
    <col min="15670" max="15670" width="28.28515625" style="67" customWidth="1"/>
    <col min="15671" max="15671" width="10.28515625" style="67" customWidth="1"/>
    <col min="15672" max="15672" width="6" style="67" customWidth="1"/>
    <col min="15673" max="15673" width="28.28515625" style="67" customWidth="1"/>
    <col min="15674" max="15674" width="10.28515625" style="67" customWidth="1"/>
    <col min="15675" max="15675" width="6" style="67" customWidth="1"/>
    <col min="15676" max="15676" width="28.28515625" style="67" customWidth="1"/>
    <col min="15677" max="15677" width="10.28515625" style="67" customWidth="1"/>
    <col min="15678" max="15678" width="6" style="67" customWidth="1"/>
    <col min="15679" max="15679" width="28.28515625" style="67" customWidth="1"/>
    <col min="15680" max="15680" width="10.28515625" style="67" customWidth="1"/>
    <col min="15681" max="15681" width="6" style="67" customWidth="1"/>
    <col min="15682" max="15682" width="28.28515625" style="67" customWidth="1"/>
    <col min="15683" max="15683" width="10.28515625" style="67" customWidth="1"/>
    <col min="15684" max="15684" width="6" style="67" customWidth="1"/>
    <col min="15685" max="15685" width="28.28515625" style="67" customWidth="1"/>
    <col min="15686" max="15686" width="10.28515625" style="67" customWidth="1"/>
    <col min="15687" max="15687" width="6" style="67" customWidth="1"/>
    <col min="15688" max="15688" width="28.28515625" style="67" customWidth="1"/>
    <col min="15689" max="15689" width="10.28515625" style="67" customWidth="1"/>
    <col min="15690" max="15690" width="6" style="67" customWidth="1"/>
    <col min="15691" max="15691" width="28.28515625" style="67" customWidth="1"/>
    <col min="15692" max="15692" width="10.28515625" style="67" customWidth="1"/>
    <col min="15693" max="15693" width="6" style="67" customWidth="1"/>
    <col min="15694" max="15694" width="28.28515625" style="67" customWidth="1"/>
    <col min="15695" max="15695" width="10.28515625" style="67" customWidth="1"/>
    <col min="15696" max="15696" width="6" style="67" customWidth="1"/>
    <col min="15697" max="15697" width="28.28515625" style="67" customWidth="1"/>
    <col min="15698" max="15698" width="10.28515625" style="67" customWidth="1"/>
    <col min="15699" max="15699" width="6" style="67" customWidth="1"/>
    <col min="15700" max="15700" width="28.28515625" style="67" customWidth="1"/>
    <col min="15701" max="15701" width="10.28515625" style="67" customWidth="1"/>
    <col min="15702" max="15702" width="6" style="67" customWidth="1"/>
    <col min="15703" max="15703" width="28.28515625" style="67" customWidth="1"/>
    <col min="15704" max="15704" width="10.28515625" style="67" customWidth="1"/>
    <col min="15705" max="15705" width="6" style="67" customWidth="1"/>
    <col min="15706" max="15706" width="28.28515625" style="67" customWidth="1"/>
    <col min="15707" max="15707" width="10.28515625" style="67" customWidth="1"/>
    <col min="15708" max="15708" width="6" style="67" customWidth="1"/>
    <col min="15709" max="15709" width="28.28515625" style="67" customWidth="1"/>
    <col min="15710" max="15710" width="10.28515625" style="67" customWidth="1"/>
    <col min="15711" max="15711" width="6" style="67" customWidth="1"/>
    <col min="15712" max="15712" width="28.28515625" style="67" customWidth="1"/>
    <col min="15713" max="15713" width="10.28515625" style="67" customWidth="1"/>
    <col min="15714" max="15714" width="6" style="67" customWidth="1"/>
    <col min="15715" max="15715" width="28.28515625" style="67" customWidth="1"/>
    <col min="15716" max="15716" width="10.28515625" style="67" customWidth="1"/>
    <col min="15717" max="15717" width="6" style="67" customWidth="1"/>
    <col min="15718" max="15718" width="28.28515625" style="67" customWidth="1"/>
    <col min="15719" max="15719" width="10.28515625" style="67" customWidth="1"/>
    <col min="15720" max="15720" width="6" style="67" customWidth="1"/>
    <col min="15721" max="15721" width="28.28515625" style="67" customWidth="1"/>
    <col min="15722" max="15722" width="10.28515625" style="67" customWidth="1"/>
    <col min="15723" max="15723" width="6" style="67" customWidth="1"/>
    <col min="15724" max="15724" width="28.28515625" style="67" customWidth="1"/>
    <col min="15725" max="15725" width="10.28515625" style="67" customWidth="1"/>
    <col min="15726" max="15726" width="6" style="67" customWidth="1"/>
    <col min="15727" max="15727" width="28.28515625" style="67" customWidth="1"/>
    <col min="15728" max="15728" width="10.28515625" style="67" customWidth="1"/>
    <col min="15729" max="15729" width="6" style="67" customWidth="1"/>
    <col min="15730" max="15730" width="28.28515625" style="67" customWidth="1"/>
    <col min="15731" max="15731" width="10.28515625" style="67" customWidth="1"/>
    <col min="15732" max="15732" width="6" style="67" customWidth="1"/>
    <col min="15733" max="15733" width="28.28515625" style="67" customWidth="1"/>
    <col min="15734" max="15734" width="10.28515625" style="67" customWidth="1"/>
    <col min="15735" max="15735" width="6" style="67" customWidth="1"/>
    <col min="15736" max="15736" width="28.28515625" style="67" customWidth="1"/>
    <col min="15737" max="15737" width="10.28515625" style="67" customWidth="1"/>
    <col min="15738" max="15738" width="6" style="67" customWidth="1"/>
    <col min="15739" max="15739" width="28.28515625" style="67" customWidth="1"/>
    <col min="15740" max="15740" width="10.28515625" style="67" customWidth="1"/>
    <col min="15741" max="15741" width="6" style="67" customWidth="1"/>
    <col min="15742" max="15742" width="28.28515625" style="67" customWidth="1"/>
    <col min="15743" max="15743" width="10.28515625" style="67" customWidth="1"/>
    <col min="15744" max="15744" width="6" style="67" customWidth="1"/>
    <col min="15745" max="15745" width="28.28515625" style="67" customWidth="1"/>
    <col min="15746" max="15746" width="10.28515625" style="67" customWidth="1"/>
    <col min="15747" max="15747" width="6" style="67" customWidth="1"/>
    <col min="15748" max="15748" width="28.28515625" style="67" customWidth="1"/>
    <col min="15749" max="15749" width="10.28515625" style="67" customWidth="1"/>
    <col min="15750" max="15750" width="6" style="67" customWidth="1"/>
    <col min="15751" max="15751" width="28.28515625" style="67" customWidth="1"/>
    <col min="15752" max="15752" width="10.28515625" style="67" customWidth="1"/>
    <col min="15753" max="15753" width="6" style="67" customWidth="1"/>
    <col min="15754" max="15754" width="28.28515625" style="67" customWidth="1"/>
    <col min="15755" max="15755" width="10.28515625" style="67" customWidth="1"/>
    <col min="15756" max="15756" width="6" style="67" customWidth="1"/>
    <col min="15757" max="15757" width="28.28515625" style="67" customWidth="1"/>
    <col min="15758" max="15758" width="10.28515625" style="67" customWidth="1"/>
    <col min="15759" max="15759" width="6" style="67" customWidth="1"/>
    <col min="15760" max="15760" width="28.28515625" style="67" customWidth="1"/>
    <col min="15761" max="15761" width="10.28515625" style="67" customWidth="1"/>
    <col min="15762" max="15762" width="6" style="67" customWidth="1"/>
    <col min="15763" max="15763" width="28.28515625" style="67" customWidth="1"/>
    <col min="15764" max="15764" width="10.28515625" style="67" customWidth="1"/>
    <col min="15765" max="15765" width="6" style="67" customWidth="1"/>
    <col min="15766" max="15766" width="28.28515625" style="67" customWidth="1"/>
    <col min="15767" max="15767" width="10.28515625" style="67" customWidth="1"/>
    <col min="15768" max="15768" width="6" style="67" customWidth="1"/>
    <col min="15769" max="15769" width="28.28515625" style="67" customWidth="1"/>
    <col min="15770" max="15770" width="10.28515625" style="67" customWidth="1"/>
    <col min="15771" max="15771" width="6" style="67" customWidth="1"/>
    <col min="15772" max="15772" width="28.28515625" style="67" customWidth="1"/>
    <col min="15773" max="15773" width="10.28515625" style="67" customWidth="1"/>
    <col min="15774" max="15774" width="6" style="67" customWidth="1"/>
    <col min="15775" max="15775" width="28.28515625" style="67" customWidth="1"/>
    <col min="15776" max="15776" width="10.28515625" style="67" customWidth="1"/>
    <col min="15777" max="15777" width="6" style="67" customWidth="1"/>
    <col min="15778" max="15778" width="28.28515625" style="67" customWidth="1"/>
    <col min="15779" max="15779" width="10.28515625" style="67" customWidth="1"/>
    <col min="15780" max="15780" width="6" style="67" customWidth="1"/>
    <col min="15781" max="15781" width="28.28515625" style="67" customWidth="1"/>
    <col min="15782" max="15782" width="10.28515625" style="67" customWidth="1"/>
    <col min="15783" max="15783" width="6" style="67" customWidth="1"/>
    <col min="15784" max="15784" width="28.28515625" style="67" customWidth="1"/>
    <col min="15785" max="15785" width="10.28515625" style="67" customWidth="1"/>
    <col min="15786" max="15786" width="6" style="67" customWidth="1"/>
    <col min="15787" max="15787" width="28.28515625" style="67" customWidth="1"/>
    <col min="15788" max="15788" width="10.28515625" style="67" customWidth="1"/>
    <col min="15789" max="15789" width="6" style="67" customWidth="1"/>
    <col min="15790" max="15790" width="28.28515625" style="67" customWidth="1"/>
    <col min="15791" max="15791" width="10.28515625" style="67" customWidth="1"/>
    <col min="15792" max="15792" width="6" style="67" customWidth="1"/>
    <col min="15793" max="15793" width="28.28515625" style="67" customWidth="1"/>
    <col min="15794" max="15794" width="10.28515625" style="67" customWidth="1"/>
    <col min="15795" max="15795" width="6" style="67" customWidth="1"/>
    <col min="15796" max="15796" width="28.28515625" style="67" customWidth="1"/>
    <col min="15797" max="15797" width="10.28515625" style="67" customWidth="1"/>
    <col min="15798" max="15798" width="6" style="67" customWidth="1"/>
    <col min="15799" max="15799" width="28.28515625" style="67" customWidth="1"/>
    <col min="15800" max="15800" width="10.28515625" style="67" customWidth="1"/>
    <col min="15801" max="15801" width="6" style="67" customWidth="1"/>
    <col min="15802" max="15802" width="28.28515625" style="67" customWidth="1"/>
    <col min="15803" max="15803" width="10.28515625" style="67" customWidth="1"/>
    <col min="15804" max="15804" width="6" style="67" customWidth="1"/>
    <col min="15805" max="15805" width="28.28515625" style="67" customWidth="1"/>
    <col min="15806" max="15806" width="10.28515625" style="67" customWidth="1"/>
    <col min="15807" max="15807" width="6" style="67" customWidth="1"/>
    <col min="15808" max="15808" width="28.28515625" style="67" customWidth="1"/>
    <col min="15809" max="15809" width="10.28515625" style="67" customWidth="1"/>
    <col min="15810" max="15810" width="6" style="67" customWidth="1"/>
    <col min="15811" max="15811" width="28.28515625" style="67" customWidth="1"/>
    <col min="15812" max="15812" width="10.28515625" style="67" customWidth="1"/>
    <col min="15813" max="15813" width="6" style="67" customWidth="1"/>
    <col min="15814" max="15814" width="28.28515625" style="67" customWidth="1"/>
    <col min="15815" max="15815" width="10.28515625" style="67" customWidth="1"/>
    <col min="15816" max="15816" width="6" style="67" customWidth="1"/>
    <col min="15817" max="15817" width="28.28515625" style="67" customWidth="1"/>
    <col min="15818" max="15818" width="10.28515625" style="67" customWidth="1"/>
    <col min="15819" max="15819" width="6" style="67" customWidth="1"/>
    <col min="15820" max="15820" width="28.28515625" style="67" customWidth="1"/>
    <col min="15821" max="15821" width="10.28515625" style="67" customWidth="1"/>
    <col min="15822" max="15822" width="6" style="67" customWidth="1"/>
    <col min="15823" max="15823" width="28.28515625" style="67" customWidth="1"/>
    <col min="15824" max="15824" width="10.28515625" style="67" customWidth="1"/>
    <col min="15825" max="15825" width="6" style="67" customWidth="1"/>
    <col min="15826" max="15872" width="9.140625" style="67"/>
    <col min="15873" max="15873" width="31" style="67" customWidth="1"/>
    <col min="15874" max="15874" width="9.140625" style="67"/>
    <col min="15875" max="15875" width="28.28515625" style="67" customWidth="1"/>
    <col min="15876" max="15876" width="10.28515625" style="67" customWidth="1"/>
    <col min="15877" max="15877" width="6" style="67" customWidth="1"/>
    <col min="15878" max="15878" width="28.28515625" style="67" customWidth="1"/>
    <col min="15879" max="15879" width="10.28515625" style="67" customWidth="1"/>
    <col min="15880" max="15880" width="6" style="67" customWidth="1"/>
    <col min="15881" max="15881" width="28.28515625" style="67" customWidth="1"/>
    <col min="15882" max="15882" width="10.28515625" style="67" customWidth="1"/>
    <col min="15883" max="15883" width="6" style="67" customWidth="1"/>
    <col min="15884" max="15884" width="28.28515625" style="67" customWidth="1"/>
    <col min="15885" max="15885" width="10.28515625" style="67" customWidth="1"/>
    <col min="15886" max="15886" width="6" style="67" customWidth="1"/>
    <col min="15887" max="15887" width="28.28515625" style="67" customWidth="1"/>
    <col min="15888" max="15888" width="10.28515625" style="67" customWidth="1"/>
    <col min="15889" max="15889" width="6" style="67" customWidth="1"/>
    <col min="15890" max="15890" width="28.28515625" style="67" customWidth="1"/>
    <col min="15891" max="15891" width="10.28515625" style="67" customWidth="1"/>
    <col min="15892" max="15892" width="6" style="67" customWidth="1"/>
    <col min="15893" max="15893" width="28.28515625" style="67" customWidth="1"/>
    <col min="15894" max="15894" width="10.28515625" style="67" customWidth="1"/>
    <col min="15895" max="15895" width="6" style="67" customWidth="1"/>
    <col min="15896" max="15896" width="28.28515625" style="67" customWidth="1"/>
    <col min="15897" max="15897" width="10.28515625" style="67" customWidth="1"/>
    <col min="15898" max="15898" width="6" style="67" customWidth="1"/>
    <col min="15899" max="15899" width="28.28515625" style="67" customWidth="1"/>
    <col min="15900" max="15900" width="10.28515625" style="67" customWidth="1"/>
    <col min="15901" max="15901" width="6" style="67" customWidth="1"/>
    <col min="15902" max="15902" width="28.28515625" style="67" customWidth="1"/>
    <col min="15903" max="15903" width="10.28515625" style="67" customWidth="1"/>
    <col min="15904" max="15904" width="6" style="67" customWidth="1"/>
    <col min="15905" max="15905" width="28.28515625" style="67" customWidth="1"/>
    <col min="15906" max="15906" width="10.28515625" style="67" customWidth="1"/>
    <col min="15907" max="15907" width="6" style="67" customWidth="1"/>
    <col min="15908" max="15908" width="28.28515625" style="67" customWidth="1"/>
    <col min="15909" max="15909" width="10.28515625" style="67" customWidth="1"/>
    <col min="15910" max="15910" width="6" style="67" customWidth="1"/>
    <col min="15911" max="15911" width="28.28515625" style="67" customWidth="1"/>
    <col min="15912" max="15912" width="10.28515625" style="67" customWidth="1"/>
    <col min="15913" max="15913" width="6" style="67" customWidth="1"/>
    <col min="15914" max="15914" width="28.28515625" style="67" customWidth="1"/>
    <col min="15915" max="15915" width="10.28515625" style="67" customWidth="1"/>
    <col min="15916" max="15916" width="6" style="67" customWidth="1"/>
    <col min="15917" max="15917" width="28.28515625" style="67" customWidth="1"/>
    <col min="15918" max="15918" width="10.28515625" style="67" customWidth="1"/>
    <col min="15919" max="15919" width="6" style="67" customWidth="1"/>
    <col min="15920" max="15920" width="28.28515625" style="67" customWidth="1"/>
    <col min="15921" max="15921" width="10.28515625" style="67" customWidth="1"/>
    <col min="15922" max="15922" width="6" style="67" customWidth="1"/>
    <col min="15923" max="15923" width="28.28515625" style="67" customWidth="1"/>
    <col min="15924" max="15924" width="10.28515625" style="67" customWidth="1"/>
    <col min="15925" max="15925" width="6" style="67" customWidth="1"/>
    <col min="15926" max="15926" width="28.28515625" style="67" customWidth="1"/>
    <col min="15927" max="15927" width="10.28515625" style="67" customWidth="1"/>
    <col min="15928" max="15928" width="6" style="67" customWidth="1"/>
    <col min="15929" max="15929" width="28.28515625" style="67" customWidth="1"/>
    <col min="15930" max="15930" width="10.28515625" style="67" customWidth="1"/>
    <col min="15931" max="15931" width="6" style="67" customWidth="1"/>
    <col min="15932" max="15932" width="28.28515625" style="67" customWidth="1"/>
    <col min="15933" max="15933" width="10.28515625" style="67" customWidth="1"/>
    <col min="15934" max="15934" width="6" style="67" customWidth="1"/>
    <col min="15935" max="15935" width="28.28515625" style="67" customWidth="1"/>
    <col min="15936" max="15936" width="10.28515625" style="67" customWidth="1"/>
    <col min="15937" max="15937" width="6" style="67" customWidth="1"/>
    <col min="15938" max="15938" width="28.28515625" style="67" customWidth="1"/>
    <col min="15939" max="15939" width="10.28515625" style="67" customWidth="1"/>
    <col min="15940" max="15940" width="6" style="67" customWidth="1"/>
    <col min="15941" max="15941" width="28.28515625" style="67" customWidth="1"/>
    <col min="15942" max="15942" width="10.28515625" style="67" customWidth="1"/>
    <col min="15943" max="15943" width="6" style="67" customWidth="1"/>
    <col min="15944" max="15944" width="28.28515625" style="67" customWidth="1"/>
    <col min="15945" max="15945" width="10.28515625" style="67" customWidth="1"/>
    <col min="15946" max="15946" width="6" style="67" customWidth="1"/>
    <col min="15947" max="15947" width="28.28515625" style="67" customWidth="1"/>
    <col min="15948" max="15948" width="10.28515625" style="67" customWidth="1"/>
    <col min="15949" max="15949" width="6" style="67" customWidth="1"/>
    <col min="15950" max="15950" width="28.28515625" style="67" customWidth="1"/>
    <col min="15951" max="15951" width="10.28515625" style="67" customWidth="1"/>
    <col min="15952" max="15952" width="6" style="67" customWidth="1"/>
    <col min="15953" max="15953" width="28.28515625" style="67" customWidth="1"/>
    <col min="15954" max="15954" width="10.28515625" style="67" customWidth="1"/>
    <col min="15955" max="15955" width="6" style="67" customWidth="1"/>
    <col min="15956" max="15956" width="28.28515625" style="67" customWidth="1"/>
    <col min="15957" max="15957" width="10.28515625" style="67" customWidth="1"/>
    <col min="15958" max="15958" width="6" style="67" customWidth="1"/>
    <col min="15959" max="15959" width="28.28515625" style="67" customWidth="1"/>
    <col min="15960" max="15960" width="10.28515625" style="67" customWidth="1"/>
    <col min="15961" max="15961" width="6" style="67" customWidth="1"/>
    <col min="15962" max="15962" width="28.28515625" style="67" customWidth="1"/>
    <col min="15963" max="15963" width="10.28515625" style="67" customWidth="1"/>
    <col min="15964" max="15964" width="6" style="67" customWidth="1"/>
    <col min="15965" max="15965" width="28.28515625" style="67" customWidth="1"/>
    <col min="15966" max="15966" width="10.28515625" style="67" customWidth="1"/>
    <col min="15967" max="15967" width="6" style="67" customWidth="1"/>
    <col min="15968" max="15968" width="28.28515625" style="67" customWidth="1"/>
    <col min="15969" max="15969" width="10.28515625" style="67" customWidth="1"/>
    <col min="15970" max="15970" width="6" style="67" customWidth="1"/>
    <col min="15971" max="15971" width="28.28515625" style="67" customWidth="1"/>
    <col min="15972" max="15972" width="10.28515625" style="67" customWidth="1"/>
    <col min="15973" max="15973" width="6" style="67" customWidth="1"/>
    <col min="15974" max="15974" width="28.28515625" style="67" customWidth="1"/>
    <col min="15975" max="15975" width="10.28515625" style="67" customWidth="1"/>
    <col min="15976" max="15976" width="6" style="67" customWidth="1"/>
    <col min="15977" max="15977" width="28.28515625" style="67" customWidth="1"/>
    <col min="15978" max="15978" width="10.28515625" style="67" customWidth="1"/>
    <col min="15979" max="15979" width="6" style="67" customWidth="1"/>
    <col min="15980" max="15980" width="28.28515625" style="67" customWidth="1"/>
    <col min="15981" max="15981" width="10.28515625" style="67" customWidth="1"/>
    <col min="15982" max="15982" width="6" style="67" customWidth="1"/>
    <col min="15983" max="15983" width="28.28515625" style="67" customWidth="1"/>
    <col min="15984" max="15984" width="10.28515625" style="67" customWidth="1"/>
    <col min="15985" max="15985" width="6" style="67" customWidth="1"/>
    <col min="15986" max="15986" width="28.28515625" style="67" customWidth="1"/>
    <col min="15987" max="15987" width="10.28515625" style="67" customWidth="1"/>
    <col min="15988" max="15988" width="6" style="67" customWidth="1"/>
    <col min="15989" max="15989" width="28.28515625" style="67" customWidth="1"/>
    <col min="15990" max="15990" width="10.28515625" style="67" customWidth="1"/>
    <col min="15991" max="15991" width="6" style="67" customWidth="1"/>
    <col min="15992" max="15992" width="28.28515625" style="67" customWidth="1"/>
    <col min="15993" max="15993" width="10.28515625" style="67" customWidth="1"/>
    <col min="15994" max="15994" width="6" style="67" customWidth="1"/>
    <col min="15995" max="15995" width="28.28515625" style="67" customWidth="1"/>
    <col min="15996" max="15996" width="10.28515625" style="67" customWidth="1"/>
    <col min="15997" max="15997" width="6" style="67" customWidth="1"/>
    <col min="15998" max="15998" width="28.28515625" style="67" customWidth="1"/>
    <col min="15999" max="15999" width="10.28515625" style="67" customWidth="1"/>
    <col min="16000" max="16000" width="6" style="67" customWidth="1"/>
    <col min="16001" max="16001" width="28.28515625" style="67" customWidth="1"/>
    <col min="16002" max="16002" width="10.28515625" style="67" customWidth="1"/>
    <col min="16003" max="16003" width="6" style="67" customWidth="1"/>
    <col min="16004" max="16004" width="28.28515625" style="67" customWidth="1"/>
    <col min="16005" max="16005" width="10.28515625" style="67" customWidth="1"/>
    <col min="16006" max="16006" width="6" style="67" customWidth="1"/>
    <col min="16007" max="16007" width="28.28515625" style="67" customWidth="1"/>
    <col min="16008" max="16008" width="10.28515625" style="67" customWidth="1"/>
    <col min="16009" max="16009" width="6" style="67" customWidth="1"/>
    <col min="16010" max="16010" width="28.28515625" style="67" customWidth="1"/>
    <col min="16011" max="16011" width="10.28515625" style="67" customWidth="1"/>
    <col min="16012" max="16012" width="6" style="67" customWidth="1"/>
    <col min="16013" max="16013" width="28.28515625" style="67" customWidth="1"/>
    <col min="16014" max="16014" width="10.28515625" style="67" customWidth="1"/>
    <col min="16015" max="16015" width="6" style="67" customWidth="1"/>
    <col min="16016" max="16016" width="28.28515625" style="67" customWidth="1"/>
    <col min="16017" max="16017" width="10.28515625" style="67" customWidth="1"/>
    <col min="16018" max="16018" width="6" style="67" customWidth="1"/>
    <col min="16019" max="16019" width="28.28515625" style="67" customWidth="1"/>
    <col min="16020" max="16020" width="10.28515625" style="67" customWidth="1"/>
    <col min="16021" max="16021" width="6" style="67" customWidth="1"/>
    <col min="16022" max="16022" width="28.28515625" style="67" customWidth="1"/>
    <col min="16023" max="16023" width="10.28515625" style="67" customWidth="1"/>
    <col min="16024" max="16024" width="6" style="67" customWidth="1"/>
    <col min="16025" max="16025" width="28.28515625" style="67" customWidth="1"/>
    <col min="16026" max="16026" width="10.28515625" style="67" customWidth="1"/>
    <col min="16027" max="16027" width="6" style="67" customWidth="1"/>
    <col min="16028" max="16028" width="28.28515625" style="67" customWidth="1"/>
    <col min="16029" max="16029" width="10.28515625" style="67" customWidth="1"/>
    <col min="16030" max="16030" width="6" style="67" customWidth="1"/>
    <col min="16031" max="16031" width="28.28515625" style="67" customWidth="1"/>
    <col min="16032" max="16032" width="10.28515625" style="67" customWidth="1"/>
    <col min="16033" max="16033" width="6" style="67" customWidth="1"/>
    <col min="16034" max="16034" width="28.28515625" style="67" customWidth="1"/>
    <col min="16035" max="16035" width="10.28515625" style="67" customWidth="1"/>
    <col min="16036" max="16036" width="6" style="67" customWidth="1"/>
    <col min="16037" max="16037" width="28.28515625" style="67" customWidth="1"/>
    <col min="16038" max="16038" width="10.28515625" style="67" customWidth="1"/>
    <col min="16039" max="16039" width="6" style="67" customWidth="1"/>
    <col min="16040" max="16040" width="28.28515625" style="67" customWidth="1"/>
    <col min="16041" max="16041" width="10.28515625" style="67" customWidth="1"/>
    <col min="16042" max="16042" width="6" style="67" customWidth="1"/>
    <col min="16043" max="16043" width="28.28515625" style="67" customWidth="1"/>
    <col min="16044" max="16044" width="10.28515625" style="67" customWidth="1"/>
    <col min="16045" max="16045" width="6" style="67" customWidth="1"/>
    <col min="16046" max="16046" width="28.28515625" style="67" customWidth="1"/>
    <col min="16047" max="16047" width="10.28515625" style="67" customWidth="1"/>
    <col min="16048" max="16048" width="6" style="67" customWidth="1"/>
    <col min="16049" max="16049" width="28.28515625" style="67" customWidth="1"/>
    <col min="16050" max="16050" width="10.28515625" style="67" customWidth="1"/>
    <col min="16051" max="16051" width="6" style="67" customWidth="1"/>
    <col min="16052" max="16052" width="28.28515625" style="67" customWidth="1"/>
    <col min="16053" max="16053" width="10.28515625" style="67" customWidth="1"/>
    <col min="16054" max="16054" width="6" style="67" customWidth="1"/>
    <col min="16055" max="16055" width="28.28515625" style="67" customWidth="1"/>
    <col min="16056" max="16056" width="10.28515625" style="67" customWidth="1"/>
    <col min="16057" max="16057" width="6" style="67" customWidth="1"/>
    <col min="16058" max="16058" width="28.28515625" style="67" customWidth="1"/>
    <col min="16059" max="16059" width="10.28515625" style="67" customWidth="1"/>
    <col min="16060" max="16060" width="6" style="67" customWidth="1"/>
    <col min="16061" max="16061" width="28.28515625" style="67" customWidth="1"/>
    <col min="16062" max="16062" width="10.28515625" style="67" customWidth="1"/>
    <col min="16063" max="16063" width="6" style="67" customWidth="1"/>
    <col min="16064" max="16064" width="28.28515625" style="67" customWidth="1"/>
    <col min="16065" max="16065" width="10.28515625" style="67" customWidth="1"/>
    <col min="16066" max="16066" width="6" style="67" customWidth="1"/>
    <col min="16067" max="16067" width="28.28515625" style="67" customWidth="1"/>
    <col min="16068" max="16068" width="10.28515625" style="67" customWidth="1"/>
    <col min="16069" max="16069" width="6" style="67" customWidth="1"/>
    <col min="16070" max="16070" width="28.28515625" style="67" customWidth="1"/>
    <col min="16071" max="16071" width="10.28515625" style="67" customWidth="1"/>
    <col min="16072" max="16072" width="6" style="67" customWidth="1"/>
    <col min="16073" max="16073" width="28.28515625" style="67" customWidth="1"/>
    <col min="16074" max="16074" width="10.28515625" style="67" customWidth="1"/>
    <col min="16075" max="16075" width="6" style="67" customWidth="1"/>
    <col min="16076" max="16076" width="28.28515625" style="67" customWidth="1"/>
    <col min="16077" max="16077" width="10.28515625" style="67" customWidth="1"/>
    <col min="16078" max="16078" width="6" style="67" customWidth="1"/>
    <col min="16079" max="16079" width="28.28515625" style="67" customWidth="1"/>
    <col min="16080" max="16080" width="10.28515625" style="67" customWidth="1"/>
    <col min="16081" max="16081" width="6" style="67" customWidth="1"/>
    <col min="16082" max="16128" width="9.140625" style="67"/>
    <col min="16129" max="16129" width="31" style="67" customWidth="1"/>
    <col min="16130" max="16130" width="9.140625" style="67"/>
    <col min="16131" max="16131" width="28.28515625" style="67" customWidth="1"/>
    <col min="16132" max="16132" width="10.28515625" style="67" customWidth="1"/>
    <col min="16133" max="16133" width="6" style="67" customWidth="1"/>
    <col min="16134" max="16134" width="28.28515625" style="67" customWidth="1"/>
    <col min="16135" max="16135" width="10.28515625" style="67" customWidth="1"/>
    <col min="16136" max="16136" width="6" style="67" customWidth="1"/>
    <col min="16137" max="16137" width="28.28515625" style="67" customWidth="1"/>
    <col min="16138" max="16138" width="10.28515625" style="67" customWidth="1"/>
    <col min="16139" max="16139" width="6" style="67" customWidth="1"/>
    <col min="16140" max="16140" width="28.28515625" style="67" customWidth="1"/>
    <col min="16141" max="16141" width="10.28515625" style="67" customWidth="1"/>
    <col min="16142" max="16142" width="6" style="67" customWidth="1"/>
    <col min="16143" max="16143" width="28.28515625" style="67" customWidth="1"/>
    <col min="16144" max="16144" width="10.28515625" style="67" customWidth="1"/>
    <col min="16145" max="16145" width="6" style="67" customWidth="1"/>
    <col min="16146" max="16146" width="28.28515625" style="67" customWidth="1"/>
    <col min="16147" max="16147" width="10.28515625" style="67" customWidth="1"/>
    <col min="16148" max="16148" width="6" style="67" customWidth="1"/>
    <col min="16149" max="16149" width="28.28515625" style="67" customWidth="1"/>
    <col min="16150" max="16150" width="10.28515625" style="67" customWidth="1"/>
    <col min="16151" max="16151" width="6" style="67" customWidth="1"/>
    <col min="16152" max="16152" width="28.28515625" style="67" customWidth="1"/>
    <col min="16153" max="16153" width="10.28515625" style="67" customWidth="1"/>
    <col min="16154" max="16154" width="6" style="67" customWidth="1"/>
    <col min="16155" max="16155" width="28.28515625" style="67" customWidth="1"/>
    <col min="16156" max="16156" width="10.28515625" style="67" customWidth="1"/>
    <col min="16157" max="16157" width="6" style="67" customWidth="1"/>
    <col min="16158" max="16158" width="28.28515625" style="67" customWidth="1"/>
    <col min="16159" max="16159" width="10.28515625" style="67" customWidth="1"/>
    <col min="16160" max="16160" width="6" style="67" customWidth="1"/>
    <col min="16161" max="16161" width="28.28515625" style="67" customWidth="1"/>
    <col min="16162" max="16162" width="10.28515625" style="67" customWidth="1"/>
    <col min="16163" max="16163" width="6" style="67" customWidth="1"/>
    <col min="16164" max="16164" width="28.28515625" style="67" customWidth="1"/>
    <col min="16165" max="16165" width="10.28515625" style="67" customWidth="1"/>
    <col min="16166" max="16166" width="6" style="67" customWidth="1"/>
    <col min="16167" max="16167" width="28.28515625" style="67" customWidth="1"/>
    <col min="16168" max="16168" width="10.28515625" style="67" customWidth="1"/>
    <col min="16169" max="16169" width="6" style="67" customWidth="1"/>
    <col min="16170" max="16170" width="28.28515625" style="67" customWidth="1"/>
    <col min="16171" max="16171" width="10.28515625" style="67" customWidth="1"/>
    <col min="16172" max="16172" width="6" style="67" customWidth="1"/>
    <col min="16173" max="16173" width="28.28515625" style="67" customWidth="1"/>
    <col min="16174" max="16174" width="10.28515625" style="67" customWidth="1"/>
    <col min="16175" max="16175" width="6" style="67" customWidth="1"/>
    <col min="16176" max="16176" width="28.28515625" style="67" customWidth="1"/>
    <col min="16177" max="16177" width="10.28515625" style="67" customWidth="1"/>
    <col min="16178" max="16178" width="6" style="67" customWidth="1"/>
    <col min="16179" max="16179" width="28.28515625" style="67" customWidth="1"/>
    <col min="16180" max="16180" width="10.28515625" style="67" customWidth="1"/>
    <col min="16181" max="16181" width="6" style="67" customWidth="1"/>
    <col min="16182" max="16182" width="28.28515625" style="67" customWidth="1"/>
    <col min="16183" max="16183" width="10.28515625" style="67" customWidth="1"/>
    <col min="16184" max="16184" width="6" style="67" customWidth="1"/>
    <col min="16185" max="16185" width="28.28515625" style="67" customWidth="1"/>
    <col min="16186" max="16186" width="10.28515625" style="67" customWidth="1"/>
    <col min="16187" max="16187" width="6" style="67" customWidth="1"/>
    <col min="16188" max="16188" width="28.28515625" style="67" customWidth="1"/>
    <col min="16189" max="16189" width="10.28515625" style="67" customWidth="1"/>
    <col min="16190" max="16190" width="6" style="67" customWidth="1"/>
    <col min="16191" max="16191" width="28.28515625" style="67" customWidth="1"/>
    <col min="16192" max="16192" width="10.28515625" style="67" customWidth="1"/>
    <col min="16193" max="16193" width="6" style="67" customWidth="1"/>
    <col min="16194" max="16194" width="28.28515625" style="67" customWidth="1"/>
    <col min="16195" max="16195" width="10.28515625" style="67" customWidth="1"/>
    <col min="16196" max="16196" width="6" style="67" customWidth="1"/>
    <col min="16197" max="16197" width="28.28515625" style="67" customWidth="1"/>
    <col min="16198" max="16198" width="10.28515625" style="67" customWidth="1"/>
    <col min="16199" max="16199" width="6" style="67" customWidth="1"/>
    <col min="16200" max="16200" width="28.28515625" style="67" customWidth="1"/>
    <col min="16201" max="16201" width="10.28515625" style="67" customWidth="1"/>
    <col min="16202" max="16202" width="6" style="67" customWidth="1"/>
    <col min="16203" max="16203" width="28.28515625" style="67" customWidth="1"/>
    <col min="16204" max="16204" width="10.28515625" style="67" customWidth="1"/>
    <col min="16205" max="16205" width="6" style="67" customWidth="1"/>
    <col min="16206" max="16206" width="28.28515625" style="67" customWidth="1"/>
    <col min="16207" max="16207" width="10.28515625" style="67" customWidth="1"/>
    <col min="16208" max="16208" width="6" style="67" customWidth="1"/>
    <col min="16209" max="16209" width="28.28515625" style="67" customWidth="1"/>
    <col min="16210" max="16210" width="10.28515625" style="67" customWidth="1"/>
    <col min="16211" max="16211" width="6" style="67" customWidth="1"/>
    <col min="16212" max="16212" width="28.28515625" style="67" customWidth="1"/>
    <col min="16213" max="16213" width="10.28515625" style="67" customWidth="1"/>
    <col min="16214" max="16214" width="6" style="67" customWidth="1"/>
    <col min="16215" max="16215" width="28.28515625" style="67" customWidth="1"/>
    <col min="16216" max="16216" width="10.28515625" style="67" customWidth="1"/>
    <col min="16217" max="16217" width="6" style="67" customWidth="1"/>
    <col min="16218" max="16218" width="28.28515625" style="67" customWidth="1"/>
    <col min="16219" max="16219" width="10.28515625" style="67" customWidth="1"/>
    <col min="16220" max="16220" width="6" style="67" customWidth="1"/>
    <col min="16221" max="16221" width="28.28515625" style="67" customWidth="1"/>
    <col min="16222" max="16222" width="10.28515625" style="67" customWidth="1"/>
    <col min="16223" max="16223" width="6" style="67" customWidth="1"/>
    <col min="16224" max="16224" width="28.28515625" style="67" customWidth="1"/>
    <col min="16225" max="16225" width="10.28515625" style="67" customWidth="1"/>
    <col min="16226" max="16226" width="6" style="67" customWidth="1"/>
    <col min="16227" max="16227" width="28.28515625" style="67" customWidth="1"/>
    <col min="16228" max="16228" width="10.28515625" style="67" customWidth="1"/>
    <col min="16229" max="16229" width="6" style="67" customWidth="1"/>
    <col min="16230" max="16230" width="28.28515625" style="67" customWidth="1"/>
    <col min="16231" max="16231" width="10.28515625" style="67" customWidth="1"/>
    <col min="16232" max="16232" width="6" style="67" customWidth="1"/>
    <col min="16233" max="16233" width="28.28515625" style="67" customWidth="1"/>
    <col min="16234" max="16234" width="10.28515625" style="67" customWidth="1"/>
    <col min="16235" max="16235" width="6" style="67" customWidth="1"/>
    <col min="16236" max="16236" width="28.28515625" style="67" customWidth="1"/>
    <col min="16237" max="16237" width="10.28515625" style="67" customWidth="1"/>
    <col min="16238" max="16238" width="6" style="67" customWidth="1"/>
    <col min="16239" max="16239" width="28.28515625" style="67" customWidth="1"/>
    <col min="16240" max="16240" width="10.28515625" style="67" customWidth="1"/>
    <col min="16241" max="16241" width="6" style="67" customWidth="1"/>
    <col min="16242" max="16242" width="28.28515625" style="67" customWidth="1"/>
    <col min="16243" max="16243" width="10.28515625" style="67" customWidth="1"/>
    <col min="16244" max="16244" width="6" style="67" customWidth="1"/>
    <col min="16245" max="16245" width="28.28515625" style="67" customWidth="1"/>
    <col min="16246" max="16246" width="10.28515625" style="67" customWidth="1"/>
    <col min="16247" max="16247" width="6" style="67" customWidth="1"/>
    <col min="16248" max="16248" width="28.28515625" style="67" customWidth="1"/>
    <col min="16249" max="16249" width="10.28515625" style="67" customWidth="1"/>
    <col min="16250" max="16250" width="6" style="67" customWidth="1"/>
    <col min="16251" max="16251" width="28.28515625" style="67" customWidth="1"/>
    <col min="16252" max="16252" width="10.28515625" style="67" customWidth="1"/>
    <col min="16253" max="16253" width="6" style="67" customWidth="1"/>
    <col min="16254" max="16254" width="28.28515625" style="67" customWidth="1"/>
    <col min="16255" max="16255" width="10.28515625" style="67" customWidth="1"/>
    <col min="16256" max="16256" width="6" style="67" customWidth="1"/>
    <col min="16257" max="16257" width="28.28515625" style="67" customWidth="1"/>
    <col min="16258" max="16258" width="10.28515625" style="67" customWidth="1"/>
    <col min="16259" max="16259" width="6" style="67" customWidth="1"/>
    <col min="16260" max="16260" width="28.28515625" style="67" customWidth="1"/>
    <col min="16261" max="16261" width="10.28515625" style="67" customWidth="1"/>
    <col min="16262" max="16262" width="6" style="67" customWidth="1"/>
    <col min="16263" max="16263" width="28.28515625" style="67" customWidth="1"/>
    <col min="16264" max="16264" width="10.28515625" style="67" customWidth="1"/>
    <col min="16265" max="16265" width="6" style="67" customWidth="1"/>
    <col min="16266" max="16266" width="28.28515625" style="67" customWidth="1"/>
    <col min="16267" max="16267" width="10.28515625" style="67" customWidth="1"/>
    <col min="16268" max="16268" width="6" style="67" customWidth="1"/>
    <col min="16269" max="16269" width="28.28515625" style="67" customWidth="1"/>
    <col min="16270" max="16270" width="10.28515625" style="67" customWidth="1"/>
    <col min="16271" max="16271" width="6" style="67" customWidth="1"/>
    <col min="16272" max="16272" width="28.28515625" style="67" customWidth="1"/>
    <col min="16273" max="16273" width="10.28515625" style="67" customWidth="1"/>
    <col min="16274" max="16274" width="6" style="67" customWidth="1"/>
    <col min="16275" max="16275" width="28.28515625" style="67" customWidth="1"/>
    <col min="16276" max="16276" width="10.28515625" style="67" customWidth="1"/>
    <col min="16277" max="16277" width="6" style="67" customWidth="1"/>
    <col min="16278" max="16278" width="28.28515625" style="67" customWidth="1"/>
    <col min="16279" max="16279" width="10.28515625" style="67" customWidth="1"/>
    <col min="16280" max="16280" width="6" style="67" customWidth="1"/>
    <col min="16281" max="16281" width="28.28515625" style="67" customWidth="1"/>
    <col min="16282" max="16282" width="10.28515625" style="67" customWidth="1"/>
    <col min="16283" max="16283" width="6" style="67" customWidth="1"/>
    <col min="16284" max="16284" width="28.28515625" style="67" customWidth="1"/>
    <col min="16285" max="16285" width="10.28515625" style="67" customWidth="1"/>
    <col min="16286" max="16286" width="6" style="67" customWidth="1"/>
    <col min="16287" max="16287" width="28.28515625" style="67" customWidth="1"/>
    <col min="16288" max="16288" width="10.28515625" style="67" customWidth="1"/>
    <col min="16289" max="16289" width="6" style="67" customWidth="1"/>
    <col min="16290" max="16290" width="28.28515625" style="67" customWidth="1"/>
    <col min="16291" max="16291" width="10.28515625" style="67" customWidth="1"/>
    <col min="16292" max="16292" width="6" style="67" customWidth="1"/>
    <col min="16293" max="16293" width="28.28515625" style="67" customWidth="1"/>
    <col min="16294" max="16294" width="10.28515625" style="67" customWidth="1"/>
    <col min="16295" max="16295" width="6" style="67" customWidth="1"/>
    <col min="16296" max="16296" width="28.28515625" style="67" customWidth="1"/>
    <col min="16297" max="16297" width="10.28515625" style="67" customWidth="1"/>
    <col min="16298" max="16298" width="6" style="67" customWidth="1"/>
    <col min="16299" max="16299" width="28.28515625" style="67" customWidth="1"/>
    <col min="16300" max="16300" width="10.28515625" style="67" customWidth="1"/>
    <col min="16301" max="16301" width="6" style="67" customWidth="1"/>
    <col min="16302" max="16302" width="28.28515625" style="67" customWidth="1"/>
    <col min="16303" max="16303" width="10.28515625" style="67" customWidth="1"/>
    <col min="16304" max="16304" width="6" style="67" customWidth="1"/>
    <col min="16305" max="16305" width="28.28515625" style="67" customWidth="1"/>
    <col min="16306" max="16306" width="10.28515625" style="67" customWidth="1"/>
    <col min="16307" max="16307" width="6" style="67" customWidth="1"/>
    <col min="16308" max="16308" width="28.28515625" style="67" customWidth="1"/>
    <col min="16309" max="16309" width="10.28515625" style="67" customWidth="1"/>
    <col min="16310" max="16310" width="6" style="67" customWidth="1"/>
    <col min="16311" max="16311" width="28.28515625" style="67" customWidth="1"/>
    <col min="16312" max="16312" width="10.28515625" style="67" customWidth="1"/>
    <col min="16313" max="16313" width="6" style="67" customWidth="1"/>
    <col min="16314" max="16314" width="28.28515625" style="67" customWidth="1"/>
    <col min="16315" max="16315" width="10.28515625" style="67" customWidth="1"/>
    <col min="16316" max="16316" width="6" style="67" customWidth="1"/>
    <col min="16317" max="16317" width="28.28515625" style="67" customWidth="1"/>
    <col min="16318" max="16318" width="10.28515625" style="67" customWidth="1"/>
    <col min="16319" max="16319" width="6" style="67" customWidth="1"/>
    <col min="16320" max="16320" width="28.28515625" style="67" customWidth="1"/>
    <col min="16321" max="16321" width="10.28515625" style="67" customWidth="1"/>
    <col min="16322" max="16322" width="6" style="67" customWidth="1"/>
    <col min="16323" max="16323" width="28.28515625" style="67" customWidth="1"/>
    <col min="16324" max="16324" width="10.28515625" style="67" customWidth="1"/>
    <col min="16325" max="16325" width="6" style="67" customWidth="1"/>
    <col min="16326" max="16326" width="28.28515625" style="67" customWidth="1"/>
    <col min="16327" max="16327" width="10.28515625" style="67" customWidth="1"/>
    <col min="16328" max="16328" width="6" style="67" customWidth="1"/>
    <col min="16329" max="16329" width="28.28515625" style="67" customWidth="1"/>
    <col min="16330" max="16330" width="10.28515625" style="67" customWidth="1"/>
    <col min="16331" max="16331" width="6" style="67" customWidth="1"/>
    <col min="16332" max="16332" width="28.28515625" style="67" customWidth="1"/>
    <col min="16333" max="16333" width="10.28515625" style="67" customWidth="1"/>
    <col min="16334" max="16334" width="6" style="67" customWidth="1"/>
    <col min="16335" max="16335" width="28.28515625" style="67" customWidth="1"/>
    <col min="16336" max="16336" width="10.28515625" style="67" customWidth="1"/>
    <col min="16337" max="16337" width="6" style="67" customWidth="1"/>
    <col min="16338" max="16384" width="9.140625" style="67"/>
  </cols>
  <sheetData>
    <row r="1" spans="1:212" x14ac:dyDescent="0.2">
      <c r="A1" s="1" t="s">
        <v>1297</v>
      </c>
    </row>
    <row r="3" spans="1:212" x14ac:dyDescent="0.2">
      <c r="A3" s="95" t="s">
        <v>14</v>
      </c>
      <c r="B3" s="317"/>
      <c r="C3" s="409" t="s">
        <v>556</v>
      </c>
      <c r="D3" s="318"/>
      <c r="E3" s="319"/>
      <c r="F3" s="407" t="s">
        <v>784</v>
      </c>
      <c r="G3" s="317"/>
      <c r="H3" s="320"/>
      <c r="I3" s="409" t="s">
        <v>785</v>
      </c>
      <c r="J3" s="318"/>
      <c r="K3" s="319"/>
      <c r="L3" s="407" t="s">
        <v>1252</v>
      </c>
      <c r="M3" s="317"/>
      <c r="N3" s="320"/>
      <c r="O3" s="409" t="s">
        <v>744</v>
      </c>
      <c r="P3" s="318"/>
      <c r="Q3" s="319"/>
      <c r="R3" s="407" t="s">
        <v>1194</v>
      </c>
      <c r="S3" s="317"/>
      <c r="T3" s="320"/>
      <c r="U3" s="409" t="s">
        <v>1047</v>
      </c>
      <c r="V3" s="318"/>
      <c r="W3" s="319"/>
      <c r="X3" s="407" t="s">
        <v>349</v>
      </c>
      <c r="Y3" s="317"/>
      <c r="Z3" s="320"/>
      <c r="AA3" s="409" t="s">
        <v>745</v>
      </c>
      <c r="AB3" s="318"/>
      <c r="AC3" s="319"/>
      <c r="AD3" s="407" t="s">
        <v>663</v>
      </c>
      <c r="AE3" s="317"/>
      <c r="AF3" s="320"/>
      <c r="AG3" s="409" t="s">
        <v>558</v>
      </c>
      <c r="AH3" s="318"/>
      <c r="AI3" s="319"/>
      <c r="AJ3" s="407" t="s">
        <v>664</v>
      </c>
      <c r="AK3" s="317"/>
      <c r="AL3" s="320"/>
      <c r="AM3" s="409" t="s">
        <v>746</v>
      </c>
      <c r="AN3" s="318"/>
      <c r="AO3" s="319"/>
      <c r="AP3" s="407" t="s">
        <v>1255</v>
      </c>
      <c r="AQ3" s="317"/>
      <c r="AR3" s="320"/>
      <c r="AS3" s="409" t="s">
        <v>1256</v>
      </c>
      <c r="AT3" s="318"/>
      <c r="AU3" s="319"/>
      <c r="AV3" s="407" t="s">
        <v>1195</v>
      </c>
      <c r="AW3" s="317"/>
      <c r="AX3" s="320"/>
      <c r="AY3" s="409" t="s">
        <v>747</v>
      </c>
      <c r="AZ3" s="318"/>
      <c r="BA3" s="319"/>
      <c r="BB3" s="407" t="s">
        <v>874</v>
      </c>
      <c r="BC3" s="317"/>
      <c r="BD3" s="320"/>
      <c r="BE3" s="409" t="s">
        <v>560</v>
      </c>
      <c r="BF3" s="318"/>
      <c r="BG3" s="319"/>
      <c r="BH3" s="407" t="s">
        <v>665</v>
      </c>
      <c r="BI3" s="317"/>
      <c r="BJ3" s="320"/>
      <c r="BK3" s="409" t="s">
        <v>875</v>
      </c>
      <c r="BL3" s="318"/>
      <c r="BM3" s="319"/>
      <c r="BN3" s="407" t="s">
        <v>666</v>
      </c>
      <c r="BO3" s="317"/>
      <c r="BP3" s="320"/>
      <c r="BQ3" s="409" t="s">
        <v>1196</v>
      </c>
      <c r="BR3" s="318"/>
      <c r="BS3" s="319"/>
      <c r="BT3" s="407" t="s">
        <v>561</v>
      </c>
      <c r="BU3" s="317"/>
      <c r="BV3" s="320"/>
      <c r="BW3" s="409" t="s">
        <v>669</v>
      </c>
      <c r="BX3" s="318"/>
      <c r="BY3" s="319"/>
      <c r="BZ3" s="407" t="s">
        <v>565</v>
      </c>
      <c r="CA3" s="317"/>
      <c r="CB3" s="320"/>
      <c r="CC3" s="409" t="s">
        <v>1162</v>
      </c>
      <c r="CD3" s="318"/>
      <c r="CE3" s="319"/>
      <c r="CF3" s="407" t="s">
        <v>1233</v>
      </c>
      <c r="CG3" s="317"/>
      <c r="CH3" s="320"/>
      <c r="CI3" s="409" t="s">
        <v>1198</v>
      </c>
      <c r="CJ3" s="318"/>
      <c r="CK3" s="319"/>
      <c r="CL3" s="407" t="s">
        <v>879</v>
      </c>
      <c r="CM3" s="317"/>
      <c r="CN3" s="320"/>
      <c r="CO3" s="409" t="s">
        <v>1163</v>
      </c>
      <c r="CP3" s="318"/>
      <c r="CQ3" s="319"/>
      <c r="CR3" s="407" t="s">
        <v>1164</v>
      </c>
      <c r="CS3" s="317"/>
      <c r="CT3" s="320"/>
      <c r="CU3" s="409" t="s">
        <v>1225</v>
      </c>
      <c r="CV3" s="318"/>
      <c r="CW3" s="319"/>
      <c r="CX3" s="407" t="s">
        <v>880</v>
      </c>
      <c r="CY3" s="317"/>
      <c r="CZ3" s="320"/>
      <c r="DA3" s="409" t="s">
        <v>365</v>
      </c>
      <c r="DB3" s="318"/>
      <c r="DC3" s="319"/>
      <c r="DD3" s="407" t="s">
        <v>671</v>
      </c>
      <c r="DE3" s="317"/>
      <c r="DF3" s="320"/>
      <c r="DG3" s="409" t="s">
        <v>1234</v>
      </c>
      <c r="DH3" s="318"/>
      <c r="DI3" s="319"/>
      <c r="DJ3" s="407" t="s">
        <v>750</v>
      </c>
      <c r="DK3" s="317"/>
      <c r="DL3" s="320"/>
      <c r="DM3" s="409" t="s">
        <v>567</v>
      </c>
      <c r="DN3" s="318"/>
      <c r="DO3" s="319"/>
      <c r="DP3" s="407" t="s">
        <v>1200</v>
      </c>
      <c r="DQ3" s="317"/>
      <c r="DR3" s="320"/>
      <c r="DS3" s="409" t="s">
        <v>673</v>
      </c>
      <c r="DT3" s="318"/>
      <c r="DU3" s="319"/>
      <c r="DV3" s="407" t="s">
        <v>883</v>
      </c>
      <c r="DW3" s="317"/>
      <c r="DX3" s="320"/>
      <c r="DY3" s="409" t="s">
        <v>674</v>
      </c>
      <c r="DZ3" s="318"/>
      <c r="EA3" s="319"/>
      <c r="EB3" s="407" t="s">
        <v>1201</v>
      </c>
      <c r="EC3" s="317"/>
      <c r="ED3" s="320"/>
      <c r="EE3" s="409" t="s">
        <v>370</v>
      </c>
      <c r="EF3" s="318"/>
      <c r="EG3" s="319"/>
      <c r="EH3" s="407" t="s">
        <v>568</v>
      </c>
      <c r="EI3" s="317"/>
      <c r="EJ3" s="320"/>
      <c r="EK3" s="409" t="s">
        <v>1165</v>
      </c>
      <c r="EL3" s="318"/>
      <c r="EM3" s="319"/>
      <c r="EN3" s="407" t="s">
        <v>570</v>
      </c>
      <c r="EO3" s="317"/>
      <c r="EP3" s="320"/>
      <c r="EQ3" s="409" t="s">
        <v>1202</v>
      </c>
      <c r="ER3" s="318"/>
      <c r="ES3" s="319"/>
      <c r="ET3" s="407" t="s">
        <v>1280</v>
      </c>
      <c r="EU3" s="317"/>
      <c r="EV3" s="320"/>
      <c r="EW3" s="409" t="s">
        <v>885</v>
      </c>
      <c r="EX3" s="318"/>
      <c r="EY3" s="319"/>
      <c r="EZ3" s="407" t="s">
        <v>1259</v>
      </c>
      <c r="FA3" s="317"/>
      <c r="FB3" s="320"/>
      <c r="FC3" s="409" t="s">
        <v>887</v>
      </c>
      <c r="FD3" s="318"/>
      <c r="FE3" s="319"/>
      <c r="FF3" s="407" t="s">
        <v>373</v>
      </c>
      <c r="FG3" s="317"/>
      <c r="FH3" s="320"/>
      <c r="FI3" s="409" t="s">
        <v>1064</v>
      </c>
      <c r="FJ3" s="318"/>
      <c r="FK3" s="319"/>
      <c r="FL3" s="407" t="s">
        <v>888</v>
      </c>
      <c r="FM3" s="317"/>
      <c r="FN3" s="320"/>
      <c r="FO3" s="409" t="s">
        <v>1260</v>
      </c>
      <c r="FP3" s="318"/>
      <c r="FQ3" s="319"/>
      <c r="FR3" s="407" t="s">
        <v>574</v>
      </c>
      <c r="FS3" s="317"/>
      <c r="FT3" s="320"/>
      <c r="FU3" s="409" t="s">
        <v>1261</v>
      </c>
      <c r="FV3" s="318"/>
      <c r="FW3" s="319"/>
      <c r="FX3" s="407" t="s">
        <v>890</v>
      </c>
      <c r="FY3" s="317"/>
      <c r="FZ3" s="320"/>
      <c r="GA3" s="409" t="s">
        <v>891</v>
      </c>
      <c r="GB3" s="318"/>
      <c r="GC3" s="319"/>
      <c r="GD3" s="407" t="s">
        <v>677</v>
      </c>
      <c r="GE3" s="317"/>
      <c r="GF3" s="320"/>
      <c r="GG3" s="409" t="s">
        <v>892</v>
      </c>
      <c r="GH3" s="318"/>
      <c r="GI3" s="319"/>
      <c r="GJ3" s="407" t="s">
        <v>678</v>
      </c>
      <c r="GK3" s="317"/>
      <c r="GL3" s="320"/>
      <c r="GM3" s="409" t="s">
        <v>752</v>
      </c>
      <c r="GN3" s="318"/>
      <c r="GO3" s="319"/>
      <c r="GP3" s="407" t="s">
        <v>631</v>
      </c>
      <c r="GQ3" s="317"/>
      <c r="GR3" s="320"/>
      <c r="GS3" s="409" t="s">
        <v>679</v>
      </c>
      <c r="GT3" s="318"/>
      <c r="GU3" s="319"/>
      <c r="GV3" s="407" t="s">
        <v>1262</v>
      </c>
      <c r="GW3" s="317"/>
      <c r="GX3" s="320"/>
      <c r="GY3" s="409" t="s">
        <v>1263</v>
      </c>
      <c r="GZ3" s="318"/>
      <c r="HA3" s="319"/>
    </row>
    <row r="4" spans="1:212" x14ac:dyDescent="0.2">
      <c r="A4" s="321" t="s">
        <v>1514</v>
      </c>
      <c r="B4" s="322"/>
      <c r="C4" s="410"/>
      <c r="D4" s="323"/>
      <c r="E4" s="324"/>
      <c r="F4" s="408"/>
      <c r="G4" s="322"/>
      <c r="H4" s="325"/>
      <c r="I4" s="410"/>
      <c r="J4" s="323"/>
      <c r="K4" s="324"/>
      <c r="L4" s="408"/>
      <c r="M4" s="322"/>
      <c r="N4" s="325"/>
      <c r="O4" s="410"/>
      <c r="P4" s="323"/>
      <c r="Q4" s="324"/>
      <c r="R4" s="408"/>
      <c r="S4" s="322"/>
      <c r="T4" s="325"/>
      <c r="U4" s="410"/>
      <c r="V4" s="323"/>
      <c r="W4" s="324"/>
      <c r="X4" s="408"/>
      <c r="Y4" s="322"/>
      <c r="Z4" s="325"/>
      <c r="AA4" s="410"/>
      <c r="AB4" s="323"/>
      <c r="AC4" s="324"/>
      <c r="AD4" s="408"/>
      <c r="AE4" s="322"/>
      <c r="AF4" s="325"/>
      <c r="AG4" s="410"/>
      <c r="AH4" s="323"/>
      <c r="AI4" s="324"/>
      <c r="AJ4" s="408"/>
      <c r="AK4" s="322"/>
      <c r="AL4" s="325"/>
      <c r="AM4" s="410"/>
      <c r="AN4" s="323"/>
      <c r="AO4" s="324"/>
      <c r="AP4" s="408"/>
      <c r="AQ4" s="322"/>
      <c r="AR4" s="325"/>
      <c r="AS4" s="410"/>
      <c r="AT4" s="323"/>
      <c r="AU4" s="324"/>
      <c r="AV4" s="408"/>
      <c r="AW4" s="322"/>
      <c r="AX4" s="325"/>
      <c r="AY4" s="410"/>
      <c r="AZ4" s="323"/>
      <c r="BA4" s="324"/>
      <c r="BB4" s="408"/>
      <c r="BC4" s="322"/>
      <c r="BD4" s="325"/>
      <c r="BE4" s="410"/>
      <c r="BF4" s="323"/>
      <c r="BG4" s="324"/>
      <c r="BH4" s="408"/>
      <c r="BI4" s="322"/>
      <c r="BJ4" s="325"/>
      <c r="BK4" s="410"/>
      <c r="BL4" s="323"/>
      <c r="BM4" s="324"/>
      <c r="BN4" s="408"/>
      <c r="BO4" s="322"/>
      <c r="BP4" s="325"/>
      <c r="BQ4" s="410"/>
      <c r="BR4" s="323"/>
      <c r="BS4" s="324"/>
      <c r="BT4" s="408"/>
      <c r="BU4" s="322"/>
      <c r="BV4" s="325"/>
      <c r="BW4" s="410"/>
      <c r="BX4" s="323"/>
      <c r="BY4" s="324"/>
      <c r="BZ4" s="408"/>
      <c r="CA4" s="322"/>
      <c r="CB4" s="325"/>
      <c r="CC4" s="410"/>
      <c r="CD4" s="323"/>
      <c r="CE4" s="324"/>
      <c r="CF4" s="408"/>
      <c r="CG4" s="322"/>
      <c r="CH4" s="325"/>
      <c r="CI4" s="410"/>
      <c r="CJ4" s="323"/>
      <c r="CK4" s="324"/>
      <c r="CL4" s="408"/>
      <c r="CM4" s="322"/>
      <c r="CN4" s="325"/>
      <c r="CO4" s="410"/>
      <c r="CP4" s="323"/>
      <c r="CQ4" s="324"/>
      <c r="CR4" s="408"/>
      <c r="CS4" s="322"/>
      <c r="CT4" s="325"/>
      <c r="CU4" s="410"/>
      <c r="CV4" s="323"/>
      <c r="CW4" s="324"/>
      <c r="CX4" s="408"/>
      <c r="CY4" s="322"/>
      <c r="CZ4" s="325"/>
      <c r="DA4" s="410"/>
      <c r="DB4" s="323"/>
      <c r="DC4" s="324"/>
      <c r="DD4" s="408"/>
      <c r="DE4" s="322"/>
      <c r="DF4" s="325"/>
      <c r="DG4" s="410"/>
      <c r="DH4" s="323"/>
      <c r="DI4" s="324"/>
      <c r="DJ4" s="408"/>
      <c r="DK4" s="322"/>
      <c r="DL4" s="325"/>
      <c r="DM4" s="410"/>
      <c r="DN4" s="323"/>
      <c r="DO4" s="324"/>
      <c r="DP4" s="408"/>
      <c r="DQ4" s="322"/>
      <c r="DR4" s="325"/>
      <c r="DS4" s="410"/>
      <c r="DT4" s="323"/>
      <c r="DU4" s="324"/>
      <c r="DV4" s="408"/>
      <c r="DW4" s="322"/>
      <c r="DX4" s="325"/>
      <c r="DY4" s="410"/>
      <c r="DZ4" s="323"/>
      <c r="EA4" s="324"/>
      <c r="EB4" s="408"/>
      <c r="EC4" s="322"/>
      <c r="ED4" s="325"/>
      <c r="EE4" s="410"/>
      <c r="EF4" s="323"/>
      <c r="EG4" s="324"/>
      <c r="EH4" s="408"/>
      <c r="EI4" s="322"/>
      <c r="EJ4" s="325"/>
      <c r="EK4" s="410"/>
      <c r="EL4" s="323"/>
      <c r="EM4" s="324"/>
      <c r="EN4" s="408"/>
      <c r="EO4" s="322"/>
      <c r="EP4" s="325"/>
      <c r="EQ4" s="410"/>
      <c r="ER4" s="323"/>
      <c r="ES4" s="324"/>
      <c r="ET4" s="408"/>
      <c r="EU4" s="322"/>
      <c r="EV4" s="325"/>
      <c r="EW4" s="410"/>
      <c r="EX4" s="323"/>
      <c r="EY4" s="324"/>
      <c r="EZ4" s="408"/>
      <c r="FA4" s="322"/>
      <c r="FB4" s="325"/>
      <c r="FC4" s="410"/>
      <c r="FD4" s="323"/>
      <c r="FE4" s="324"/>
      <c r="FF4" s="408"/>
      <c r="FG4" s="322"/>
      <c r="FH4" s="325"/>
      <c r="FI4" s="410"/>
      <c r="FJ4" s="323"/>
      <c r="FK4" s="324"/>
      <c r="FL4" s="408"/>
      <c r="FM4" s="322"/>
      <c r="FN4" s="325"/>
      <c r="FO4" s="410"/>
      <c r="FP4" s="323"/>
      <c r="FQ4" s="324"/>
      <c r="FR4" s="408"/>
      <c r="FS4" s="322"/>
      <c r="FT4" s="325"/>
      <c r="FU4" s="410"/>
      <c r="FV4" s="323"/>
      <c r="FW4" s="324"/>
      <c r="FX4" s="408"/>
      <c r="FY4" s="322"/>
      <c r="FZ4" s="325"/>
      <c r="GA4" s="410"/>
      <c r="GB4" s="323"/>
      <c r="GC4" s="324"/>
      <c r="GD4" s="408"/>
      <c r="GE4" s="322"/>
      <c r="GF4" s="325"/>
      <c r="GG4" s="410"/>
      <c r="GH4" s="323"/>
      <c r="GI4" s="324"/>
      <c r="GJ4" s="408"/>
      <c r="GK4" s="322"/>
      <c r="GL4" s="325"/>
      <c r="GM4" s="410"/>
      <c r="GN4" s="323"/>
      <c r="GO4" s="324"/>
      <c r="GP4" s="408"/>
      <c r="GQ4" s="322"/>
      <c r="GR4" s="325"/>
      <c r="GS4" s="410"/>
      <c r="GT4" s="323"/>
      <c r="GU4" s="324"/>
      <c r="GV4" s="408"/>
      <c r="GW4" s="322"/>
      <c r="GX4" s="325"/>
      <c r="GY4" s="410"/>
      <c r="GZ4" s="323"/>
      <c r="HA4" s="324"/>
    </row>
    <row r="5" spans="1:212" x14ac:dyDescent="0.2">
      <c r="A5" s="326"/>
      <c r="B5" s="354"/>
      <c r="C5" s="328"/>
      <c r="D5" s="329" t="s">
        <v>70</v>
      </c>
      <c r="E5" s="330" t="s">
        <v>71</v>
      </c>
      <c r="F5" s="326"/>
      <c r="G5" s="327" t="s">
        <v>70</v>
      </c>
      <c r="H5" s="331" t="s">
        <v>71</v>
      </c>
      <c r="I5" s="328"/>
      <c r="J5" s="329" t="s">
        <v>70</v>
      </c>
      <c r="K5" s="330" t="s">
        <v>71</v>
      </c>
      <c r="L5" s="326"/>
      <c r="M5" s="327" t="s">
        <v>70</v>
      </c>
      <c r="N5" s="331" t="s">
        <v>71</v>
      </c>
      <c r="O5" s="328"/>
      <c r="P5" s="329" t="s">
        <v>70</v>
      </c>
      <c r="Q5" s="330" t="s">
        <v>71</v>
      </c>
      <c r="R5" s="326"/>
      <c r="S5" s="327" t="s">
        <v>70</v>
      </c>
      <c r="T5" s="331" t="s">
        <v>71</v>
      </c>
      <c r="U5" s="328"/>
      <c r="V5" s="329" t="s">
        <v>70</v>
      </c>
      <c r="W5" s="330" t="s">
        <v>71</v>
      </c>
      <c r="X5" s="326"/>
      <c r="Y5" s="327" t="s">
        <v>70</v>
      </c>
      <c r="Z5" s="331" t="s">
        <v>71</v>
      </c>
      <c r="AA5" s="328"/>
      <c r="AB5" s="329" t="s">
        <v>70</v>
      </c>
      <c r="AC5" s="330" t="s">
        <v>71</v>
      </c>
      <c r="AD5" s="326"/>
      <c r="AE5" s="327" t="s">
        <v>70</v>
      </c>
      <c r="AF5" s="331" t="s">
        <v>71</v>
      </c>
      <c r="AG5" s="328"/>
      <c r="AH5" s="329" t="s">
        <v>70</v>
      </c>
      <c r="AI5" s="330" t="s">
        <v>71</v>
      </c>
      <c r="AJ5" s="326"/>
      <c r="AK5" s="327" t="s">
        <v>70</v>
      </c>
      <c r="AL5" s="331" t="s">
        <v>71</v>
      </c>
      <c r="AM5" s="328"/>
      <c r="AN5" s="329" t="s">
        <v>70</v>
      </c>
      <c r="AO5" s="330" t="s">
        <v>71</v>
      </c>
      <c r="AP5" s="326"/>
      <c r="AQ5" s="327" t="s">
        <v>70</v>
      </c>
      <c r="AR5" s="331" t="s">
        <v>71</v>
      </c>
      <c r="AS5" s="328"/>
      <c r="AT5" s="329" t="s">
        <v>70</v>
      </c>
      <c r="AU5" s="330" t="s">
        <v>71</v>
      </c>
      <c r="AV5" s="326"/>
      <c r="AW5" s="327" t="s">
        <v>70</v>
      </c>
      <c r="AX5" s="331" t="s">
        <v>71</v>
      </c>
      <c r="AY5" s="328"/>
      <c r="AZ5" s="329" t="s">
        <v>70</v>
      </c>
      <c r="BA5" s="330" t="s">
        <v>71</v>
      </c>
      <c r="BB5" s="326"/>
      <c r="BC5" s="327" t="s">
        <v>70</v>
      </c>
      <c r="BD5" s="331" t="s">
        <v>71</v>
      </c>
      <c r="BE5" s="328"/>
      <c r="BF5" s="329" t="s">
        <v>70</v>
      </c>
      <c r="BG5" s="330" t="s">
        <v>71</v>
      </c>
      <c r="BH5" s="326"/>
      <c r="BI5" s="327" t="s">
        <v>70</v>
      </c>
      <c r="BJ5" s="331" t="s">
        <v>71</v>
      </c>
      <c r="BK5" s="328"/>
      <c r="BL5" s="329" t="s">
        <v>70</v>
      </c>
      <c r="BM5" s="330" t="s">
        <v>71</v>
      </c>
      <c r="BN5" s="326"/>
      <c r="BO5" s="327" t="s">
        <v>70</v>
      </c>
      <c r="BP5" s="331" t="s">
        <v>71</v>
      </c>
      <c r="BQ5" s="328"/>
      <c r="BR5" s="329" t="s">
        <v>70</v>
      </c>
      <c r="BS5" s="330" t="s">
        <v>71</v>
      </c>
      <c r="BT5" s="326"/>
      <c r="BU5" s="327" t="s">
        <v>70</v>
      </c>
      <c r="BV5" s="331" t="s">
        <v>71</v>
      </c>
      <c r="BW5" s="328"/>
      <c r="BX5" s="329" t="s">
        <v>70</v>
      </c>
      <c r="BY5" s="330" t="s">
        <v>71</v>
      </c>
      <c r="BZ5" s="326"/>
      <c r="CA5" s="327" t="s">
        <v>70</v>
      </c>
      <c r="CB5" s="331" t="s">
        <v>71</v>
      </c>
      <c r="CC5" s="328"/>
      <c r="CD5" s="329" t="s">
        <v>70</v>
      </c>
      <c r="CE5" s="330" t="s">
        <v>71</v>
      </c>
      <c r="CF5" s="326"/>
      <c r="CG5" s="327" t="s">
        <v>70</v>
      </c>
      <c r="CH5" s="331" t="s">
        <v>71</v>
      </c>
      <c r="CI5" s="328"/>
      <c r="CJ5" s="329" t="s">
        <v>70</v>
      </c>
      <c r="CK5" s="330" t="s">
        <v>71</v>
      </c>
      <c r="CL5" s="326"/>
      <c r="CM5" s="327" t="s">
        <v>70</v>
      </c>
      <c r="CN5" s="331" t="s">
        <v>71</v>
      </c>
      <c r="CO5" s="328"/>
      <c r="CP5" s="329" t="s">
        <v>70</v>
      </c>
      <c r="CQ5" s="330" t="s">
        <v>71</v>
      </c>
      <c r="CR5" s="326"/>
      <c r="CS5" s="327" t="s">
        <v>70</v>
      </c>
      <c r="CT5" s="331" t="s">
        <v>71</v>
      </c>
      <c r="CU5" s="328"/>
      <c r="CV5" s="329" t="s">
        <v>70</v>
      </c>
      <c r="CW5" s="330" t="s">
        <v>71</v>
      </c>
      <c r="CX5" s="326"/>
      <c r="CY5" s="327" t="s">
        <v>70</v>
      </c>
      <c r="CZ5" s="331" t="s">
        <v>71</v>
      </c>
      <c r="DA5" s="328"/>
      <c r="DB5" s="329" t="s">
        <v>70</v>
      </c>
      <c r="DC5" s="330" t="s">
        <v>71</v>
      </c>
      <c r="DD5" s="326"/>
      <c r="DE5" s="327" t="s">
        <v>70</v>
      </c>
      <c r="DF5" s="331" t="s">
        <v>71</v>
      </c>
      <c r="DG5" s="328"/>
      <c r="DH5" s="329" t="s">
        <v>70</v>
      </c>
      <c r="DI5" s="330" t="s">
        <v>71</v>
      </c>
      <c r="DJ5" s="326"/>
      <c r="DK5" s="327" t="s">
        <v>70</v>
      </c>
      <c r="DL5" s="331" t="s">
        <v>71</v>
      </c>
      <c r="DM5" s="328"/>
      <c r="DN5" s="329" t="s">
        <v>70</v>
      </c>
      <c r="DO5" s="330" t="s">
        <v>71</v>
      </c>
      <c r="DP5" s="326"/>
      <c r="DQ5" s="327" t="s">
        <v>70</v>
      </c>
      <c r="DR5" s="331" t="s">
        <v>71</v>
      </c>
      <c r="DS5" s="328"/>
      <c r="DT5" s="329" t="s">
        <v>70</v>
      </c>
      <c r="DU5" s="330" t="s">
        <v>71</v>
      </c>
      <c r="DV5" s="326"/>
      <c r="DW5" s="327" t="s">
        <v>70</v>
      </c>
      <c r="DX5" s="331" t="s">
        <v>71</v>
      </c>
      <c r="DY5" s="328"/>
      <c r="DZ5" s="329" t="s">
        <v>70</v>
      </c>
      <c r="EA5" s="330" t="s">
        <v>71</v>
      </c>
      <c r="EB5" s="326"/>
      <c r="EC5" s="327" t="s">
        <v>70</v>
      </c>
      <c r="ED5" s="331" t="s">
        <v>71</v>
      </c>
      <c r="EE5" s="328"/>
      <c r="EF5" s="329" t="s">
        <v>70</v>
      </c>
      <c r="EG5" s="330" t="s">
        <v>71</v>
      </c>
      <c r="EH5" s="326"/>
      <c r="EI5" s="327" t="s">
        <v>70</v>
      </c>
      <c r="EJ5" s="331" t="s">
        <v>71</v>
      </c>
      <c r="EK5" s="328"/>
      <c r="EL5" s="329" t="s">
        <v>70</v>
      </c>
      <c r="EM5" s="330" t="s">
        <v>71</v>
      </c>
      <c r="EN5" s="326"/>
      <c r="EO5" s="327" t="s">
        <v>70</v>
      </c>
      <c r="EP5" s="331" t="s">
        <v>71</v>
      </c>
      <c r="EQ5" s="328"/>
      <c r="ER5" s="329" t="s">
        <v>70</v>
      </c>
      <c r="ES5" s="330" t="s">
        <v>71</v>
      </c>
      <c r="ET5" s="326"/>
      <c r="EU5" s="327" t="s">
        <v>70</v>
      </c>
      <c r="EV5" s="331" t="s">
        <v>71</v>
      </c>
      <c r="EW5" s="328"/>
      <c r="EX5" s="329" t="s">
        <v>70</v>
      </c>
      <c r="EY5" s="330" t="s">
        <v>71</v>
      </c>
      <c r="EZ5" s="326"/>
      <c r="FA5" s="327" t="s">
        <v>70</v>
      </c>
      <c r="FB5" s="331" t="s">
        <v>71</v>
      </c>
      <c r="FC5" s="328"/>
      <c r="FD5" s="329" t="s">
        <v>70</v>
      </c>
      <c r="FE5" s="330" t="s">
        <v>71</v>
      </c>
      <c r="FF5" s="326"/>
      <c r="FG5" s="327" t="s">
        <v>70</v>
      </c>
      <c r="FH5" s="331" t="s">
        <v>71</v>
      </c>
      <c r="FI5" s="328"/>
      <c r="FJ5" s="329" t="s">
        <v>70</v>
      </c>
      <c r="FK5" s="330" t="s">
        <v>71</v>
      </c>
      <c r="FL5" s="326"/>
      <c r="FM5" s="327" t="s">
        <v>70</v>
      </c>
      <c r="FN5" s="331" t="s">
        <v>71</v>
      </c>
      <c r="FO5" s="328"/>
      <c r="FP5" s="329" t="s">
        <v>70</v>
      </c>
      <c r="FQ5" s="330" t="s">
        <v>71</v>
      </c>
      <c r="FR5" s="326"/>
      <c r="FS5" s="327" t="s">
        <v>70</v>
      </c>
      <c r="FT5" s="331" t="s">
        <v>71</v>
      </c>
      <c r="FU5" s="328"/>
      <c r="FV5" s="329" t="s">
        <v>70</v>
      </c>
      <c r="FW5" s="330" t="s">
        <v>71</v>
      </c>
      <c r="FX5" s="326"/>
      <c r="FY5" s="327" t="s">
        <v>70</v>
      </c>
      <c r="FZ5" s="331" t="s">
        <v>71</v>
      </c>
      <c r="GA5" s="328"/>
      <c r="GB5" s="329" t="s">
        <v>70</v>
      </c>
      <c r="GC5" s="330" t="s">
        <v>71</v>
      </c>
      <c r="GD5" s="326"/>
      <c r="GE5" s="327" t="s">
        <v>70</v>
      </c>
      <c r="GF5" s="331" t="s">
        <v>71</v>
      </c>
      <c r="GG5" s="328"/>
      <c r="GH5" s="329" t="s">
        <v>70</v>
      </c>
      <c r="GI5" s="330" t="s">
        <v>71</v>
      </c>
      <c r="GJ5" s="326"/>
      <c r="GK5" s="327" t="s">
        <v>70</v>
      </c>
      <c r="GL5" s="331" t="s">
        <v>71</v>
      </c>
      <c r="GM5" s="328"/>
      <c r="GN5" s="329" t="s">
        <v>70</v>
      </c>
      <c r="GO5" s="330" t="s">
        <v>71</v>
      </c>
      <c r="GP5" s="326"/>
      <c r="GQ5" s="327" t="s">
        <v>70</v>
      </c>
      <c r="GR5" s="331" t="s">
        <v>71</v>
      </c>
      <c r="GS5" s="328"/>
      <c r="GT5" s="329" t="s">
        <v>70</v>
      </c>
      <c r="GU5" s="330" t="s">
        <v>71</v>
      </c>
      <c r="GV5" s="326"/>
      <c r="GW5" s="327" t="s">
        <v>70</v>
      </c>
      <c r="GX5" s="331" t="s">
        <v>71</v>
      </c>
      <c r="GY5" s="328"/>
      <c r="GZ5" s="329" t="s">
        <v>70</v>
      </c>
      <c r="HA5" s="330" t="s">
        <v>71</v>
      </c>
    </row>
    <row r="6" spans="1:212" x14ac:dyDescent="0.2">
      <c r="C6" s="333"/>
      <c r="D6" s="334"/>
      <c r="E6" s="335"/>
      <c r="I6" s="333"/>
      <c r="J6" s="334"/>
      <c r="K6" s="335"/>
      <c r="O6" s="333"/>
      <c r="P6" s="334"/>
      <c r="Q6" s="335"/>
      <c r="U6" s="333"/>
      <c r="V6" s="334"/>
      <c r="W6" s="335"/>
      <c r="AA6" s="333"/>
      <c r="AB6" s="334"/>
      <c r="AC6" s="335"/>
      <c r="AG6" s="333"/>
      <c r="AH6" s="334"/>
      <c r="AI6" s="335"/>
      <c r="AM6" s="333"/>
      <c r="AN6" s="334"/>
      <c r="AO6" s="335"/>
      <c r="AS6" s="333"/>
      <c r="AT6" s="334"/>
      <c r="AU6" s="335"/>
      <c r="AY6" s="333"/>
      <c r="AZ6" s="334"/>
      <c r="BA6" s="335"/>
      <c r="BE6" s="333"/>
      <c r="BF6" s="334"/>
      <c r="BG6" s="335"/>
      <c r="BK6" s="333"/>
      <c r="BL6" s="334"/>
      <c r="BM6" s="335"/>
      <c r="BQ6" s="333"/>
      <c r="BR6" s="334"/>
      <c r="BS6" s="335"/>
      <c r="BW6" s="333"/>
      <c r="BX6" s="334"/>
      <c r="BY6" s="335"/>
      <c r="CC6" s="333"/>
      <c r="CD6" s="334"/>
      <c r="CE6" s="335"/>
      <c r="CI6" s="333"/>
      <c r="CJ6" s="334"/>
      <c r="CK6" s="335"/>
      <c r="CO6" s="333"/>
      <c r="CP6" s="334"/>
      <c r="CQ6" s="335"/>
      <c r="CU6" s="333"/>
      <c r="CV6" s="334"/>
      <c r="CW6" s="335"/>
      <c r="DA6" s="333"/>
      <c r="DB6" s="334"/>
      <c r="DC6" s="335"/>
      <c r="DG6" s="333"/>
      <c r="DH6" s="334"/>
      <c r="DI6" s="335"/>
      <c r="DM6" s="333"/>
      <c r="DN6" s="334"/>
      <c r="DO6" s="335"/>
      <c r="DS6" s="333"/>
      <c r="DT6" s="334"/>
      <c r="DU6" s="335"/>
      <c r="DY6" s="333"/>
      <c r="DZ6" s="334"/>
      <c r="EA6" s="335"/>
      <c r="EE6" s="333"/>
      <c r="EF6" s="334"/>
      <c r="EG6" s="335"/>
      <c r="EK6" s="333"/>
      <c r="EL6" s="334"/>
      <c r="EM6" s="335"/>
      <c r="EQ6" s="333"/>
      <c r="ER6" s="334"/>
      <c r="ES6" s="335"/>
      <c r="EW6" s="333"/>
      <c r="EX6" s="334"/>
      <c r="EY6" s="335"/>
      <c r="FC6" s="333"/>
      <c r="FD6" s="334"/>
      <c r="FE6" s="335"/>
      <c r="FI6" s="333"/>
      <c r="FJ6" s="334"/>
      <c r="FK6" s="335"/>
      <c r="FO6" s="333"/>
      <c r="FP6" s="334"/>
      <c r="FQ6" s="335"/>
      <c r="FU6" s="333"/>
      <c r="FV6" s="334"/>
      <c r="FW6" s="335"/>
      <c r="GA6" s="333"/>
      <c r="GB6" s="334"/>
      <c r="GC6" s="335"/>
      <c r="GG6" s="333"/>
      <c r="GH6" s="334"/>
      <c r="GI6" s="335"/>
      <c r="GM6" s="333"/>
      <c r="GN6" s="334"/>
      <c r="GO6" s="335"/>
      <c r="GS6" s="333"/>
      <c r="GT6" s="334"/>
      <c r="GU6" s="335"/>
      <c r="GY6" s="333"/>
      <c r="GZ6" s="334"/>
      <c r="HA6" s="335"/>
    </row>
    <row r="7" spans="1:212" x14ac:dyDescent="0.2">
      <c r="A7" s="67" t="s">
        <v>1299</v>
      </c>
      <c r="C7" s="333"/>
      <c r="D7" s="334">
        <v>156.81472653999998</v>
      </c>
      <c r="E7" s="335">
        <v>99.83</v>
      </c>
      <c r="G7" s="332">
        <v>45.018455090000003</v>
      </c>
      <c r="H7" s="68">
        <v>104.12</v>
      </c>
      <c r="I7" s="333"/>
      <c r="J7" s="334">
        <v>140.59137500999998</v>
      </c>
      <c r="K7" s="335">
        <v>99.49</v>
      </c>
      <c r="M7" s="332">
        <v>70.415396520000016</v>
      </c>
      <c r="N7" s="68">
        <v>99.16</v>
      </c>
      <c r="O7" s="333"/>
      <c r="P7" s="334">
        <v>500.49796887999992</v>
      </c>
      <c r="Q7" s="335">
        <v>99.75</v>
      </c>
      <c r="S7" s="332">
        <v>0</v>
      </c>
      <c r="T7" s="68">
        <v>0</v>
      </c>
      <c r="U7" s="333"/>
      <c r="V7" s="334">
        <v>702.14180197999997</v>
      </c>
      <c r="W7" s="335">
        <v>96.12</v>
      </c>
      <c r="Y7" s="332">
        <v>411.88189405999998</v>
      </c>
      <c r="Z7" s="68">
        <v>95.86</v>
      </c>
      <c r="AA7" s="333"/>
      <c r="AB7" s="334">
        <v>1797.9144027499997</v>
      </c>
      <c r="AC7" s="335">
        <v>95.79</v>
      </c>
      <c r="AE7" s="332">
        <v>1037.6517885000001</v>
      </c>
      <c r="AF7" s="68">
        <v>96.74</v>
      </c>
      <c r="AG7" s="333"/>
      <c r="AH7" s="334">
        <v>17.714768170000003</v>
      </c>
      <c r="AI7" s="335">
        <v>98.49</v>
      </c>
      <c r="AK7" s="332">
        <v>89.766775450000011</v>
      </c>
      <c r="AL7" s="68">
        <v>99.41</v>
      </c>
      <c r="AM7" s="333"/>
      <c r="AN7" s="334">
        <v>76.825837709999988</v>
      </c>
      <c r="AO7" s="335">
        <v>98.68</v>
      </c>
      <c r="AQ7" s="332">
        <v>23.111603460000001</v>
      </c>
      <c r="AR7" s="68">
        <v>22.6</v>
      </c>
      <c r="AS7" s="333"/>
      <c r="AT7" s="334">
        <v>789.44699148999996</v>
      </c>
      <c r="AU7" s="335">
        <v>43.3</v>
      </c>
      <c r="AW7" s="332">
        <v>0</v>
      </c>
      <c r="AX7" s="68">
        <v>0</v>
      </c>
      <c r="AY7" s="333"/>
      <c r="AZ7" s="334">
        <v>126.31953046</v>
      </c>
      <c r="BA7" s="335">
        <v>99.57</v>
      </c>
      <c r="BC7" s="332">
        <v>203.44622235</v>
      </c>
      <c r="BD7" s="68">
        <v>96.78</v>
      </c>
      <c r="BE7" s="333"/>
      <c r="BF7" s="334">
        <v>82.85722161999999</v>
      </c>
      <c r="BG7" s="335">
        <v>96.31</v>
      </c>
      <c r="BI7" s="332">
        <v>49.335032429999991</v>
      </c>
      <c r="BJ7" s="68">
        <v>91.72</v>
      </c>
      <c r="BK7" s="333"/>
      <c r="BL7" s="334">
        <v>44.394963569999994</v>
      </c>
      <c r="BM7" s="335">
        <v>99.56</v>
      </c>
      <c r="BO7" s="332">
        <v>145.10028855999997</v>
      </c>
      <c r="BP7" s="68">
        <v>99.6</v>
      </c>
      <c r="BQ7" s="333"/>
      <c r="BR7" s="334">
        <v>21.373940229999999</v>
      </c>
      <c r="BS7" s="335">
        <v>34.36</v>
      </c>
      <c r="BU7" s="332">
        <v>1060.1050431799999</v>
      </c>
      <c r="BV7" s="68">
        <v>99.47</v>
      </c>
      <c r="BW7" s="333"/>
      <c r="BX7" s="334">
        <v>20.889494130000003</v>
      </c>
      <c r="BY7" s="335">
        <v>98.75</v>
      </c>
      <c r="CA7" s="332">
        <v>33.626858779999999</v>
      </c>
      <c r="CB7" s="68">
        <v>43.68</v>
      </c>
      <c r="CC7" s="333"/>
      <c r="CD7" s="334">
        <v>0</v>
      </c>
      <c r="CE7" s="335">
        <v>0</v>
      </c>
      <c r="CG7" s="332">
        <v>0</v>
      </c>
      <c r="CH7" s="68">
        <v>0</v>
      </c>
      <c r="CI7" s="333"/>
      <c r="CJ7" s="334">
        <v>0</v>
      </c>
      <c r="CK7" s="335">
        <v>0</v>
      </c>
      <c r="CM7" s="332">
        <v>61.538156790000002</v>
      </c>
      <c r="CN7" s="68">
        <v>99.24</v>
      </c>
      <c r="CO7" s="333"/>
      <c r="CP7" s="334">
        <v>0</v>
      </c>
      <c r="CQ7" s="335">
        <v>0</v>
      </c>
      <c r="CS7" s="332">
        <v>0</v>
      </c>
      <c r="CT7" s="68">
        <v>0</v>
      </c>
      <c r="CU7" s="333"/>
      <c r="CV7" s="334">
        <v>0</v>
      </c>
      <c r="CW7" s="335">
        <v>0</v>
      </c>
      <c r="CY7" s="332">
        <v>251.63959256999999</v>
      </c>
      <c r="CZ7" s="68">
        <v>98.99</v>
      </c>
      <c r="DA7" s="333"/>
      <c r="DB7" s="334">
        <v>146.88118173000001</v>
      </c>
      <c r="DC7" s="335">
        <v>99.93</v>
      </c>
      <c r="DE7" s="332">
        <v>318.53523122000001</v>
      </c>
      <c r="DF7" s="68">
        <v>98.89</v>
      </c>
      <c r="DG7" s="333"/>
      <c r="DH7" s="334">
        <v>0</v>
      </c>
      <c r="DI7" s="335">
        <v>0</v>
      </c>
      <c r="DK7" s="332">
        <v>494.86178530000007</v>
      </c>
      <c r="DL7" s="68">
        <v>96.89</v>
      </c>
      <c r="DM7" s="333"/>
      <c r="DN7" s="334">
        <v>140.96704056000002</v>
      </c>
      <c r="DO7" s="335">
        <v>71.66</v>
      </c>
      <c r="DQ7" s="332">
        <v>8.5700878899999999</v>
      </c>
      <c r="DR7" s="68">
        <v>15.26</v>
      </c>
      <c r="DS7" s="333"/>
      <c r="DT7" s="334">
        <v>254.76132767999997</v>
      </c>
      <c r="DU7" s="335">
        <v>94.35</v>
      </c>
      <c r="DW7" s="332">
        <v>529.37843626999995</v>
      </c>
      <c r="DX7" s="68">
        <v>96.27</v>
      </c>
      <c r="DY7" s="333"/>
      <c r="DZ7" s="334">
        <v>421.42937014999995</v>
      </c>
      <c r="EA7" s="335">
        <v>96.57</v>
      </c>
      <c r="EC7" s="332">
        <v>41.618302319999998</v>
      </c>
      <c r="ED7" s="68">
        <v>15.66</v>
      </c>
      <c r="EE7" s="333"/>
      <c r="EF7" s="334">
        <v>50.296628010000006</v>
      </c>
      <c r="EG7" s="335">
        <v>96.87</v>
      </c>
      <c r="EI7" s="332">
        <v>151.37921704000001</v>
      </c>
      <c r="EJ7" s="68">
        <v>99.38</v>
      </c>
      <c r="EK7" s="333"/>
      <c r="EL7" s="334">
        <v>0</v>
      </c>
      <c r="EM7" s="335">
        <v>0</v>
      </c>
      <c r="EO7" s="332">
        <v>3120.4853761999998</v>
      </c>
      <c r="EP7" s="68">
        <v>89.08</v>
      </c>
      <c r="EQ7" s="333"/>
      <c r="ER7" s="334">
        <v>0</v>
      </c>
      <c r="ES7" s="335">
        <v>0</v>
      </c>
      <c r="EU7" s="332">
        <v>0</v>
      </c>
      <c r="EV7" s="68">
        <v>0</v>
      </c>
      <c r="EW7" s="333"/>
      <c r="EX7" s="334">
        <v>804.56398810999985</v>
      </c>
      <c r="EY7" s="335">
        <v>66.31</v>
      </c>
      <c r="FA7" s="332">
        <v>29.443657580000004</v>
      </c>
      <c r="FB7" s="68">
        <v>13.34</v>
      </c>
      <c r="FC7" s="333"/>
      <c r="FD7" s="334">
        <v>3.9546190000000001</v>
      </c>
      <c r="FE7" s="335">
        <v>99</v>
      </c>
      <c r="FG7" s="332">
        <v>24.191392</v>
      </c>
      <c r="FH7" s="68">
        <v>100</v>
      </c>
      <c r="FI7" s="333"/>
      <c r="FJ7" s="334">
        <v>6.3640140000000001</v>
      </c>
      <c r="FK7" s="335">
        <v>98</v>
      </c>
      <c r="FM7" s="332">
        <v>90.271975900000001</v>
      </c>
      <c r="FN7" s="68">
        <v>98.24</v>
      </c>
      <c r="FO7" s="333"/>
      <c r="FP7" s="334">
        <v>154.12430461</v>
      </c>
      <c r="FQ7" s="335">
        <v>80.849999999999994</v>
      </c>
      <c r="FS7" s="332">
        <v>46.74283243</v>
      </c>
      <c r="FT7" s="68">
        <v>98.14</v>
      </c>
      <c r="FU7" s="333"/>
      <c r="FV7" s="334">
        <v>230.63784641999999</v>
      </c>
      <c r="FW7" s="335">
        <v>98.51</v>
      </c>
      <c r="FY7" s="332">
        <v>32.756618000000003</v>
      </c>
      <c r="FZ7" s="68">
        <v>99.36</v>
      </c>
      <c r="GA7" s="333"/>
      <c r="GB7" s="334">
        <v>201.95884858000002</v>
      </c>
      <c r="GC7" s="335">
        <v>99.06</v>
      </c>
      <c r="GE7" s="332">
        <v>72.733166809999986</v>
      </c>
      <c r="GF7" s="68">
        <v>98.32</v>
      </c>
      <c r="GG7" s="333"/>
      <c r="GH7" s="334">
        <v>400.98636568000006</v>
      </c>
      <c r="GI7" s="335">
        <v>99.61</v>
      </c>
      <c r="GK7" s="332">
        <v>300.56931309000004</v>
      </c>
      <c r="GL7" s="68">
        <v>82.3</v>
      </c>
      <c r="GM7" s="333"/>
      <c r="GN7" s="334">
        <v>98.26263689999999</v>
      </c>
      <c r="GO7" s="335">
        <v>97.79</v>
      </c>
      <c r="GQ7" s="332">
        <v>100.45986965</v>
      </c>
      <c r="GR7" s="68">
        <v>97.88</v>
      </c>
      <c r="GS7" s="333"/>
      <c r="GT7" s="334">
        <v>210.37204338000001</v>
      </c>
      <c r="GU7" s="335">
        <v>97.19</v>
      </c>
      <c r="GW7" s="332">
        <v>61.318683659999998</v>
      </c>
      <c r="GX7" s="68">
        <v>99.68</v>
      </c>
      <c r="GY7" s="333"/>
      <c r="GZ7" s="334">
        <v>37.143973870000004</v>
      </c>
      <c r="HA7" s="335">
        <v>99.17</v>
      </c>
    </row>
    <row r="8" spans="1:212" x14ac:dyDescent="0.2">
      <c r="A8" s="67" t="s">
        <v>1300</v>
      </c>
      <c r="C8" s="333"/>
      <c r="D8" s="334">
        <v>0.26748159999999999</v>
      </c>
      <c r="E8" s="335">
        <v>0.17</v>
      </c>
      <c r="G8" s="332">
        <v>-2.8361707600000003</v>
      </c>
      <c r="H8" s="68">
        <v>-6.56</v>
      </c>
      <c r="I8" s="333"/>
      <c r="J8" s="334">
        <v>0.72111154999999993</v>
      </c>
      <c r="K8" s="335">
        <v>0.51</v>
      </c>
      <c r="M8" s="332">
        <v>0.60271402000000007</v>
      </c>
      <c r="N8" s="68">
        <v>0.85</v>
      </c>
      <c r="O8" s="333"/>
      <c r="P8" s="334">
        <v>1.2771253399999998</v>
      </c>
      <c r="Q8" s="335">
        <v>0.25</v>
      </c>
      <c r="S8" s="332">
        <v>3.0590566299999997</v>
      </c>
      <c r="T8" s="68">
        <v>4.4800000000000004</v>
      </c>
      <c r="U8" s="333"/>
      <c r="V8" s="334">
        <v>28.300659899999999</v>
      </c>
      <c r="W8" s="335">
        <v>3.87</v>
      </c>
      <c r="Y8" s="332">
        <v>17.804643309999999</v>
      </c>
      <c r="Z8" s="68">
        <v>4.1399999999999997</v>
      </c>
      <c r="AA8" s="333"/>
      <c r="AB8" s="334">
        <v>79.039842780000001</v>
      </c>
      <c r="AC8" s="335">
        <v>4.21</v>
      </c>
      <c r="AE8" s="332">
        <v>34.986302420000001</v>
      </c>
      <c r="AF8" s="68">
        <v>3.26</v>
      </c>
      <c r="AG8" s="333"/>
      <c r="AH8" s="334">
        <v>0.27176038999999996</v>
      </c>
      <c r="AI8" s="335">
        <v>1.52</v>
      </c>
      <c r="AK8" s="332">
        <v>0.53559085000000006</v>
      </c>
      <c r="AL8" s="68">
        <v>0.6</v>
      </c>
      <c r="AM8" s="333"/>
      <c r="AN8" s="334">
        <v>1.02575868</v>
      </c>
      <c r="AO8" s="335">
        <v>1.33</v>
      </c>
      <c r="AQ8" s="332">
        <v>2.0371841500000003</v>
      </c>
      <c r="AR8" s="68">
        <v>1.99</v>
      </c>
      <c r="AS8" s="333"/>
      <c r="AT8" s="334">
        <v>0</v>
      </c>
      <c r="AU8" s="335">
        <v>0</v>
      </c>
      <c r="AW8" s="332">
        <v>0</v>
      </c>
      <c r="AX8" s="68">
        <v>0</v>
      </c>
      <c r="AY8" s="333"/>
      <c r="AZ8" s="334">
        <v>0.53481744999999992</v>
      </c>
      <c r="BA8" s="335">
        <v>0.42</v>
      </c>
      <c r="BC8" s="332">
        <v>6.7458375500000001</v>
      </c>
      <c r="BD8" s="68">
        <v>3.21</v>
      </c>
      <c r="BE8" s="333"/>
      <c r="BF8" s="334">
        <v>3.1669663300000002</v>
      </c>
      <c r="BG8" s="335">
        <v>3.68</v>
      </c>
      <c r="BI8" s="332">
        <v>4.4559425399999997</v>
      </c>
      <c r="BJ8" s="68">
        <v>8.2799999999999994</v>
      </c>
      <c r="BK8" s="333"/>
      <c r="BL8" s="334">
        <v>0.19542895999999998</v>
      </c>
      <c r="BM8" s="335">
        <v>0.45</v>
      </c>
      <c r="BO8" s="332">
        <v>0.60803193999999983</v>
      </c>
      <c r="BP8" s="68">
        <v>0.41</v>
      </c>
      <c r="BQ8" s="333"/>
      <c r="BR8" s="334">
        <v>2.7844902199999999</v>
      </c>
      <c r="BS8" s="335">
        <v>4.4800000000000004</v>
      </c>
      <c r="BU8" s="332">
        <v>0</v>
      </c>
      <c r="BV8" s="68">
        <v>0</v>
      </c>
      <c r="BW8" s="333"/>
      <c r="BX8" s="334">
        <v>0</v>
      </c>
      <c r="BY8" s="335">
        <v>0</v>
      </c>
      <c r="CA8" s="332">
        <v>28.9352287</v>
      </c>
      <c r="CB8" s="68">
        <v>37.6</v>
      </c>
      <c r="CC8" s="333"/>
      <c r="CD8" s="334">
        <v>10.78325452</v>
      </c>
      <c r="CE8" s="335">
        <v>2.34</v>
      </c>
      <c r="CG8" s="332">
        <v>3.6578898300000002</v>
      </c>
      <c r="CH8" s="68">
        <v>1.01</v>
      </c>
      <c r="CI8" s="333"/>
      <c r="CJ8" s="334">
        <v>3.7828464400000001</v>
      </c>
      <c r="CK8" s="335">
        <v>0.35</v>
      </c>
      <c r="CM8" s="332">
        <v>0.48810615999999996</v>
      </c>
      <c r="CN8" s="68">
        <v>0.79</v>
      </c>
      <c r="CO8" s="333"/>
      <c r="CP8" s="334">
        <v>4.92529766</v>
      </c>
      <c r="CQ8" s="335">
        <v>0.23</v>
      </c>
      <c r="CS8" s="332">
        <v>0.34783246000000001</v>
      </c>
      <c r="CT8" s="68">
        <v>0.38</v>
      </c>
      <c r="CU8" s="333"/>
      <c r="CV8" s="334">
        <v>6.4711649999999996E-2</v>
      </c>
      <c r="CW8" s="335">
        <v>0.31</v>
      </c>
      <c r="CY8" s="332">
        <v>2.5763114599999999</v>
      </c>
      <c r="CZ8" s="68">
        <v>1.01</v>
      </c>
      <c r="DA8" s="333"/>
      <c r="DB8" s="334">
        <v>0.10140864999999999</v>
      </c>
      <c r="DC8" s="335">
        <v>7.0000000000000007E-2</v>
      </c>
      <c r="DE8" s="332">
        <v>3.55171934</v>
      </c>
      <c r="DF8" s="68">
        <v>1.1000000000000001</v>
      </c>
      <c r="DG8" s="333"/>
      <c r="DH8" s="334">
        <v>9.9529400000000004E-3</v>
      </c>
      <c r="DI8" s="335">
        <v>0.06</v>
      </c>
      <c r="DK8" s="332">
        <v>15.81782915</v>
      </c>
      <c r="DL8" s="68">
        <v>3.1</v>
      </c>
      <c r="DM8" s="333"/>
      <c r="DN8" s="334">
        <v>13.3307237</v>
      </c>
      <c r="DO8" s="335">
        <v>6.78</v>
      </c>
      <c r="DQ8" s="332">
        <v>1.6463207200000001</v>
      </c>
      <c r="DR8" s="68">
        <v>2.93</v>
      </c>
      <c r="DS8" s="333"/>
      <c r="DT8" s="334">
        <v>15.274314850000001</v>
      </c>
      <c r="DU8" s="335">
        <v>5.65</v>
      </c>
      <c r="DW8" s="332">
        <v>20.633064140000002</v>
      </c>
      <c r="DX8" s="68">
        <v>3.75</v>
      </c>
      <c r="DY8" s="333"/>
      <c r="DZ8" s="334">
        <v>14.91452758</v>
      </c>
      <c r="EA8" s="335">
        <v>3.42</v>
      </c>
      <c r="EC8" s="332">
        <v>13.58195459</v>
      </c>
      <c r="ED8" s="68">
        <v>5.1100000000000003</v>
      </c>
      <c r="EE8" s="333"/>
      <c r="EF8" s="334">
        <v>1.6209616599999999</v>
      </c>
      <c r="EG8" s="335">
        <v>3.12</v>
      </c>
      <c r="EI8" s="332">
        <v>0.93614284999999997</v>
      </c>
      <c r="EJ8" s="68">
        <v>0.61</v>
      </c>
      <c r="EK8" s="333"/>
      <c r="EL8" s="334">
        <v>2.5261066699999999</v>
      </c>
      <c r="EM8" s="335">
        <v>6.28</v>
      </c>
      <c r="EO8" s="332">
        <v>99.696377030000008</v>
      </c>
      <c r="EP8" s="68">
        <v>2.85</v>
      </c>
      <c r="EQ8" s="333"/>
      <c r="ER8" s="334">
        <v>5.8142565300000006</v>
      </c>
      <c r="ES8" s="335">
        <v>4.07</v>
      </c>
      <c r="EU8" s="332">
        <v>5.7236958600000003</v>
      </c>
      <c r="EV8" s="68">
        <v>5.37</v>
      </c>
      <c r="EW8" s="333"/>
      <c r="EX8" s="334">
        <v>126.5832759</v>
      </c>
      <c r="EY8" s="335">
        <v>10.43</v>
      </c>
      <c r="FA8" s="332">
        <v>39.198584350000004</v>
      </c>
      <c r="FB8" s="68">
        <v>17.760000000000002</v>
      </c>
      <c r="FC8" s="333"/>
      <c r="FD8" s="334">
        <v>2.4348619999999998E-2</v>
      </c>
      <c r="FE8" s="335">
        <v>1</v>
      </c>
      <c r="FG8" s="332">
        <v>3.372551E-2</v>
      </c>
      <c r="FH8" s="68">
        <v>0</v>
      </c>
      <c r="FI8" s="333"/>
      <c r="FJ8" s="334">
        <v>0.15962532000000001</v>
      </c>
      <c r="FK8" s="335">
        <v>2</v>
      </c>
      <c r="FM8" s="332">
        <v>1.6193473799999998</v>
      </c>
      <c r="FN8" s="68">
        <v>1.76</v>
      </c>
      <c r="FO8" s="333"/>
      <c r="FP8" s="334">
        <v>15.48917309</v>
      </c>
      <c r="FQ8" s="335">
        <v>8.1300000000000008</v>
      </c>
      <c r="FS8" s="332">
        <v>0.88391396999999972</v>
      </c>
      <c r="FT8" s="68">
        <v>1.86</v>
      </c>
      <c r="FU8" s="333"/>
      <c r="FV8" s="334">
        <v>1.0678972499999999</v>
      </c>
      <c r="FW8" s="335">
        <v>0.46</v>
      </c>
      <c r="FY8" s="332">
        <v>0.21095349999999996</v>
      </c>
      <c r="FZ8" s="68">
        <v>0.65</v>
      </c>
      <c r="GA8" s="333"/>
      <c r="GB8" s="334">
        <v>1.8927634899999999</v>
      </c>
      <c r="GC8" s="335">
        <v>0.93</v>
      </c>
      <c r="GE8" s="332">
        <v>1.2545654499999999</v>
      </c>
      <c r="GF8" s="68">
        <v>1.7</v>
      </c>
      <c r="GG8" s="333"/>
      <c r="GH8" s="334">
        <v>1.5233042299999999</v>
      </c>
      <c r="GI8" s="335">
        <v>0.38</v>
      </c>
      <c r="GK8" s="332">
        <v>64.704667180000001</v>
      </c>
      <c r="GL8" s="68">
        <v>17.72</v>
      </c>
      <c r="GM8" s="333"/>
      <c r="GN8" s="334">
        <v>2.2158183600000005</v>
      </c>
      <c r="GO8" s="335">
        <v>2.2000000000000002</v>
      </c>
      <c r="GQ8" s="332">
        <v>2.1755028800000002</v>
      </c>
      <c r="GR8" s="68">
        <v>2.13</v>
      </c>
      <c r="GS8" s="333"/>
      <c r="GT8" s="334">
        <v>6.0773197600000008</v>
      </c>
      <c r="GU8" s="335">
        <v>2.81</v>
      </c>
      <c r="GW8" s="332">
        <v>0.19625804000000005</v>
      </c>
      <c r="GX8" s="68">
        <v>0.32</v>
      </c>
      <c r="GY8" s="333"/>
      <c r="GZ8" s="334">
        <v>0.30905735999999995</v>
      </c>
      <c r="HA8" s="335">
        <v>0.83</v>
      </c>
    </row>
    <row r="9" spans="1:212" x14ac:dyDescent="0.2">
      <c r="A9" s="67" t="s">
        <v>99</v>
      </c>
      <c r="C9" s="333"/>
      <c r="D9" s="334">
        <v>0</v>
      </c>
      <c r="E9" s="335">
        <v>0</v>
      </c>
      <c r="G9" s="332">
        <v>0</v>
      </c>
      <c r="H9" s="68">
        <v>0</v>
      </c>
      <c r="I9" s="333"/>
      <c r="J9" s="334">
        <v>0</v>
      </c>
      <c r="K9" s="335">
        <v>0</v>
      </c>
      <c r="M9" s="332">
        <v>0</v>
      </c>
      <c r="N9" s="68">
        <v>0</v>
      </c>
      <c r="O9" s="333"/>
      <c r="P9" s="334">
        <v>0</v>
      </c>
      <c r="Q9" s="335">
        <v>0</v>
      </c>
      <c r="S9" s="332">
        <v>0</v>
      </c>
      <c r="T9" s="68">
        <v>0</v>
      </c>
      <c r="U9" s="333"/>
      <c r="V9" s="334">
        <v>0</v>
      </c>
      <c r="W9" s="335">
        <v>0</v>
      </c>
      <c r="Y9" s="332">
        <v>0</v>
      </c>
      <c r="Z9" s="68">
        <v>0</v>
      </c>
      <c r="AA9" s="333"/>
      <c r="AB9" s="334">
        <v>0</v>
      </c>
      <c r="AC9" s="335">
        <v>0</v>
      </c>
      <c r="AE9" s="332">
        <v>0</v>
      </c>
      <c r="AF9" s="68">
        <v>0</v>
      </c>
      <c r="AG9" s="333"/>
      <c r="AH9" s="334">
        <v>0</v>
      </c>
      <c r="AI9" s="335">
        <v>0</v>
      </c>
      <c r="AK9" s="332">
        <v>0</v>
      </c>
      <c r="AL9" s="68">
        <v>0</v>
      </c>
      <c r="AM9" s="333"/>
      <c r="AN9" s="334">
        <v>0</v>
      </c>
      <c r="AO9" s="335">
        <v>0</v>
      </c>
      <c r="AQ9" s="332">
        <v>0</v>
      </c>
      <c r="AR9" s="68">
        <v>0</v>
      </c>
      <c r="AS9" s="333"/>
      <c r="AT9" s="334">
        <v>0</v>
      </c>
      <c r="AU9" s="335">
        <v>0</v>
      </c>
      <c r="AW9" s="332">
        <v>0</v>
      </c>
      <c r="AX9" s="68">
        <v>0</v>
      </c>
      <c r="AY9" s="333"/>
      <c r="AZ9" s="334">
        <v>0</v>
      </c>
      <c r="BA9" s="335">
        <v>0</v>
      </c>
      <c r="BC9" s="332">
        <v>0</v>
      </c>
      <c r="BD9" s="68">
        <v>0</v>
      </c>
      <c r="BE9" s="333"/>
      <c r="BF9" s="334">
        <v>0</v>
      </c>
      <c r="BG9" s="335">
        <v>0</v>
      </c>
      <c r="BI9" s="332">
        <v>0</v>
      </c>
      <c r="BJ9" s="68">
        <v>0</v>
      </c>
      <c r="BK9" s="333"/>
      <c r="BL9" s="334">
        <v>0</v>
      </c>
      <c r="BM9" s="335">
        <v>0</v>
      </c>
      <c r="BO9" s="332">
        <v>0</v>
      </c>
      <c r="BP9" s="68">
        <v>0</v>
      </c>
      <c r="BQ9" s="333"/>
      <c r="BR9" s="334">
        <v>0</v>
      </c>
      <c r="BS9" s="335">
        <v>0</v>
      </c>
      <c r="BU9" s="332">
        <v>0</v>
      </c>
      <c r="BV9" s="68">
        <v>0</v>
      </c>
      <c r="BW9" s="333"/>
      <c r="BX9" s="334">
        <v>0</v>
      </c>
      <c r="BY9" s="335">
        <v>0</v>
      </c>
      <c r="CA9" s="332">
        <v>0</v>
      </c>
      <c r="CB9" s="68">
        <v>0</v>
      </c>
      <c r="CC9" s="333"/>
      <c r="CD9" s="334">
        <v>0</v>
      </c>
      <c r="CE9" s="335">
        <v>0</v>
      </c>
      <c r="CG9" s="332">
        <v>0</v>
      </c>
      <c r="CH9" s="68">
        <v>0</v>
      </c>
      <c r="CI9" s="333"/>
      <c r="CJ9" s="334">
        <v>0</v>
      </c>
      <c r="CK9" s="335">
        <v>0</v>
      </c>
      <c r="CM9" s="332">
        <v>0</v>
      </c>
      <c r="CN9" s="68">
        <v>0</v>
      </c>
      <c r="CO9" s="333"/>
      <c r="CP9" s="334">
        <v>0</v>
      </c>
      <c r="CQ9" s="335">
        <v>0</v>
      </c>
      <c r="CS9" s="332">
        <v>0</v>
      </c>
      <c r="CT9" s="68">
        <v>0</v>
      </c>
      <c r="CU9" s="333"/>
      <c r="CV9" s="334">
        <v>0</v>
      </c>
      <c r="CW9" s="335">
        <v>0</v>
      </c>
      <c r="CY9" s="332">
        <v>0</v>
      </c>
      <c r="CZ9" s="68">
        <v>0</v>
      </c>
      <c r="DA9" s="333"/>
      <c r="DB9" s="334">
        <v>0</v>
      </c>
      <c r="DC9" s="335">
        <v>0</v>
      </c>
      <c r="DE9" s="332">
        <v>0</v>
      </c>
      <c r="DF9" s="68">
        <v>0</v>
      </c>
      <c r="DG9" s="333"/>
      <c r="DH9" s="334">
        <v>0</v>
      </c>
      <c r="DI9" s="335">
        <v>0</v>
      </c>
      <c r="DK9" s="332">
        <v>0</v>
      </c>
      <c r="DL9" s="68">
        <v>0</v>
      </c>
      <c r="DM9" s="333"/>
      <c r="DN9" s="334">
        <v>0</v>
      </c>
      <c r="DO9" s="335">
        <v>0</v>
      </c>
      <c r="DQ9" s="332">
        <v>0</v>
      </c>
      <c r="DR9" s="68">
        <v>0</v>
      </c>
      <c r="DS9" s="333"/>
      <c r="DT9" s="334">
        <v>0</v>
      </c>
      <c r="DU9" s="335">
        <v>0</v>
      </c>
      <c r="DW9" s="332">
        <v>0</v>
      </c>
      <c r="DX9" s="68">
        <v>0</v>
      </c>
      <c r="DY9" s="333"/>
      <c r="DZ9" s="334">
        <v>0</v>
      </c>
      <c r="EA9" s="335">
        <v>0</v>
      </c>
      <c r="EC9" s="332">
        <v>0</v>
      </c>
      <c r="ED9" s="68">
        <v>0</v>
      </c>
      <c r="EE9" s="333"/>
      <c r="EF9" s="334">
        <v>0</v>
      </c>
      <c r="EG9" s="335">
        <v>0</v>
      </c>
      <c r="EI9" s="332">
        <v>0</v>
      </c>
      <c r="EJ9" s="68">
        <v>0</v>
      </c>
      <c r="EK9" s="333"/>
      <c r="EL9" s="334">
        <v>0</v>
      </c>
      <c r="EM9" s="335">
        <v>0</v>
      </c>
      <c r="EO9" s="332">
        <v>0</v>
      </c>
      <c r="EP9" s="68">
        <v>0</v>
      </c>
      <c r="EQ9" s="333"/>
      <c r="ER9" s="334">
        <v>0</v>
      </c>
      <c r="ES9" s="335">
        <v>0</v>
      </c>
      <c r="EU9" s="332">
        <v>0</v>
      </c>
      <c r="EV9" s="68">
        <v>0</v>
      </c>
      <c r="EW9" s="333"/>
      <c r="EX9" s="334">
        <v>0</v>
      </c>
      <c r="EY9" s="335">
        <v>0</v>
      </c>
      <c r="FA9" s="332">
        <v>0</v>
      </c>
      <c r="FB9" s="68">
        <v>0</v>
      </c>
      <c r="FC9" s="333"/>
      <c r="FD9" s="334">
        <v>0</v>
      </c>
      <c r="FE9" s="335">
        <v>0</v>
      </c>
      <c r="FG9" s="332">
        <v>0</v>
      </c>
      <c r="FH9" s="68">
        <v>0</v>
      </c>
      <c r="FI9" s="333"/>
      <c r="FJ9" s="334">
        <v>0</v>
      </c>
      <c r="FK9" s="335">
        <v>0</v>
      </c>
      <c r="FM9" s="332">
        <v>0</v>
      </c>
      <c r="FN9" s="68">
        <v>0</v>
      </c>
      <c r="FO9" s="333"/>
      <c r="FP9" s="334">
        <v>0</v>
      </c>
      <c r="FQ9" s="335">
        <v>0</v>
      </c>
      <c r="FS9" s="332">
        <v>0</v>
      </c>
      <c r="FT9" s="68">
        <v>0</v>
      </c>
      <c r="FU9" s="333"/>
      <c r="FV9" s="334">
        <v>0</v>
      </c>
      <c r="FW9" s="335">
        <v>0</v>
      </c>
      <c r="FY9" s="332">
        <v>0</v>
      </c>
      <c r="FZ9" s="68">
        <v>0</v>
      </c>
      <c r="GA9" s="333"/>
      <c r="GB9" s="334">
        <v>0</v>
      </c>
      <c r="GC9" s="335">
        <v>0</v>
      </c>
      <c r="GE9" s="332">
        <v>0</v>
      </c>
      <c r="GF9" s="68">
        <v>0</v>
      </c>
      <c r="GG9" s="333"/>
      <c r="GH9" s="334">
        <v>0</v>
      </c>
      <c r="GI9" s="335">
        <v>0</v>
      </c>
      <c r="GK9" s="332">
        <v>0</v>
      </c>
      <c r="GL9" s="68">
        <v>0</v>
      </c>
      <c r="GM9" s="333"/>
      <c r="GN9" s="334">
        <v>0</v>
      </c>
      <c r="GO9" s="335">
        <v>0</v>
      </c>
      <c r="GQ9" s="332">
        <v>0</v>
      </c>
      <c r="GR9" s="68">
        <v>0</v>
      </c>
      <c r="GS9" s="333"/>
      <c r="GT9" s="334">
        <v>0</v>
      </c>
      <c r="GU9" s="335">
        <v>0</v>
      </c>
      <c r="GW9" s="332">
        <v>0</v>
      </c>
      <c r="GX9" s="68">
        <v>0</v>
      </c>
      <c r="GY9" s="333"/>
      <c r="GZ9" s="334">
        <v>0</v>
      </c>
      <c r="HA9" s="335">
        <v>0</v>
      </c>
    </row>
    <row r="10" spans="1:212" x14ac:dyDescent="0.2">
      <c r="A10" s="67" t="s">
        <v>1301</v>
      </c>
      <c r="C10" s="333"/>
      <c r="D10" s="334">
        <v>0</v>
      </c>
      <c r="E10" s="335">
        <v>0</v>
      </c>
      <c r="G10" s="332">
        <v>1.0570734399999999</v>
      </c>
      <c r="H10" s="68">
        <v>2.44</v>
      </c>
      <c r="I10" s="333"/>
      <c r="J10" s="334">
        <v>0</v>
      </c>
      <c r="K10" s="335">
        <v>0</v>
      </c>
      <c r="M10" s="332">
        <v>0</v>
      </c>
      <c r="N10" s="68">
        <v>0</v>
      </c>
      <c r="O10" s="333"/>
      <c r="P10" s="334">
        <v>0</v>
      </c>
      <c r="Q10" s="335">
        <v>0</v>
      </c>
      <c r="S10" s="332">
        <v>0</v>
      </c>
      <c r="T10" s="68">
        <v>0</v>
      </c>
      <c r="U10" s="333"/>
      <c r="V10" s="334">
        <v>0</v>
      </c>
      <c r="W10" s="335">
        <v>0</v>
      </c>
      <c r="Y10" s="332">
        <v>0</v>
      </c>
      <c r="Z10" s="68">
        <v>0</v>
      </c>
      <c r="AA10" s="333"/>
      <c r="AB10" s="334">
        <v>0</v>
      </c>
      <c r="AC10" s="335">
        <v>0</v>
      </c>
      <c r="AE10" s="332">
        <v>0</v>
      </c>
      <c r="AF10" s="68">
        <v>0</v>
      </c>
      <c r="AG10" s="333"/>
      <c r="AH10" s="334">
        <v>0</v>
      </c>
      <c r="AI10" s="335">
        <v>0</v>
      </c>
      <c r="AK10" s="332">
        <v>0</v>
      </c>
      <c r="AL10" s="68">
        <v>0</v>
      </c>
      <c r="AM10" s="333"/>
      <c r="AN10" s="334">
        <v>0</v>
      </c>
      <c r="AO10" s="335">
        <v>0</v>
      </c>
      <c r="AQ10" s="332">
        <v>10.426556590000001</v>
      </c>
      <c r="AR10" s="68">
        <v>10.210000000000001</v>
      </c>
      <c r="AS10" s="333"/>
      <c r="AT10" s="334">
        <v>0.91835341000000004</v>
      </c>
      <c r="AU10" s="335">
        <v>0.05</v>
      </c>
      <c r="AW10" s="332">
        <v>9.7662951300000014</v>
      </c>
      <c r="AX10" s="68">
        <v>0.66</v>
      </c>
      <c r="AY10" s="333"/>
      <c r="AZ10" s="334">
        <v>0</v>
      </c>
      <c r="BA10" s="335">
        <v>0</v>
      </c>
      <c r="BC10" s="332">
        <v>0</v>
      </c>
      <c r="BD10" s="68">
        <v>0</v>
      </c>
      <c r="BE10" s="333"/>
      <c r="BF10" s="334">
        <v>0</v>
      </c>
      <c r="BG10" s="335">
        <v>0</v>
      </c>
      <c r="BI10" s="332">
        <v>0</v>
      </c>
      <c r="BJ10" s="68">
        <v>0</v>
      </c>
      <c r="BK10" s="333"/>
      <c r="BL10" s="334">
        <v>0</v>
      </c>
      <c r="BM10" s="335">
        <v>0</v>
      </c>
      <c r="BO10" s="332">
        <v>0</v>
      </c>
      <c r="BP10" s="68">
        <v>0</v>
      </c>
      <c r="BQ10" s="333"/>
      <c r="BR10" s="334">
        <v>3.6481399799999998</v>
      </c>
      <c r="BS10" s="335">
        <v>5.87</v>
      </c>
      <c r="BU10" s="332">
        <v>5.6907792099999996</v>
      </c>
      <c r="BV10" s="68">
        <v>0.53</v>
      </c>
      <c r="BW10" s="333"/>
      <c r="BX10" s="334">
        <v>0.26342965999999995</v>
      </c>
      <c r="BY10" s="335">
        <v>1.25</v>
      </c>
      <c r="CA10" s="332">
        <v>14.404062269999999</v>
      </c>
      <c r="CB10" s="68">
        <v>18.71</v>
      </c>
      <c r="CC10" s="333"/>
      <c r="CD10" s="334">
        <v>0.26860533000000003</v>
      </c>
      <c r="CE10" s="335">
        <v>0.06</v>
      </c>
      <c r="CG10" s="332">
        <v>0.33090528999999996</v>
      </c>
      <c r="CH10" s="68">
        <v>0.09</v>
      </c>
      <c r="CI10" s="333"/>
      <c r="CJ10" s="334">
        <v>0</v>
      </c>
      <c r="CK10" s="335">
        <v>0</v>
      </c>
      <c r="CM10" s="332">
        <v>0</v>
      </c>
      <c r="CN10" s="68">
        <v>0</v>
      </c>
      <c r="CO10" s="333"/>
      <c r="CP10" s="334">
        <v>6.8592600000000004E-2</v>
      </c>
      <c r="CQ10" s="335">
        <v>0</v>
      </c>
      <c r="CS10" s="332">
        <v>0</v>
      </c>
      <c r="CT10" s="68">
        <v>0</v>
      </c>
      <c r="CU10" s="333"/>
      <c r="CV10" s="334">
        <v>0</v>
      </c>
      <c r="CW10" s="335">
        <v>0</v>
      </c>
      <c r="CY10" s="332">
        <v>0</v>
      </c>
      <c r="CZ10" s="68">
        <v>0</v>
      </c>
      <c r="DA10" s="333"/>
      <c r="DB10" s="334">
        <v>0</v>
      </c>
      <c r="DC10" s="335">
        <v>0</v>
      </c>
      <c r="DE10" s="332">
        <v>0</v>
      </c>
      <c r="DF10" s="68">
        <v>0</v>
      </c>
      <c r="DG10" s="333"/>
      <c r="DH10" s="334">
        <v>0</v>
      </c>
      <c r="DI10" s="335">
        <v>0</v>
      </c>
      <c r="DK10" s="332">
        <v>0</v>
      </c>
      <c r="DL10" s="68">
        <v>0</v>
      </c>
      <c r="DM10" s="333"/>
      <c r="DN10" s="334">
        <v>42.41726345</v>
      </c>
      <c r="DO10" s="335">
        <v>21.56</v>
      </c>
      <c r="DQ10" s="332">
        <v>2.8015064500000002</v>
      </c>
      <c r="DR10" s="68">
        <v>4.99</v>
      </c>
      <c r="DS10" s="333"/>
      <c r="DT10" s="334">
        <v>0</v>
      </c>
      <c r="DU10" s="335">
        <v>0</v>
      </c>
      <c r="DW10" s="332">
        <v>0</v>
      </c>
      <c r="DX10" s="68">
        <v>0</v>
      </c>
      <c r="DY10" s="333"/>
      <c r="DZ10" s="334">
        <v>0</v>
      </c>
      <c r="EA10" s="335">
        <v>0</v>
      </c>
      <c r="EC10" s="332">
        <v>31.447578289999999</v>
      </c>
      <c r="ED10" s="68">
        <v>11.84</v>
      </c>
      <c r="EE10" s="333"/>
      <c r="EF10" s="334">
        <v>0</v>
      </c>
      <c r="EG10" s="335">
        <v>0</v>
      </c>
      <c r="EI10" s="332">
        <v>0</v>
      </c>
      <c r="EJ10" s="68">
        <v>0</v>
      </c>
      <c r="EK10" s="333"/>
      <c r="EL10" s="334">
        <v>0</v>
      </c>
      <c r="EM10" s="335">
        <v>0</v>
      </c>
      <c r="EO10" s="332">
        <v>282.71175141999998</v>
      </c>
      <c r="EP10" s="68">
        <v>8.07</v>
      </c>
      <c r="EQ10" s="333"/>
      <c r="ER10" s="334">
        <v>0</v>
      </c>
      <c r="ES10" s="335">
        <v>0</v>
      </c>
      <c r="EU10" s="332">
        <v>0</v>
      </c>
      <c r="EV10" s="68">
        <v>0</v>
      </c>
      <c r="EW10" s="333"/>
      <c r="EX10" s="334">
        <v>0</v>
      </c>
      <c r="EY10" s="335">
        <v>0</v>
      </c>
      <c r="FA10" s="332">
        <v>0</v>
      </c>
      <c r="FB10" s="68">
        <v>0</v>
      </c>
      <c r="FC10" s="333"/>
      <c r="FD10" s="334">
        <v>0</v>
      </c>
      <c r="FE10" s="335">
        <v>0</v>
      </c>
      <c r="FG10" s="332">
        <v>0</v>
      </c>
      <c r="FH10" s="68">
        <v>0</v>
      </c>
      <c r="FI10" s="333"/>
      <c r="FJ10" s="334">
        <v>0</v>
      </c>
      <c r="FK10" s="335">
        <v>0</v>
      </c>
      <c r="FM10" s="332">
        <v>0</v>
      </c>
      <c r="FN10" s="68">
        <v>0</v>
      </c>
      <c r="FO10" s="333"/>
      <c r="FP10" s="334">
        <v>21.022925420000004</v>
      </c>
      <c r="FQ10" s="335">
        <v>11.03</v>
      </c>
      <c r="FS10" s="332">
        <v>0</v>
      </c>
      <c r="FT10" s="68">
        <v>0</v>
      </c>
      <c r="FU10" s="333"/>
      <c r="FV10" s="334">
        <v>2.42531725</v>
      </c>
      <c r="FW10" s="335">
        <v>1.03</v>
      </c>
      <c r="FY10" s="332">
        <v>0</v>
      </c>
      <c r="FZ10" s="68">
        <v>0</v>
      </c>
      <c r="GA10" s="333"/>
      <c r="GB10" s="334">
        <v>0</v>
      </c>
      <c r="GC10" s="335">
        <v>0</v>
      </c>
      <c r="GE10" s="332">
        <v>0</v>
      </c>
      <c r="GF10" s="68">
        <v>0</v>
      </c>
      <c r="GG10" s="333"/>
      <c r="GH10" s="334">
        <v>0</v>
      </c>
      <c r="GI10" s="335">
        <v>0</v>
      </c>
      <c r="GK10" s="332">
        <v>0</v>
      </c>
      <c r="GL10" s="68">
        <v>0</v>
      </c>
      <c r="GM10" s="333"/>
      <c r="GN10" s="334">
        <v>0</v>
      </c>
      <c r="GO10" s="335">
        <v>0</v>
      </c>
      <c r="GQ10" s="332">
        <v>0</v>
      </c>
      <c r="GR10" s="68">
        <v>0</v>
      </c>
      <c r="GS10" s="333"/>
      <c r="GT10" s="334">
        <v>0</v>
      </c>
      <c r="GU10" s="335">
        <v>0</v>
      </c>
      <c r="GW10" s="332">
        <v>0</v>
      </c>
      <c r="GX10" s="68">
        <v>0</v>
      </c>
      <c r="GY10" s="333"/>
      <c r="GZ10" s="334">
        <v>0</v>
      </c>
      <c r="HA10" s="335">
        <v>0</v>
      </c>
    </row>
    <row r="11" spans="1:212" x14ac:dyDescent="0.2">
      <c r="A11" s="67" t="s">
        <v>1302</v>
      </c>
      <c r="C11" s="333"/>
      <c r="D11" s="334">
        <v>0</v>
      </c>
      <c r="E11" s="335">
        <v>0</v>
      </c>
      <c r="G11" s="332">
        <v>0</v>
      </c>
      <c r="H11" s="68">
        <v>0</v>
      </c>
      <c r="I11" s="333"/>
      <c r="J11" s="334">
        <v>0</v>
      </c>
      <c r="K11" s="335">
        <v>0</v>
      </c>
      <c r="M11" s="332">
        <v>0</v>
      </c>
      <c r="N11" s="68">
        <v>0</v>
      </c>
      <c r="O11" s="333"/>
      <c r="P11" s="334">
        <v>0</v>
      </c>
      <c r="Q11" s="335">
        <v>0</v>
      </c>
      <c r="S11" s="332">
        <v>65.216848479999996</v>
      </c>
      <c r="T11" s="68">
        <v>95.52</v>
      </c>
      <c r="U11" s="333"/>
      <c r="V11" s="334">
        <v>0</v>
      </c>
      <c r="W11" s="335">
        <v>0</v>
      </c>
      <c r="Y11" s="332">
        <v>0</v>
      </c>
      <c r="Z11" s="68">
        <v>0</v>
      </c>
      <c r="AA11" s="333"/>
      <c r="AB11" s="334">
        <v>0</v>
      </c>
      <c r="AC11" s="335">
        <v>0</v>
      </c>
      <c r="AE11" s="332">
        <v>0</v>
      </c>
      <c r="AF11" s="68">
        <v>0</v>
      </c>
      <c r="AG11" s="333"/>
      <c r="AH11" s="334">
        <v>0</v>
      </c>
      <c r="AI11" s="335">
        <v>0</v>
      </c>
      <c r="AK11" s="332">
        <v>0</v>
      </c>
      <c r="AL11" s="68">
        <v>0</v>
      </c>
      <c r="AM11" s="333"/>
      <c r="AN11" s="334">
        <v>0</v>
      </c>
      <c r="AO11" s="335">
        <v>0</v>
      </c>
      <c r="AQ11" s="332">
        <v>66.661118200000004</v>
      </c>
      <c r="AR11" s="68">
        <v>65.2</v>
      </c>
      <c r="AS11" s="333"/>
      <c r="AT11" s="334">
        <v>1032.86839697</v>
      </c>
      <c r="AU11" s="335">
        <v>56.65</v>
      </c>
      <c r="AW11" s="332">
        <v>1434.9798674799999</v>
      </c>
      <c r="AX11" s="68">
        <v>97.45</v>
      </c>
      <c r="AY11" s="333"/>
      <c r="AZ11" s="334">
        <v>0</v>
      </c>
      <c r="BA11" s="335">
        <v>0</v>
      </c>
      <c r="BC11" s="332">
        <v>0</v>
      </c>
      <c r="BD11" s="68">
        <v>0</v>
      </c>
      <c r="BE11" s="333"/>
      <c r="BF11" s="334">
        <v>0</v>
      </c>
      <c r="BG11" s="335">
        <v>0</v>
      </c>
      <c r="BI11" s="332">
        <v>0</v>
      </c>
      <c r="BJ11" s="68">
        <v>0</v>
      </c>
      <c r="BK11" s="333"/>
      <c r="BL11" s="334">
        <v>0</v>
      </c>
      <c r="BM11" s="335">
        <v>0</v>
      </c>
      <c r="BO11" s="332">
        <v>0</v>
      </c>
      <c r="BP11" s="68">
        <v>0</v>
      </c>
      <c r="BQ11" s="333"/>
      <c r="BR11" s="334">
        <v>34.394227439999995</v>
      </c>
      <c r="BS11" s="335">
        <v>55.3</v>
      </c>
      <c r="BU11" s="332">
        <v>0</v>
      </c>
      <c r="BV11" s="68">
        <v>0</v>
      </c>
      <c r="BW11" s="333"/>
      <c r="BX11" s="334">
        <v>0</v>
      </c>
      <c r="BY11" s="335">
        <v>0</v>
      </c>
      <c r="CA11" s="332">
        <v>0</v>
      </c>
      <c r="CB11" s="68">
        <v>0</v>
      </c>
      <c r="CC11" s="333"/>
      <c r="CD11" s="334">
        <v>449.58409703999996</v>
      </c>
      <c r="CE11" s="335">
        <v>97.6</v>
      </c>
      <c r="CG11" s="332">
        <v>357.46857679000004</v>
      </c>
      <c r="CH11" s="68">
        <v>98.9</v>
      </c>
      <c r="CI11" s="333"/>
      <c r="CJ11" s="334">
        <v>1061.8968531099999</v>
      </c>
      <c r="CK11" s="335">
        <v>99.65</v>
      </c>
      <c r="CM11" s="332">
        <v>0</v>
      </c>
      <c r="CN11" s="68">
        <v>0</v>
      </c>
      <c r="CO11" s="333"/>
      <c r="CP11" s="334">
        <v>2091.3338762799999</v>
      </c>
      <c r="CQ11" s="335">
        <v>99.76</v>
      </c>
      <c r="CS11" s="332">
        <v>91.396593890000005</v>
      </c>
      <c r="CT11" s="68">
        <v>99.62</v>
      </c>
      <c r="CU11" s="333"/>
      <c r="CV11" s="334">
        <v>21.093049920000002</v>
      </c>
      <c r="CW11" s="335">
        <v>99.69</v>
      </c>
      <c r="CY11" s="332">
        <v>0</v>
      </c>
      <c r="CZ11" s="68">
        <v>0</v>
      </c>
      <c r="DA11" s="333"/>
      <c r="DB11" s="334">
        <v>0</v>
      </c>
      <c r="DC11" s="335">
        <v>0</v>
      </c>
      <c r="DE11" s="332">
        <v>0</v>
      </c>
      <c r="DF11" s="68">
        <v>0</v>
      </c>
      <c r="DG11" s="333"/>
      <c r="DH11" s="334">
        <v>17.551869489999998</v>
      </c>
      <c r="DI11" s="335">
        <v>99.94</v>
      </c>
      <c r="DK11" s="332">
        <v>0</v>
      </c>
      <c r="DL11" s="68">
        <v>0</v>
      </c>
      <c r="DM11" s="333"/>
      <c r="DN11" s="334">
        <v>0</v>
      </c>
      <c r="DO11" s="335">
        <v>0</v>
      </c>
      <c r="DQ11" s="332">
        <v>43.144901750000002</v>
      </c>
      <c r="DR11" s="68">
        <v>76.819999999999993</v>
      </c>
      <c r="DS11" s="333"/>
      <c r="DT11" s="334">
        <v>0</v>
      </c>
      <c r="DU11" s="335">
        <v>0</v>
      </c>
      <c r="DW11" s="332">
        <v>0</v>
      </c>
      <c r="DX11" s="68">
        <v>0</v>
      </c>
      <c r="DY11" s="333"/>
      <c r="DZ11" s="334">
        <v>0</v>
      </c>
      <c r="EA11" s="335">
        <v>0</v>
      </c>
      <c r="EC11" s="332">
        <v>179.06166442</v>
      </c>
      <c r="ED11" s="68">
        <v>67.39</v>
      </c>
      <c r="EE11" s="333"/>
      <c r="EF11" s="334">
        <v>0</v>
      </c>
      <c r="EG11" s="335">
        <v>0</v>
      </c>
      <c r="EI11" s="332">
        <v>0</v>
      </c>
      <c r="EJ11" s="68">
        <v>0</v>
      </c>
      <c r="EK11" s="333"/>
      <c r="EL11" s="334">
        <v>37.704255980000006</v>
      </c>
      <c r="EM11" s="335">
        <v>93.72</v>
      </c>
      <c r="EO11" s="332">
        <v>0</v>
      </c>
      <c r="EP11" s="68">
        <v>0</v>
      </c>
      <c r="EQ11" s="333"/>
      <c r="ER11" s="334">
        <v>136.93805790000002</v>
      </c>
      <c r="ES11" s="335">
        <v>95.93</v>
      </c>
      <c r="EU11" s="332">
        <v>100.8064219</v>
      </c>
      <c r="EV11" s="68">
        <v>94.63</v>
      </c>
      <c r="EW11" s="333"/>
      <c r="EX11" s="334">
        <v>282.30945996999998</v>
      </c>
      <c r="EY11" s="335">
        <v>23.26</v>
      </c>
      <c r="FA11" s="332">
        <v>152.06249219</v>
      </c>
      <c r="FB11" s="68">
        <v>68.89</v>
      </c>
      <c r="FC11" s="333"/>
      <c r="FD11" s="334">
        <v>0</v>
      </c>
      <c r="FE11" s="335">
        <v>0</v>
      </c>
      <c r="FG11" s="332">
        <v>0</v>
      </c>
      <c r="FH11" s="68">
        <v>0</v>
      </c>
      <c r="FI11" s="333"/>
      <c r="FJ11" s="334">
        <v>0</v>
      </c>
      <c r="FK11" s="335">
        <v>0</v>
      </c>
      <c r="FM11" s="332">
        <v>0</v>
      </c>
      <c r="FN11" s="68">
        <v>0</v>
      </c>
      <c r="FO11" s="333"/>
      <c r="FP11" s="334">
        <v>0</v>
      </c>
      <c r="FQ11" s="335">
        <v>0</v>
      </c>
      <c r="FS11" s="332">
        <v>0</v>
      </c>
      <c r="FT11" s="68">
        <v>0</v>
      </c>
      <c r="FU11" s="333"/>
      <c r="FV11" s="334">
        <v>0</v>
      </c>
      <c r="FW11" s="335">
        <v>0</v>
      </c>
      <c r="FY11" s="332">
        <v>0</v>
      </c>
      <c r="FZ11" s="68">
        <v>0</v>
      </c>
      <c r="GA11" s="333"/>
      <c r="GB11" s="334">
        <v>0</v>
      </c>
      <c r="GC11" s="335">
        <v>0</v>
      </c>
      <c r="GE11" s="332">
        <v>0</v>
      </c>
      <c r="GF11" s="68">
        <v>0</v>
      </c>
      <c r="GG11" s="333"/>
      <c r="GH11" s="334">
        <v>0</v>
      </c>
      <c r="GI11" s="335">
        <v>0</v>
      </c>
      <c r="GK11" s="332">
        <v>0</v>
      </c>
      <c r="GL11" s="68">
        <v>0</v>
      </c>
      <c r="GM11" s="333"/>
      <c r="GN11" s="334">
        <v>0</v>
      </c>
      <c r="GO11" s="335">
        <v>0</v>
      </c>
      <c r="GQ11" s="332">
        <v>0</v>
      </c>
      <c r="GR11" s="68">
        <v>0</v>
      </c>
      <c r="GS11" s="333"/>
      <c r="GT11" s="334">
        <v>0</v>
      </c>
      <c r="GU11" s="335">
        <v>0</v>
      </c>
      <c r="GW11" s="332">
        <v>0</v>
      </c>
      <c r="GX11" s="68">
        <v>0</v>
      </c>
      <c r="GY11" s="333"/>
      <c r="GZ11" s="334">
        <v>0</v>
      </c>
      <c r="HA11" s="335">
        <v>0</v>
      </c>
    </row>
    <row r="12" spans="1:212" ht="13.5" thickBot="1" x14ac:dyDescent="0.25">
      <c r="A12" s="67" t="s">
        <v>1303</v>
      </c>
      <c r="C12" s="333"/>
      <c r="D12" s="334">
        <v>0</v>
      </c>
      <c r="E12" s="335">
        <v>0</v>
      </c>
      <c r="G12" s="332">
        <v>0</v>
      </c>
      <c r="H12" s="68">
        <v>0</v>
      </c>
      <c r="I12" s="333"/>
      <c r="J12" s="334">
        <v>0</v>
      </c>
      <c r="K12" s="335">
        <v>0</v>
      </c>
      <c r="M12" s="332">
        <v>0</v>
      </c>
      <c r="N12" s="68">
        <v>0</v>
      </c>
      <c r="O12" s="333"/>
      <c r="P12" s="334">
        <v>0</v>
      </c>
      <c r="Q12" s="335">
        <v>0</v>
      </c>
      <c r="S12" s="332">
        <v>3.8879699999999997E-3</v>
      </c>
      <c r="T12" s="68">
        <v>0.01</v>
      </c>
      <c r="U12" s="333"/>
      <c r="V12" s="334">
        <v>0</v>
      </c>
      <c r="W12" s="335">
        <v>0</v>
      </c>
      <c r="Y12" s="332">
        <v>0</v>
      </c>
      <c r="Z12" s="68">
        <v>0</v>
      </c>
      <c r="AA12" s="333"/>
      <c r="AB12" s="334">
        <v>0</v>
      </c>
      <c r="AC12" s="335">
        <v>0</v>
      </c>
      <c r="AE12" s="332">
        <v>0</v>
      </c>
      <c r="AF12" s="68">
        <v>0</v>
      </c>
      <c r="AG12" s="333"/>
      <c r="AH12" s="334">
        <v>0</v>
      </c>
      <c r="AI12" s="335">
        <v>0</v>
      </c>
      <c r="AK12" s="332">
        <v>0</v>
      </c>
      <c r="AL12" s="68">
        <v>0</v>
      </c>
      <c r="AM12" s="333"/>
      <c r="AN12" s="334">
        <v>0</v>
      </c>
      <c r="AO12" s="335">
        <v>0</v>
      </c>
      <c r="AQ12" s="332">
        <v>0</v>
      </c>
      <c r="AR12" s="68">
        <v>0</v>
      </c>
      <c r="AS12" s="333"/>
      <c r="AT12" s="334">
        <v>0</v>
      </c>
      <c r="AU12" s="335">
        <v>0</v>
      </c>
      <c r="AW12" s="332">
        <v>27.847183129999998</v>
      </c>
      <c r="AX12" s="68">
        <v>1.89</v>
      </c>
      <c r="AY12" s="333"/>
      <c r="AZ12" s="334">
        <v>0</v>
      </c>
      <c r="BA12" s="335">
        <v>0</v>
      </c>
      <c r="BC12" s="332">
        <v>0</v>
      </c>
      <c r="BD12" s="68">
        <v>0</v>
      </c>
      <c r="BE12" s="333"/>
      <c r="BF12" s="334">
        <v>0</v>
      </c>
      <c r="BG12" s="335">
        <v>0</v>
      </c>
      <c r="BI12" s="332">
        <v>0</v>
      </c>
      <c r="BJ12" s="68">
        <v>0</v>
      </c>
      <c r="BK12" s="333"/>
      <c r="BL12" s="334">
        <v>0</v>
      </c>
      <c r="BM12" s="335">
        <v>0</v>
      </c>
      <c r="BO12" s="332">
        <v>0</v>
      </c>
      <c r="BP12" s="68">
        <v>0</v>
      </c>
      <c r="BQ12" s="333"/>
      <c r="BR12" s="334">
        <v>0</v>
      </c>
      <c r="BS12" s="335">
        <v>0</v>
      </c>
      <c r="BU12" s="332">
        <v>0</v>
      </c>
      <c r="BV12" s="68">
        <v>0</v>
      </c>
      <c r="BW12" s="333"/>
      <c r="BX12" s="334">
        <v>0</v>
      </c>
      <c r="BY12" s="335">
        <v>0</v>
      </c>
      <c r="CA12" s="332">
        <v>0</v>
      </c>
      <c r="CB12" s="68">
        <v>0</v>
      </c>
      <c r="CC12" s="333"/>
      <c r="CD12" s="334">
        <v>0</v>
      </c>
      <c r="CE12" s="335">
        <v>0</v>
      </c>
      <c r="CG12" s="332">
        <v>0</v>
      </c>
      <c r="CH12" s="68">
        <v>0</v>
      </c>
      <c r="CI12" s="333"/>
      <c r="CJ12" s="334">
        <v>0</v>
      </c>
      <c r="CK12" s="335">
        <v>0</v>
      </c>
      <c r="CM12" s="332">
        <v>0</v>
      </c>
      <c r="CN12" s="68">
        <v>0</v>
      </c>
      <c r="CO12" s="333"/>
      <c r="CP12" s="334">
        <v>0</v>
      </c>
      <c r="CQ12" s="335">
        <v>0</v>
      </c>
      <c r="CS12" s="332">
        <v>0</v>
      </c>
      <c r="CT12" s="68">
        <v>0</v>
      </c>
      <c r="CU12" s="333"/>
      <c r="CV12" s="334">
        <v>0</v>
      </c>
      <c r="CW12" s="335">
        <v>0</v>
      </c>
      <c r="CY12" s="332">
        <v>0</v>
      </c>
      <c r="CZ12" s="68">
        <v>0</v>
      </c>
      <c r="DA12" s="333"/>
      <c r="DB12" s="334">
        <v>0</v>
      </c>
      <c r="DC12" s="335">
        <v>0</v>
      </c>
      <c r="DE12" s="332">
        <v>0</v>
      </c>
      <c r="DF12" s="68">
        <v>0</v>
      </c>
      <c r="DG12" s="333"/>
      <c r="DH12" s="334">
        <v>0</v>
      </c>
      <c r="DI12" s="335">
        <v>0</v>
      </c>
      <c r="DK12" s="332">
        <v>0</v>
      </c>
      <c r="DL12" s="68">
        <v>0</v>
      </c>
      <c r="DM12" s="333"/>
      <c r="DN12" s="334">
        <v>0</v>
      </c>
      <c r="DO12" s="335">
        <v>0</v>
      </c>
      <c r="DQ12" s="332">
        <v>0</v>
      </c>
      <c r="DR12" s="68">
        <v>0</v>
      </c>
      <c r="DS12" s="333"/>
      <c r="DT12" s="334">
        <v>0</v>
      </c>
      <c r="DU12" s="335">
        <v>0</v>
      </c>
      <c r="DW12" s="332">
        <v>0</v>
      </c>
      <c r="DX12" s="68">
        <v>0</v>
      </c>
      <c r="DY12" s="333"/>
      <c r="DZ12" s="334">
        <v>0</v>
      </c>
      <c r="EA12" s="335">
        <v>0</v>
      </c>
      <c r="EC12" s="332">
        <v>0</v>
      </c>
      <c r="ED12" s="68">
        <v>0</v>
      </c>
      <c r="EE12" s="333"/>
      <c r="EF12" s="334">
        <v>0</v>
      </c>
      <c r="EG12" s="335">
        <v>0</v>
      </c>
      <c r="EI12" s="332">
        <v>0</v>
      </c>
      <c r="EJ12" s="68">
        <v>0</v>
      </c>
      <c r="EK12" s="333"/>
      <c r="EL12" s="334">
        <v>0</v>
      </c>
      <c r="EM12" s="335">
        <v>0</v>
      </c>
      <c r="EO12" s="332">
        <v>0</v>
      </c>
      <c r="EP12" s="68">
        <v>0</v>
      </c>
      <c r="EQ12" s="333"/>
      <c r="ER12" s="334">
        <v>0</v>
      </c>
      <c r="ES12" s="335">
        <v>0</v>
      </c>
      <c r="EU12" s="332">
        <v>0</v>
      </c>
      <c r="EV12" s="68">
        <v>0</v>
      </c>
      <c r="EW12" s="333"/>
      <c r="EX12" s="334">
        <v>0</v>
      </c>
      <c r="EY12" s="335">
        <v>0</v>
      </c>
      <c r="FA12" s="332">
        <v>0</v>
      </c>
      <c r="FB12" s="68">
        <v>0</v>
      </c>
      <c r="FC12" s="333"/>
      <c r="FD12" s="334">
        <v>0</v>
      </c>
      <c r="FE12" s="335">
        <v>0</v>
      </c>
      <c r="FG12" s="332">
        <v>0</v>
      </c>
      <c r="FH12" s="68">
        <v>0</v>
      </c>
      <c r="FI12" s="333"/>
      <c r="FJ12" s="334">
        <v>0</v>
      </c>
      <c r="FK12" s="335">
        <v>0</v>
      </c>
      <c r="FM12" s="332">
        <v>0</v>
      </c>
      <c r="FN12" s="68">
        <v>0</v>
      </c>
      <c r="FO12" s="333"/>
      <c r="FP12" s="334">
        <v>0</v>
      </c>
      <c r="FQ12" s="335">
        <v>0</v>
      </c>
      <c r="FS12" s="332">
        <v>0</v>
      </c>
      <c r="FT12" s="68">
        <v>0</v>
      </c>
      <c r="FU12" s="333"/>
      <c r="FV12" s="334">
        <v>0</v>
      </c>
      <c r="FW12" s="335">
        <v>0</v>
      </c>
      <c r="FY12" s="332">
        <v>0</v>
      </c>
      <c r="FZ12" s="68">
        <v>0</v>
      </c>
      <c r="GA12" s="333"/>
      <c r="GB12" s="334">
        <v>0</v>
      </c>
      <c r="GC12" s="335">
        <v>0</v>
      </c>
      <c r="GE12" s="332">
        <v>0</v>
      </c>
      <c r="GF12" s="68">
        <v>0</v>
      </c>
      <c r="GG12" s="333"/>
      <c r="GH12" s="334">
        <v>0</v>
      </c>
      <c r="GI12" s="335">
        <v>0</v>
      </c>
      <c r="GK12" s="332">
        <v>0</v>
      </c>
      <c r="GL12" s="68">
        <v>0</v>
      </c>
      <c r="GM12" s="333"/>
      <c r="GN12" s="334">
        <v>0</v>
      </c>
      <c r="GO12" s="335">
        <v>0</v>
      </c>
      <c r="GQ12" s="332">
        <v>0</v>
      </c>
      <c r="GR12" s="68">
        <v>0</v>
      </c>
      <c r="GS12" s="333"/>
      <c r="GT12" s="334">
        <v>0</v>
      </c>
      <c r="GU12" s="335">
        <v>0</v>
      </c>
      <c r="GW12" s="332">
        <v>0</v>
      </c>
      <c r="GX12" s="68">
        <v>0</v>
      </c>
      <c r="GY12" s="333"/>
      <c r="GZ12" s="334">
        <v>0</v>
      </c>
      <c r="HA12" s="335">
        <v>0</v>
      </c>
    </row>
    <row r="13" spans="1:212" ht="13.5" thickBot="1" x14ac:dyDescent="0.25">
      <c r="A13" s="336" t="s">
        <v>72</v>
      </c>
      <c r="B13" s="337"/>
      <c r="C13" s="338"/>
      <c r="D13" s="339">
        <v>157.08220813999998</v>
      </c>
      <c r="E13" s="340">
        <v>100</v>
      </c>
      <c r="F13" s="336"/>
      <c r="G13" s="337">
        <v>43.239357770000005</v>
      </c>
      <c r="H13" s="341">
        <v>100</v>
      </c>
      <c r="I13" s="338"/>
      <c r="J13" s="339">
        <v>141.31248656</v>
      </c>
      <c r="K13" s="340">
        <v>100</v>
      </c>
      <c r="L13" s="336"/>
      <c r="M13" s="337">
        <v>71.018110540000009</v>
      </c>
      <c r="N13" s="341">
        <v>100.01</v>
      </c>
      <c r="O13" s="338"/>
      <c r="P13" s="339">
        <v>501.77509421999991</v>
      </c>
      <c r="Q13" s="340">
        <v>100</v>
      </c>
      <c r="R13" s="336"/>
      <c r="S13" s="337">
        <v>68.279793080000005</v>
      </c>
      <c r="T13" s="341">
        <v>100.01</v>
      </c>
      <c r="U13" s="338"/>
      <c r="V13" s="339">
        <v>730.44246188</v>
      </c>
      <c r="W13" s="340">
        <v>99.99</v>
      </c>
      <c r="X13" s="336"/>
      <c r="Y13" s="337">
        <v>429.68653737</v>
      </c>
      <c r="Z13" s="341">
        <v>100</v>
      </c>
      <c r="AA13" s="338"/>
      <c r="AB13" s="339">
        <v>1876.9542455299998</v>
      </c>
      <c r="AC13" s="340">
        <v>100</v>
      </c>
      <c r="AD13" s="336"/>
      <c r="AE13" s="337">
        <v>1072.63809092</v>
      </c>
      <c r="AF13" s="341">
        <v>100</v>
      </c>
      <c r="AG13" s="338"/>
      <c r="AH13" s="339">
        <v>17.986528560000004</v>
      </c>
      <c r="AI13" s="340">
        <v>100.01</v>
      </c>
      <c r="AJ13" s="336"/>
      <c r="AK13" s="337">
        <v>90.302366300000017</v>
      </c>
      <c r="AL13" s="341">
        <v>100.01</v>
      </c>
      <c r="AM13" s="338"/>
      <c r="AN13" s="339">
        <v>77.851596389999997</v>
      </c>
      <c r="AO13" s="340">
        <v>100.01</v>
      </c>
      <c r="AP13" s="336"/>
      <c r="AQ13" s="337">
        <v>102.23646240000001</v>
      </c>
      <c r="AR13" s="341">
        <v>100</v>
      </c>
      <c r="AS13" s="338"/>
      <c r="AT13" s="339">
        <v>1823.2337418699999</v>
      </c>
      <c r="AU13" s="340">
        <v>100</v>
      </c>
      <c r="AV13" s="336"/>
      <c r="AW13" s="337">
        <v>1472.5933457400004</v>
      </c>
      <c r="AX13" s="341">
        <v>100</v>
      </c>
      <c r="AY13" s="338"/>
      <c r="AZ13" s="339">
        <v>126.85434791</v>
      </c>
      <c r="BA13" s="340">
        <v>99.99</v>
      </c>
      <c r="BB13" s="336"/>
      <c r="BC13" s="337">
        <v>210.1920599</v>
      </c>
      <c r="BD13" s="341">
        <v>99.99</v>
      </c>
      <c r="BE13" s="338"/>
      <c r="BF13" s="339">
        <v>86.024187949999984</v>
      </c>
      <c r="BG13" s="340">
        <v>99.99</v>
      </c>
      <c r="BH13" s="336"/>
      <c r="BI13" s="337">
        <v>53.790974969999994</v>
      </c>
      <c r="BJ13" s="341">
        <v>100</v>
      </c>
      <c r="BK13" s="338"/>
      <c r="BL13" s="339">
        <v>44.590392529999995</v>
      </c>
      <c r="BM13" s="340">
        <v>100.01</v>
      </c>
      <c r="BN13" s="336"/>
      <c r="BO13" s="337">
        <v>145.70832049999996</v>
      </c>
      <c r="BP13" s="341">
        <v>100.01</v>
      </c>
      <c r="BQ13" s="338"/>
      <c r="BR13" s="339">
        <v>62.200797869999995</v>
      </c>
      <c r="BS13" s="340">
        <v>100.01</v>
      </c>
      <c r="BT13" s="336"/>
      <c r="BU13" s="337">
        <v>1065.79582239</v>
      </c>
      <c r="BV13" s="341">
        <v>100</v>
      </c>
      <c r="BW13" s="338"/>
      <c r="BX13" s="339">
        <v>21.152923790000003</v>
      </c>
      <c r="BY13" s="340">
        <v>100</v>
      </c>
      <c r="BZ13" s="336"/>
      <c r="CA13" s="337">
        <v>76.96614975</v>
      </c>
      <c r="CB13" s="341">
        <v>99.99</v>
      </c>
      <c r="CC13" s="338"/>
      <c r="CD13" s="339">
        <v>460.63595688999999</v>
      </c>
      <c r="CE13" s="340">
        <v>100</v>
      </c>
      <c r="CF13" s="336"/>
      <c r="CG13" s="337">
        <v>361.45737191000001</v>
      </c>
      <c r="CH13" s="341">
        <v>100</v>
      </c>
      <c r="CI13" s="338"/>
      <c r="CJ13" s="339">
        <v>1065.6796995500001</v>
      </c>
      <c r="CK13" s="340">
        <v>100</v>
      </c>
      <c r="CL13" s="336"/>
      <c r="CM13" s="337">
        <v>62.026262949999996</v>
      </c>
      <c r="CN13" s="341">
        <v>100.03</v>
      </c>
      <c r="CO13" s="338"/>
      <c r="CP13" s="339">
        <v>2096.3277665400001</v>
      </c>
      <c r="CQ13" s="340">
        <v>99.99</v>
      </c>
      <c r="CR13" s="336"/>
      <c r="CS13" s="337">
        <v>91.744426349999998</v>
      </c>
      <c r="CT13" s="341">
        <v>100</v>
      </c>
      <c r="CU13" s="338"/>
      <c r="CV13" s="339">
        <v>21.157761570000002</v>
      </c>
      <c r="CW13" s="340">
        <v>100</v>
      </c>
      <c r="CX13" s="336"/>
      <c r="CY13" s="337">
        <v>254.21590402999999</v>
      </c>
      <c r="CZ13" s="341">
        <v>100</v>
      </c>
      <c r="DA13" s="338"/>
      <c r="DB13" s="339">
        <v>146.98259038000003</v>
      </c>
      <c r="DC13" s="340">
        <v>100</v>
      </c>
      <c r="DD13" s="336"/>
      <c r="DE13" s="337">
        <v>322.08695055999999</v>
      </c>
      <c r="DF13" s="341">
        <v>99.99</v>
      </c>
      <c r="DG13" s="338"/>
      <c r="DH13" s="339">
        <v>17.561822429999999</v>
      </c>
      <c r="DI13" s="340">
        <v>100</v>
      </c>
      <c r="DJ13" s="336"/>
      <c r="DK13" s="337">
        <v>510.67961445000003</v>
      </c>
      <c r="DL13" s="341">
        <v>99.99</v>
      </c>
      <c r="DM13" s="338"/>
      <c r="DN13" s="339">
        <v>196.71502770999999</v>
      </c>
      <c r="DO13" s="340">
        <v>100</v>
      </c>
      <c r="DP13" s="336"/>
      <c r="DQ13" s="337">
        <v>56.162816810000002</v>
      </c>
      <c r="DR13" s="341">
        <v>100</v>
      </c>
      <c r="DS13" s="338"/>
      <c r="DT13" s="339">
        <v>270.03564252999996</v>
      </c>
      <c r="DU13" s="340">
        <v>100</v>
      </c>
      <c r="DV13" s="336"/>
      <c r="DW13" s="337">
        <v>550.01150040999994</v>
      </c>
      <c r="DX13" s="341">
        <v>100.02</v>
      </c>
      <c r="DY13" s="338"/>
      <c r="DZ13" s="339">
        <v>436.34389772999998</v>
      </c>
      <c r="EA13" s="340">
        <v>99.99</v>
      </c>
      <c r="EB13" s="336"/>
      <c r="EC13" s="337">
        <v>265.70949961999997</v>
      </c>
      <c r="ED13" s="341">
        <v>100</v>
      </c>
      <c r="EE13" s="338"/>
      <c r="EF13" s="339">
        <v>51.917589670000005</v>
      </c>
      <c r="EG13" s="340">
        <v>99.99</v>
      </c>
      <c r="EH13" s="336"/>
      <c r="EI13" s="337">
        <v>152.31535989000002</v>
      </c>
      <c r="EJ13" s="341">
        <v>99.99</v>
      </c>
      <c r="EK13" s="338"/>
      <c r="EL13" s="339">
        <v>40.230362650000004</v>
      </c>
      <c r="EM13" s="340">
        <v>100</v>
      </c>
      <c r="EN13" s="336"/>
      <c r="EO13" s="337">
        <v>3502.8935046500001</v>
      </c>
      <c r="EP13" s="341">
        <v>100</v>
      </c>
      <c r="EQ13" s="338"/>
      <c r="ER13" s="339">
        <v>142.75231443000001</v>
      </c>
      <c r="ES13" s="340">
        <v>100</v>
      </c>
      <c r="ET13" s="336"/>
      <c r="EU13" s="337">
        <v>106.53011776000001</v>
      </c>
      <c r="EV13" s="341">
        <v>100</v>
      </c>
      <c r="EW13" s="338"/>
      <c r="EX13" s="339">
        <v>1213.4567239799999</v>
      </c>
      <c r="EY13" s="340">
        <v>100</v>
      </c>
      <c r="EZ13" s="336"/>
      <c r="FA13" s="337">
        <v>220.70473412000001</v>
      </c>
      <c r="FB13" s="341">
        <v>99.99</v>
      </c>
      <c r="FC13" s="338"/>
      <c r="FD13" s="339">
        <v>3.9789676200000001</v>
      </c>
      <c r="FE13" s="340">
        <v>100</v>
      </c>
      <c r="FF13" s="336"/>
      <c r="FG13" s="337">
        <v>24.22511751</v>
      </c>
      <c r="FH13" s="341">
        <v>100</v>
      </c>
      <c r="FI13" s="338"/>
      <c r="FJ13" s="339">
        <v>6.52363932</v>
      </c>
      <c r="FK13" s="340">
        <v>100</v>
      </c>
      <c r="FL13" s="336"/>
      <c r="FM13" s="337">
        <v>91.891323279999995</v>
      </c>
      <c r="FN13" s="341">
        <v>100</v>
      </c>
      <c r="FO13" s="338"/>
      <c r="FP13" s="339">
        <v>190.63640312000001</v>
      </c>
      <c r="FQ13" s="340">
        <v>100.01</v>
      </c>
      <c r="FR13" s="336"/>
      <c r="FS13" s="337">
        <v>47.626746400000002</v>
      </c>
      <c r="FT13" s="341">
        <v>100</v>
      </c>
      <c r="FU13" s="338"/>
      <c r="FV13" s="339">
        <v>234.13106091999998</v>
      </c>
      <c r="FW13" s="340">
        <v>100</v>
      </c>
      <c r="FX13" s="336"/>
      <c r="FY13" s="337">
        <v>32.967571499999998</v>
      </c>
      <c r="FZ13" s="341">
        <v>100.01</v>
      </c>
      <c r="GA13" s="338"/>
      <c r="GB13" s="339">
        <v>203.85161207000002</v>
      </c>
      <c r="GC13" s="340">
        <v>99.99</v>
      </c>
      <c r="GD13" s="336"/>
      <c r="GE13" s="337">
        <v>73.987732259999987</v>
      </c>
      <c r="GF13" s="341">
        <v>100.02</v>
      </c>
      <c r="GG13" s="338"/>
      <c r="GH13" s="339">
        <v>402.50966991000007</v>
      </c>
      <c r="GI13" s="340">
        <v>99.99</v>
      </c>
      <c r="GJ13" s="336"/>
      <c r="GK13" s="337">
        <v>365.27398027000004</v>
      </c>
      <c r="GL13" s="341">
        <v>100.02</v>
      </c>
      <c r="GM13" s="338"/>
      <c r="GN13" s="339">
        <v>100.47845525999999</v>
      </c>
      <c r="GO13" s="340">
        <v>99.99</v>
      </c>
      <c r="GP13" s="336"/>
      <c r="GQ13" s="337">
        <v>102.63537253</v>
      </c>
      <c r="GR13" s="341">
        <v>100.01</v>
      </c>
      <c r="GS13" s="338"/>
      <c r="GT13" s="339">
        <v>216.44936313999997</v>
      </c>
      <c r="GU13" s="340">
        <v>100</v>
      </c>
      <c r="GV13" s="336"/>
      <c r="GW13" s="337">
        <v>61.514941699999994</v>
      </c>
      <c r="GX13" s="341">
        <v>100</v>
      </c>
      <c r="GY13" s="338"/>
      <c r="GZ13" s="339">
        <v>37.453031230000008</v>
      </c>
      <c r="HA13" s="340">
        <v>100</v>
      </c>
      <c r="HC13" s="67">
        <v>0</v>
      </c>
      <c r="HD13" s="67">
        <v>0</v>
      </c>
    </row>
    <row r="14" spans="1:212" x14ac:dyDescent="0.2">
      <c r="A14" s="67" t="s">
        <v>1304</v>
      </c>
      <c r="C14" s="333"/>
      <c r="D14" s="334"/>
      <c r="E14" s="335"/>
      <c r="I14" s="333"/>
      <c r="J14" s="334"/>
      <c r="K14" s="335"/>
      <c r="O14" s="333"/>
      <c r="P14" s="334"/>
      <c r="Q14" s="335"/>
      <c r="U14" s="333"/>
      <c r="V14" s="334"/>
      <c r="W14" s="335"/>
      <c r="AA14" s="333"/>
      <c r="AB14" s="334"/>
      <c r="AC14" s="335"/>
      <c r="AG14" s="333"/>
      <c r="AH14" s="334"/>
      <c r="AI14" s="335"/>
      <c r="AM14" s="333"/>
      <c r="AN14" s="334"/>
      <c r="AO14" s="335"/>
      <c r="AS14" s="333"/>
      <c r="AT14" s="334"/>
      <c r="AU14" s="335"/>
      <c r="AY14" s="333"/>
      <c r="AZ14" s="334"/>
      <c r="BA14" s="335"/>
      <c r="BE14" s="333"/>
      <c r="BF14" s="334"/>
      <c r="BG14" s="335"/>
      <c r="BK14" s="333"/>
      <c r="BL14" s="334"/>
      <c r="BM14" s="335"/>
      <c r="BQ14" s="333"/>
      <c r="BR14" s="334"/>
      <c r="BS14" s="335"/>
      <c r="BW14" s="333"/>
      <c r="BX14" s="334"/>
      <c r="BY14" s="335"/>
      <c r="CC14" s="333"/>
      <c r="CD14" s="334"/>
      <c r="CE14" s="335"/>
      <c r="CI14" s="333"/>
      <c r="CJ14" s="334"/>
      <c r="CK14" s="335"/>
      <c r="CO14" s="333"/>
      <c r="CP14" s="334"/>
      <c r="CQ14" s="335"/>
      <c r="CU14" s="333"/>
      <c r="CV14" s="334"/>
      <c r="CW14" s="335"/>
      <c r="DA14" s="333"/>
      <c r="DB14" s="334"/>
      <c r="DC14" s="335"/>
      <c r="DG14" s="333"/>
      <c r="DH14" s="334"/>
      <c r="DI14" s="335"/>
      <c r="DM14" s="333"/>
      <c r="DN14" s="334"/>
      <c r="DO14" s="335"/>
      <c r="DS14" s="333"/>
      <c r="DT14" s="334"/>
      <c r="DU14" s="335"/>
      <c r="DY14" s="333"/>
      <c r="DZ14" s="334"/>
      <c r="EA14" s="335"/>
      <c r="EE14" s="333"/>
      <c r="EF14" s="334"/>
      <c r="EG14" s="335"/>
      <c r="EK14" s="333"/>
      <c r="EL14" s="334"/>
      <c r="EM14" s="335"/>
      <c r="EQ14" s="333"/>
      <c r="ER14" s="334"/>
      <c r="ES14" s="335"/>
      <c r="EW14" s="333"/>
      <c r="EX14" s="334"/>
      <c r="EY14" s="335"/>
      <c r="FC14" s="333"/>
      <c r="FD14" s="334"/>
      <c r="FE14" s="335"/>
      <c r="FI14" s="333"/>
      <c r="FJ14" s="334"/>
      <c r="FK14" s="335"/>
      <c r="FO14" s="333"/>
      <c r="FP14" s="334"/>
      <c r="FQ14" s="335"/>
      <c r="FU14" s="333"/>
      <c r="FV14" s="334"/>
      <c r="FW14" s="335"/>
      <c r="GA14" s="333"/>
      <c r="GB14" s="334"/>
      <c r="GC14" s="335"/>
      <c r="GG14" s="333"/>
      <c r="GH14" s="334"/>
      <c r="GI14" s="335"/>
      <c r="GM14" s="333"/>
      <c r="GN14" s="334"/>
      <c r="GO14" s="335"/>
      <c r="GS14" s="333"/>
      <c r="GT14" s="334"/>
      <c r="GU14" s="335"/>
      <c r="GY14" s="333"/>
      <c r="GZ14" s="334"/>
      <c r="HA14" s="335"/>
    </row>
    <row r="15" spans="1:212" x14ac:dyDescent="0.2">
      <c r="C15" s="333" t="s">
        <v>1515</v>
      </c>
      <c r="D15" s="334">
        <v>28.633989509999999</v>
      </c>
      <c r="E15" s="335">
        <v>18.23</v>
      </c>
      <c r="F15" s="67" t="s">
        <v>1516</v>
      </c>
      <c r="G15" s="332">
        <v>2.7845094499999998</v>
      </c>
      <c r="H15" s="68">
        <v>6.44</v>
      </c>
      <c r="I15" s="333" t="s">
        <v>1516</v>
      </c>
      <c r="J15" s="334">
        <v>6.9548705000000002</v>
      </c>
      <c r="K15" s="335">
        <v>4.92</v>
      </c>
      <c r="L15" s="67" t="s">
        <v>1515</v>
      </c>
      <c r="M15" s="332">
        <v>3.4411585100000002</v>
      </c>
      <c r="N15" s="68">
        <v>4.8499999999999996</v>
      </c>
      <c r="O15" s="333" t="s">
        <v>1516</v>
      </c>
      <c r="P15" s="334">
        <v>158.88145735000001</v>
      </c>
      <c r="Q15" s="335">
        <v>31.66</v>
      </c>
      <c r="R15" s="67" t="s">
        <v>1517</v>
      </c>
      <c r="S15" s="332">
        <v>0.49768565999999997</v>
      </c>
      <c r="T15" s="68">
        <v>0.73</v>
      </c>
      <c r="U15" s="333" t="s">
        <v>1363</v>
      </c>
      <c r="V15" s="334">
        <v>137.86368720999999</v>
      </c>
      <c r="W15" s="335">
        <v>18.87</v>
      </c>
      <c r="X15" s="67" t="s">
        <v>1518</v>
      </c>
      <c r="Y15" s="332">
        <v>1.02489641</v>
      </c>
      <c r="Z15" s="68">
        <v>0.24</v>
      </c>
      <c r="AA15" s="333" t="s">
        <v>1519</v>
      </c>
      <c r="AB15" s="334">
        <v>327.94979609000001</v>
      </c>
      <c r="AC15" s="335">
        <v>17.47</v>
      </c>
      <c r="AD15" s="67" t="s">
        <v>1342</v>
      </c>
      <c r="AE15" s="332">
        <v>129.61997473</v>
      </c>
      <c r="AF15" s="68">
        <v>12.08</v>
      </c>
      <c r="AG15" s="333" t="s">
        <v>1401</v>
      </c>
      <c r="AH15" s="334">
        <v>3.2978172200000002</v>
      </c>
      <c r="AI15" s="335">
        <v>18.329999999999998</v>
      </c>
      <c r="AJ15" s="67" t="s">
        <v>1329</v>
      </c>
      <c r="AK15" s="332">
        <v>6.3538419299999997</v>
      </c>
      <c r="AL15" s="68">
        <v>7.04</v>
      </c>
      <c r="AM15" s="333" t="s">
        <v>1329</v>
      </c>
      <c r="AN15" s="334">
        <v>10.774355</v>
      </c>
      <c r="AO15" s="335">
        <v>13.84</v>
      </c>
      <c r="AP15" s="67" t="s">
        <v>1520</v>
      </c>
      <c r="AQ15" s="332">
        <v>12.55275007</v>
      </c>
      <c r="AR15" s="68">
        <v>12.28</v>
      </c>
      <c r="AS15" s="333" t="s">
        <v>1521</v>
      </c>
      <c r="AT15" s="334">
        <v>635.20840428999998</v>
      </c>
      <c r="AU15" s="335">
        <v>34.840000000000003</v>
      </c>
      <c r="AV15" s="67" t="s">
        <v>1522</v>
      </c>
      <c r="AW15" s="332">
        <v>1434.9798674799999</v>
      </c>
      <c r="AX15" s="68">
        <v>97.45</v>
      </c>
      <c r="AY15" s="333" t="s">
        <v>1377</v>
      </c>
      <c r="AZ15" s="334">
        <v>22.247476590000002</v>
      </c>
      <c r="BA15" s="335">
        <v>17.54</v>
      </c>
      <c r="BB15" s="67" t="s">
        <v>1367</v>
      </c>
      <c r="BC15" s="332">
        <v>42.080220109999999</v>
      </c>
      <c r="BD15" s="68">
        <v>20.02</v>
      </c>
      <c r="BE15" s="333" t="s">
        <v>1367</v>
      </c>
      <c r="BF15" s="334">
        <v>13.80709489</v>
      </c>
      <c r="BG15" s="335">
        <v>16.05</v>
      </c>
      <c r="BH15" s="67" t="s">
        <v>1367</v>
      </c>
      <c r="BI15" s="332">
        <v>14.41170369</v>
      </c>
      <c r="BJ15" s="68">
        <v>26.79</v>
      </c>
      <c r="BK15" s="333" t="s">
        <v>1367</v>
      </c>
      <c r="BL15" s="334">
        <v>1.48771173</v>
      </c>
      <c r="BM15" s="335">
        <v>3.34</v>
      </c>
      <c r="BN15" s="67" t="s">
        <v>1367</v>
      </c>
      <c r="BO15" s="332">
        <v>21.108225969999999</v>
      </c>
      <c r="BP15" s="68">
        <v>14.49</v>
      </c>
      <c r="BQ15" s="333" t="s">
        <v>1523</v>
      </c>
      <c r="BR15" s="334">
        <v>34.394227440000002</v>
      </c>
      <c r="BS15" s="335">
        <v>55.3</v>
      </c>
      <c r="BT15" s="67" t="s">
        <v>1524</v>
      </c>
      <c r="BU15" s="332">
        <v>281.27184899999997</v>
      </c>
      <c r="BV15" s="68">
        <v>26.39</v>
      </c>
      <c r="BW15" s="333" t="s">
        <v>1525</v>
      </c>
      <c r="BX15" s="334">
        <v>6.8458452300000001</v>
      </c>
      <c r="BY15" s="335">
        <v>32.36</v>
      </c>
      <c r="BZ15" s="67" t="s">
        <v>1526</v>
      </c>
      <c r="CA15" s="332">
        <v>6.44799218</v>
      </c>
      <c r="CB15" s="68">
        <v>8.3800000000000008</v>
      </c>
      <c r="CC15" s="333" t="s">
        <v>1527</v>
      </c>
      <c r="CD15" s="334">
        <v>110.73060095</v>
      </c>
      <c r="CE15" s="335">
        <v>24.04</v>
      </c>
      <c r="CF15" s="67" t="s">
        <v>1528</v>
      </c>
      <c r="CG15" s="332">
        <v>51.341824690000003</v>
      </c>
      <c r="CH15" s="68">
        <v>14.2</v>
      </c>
      <c r="CI15" s="333" t="s">
        <v>1360</v>
      </c>
      <c r="CJ15" s="334">
        <v>1061.8968531099999</v>
      </c>
      <c r="CK15" s="335">
        <v>99.65</v>
      </c>
      <c r="CL15" s="67" t="s">
        <v>1529</v>
      </c>
      <c r="CM15" s="332">
        <v>7.4278150199999997</v>
      </c>
      <c r="CN15" s="68">
        <v>11.98</v>
      </c>
      <c r="CO15" s="333" t="s">
        <v>1341</v>
      </c>
      <c r="CP15" s="334">
        <v>2091.3338762799999</v>
      </c>
      <c r="CQ15" s="335">
        <v>99.76</v>
      </c>
      <c r="CR15" s="67" t="s">
        <v>1530</v>
      </c>
      <c r="CS15" s="332">
        <v>91.396593890000005</v>
      </c>
      <c r="CT15" s="68">
        <v>99.62</v>
      </c>
      <c r="CU15" s="333" t="s">
        <v>1531</v>
      </c>
      <c r="CV15" s="334">
        <v>21.093049919999999</v>
      </c>
      <c r="CW15" s="335">
        <v>99.69</v>
      </c>
      <c r="CX15" s="67" t="s">
        <v>1532</v>
      </c>
      <c r="CY15" s="332">
        <v>84.794048779999997</v>
      </c>
      <c r="CZ15" s="68">
        <v>33.36</v>
      </c>
      <c r="DA15" s="333" t="s">
        <v>325</v>
      </c>
      <c r="DB15" s="334">
        <v>48.279418249999999</v>
      </c>
      <c r="DC15" s="335">
        <v>32.85</v>
      </c>
      <c r="DD15" s="67" t="s">
        <v>1313</v>
      </c>
      <c r="DE15" s="332">
        <v>94.801166620000004</v>
      </c>
      <c r="DF15" s="68">
        <v>29.43</v>
      </c>
      <c r="DG15" s="333" t="s">
        <v>1533</v>
      </c>
      <c r="DH15" s="334">
        <v>17.551869490000001</v>
      </c>
      <c r="DI15" s="335">
        <v>99.94</v>
      </c>
      <c r="DJ15" s="67" t="s">
        <v>1534</v>
      </c>
      <c r="DK15" s="332">
        <v>114.95048540000001</v>
      </c>
      <c r="DL15" s="68">
        <v>22.51</v>
      </c>
      <c r="DM15" s="333" t="s">
        <v>1535</v>
      </c>
      <c r="DN15" s="334">
        <v>76.609197199999997</v>
      </c>
      <c r="DO15" s="335">
        <v>38.94</v>
      </c>
      <c r="DP15" s="67" t="s">
        <v>1536</v>
      </c>
      <c r="DQ15" s="332">
        <v>29.163846190000001</v>
      </c>
      <c r="DR15" s="68">
        <v>51.93</v>
      </c>
      <c r="DS15" s="333" t="s">
        <v>1537</v>
      </c>
      <c r="DT15" s="334">
        <v>63.83396742</v>
      </c>
      <c r="DU15" s="335">
        <v>23.64</v>
      </c>
      <c r="DV15" s="67" t="s">
        <v>1538</v>
      </c>
      <c r="DW15" s="332">
        <v>97.783556340000004</v>
      </c>
      <c r="DX15" s="68">
        <v>17.78</v>
      </c>
      <c r="DY15" s="333" t="s">
        <v>1538</v>
      </c>
      <c r="DZ15" s="334">
        <v>39.663113670000001</v>
      </c>
      <c r="EA15" s="335">
        <v>9.09</v>
      </c>
      <c r="EB15" s="67" t="s">
        <v>1539</v>
      </c>
      <c r="EC15" s="332">
        <v>25.718915930000001</v>
      </c>
      <c r="ED15" s="68">
        <v>9.68</v>
      </c>
      <c r="EE15" s="333" t="s">
        <v>1538</v>
      </c>
      <c r="EF15" s="334">
        <v>9.0824117399999995</v>
      </c>
      <c r="EG15" s="335">
        <v>17.489999999999998</v>
      </c>
      <c r="EH15" s="67" t="s">
        <v>329</v>
      </c>
      <c r="EI15" s="332">
        <v>18.44029381</v>
      </c>
      <c r="EJ15" s="68">
        <v>12.11</v>
      </c>
      <c r="EK15" s="333" t="s">
        <v>1540</v>
      </c>
      <c r="EL15" s="334">
        <v>11.301259180000001</v>
      </c>
      <c r="EM15" s="335">
        <v>28.09</v>
      </c>
      <c r="EN15" s="67" t="s">
        <v>569</v>
      </c>
      <c r="EO15" s="332">
        <v>2674.1971079999998</v>
      </c>
      <c r="EP15" s="68">
        <v>76.34</v>
      </c>
      <c r="EQ15" s="333" t="s">
        <v>1541</v>
      </c>
      <c r="ER15" s="334">
        <v>136.93805789999999</v>
      </c>
      <c r="ES15" s="335">
        <v>95.93</v>
      </c>
      <c r="ET15" s="67" t="s">
        <v>1542</v>
      </c>
      <c r="EU15" s="332">
        <v>100.8064219</v>
      </c>
      <c r="EV15" s="68">
        <v>94.63</v>
      </c>
      <c r="EW15" s="333" t="s">
        <v>1543</v>
      </c>
      <c r="EX15" s="334">
        <v>157.786101</v>
      </c>
      <c r="EY15" s="335">
        <v>13</v>
      </c>
      <c r="EZ15" s="67" t="s">
        <v>1543</v>
      </c>
      <c r="FA15" s="332">
        <v>73.497243960000006</v>
      </c>
      <c r="FB15" s="68">
        <v>33.299999999999997</v>
      </c>
      <c r="FC15" s="333" t="s">
        <v>1544</v>
      </c>
      <c r="FD15" s="334">
        <v>1.3149029999999999</v>
      </c>
      <c r="FE15" s="335">
        <v>33</v>
      </c>
      <c r="FF15" s="67" t="s">
        <v>1545</v>
      </c>
      <c r="FG15" s="332">
        <v>4.8138319999999997</v>
      </c>
      <c r="FH15" s="68">
        <v>20</v>
      </c>
      <c r="FI15" s="333" t="s">
        <v>1546</v>
      </c>
      <c r="FJ15" s="334">
        <v>4.0910479999999998</v>
      </c>
      <c r="FK15" s="335">
        <v>63</v>
      </c>
      <c r="FL15" s="67" t="s">
        <v>1439</v>
      </c>
      <c r="FM15" s="332">
        <v>67.606087549999998</v>
      </c>
      <c r="FN15" s="68">
        <v>73.569999999999993</v>
      </c>
      <c r="FO15" s="333" t="s">
        <v>1547</v>
      </c>
      <c r="FP15" s="334">
        <v>6.5200000000000003E-6</v>
      </c>
      <c r="FQ15" s="335">
        <v>0</v>
      </c>
      <c r="FR15" s="67" t="s">
        <v>1439</v>
      </c>
      <c r="FS15" s="332">
        <v>34.844833250000001</v>
      </c>
      <c r="FT15" s="68">
        <v>73.16</v>
      </c>
      <c r="FU15" s="333" t="s">
        <v>1526</v>
      </c>
      <c r="FV15" s="334">
        <v>9.3955644800000009</v>
      </c>
      <c r="FW15" s="335">
        <v>4.01</v>
      </c>
      <c r="FX15" s="67" t="s">
        <v>1526</v>
      </c>
      <c r="FY15" s="332">
        <v>5.0510872899999999</v>
      </c>
      <c r="FZ15" s="68">
        <v>15.32</v>
      </c>
      <c r="GA15" s="333" t="s">
        <v>1329</v>
      </c>
      <c r="GB15" s="334">
        <v>36.63547655</v>
      </c>
      <c r="GC15" s="335">
        <v>17.97</v>
      </c>
      <c r="GD15" s="67" t="s">
        <v>1329</v>
      </c>
      <c r="GE15" s="332">
        <v>4.5140318300000004</v>
      </c>
      <c r="GF15" s="68">
        <v>6.1</v>
      </c>
      <c r="GG15" s="333" t="s">
        <v>1526</v>
      </c>
      <c r="GH15" s="334">
        <v>7.3144300000000002E-3</v>
      </c>
      <c r="GI15" s="335">
        <v>0</v>
      </c>
      <c r="GJ15" s="67" t="s">
        <v>1548</v>
      </c>
      <c r="GK15" s="332">
        <v>33.988971710000001</v>
      </c>
      <c r="GL15" s="68">
        <v>9.31</v>
      </c>
      <c r="GM15" s="333" t="s">
        <v>1549</v>
      </c>
      <c r="GN15" s="334">
        <v>14.410405819999999</v>
      </c>
      <c r="GO15" s="335">
        <v>14.34</v>
      </c>
      <c r="GP15" s="67" t="s">
        <v>1549</v>
      </c>
      <c r="GQ15" s="332">
        <v>19.286234669999999</v>
      </c>
      <c r="GR15" s="68">
        <v>18.79</v>
      </c>
      <c r="GS15" s="333" t="s">
        <v>1549</v>
      </c>
      <c r="GT15" s="334">
        <v>20.358316940000002</v>
      </c>
      <c r="GU15" s="335">
        <v>9.41</v>
      </c>
      <c r="GV15" s="67" t="s">
        <v>1526</v>
      </c>
      <c r="GW15" s="332">
        <v>12.858244409999999</v>
      </c>
      <c r="GX15" s="68">
        <v>20.9</v>
      </c>
      <c r="GY15" s="333" t="s">
        <v>1526</v>
      </c>
      <c r="GZ15" s="334">
        <v>12.00722438</v>
      </c>
      <c r="HA15" s="335">
        <v>32.06</v>
      </c>
    </row>
    <row r="16" spans="1:212" x14ac:dyDescent="0.2">
      <c r="C16" s="333" t="s">
        <v>344</v>
      </c>
      <c r="D16" s="334">
        <v>20.822842380000001</v>
      </c>
      <c r="E16" s="335">
        <v>13.26</v>
      </c>
      <c r="F16" s="67" t="s">
        <v>1515</v>
      </c>
      <c r="G16" s="332">
        <v>13.339405859999999</v>
      </c>
      <c r="H16" s="68">
        <v>30.85</v>
      </c>
      <c r="I16" s="333" t="s">
        <v>1515</v>
      </c>
      <c r="J16" s="334">
        <v>26.811179660000001</v>
      </c>
      <c r="K16" s="335">
        <v>18.97</v>
      </c>
      <c r="L16" s="67" t="s">
        <v>344</v>
      </c>
      <c r="M16" s="332">
        <v>12.86642895</v>
      </c>
      <c r="N16" s="68">
        <v>18.12</v>
      </c>
      <c r="O16" s="333" t="s">
        <v>1515</v>
      </c>
      <c r="P16" s="334">
        <v>60.844465829999997</v>
      </c>
      <c r="Q16" s="335">
        <v>12.13</v>
      </c>
      <c r="R16" s="67" t="s">
        <v>1550</v>
      </c>
      <c r="S16" s="332">
        <v>13.4098001</v>
      </c>
      <c r="T16" s="68">
        <v>19.64</v>
      </c>
      <c r="U16" s="333" t="s">
        <v>1551</v>
      </c>
      <c r="V16" s="334">
        <v>137.50181523000001</v>
      </c>
      <c r="W16" s="335">
        <v>18.82</v>
      </c>
      <c r="X16" s="67" t="s">
        <v>1342</v>
      </c>
      <c r="Y16" s="332">
        <v>58.90465691</v>
      </c>
      <c r="Z16" s="68">
        <v>13.71</v>
      </c>
      <c r="AA16" s="333" t="s">
        <v>1343</v>
      </c>
      <c r="AB16" s="334">
        <v>588.91940978000002</v>
      </c>
      <c r="AC16" s="335">
        <v>31.38</v>
      </c>
      <c r="AD16" s="67" t="s">
        <v>1399</v>
      </c>
      <c r="AE16" s="332">
        <v>200.29572525</v>
      </c>
      <c r="AF16" s="68">
        <v>18.670000000000002</v>
      </c>
      <c r="AG16" s="333" t="s">
        <v>1552</v>
      </c>
      <c r="AH16" s="334">
        <v>12.501668349999999</v>
      </c>
      <c r="AI16" s="335">
        <v>69.510000000000005</v>
      </c>
      <c r="AJ16" s="67" t="s">
        <v>1366</v>
      </c>
      <c r="AK16" s="332">
        <v>5.7597325699999997</v>
      </c>
      <c r="AL16" s="68">
        <v>6.38</v>
      </c>
      <c r="AM16" s="333" t="s">
        <v>1366</v>
      </c>
      <c r="AN16" s="334">
        <v>5.9568861100000001</v>
      </c>
      <c r="AO16" s="335">
        <v>7.65</v>
      </c>
      <c r="AP16" s="67" t="s">
        <v>1553</v>
      </c>
      <c r="AQ16" s="332">
        <v>18.64098516</v>
      </c>
      <c r="AR16" s="68">
        <v>18.23</v>
      </c>
      <c r="AS16" s="333" t="s">
        <v>1522</v>
      </c>
      <c r="AT16" s="334">
        <v>397.65999268000002</v>
      </c>
      <c r="AU16" s="335">
        <v>21.81</v>
      </c>
      <c r="AY16" s="333" t="s">
        <v>1382</v>
      </c>
      <c r="AZ16" s="334">
        <v>23.940757210000001</v>
      </c>
      <c r="BA16" s="335">
        <v>18.87</v>
      </c>
      <c r="BB16" s="67" t="s">
        <v>1377</v>
      </c>
      <c r="BC16" s="332">
        <v>17.65442977</v>
      </c>
      <c r="BD16" s="68">
        <v>8.4</v>
      </c>
      <c r="BE16" s="333" t="s">
        <v>1377</v>
      </c>
      <c r="BF16" s="334">
        <v>9.11366911</v>
      </c>
      <c r="BG16" s="335">
        <v>10.59</v>
      </c>
      <c r="BH16" s="67" t="s">
        <v>1357</v>
      </c>
      <c r="BI16" s="332">
        <v>5.2260002800000001</v>
      </c>
      <c r="BJ16" s="68">
        <v>9.7200000000000006</v>
      </c>
      <c r="BK16" s="333" t="s">
        <v>1339</v>
      </c>
      <c r="BL16" s="334">
        <v>2.2485237599999999</v>
      </c>
      <c r="BM16" s="335">
        <v>5.04</v>
      </c>
      <c r="BN16" s="67" t="s">
        <v>1358</v>
      </c>
      <c r="BO16" s="332">
        <v>13.18758064</v>
      </c>
      <c r="BP16" s="68">
        <v>9.0500000000000007</v>
      </c>
      <c r="BQ16" s="333" t="s">
        <v>1554</v>
      </c>
      <c r="BR16" s="334">
        <v>9.1487806000000003</v>
      </c>
      <c r="BS16" s="335">
        <v>14.71</v>
      </c>
      <c r="BT16" s="67" t="s">
        <v>1555</v>
      </c>
      <c r="BU16" s="332">
        <v>287.75184480000001</v>
      </c>
      <c r="BV16" s="68">
        <v>27</v>
      </c>
      <c r="BW16" s="333" t="s">
        <v>1556</v>
      </c>
      <c r="BX16" s="334">
        <v>7.1528476400000001</v>
      </c>
      <c r="BY16" s="335">
        <v>33.81</v>
      </c>
      <c r="BZ16" s="67" t="s">
        <v>1307</v>
      </c>
      <c r="CA16" s="332">
        <v>5.9511307799999997</v>
      </c>
      <c r="CB16" s="68">
        <v>7.73</v>
      </c>
      <c r="CC16" s="333" t="s">
        <v>1323</v>
      </c>
      <c r="CD16" s="334">
        <v>244.29792692000001</v>
      </c>
      <c r="CE16" s="335">
        <v>53.03</v>
      </c>
      <c r="CF16" s="67" t="s">
        <v>1557</v>
      </c>
      <c r="CG16" s="332">
        <v>52.974834270000002</v>
      </c>
      <c r="CH16" s="68">
        <v>14.66</v>
      </c>
      <c r="CI16" s="333"/>
      <c r="CJ16" s="334"/>
      <c r="CK16" s="335"/>
      <c r="CL16" s="67" t="s">
        <v>1558</v>
      </c>
      <c r="CM16" s="332">
        <v>9.8118060699999994</v>
      </c>
      <c r="CN16" s="68">
        <v>15.82</v>
      </c>
      <c r="CO16" s="333"/>
      <c r="CP16" s="334"/>
      <c r="CQ16" s="335"/>
      <c r="CU16" s="333"/>
      <c r="CV16" s="334"/>
      <c r="CW16" s="335"/>
      <c r="CX16" s="67" t="s">
        <v>857</v>
      </c>
      <c r="CY16" s="332">
        <v>83.466602429999995</v>
      </c>
      <c r="CZ16" s="68">
        <v>32.83</v>
      </c>
      <c r="DA16" s="333" t="s">
        <v>468</v>
      </c>
      <c r="DB16" s="334">
        <v>50.507824560000003</v>
      </c>
      <c r="DC16" s="335">
        <v>34.36</v>
      </c>
      <c r="DD16" s="67" t="s">
        <v>657</v>
      </c>
      <c r="DE16" s="332">
        <v>112.05091849999999</v>
      </c>
      <c r="DF16" s="68">
        <v>34.79</v>
      </c>
      <c r="DG16" s="333"/>
      <c r="DH16" s="334"/>
      <c r="DI16" s="335"/>
      <c r="DJ16" s="67" t="s">
        <v>1559</v>
      </c>
      <c r="DK16" s="332">
        <v>114.6667858</v>
      </c>
      <c r="DL16" s="68">
        <v>22.45</v>
      </c>
      <c r="DM16" s="333" t="s">
        <v>1560</v>
      </c>
      <c r="DN16" s="334">
        <v>64.357843360000004</v>
      </c>
      <c r="DO16" s="335">
        <v>32.72</v>
      </c>
      <c r="DP16" s="67" t="s">
        <v>1561</v>
      </c>
      <c r="DQ16" s="332">
        <v>13.98105556</v>
      </c>
      <c r="DR16" s="68">
        <v>24.89</v>
      </c>
      <c r="DS16" s="333" t="s">
        <v>1562</v>
      </c>
      <c r="DT16" s="334">
        <v>63.155805440000002</v>
      </c>
      <c r="DU16" s="335">
        <v>23.39</v>
      </c>
      <c r="DV16" s="67" t="s">
        <v>1563</v>
      </c>
      <c r="DW16" s="332">
        <v>79.120638080000006</v>
      </c>
      <c r="DX16" s="68">
        <v>14.39</v>
      </c>
      <c r="DY16" s="333" t="s">
        <v>1563</v>
      </c>
      <c r="DZ16" s="334">
        <v>38.060049720000002</v>
      </c>
      <c r="EA16" s="335">
        <v>8.7200000000000006</v>
      </c>
      <c r="EB16" s="67" t="s">
        <v>1564</v>
      </c>
      <c r="EC16" s="332">
        <v>26.52439034</v>
      </c>
      <c r="ED16" s="68">
        <v>9.98</v>
      </c>
      <c r="EE16" s="333" t="s">
        <v>1563</v>
      </c>
      <c r="EF16" s="334">
        <v>8.7964737100000008</v>
      </c>
      <c r="EG16" s="335">
        <v>16.940000000000001</v>
      </c>
      <c r="EH16" s="67" t="s">
        <v>1565</v>
      </c>
      <c r="EI16" s="332">
        <v>10.58853197</v>
      </c>
      <c r="EJ16" s="68">
        <v>6.95</v>
      </c>
      <c r="EK16" s="333" t="s">
        <v>1566</v>
      </c>
      <c r="EL16" s="334">
        <v>26.4029968</v>
      </c>
      <c r="EM16" s="335">
        <v>65.63</v>
      </c>
      <c r="EN16" s="67" t="s">
        <v>571</v>
      </c>
      <c r="EO16" s="332">
        <v>446.2882682</v>
      </c>
      <c r="EP16" s="68">
        <v>12.74</v>
      </c>
      <c r="EQ16" s="333"/>
      <c r="ER16" s="334"/>
      <c r="ES16" s="335"/>
      <c r="EW16" s="333" t="s">
        <v>1567</v>
      </c>
      <c r="EX16" s="334">
        <v>0.94104016999999995</v>
      </c>
      <c r="EY16" s="335">
        <v>0.08</v>
      </c>
      <c r="EZ16" s="67" t="s">
        <v>1568</v>
      </c>
      <c r="FA16" s="332">
        <v>52.051014510000002</v>
      </c>
      <c r="FB16" s="68">
        <v>23.58</v>
      </c>
      <c r="FC16" s="333" t="s">
        <v>1569</v>
      </c>
      <c r="FD16" s="334">
        <v>1.527423</v>
      </c>
      <c r="FE16" s="335">
        <v>38</v>
      </c>
      <c r="FF16" s="67" t="s">
        <v>1570</v>
      </c>
      <c r="FG16" s="332">
        <v>5.7291150000000002</v>
      </c>
      <c r="FH16" s="68">
        <v>24</v>
      </c>
      <c r="FI16" s="333" t="s">
        <v>1571</v>
      </c>
      <c r="FJ16" s="334">
        <v>2.2729659999999998</v>
      </c>
      <c r="FK16" s="335">
        <v>35</v>
      </c>
      <c r="FL16" s="67" t="s">
        <v>1494</v>
      </c>
      <c r="FM16" s="332">
        <v>22.665888349999999</v>
      </c>
      <c r="FN16" s="68">
        <v>24.67</v>
      </c>
      <c r="FO16" s="333" t="s">
        <v>1572</v>
      </c>
      <c r="FP16" s="334">
        <v>76.704038870000005</v>
      </c>
      <c r="FQ16" s="335">
        <v>40.24</v>
      </c>
      <c r="FR16" s="67" t="s">
        <v>1494</v>
      </c>
      <c r="FS16" s="332">
        <v>11.897999179999999</v>
      </c>
      <c r="FT16" s="68">
        <v>24.98</v>
      </c>
      <c r="FU16" s="333" t="s">
        <v>1339</v>
      </c>
      <c r="FV16" s="334">
        <v>50.090910579999999</v>
      </c>
      <c r="FW16" s="335">
        <v>21.39</v>
      </c>
      <c r="FX16" s="67" t="s">
        <v>1573</v>
      </c>
      <c r="FY16" s="332">
        <v>3.2214360000000002</v>
      </c>
      <c r="FZ16" s="68">
        <v>9.77</v>
      </c>
      <c r="GA16" s="333" t="s">
        <v>1339</v>
      </c>
      <c r="GB16" s="334">
        <v>12.111101789999999</v>
      </c>
      <c r="GC16" s="335">
        <v>5.94</v>
      </c>
      <c r="GD16" s="67" t="s">
        <v>1339</v>
      </c>
      <c r="GE16" s="332">
        <v>3.7217212399999999</v>
      </c>
      <c r="GF16" s="68">
        <v>5.03</v>
      </c>
      <c r="GG16" s="333" t="s">
        <v>1307</v>
      </c>
      <c r="GH16" s="334">
        <v>16.052974939999999</v>
      </c>
      <c r="GI16" s="335">
        <v>3.99</v>
      </c>
      <c r="GJ16" s="67" t="s">
        <v>1367</v>
      </c>
      <c r="GK16" s="332">
        <v>44.090379749999997</v>
      </c>
      <c r="GL16" s="68">
        <v>12.07</v>
      </c>
      <c r="GM16" s="333" t="s">
        <v>1548</v>
      </c>
      <c r="GN16" s="334">
        <v>4.3593903300000001</v>
      </c>
      <c r="GO16" s="335">
        <v>4.34</v>
      </c>
      <c r="GP16" s="67" t="s">
        <v>1548</v>
      </c>
      <c r="GQ16" s="332">
        <v>5.5058233599999999</v>
      </c>
      <c r="GR16" s="68">
        <v>5.36</v>
      </c>
      <c r="GS16" s="333" t="s">
        <v>1548</v>
      </c>
      <c r="GT16" s="334">
        <v>4.9113558900000003</v>
      </c>
      <c r="GU16" s="335">
        <v>2.27</v>
      </c>
      <c r="GV16" s="67" t="s">
        <v>1573</v>
      </c>
      <c r="GW16" s="332">
        <v>5.9985359999999996</v>
      </c>
      <c r="GX16" s="68">
        <v>9.75</v>
      </c>
      <c r="GY16" s="333" t="s">
        <v>1339</v>
      </c>
      <c r="GZ16" s="334">
        <v>1.8985102599999999</v>
      </c>
      <c r="HA16" s="335">
        <v>5.07</v>
      </c>
    </row>
    <row r="17" spans="3:209" x14ac:dyDescent="0.2">
      <c r="C17" s="333" t="s">
        <v>1574</v>
      </c>
      <c r="D17" s="334">
        <v>85.608983460000005</v>
      </c>
      <c r="E17" s="335">
        <v>54.5</v>
      </c>
      <c r="F17" s="67" t="s">
        <v>344</v>
      </c>
      <c r="G17" s="332">
        <v>0.22493493000000001</v>
      </c>
      <c r="H17" s="68">
        <v>0.52</v>
      </c>
      <c r="I17" s="333" t="s">
        <v>344</v>
      </c>
      <c r="J17" s="334">
        <v>14.65468212</v>
      </c>
      <c r="K17" s="335">
        <v>10.37</v>
      </c>
      <c r="L17" s="67" t="s">
        <v>1574</v>
      </c>
      <c r="M17" s="332">
        <v>50.343909089999997</v>
      </c>
      <c r="N17" s="68">
        <v>70.89</v>
      </c>
      <c r="O17" s="333" t="s">
        <v>344</v>
      </c>
      <c r="P17" s="334">
        <v>21.592720289999999</v>
      </c>
      <c r="Q17" s="335">
        <v>4.3</v>
      </c>
      <c r="R17" s="67" t="s">
        <v>1575</v>
      </c>
      <c r="S17" s="332">
        <v>34.446197640000001</v>
      </c>
      <c r="T17" s="68">
        <v>50.45</v>
      </c>
      <c r="U17" s="333" t="s">
        <v>1372</v>
      </c>
      <c r="V17" s="334">
        <v>145.04305719999999</v>
      </c>
      <c r="W17" s="335">
        <v>19.86</v>
      </c>
      <c r="X17" s="67" t="s">
        <v>1576</v>
      </c>
      <c r="Y17" s="332">
        <v>59.688011000000003</v>
      </c>
      <c r="Z17" s="68">
        <v>13.89</v>
      </c>
      <c r="AA17" s="333" t="s">
        <v>1577</v>
      </c>
      <c r="AB17" s="334">
        <v>567.50323507999997</v>
      </c>
      <c r="AC17" s="335">
        <v>30.24</v>
      </c>
      <c r="AD17" s="67" t="s">
        <v>1578</v>
      </c>
      <c r="AE17" s="332">
        <v>22.72640956</v>
      </c>
      <c r="AF17" s="68">
        <v>2.12</v>
      </c>
      <c r="AG17" s="333" t="s">
        <v>1447</v>
      </c>
      <c r="AH17" s="334">
        <v>1.9152826000000001</v>
      </c>
      <c r="AI17" s="335">
        <v>10.65</v>
      </c>
      <c r="AJ17" s="67" t="s">
        <v>1367</v>
      </c>
      <c r="AK17" s="332">
        <v>18.74861954</v>
      </c>
      <c r="AL17" s="68">
        <v>20.76</v>
      </c>
      <c r="AM17" s="333" t="s">
        <v>1367</v>
      </c>
      <c r="AN17" s="334">
        <v>9.3558731900000005</v>
      </c>
      <c r="AO17" s="335">
        <v>12.02</v>
      </c>
      <c r="AP17" s="67" t="s">
        <v>1579</v>
      </c>
      <c r="AQ17" s="332">
        <v>3.6866049999999997E-2</v>
      </c>
      <c r="AR17" s="68">
        <v>0.04</v>
      </c>
      <c r="AS17" s="333" t="s">
        <v>1580</v>
      </c>
      <c r="AT17" s="334">
        <v>789.44699148999996</v>
      </c>
      <c r="AU17" s="335">
        <v>43.3</v>
      </c>
      <c r="AY17" s="333" t="s">
        <v>1409</v>
      </c>
      <c r="AZ17" s="334">
        <v>19.427343</v>
      </c>
      <c r="BA17" s="335">
        <v>15.31</v>
      </c>
      <c r="BB17" s="67" t="s">
        <v>1372</v>
      </c>
      <c r="BC17" s="332">
        <v>41.533172319999998</v>
      </c>
      <c r="BD17" s="68">
        <v>19.760000000000002</v>
      </c>
      <c r="BE17" s="333" t="s">
        <v>1372</v>
      </c>
      <c r="BF17" s="334">
        <v>13.62548887</v>
      </c>
      <c r="BG17" s="335">
        <v>15.84</v>
      </c>
      <c r="BH17" s="67" t="s">
        <v>1372</v>
      </c>
      <c r="BI17" s="332">
        <v>14.2239308</v>
      </c>
      <c r="BJ17" s="68">
        <v>26.44</v>
      </c>
      <c r="BK17" s="333" t="s">
        <v>1401</v>
      </c>
      <c r="BL17" s="334">
        <v>2.6524344800000001</v>
      </c>
      <c r="BM17" s="335">
        <v>5.95</v>
      </c>
      <c r="BN17" s="67" t="s">
        <v>1339</v>
      </c>
      <c r="BO17" s="332">
        <v>7.5308555300000002</v>
      </c>
      <c r="BP17" s="68">
        <v>5.17</v>
      </c>
      <c r="BQ17" s="333" t="s">
        <v>1581</v>
      </c>
      <c r="BR17" s="334">
        <v>5.98025392</v>
      </c>
      <c r="BS17" s="335">
        <v>9.61</v>
      </c>
      <c r="BT17" s="67" t="s">
        <v>1582</v>
      </c>
      <c r="BU17" s="332">
        <v>491.0775946</v>
      </c>
      <c r="BV17" s="68">
        <v>46.08</v>
      </c>
      <c r="BW17" s="333" t="s">
        <v>1583</v>
      </c>
      <c r="BX17" s="334">
        <v>6.8908012599999999</v>
      </c>
      <c r="BY17" s="335">
        <v>32.58</v>
      </c>
      <c r="BZ17" s="67" t="s">
        <v>1372</v>
      </c>
      <c r="CA17" s="332">
        <v>4.2149659999999999E-2</v>
      </c>
      <c r="CB17" s="68">
        <v>0.05</v>
      </c>
      <c r="CC17" s="333" t="s">
        <v>1584</v>
      </c>
      <c r="CD17" s="334">
        <v>93.492806819999998</v>
      </c>
      <c r="CE17" s="335">
        <v>20.3</v>
      </c>
      <c r="CF17" s="67" t="s">
        <v>1585</v>
      </c>
      <c r="CG17" s="332">
        <v>253.15191783</v>
      </c>
      <c r="CH17" s="68">
        <v>70.040000000000006</v>
      </c>
      <c r="CI17" s="333"/>
      <c r="CJ17" s="334"/>
      <c r="CK17" s="335"/>
      <c r="CL17" s="67" t="s">
        <v>1586</v>
      </c>
      <c r="CM17" s="332">
        <v>8.0295323799999991</v>
      </c>
      <c r="CN17" s="68">
        <v>12.95</v>
      </c>
      <c r="CO17" s="333"/>
      <c r="CP17" s="334"/>
      <c r="CQ17" s="335"/>
      <c r="CU17" s="333"/>
      <c r="CV17" s="334"/>
      <c r="CW17" s="335"/>
      <c r="CX17" s="67" t="s">
        <v>1587</v>
      </c>
      <c r="CY17" s="332">
        <v>83.378941359999999</v>
      </c>
      <c r="CZ17" s="68">
        <v>32.799999999999997</v>
      </c>
      <c r="DA17" s="333" t="s">
        <v>517</v>
      </c>
      <c r="DB17" s="334">
        <v>48.093938919999999</v>
      </c>
      <c r="DC17" s="335">
        <v>32.72</v>
      </c>
      <c r="DD17" s="67" t="s">
        <v>1588</v>
      </c>
      <c r="DE17" s="332">
        <v>111.6831461</v>
      </c>
      <c r="DF17" s="68">
        <v>34.67</v>
      </c>
      <c r="DG17" s="333"/>
      <c r="DH17" s="334"/>
      <c r="DI17" s="335"/>
      <c r="DJ17" s="67" t="s">
        <v>1589</v>
      </c>
      <c r="DK17" s="332">
        <v>115.2699509</v>
      </c>
      <c r="DL17" s="68">
        <v>22.57</v>
      </c>
      <c r="DM17" s="333"/>
      <c r="DN17" s="334"/>
      <c r="DO17" s="335"/>
      <c r="DP17" s="67" t="s">
        <v>1590</v>
      </c>
      <c r="DQ17" s="332">
        <v>8.5700878899999999</v>
      </c>
      <c r="DR17" s="68">
        <v>15.26</v>
      </c>
      <c r="DS17" s="333" t="s">
        <v>1591</v>
      </c>
      <c r="DT17" s="334">
        <v>64.27216172</v>
      </c>
      <c r="DU17" s="335">
        <v>23.8</v>
      </c>
      <c r="DV17" s="67" t="s">
        <v>1363</v>
      </c>
      <c r="DW17" s="332">
        <v>1.0899999999999999E-6</v>
      </c>
      <c r="DX17" s="68">
        <v>0</v>
      </c>
      <c r="DY17" s="333" t="s">
        <v>1363</v>
      </c>
      <c r="DZ17" s="334">
        <v>86.080069309999999</v>
      </c>
      <c r="EA17" s="335">
        <v>19.73</v>
      </c>
      <c r="EB17" s="67" t="s">
        <v>1592</v>
      </c>
      <c r="EC17" s="332">
        <v>51.440396059999998</v>
      </c>
      <c r="ED17" s="68">
        <v>19.36</v>
      </c>
      <c r="EE17" s="333" t="s">
        <v>1342</v>
      </c>
      <c r="EF17" s="334">
        <v>9.1657736500000002</v>
      </c>
      <c r="EG17" s="335">
        <v>17.649999999999999</v>
      </c>
      <c r="EH17" s="67" t="s">
        <v>1593</v>
      </c>
      <c r="EI17" s="332">
        <v>8.8858877500000002</v>
      </c>
      <c r="EJ17" s="68">
        <v>5.83</v>
      </c>
      <c r="EK17" s="333"/>
      <c r="EL17" s="334"/>
      <c r="EM17" s="335"/>
      <c r="EQ17" s="333"/>
      <c r="ER17" s="334"/>
      <c r="ES17" s="335"/>
      <c r="EW17" s="333" t="s">
        <v>1594</v>
      </c>
      <c r="EX17" s="334">
        <v>123.5823188</v>
      </c>
      <c r="EY17" s="335">
        <v>10.18</v>
      </c>
      <c r="EZ17" s="67" t="s">
        <v>1595</v>
      </c>
      <c r="FA17" s="332">
        <v>26.51423372</v>
      </c>
      <c r="FB17" s="68">
        <v>12.01</v>
      </c>
      <c r="FC17" s="333" t="s">
        <v>1596</v>
      </c>
      <c r="FD17" s="334">
        <v>1.112293</v>
      </c>
      <c r="FE17" s="335">
        <v>28</v>
      </c>
      <c r="FF17" s="67" t="s">
        <v>1597</v>
      </c>
      <c r="FG17" s="332">
        <v>5.3947209999999997</v>
      </c>
      <c r="FH17" s="68">
        <v>22</v>
      </c>
      <c r="FI17" s="333"/>
      <c r="FJ17" s="334"/>
      <c r="FK17" s="335"/>
      <c r="FO17" s="333" t="s">
        <v>1598</v>
      </c>
      <c r="FP17" s="334">
        <v>39.87888744</v>
      </c>
      <c r="FQ17" s="335">
        <v>20.92</v>
      </c>
      <c r="FU17" s="333" t="s">
        <v>1387</v>
      </c>
      <c r="FV17" s="334">
        <v>23.728358400000001</v>
      </c>
      <c r="FW17" s="335">
        <v>10.130000000000001</v>
      </c>
      <c r="FX17" s="67" t="s">
        <v>1396</v>
      </c>
      <c r="FY17" s="332">
        <v>4.9059720999999996</v>
      </c>
      <c r="FZ17" s="68">
        <v>14.88</v>
      </c>
      <c r="GA17" s="333" t="s">
        <v>1387</v>
      </c>
      <c r="GB17" s="334">
        <v>9.8932497599999998</v>
      </c>
      <c r="GC17" s="335">
        <v>4.8499999999999996</v>
      </c>
      <c r="GD17" s="67" t="s">
        <v>1387</v>
      </c>
      <c r="GE17" s="332">
        <v>3.6166995000000002</v>
      </c>
      <c r="GF17" s="68">
        <v>4.8899999999999997</v>
      </c>
      <c r="GG17" s="333" t="s">
        <v>1548</v>
      </c>
      <c r="GH17" s="334">
        <v>44.545787349999998</v>
      </c>
      <c r="GI17" s="335">
        <v>11.07</v>
      </c>
      <c r="GJ17" s="67" t="s">
        <v>1358</v>
      </c>
      <c r="GK17" s="332">
        <v>39.522903030000002</v>
      </c>
      <c r="GL17" s="68">
        <v>10.82</v>
      </c>
      <c r="GM17" s="333" t="s">
        <v>1599</v>
      </c>
      <c r="GN17" s="334">
        <v>24.370555169999999</v>
      </c>
      <c r="GO17" s="335">
        <v>24.25</v>
      </c>
      <c r="GP17" s="67" t="s">
        <v>1599</v>
      </c>
      <c r="GQ17" s="332">
        <v>7.59224313</v>
      </c>
      <c r="GR17" s="68">
        <v>7.4</v>
      </c>
      <c r="GS17" s="333" t="s">
        <v>1599</v>
      </c>
      <c r="GT17" s="334">
        <v>119.8794553</v>
      </c>
      <c r="GU17" s="335">
        <v>55.38</v>
      </c>
      <c r="GV17" s="67" t="s">
        <v>1396</v>
      </c>
      <c r="GW17" s="332">
        <v>12.26240374</v>
      </c>
      <c r="GX17" s="68">
        <v>19.93</v>
      </c>
      <c r="GY17" s="333" t="s">
        <v>1396</v>
      </c>
      <c r="GZ17" s="334">
        <v>1.82609814</v>
      </c>
      <c r="HA17" s="335">
        <v>4.88</v>
      </c>
    </row>
    <row r="18" spans="3:209" x14ac:dyDescent="0.2">
      <c r="C18" s="333" t="s">
        <v>1600</v>
      </c>
      <c r="D18" s="334">
        <v>5.4983630100000003</v>
      </c>
      <c r="E18" s="335">
        <v>3.5</v>
      </c>
      <c r="F18" s="67" t="s">
        <v>1574</v>
      </c>
      <c r="G18" s="332">
        <v>5.14820294</v>
      </c>
      <c r="H18" s="68">
        <v>11.91</v>
      </c>
      <c r="I18" s="333" t="s">
        <v>1574</v>
      </c>
      <c r="J18" s="334">
        <v>60.437230820000003</v>
      </c>
      <c r="K18" s="335">
        <v>42.77</v>
      </c>
      <c r="L18" s="67" t="s">
        <v>1125</v>
      </c>
      <c r="M18" s="332">
        <v>1.76598524</v>
      </c>
      <c r="N18" s="68">
        <v>2.4900000000000002</v>
      </c>
      <c r="O18" s="333" t="s">
        <v>1574</v>
      </c>
      <c r="P18" s="334">
        <v>116.15147589999999</v>
      </c>
      <c r="Q18" s="335">
        <v>23.15</v>
      </c>
      <c r="R18" s="67" t="s">
        <v>1601</v>
      </c>
      <c r="S18" s="332">
        <v>16.863165080000002</v>
      </c>
      <c r="T18" s="68">
        <v>24.7</v>
      </c>
      <c r="U18" s="333" t="s">
        <v>1473</v>
      </c>
      <c r="V18" s="334">
        <v>145.04279387</v>
      </c>
      <c r="W18" s="335">
        <v>19.86</v>
      </c>
      <c r="X18" s="67" t="s">
        <v>1602</v>
      </c>
      <c r="Y18" s="332">
        <v>17.001366149999999</v>
      </c>
      <c r="Z18" s="68">
        <v>3.96</v>
      </c>
      <c r="AA18" s="333" t="s">
        <v>1603</v>
      </c>
      <c r="AB18" s="334">
        <v>313.54196157000001</v>
      </c>
      <c r="AC18" s="335">
        <v>16.7</v>
      </c>
      <c r="AD18" s="67" t="s">
        <v>1604</v>
      </c>
      <c r="AE18" s="332">
        <v>199.93003938000001</v>
      </c>
      <c r="AF18" s="68">
        <v>18.64</v>
      </c>
      <c r="AG18" s="333"/>
      <c r="AH18" s="334"/>
      <c r="AI18" s="335"/>
      <c r="AJ18" s="67" t="s">
        <v>1342</v>
      </c>
      <c r="AK18" s="332">
        <v>7.6704062000000004</v>
      </c>
      <c r="AL18" s="68">
        <v>8.49</v>
      </c>
      <c r="AM18" s="333" t="s">
        <v>1342</v>
      </c>
      <c r="AN18" s="334">
        <v>10.984386219999999</v>
      </c>
      <c r="AO18" s="335">
        <v>14.11</v>
      </c>
      <c r="AP18" s="67" t="s">
        <v>1605</v>
      </c>
      <c r="AQ18" s="332">
        <v>0.20712649999999999</v>
      </c>
      <c r="AR18" s="68">
        <v>0.2</v>
      </c>
      <c r="AS18" s="333"/>
      <c r="AT18" s="334"/>
      <c r="AU18" s="335"/>
      <c r="AY18" s="333" t="s">
        <v>1396</v>
      </c>
      <c r="AZ18" s="334">
        <v>5.1547147500000001</v>
      </c>
      <c r="BA18" s="335">
        <v>4.0599999999999996</v>
      </c>
      <c r="BB18" s="67" t="s">
        <v>1606</v>
      </c>
      <c r="BC18" s="332">
        <v>40.282406170000002</v>
      </c>
      <c r="BD18" s="68">
        <v>19.16</v>
      </c>
      <c r="BE18" s="333" t="s">
        <v>1606</v>
      </c>
      <c r="BF18" s="334">
        <v>22.104885400000001</v>
      </c>
      <c r="BG18" s="335">
        <v>25.7</v>
      </c>
      <c r="BH18" s="67" t="s">
        <v>1606</v>
      </c>
      <c r="BI18" s="332">
        <v>1.0868903299999999</v>
      </c>
      <c r="BJ18" s="68">
        <v>2.02</v>
      </c>
      <c r="BK18" s="333" t="s">
        <v>1342</v>
      </c>
      <c r="BL18" s="334">
        <v>9.8585143599999991</v>
      </c>
      <c r="BM18" s="335">
        <v>22.11</v>
      </c>
      <c r="BN18" s="67" t="s">
        <v>1401</v>
      </c>
      <c r="BO18" s="332">
        <v>8.8704108599999998</v>
      </c>
      <c r="BP18" s="68">
        <v>6.09</v>
      </c>
      <c r="BQ18" s="333" t="s">
        <v>1607</v>
      </c>
      <c r="BR18" s="334">
        <v>6.2449057100000003</v>
      </c>
      <c r="BS18" s="335">
        <v>10.039999999999999</v>
      </c>
      <c r="BT18" s="67" t="s">
        <v>1608</v>
      </c>
      <c r="BU18" s="332">
        <v>3.7547800000000001E-3</v>
      </c>
      <c r="BV18" s="68">
        <v>0</v>
      </c>
      <c r="BW18" s="333"/>
      <c r="BX18" s="334"/>
      <c r="BY18" s="335"/>
      <c r="BZ18" s="67" t="s">
        <v>1609</v>
      </c>
      <c r="CA18" s="332">
        <v>9.0799063100000001</v>
      </c>
      <c r="CB18" s="68">
        <v>11.8</v>
      </c>
      <c r="CC18" s="333" t="s">
        <v>1610</v>
      </c>
      <c r="CD18" s="334">
        <v>0.35793845000000002</v>
      </c>
      <c r="CE18" s="335">
        <v>0.08</v>
      </c>
      <c r="CI18" s="333"/>
      <c r="CJ18" s="334"/>
      <c r="CK18" s="335"/>
      <c r="CL18" s="67" t="s">
        <v>1611</v>
      </c>
      <c r="CM18" s="332">
        <v>5.6307652299999997</v>
      </c>
      <c r="CN18" s="68">
        <v>9.08</v>
      </c>
      <c r="CO18" s="333"/>
      <c r="CP18" s="334"/>
      <c r="CQ18" s="335"/>
      <c r="CU18" s="333"/>
      <c r="CV18" s="334"/>
      <c r="CW18" s="335"/>
      <c r="DA18" s="333"/>
      <c r="DB18" s="334"/>
      <c r="DC18" s="335"/>
      <c r="DG18" s="333"/>
      <c r="DH18" s="334"/>
      <c r="DI18" s="335"/>
      <c r="DJ18" s="67" t="s">
        <v>1612</v>
      </c>
      <c r="DK18" s="332">
        <v>115.74292610000001</v>
      </c>
      <c r="DL18" s="68">
        <v>22.66</v>
      </c>
      <c r="DM18" s="333"/>
      <c r="DN18" s="334"/>
      <c r="DO18" s="335"/>
      <c r="DS18" s="333" t="s">
        <v>1613</v>
      </c>
      <c r="DT18" s="334">
        <v>63.499393099999999</v>
      </c>
      <c r="DU18" s="335">
        <v>23.52</v>
      </c>
      <c r="DV18" s="67" t="s">
        <v>1342</v>
      </c>
      <c r="DW18" s="332">
        <v>85.973253470000003</v>
      </c>
      <c r="DX18" s="68">
        <v>15.63</v>
      </c>
      <c r="DY18" s="333" t="s">
        <v>1342</v>
      </c>
      <c r="DZ18" s="334">
        <v>37.312170500000001</v>
      </c>
      <c r="EA18" s="335">
        <v>8.5500000000000007</v>
      </c>
      <c r="EB18" s="67" t="s">
        <v>1328</v>
      </c>
      <c r="EC18" s="332">
        <v>25.87595846</v>
      </c>
      <c r="ED18" s="68">
        <v>9.74</v>
      </c>
      <c r="EE18" s="333" t="s">
        <v>1614</v>
      </c>
      <c r="EF18" s="334">
        <v>6.76819726</v>
      </c>
      <c r="EG18" s="335">
        <v>13.04</v>
      </c>
      <c r="EH18" s="67" t="s">
        <v>1615</v>
      </c>
      <c r="EI18" s="332">
        <v>18.491767200000002</v>
      </c>
      <c r="EJ18" s="68">
        <v>12.14</v>
      </c>
      <c r="EK18" s="333"/>
      <c r="EL18" s="334"/>
      <c r="EM18" s="335"/>
      <c r="EQ18" s="333"/>
      <c r="ER18" s="334"/>
      <c r="ES18" s="335"/>
      <c r="EW18" s="333" t="s">
        <v>569</v>
      </c>
      <c r="EX18" s="334">
        <v>363.5190523</v>
      </c>
      <c r="EY18" s="335">
        <v>29.96</v>
      </c>
      <c r="EZ18" s="67" t="s">
        <v>372</v>
      </c>
      <c r="FA18" s="332">
        <v>27.185161919999999</v>
      </c>
      <c r="FB18" s="68">
        <v>12.32</v>
      </c>
      <c r="FC18" s="333"/>
      <c r="FD18" s="334"/>
      <c r="FE18" s="335"/>
      <c r="FF18" s="67" t="s">
        <v>1616</v>
      </c>
      <c r="FG18" s="332">
        <v>4.5246599999999999</v>
      </c>
      <c r="FH18" s="68">
        <v>19</v>
      </c>
      <c r="FI18" s="333"/>
      <c r="FJ18" s="334"/>
      <c r="FK18" s="335"/>
      <c r="FO18" s="333" t="s">
        <v>1617</v>
      </c>
      <c r="FP18" s="334">
        <v>10.56223958</v>
      </c>
      <c r="FQ18" s="335">
        <v>5.54</v>
      </c>
      <c r="FU18" s="333" t="s">
        <v>1618</v>
      </c>
      <c r="FV18" s="334">
        <v>17.4512298</v>
      </c>
      <c r="FW18" s="335">
        <v>7.45</v>
      </c>
      <c r="FX18" s="67" t="s">
        <v>1331</v>
      </c>
      <c r="FY18" s="332">
        <v>14.6610836</v>
      </c>
      <c r="FZ18" s="68">
        <v>44.47</v>
      </c>
      <c r="GA18" s="333" t="s">
        <v>1619</v>
      </c>
      <c r="GB18" s="334">
        <v>35.263255219999998</v>
      </c>
      <c r="GC18" s="335">
        <v>17.3</v>
      </c>
      <c r="GD18" s="67" t="s">
        <v>1619</v>
      </c>
      <c r="GE18" s="332">
        <v>3.0649589700000002</v>
      </c>
      <c r="GF18" s="68">
        <v>4.1399999999999997</v>
      </c>
      <c r="GG18" s="333" t="s">
        <v>1377</v>
      </c>
      <c r="GH18" s="334">
        <v>48.216430109999997</v>
      </c>
      <c r="GI18" s="335">
        <v>11.98</v>
      </c>
      <c r="GJ18" s="67" t="s">
        <v>1372</v>
      </c>
      <c r="GK18" s="332">
        <v>46.687467740000002</v>
      </c>
      <c r="GL18" s="68">
        <v>12.78</v>
      </c>
      <c r="GM18" s="333" t="s">
        <v>1620</v>
      </c>
      <c r="GN18" s="334">
        <v>18.905176749999999</v>
      </c>
      <c r="GO18" s="335">
        <v>18.82</v>
      </c>
      <c r="GP18" s="67" t="s">
        <v>1620</v>
      </c>
      <c r="GQ18" s="332">
        <v>23.62348338</v>
      </c>
      <c r="GR18" s="68">
        <v>23.02</v>
      </c>
      <c r="GS18" s="333" t="s">
        <v>1620</v>
      </c>
      <c r="GT18" s="334">
        <v>20.17668566</v>
      </c>
      <c r="GU18" s="335">
        <v>9.32</v>
      </c>
      <c r="GV18" s="67" t="s">
        <v>1331</v>
      </c>
      <c r="GW18" s="332">
        <v>17.079851720000001</v>
      </c>
      <c r="GX18" s="68">
        <v>27.77</v>
      </c>
      <c r="GY18" s="333" t="s">
        <v>1417</v>
      </c>
      <c r="GZ18" s="334">
        <v>3.5109481800000002</v>
      </c>
      <c r="HA18" s="335">
        <v>9.3699999999999992</v>
      </c>
    </row>
    <row r="19" spans="3:209" x14ac:dyDescent="0.2">
      <c r="C19" s="333" t="s">
        <v>1007</v>
      </c>
      <c r="D19" s="334">
        <v>8.4104159299999992</v>
      </c>
      <c r="E19" s="335">
        <v>5.35</v>
      </c>
      <c r="F19" s="67" t="s">
        <v>1600</v>
      </c>
      <c r="G19" s="332">
        <v>12.832992150000001</v>
      </c>
      <c r="H19" s="68">
        <v>29.68</v>
      </c>
      <c r="I19" s="333" t="s">
        <v>1600</v>
      </c>
      <c r="J19" s="334">
        <v>17.634373050000001</v>
      </c>
      <c r="K19" s="335">
        <v>12.48</v>
      </c>
      <c r="L19" s="67" t="s">
        <v>1621</v>
      </c>
      <c r="M19" s="332">
        <v>1.99791473</v>
      </c>
      <c r="N19" s="68">
        <v>2.81</v>
      </c>
      <c r="O19" s="333" t="s">
        <v>1600</v>
      </c>
      <c r="P19" s="334">
        <v>96.324121199999993</v>
      </c>
      <c r="Q19" s="335">
        <v>19.2</v>
      </c>
      <c r="U19" s="333" t="s">
        <v>1622</v>
      </c>
      <c r="V19" s="334">
        <v>136.69044847000001</v>
      </c>
      <c r="W19" s="335">
        <v>18.71</v>
      </c>
      <c r="X19" s="67" t="s">
        <v>1460</v>
      </c>
      <c r="Y19" s="332">
        <v>91.014935080000001</v>
      </c>
      <c r="Z19" s="68">
        <v>21.18</v>
      </c>
      <c r="AA19" s="333" t="s">
        <v>1623</v>
      </c>
      <c r="AB19" s="334">
        <v>2.2999999999999999E-7</v>
      </c>
      <c r="AC19" s="335">
        <v>0</v>
      </c>
      <c r="AD19" s="67" t="s">
        <v>1624</v>
      </c>
      <c r="AE19" s="332">
        <v>123.86379375</v>
      </c>
      <c r="AF19" s="68">
        <v>11.55</v>
      </c>
      <c r="AG19" s="333"/>
      <c r="AH19" s="334"/>
      <c r="AI19" s="335"/>
      <c r="AJ19" s="67" t="s">
        <v>1625</v>
      </c>
      <c r="AK19" s="332">
        <v>5.6456672899999996</v>
      </c>
      <c r="AL19" s="68">
        <v>6.25</v>
      </c>
      <c r="AM19" s="333" t="s">
        <v>1625</v>
      </c>
      <c r="AN19" s="334">
        <v>11.445997269999999</v>
      </c>
      <c r="AO19" s="335">
        <v>14.7</v>
      </c>
      <c r="AP19" s="67" t="s">
        <v>1626</v>
      </c>
      <c r="AQ19" s="332">
        <v>0.14868623</v>
      </c>
      <c r="AR19" s="68">
        <v>0.15</v>
      </c>
      <c r="AS19" s="333"/>
      <c r="AT19" s="334"/>
      <c r="AU19" s="335"/>
      <c r="AY19" s="333" t="s">
        <v>1627</v>
      </c>
      <c r="AZ19" s="334">
        <v>27.655301659999999</v>
      </c>
      <c r="BA19" s="335">
        <v>21.8</v>
      </c>
      <c r="BB19" s="67" t="s">
        <v>1331</v>
      </c>
      <c r="BC19" s="332">
        <v>3.0037999999999999E-2</v>
      </c>
      <c r="BD19" s="68">
        <v>0.01</v>
      </c>
      <c r="BE19" s="333" t="s">
        <v>1331</v>
      </c>
      <c r="BF19" s="334">
        <v>2.0353820000000002E-2</v>
      </c>
      <c r="BG19" s="335">
        <v>0.02</v>
      </c>
      <c r="BH19" s="67" t="s">
        <v>1494</v>
      </c>
      <c r="BI19" s="332">
        <v>14.386507330000001</v>
      </c>
      <c r="BJ19" s="68">
        <v>26.75</v>
      </c>
      <c r="BK19" s="333" t="s">
        <v>1387</v>
      </c>
      <c r="BL19" s="334">
        <v>2.2216933800000001</v>
      </c>
      <c r="BM19" s="335">
        <v>4.9800000000000004</v>
      </c>
      <c r="BN19" s="67" t="s">
        <v>1387</v>
      </c>
      <c r="BO19" s="332">
        <v>7.5022426199999996</v>
      </c>
      <c r="BP19" s="68">
        <v>5.15</v>
      </c>
      <c r="BQ19" s="333"/>
      <c r="BR19" s="334"/>
      <c r="BS19" s="335"/>
      <c r="BW19" s="333"/>
      <c r="BX19" s="334"/>
      <c r="BY19" s="335"/>
      <c r="BZ19" s="67" t="s">
        <v>1494</v>
      </c>
      <c r="CA19" s="332">
        <v>0.1599217</v>
      </c>
      <c r="CB19" s="68">
        <v>0.21</v>
      </c>
      <c r="CC19" s="333" t="s">
        <v>1628</v>
      </c>
      <c r="CD19" s="334">
        <v>0.70482389999999995</v>
      </c>
      <c r="CE19" s="335">
        <v>0.15</v>
      </c>
      <c r="CI19" s="333"/>
      <c r="CJ19" s="334"/>
      <c r="CK19" s="335"/>
      <c r="CL19" s="67" t="s">
        <v>1629</v>
      </c>
      <c r="CM19" s="332">
        <v>3.84633797</v>
      </c>
      <c r="CN19" s="68">
        <v>6.2</v>
      </c>
      <c r="CO19" s="333"/>
      <c r="CP19" s="334"/>
      <c r="CQ19" s="335"/>
      <c r="CU19" s="333"/>
      <c r="CV19" s="334"/>
      <c r="CW19" s="335"/>
      <c r="DA19" s="333"/>
      <c r="DB19" s="334"/>
      <c r="DC19" s="335"/>
      <c r="DG19" s="333"/>
      <c r="DH19" s="334"/>
      <c r="DI19" s="335"/>
      <c r="DJ19" s="67" t="s">
        <v>1630</v>
      </c>
      <c r="DK19" s="332">
        <v>34.2316371</v>
      </c>
      <c r="DL19" s="68">
        <v>6.7</v>
      </c>
      <c r="DM19" s="333"/>
      <c r="DN19" s="334"/>
      <c r="DO19" s="335"/>
      <c r="DS19" s="333"/>
      <c r="DT19" s="334"/>
      <c r="DU19" s="335"/>
      <c r="DV19" s="67" t="s">
        <v>1578</v>
      </c>
      <c r="DW19" s="332">
        <v>52.446434369999999</v>
      </c>
      <c r="DX19" s="68">
        <v>9.5399999999999991</v>
      </c>
      <c r="DY19" s="333" t="s">
        <v>1578</v>
      </c>
      <c r="DZ19" s="334">
        <v>99.670725610000005</v>
      </c>
      <c r="EA19" s="335">
        <v>22.84</v>
      </c>
      <c r="EB19" s="67" t="s">
        <v>1389</v>
      </c>
      <c r="EC19" s="332">
        <v>49.502003629999997</v>
      </c>
      <c r="ED19" s="68">
        <v>18.63</v>
      </c>
      <c r="EE19" s="333" t="s">
        <v>1631</v>
      </c>
      <c r="EF19" s="334">
        <v>7.4245196</v>
      </c>
      <c r="EG19" s="335">
        <v>14.3</v>
      </c>
      <c r="EH19" s="67" t="s">
        <v>1040</v>
      </c>
      <c r="EI19" s="332">
        <v>11.18045517</v>
      </c>
      <c r="EJ19" s="68">
        <v>7.34</v>
      </c>
      <c r="EK19" s="333"/>
      <c r="EL19" s="334"/>
      <c r="EM19" s="335"/>
      <c r="EQ19" s="333"/>
      <c r="ER19" s="334"/>
      <c r="ES19" s="335"/>
      <c r="EW19" s="333" t="s">
        <v>372</v>
      </c>
      <c r="EX19" s="334">
        <v>428.92677149999997</v>
      </c>
      <c r="EY19" s="335">
        <v>35.35</v>
      </c>
      <c r="EZ19" s="67" t="s">
        <v>571</v>
      </c>
      <c r="FA19" s="332">
        <v>2.2584956599999999</v>
      </c>
      <c r="FB19" s="68">
        <v>1.02</v>
      </c>
      <c r="FC19" s="333"/>
      <c r="FD19" s="334"/>
      <c r="FE19" s="335"/>
      <c r="FF19" s="67" t="s">
        <v>1632</v>
      </c>
      <c r="FG19" s="332">
        <v>3.7290640000000002</v>
      </c>
      <c r="FH19" s="68">
        <v>15</v>
      </c>
      <c r="FI19" s="333"/>
      <c r="FJ19" s="334"/>
      <c r="FK19" s="335"/>
      <c r="FO19" s="333" t="s">
        <v>1633</v>
      </c>
      <c r="FP19" s="334">
        <v>26.979132199999999</v>
      </c>
      <c r="FQ19" s="335">
        <v>14.15</v>
      </c>
      <c r="FU19" s="333" t="s">
        <v>1396</v>
      </c>
      <c r="FV19" s="334">
        <v>34.204924210000001</v>
      </c>
      <c r="FW19" s="335">
        <v>14.61</v>
      </c>
      <c r="FX19" s="67" t="s">
        <v>1634</v>
      </c>
      <c r="FY19" s="332">
        <v>3.2405149500000001</v>
      </c>
      <c r="FZ19" s="68">
        <v>9.83</v>
      </c>
      <c r="GA19" s="333" t="s">
        <v>1396</v>
      </c>
      <c r="GB19" s="334">
        <v>9.7814759500000008</v>
      </c>
      <c r="GC19" s="335">
        <v>4.8</v>
      </c>
      <c r="GD19" s="67" t="s">
        <v>1396</v>
      </c>
      <c r="GE19" s="332">
        <v>3.60788632</v>
      </c>
      <c r="GF19" s="68">
        <v>4.88</v>
      </c>
      <c r="GG19" s="333" t="s">
        <v>1401</v>
      </c>
      <c r="GH19" s="334">
        <v>52.218289339999998</v>
      </c>
      <c r="GI19" s="335">
        <v>12.97</v>
      </c>
      <c r="GJ19" s="67" t="s">
        <v>1409</v>
      </c>
      <c r="GK19" s="332">
        <v>39.617043860000003</v>
      </c>
      <c r="GL19" s="68">
        <v>10.85</v>
      </c>
      <c r="GM19" s="333" t="s">
        <v>1635</v>
      </c>
      <c r="GN19" s="334">
        <v>6.5836711799999996</v>
      </c>
      <c r="GO19" s="335">
        <v>6.55</v>
      </c>
      <c r="GP19" s="67" t="s">
        <v>1635</v>
      </c>
      <c r="GQ19" s="332">
        <v>7.9959707599999996</v>
      </c>
      <c r="GR19" s="68">
        <v>7.79</v>
      </c>
      <c r="GS19" s="333" t="s">
        <v>1635</v>
      </c>
      <c r="GT19" s="334">
        <v>10.25676228</v>
      </c>
      <c r="GU19" s="335">
        <v>4.74</v>
      </c>
      <c r="GV19" s="67" t="s">
        <v>1634</v>
      </c>
      <c r="GW19" s="332">
        <v>3.6855441199999999</v>
      </c>
      <c r="GX19" s="68">
        <v>5.99</v>
      </c>
      <c r="GY19" s="333" t="s">
        <v>1459</v>
      </c>
      <c r="GZ19" s="334">
        <v>1.80521376</v>
      </c>
      <c r="HA19" s="335">
        <v>4.82</v>
      </c>
    </row>
    <row r="20" spans="3:209" x14ac:dyDescent="0.2">
      <c r="C20" s="333" t="s">
        <v>1125</v>
      </c>
      <c r="D20" s="334">
        <v>7.8401322499999999</v>
      </c>
      <c r="E20" s="335">
        <v>4.99</v>
      </c>
      <c r="F20" s="67" t="s">
        <v>1007</v>
      </c>
      <c r="G20" s="332">
        <v>9.2204237300000003</v>
      </c>
      <c r="H20" s="68">
        <v>21.32</v>
      </c>
      <c r="I20" s="333" t="s">
        <v>1007</v>
      </c>
      <c r="J20" s="334">
        <v>7.5430275199999999</v>
      </c>
      <c r="K20" s="335">
        <v>5.34</v>
      </c>
      <c r="O20" s="333" t="s">
        <v>1007</v>
      </c>
      <c r="P20" s="334">
        <v>23.26188097</v>
      </c>
      <c r="Q20" s="335">
        <v>4.6399999999999997</v>
      </c>
      <c r="U20" s="333"/>
      <c r="V20" s="334"/>
      <c r="W20" s="335"/>
      <c r="X20" s="67" t="s">
        <v>1636</v>
      </c>
      <c r="Y20" s="332">
        <v>93.497353320000002</v>
      </c>
      <c r="Z20" s="68">
        <v>21.76</v>
      </c>
      <c r="AA20" s="333"/>
      <c r="AB20" s="334"/>
      <c r="AC20" s="335"/>
      <c r="AD20" s="67" t="s">
        <v>1637</v>
      </c>
      <c r="AE20" s="332">
        <v>61.730234940000003</v>
      </c>
      <c r="AF20" s="68">
        <v>5.75</v>
      </c>
      <c r="AG20" s="333"/>
      <c r="AH20" s="334"/>
      <c r="AI20" s="335"/>
      <c r="AJ20" s="67" t="s">
        <v>1638</v>
      </c>
      <c r="AK20" s="332">
        <v>7.3934317199999997</v>
      </c>
      <c r="AL20" s="68">
        <v>8.19</v>
      </c>
      <c r="AM20" s="333" t="s">
        <v>1638</v>
      </c>
      <c r="AN20" s="334">
        <v>6.4778921</v>
      </c>
      <c r="AO20" s="335">
        <v>8.32</v>
      </c>
      <c r="AP20" s="67" t="s">
        <v>1639</v>
      </c>
      <c r="AQ20" s="332">
        <v>1.1771541999999999</v>
      </c>
      <c r="AR20" s="68">
        <v>1.1499999999999999</v>
      </c>
      <c r="AS20" s="333"/>
      <c r="AT20" s="334"/>
      <c r="AU20" s="335"/>
      <c r="AY20" s="333" t="s">
        <v>1431</v>
      </c>
      <c r="AZ20" s="334">
        <v>25.415802459999998</v>
      </c>
      <c r="BA20" s="335">
        <v>20.04</v>
      </c>
      <c r="BB20" s="67" t="s">
        <v>1494</v>
      </c>
      <c r="BC20" s="332">
        <v>42.191434950000001</v>
      </c>
      <c r="BD20" s="68">
        <v>20.07</v>
      </c>
      <c r="BE20" s="333" t="s">
        <v>1494</v>
      </c>
      <c r="BF20" s="334">
        <v>13.84414261</v>
      </c>
      <c r="BG20" s="335">
        <v>16.09</v>
      </c>
      <c r="BK20" s="333" t="s">
        <v>1382</v>
      </c>
      <c r="BL20" s="334">
        <v>5.2955537899999996</v>
      </c>
      <c r="BM20" s="335">
        <v>11.88</v>
      </c>
      <c r="BN20" s="67" t="s">
        <v>1382</v>
      </c>
      <c r="BO20" s="332">
        <v>14.74342628</v>
      </c>
      <c r="BP20" s="68">
        <v>10.119999999999999</v>
      </c>
      <c r="BQ20" s="333"/>
      <c r="BR20" s="334"/>
      <c r="BS20" s="335"/>
      <c r="BW20" s="333"/>
      <c r="BX20" s="334"/>
      <c r="BY20" s="335"/>
      <c r="BZ20" s="67" t="s">
        <v>1640</v>
      </c>
      <c r="CA20" s="332">
        <v>0.10689012000000001</v>
      </c>
      <c r="CB20" s="68">
        <v>0.14000000000000001</v>
      </c>
      <c r="CC20" s="333"/>
      <c r="CD20" s="334"/>
      <c r="CE20" s="335"/>
      <c r="CI20" s="333"/>
      <c r="CJ20" s="334"/>
      <c r="CK20" s="335"/>
      <c r="CL20" s="67" t="s">
        <v>1641</v>
      </c>
      <c r="CM20" s="332">
        <v>5.1410286200000002</v>
      </c>
      <c r="CN20" s="68">
        <v>8.2899999999999991</v>
      </c>
      <c r="CO20" s="333"/>
      <c r="CP20" s="334"/>
      <c r="CQ20" s="335"/>
      <c r="CU20" s="333"/>
      <c r="CV20" s="334"/>
      <c r="CW20" s="335"/>
      <c r="DA20" s="333"/>
      <c r="DB20" s="334"/>
      <c r="DC20" s="335"/>
      <c r="DG20" s="333"/>
      <c r="DH20" s="334"/>
      <c r="DI20" s="335"/>
      <c r="DM20" s="333"/>
      <c r="DN20" s="334"/>
      <c r="DO20" s="335"/>
      <c r="DS20" s="333"/>
      <c r="DT20" s="334"/>
      <c r="DU20" s="335"/>
      <c r="DV20" s="67" t="s">
        <v>1642</v>
      </c>
      <c r="DW20" s="332">
        <v>94.634687479999997</v>
      </c>
      <c r="DX20" s="68">
        <v>17.21</v>
      </c>
      <c r="DY20" s="333" t="s">
        <v>1642</v>
      </c>
      <c r="DZ20" s="334">
        <v>54.453936710000001</v>
      </c>
      <c r="EA20" s="335">
        <v>12.48</v>
      </c>
      <c r="EB20" s="67" t="s">
        <v>1643</v>
      </c>
      <c r="EC20" s="332">
        <v>1.0135299999999999E-3</v>
      </c>
      <c r="ED20" s="68">
        <v>0</v>
      </c>
      <c r="EE20" s="333" t="s">
        <v>1644</v>
      </c>
      <c r="EF20" s="334">
        <v>9.0592520499999996</v>
      </c>
      <c r="EG20" s="335">
        <v>17.45</v>
      </c>
      <c r="EH20" s="67" t="s">
        <v>1003</v>
      </c>
      <c r="EI20" s="332">
        <v>20.665598209999999</v>
      </c>
      <c r="EJ20" s="68">
        <v>13.57</v>
      </c>
      <c r="EK20" s="333"/>
      <c r="EL20" s="334"/>
      <c r="EM20" s="335"/>
      <c r="EQ20" s="333"/>
      <c r="ER20" s="334"/>
      <c r="ES20" s="335"/>
      <c r="EW20" s="333" t="s">
        <v>571</v>
      </c>
      <c r="EX20" s="334">
        <v>12.118164309999999</v>
      </c>
      <c r="EY20" s="335">
        <v>1</v>
      </c>
      <c r="FC20" s="333"/>
      <c r="FD20" s="334"/>
      <c r="FE20" s="335"/>
      <c r="FI20" s="333"/>
      <c r="FJ20" s="334"/>
      <c r="FK20" s="335"/>
      <c r="FO20" s="333"/>
      <c r="FP20" s="334"/>
      <c r="FQ20" s="335"/>
      <c r="FU20" s="333" t="s">
        <v>1450</v>
      </c>
      <c r="FV20" s="334">
        <v>13.243032149999999</v>
      </c>
      <c r="FW20" s="335">
        <v>5.66</v>
      </c>
      <c r="FX20" s="67" t="s">
        <v>1490</v>
      </c>
      <c r="FY20" s="332">
        <v>1.67652406</v>
      </c>
      <c r="FZ20" s="68">
        <v>5.09</v>
      </c>
      <c r="GA20" s="333" t="s">
        <v>1450</v>
      </c>
      <c r="GB20" s="334">
        <v>10.110104079999999</v>
      </c>
      <c r="GC20" s="335">
        <v>4.96</v>
      </c>
      <c r="GD20" s="67" t="s">
        <v>1450</v>
      </c>
      <c r="GE20" s="332">
        <v>3.7293344799999999</v>
      </c>
      <c r="GF20" s="68">
        <v>5.04</v>
      </c>
      <c r="GG20" s="333" t="s">
        <v>1372</v>
      </c>
      <c r="GH20" s="334">
        <v>38.722851769999998</v>
      </c>
      <c r="GI20" s="335">
        <v>9.6199999999999992</v>
      </c>
      <c r="GJ20" s="67" t="s">
        <v>1396</v>
      </c>
      <c r="GK20" s="332">
        <v>12.300323580000001</v>
      </c>
      <c r="GL20" s="68">
        <v>3.37</v>
      </c>
      <c r="GM20" s="333" t="s">
        <v>1645</v>
      </c>
      <c r="GN20" s="334">
        <v>18.34610374</v>
      </c>
      <c r="GO20" s="335">
        <v>18.260000000000002</v>
      </c>
      <c r="GP20" s="67" t="s">
        <v>1645</v>
      </c>
      <c r="GQ20" s="332">
        <v>22.795475549999999</v>
      </c>
      <c r="GR20" s="68">
        <v>22.21</v>
      </c>
      <c r="GS20" s="333" t="s">
        <v>1645</v>
      </c>
      <c r="GT20" s="334">
        <v>19.37411565</v>
      </c>
      <c r="GU20" s="335">
        <v>8.9499999999999993</v>
      </c>
      <c r="GV20" s="67" t="s">
        <v>1490</v>
      </c>
      <c r="GW20" s="332">
        <v>6.2856927100000002</v>
      </c>
      <c r="GX20" s="68">
        <v>10.220000000000001</v>
      </c>
      <c r="GY20" s="333" t="s">
        <v>1646</v>
      </c>
      <c r="GZ20" s="334">
        <v>1.78800866</v>
      </c>
      <c r="HA20" s="335">
        <v>4.7699999999999996</v>
      </c>
    </row>
    <row r="21" spans="3:209" x14ac:dyDescent="0.2">
      <c r="C21" s="333"/>
      <c r="D21" s="334"/>
      <c r="E21" s="335"/>
      <c r="F21" s="67" t="s">
        <v>1125</v>
      </c>
      <c r="G21" s="332">
        <v>1.4679860300000001</v>
      </c>
      <c r="H21" s="68">
        <v>3.4</v>
      </c>
      <c r="I21" s="333" t="s">
        <v>1125</v>
      </c>
      <c r="J21" s="334">
        <v>6.5560113400000004</v>
      </c>
      <c r="K21" s="335">
        <v>4.6399999999999997</v>
      </c>
      <c r="O21" s="333" t="s">
        <v>1125</v>
      </c>
      <c r="P21" s="334">
        <v>23.441847339999999</v>
      </c>
      <c r="Q21" s="335">
        <v>4.67</v>
      </c>
      <c r="U21" s="333"/>
      <c r="V21" s="334"/>
      <c r="W21" s="335"/>
      <c r="X21" s="67" t="s">
        <v>1647</v>
      </c>
      <c r="Y21" s="332">
        <v>90.750675189999995</v>
      </c>
      <c r="Z21" s="68">
        <v>21.12</v>
      </c>
      <c r="AA21" s="333"/>
      <c r="AB21" s="334"/>
      <c r="AC21" s="335"/>
      <c r="AD21" s="67" t="s">
        <v>1648</v>
      </c>
      <c r="AE21" s="332">
        <v>78.57257448</v>
      </c>
      <c r="AF21" s="68">
        <v>7.33</v>
      </c>
      <c r="AG21" s="333"/>
      <c r="AH21" s="334"/>
      <c r="AI21" s="335"/>
      <c r="AJ21" s="67" t="s">
        <v>1649</v>
      </c>
      <c r="AK21" s="332">
        <v>7.5816198100000003</v>
      </c>
      <c r="AL21" s="68">
        <v>8.4</v>
      </c>
      <c r="AM21" s="333" t="s">
        <v>1649</v>
      </c>
      <c r="AN21" s="334">
        <v>12.857211400000001</v>
      </c>
      <c r="AO21" s="335">
        <v>16.52</v>
      </c>
      <c r="AP21" s="67" t="s">
        <v>1650</v>
      </c>
      <c r="AQ21" s="332">
        <v>1.2318565400000001</v>
      </c>
      <c r="AR21" s="68">
        <v>1.2</v>
      </c>
      <c r="AS21" s="333"/>
      <c r="AT21" s="334"/>
      <c r="AU21" s="335"/>
      <c r="AY21" s="333" t="s">
        <v>1651</v>
      </c>
      <c r="AZ21" s="334">
        <v>2.4781347899999999</v>
      </c>
      <c r="BA21" s="335">
        <v>1.95</v>
      </c>
      <c r="BB21" s="67" t="s">
        <v>1652</v>
      </c>
      <c r="BC21" s="332">
        <v>19.674521030000001</v>
      </c>
      <c r="BD21" s="68">
        <v>9.36</v>
      </c>
      <c r="BE21" s="333" t="s">
        <v>1652</v>
      </c>
      <c r="BF21" s="334">
        <v>10.341586919999999</v>
      </c>
      <c r="BG21" s="335">
        <v>12.02</v>
      </c>
      <c r="BK21" s="333" t="s">
        <v>1396</v>
      </c>
      <c r="BL21" s="334">
        <v>2.1901689499999999</v>
      </c>
      <c r="BM21" s="335">
        <v>4.91</v>
      </c>
      <c r="BN21" s="67" t="s">
        <v>1450</v>
      </c>
      <c r="BO21" s="332">
        <v>7.5296814599999999</v>
      </c>
      <c r="BP21" s="68">
        <v>5.17</v>
      </c>
      <c r="BQ21" s="333"/>
      <c r="BR21" s="334"/>
      <c r="BS21" s="335"/>
      <c r="BW21" s="333"/>
      <c r="BX21" s="334"/>
      <c r="BY21" s="335"/>
      <c r="BZ21" s="67" t="s">
        <v>1428</v>
      </c>
      <c r="CA21" s="332">
        <v>6.3392000000000004E-2</v>
      </c>
      <c r="CB21" s="68">
        <v>0.08</v>
      </c>
      <c r="CC21" s="333"/>
      <c r="CD21" s="334"/>
      <c r="CE21" s="335"/>
      <c r="CI21" s="333"/>
      <c r="CJ21" s="334"/>
      <c r="CK21" s="335"/>
      <c r="CL21" s="67" t="s">
        <v>1653</v>
      </c>
      <c r="CM21" s="332">
        <v>6.1939611599999997</v>
      </c>
      <c r="CN21" s="68">
        <v>9.99</v>
      </c>
      <c r="CO21" s="333"/>
      <c r="CP21" s="334"/>
      <c r="CQ21" s="335"/>
      <c r="CU21" s="333"/>
      <c r="CV21" s="334"/>
      <c r="CW21" s="335"/>
      <c r="DA21" s="333"/>
      <c r="DB21" s="334"/>
      <c r="DC21" s="335"/>
      <c r="DG21" s="333"/>
      <c r="DH21" s="334"/>
      <c r="DI21" s="335"/>
      <c r="DM21" s="333"/>
      <c r="DN21" s="334"/>
      <c r="DO21" s="335"/>
      <c r="DS21" s="333"/>
      <c r="DT21" s="334"/>
      <c r="DU21" s="335"/>
      <c r="DV21" s="67" t="s">
        <v>1396</v>
      </c>
      <c r="DW21" s="332">
        <v>19.39634384</v>
      </c>
      <c r="DX21" s="68">
        <v>3.53</v>
      </c>
      <c r="DY21" s="333" t="s">
        <v>1396</v>
      </c>
      <c r="DZ21" s="334">
        <v>12.93089589</v>
      </c>
      <c r="EA21" s="335">
        <v>2.96</v>
      </c>
      <c r="EB21" s="67" t="s">
        <v>1396</v>
      </c>
      <c r="EC21" s="332">
        <v>41.617288790000003</v>
      </c>
      <c r="ED21" s="68">
        <v>15.66</v>
      </c>
      <c r="EE21" s="333"/>
      <c r="EF21" s="334"/>
      <c r="EG21" s="335"/>
      <c r="EH21" s="67" t="s">
        <v>1654</v>
      </c>
      <c r="EI21" s="332">
        <v>8.9258479400000006</v>
      </c>
      <c r="EJ21" s="68">
        <v>5.86</v>
      </c>
      <c r="EK21" s="333"/>
      <c r="EL21" s="334"/>
      <c r="EM21" s="335"/>
      <c r="EQ21" s="333"/>
      <c r="ER21" s="334"/>
      <c r="ES21" s="335"/>
      <c r="EW21" s="333"/>
      <c r="EX21" s="334"/>
      <c r="EY21" s="335"/>
      <c r="FC21" s="333"/>
      <c r="FD21" s="334"/>
      <c r="FE21" s="335"/>
      <c r="FI21" s="333"/>
      <c r="FJ21" s="334"/>
      <c r="FK21" s="335"/>
      <c r="FO21" s="333"/>
      <c r="FP21" s="334"/>
      <c r="FQ21" s="335"/>
      <c r="FU21" s="333" t="s">
        <v>1437</v>
      </c>
      <c r="FV21" s="334">
        <v>23.498061289999999</v>
      </c>
      <c r="FW21" s="335">
        <v>10.039999999999999</v>
      </c>
      <c r="GA21" s="333" t="s">
        <v>1417</v>
      </c>
      <c r="GB21" s="334">
        <v>13.536364150000001</v>
      </c>
      <c r="GC21" s="335">
        <v>6.64</v>
      </c>
      <c r="GD21" s="67" t="s">
        <v>1417</v>
      </c>
      <c r="GE21" s="332">
        <v>32.074783349999997</v>
      </c>
      <c r="GF21" s="68">
        <v>43.35</v>
      </c>
      <c r="GG21" s="333" t="s">
        <v>1382</v>
      </c>
      <c r="GH21" s="334">
        <v>44.232788220000003</v>
      </c>
      <c r="GI21" s="335">
        <v>10.99</v>
      </c>
      <c r="GJ21" s="67" t="s">
        <v>1655</v>
      </c>
      <c r="GK21" s="332">
        <v>38.958713510000003</v>
      </c>
      <c r="GL21" s="68">
        <v>10.67</v>
      </c>
      <c r="GM21" s="333" t="s">
        <v>1441</v>
      </c>
      <c r="GN21" s="334">
        <v>6.8032382699999996</v>
      </c>
      <c r="GO21" s="335">
        <v>6.77</v>
      </c>
      <c r="GP21" s="67" t="s">
        <v>1441</v>
      </c>
      <c r="GQ21" s="332">
        <v>8.2201739200000006</v>
      </c>
      <c r="GR21" s="68">
        <v>8.01</v>
      </c>
      <c r="GS21" s="333" t="s">
        <v>1441</v>
      </c>
      <c r="GT21" s="334">
        <v>10.600938340000001</v>
      </c>
      <c r="GU21" s="335">
        <v>4.9000000000000004</v>
      </c>
      <c r="GV21" s="67" t="s">
        <v>1656</v>
      </c>
      <c r="GW21" s="332">
        <v>3.1484109600000001</v>
      </c>
      <c r="GX21" s="68">
        <v>5.12</v>
      </c>
      <c r="GY21" s="333" t="s">
        <v>1657</v>
      </c>
      <c r="GZ21" s="334">
        <v>1.85140894</v>
      </c>
      <c r="HA21" s="335">
        <v>4.9400000000000004</v>
      </c>
    </row>
    <row r="22" spans="3:209" x14ac:dyDescent="0.2">
      <c r="C22" s="333"/>
      <c r="D22" s="334"/>
      <c r="E22" s="335"/>
      <c r="I22" s="333"/>
      <c r="J22" s="334"/>
      <c r="K22" s="335"/>
      <c r="O22" s="333"/>
      <c r="P22" s="334"/>
      <c r="Q22" s="335"/>
      <c r="U22" s="333"/>
      <c r="V22" s="334"/>
      <c r="W22" s="335"/>
      <c r="AA22" s="333"/>
      <c r="AB22" s="334"/>
      <c r="AC22" s="335"/>
      <c r="AD22" s="67" t="s">
        <v>1622</v>
      </c>
      <c r="AE22" s="332">
        <v>220.91303640999999</v>
      </c>
      <c r="AF22" s="68">
        <v>20.6</v>
      </c>
      <c r="AG22" s="333"/>
      <c r="AH22" s="334"/>
      <c r="AI22" s="335"/>
      <c r="AJ22" s="67" t="s">
        <v>1331</v>
      </c>
      <c r="AK22" s="332">
        <v>9.3266751200000009</v>
      </c>
      <c r="AL22" s="68">
        <v>10.33</v>
      </c>
      <c r="AM22" s="333" t="s">
        <v>1439</v>
      </c>
      <c r="AN22" s="334">
        <v>5.0305174800000003</v>
      </c>
      <c r="AO22" s="335">
        <v>6.46</v>
      </c>
      <c r="AP22" s="67" t="s">
        <v>1658</v>
      </c>
      <c r="AQ22" s="332">
        <v>18.991548940000001</v>
      </c>
      <c r="AR22" s="68">
        <v>18.579999999999998</v>
      </c>
      <c r="AS22" s="333"/>
      <c r="AT22" s="334"/>
      <c r="AU22" s="335"/>
      <c r="AY22" s="333"/>
      <c r="AZ22" s="334"/>
      <c r="BA22" s="335"/>
      <c r="BE22" s="333"/>
      <c r="BF22" s="334"/>
      <c r="BG22" s="335"/>
      <c r="BK22" s="333" t="s">
        <v>1450</v>
      </c>
      <c r="BL22" s="334">
        <v>2.27623621</v>
      </c>
      <c r="BM22" s="335">
        <v>5.0999999999999996</v>
      </c>
      <c r="BN22" s="67" t="s">
        <v>1494</v>
      </c>
      <c r="BO22" s="332">
        <v>21.397453250000002</v>
      </c>
      <c r="BP22" s="68">
        <v>14.69</v>
      </c>
      <c r="BQ22" s="333"/>
      <c r="BR22" s="334"/>
      <c r="BS22" s="335"/>
      <c r="BW22" s="333"/>
      <c r="BX22" s="334"/>
      <c r="BY22" s="335"/>
      <c r="BZ22" s="67" t="s">
        <v>1659</v>
      </c>
      <c r="CA22" s="332">
        <v>0.11077188</v>
      </c>
      <c r="CB22" s="68">
        <v>0.14000000000000001</v>
      </c>
      <c r="CC22" s="333"/>
      <c r="CD22" s="334"/>
      <c r="CE22" s="335"/>
      <c r="CI22" s="333"/>
      <c r="CJ22" s="334"/>
      <c r="CK22" s="335"/>
      <c r="CL22" s="67" t="s">
        <v>1660</v>
      </c>
      <c r="CM22" s="332">
        <v>8.0667977799999999</v>
      </c>
      <c r="CN22" s="68">
        <v>13.01</v>
      </c>
      <c r="CO22" s="333"/>
      <c r="CP22" s="334"/>
      <c r="CQ22" s="335"/>
      <c r="CU22" s="333"/>
      <c r="CV22" s="334"/>
      <c r="CW22" s="335"/>
      <c r="DA22" s="333"/>
      <c r="DB22" s="334"/>
      <c r="DC22" s="335"/>
      <c r="DG22" s="333"/>
      <c r="DH22" s="334"/>
      <c r="DI22" s="335"/>
      <c r="DM22" s="333"/>
      <c r="DN22" s="334"/>
      <c r="DO22" s="335"/>
      <c r="DS22" s="333"/>
      <c r="DT22" s="334"/>
      <c r="DU22" s="335"/>
      <c r="DV22" s="67" t="s">
        <v>1644</v>
      </c>
      <c r="DW22" s="332">
        <v>100.0235216</v>
      </c>
      <c r="DX22" s="68">
        <v>18.190000000000001</v>
      </c>
      <c r="DY22" s="333" t="s">
        <v>1402</v>
      </c>
      <c r="DZ22" s="334">
        <v>10.75112768</v>
      </c>
      <c r="EA22" s="335">
        <v>2.46</v>
      </c>
      <c r="EE22" s="333"/>
      <c r="EF22" s="334"/>
      <c r="EG22" s="335"/>
      <c r="EH22" s="67" t="s">
        <v>1661</v>
      </c>
      <c r="EI22" s="332">
        <v>7.5632835399999996</v>
      </c>
      <c r="EJ22" s="68">
        <v>4.97</v>
      </c>
      <c r="EK22" s="333"/>
      <c r="EL22" s="334"/>
      <c r="EM22" s="335"/>
      <c r="EQ22" s="333"/>
      <c r="ER22" s="334"/>
      <c r="ES22" s="335"/>
      <c r="EW22" s="333"/>
      <c r="EX22" s="334"/>
      <c r="EY22" s="335"/>
      <c r="FC22" s="333"/>
      <c r="FD22" s="334"/>
      <c r="FE22" s="335"/>
      <c r="FI22" s="333"/>
      <c r="FJ22" s="334"/>
      <c r="FK22" s="335"/>
      <c r="FO22" s="333"/>
      <c r="FP22" s="334"/>
      <c r="FQ22" s="335"/>
      <c r="FU22" s="333" t="s">
        <v>1453</v>
      </c>
      <c r="FV22" s="334">
        <v>8.9414891700000005</v>
      </c>
      <c r="FW22" s="335">
        <v>3.82</v>
      </c>
      <c r="GA22" s="333" t="s">
        <v>1437</v>
      </c>
      <c r="GB22" s="334">
        <v>39.001815759999999</v>
      </c>
      <c r="GC22" s="335">
        <v>19.13</v>
      </c>
      <c r="GD22" s="67" t="s">
        <v>1437</v>
      </c>
      <c r="GE22" s="332">
        <v>6.0593650800000001</v>
      </c>
      <c r="GF22" s="68">
        <v>8.19</v>
      </c>
      <c r="GG22" s="333" t="s">
        <v>1409</v>
      </c>
      <c r="GH22" s="334">
        <v>51.608062799999999</v>
      </c>
      <c r="GI22" s="335">
        <v>12.82</v>
      </c>
      <c r="GJ22" s="67" t="s">
        <v>1662</v>
      </c>
      <c r="GK22" s="332">
        <v>34.735319850000003</v>
      </c>
      <c r="GL22" s="68">
        <v>9.51</v>
      </c>
      <c r="GM22" s="333" t="s">
        <v>1619</v>
      </c>
      <c r="GN22" s="334">
        <v>4.4840956099999998</v>
      </c>
      <c r="GO22" s="335">
        <v>4.46</v>
      </c>
      <c r="GP22" s="67" t="s">
        <v>1619</v>
      </c>
      <c r="GQ22" s="332">
        <v>5.4404648699999996</v>
      </c>
      <c r="GR22" s="68">
        <v>5.3</v>
      </c>
      <c r="GS22" s="333" t="s">
        <v>1619</v>
      </c>
      <c r="GT22" s="334">
        <v>4.8144133099999999</v>
      </c>
      <c r="GU22" s="335">
        <v>2.2200000000000002</v>
      </c>
      <c r="GY22" s="333" t="s">
        <v>1503</v>
      </c>
      <c r="GZ22" s="334">
        <v>12.45656155</v>
      </c>
      <c r="HA22" s="335">
        <v>33.26</v>
      </c>
    </row>
    <row r="23" spans="3:209" x14ac:dyDescent="0.2">
      <c r="C23" s="333"/>
      <c r="D23" s="334"/>
      <c r="E23" s="335"/>
      <c r="I23" s="333"/>
      <c r="J23" s="334"/>
      <c r="K23" s="335"/>
      <c r="O23" s="333"/>
      <c r="P23" s="334"/>
      <c r="Q23" s="335"/>
      <c r="U23" s="333"/>
      <c r="V23" s="334"/>
      <c r="W23" s="335"/>
      <c r="AA23" s="333"/>
      <c r="AB23" s="334"/>
      <c r="AC23" s="335"/>
      <c r="AG23" s="333"/>
      <c r="AH23" s="334"/>
      <c r="AI23" s="335"/>
      <c r="AJ23" s="67" t="s">
        <v>1439</v>
      </c>
      <c r="AK23" s="332">
        <v>14.59336734</v>
      </c>
      <c r="AL23" s="68">
        <v>16.16</v>
      </c>
      <c r="AM23" s="333" t="s">
        <v>1447</v>
      </c>
      <c r="AN23" s="334">
        <v>3.9427189399999998</v>
      </c>
      <c r="AO23" s="335">
        <v>5.0599999999999996</v>
      </c>
      <c r="AP23" s="67" t="s">
        <v>1663</v>
      </c>
      <c r="AQ23" s="332">
        <v>3.0152109299999998</v>
      </c>
      <c r="AR23" s="68">
        <v>2.95</v>
      </c>
      <c r="AS23" s="333"/>
      <c r="AT23" s="334"/>
      <c r="AU23" s="335"/>
      <c r="AY23" s="333"/>
      <c r="AZ23" s="334"/>
      <c r="BA23" s="335"/>
      <c r="BE23" s="333"/>
      <c r="BF23" s="334"/>
      <c r="BG23" s="335"/>
      <c r="BK23" s="333" t="s">
        <v>1473</v>
      </c>
      <c r="BL23" s="334">
        <v>1.38201646</v>
      </c>
      <c r="BM23" s="335">
        <v>3.1</v>
      </c>
      <c r="BN23" s="67" t="s">
        <v>1473</v>
      </c>
      <c r="BO23" s="332">
        <v>20.817843570000001</v>
      </c>
      <c r="BP23" s="68">
        <v>14.29</v>
      </c>
      <c r="BQ23" s="333"/>
      <c r="BR23" s="334"/>
      <c r="BS23" s="335"/>
      <c r="BW23" s="333"/>
      <c r="BX23" s="334"/>
      <c r="BY23" s="335"/>
      <c r="BZ23" s="67" t="s">
        <v>1614</v>
      </c>
      <c r="CA23" s="332">
        <v>2.7355127600000002</v>
      </c>
      <c r="CB23" s="68">
        <v>3.55</v>
      </c>
      <c r="CC23" s="333"/>
      <c r="CD23" s="334"/>
      <c r="CE23" s="335"/>
      <c r="CI23" s="333"/>
      <c r="CJ23" s="334"/>
      <c r="CK23" s="335"/>
      <c r="CL23" s="67" t="s">
        <v>1664</v>
      </c>
      <c r="CM23" s="332">
        <v>3.6638654100000001</v>
      </c>
      <c r="CN23" s="68">
        <v>5.91</v>
      </c>
      <c r="CO23" s="333"/>
      <c r="CP23" s="334"/>
      <c r="CQ23" s="335"/>
      <c r="CU23" s="333"/>
      <c r="CV23" s="334"/>
      <c r="CW23" s="335"/>
      <c r="DA23" s="333"/>
      <c r="DB23" s="334"/>
      <c r="DC23" s="335"/>
      <c r="DG23" s="333"/>
      <c r="DH23" s="334"/>
      <c r="DI23" s="335"/>
      <c r="DM23" s="333"/>
      <c r="DN23" s="334"/>
      <c r="DO23" s="335"/>
      <c r="DS23" s="333"/>
      <c r="DT23" s="334"/>
      <c r="DU23" s="335"/>
      <c r="DY23" s="333" t="s">
        <v>1648</v>
      </c>
      <c r="DZ23" s="334">
        <v>2.0023054199999999</v>
      </c>
      <c r="EA23" s="335">
        <v>0.46</v>
      </c>
      <c r="EE23" s="333"/>
      <c r="EF23" s="334"/>
      <c r="EG23" s="335"/>
      <c r="EH23" s="67" t="s">
        <v>1665</v>
      </c>
      <c r="EI23" s="332">
        <v>11.22780659</v>
      </c>
      <c r="EJ23" s="68">
        <v>7.37</v>
      </c>
      <c r="EK23" s="333"/>
      <c r="EL23" s="334"/>
      <c r="EM23" s="335"/>
      <c r="EQ23" s="333"/>
      <c r="ER23" s="334"/>
      <c r="ES23" s="335"/>
      <c r="EW23" s="333"/>
      <c r="EX23" s="334"/>
      <c r="EY23" s="335"/>
      <c r="FC23" s="333"/>
      <c r="FD23" s="334"/>
      <c r="FE23" s="335"/>
      <c r="FI23" s="333"/>
      <c r="FJ23" s="334"/>
      <c r="FK23" s="335"/>
      <c r="FO23" s="333"/>
      <c r="FP23" s="334"/>
      <c r="FQ23" s="335"/>
      <c r="FU23" s="333" t="s">
        <v>1365</v>
      </c>
      <c r="FV23" s="334">
        <v>22.287569099999999</v>
      </c>
      <c r="FW23" s="335">
        <v>9.52</v>
      </c>
      <c r="GA23" s="333" t="s">
        <v>1453</v>
      </c>
      <c r="GB23" s="334">
        <v>6.01837336</v>
      </c>
      <c r="GC23" s="335">
        <v>2.95</v>
      </c>
      <c r="GD23" s="67" t="s">
        <v>1453</v>
      </c>
      <c r="GE23" s="332">
        <v>1.4843904999999999</v>
      </c>
      <c r="GF23" s="68">
        <v>2.0099999999999998</v>
      </c>
      <c r="GG23" s="333" t="s">
        <v>1619</v>
      </c>
      <c r="GH23" s="334">
        <v>20.624864989999999</v>
      </c>
      <c r="GI23" s="335">
        <v>5.12</v>
      </c>
      <c r="GJ23" s="67" t="s">
        <v>1447</v>
      </c>
      <c r="GK23" s="332">
        <v>10.668190060000001</v>
      </c>
      <c r="GL23" s="68">
        <v>2.92</v>
      </c>
      <c r="GM23" s="333" t="s">
        <v>1331</v>
      </c>
      <c r="GN23" s="334">
        <v>2.9999999999999997E-8</v>
      </c>
      <c r="GO23" s="335">
        <v>0</v>
      </c>
      <c r="GP23" s="67" t="s">
        <v>1331</v>
      </c>
      <c r="GQ23" s="332">
        <v>1E-8</v>
      </c>
      <c r="GR23" s="68">
        <v>0</v>
      </c>
      <c r="GS23" s="333" t="s">
        <v>1331</v>
      </c>
      <c r="GT23" s="334">
        <v>1E-8</v>
      </c>
      <c r="GU23" s="335">
        <v>0</v>
      </c>
      <c r="GY23" s="333"/>
      <c r="GZ23" s="334"/>
      <c r="HA23" s="335"/>
    </row>
    <row r="24" spans="3:209" x14ac:dyDescent="0.2">
      <c r="C24" s="333"/>
      <c r="D24" s="334"/>
      <c r="E24" s="335"/>
      <c r="I24" s="333"/>
      <c r="J24" s="334"/>
      <c r="K24" s="335"/>
      <c r="O24" s="333"/>
      <c r="P24" s="334"/>
      <c r="Q24" s="335"/>
      <c r="U24" s="333"/>
      <c r="V24" s="334"/>
      <c r="W24" s="335"/>
      <c r="AA24" s="333"/>
      <c r="AB24" s="334"/>
      <c r="AC24" s="335"/>
      <c r="AG24" s="333"/>
      <c r="AH24" s="334"/>
      <c r="AI24" s="335"/>
      <c r="AJ24" s="67" t="s">
        <v>1447</v>
      </c>
      <c r="AK24" s="332">
        <v>6.6934139300000002</v>
      </c>
      <c r="AL24" s="68">
        <v>7.41</v>
      </c>
      <c r="AM24" s="333"/>
      <c r="AN24" s="334"/>
      <c r="AO24" s="335"/>
      <c r="AP24" s="67" t="s">
        <v>1666</v>
      </c>
      <c r="AQ24" s="332">
        <v>9.9357786299999997</v>
      </c>
      <c r="AR24" s="68">
        <v>9.7200000000000006</v>
      </c>
      <c r="AS24" s="333"/>
      <c r="AT24" s="334"/>
      <c r="AU24" s="335"/>
      <c r="AY24" s="333"/>
      <c r="AZ24" s="334"/>
      <c r="BA24" s="335"/>
      <c r="BE24" s="333"/>
      <c r="BF24" s="334"/>
      <c r="BG24" s="335"/>
      <c r="BK24" s="333" t="s">
        <v>1447</v>
      </c>
      <c r="BL24" s="334">
        <v>2.2222790699999999</v>
      </c>
      <c r="BM24" s="335">
        <v>4.9800000000000004</v>
      </c>
      <c r="BN24" s="67" t="s">
        <v>1447</v>
      </c>
      <c r="BO24" s="332">
        <v>8.8912395699999998</v>
      </c>
      <c r="BP24" s="68">
        <v>6.1</v>
      </c>
      <c r="BQ24" s="333"/>
      <c r="BR24" s="334"/>
      <c r="BS24" s="335"/>
      <c r="BW24" s="333"/>
      <c r="BX24" s="334"/>
      <c r="BY24" s="335"/>
      <c r="BZ24" s="67" t="s">
        <v>1667</v>
      </c>
      <c r="CA24" s="332">
        <v>2.187248E-2</v>
      </c>
      <c r="CB24" s="68">
        <v>0.03</v>
      </c>
      <c r="CC24" s="333"/>
      <c r="CD24" s="334"/>
      <c r="CE24" s="335"/>
      <c r="CI24" s="333"/>
      <c r="CJ24" s="334"/>
      <c r="CK24" s="335"/>
      <c r="CL24" s="67" t="s">
        <v>1668</v>
      </c>
      <c r="CM24" s="332">
        <v>3.7262471499999998</v>
      </c>
      <c r="CN24" s="68">
        <v>6.01</v>
      </c>
      <c r="CO24" s="333"/>
      <c r="CP24" s="334"/>
      <c r="CQ24" s="335"/>
      <c r="CU24" s="333"/>
      <c r="CV24" s="334"/>
      <c r="CW24" s="335"/>
      <c r="DA24" s="333"/>
      <c r="DB24" s="334"/>
      <c r="DC24" s="335"/>
      <c r="DG24" s="333"/>
      <c r="DH24" s="334"/>
      <c r="DI24" s="335"/>
      <c r="DM24" s="333"/>
      <c r="DN24" s="334"/>
      <c r="DO24" s="335"/>
      <c r="DS24" s="333"/>
      <c r="DT24" s="334"/>
      <c r="DU24" s="335"/>
      <c r="DY24" s="333" t="s">
        <v>1644</v>
      </c>
      <c r="DZ24" s="334">
        <v>40.504975639999998</v>
      </c>
      <c r="EA24" s="335">
        <v>9.2799999999999994</v>
      </c>
      <c r="EE24" s="333"/>
      <c r="EF24" s="334"/>
      <c r="EG24" s="335"/>
      <c r="EH24" s="67" t="s">
        <v>1669</v>
      </c>
      <c r="EI24" s="332">
        <v>24.80235648</v>
      </c>
      <c r="EJ24" s="68">
        <v>16.28</v>
      </c>
      <c r="EK24" s="333"/>
      <c r="EL24" s="334"/>
      <c r="EM24" s="335"/>
      <c r="EQ24" s="333"/>
      <c r="ER24" s="334"/>
      <c r="ES24" s="335"/>
      <c r="EW24" s="333"/>
      <c r="EX24" s="334"/>
      <c r="EY24" s="335"/>
      <c r="FC24" s="333"/>
      <c r="FD24" s="334"/>
      <c r="FE24" s="335"/>
      <c r="FI24" s="333"/>
      <c r="FJ24" s="334"/>
      <c r="FK24" s="335"/>
      <c r="FO24" s="333"/>
      <c r="FP24" s="334"/>
      <c r="FQ24" s="335"/>
      <c r="FU24" s="333" t="s">
        <v>1467</v>
      </c>
      <c r="FV24" s="334">
        <v>11.37080377</v>
      </c>
      <c r="FW24" s="335">
        <v>4.8600000000000003</v>
      </c>
      <c r="GA24" s="333" t="s">
        <v>1459</v>
      </c>
      <c r="GB24" s="334">
        <v>5.8968356599999998</v>
      </c>
      <c r="GC24" s="335">
        <v>2.89</v>
      </c>
      <c r="GD24" s="67" t="s">
        <v>1459</v>
      </c>
      <c r="GE24" s="332">
        <v>1.44270711</v>
      </c>
      <c r="GF24" s="68">
        <v>1.95</v>
      </c>
      <c r="GG24" s="333" t="s">
        <v>1396</v>
      </c>
      <c r="GH24" s="334">
        <v>12.05153601</v>
      </c>
      <c r="GI24" s="335">
        <v>2.99</v>
      </c>
      <c r="GM24" s="333"/>
      <c r="GN24" s="334"/>
      <c r="GO24" s="335"/>
      <c r="GS24" s="333"/>
      <c r="GT24" s="334"/>
      <c r="GU24" s="335"/>
      <c r="GY24" s="333"/>
      <c r="GZ24" s="334"/>
      <c r="HA24" s="335"/>
    </row>
    <row r="25" spans="3:209" x14ac:dyDescent="0.2">
      <c r="C25" s="333"/>
      <c r="D25" s="334"/>
      <c r="E25" s="335"/>
      <c r="I25" s="333"/>
      <c r="J25" s="334"/>
      <c r="K25" s="335"/>
      <c r="O25" s="333"/>
      <c r="P25" s="334"/>
      <c r="Q25" s="335"/>
      <c r="U25" s="333"/>
      <c r="V25" s="334"/>
      <c r="W25" s="335"/>
      <c r="AA25" s="333"/>
      <c r="AB25" s="334"/>
      <c r="AC25" s="335"/>
      <c r="AG25" s="333"/>
      <c r="AH25" s="334"/>
      <c r="AI25" s="335"/>
      <c r="AM25" s="333"/>
      <c r="AN25" s="334"/>
      <c r="AO25" s="335"/>
      <c r="AP25" s="67" t="s">
        <v>1670</v>
      </c>
      <c r="AQ25" s="332">
        <v>7.6158500000000004E-3</v>
      </c>
      <c r="AR25" s="68">
        <v>0.01</v>
      </c>
      <c r="AS25" s="333"/>
      <c r="AT25" s="334"/>
      <c r="AU25" s="335"/>
      <c r="AY25" s="333"/>
      <c r="AZ25" s="334"/>
      <c r="BA25" s="335"/>
      <c r="BE25" s="333"/>
      <c r="BF25" s="334"/>
      <c r="BG25" s="335"/>
      <c r="BK25" s="333" t="s">
        <v>1471</v>
      </c>
      <c r="BL25" s="334">
        <v>7.6257195199999996</v>
      </c>
      <c r="BM25" s="335">
        <v>17.100000000000001</v>
      </c>
      <c r="BN25" s="67" t="s">
        <v>1467</v>
      </c>
      <c r="BO25" s="332">
        <v>7.5084916599999998</v>
      </c>
      <c r="BP25" s="68">
        <v>5.15</v>
      </c>
      <c r="BQ25" s="333"/>
      <c r="BR25" s="334"/>
      <c r="BS25" s="335"/>
      <c r="BW25" s="333"/>
      <c r="BX25" s="334"/>
      <c r="BY25" s="335"/>
      <c r="BZ25" s="67" t="s">
        <v>1671</v>
      </c>
      <c r="CA25" s="332">
        <v>3.98731071</v>
      </c>
      <c r="CB25" s="68">
        <v>5.18</v>
      </c>
      <c r="CC25" s="333"/>
      <c r="CD25" s="334"/>
      <c r="CE25" s="335"/>
      <c r="CI25" s="333"/>
      <c r="CJ25" s="334"/>
      <c r="CK25" s="335"/>
      <c r="CO25" s="333"/>
      <c r="CP25" s="334"/>
      <c r="CQ25" s="335"/>
      <c r="CU25" s="333"/>
      <c r="CV25" s="334"/>
      <c r="CW25" s="335"/>
      <c r="DA25" s="333"/>
      <c r="DB25" s="334"/>
      <c r="DC25" s="335"/>
      <c r="DG25" s="333"/>
      <c r="DH25" s="334"/>
      <c r="DI25" s="335"/>
      <c r="DM25" s="333"/>
      <c r="DN25" s="334"/>
      <c r="DO25" s="335"/>
      <c r="DS25" s="333"/>
      <c r="DT25" s="334"/>
      <c r="DU25" s="335"/>
      <c r="DY25" s="333"/>
      <c r="DZ25" s="334"/>
      <c r="EA25" s="335"/>
      <c r="EE25" s="333"/>
      <c r="EF25" s="334"/>
      <c r="EG25" s="335"/>
      <c r="EH25" s="67" t="s">
        <v>1672</v>
      </c>
      <c r="EI25" s="332">
        <v>10.60738838</v>
      </c>
      <c r="EJ25" s="68">
        <v>6.96</v>
      </c>
      <c r="EK25" s="333"/>
      <c r="EL25" s="334"/>
      <c r="EM25" s="335"/>
      <c r="EQ25" s="333"/>
      <c r="ER25" s="334"/>
      <c r="ES25" s="335"/>
      <c r="EW25" s="333"/>
      <c r="EX25" s="334"/>
      <c r="EY25" s="335"/>
      <c r="FC25" s="333"/>
      <c r="FD25" s="334"/>
      <c r="FE25" s="335"/>
      <c r="FI25" s="333"/>
      <c r="FJ25" s="334"/>
      <c r="FK25" s="335"/>
      <c r="FO25" s="333"/>
      <c r="FP25" s="334"/>
      <c r="FQ25" s="335"/>
      <c r="FU25" s="333" t="s">
        <v>1503</v>
      </c>
      <c r="FV25" s="334">
        <v>16.425903470000002</v>
      </c>
      <c r="FW25" s="335">
        <v>7.02</v>
      </c>
      <c r="GA25" s="333" t="s">
        <v>1447</v>
      </c>
      <c r="GB25" s="334">
        <v>9.6228604700000009</v>
      </c>
      <c r="GC25" s="335">
        <v>4.72</v>
      </c>
      <c r="GD25" s="67" t="s">
        <v>1447</v>
      </c>
      <c r="GE25" s="332">
        <v>4.2585435699999996</v>
      </c>
      <c r="GF25" s="68">
        <v>5.76</v>
      </c>
      <c r="GG25" s="333" t="s">
        <v>1479</v>
      </c>
      <c r="GH25" s="334">
        <v>20.1267475</v>
      </c>
      <c r="GI25" s="335">
        <v>5</v>
      </c>
      <c r="GM25" s="333"/>
      <c r="GN25" s="334"/>
      <c r="GO25" s="335"/>
      <c r="GS25" s="333"/>
      <c r="GT25" s="334"/>
      <c r="GU25" s="335"/>
      <c r="GY25" s="333"/>
      <c r="GZ25" s="334"/>
      <c r="HA25" s="335"/>
    </row>
    <row r="26" spans="3:209" x14ac:dyDescent="0.2">
      <c r="C26" s="333"/>
      <c r="D26" s="334"/>
      <c r="E26" s="335"/>
      <c r="I26" s="333"/>
      <c r="J26" s="334"/>
      <c r="K26" s="335"/>
      <c r="O26" s="333"/>
      <c r="P26" s="334"/>
      <c r="Q26" s="335"/>
      <c r="U26" s="333"/>
      <c r="V26" s="334"/>
      <c r="W26" s="335"/>
      <c r="AA26" s="333"/>
      <c r="AB26" s="334"/>
      <c r="AC26" s="335"/>
      <c r="AG26" s="333"/>
      <c r="AH26" s="334"/>
      <c r="AI26" s="335"/>
      <c r="AM26" s="333"/>
      <c r="AN26" s="334"/>
      <c r="AO26" s="335"/>
      <c r="AP26" s="67" t="s">
        <v>1673</v>
      </c>
      <c r="AQ26" s="332">
        <v>0.54581942999999999</v>
      </c>
      <c r="AR26" s="68">
        <v>0.53</v>
      </c>
      <c r="AS26" s="333"/>
      <c r="AT26" s="334"/>
      <c r="AU26" s="335"/>
      <c r="AY26" s="333"/>
      <c r="AZ26" s="334"/>
      <c r="BA26" s="335"/>
      <c r="BE26" s="333"/>
      <c r="BF26" s="334"/>
      <c r="BG26" s="335"/>
      <c r="BK26" s="333" t="s">
        <v>1503</v>
      </c>
      <c r="BL26" s="334">
        <v>4.9341118599999998</v>
      </c>
      <c r="BM26" s="335">
        <v>11.07</v>
      </c>
      <c r="BN26" s="67" t="s">
        <v>1503</v>
      </c>
      <c r="BO26" s="332">
        <v>6.0128371500000002</v>
      </c>
      <c r="BP26" s="68">
        <v>4.13</v>
      </c>
      <c r="BQ26" s="333"/>
      <c r="BR26" s="334"/>
      <c r="BS26" s="335"/>
      <c r="BW26" s="333"/>
      <c r="BX26" s="334"/>
      <c r="BY26" s="335"/>
      <c r="BZ26" s="67" t="s">
        <v>1503</v>
      </c>
      <c r="CA26" s="332">
        <v>4.9200081999999998</v>
      </c>
      <c r="CB26" s="68">
        <v>6.39</v>
      </c>
      <c r="CC26" s="333"/>
      <c r="CD26" s="334"/>
      <c r="CE26" s="335"/>
      <c r="CI26" s="333"/>
      <c r="CJ26" s="334"/>
      <c r="CK26" s="335"/>
      <c r="CO26" s="333"/>
      <c r="CP26" s="334"/>
      <c r="CQ26" s="335"/>
      <c r="CU26" s="333"/>
      <c r="CV26" s="334"/>
      <c r="CW26" s="335"/>
      <c r="DA26" s="333"/>
      <c r="DB26" s="334"/>
      <c r="DC26" s="335"/>
      <c r="DG26" s="333"/>
      <c r="DH26" s="334"/>
      <c r="DI26" s="335"/>
      <c r="DM26" s="333"/>
      <c r="DN26" s="334"/>
      <c r="DO26" s="335"/>
      <c r="DS26" s="333"/>
      <c r="DT26" s="334"/>
      <c r="DU26" s="335"/>
      <c r="DY26" s="333"/>
      <c r="DZ26" s="334"/>
      <c r="EA26" s="335"/>
      <c r="EE26" s="333"/>
      <c r="EF26" s="334"/>
      <c r="EG26" s="335"/>
      <c r="EK26" s="333"/>
      <c r="EL26" s="334"/>
      <c r="EM26" s="335"/>
      <c r="EQ26" s="333"/>
      <c r="ER26" s="334"/>
      <c r="ES26" s="335"/>
      <c r="EW26" s="333"/>
      <c r="EX26" s="334"/>
      <c r="EY26" s="335"/>
      <c r="FC26" s="333"/>
      <c r="FD26" s="334"/>
      <c r="FE26" s="335"/>
      <c r="FI26" s="333"/>
      <c r="FJ26" s="334"/>
      <c r="FK26" s="335"/>
      <c r="FO26" s="333"/>
      <c r="FP26" s="334"/>
      <c r="FQ26" s="335"/>
      <c r="FU26" s="333"/>
      <c r="FV26" s="334"/>
      <c r="FW26" s="335"/>
      <c r="GA26" s="333" t="s">
        <v>1488</v>
      </c>
      <c r="GB26" s="334">
        <v>3.80392778</v>
      </c>
      <c r="GC26" s="335">
        <v>1.87</v>
      </c>
      <c r="GD26" s="67" t="s">
        <v>1488</v>
      </c>
      <c r="GE26" s="332">
        <v>1.4024371</v>
      </c>
      <c r="GF26" s="68">
        <v>1.9</v>
      </c>
      <c r="GG26" s="333" t="s">
        <v>1447</v>
      </c>
      <c r="GH26" s="334">
        <v>11.60050143</v>
      </c>
      <c r="GI26" s="335">
        <v>2.88</v>
      </c>
      <c r="GM26" s="333"/>
      <c r="GN26" s="334"/>
      <c r="GO26" s="335"/>
      <c r="GS26" s="333"/>
      <c r="GT26" s="334"/>
      <c r="GU26" s="335"/>
      <c r="GY26" s="333"/>
      <c r="GZ26" s="334"/>
      <c r="HA26" s="335"/>
    </row>
    <row r="27" spans="3:209" x14ac:dyDescent="0.2">
      <c r="C27" s="333"/>
      <c r="D27" s="334"/>
      <c r="E27" s="335"/>
      <c r="I27" s="333"/>
      <c r="J27" s="334"/>
      <c r="K27" s="335"/>
      <c r="O27" s="333"/>
      <c r="P27" s="334"/>
      <c r="Q27" s="335"/>
      <c r="U27" s="333"/>
      <c r="V27" s="334"/>
      <c r="W27" s="335"/>
      <c r="AA27" s="333"/>
      <c r="AB27" s="334"/>
      <c r="AC27" s="335"/>
      <c r="AG27" s="333"/>
      <c r="AH27" s="334"/>
      <c r="AI27" s="335"/>
      <c r="AM27" s="333"/>
      <c r="AN27" s="334"/>
      <c r="AO27" s="335"/>
      <c r="AP27" s="67" t="s">
        <v>1674</v>
      </c>
      <c r="AQ27" s="332">
        <v>0.16668506999999999</v>
      </c>
      <c r="AR27" s="68">
        <v>0.16</v>
      </c>
      <c r="AS27" s="333"/>
      <c r="AT27" s="334"/>
      <c r="AU27" s="335"/>
      <c r="AY27" s="333"/>
      <c r="AZ27" s="334"/>
      <c r="BA27" s="335"/>
      <c r="BE27" s="333"/>
      <c r="BF27" s="334"/>
      <c r="BG27" s="335"/>
      <c r="BK27" s="333"/>
      <c r="BL27" s="334"/>
      <c r="BM27" s="335"/>
      <c r="BQ27" s="333"/>
      <c r="BR27" s="334"/>
      <c r="BS27" s="335"/>
      <c r="BW27" s="333"/>
      <c r="BX27" s="334"/>
      <c r="BY27" s="335"/>
      <c r="CC27" s="333"/>
      <c r="CD27" s="334"/>
      <c r="CE27" s="335"/>
      <c r="CI27" s="333"/>
      <c r="CJ27" s="334"/>
      <c r="CK27" s="335"/>
      <c r="CO27" s="333"/>
      <c r="CP27" s="334"/>
      <c r="CQ27" s="335"/>
      <c r="CU27" s="333"/>
      <c r="CV27" s="334"/>
      <c r="CW27" s="335"/>
      <c r="DA27" s="333"/>
      <c r="DB27" s="334"/>
      <c r="DC27" s="335"/>
      <c r="DG27" s="333"/>
      <c r="DH27" s="334"/>
      <c r="DI27" s="335"/>
      <c r="DM27" s="333"/>
      <c r="DN27" s="334"/>
      <c r="DO27" s="335"/>
      <c r="DS27" s="333"/>
      <c r="DT27" s="334"/>
      <c r="DU27" s="335"/>
      <c r="DY27" s="333"/>
      <c r="DZ27" s="334"/>
      <c r="EA27" s="335"/>
      <c r="EE27" s="333"/>
      <c r="EF27" s="334"/>
      <c r="EG27" s="335"/>
      <c r="EK27" s="333"/>
      <c r="EL27" s="334"/>
      <c r="EM27" s="335"/>
      <c r="EQ27" s="333"/>
      <c r="ER27" s="334"/>
      <c r="ES27" s="335"/>
      <c r="EW27" s="333"/>
      <c r="EX27" s="334"/>
      <c r="EY27" s="335"/>
      <c r="FC27" s="333"/>
      <c r="FD27" s="334"/>
      <c r="FE27" s="335"/>
      <c r="FI27" s="333"/>
      <c r="FJ27" s="334"/>
      <c r="FK27" s="335"/>
      <c r="FO27" s="333"/>
      <c r="FP27" s="334"/>
      <c r="FQ27" s="335"/>
      <c r="FU27" s="333"/>
      <c r="FV27" s="334"/>
      <c r="FW27" s="335"/>
      <c r="GA27" s="333" t="s">
        <v>1467</v>
      </c>
      <c r="GB27" s="334">
        <v>10.284008050000001</v>
      </c>
      <c r="GC27" s="335">
        <v>5.04</v>
      </c>
      <c r="GD27" s="67" t="s">
        <v>1467</v>
      </c>
      <c r="GE27" s="332">
        <v>3.7563077599999999</v>
      </c>
      <c r="GF27" s="68">
        <v>5.08</v>
      </c>
      <c r="GG27" s="333" t="s">
        <v>1503</v>
      </c>
      <c r="GH27" s="334">
        <v>40.978216789999998</v>
      </c>
      <c r="GI27" s="335">
        <v>10.18</v>
      </c>
      <c r="GM27" s="333"/>
      <c r="GN27" s="334"/>
      <c r="GO27" s="335"/>
      <c r="GS27" s="333"/>
      <c r="GT27" s="334"/>
      <c r="GU27" s="335"/>
      <c r="GY27" s="333"/>
      <c r="GZ27" s="334"/>
      <c r="HA27" s="335"/>
    </row>
    <row r="28" spans="3:209" x14ac:dyDescent="0.2">
      <c r="C28" s="333"/>
      <c r="D28" s="334"/>
      <c r="E28" s="335"/>
      <c r="I28" s="333"/>
      <c r="J28" s="334"/>
      <c r="K28" s="335"/>
      <c r="O28" s="333"/>
      <c r="P28" s="334"/>
      <c r="Q28" s="335"/>
      <c r="U28" s="333"/>
      <c r="V28" s="334"/>
      <c r="W28" s="335"/>
      <c r="AA28" s="333"/>
      <c r="AB28" s="334"/>
      <c r="AC28" s="335"/>
      <c r="AG28" s="333"/>
      <c r="AH28" s="334"/>
      <c r="AI28" s="335"/>
      <c r="AM28" s="333"/>
      <c r="AN28" s="334"/>
      <c r="AO28" s="335"/>
      <c r="AP28" s="67" t="s">
        <v>1675</v>
      </c>
      <c r="AQ28" s="332">
        <v>3.0346000000000001E-3</v>
      </c>
      <c r="AR28" s="68">
        <v>0</v>
      </c>
      <c r="AS28" s="333"/>
      <c r="AT28" s="334"/>
      <c r="AU28" s="335"/>
      <c r="AY28" s="333"/>
      <c r="AZ28" s="334"/>
      <c r="BA28" s="335"/>
      <c r="BE28" s="333"/>
      <c r="BF28" s="334"/>
      <c r="BG28" s="335"/>
      <c r="BK28" s="333"/>
      <c r="BL28" s="334"/>
      <c r="BM28" s="335"/>
      <c r="BQ28" s="333"/>
      <c r="BR28" s="334"/>
      <c r="BS28" s="335"/>
      <c r="BW28" s="333"/>
      <c r="BX28" s="334"/>
      <c r="BY28" s="335"/>
      <c r="CC28" s="333"/>
      <c r="CD28" s="334"/>
      <c r="CE28" s="335"/>
      <c r="CI28" s="333"/>
      <c r="CJ28" s="334"/>
      <c r="CK28" s="335"/>
      <c r="CO28" s="333"/>
      <c r="CP28" s="334"/>
      <c r="CQ28" s="335"/>
      <c r="CU28" s="333"/>
      <c r="CV28" s="334"/>
      <c r="CW28" s="335"/>
      <c r="DA28" s="333"/>
      <c r="DB28" s="334"/>
      <c r="DC28" s="335"/>
      <c r="DG28" s="333"/>
      <c r="DH28" s="334"/>
      <c r="DI28" s="335"/>
      <c r="DM28" s="333"/>
      <c r="DN28" s="334"/>
      <c r="DO28" s="335"/>
      <c r="DS28" s="333"/>
      <c r="DT28" s="334"/>
      <c r="DU28" s="335"/>
      <c r="DY28" s="333"/>
      <c r="DZ28" s="334"/>
      <c r="EA28" s="335"/>
      <c r="EE28" s="333"/>
      <c r="EF28" s="334"/>
      <c r="EG28" s="335"/>
      <c r="EK28" s="333"/>
      <c r="EL28" s="334"/>
      <c r="EM28" s="335"/>
      <c r="EQ28" s="333"/>
      <c r="ER28" s="334"/>
      <c r="ES28" s="335"/>
      <c r="EW28" s="333"/>
      <c r="EX28" s="334"/>
      <c r="EY28" s="335"/>
      <c r="FC28" s="333"/>
      <c r="FD28" s="334"/>
      <c r="FE28" s="335"/>
      <c r="FI28" s="333"/>
      <c r="FJ28" s="334"/>
      <c r="FK28" s="335"/>
      <c r="FO28" s="333"/>
      <c r="FP28" s="334"/>
      <c r="FQ28" s="335"/>
      <c r="FU28" s="333"/>
      <c r="FV28" s="334"/>
      <c r="FW28" s="335"/>
      <c r="GA28" s="333"/>
      <c r="GB28" s="334"/>
      <c r="GC28" s="335"/>
      <c r="GG28" s="333"/>
      <c r="GH28" s="334"/>
      <c r="GI28" s="335"/>
      <c r="GM28" s="333"/>
      <c r="GN28" s="334"/>
      <c r="GO28" s="335"/>
      <c r="GS28" s="333"/>
      <c r="GT28" s="334"/>
      <c r="GU28" s="335"/>
      <c r="GY28" s="333"/>
      <c r="GZ28" s="334"/>
      <c r="HA28" s="335"/>
    </row>
    <row r="29" spans="3:209" x14ac:dyDescent="0.2">
      <c r="C29" s="333"/>
      <c r="D29" s="334"/>
      <c r="E29" s="335"/>
      <c r="I29" s="333"/>
      <c r="J29" s="334"/>
      <c r="K29" s="335"/>
      <c r="O29" s="333"/>
      <c r="P29" s="334"/>
      <c r="Q29" s="335"/>
      <c r="U29" s="333"/>
      <c r="V29" s="334"/>
      <c r="W29" s="335"/>
      <c r="AA29" s="333"/>
      <c r="AB29" s="334"/>
      <c r="AC29" s="335"/>
      <c r="AG29" s="333"/>
      <c r="AH29" s="334"/>
      <c r="AI29" s="335"/>
      <c r="AM29" s="333"/>
      <c r="AN29" s="334"/>
      <c r="AO29" s="335"/>
      <c r="AP29" s="67" t="s">
        <v>1676</v>
      </c>
      <c r="AQ29" s="332">
        <v>1.9779200000000002E-3</v>
      </c>
      <c r="AR29" s="68">
        <v>0</v>
      </c>
      <c r="AS29" s="333"/>
      <c r="AT29" s="334"/>
      <c r="AU29" s="335"/>
      <c r="AY29" s="333"/>
      <c r="AZ29" s="334"/>
      <c r="BA29" s="335"/>
      <c r="BE29" s="333"/>
      <c r="BF29" s="334"/>
      <c r="BG29" s="335"/>
      <c r="BK29" s="333"/>
      <c r="BL29" s="334"/>
      <c r="BM29" s="335"/>
      <c r="BQ29" s="333"/>
      <c r="BR29" s="334"/>
      <c r="BS29" s="335"/>
      <c r="BW29" s="333"/>
      <c r="BX29" s="334"/>
      <c r="BY29" s="335"/>
      <c r="CC29" s="333"/>
      <c r="CD29" s="334"/>
      <c r="CE29" s="335"/>
      <c r="CI29" s="333"/>
      <c r="CJ29" s="334"/>
      <c r="CK29" s="335"/>
      <c r="CO29" s="333"/>
      <c r="CP29" s="334"/>
      <c r="CQ29" s="335"/>
      <c r="CU29" s="333"/>
      <c r="CV29" s="334"/>
      <c r="CW29" s="335"/>
      <c r="DA29" s="333"/>
      <c r="DB29" s="334"/>
      <c r="DC29" s="335"/>
      <c r="DG29" s="333"/>
      <c r="DH29" s="334"/>
      <c r="DI29" s="335"/>
      <c r="DM29" s="333"/>
      <c r="DN29" s="334"/>
      <c r="DO29" s="335"/>
      <c r="DS29" s="333"/>
      <c r="DT29" s="334"/>
      <c r="DU29" s="335"/>
      <c r="DY29" s="333"/>
      <c r="DZ29" s="334"/>
      <c r="EA29" s="335"/>
      <c r="EE29" s="333"/>
      <c r="EF29" s="334"/>
      <c r="EG29" s="335"/>
      <c r="EK29" s="333"/>
      <c r="EL29" s="334"/>
      <c r="EM29" s="335"/>
      <c r="EQ29" s="333"/>
      <c r="ER29" s="334"/>
      <c r="ES29" s="335"/>
      <c r="EW29" s="333"/>
      <c r="EX29" s="334"/>
      <c r="EY29" s="335"/>
      <c r="FC29" s="333"/>
      <c r="FD29" s="334"/>
      <c r="FE29" s="335"/>
      <c r="FI29" s="333"/>
      <c r="FJ29" s="334"/>
      <c r="FK29" s="335"/>
      <c r="FO29" s="333"/>
      <c r="FP29" s="334"/>
      <c r="FQ29" s="335"/>
      <c r="FU29" s="333"/>
      <c r="FV29" s="334"/>
      <c r="FW29" s="335"/>
      <c r="GA29" s="333"/>
      <c r="GB29" s="334"/>
      <c r="GC29" s="335"/>
      <c r="GG29" s="333"/>
      <c r="GH29" s="334"/>
      <c r="GI29" s="335"/>
      <c r="GM29" s="333"/>
      <c r="GN29" s="334"/>
      <c r="GO29" s="335"/>
      <c r="GS29" s="333"/>
      <c r="GT29" s="334"/>
      <c r="GU29" s="335"/>
      <c r="GY29" s="333"/>
      <c r="GZ29" s="334"/>
      <c r="HA29" s="335"/>
    </row>
    <row r="30" spans="3:209" x14ac:dyDescent="0.2">
      <c r="C30" s="333"/>
      <c r="D30" s="334"/>
      <c r="E30" s="335"/>
      <c r="I30" s="333"/>
      <c r="J30" s="334"/>
      <c r="K30" s="335"/>
      <c r="O30" s="333"/>
      <c r="P30" s="334"/>
      <c r="Q30" s="335"/>
      <c r="U30" s="333"/>
      <c r="V30" s="334"/>
      <c r="W30" s="335"/>
      <c r="AA30" s="333"/>
      <c r="AB30" s="334"/>
      <c r="AC30" s="335"/>
      <c r="AG30" s="333"/>
      <c r="AH30" s="334"/>
      <c r="AI30" s="335"/>
      <c r="AM30" s="333"/>
      <c r="AN30" s="334"/>
      <c r="AO30" s="335"/>
      <c r="AP30" s="67" t="s">
        <v>1677</v>
      </c>
      <c r="AQ30" s="332">
        <v>2.0263E-4</v>
      </c>
      <c r="AR30" s="68">
        <v>0</v>
      </c>
      <c r="AS30" s="333"/>
      <c r="AT30" s="334"/>
      <c r="AU30" s="335"/>
      <c r="AY30" s="333"/>
      <c r="AZ30" s="334"/>
      <c r="BA30" s="335"/>
      <c r="BE30" s="333"/>
      <c r="BF30" s="334"/>
      <c r="BG30" s="335"/>
      <c r="BK30" s="333"/>
      <c r="BL30" s="334"/>
      <c r="BM30" s="335"/>
      <c r="BQ30" s="333"/>
      <c r="BR30" s="334"/>
      <c r="BS30" s="335"/>
      <c r="BW30" s="333"/>
      <c r="BX30" s="334"/>
      <c r="BY30" s="335"/>
      <c r="CC30" s="333"/>
      <c r="CD30" s="334"/>
      <c r="CE30" s="335"/>
      <c r="CI30" s="333"/>
      <c r="CJ30" s="334"/>
      <c r="CK30" s="335"/>
      <c r="CO30" s="333"/>
      <c r="CP30" s="334"/>
      <c r="CQ30" s="335"/>
      <c r="CU30" s="333"/>
      <c r="CV30" s="334"/>
      <c r="CW30" s="335"/>
      <c r="DA30" s="333"/>
      <c r="DB30" s="334"/>
      <c r="DC30" s="335"/>
      <c r="DG30" s="333"/>
      <c r="DH30" s="334"/>
      <c r="DI30" s="335"/>
      <c r="DM30" s="333"/>
      <c r="DN30" s="334"/>
      <c r="DO30" s="335"/>
      <c r="DS30" s="333"/>
      <c r="DT30" s="334"/>
      <c r="DU30" s="335"/>
      <c r="DY30" s="333"/>
      <c r="DZ30" s="334"/>
      <c r="EA30" s="335"/>
      <c r="EE30" s="333"/>
      <c r="EF30" s="334"/>
      <c r="EG30" s="335"/>
      <c r="EK30" s="333"/>
      <c r="EL30" s="334"/>
      <c r="EM30" s="335"/>
      <c r="EQ30" s="333"/>
      <c r="ER30" s="334"/>
      <c r="ES30" s="335"/>
      <c r="EW30" s="333"/>
      <c r="EX30" s="334"/>
      <c r="EY30" s="335"/>
      <c r="FC30" s="333"/>
      <c r="FD30" s="334"/>
      <c r="FE30" s="335"/>
      <c r="FI30" s="333"/>
      <c r="FJ30" s="334"/>
      <c r="FK30" s="335"/>
      <c r="FO30" s="333"/>
      <c r="FP30" s="334"/>
      <c r="FQ30" s="335"/>
      <c r="FU30" s="333"/>
      <c r="FV30" s="334"/>
      <c r="FW30" s="335"/>
      <c r="GA30" s="333"/>
      <c r="GB30" s="334"/>
      <c r="GC30" s="335"/>
      <c r="GG30" s="333"/>
      <c r="GH30" s="334"/>
      <c r="GI30" s="335"/>
      <c r="GM30" s="333"/>
      <c r="GN30" s="334"/>
      <c r="GO30" s="335"/>
      <c r="GS30" s="333"/>
      <c r="GT30" s="334"/>
      <c r="GU30" s="335"/>
      <c r="GY30" s="333"/>
      <c r="GZ30" s="334"/>
      <c r="HA30" s="335"/>
    </row>
    <row r="31" spans="3:209" x14ac:dyDescent="0.2">
      <c r="C31" s="333"/>
      <c r="D31" s="334"/>
      <c r="E31" s="335"/>
      <c r="I31" s="333"/>
      <c r="J31" s="334"/>
      <c r="K31" s="335"/>
      <c r="O31" s="333"/>
      <c r="P31" s="334"/>
      <c r="Q31" s="335"/>
      <c r="U31" s="333"/>
      <c r="V31" s="334"/>
      <c r="W31" s="335"/>
      <c r="AA31" s="333"/>
      <c r="AB31" s="334"/>
      <c r="AC31" s="335"/>
      <c r="AG31" s="333"/>
      <c r="AH31" s="334"/>
      <c r="AI31" s="335"/>
      <c r="AM31" s="333"/>
      <c r="AN31" s="334"/>
      <c r="AO31" s="335"/>
      <c r="AP31" s="67" t="s">
        <v>1554</v>
      </c>
      <c r="AQ31" s="332">
        <v>20.898156140000001</v>
      </c>
      <c r="AR31" s="68">
        <v>20.440000000000001</v>
      </c>
      <c r="AS31" s="333"/>
      <c r="AT31" s="334"/>
      <c r="AU31" s="335"/>
      <c r="AY31" s="333"/>
      <c r="AZ31" s="334"/>
      <c r="BA31" s="335"/>
      <c r="BE31" s="333"/>
      <c r="BF31" s="334"/>
      <c r="BG31" s="335"/>
      <c r="BK31" s="333"/>
      <c r="BL31" s="334"/>
      <c r="BM31" s="335"/>
      <c r="BQ31" s="333"/>
      <c r="BR31" s="334"/>
      <c r="BS31" s="335"/>
      <c r="BW31" s="333"/>
      <c r="BX31" s="334"/>
      <c r="BY31" s="335"/>
      <c r="CC31" s="333"/>
      <c r="CD31" s="334"/>
      <c r="CE31" s="335"/>
      <c r="CI31" s="333"/>
      <c r="CJ31" s="334"/>
      <c r="CK31" s="335"/>
      <c r="CO31" s="333"/>
      <c r="CP31" s="334"/>
      <c r="CQ31" s="335"/>
      <c r="CU31" s="333"/>
      <c r="CV31" s="334"/>
      <c r="CW31" s="335"/>
      <c r="DA31" s="333"/>
      <c r="DB31" s="334"/>
      <c r="DC31" s="335"/>
      <c r="DG31" s="333"/>
      <c r="DH31" s="334"/>
      <c r="DI31" s="335"/>
      <c r="DM31" s="333"/>
      <c r="DN31" s="334"/>
      <c r="DO31" s="335"/>
      <c r="DS31" s="333"/>
      <c r="DT31" s="334"/>
      <c r="DU31" s="335"/>
      <c r="DY31" s="333"/>
      <c r="DZ31" s="334"/>
      <c r="EA31" s="335"/>
      <c r="EE31" s="333"/>
      <c r="EF31" s="334"/>
      <c r="EG31" s="335"/>
      <c r="EK31" s="333"/>
      <c r="EL31" s="334"/>
      <c r="EM31" s="335"/>
      <c r="EQ31" s="333"/>
      <c r="ER31" s="334"/>
      <c r="ES31" s="335"/>
      <c r="EW31" s="333"/>
      <c r="EX31" s="334"/>
      <c r="EY31" s="335"/>
      <c r="FC31" s="333"/>
      <c r="FD31" s="334"/>
      <c r="FE31" s="335"/>
      <c r="FI31" s="333"/>
      <c r="FJ31" s="334"/>
      <c r="FK31" s="335"/>
      <c r="FO31" s="333"/>
      <c r="FP31" s="334"/>
      <c r="FQ31" s="335"/>
      <c r="FU31" s="333"/>
      <c r="FV31" s="334"/>
      <c r="FW31" s="335"/>
      <c r="GA31" s="333"/>
      <c r="GB31" s="334"/>
      <c r="GC31" s="335"/>
      <c r="GG31" s="333"/>
      <c r="GH31" s="334"/>
      <c r="GI31" s="335"/>
      <c r="GM31" s="333"/>
      <c r="GN31" s="334"/>
      <c r="GO31" s="335"/>
      <c r="GS31" s="333"/>
      <c r="GT31" s="334"/>
      <c r="GU31" s="335"/>
      <c r="GY31" s="333"/>
      <c r="GZ31" s="334"/>
      <c r="HA31" s="335"/>
    </row>
    <row r="32" spans="3:209" x14ac:dyDescent="0.2">
      <c r="C32" s="333"/>
      <c r="D32" s="334"/>
      <c r="E32" s="335"/>
      <c r="I32" s="333"/>
      <c r="J32" s="334"/>
      <c r="K32" s="335"/>
      <c r="O32" s="333"/>
      <c r="P32" s="334"/>
      <c r="Q32" s="335"/>
      <c r="U32" s="333"/>
      <c r="V32" s="334"/>
      <c r="W32" s="335"/>
      <c r="AA32" s="333"/>
      <c r="AB32" s="334"/>
      <c r="AC32" s="335"/>
      <c r="AG32" s="333"/>
      <c r="AH32" s="334"/>
      <c r="AI32" s="335"/>
      <c r="AM32" s="333"/>
      <c r="AN32" s="334"/>
      <c r="AO32" s="335"/>
      <c r="AP32" s="67" t="s">
        <v>1678</v>
      </c>
      <c r="AQ32" s="332">
        <v>2.1957474100000001</v>
      </c>
      <c r="AR32" s="68">
        <v>2.15</v>
      </c>
      <c r="AS32" s="333"/>
      <c r="AT32" s="334"/>
      <c r="AU32" s="335"/>
      <c r="AY32" s="333"/>
      <c r="AZ32" s="334"/>
      <c r="BA32" s="335"/>
      <c r="BE32" s="333"/>
      <c r="BF32" s="334"/>
      <c r="BG32" s="335"/>
      <c r="BK32" s="333"/>
      <c r="BL32" s="334"/>
      <c r="BM32" s="335"/>
      <c r="BQ32" s="333"/>
      <c r="BR32" s="334"/>
      <c r="BS32" s="335"/>
      <c r="BW32" s="333"/>
      <c r="BX32" s="334"/>
      <c r="BY32" s="335"/>
      <c r="CC32" s="333"/>
      <c r="CD32" s="334"/>
      <c r="CE32" s="335"/>
      <c r="CI32" s="333"/>
      <c r="CJ32" s="334"/>
      <c r="CK32" s="335"/>
      <c r="CO32" s="333"/>
      <c r="CP32" s="334"/>
      <c r="CQ32" s="335"/>
      <c r="CU32" s="333"/>
      <c r="CV32" s="334"/>
      <c r="CW32" s="335"/>
      <c r="DA32" s="333"/>
      <c r="DB32" s="334"/>
      <c r="DC32" s="335"/>
      <c r="DG32" s="333"/>
      <c r="DH32" s="334"/>
      <c r="DI32" s="335"/>
      <c r="DM32" s="333"/>
      <c r="DN32" s="334"/>
      <c r="DO32" s="335"/>
      <c r="DS32" s="333"/>
      <c r="DT32" s="334"/>
      <c r="DU32" s="335"/>
      <c r="DY32" s="333"/>
      <c r="DZ32" s="334"/>
      <c r="EA32" s="335"/>
      <c r="EE32" s="333"/>
      <c r="EF32" s="334"/>
      <c r="EG32" s="335"/>
      <c r="EK32" s="333"/>
      <c r="EL32" s="334"/>
      <c r="EM32" s="335"/>
      <c r="EQ32" s="333"/>
      <c r="ER32" s="334"/>
      <c r="ES32" s="335"/>
      <c r="EW32" s="333"/>
      <c r="EX32" s="334"/>
      <c r="EY32" s="335"/>
      <c r="FC32" s="333"/>
      <c r="FD32" s="334"/>
      <c r="FE32" s="335"/>
      <c r="FI32" s="333"/>
      <c r="FJ32" s="334"/>
      <c r="FK32" s="335"/>
      <c r="FO32" s="333"/>
      <c r="FP32" s="334"/>
      <c r="FQ32" s="335"/>
      <c r="FU32" s="333"/>
      <c r="FV32" s="334"/>
      <c r="FW32" s="335"/>
      <c r="GA32" s="333"/>
      <c r="GB32" s="334"/>
      <c r="GC32" s="335"/>
      <c r="GG32" s="333"/>
      <c r="GH32" s="334"/>
      <c r="GI32" s="335"/>
      <c r="GM32" s="333"/>
      <c r="GN32" s="334"/>
      <c r="GO32" s="335"/>
      <c r="GS32" s="333"/>
      <c r="GT32" s="334"/>
      <c r="GU32" s="335"/>
      <c r="GY32" s="333"/>
      <c r="GZ32" s="334"/>
      <c r="HA32" s="335"/>
    </row>
    <row r="33" spans="1:212" x14ac:dyDescent="0.2">
      <c r="C33" s="333"/>
      <c r="D33" s="334"/>
      <c r="E33" s="335"/>
      <c r="I33" s="333"/>
      <c r="J33" s="334"/>
      <c r="K33" s="335"/>
      <c r="O33" s="333"/>
      <c r="P33" s="334"/>
      <c r="Q33" s="335"/>
      <c r="U33" s="333"/>
      <c r="V33" s="334"/>
      <c r="W33" s="335"/>
      <c r="AA33" s="333"/>
      <c r="AB33" s="334"/>
      <c r="AC33" s="335"/>
      <c r="AG33" s="333"/>
      <c r="AH33" s="334"/>
      <c r="AI33" s="335"/>
      <c r="AM33" s="333"/>
      <c r="AN33" s="334"/>
      <c r="AO33" s="335"/>
      <c r="AP33" s="67" t="s">
        <v>488</v>
      </c>
      <c r="AQ33" s="332">
        <v>4.9230100000000002E-3</v>
      </c>
      <c r="AR33" s="68">
        <v>0</v>
      </c>
      <c r="AS33" s="333"/>
      <c r="AT33" s="334"/>
      <c r="AU33" s="335"/>
      <c r="AY33" s="333"/>
      <c r="AZ33" s="334"/>
      <c r="BA33" s="335"/>
      <c r="BE33" s="333"/>
      <c r="BF33" s="334"/>
      <c r="BG33" s="335"/>
      <c r="BK33" s="333"/>
      <c r="BL33" s="334"/>
      <c r="BM33" s="335"/>
      <c r="BQ33" s="333"/>
      <c r="BR33" s="334"/>
      <c r="BS33" s="335"/>
      <c r="BW33" s="333"/>
      <c r="BX33" s="334"/>
      <c r="BY33" s="335"/>
      <c r="CC33" s="333"/>
      <c r="CD33" s="334"/>
      <c r="CE33" s="335"/>
      <c r="CI33" s="333"/>
      <c r="CJ33" s="334"/>
      <c r="CK33" s="335"/>
      <c r="CO33" s="333"/>
      <c r="CP33" s="334"/>
      <c r="CQ33" s="335"/>
      <c r="CU33" s="333"/>
      <c r="CV33" s="334"/>
      <c r="CW33" s="335"/>
      <c r="DA33" s="333"/>
      <c r="DB33" s="334"/>
      <c r="DC33" s="335"/>
      <c r="DG33" s="333"/>
      <c r="DH33" s="334"/>
      <c r="DI33" s="335"/>
      <c r="DM33" s="333"/>
      <c r="DN33" s="334"/>
      <c r="DO33" s="335"/>
      <c r="DS33" s="333"/>
      <c r="DT33" s="334"/>
      <c r="DU33" s="335"/>
      <c r="DY33" s="333"/>
      <c r="DZ33" s="334"/>
      <c r="EA33" s="335"/>
      <c r="EE33" s="333"/>
      <c r="EF33" s="334"/>
      <c r="EG33" s="335"/>
      <c r="EK33" s="333"/>
      <c r="EL33" s="334"/>
      <c r="EM33" s="335"/>
      <c r="EQ33" s="333"/>
      <c r="ER33" s="334"/>
      <c r="ES33" s="335"/>
      <c r="EW33" s="333"/>
      <c r="EX33" s="334"/>
      <c r="EY33" s="335"/>
      <c r="FC33" s="333"/>
      <c r="FD33" s="334"/>
      <c r="FE33" s="335"/>
      <c r="FI33" s="333"/>
      <c r="FJ33" s="334"/>
      <c r="FK33" s="335"/>
      <c r="FO33" s="333"/>
      <c r="FP33" s="334"/>
      <c r="FQ33" s="335"/>
      <c r="FU33" s="333"/>
      <c r="FV33" s="334"/>
      <c r="FW33" s="335"/>
      <c r="GA33" s="333"/>
      <c r="GB33" s="334"/>
      <c r="GC33" s="335"/>
      <c r="GG33" s="333"/>
      <c r="GH33" s="334"/>
      <c r="GI33" s="335"/>
      <c r="GM33" s="333"/>
      <c r="GN33" s="334"/>
      <c r="GO33" s="335"/>
      <c r="GS33" s="333"/>
      <c r="GT33" s="334"/>
      <c r="GU33" s="335"/>
      <c r="GY33" s="333"/>
      <c r="GZ33" s="334"/>
      <c r="HA33" s="335"/>
    </row>
    <row r="34" spans="1:212" x14ac:dyDescent="0.2">
      <c r="C34" s="333"/>
      <c r="D34" s="334"/>
      <c r="E34" s="335"/>
      <c r="I34" s="333"/>
      <c r="J34" s="334"/>
      <c r="K34" s="335"/>
      <c r="O34" s="333"/>
      <c r="P34" s="334"/>
      <c r="Q34" s="335"/>
      <c r="U34" s="333"/>
      <c r="V34" s="334"/>
      <c r="W34" s="335"/>
      <c r="AA34" s="333"/>
      <c r="AB34" s="334"/>
      <c r="AC34" s="335"/>
      <c r="AG34" s="333"/>
      <c r="AH34" s="334"/>
      <c r="AI34" s="335"/>
      <c r="AM34" s="333"/>
      <c r="AN34" s="334"/>
      <c r="AO34" s="335"/>
      <c r="AP34" s="67" t="s">
        <v>468</v>
      </c>
      <c r="AQ34" s="332">
        <v>5.5644700000000002E-3</v>
      </c>
      <c r="AR34" s="68">
        <v>0.01</v>
      </c>
      <c r="AS34" s="333"/>
      <c r="AT34" s="334"/>
      <c r="AU34" s="335"/>
      <c r="AY34" s="333"/>
      <c r="AZ34" s="334"/>
      <c r="BA34" s="335"/>
      <c r="BE34" s="333"/>
      <c r="BF34" s="334"/>
      <c r="BG34" s="335"/>
      <c r="BK34" s="333"/>
      <c r="BL34" s="334"/>
      <c r="BM34" s="335"/>
      <c r="BQ34" s="333"/>
      <c r="BR34" s="334"/>
      <c r="BS34" s="335"/>
      <c r="BW34" s="333"/>
      <c r="BX34" s="334"/>
      <c r="BY34" s="335"/>
      <c r="CC34" s="333"/>
      <c r="CD34" s="334"/>
      <c r="CE34" s="335"/>
      <c r="CI34" s="333"/>
      <c r="CJ34" s="334"/>
      <c r="CK34" s="335"/>
      <c r="CO34" s="333"/>
      <c r="CP34" s="334"/>
      <c r="CQ34" s="335"/>
      <c r="CU34" s="333"/>
      <c r="CV34" s="334"/>
      <c r="CW34" s="335"/>
      <c r="DA34" s="333"/>
      <c r="DB34" s="334"/>
      <c r="DC34" s="335"/>
      <c r="DG34" s="333"/>
      <c r="DH34" s="334"/>
      <c r="DI34" s="335"/>
      <c r="DM34" s="333"/>
      <c r="DN34" s="334"/>
      <c r="DO34" s="335"/>
      <c r="DS34" s="333"/>
      <c r="DT34" s="334"/>
      <c r="DU34" s="335"/>
      <c r="DY34" s="333"/>
      <c r="DZ34" s="334"/>
      <c r="EA34" s="335"/>
      <c r="EE34" s="333"/>
      <c r="EF34" s="334"/>
      <c r="EG34" s="335"/>
      <c r="EK34" s="333"/>
      <c r="EL34" s="334"/>
      <c r="EM34" s="335"/>
      <c r="EQ34" s="333"/>
      <c r="ER34" s="334"/>
      <c r="ES34" s="335"/>
      <c r="EW34" s="333"/>
      <c r="EX34" s="334"/>
      <c r="EY34" s="335"/>
      <c r="FC34" s="333"/>
      <c r="FD34" s="334"/>
      <c r="FE34" s="335"/>
      <c r="FI34" s="333"/>
      <c r="FJ34" s="334"/>
      <c r="FK34" s="335"/>
      <c r="FO34" s="333"/>
      <c r="FP34" s="334"/>
      <c r="FQ34" s="335"/>
      <c r="FU34" s="333"/>
      <c r="FV34" s="334"/>
      <c r="FW34" s="335"/>
      <c r="GA34" s="333"/>
      <c r="GB34" s="334"/>
      <c r="GC34" s="335"/>
      <c r="GG34" s="333"/>
      <c r="GH34" s="334"/>
      <c r="GI34" s="335"/>
      <c r="GM34" s="333"/>
      <c r="GN34" s="334"/>
      <c r="GO34" s="335"/>
      <c r="GS34" s="333"/>
      <c r="GT34" s="334"/>
      <c r="GU34" s="335"/>
      <c r="GY34" s="333"/>
      <c r="GZ34" s="334"/>
      <c r="HA34" s="335"/>
    </row>
    <row r="35" spans="1:212" x14ac:dyDescent="0.2">
      <c r="C35" s="333"/>
      <c r="D35" s="334"/>
      <c r="E35" s="335"/>
      <c r="I35" s="333"/>
      <c r="J35" s="334"/>
      <c r="K35" s="335"/>
      <c r="O35" s="333"/>
      <c r="P35" s="334"/>
      <c r="Q35" s="335"/>
      <c r="U35" s="333"/>
      <c r="V35" s="334"/>
      <c r="W35" s="335"/>
      <c r="AA35" s="333"/>
      <c r="AB35" s="334"/>
      <c r="AC35" s="335"/>
      <c r="AG35" s="333"/>
      <c r="AH35" s="334"/>
      <c r="AI35" s="335"/>
      <c r="AM35" s="333"/>
      <c r="AN35" s="334"/>
      <c r="AO35" s="335"/>
      <c r="AP35" s="67" t="s">
        <v>1679</v>
      </c>
      <c r="AQ35" s="332">
        <v>4.5276400000000003E-3</v>
      </c>
      <c r="AR35" s="68">
        <v>0</v>
      </c>
      <c r="AS35" s="333"/>
      <c r="AT35" s="334"/>
      <c r="AU35" s="335"/>
      <c r="AY35" s="333"/>
      <c r="AZ35" s="334"/>
      <c r="BA35" s="335"/>
      <c r="BE35" s="333"/>
      <c r="BF35" s="334"/>
      <c r="BG35" s="335"/>
      <c r="BK35" s="333"/>
      <c r="BL35" s="334"/>
      <c r="BM35" s="335"/>
      <c r="BQ35" s="333"/>
      <c r="BR35" s="334"/>
      <c r="BS35" s="335"/>
      <c r="BW35" s="333"/>
      <c r="BX35" s="334"/>
      <c r="BY35" s="335"/>
      <c r="CC35" s="333"/>
      <c r="CD35" s="334"/>
      <c r="CE35" s="335"/>
      <c r="CI35" s="333"/>
      <c r="CJ35" s="334"/>
      <c r="CK35" s="335"/>
      <c r="CO35" s="333"/>
      <c r="CP35" s="334"/>
      <c r="CQ35" s="335"/>
      <c r="CU35" s="333"/>
      <c r="CV35" s="334"/>
      <c r="CW35" s="335"/>
      <c r="DA35" s="333"/>
      <c r="DB35" s="334"/>
      <c r="DC35" s="335"/>
      <c r="DG35" s="333"/>
      <c r="DH35" s="334"/>
      <c r="DI35" s="335"/>
      <c r="DM35" s="333"/>
      <c r="DN35" s="334"/>
      <c r="DO35" s="335"/>
      <c r="DS35" s="333"/>
      <c r="DT35" s="334"/>
      <c r="DU35" s="335"/>
      <c r="DY35" s="333"/>
      <c r="DZ35" s="334"/>
      <c r="EA35" s="335"/>
      <c r="EE35" s="333"/>
      <c r="EF35" s="334"/>
      <c r="EG35" s="335"/>
      <c r="EK35" s="333"/>
      <c r="EL35" s="334"/>
      <c r="EM35" s="335"/>
      <c r="EQ35" s="333"/>
      <c r="ER35" s="334"/>
      <c r="ES35" s="335"/>
      <c r="EW35" s="333"/>
      <c r="EX35" s="334"/>
      <c r="EY35" s="335"/>
      <c r="FC35" s="333"/>
      <c r="FD35" s="334"/>
      <c r="FE35" s="335"/>
      <c r="FI35" s="333"/>
      <c r="FJ35" s="334"/>
      <c r="FK35" s="335"/>
      <c r="FO35" s="333"/>
      <c r="FP35" s="334"/>
      <c r="FQ35" s="335"/>
      <c r="FU35" s="333"/>
      <c r="FV35" s="334"/>
      <c r="FW35" s="335"/>
      <c r="GA35" s="333"/>
      <c r="GB35" s="334"/>
      <c r="GC35" s="335"/>
      <c r="GG35" s="333"/>
      <c r="GH35" s="334"/>
      <c r="GI35" s="335"/>
      <c r="GM35" s="333"/>
      <c r="GN35" s="334"/>
      <c r="GO35" s="335"/>
      <c r="GS35" s="333"/>
      <c r="GT35" s="334"/>
      <c r="GU35" s="335"/>
      <c r="GY35" s="333"/>
      <c r="GZ35" s="334"/>
      <c r="HA35" s="335"/>
    </row>
    <row r="36" spans="1:212" x14ac:dyDescent="0.2">
      <c r="C36" s="333"/>
      <c r="D36" s="334"/>
      <c r="E36" s="335"/>
      <c r="I36" s="333"/>
      <c r="J36" s="334"/>
      <c r="K36" s="335"/>
      <c r="O36" s="333"/>
      <c r="P36" s="334"/>
      <c r="Q36" s="335"/>
      <c r="U36" s="333"/>
      <c r="V36" s="334"/>
      <c r="W36" s="335"/>
      <c r="AA36" s="333"/>
      <c r="AB36" s="334"/>
      <c r="AC36" s="335"/>
      <c r="AG36" s="333"/>
      <c r="AH36" s="334"/>
      <c r="AI36" s="335"/>
      <c r="AM36" s="333"/>
      <c r="AN36" s="334"/>
      <c r="AO36" s="335"/>
      <c r="AP36" s="67" t="s">
        <v>1680</v>
      </c>
      <c r="AQ36" s="332">
        <v>5.0423999999999998E-4</v>
      </c>
      <c r="AR36" s="68">
        <v>0</v>
      </c>
      <c r="AS36" s="333"/>
      <c r="AT36" s="334"/>
      <c r="AU36" s="335"/>
      <c r="AY36" s="333"/>
      <c r="AZ36" s="334"/>
      <c r="BA36" s="335"/>
      <c r="BE36" s="333"/>
      <c r="BF36" s="334"/>
      <c r="BG36" s="335"/>
      <c r="BK36" s="333"/>
      <c r="BL36" s="334"/>
      <c r="BM36" s="335"/>
      <c r="BQ36" s="333"/>
      <c r="BR36" s="334"/>
      <c r="BS36" s="335"/>
      <c r="BW36" s="333"/>
      <c r="BX36" s="334"/>
      <c r="BY36" s="335"/>
      <c r="CC36" s="333"/>
      <c r="CD36" s="334"/>
      <c r="CE36" s="335"/>
      <c r="CI36" s="333"/>
      <c r="CJ36" s="334"/>
      <c r="CK36" s="335"/>
      <c r="CO36" s="333"/>
      <c r="CP36" s="334"/>
      <c r="CQ36" s="335"/>
      <c r="CU36" s="333"/>
      <c r="CV36" s="334"/>
      <c r="CW36" s="335"/>
      <c r="DA36" s="333"/>
      <c r="DB36" s="334"/>
      <c r="DC36" s="335"/>
      <c r="DG36" s="333"/>
      <c r="DH36" s="334"/>
      <c r="DI36" s="335"/>
      <c r="DM36" s="333"/>
      <c r="DN36" s="334"/>
      <c r="DO36" s="335"/>
      <c r="DS36" s="333"/>
      <c r="DT36" s="334"/>
      <c r="DU36" s="335"/>
      <c r="DY36" s="333"/>
      <c r="DZ36" s="334"/>
      <c r="EA36" s="335"/>
      <c r="EE36" s="333"/>
      <c r="EF36" s="334"/>
      <c r="EG36" s="335"/>
      <c r="EK36" s="333"/>
      <c r="EL36" s="334"/>
      <c r="EM36" s="335"/>
      <c r="EQ36" s="333"/>
      <c r="ER36" s="334"/>
      <c r="ES36" s="335"/>
      <c r="EW36" s="333"/>
      <c r="EX36" s="334"/>
      <c r="EY36" s="335"/>
      <c r="FC36" s="333"/>
      <c r="FD36" s="334"/>
      <c r="FE36" s="335"/>
      <c r="FI36" s="333"/>
      <c r="FJ36" s="334"/>
      <c r="FK36" s="335"/>
      <c r="FO36" s="333"/>
      <c r="FP36" s="334"/>
      <c r="FQ36" s="335"/>
      <c r="FU36" s="333"/>
      <c r="FV36" s="334"/>
      <c r="FW36" s="335"/>
      <c r="GA36" s="333"/>
      <c r="GB36" s="334"/>
      <c r="GC36" s="335"/>
      <c r="GG36" s="333"/>
      <c r="GH36" s="334"/>
      <c r="GI36" s="335"/>
      <c r="GM36" s="333"/>
      <c r="GN36" s="334"/>
      <c r="GO36" s="335"/>
      <c r="GS36" s="333"/>
      <c r="GT36" s="334"/>
      <c r="GU36" s="335"/>
      <c r="GY36" s="333"/>
      <c r="GZ36" s="334"/>
      <c r="HA36" s="335"/>
    </row>
    <row r="37" spans="1:212" ht="13.5" thickBot="1" x14ac:dyDescent="0.25">
      <c r="C37" s="333"/>
      <c r="D37" s="334"/>
      <c r="E37" s="335"/>
      <c r="I37" s="333"/>
      <c r="J37" s="334"/>
      <c r="K37" s="335"/>
      <c r="O37" s="333"/>
      <c r="P37" s="334"/>
      <c r="Q37" s="335"/>
      <c r="U37" s="333"/>
      <c r="V37" s="334"/>
      <c r="W37" s="335"/>
      <c r="AA37" s="333"/>
      <c r="AB37" s="334"/>
      <c r="AC37" s="335"/>
      <c r="AG37" s="333"/>
      <c r="AH37" s="334"/>
      <c r="AI37" s="335"/>
      <c r="AM37" s="333"/>
      <c r="AN37" s="334"/>
      <c r="AO37" s="335"/>
      <c r="AS37" s="333"/>
      <c r="AT37" s="334"/>
      <c r="AU37" s="335"/>
      <c r="AY37" s="333"/>
      <c r="AZ37" s="334"/>
      <c r="BA37" s="335"/>
      <c r="BE37" s="333"/>
      <c r="BF37" s="334"/>
      <c r="BG37" s="335"/>
      <c r="BK37" s="333"/>
      <c r="BL37" s="334"/>
      <c r="BM37" s="335"/>
      <c r="BQ37" s="333"/>
      <c r="BR37" s="334"/>
      <c r="BS37" s="335"/>
      <c r="BW37" s="333"/>
      <c r="BX37" s="334"/>
      <c r="BY37" s="335"/>
      <c r="CC37" s="333"/>
      <c r="CD37" s="334"/>
      <c r="CE37" s="335"/>
      <c r="CI37" s="333"/>
      <c r="CJ37" s="334"/>
      <c r="CK37" s="335"/>
      <c r="CO37" s="333"/>
      <c r="CP37" s="334"/>
      <c r="CQ37" s="335"/>
      <c r="CU37" s="333"/>
      <c r="CV37" s="334"/>
      <c r="CW37" s="335"/>
      <c r="DA37" s="333"/>
      <c r="DB37" s="334"/>
      <c r="DC37" s="335"/>
      <c r="DG37" s="333"/>
      <c r="DH37" s="334"/>
      <c r="DI37" s="335"/>
      <c r="DM37" s="333"/>
      <c r="DN37" s="334"/>
      <c r="DO37" s="335"/>
      <c r="DS37" s="333"/>
      <c r="DT37" s="334"/>
      <c r="DU37" s="335"/>
      <c r="DY37" s="333"/>
      <c r="DZ37" s="334"/>
      <c r="EA37" s="335"/>
      <c r="EE37" s="333"/>
      <c r="EF37" s="334"/>
      <c r="EG37" s="335"/>
      <c r="EK37" s="333"/>
      <c r="EL37" s="334"/>
      <c r="EM37" s="335"/>
      <c r="EQ37" s="333"/>
      <c r="ER37" s="334"/>
      <c r="ES37" s="335"/>
      <c r="EW37" s="333"/>
      <c r="EX37" s="334"/>
      <c r="EY37" s="335"/>
      <c r="FC37" s="333"/>
      <c r="FD37" s="334"/>
      <c r="FE37" s="335"/>
      <c r="FI37" s="333"/>
      <c r="FJ37" s="334"/>
      <c r="FK37" s="335"/>
      <c r="FO37" s="333"/>
      <c r="FP37" s="334"/>
      <c r="FQ37" s="335"/>
      <c r="FU37" s="333"/>
      <c r="FV37" s="334"/>
      <c r="FW37" s="335"/>
      <c r="GA37" s="333"/>
      <c r="GB37" s="334"/>
      <c r="GC37" s="335"/>
      <c r="GG37" s="333"/>
      <c r="GH37" s="334"/>
      <c r="GI37" s="335"/>
      <c r="GM37" s="333"/>
      <c r="GN37" s="334"/>
      <c r="GO37" s="335"/>
      <c r="GS37" s="333"/>
      <c r="GT37" s="334"/>
      <c r="GU37" s="335"/>
      <c r="GY37" s="333"/>
      <c r="GZ37" s="334"/>
      <c r="HA37" s="335"/>
    </row>
    <row r="38" spans="1:212" ht="13.5" thickBot="1" x14ac:dyDescent="0.25">
      <c r="A38" s="336" t="s">
        <v>1510</v>
      </c>
      <c r="B38" s="337"/>
      <c r="C38" s="338"/>
      <c r="D38" s="339">
        <v>156.81472653999998</v>
      </c>
      <c r="E38" s="340">
        <v>99.83</v>
      </c>
      <c r="F38" s="336"/>
      <c r="G38" s="337">
        <v>45.018455090000003</v>
      </c>
      <c r="H38" s="341">
        <v>104.12</v>
      </c>
      <c r="I38" s="338"/>
      <c r="J38" s="339">
        <v>140.59137500999998</v>
      </c>
      <c r="K38" s="340">
        <v>99.49</v>
      </c>
      <c r="L38" s="336"/>
      <c r="M38" s="337">
        <v>70.415396520000016</v>
      </c>
      <c r="N38" s="341">
        <v>99.16</v>
      </c>
      <c r="O38" s="338"/>
      <c r="P38" s="339">
        <v>500.49796887999992</v>
      </c>
      <c r="Q38" s="340">
        <v>99.75</v>
      </c>
      <c r="R38" s="336"/>
      <c r="S38" s="337">
        <v>0</v>
      </c>
      <c r="T38" s="341">
        <v>0</v>
      </c>
      <c r="U38" s="338"/>
      <c r="V38" s="339">
        <v>702.14180197999997</v>
      </c>
      <c r="W38" s="340">
        <v>96.12</v>
      </c>
      <c r="X38" s="336"/>
      <c r="Y38" s="337">
        <v>411.88189405999998</v>
      </c>
      <c r="Z38" s="341">
        <v>95.86</v>
      </c>
      <c r="AA38" s="338"/>
      <c r="AB38" s="339">
        <v>1797.9144027499997</v>
      </c>
      <c r="AC38" s="340">
        <v>95.79</v>
      </c>
      <c r="AD38" s="336"/>
      <c r="AE38" s="337">
        <v>1037.6517885000001</v>
      </c>
      <c r="AF38" s="341">
        <v>96.74</v>
      </c>
      <c r="AG38" s="338"/>
      <c r="AH38" s="339">
        <v>17.714768170000003</v>
      </c>
      <c r="AI38" s="340">
        <v>98.49</v>
      </c>
      <c r="AJ38" s="336"/>
      <c r="AK38" s="337">
        <v>89.766775450000011</v>
      </c>
      <c r="AL38" s="341">
        <v>99.41</v>
      </c>
      <c r="AM38" s="338"/>
      <c r="AN38" s="339">
        <v>76.825837709999988</v>
      </c>
      <c r="AO38" s="340">
        <v>98.68</v>
      </c>
      <c r="AP38" s="336"/>
      <c r="AQ38" s="337">
        <v>23.111603460000001</v>
      </c>
      <c r="AR38" s="341">
        <v>22.6</v>
      </c>
      <c r="AS38" s="338"/>
      <c r="AT38" s="339">
        <v>789.44699148999996</v>
      </c>
      <c r="AU38" s="340">
        <v>43.3</v>
      </c>
      <c r="AV38" s="336"/>
      <c r="AW38" s="337">
        <v>0</v>
      </c>
      <c r="AX38" s="341">
        <v>0</v>
      </c>
      <c r="AY38" s="338"/>
      <c r="AZ38" s="339">
        <v>126.31953046</v>
      </c>
      <c r="BA38" s="340">
        <v>99.57</v>
      </c>
      <c r="BB38" s="336"/>
      <c r="BC38" s="337">
        <v>203.44622235</v>
      </c>
      <c r="BD38" s="341">
        <v>96.78</v>
      </c>
      <c r="BE38" s="338"/>
      <c r="BF38" s="339">
        <v>82.85722161999999</v>
      </c>
      <c r="BG38" s="340">
        <v>96.31</v>
      </c>
      <c r="BH38" s="336"/>
      <c r="BI38" s="337">
        <v>49.335032429999991</v>
      </c>
      <c r="BJ38" s="341">
        <v>91.72</v>
      </c>
      <c r="BK38" s="338"/>
      <c r="BL38" s="339">
        <v>44.394963569999994</v>
      </c>
      <c r="BM38" s="340">
        <v>99.56</v>
      </c>
      <c r="BN38" s="336"/>
      <c r="BO38" s="337">
        <v>145.10028855999997</v>
      </c>
      <c r="BP38" s="341">
        <v>99.6</v>
      </c>
      <c r="BQ38" s="338"/>
      <c r="BR38" s="339">
        <v>21.373940229999999</v>
      </c>
      <c r="BS38" s="340">
        <v>34.36</v>
      </c>
      <c r="BT38" s="336"/>
      <c r="BU38" s="337">
        <v>1060.1050431799999</v>
      </c>
      <c r="BV38" s="341">
        <v>99.47</v>
      </c>
      <c r="BW38" s="338"/>
      <c r="BX38" s="339">
        <v>20.889494130000003</v>
      </c>
      <c r="BY38" s="340">
        <v>98.75</v>
      </c>
      <c r="BZ38" s="336"/>
      <c r="CA38" s="337">
        <v>33.626858779999999</v>
      </c>
      <c r="CB38" s="341">
        <v>43.68</v>
      </c>
      <c r="CC38" s="338"/>
      <c r="CD38" s="339">
        <v>0</v>
      </c>
      <c r="CE38" s="340">
        <v>0</v>
      </c>
      <c r="CF38" s="336"/>
      <c r="CG38" s="337">
        <v>0</v>
      </c>
      <c r="CH38" s="341">
        <v>0</v>
      </c>
      <c r="CI38" s="338"/>
      <c r="CJ38" s="339">
        <v>0</v>
      </c>
      <c r="CK38" s="340">
        <v>0</v>
      </c>
      <c r="CL38" s="336"/>
      <c r="CM38" s="337">
        <v>61.538156790000002</v>
      </c>
      <c r="CN38" s="341">
        <v>99.24</v>
      </c>
      <c r="CO38" s="338"/>
      <c r="CP38" s="339">
        <v>0</v>
      </c>
      <c r="CQ38" s="340">
        <v>0</v>
      </c>
      <c r="CR38" s="336"/>
      <c r="CS38" s="337">
        <v>0</v>
      </c>
      <c r="CT38" s="341">
        <v>0</v>
      </c>
      <c r="CU38" s="338"/>
      <c r="CV38" s="339">
        <v>0</v>
      </c>
      <c r="CW38" s="340">
        <v>0</v>
      </c>
      <c r="CX38" s="336"/>
      <c r="CY38" s="337">
        <v>251.63959256999999</v>
      </c>
      <c r="CZ38" s="341">
        <v>98.99</v>
      </c>
      <c r="DA38" s="338"/>
      <c r="DB38" s="339">
        <v>146.88118173000001</v>
      </c>
      <c r="DC38" s="340">
        <v>99.93</v>
      </c>
      <c r="DD38" s="336"/>
      <c r="DE38" s="337">
        <v>318.53523122000001</v>
      </c>
      <c r="DF38" s="341">
        <v>98.89</v>
      </c>
      <c r="DG38" s="338"/>
      <c r="DH38" s="339">
        <v>0</v>
      </c>
      <c r="DI38" s="340">
        <v>0</v>
      </c>
      <c r="DJ38" s="336"/>
      <c r="DK38" s="337">
        <v>494.86178530000007</v>
      </c>
      <c r="DL38" s="341">
        <v>96.89</v>
      </c>
      <c r="DM38" s="338"/>
      <c r="DN38" s="339">
        <v>140.96704056000002</v>
      </c>
      <c r="DO38" s="340">
        <v>71.66</v>
      </c>
      <c r="DP38" s="336"/>
      <c r="DQ38" s="337">
        <v>8.5700878899999999</v>
      </c>
      <c r="DR38" s="341">
        <v>15.26</v>
      </c>
      <c r="DS38" s="338"/>
      <c r="DT38" s="339">
        <v>254.76132767999997</v>
      </c>
      <c r="DU38" s="340">
        <v>94.35</v>
      </c>
      <c r="DV38" s="336"/>
      <c r="DW38" s="337">
        <v>529.37843626999995</v>
      </c>
      <c r="DX38" s="341">
        <v>96.27</v>
      </c>
      <c r="DY38" s="338"/>
      <c r="DZ38" s="339">
        <v>421.42937014999995</v>
      </c>
      <c r="EA38" s="340">
        <v>96.57</v>
      </c>
      <c r="EB38" s="336"/>
      <c r="EC38" s="337">
        <v>41.618302319999998</v>
      </c>
      <c r="ED38" s="341">
        <v>15.66</v>
      </c>
      <c r="EE38" s="338"/>
      <c r="EF38" s="339">
        <v>50.296628010000006</v>
      </c>
      <c r="EG38" s="340">
        <v>96.87</v>
      </c>
      <c r="EH38" s="336"/>
      <c r="EI38" s="337">
        <v>151.37921704000001</v>
      </c>
      <c r="EJ38" s="341">
        <v>99.38</v>
      </c>
      <c r="EK38" s="338"/>
      <c r="EL38" s="339">
        <v>0</v>
      </c>
      <c r="EM38" s="340">
        <v>0</v>
      </c>
      <c r="EN38" s="336"/>
      <c r="EO38" s="337">
        <v>3120.4853761999998</v>
      </c>
      <c r="EP38" s="341">
        <v>89.08</v>
      </c>
      <c r="EQ38" s="338"/>
      <c r="ER38" s="339">
        <v>0</v>
      </c>
      <c r="ES38" s="340">
        <v>0</v>
      </c>
      <c r="ET38" s="336"/>
      <c r="EU38" s="337">
        <v>0</v>
      </c>
      <c r="EV38" s="341">
        <v>0</v>
      </c>
      <c r="EW38" s="338"/>
      <c r="EX38" s="339">
        <v>804.56398810999985</v>
      </c>
      <c r="EY38" s="340">
        <v>66.31</v>
      </c>
      <c r="EZ38" s="336"/>
      <c r="FA38" s="337">
        <v>29.443657580000004</v>
      </c>
      <c r="FB38" s="341">
        <v>13.34</v>
      </c>
      <c r="FC38" s="338"/>
      <c r="FD38" s="339">
        <v>3.9546190000000001</v>
      </c>
      <c r="FE38" s="340">
        <v>99</v>
      </c>
      <c r="FF38" s="336"/>
      <c r="FG38" s="337">
        <v>24.191392</v>
      </c>
      <c r="FH38" s="341">
        <v>100</v>
      </c>
      <c r="FI38" s="338"/>
      <c r="FJ38" s="339">
        <v>6.3640140000000001</v>
      </c>
      <c r="FK38" s="340">
        <v>98</v>
      </c>
      <c r="FL38" s="336"/>
      <c r="FM38" s="337">
        <v>90.271975900000001</v>
      </c>
      <c r="FN38" s="341">
        <v>98.24</v>
      </c>
      <c r="FO38" s="338"/>
      <c r="FP38" s="339">
        <v>154.12430461</v>
      </c>
      <c r="FQ38" s="340">
        <v>80.849999999999994</v>
      </c>
      <c r="FR38" s="336"/>
      <c r="FS38" s="337">
        <v>46.74283243</v>
      </c>
      <c r="FT38" s="341">
        <v>98.14</v>
      </c>
      <c r="FU38" s="338"/>
      <c r="FV38" s="339">
        <v>230.63784641999999</v>
      </c>
      <c r="FW38" s="340">
        <v>98.51</v>
      </c>
      <c r="FX38" s="336"/>
      <c r="FY38" s="337">
        <v>32.756618000000003</v>
      </c>
      <c r="FZ38" s="341">
        <v>99.36</v>
      </c>
      <c r="GA38" s="338"/>
      <c r="GB38" s="339">
        <v>201.95884858000002</v>
      </c>
      <c r="GC38" s="340">
        <v>99.06</v>
      </c>
      <c r="GD38" s="336"/>
      <c r="GE38" s="337">
        <v>72.733166809999986</v>
      </c>
      <c r="GF38" s="341">
        <v>98.32</v>
      </c>
      <c r="GG38" s="338"/>
      <c r="GH38" s="339">
        <v>400.98636568000006</v>
      </c>
      <c r="GI38" s="340">
        <v>99.61</v>
      </c>
      <c r="GJ38" s="336"/>
      <c r="GK38" s="337">
        <v>300.56931309000004</v>
      </c>
      <c r="GL38" s="341">
        <v>82.3</v>
      </c>
      <c r="GM38" s="338"/>
      <c r="GN38" s="339">
        <v>98.26263689999999</v>
      </c>
      <c r="GO38" s="340">
        <v>97.79</v>
      </c>
      <c r="GP38" s="336"/>
      <c r="GQ38" s="337">
        <v>100.45986965</v>
      </c>
      <c r="GR38" s="341">
        <v>97.88</v>
      </c>
      <c r="GS38" s="338"/>
      <c r="GT38" s="339">
        <v>210.37204338000001</v>
      </c>
      <c r="GU38" s="340">
        <v>97.19</v>
      </c>
      <c r="GV38" s="336"/>
      <c r="GW38" s="337">
        <v>61.318683659999998</v>
      </c>
      <c r="GX38" s="341">
        <v>99.68</v>
      </c>
      <c r="GY38" s="338"/>
      <c r="GZ38" s="339">
        <v>37.143973870000004</v>
      </c>
      <c r="HA38" s="340">
        <v>99.17</v>
      </c>
      <c r="HC38" s="67">
        <v>0</v>
      </c>
      <c r="HD38" s="67">
        <v>0</v>
      </c>
    </row>
    <row r="39" spans="1:212" ht="13.5" thickBot="1" x14ac:dyDescent="0.25">
      <c r="A39" s="336" t="s">
        <v>1511</v>
      </c>
      <c r="B39" s="337"/>
      <c r="C39" s="338"/>
      <c r="D39" s="339">
        <v>0</v>
      </c>
      <c r="E39" s="340">
        <v>0</v>
      </c>
      <c r="F39" s="336"/>
      <c r="G39" s="337">
        <v>0</v>
      </c>
      <c r="H39" s="341">
        <v>0</v>
      </c>
      <c r="I39" s="338"/>
      <c r="J39" s="339">
        <v>0</v>
      </c>
      <c r="K39" s="340">
        <v>0</v>
      </c>
      <c r="L39" s="336"/>
      <c r="M39" s="337">
        <v>0</v>
      </c>
      <c r="N39" s="341">
        <v>0</v>
      </c>
      <c r="O39" s="338"/>
      <c r="P39" s="339">
        <v>0</v>
      </c>
      <c r="Q39" s="340">
        <v>0</v>
      </c>
      <c r="R39" s="336"/>
      <c r="S39" s="337">
        <v>65.216848479999996</v>
      </c>
      <c r="T39" s="341">
        <v>95.52</v>
      </c>
      <c r="U39" s="338"/>
      <c r="V39" s="339">
        <v>0</v>
      </c>
      <c r="W39" s="340">
        <v>0</v>
      </c>
      <c r="X39" s="336"/>
      <c r="Y39" s="337">
        <v>0</v>
      </c>
      <c r="Z39" s="341">
        <v>0</v>
      </c>
      <c r="AA39" s="338"/>
      <c r="AB39" s="339">
        <v>0</v>
      </c>
      <c r="AC39" s="340">
        <v>0</v>
      </c>
      <c r="AD39" s="336"/>
      <c r="AE39" s="337">
        <v>0</v>
      </c>
      <c r="AF39" s="341">
        <v>0</v>
      </c>
      <c r="AG39" s="338"/>
      <c r="AH39" s="339">
        <v>0</v>
      </c>
      <c r="AI39" s="340">
        <v>0</v>
      </c>
      <c r="AJ39" s="336"/>
      <c r="AK39" s="337">
        <v>0</v>
      </c>
      <c r="AL39" s="341">
        <v>0</v>
      </c>
      <c r="AM39" s="338"/>
      <c r="AN39" s="339">
        <v>0</v>
      </c>
      <c r="AO39" s="340">
        <v>0</v>
      </c>
      <c r="AP39" s="336"/>
      <c r="AQ39" s="337">
        <v>66.661118200000004</v>
      </c>
      <c r="AR39" s="341">
        <v>65.2</v>
      </c>
      <c r="AS39" s="338"/>
      <c r="AT39" s="339">
        <v>1032.86839697</v>
      </c>
      <c r="AU39" s="340">
        <v>56.65</v>
      </c>
      <c r="AV39" s="336"/>
      <c r="AW39" s="337">
        <v>1434.9798674799999</v>
      </c>
      <c r="AX39" s="341">
        <v>97.45</v>
      </c>
      <c r="AY39" s="338"/>
      <c r="AZ39" s="339">
        <v>0</v>
      </c>
      <c r="BA39" s="340">
        <v>0</v>
      </c>
      <c r="BB39" s="336"/>
      <c r="BC39" s="337">
        <v>0</v>
      </c>
      <c r="BD39" s="341">
        <v>0</v>
      </c>
      <c r="BE39" s="338"/>
      <c r="BF39" s="339">
        <v>0</v>
      </c>
      <c r="BG39" s="340">
        <v>0</v>
      </c>
      <c r="BH39" s="336"/>
      <c r="BI39" s="337">
        <v>0</v>
      </c>
      <c r="BJ39" s="341">
        <v>0</v>
      </c>
      <c r="BK39" s="338"/>
      <c r="BL39" s="339">
        <v>0</v>
      </c>
      <c r="BM39" s="340">
        <v>0</v>
      </c>
      <c r="BN39" s="336"/>
      <c r="BO39" s="337">
        <v>0</v>
      </c>
      <c r="BP39" s="341">
        <v>0</v>
      </c>
      <c r="BQ39" s="338"/>
      <c r="BR39" s="339">
        <v>34.394227439999995</v>
      </c>
      <c r="BS39" s="340">
        <v>55.3</v>
      </c>
      <c r="BT39" s="336"/>
      <c r="BU39" s="337">
        <v>0</v>
      </c>
      <c r="BV39" s="341">
        <v>0</v>
      </c>
      <c r="BW39" s="338"/>
      <c r="BX39" s="339">
        <v>0</v>
      </c>
      <c r="BY39" s="340">
        <v>0</v>
      </c>
      <c r="BZ39" s="336"/>
      <c r="CA39" s="337">
        <v>0</v>
      </c>
      <c r="CB39" s="341">
        <v>0</v>
      </c>
      <c r="CC39" s="338"/>
      <c r="CD39" s="339">
        <v>449.58409703999996</v>
      </c>
      <c r="CE39" s="340">
        <v>97.6</v>
      </c>
      <c r="CF39" s="336"/>
      <c r="CG39" s="337">
        <v>357.46857679000004</v>
      </c>
      <c r="CH39" s="341">
        <v>98.9</v>
      </c>
      <c r="CI39" s="338"/>
      <c r="CJ39" s="339">
        <v>1061.8968531099999</v>
      </c>
      <c r="CK39" s="340">
        <v>99.65</v>
      </c>
      <c r="CL39" s="336"/>
      <c r="CM39" s="337">
        <v>0</v>
      </c>
      <c r="CN39" s="341">
        <v>0</v>
      </c>
      <c r="CO39" s="338"/>
      <c r="CP39" s="339">
        <v>2091.3338762799999</v>
      </c>
      <c r="CQ39" s="340">
        <v>99.76</v>
      </c>
      <c r="CR39" s="336"/>
      <c r="CS39" s="337">
        <v>91.396593890000005</v>
      </c>
      <c r="CT39" s="341">
        <v>99.62</v>
      </c>
      <c r="CU39" s="338"/>
      <c r="CV39" s="339">
        <v>21.093049920000002</v>
      </c>
      <c r="CW39" s="340">
        <v>99.69</v>
      </c>
      <c r="CX39" s="336"/>
      <c r="CY39" s="337">
        <v>0</v>
      </c>
      <c r="CZ39" s="341">
        <v>0</v>
      </c>
      <c r="DA39" s="338"/>
      <c r="DB39" s="339">
        <v>0</v>
      </c>
      <c r="DC39" s="340">
        <v>0</v>
      </c>
      <c r="DD39" s="336"/>
      <c r="DE39" s="337">
        <v>0</v>
      </c>
      <c r="DF39" s="341">
        <v>0</v>
      </c>
      <c r="DG39" s="338"/>
      <c r="DH39" s="339">
        <v>17.551869489999998</v>
      </c>
      <c r="DI39" s="340">
        <v>99.94</v>
      </c>
      <c r="DJ39" s="336"/>
      <c r="DK39" s="337">
        <v>0</v>
      </c>
      <c r="DL39" s="341">
        <v>0</v>
      </c>
      <c r="DM39" s="338"/>
      <c r="DN39" s="339">
        <v>0</v>
      </c>
      <c r="DO39" s="340">
        <v>0</v>
      </c>
      <c r="DP39" s="336"/>
      <c r="DQ39" s="337">
        <v>43.144901750000002</v>
      </c>
      <c r="DR39" s="341">
        <v>76.819999999999993</v>
      </c>
      <c r="DS39" s="338"/>
      <c r="DT39" s="339">
        <v>0</v>
      </c>
      <c r="DU39" s="340">
        <v>0</v>
      </c>
      <c r="DV39" s="336"/>
      <c r="DW39" s="337">
        <v>0</v>
      </c>
      <c r="DX39" s="341">
        <v>0</v>
      </c>
      <c r="DY39" s="338"/>
      <c r="DZ39" s="339">
        <v>0</v>
      </c>
      <c r="EA39" s="340">
        <v>0</v>
      </c>
      <c r="EB39" s="336"/>
      <c r="EC39" s="337">
        <v>179.06166442</v>
      </c>
      <c r="ED39" s="341">
        <v>67.39</v>
      </c>
      <c r="EE39" s="338"/>
      <c r="EF39" s="339">
        <v>0</v>
      </c>
      <c r="EG39" s="340">
        <v>0</v>
      </c>
      <c r="EH39" s="336"/>
      <c r="EI39" s="337">
        <v>0</v>
      </c>
      <c r="EJ39" s="341">
        <v>0</v>
      </c>
      <c r="EK39" s="338"/>
      <c r="EL39" s="339">
        <v>37.704255980000006</v>
      </c>
      <c r="EM39" s="340">
        <v>93.72</v>
      </c>
      <c r="EN39" s="336"/>
      <c r="EO39" s="337">
        <v>0</v>
      </c>
      <c r="EP39" s="341">
        <v>0</v>
      </c>
      <c r="EQ39" s="338"/>
      <c r="ER39" s="339">
        <v>136.93805790000002</v>
      </c>
      <c r="ES39" s="340">
        <v>95.93</v>
      </c>
      <c r="ET39" s="336"/>
      <c r="EU39" s="337">
        <v>100.8064219</v>
      </c>
      <c r="EV39" s="341">
        <v>94.63</v>
      </c>
      <c r="EW39" s="338"/>
      <c r="EX39" s="339">
        <v>282.30945996999998</v>
      </c>
      <c r="EY39" s="340">
        <v>23.26</v>
      </c>
      <c r="EZ39" s="336"/>
      <c r="FA39" s="337">
        <v>152.06249219</v>
      </c>
      <c r="FB39" s="341">
        <v>68.89</v>
      </c>
      <c r="FC39" s="338"/>
      <c r="FD39" s="339">
        <v>0</v>
      </c>
      <c r="FE39" s="340">
        <v>0</v>
      </c>
      <c r="FF39" s="336"/>
      <c r="FG39" s="337">
        <v>0</v>
      </c>
      <c r="FH39" s="341">
        <v>0</v>
      </c>
      <c r="FI39" s="338"/>
      <c r="FJ39" s="339">
        <v>0</v>
      </c>
      <c r="FK39" s="340">
        <v>0</v>
      </c>
      <c r="FL39" s="336"/>
      <c r="FM39" s="337">
        <v>0</v>
      </c>
      <c r="FN39" s="341">
        <v>0</v>
      </c>
      <c r="FO39" s="338"/>
      <c r="FP39" s="339">
        <v>0</v>
      </c>
      <c r="FQ39" s="340">
        <v>0</v>
      </c>
      <c r="FR39" s="336"/>
      <c r="FS39" s="337">
        <v>0</v>
      </c>
      <c r="FT39" s="341">
        <v>0</v>
      </c>
      <c r="FU39" s="338"/>
      <c r="FV39" s="339">
        <v>0</v>
      </c>
      <c r="FW39" s="340">
        <v>0</v>
      </c>
      <c r="FX39" s="336"/>
      <c r="FY39" s="337">
        <v>0</v>
      </c>
      <c r="FZ39" s="341">
        <v>0</v>
      </c>
      <c r="GA39" s="338"/>
      <c r="GB39" s="339">
        <v>0</v>
      </c>
      <c r="GC39" s="340">
        <v>0</v>
      </c>
      <c r="GD39" s="336"/>
      <c r="GE39" s="337">
        <v>0</v>
      </c>
      <c r="GF39" s="341">
        <v>0</v>
      </c>
      <c r="GG39" s="338"/>
      <c r="GH39" s="339">
        <v>0</v>
      </c>
      <c r="GI39" s="340">
        <v>0</v>
      </c>
      <c r="GJ39" s="336"/>
      <c r="GK39" s="337">
        <v>0</v>
      </c>
      <c r="GL39" s="341">
        <v>0</v>
      </c>
      <c r="GM39" s="338"/>
      <c r="GN39" s="339">
        <v>0</v>
      </c>
      <c r="GO39" s="340">
        <v>0</v>
      </c>
      <c r="GP39" s="336"/>
      <c r="GQ39" s="337">
        <v>0</v>
      </c>
      <c r="GR39" s="341">
        <v>0</v>
      </c>
      <c r="GS39" s="338"/>
      <c r="GT39" s="339">
        <v>0</v>
      </c>
      <c r="GU39" s="340">
        <v>0</v>
      </c>
      <c r="GV39" s="336"/>
      <c r="GW39" s="337">
        <v>0</v>
      </c>
      <c r="GX39" s="341">
        <v>0</v>
      </c>
      <c r="GY39" s="338"/>
      <c r="GZ39" s="339">
        <v>0</v>
      </c>
      <c r="HA39" s="340">
        <v>0</v>
      </c>
      <c r="HC39" s="67">
        <v>0</v>
      </c>
      <c r="HD39" s="67">
        <v>0</v>
      </c>
    </row>
    <row r="40" spans="1:212" ht="13.5" thickBot="1" x14ac:dyDescent="0.25">
      <c r="A40" s="336" t="s">
        <v>1512</v>
      </c>
      <c r="B40" s="337"/>
      <c r="C40" s="338"/>
      <c r="D40" s="339">
        <v>156.81472653999998</v>
      </c>
      <c r="E40" s="340">
        <v>99.83</v>
      </c>
      <c r="F40" s="336"/>
      <c r="G40" s="337">
        <v>45.018455090000003</v>
      </c>
      <c r="H40" s="341">
        <v>104.12</v>
      </c>
      <c r="I40" s="338"/>
      <c r="J40" s="339">
        <v>140.59137500999998</v>
      </c>
      <c r="K40" s="340">
        <v>99.49</v>
      </c>
      <c r="L40" s="336"/>
      <c r="M40" s="337">
        <v>70.415396520000016</v>
      </c>
      <c r="N40" s="341">
        <v>99.16</v>
      </c>
      <c r="O40" s="338"/>
      <c r="P40" s="339">
        <v>500.49796887999992</v>
      </c>
      <c r="Q40" s="340">
        <v>99.75</v>
      </c>
      <c r="R40" s="336"/>
      <c r="S40" s="337">
        <v>65.216848479999996</v>
      </c>
      <c r="T40" s="341">
        <v>95.52</v>
      </c>
      <c r="U40" s="338"/>
      <c r="V40" s="339">
        <v>702.14180197999997</v>
      </c>
      <c r="W40" s="340">
        <v>96.12</v>
      </c>
      <c r="X40" s="336"/>
      <c r="Y40" s="337">
        <v>411.88189405999998</v>
      </c>
      <c r="Z40" s="341">
        <v>95.86</v>
      </c>
      <c r="AA40" s="338"/>
      <c r="AB40" s="339">
        <v>1797.9144027499997</v>
      </c>
      <c r="AC40" s="340">
        <v>95.79</v>
      </c>
      <c r="AD40" s="336"/>
      <c r="AE40" s="337">
        <v>1037.6517885000001</v>
      </c>
      <c r="AF40" s="341">
        <v>96.74</v>
      </c>
      <c r="AG40" s="338"/>
      <c r="AH40" s="339">
        <v>17.714768170000003</v>
      </c>
      <c r="AI40" s="340">
        <v>98.49</v>
      </c>
      <c r="AJ40" s="336"/>
      <c r="AK40" s="337">
        <v>89.766775450000011</v>
      </c>
      <c r="AL40" s="341">
        <v>99.41</v>
      </c>
      <c r="AM40" s="338"/>
      <c r="AN40" s="339">
        <v>76.825837709999988</v>
      </c>
      <c r="AO40" s="340">
        <v>98.68</v>
      </c>
      <c r="AP40" s="336"/>
      <c r="AQ40" s="337">
        <v>89.772721660000002</v>
      </c>
      <c r="AR40" s="341">
        <v>87.8</v>
      </c>
      <c r="AS40" s="338"/>
      <c r="AT40" s="339">
        <v>1822.3153884600001</v>
      </c>
      <c r="AU40" s="340">
        <v>99.95</v>
      </c>
      <c r="AV40" s="336"/>
      <c r="AW40" s="337">
        <v>1434.9798674799999</v>
      </c>
      <c r="AX40" s="341">
        <v>97.45</v>
      </c>
      <c r="AY40" s="338"/>
      <c r="AZ40" s="339">
        <v>126.31953046</v>
      </c>
      <c r="BA40" s="340">
        <v>99.57</v>
      </c>
      <c r="BB40" s="336"/>
      <c r="BC40" s="337">
        <v>203.44622235</v>
      </c>
      <c r="BD40" s="341">
        <v>96.78</v>
      </c>
      <c r="BE40" s="338"/>
      <c r="BF40" s="339">
        <v>82.85722161999999</v>
      </c>
      <c r="BG40" s="340">
        <v>96.31</v>
      </c>
      <c r="BH40" s="336"/>
      <c r="BI40" s="337">
        <v>49.335032429999991</v>
      </c>
      <c r="BJ40" s="341">
        <v>91.72</v>
      </c>
      <c r="BK40" s="338"/>
      <c r="BL40" s="339">
        <v>44.394963569999994</v>
      </c>
      <c r="BM40" s="340">
        <v>99.56</v>
      </c>
      <c r="BN40" s="336"/>
      <c r="BO40" s="337">
        <v>145.10028855999997</v>
      </c>
      <c r="BP40" s="341">
        <v>99.6</v>
      </c>
      <c r="BQ40" s="338"/>
      <c r="BR40" s="339">
        <v>55.768167670000004</v>
      </c>
      <c r="BS40" s="340">
        <v>89.66</v>
      </c>
      <c r="BT40" s="336"/>
      <c r="BU40" s="337">
        <v>1060.1050431799999</v>
      </c>
      <c r="BV40" s="341">
        <v>99.47</v>
      </c>
      <c r="BW40" s="338"/>
      <c r="BX40" s="339">
        <v>20.889494130000003</v>
      </c>
      <c r="BY40" s="340">
        <v>98.75</v>
      </c>
      <c r="BZ40" s="336"/>
      <c r="CA40" s="337">
        <v>33.626858779999999</v>
      </c>
      <c r="CB40" s="341">
        <v>43.68</v>
      </c>
      <c r="CC40" s="338"/>
      <c r="CD40" s="339">
        <v>449.58409703999996</v>
      </c>
      <c r="CE40" s="340">
        <v>97.6</v>
      </c>
      <c r="CF40" s="336"/>
      <c r="CG40" s="337">
        <v>357.46857679000004</v>
      </c>
      <c r="CH40" s="341">
        <v>98.9</v>
      </c>
      <c r="CI40" s="338"/>
      <c r="CJ40" s="339">
        <v>1061.8968531099999</v>
      </c>
      <c r="CK40" s="340">
        <v>99.65</v>
      </c>
      <c r="CL40" s="336"/>
      <c r="CM40" s="337">
        <v>61.538156790000002</v>
      </c>
      <c r="CN40" s="341">
        <v>99.24</v>
      </c>
      <c r="CO40" s="338"/>
      <c r="CP40" s="339">
        <v>2091.3338762799999</v>
      </c>
      <c r="CQ40" s="340">
        <v>99.76</v>
      </c>
      <c r="CR40" s="336"/>
      <c r="CS40" s="337">
        <v>91.396593890000005</v>
      </c>
      <c r="CT40" s="341">
        <v>99.62</v>
      </c>
      <c r="CU40" s="338"/>
      <c r="CV40" s="339">
        <v>21.093049920000002</v>
      </c>
      <c r="CW40" s="340">
        <v>99.69</v>
      </c>
      <c r="CX40" s="336"/>
      <c r="CY40" s="337">
        <v>251.63959256999999</v>
      </c>
      <c r="CZ40" s="341">
        <v>98.99</v>
      </c>
      <c r="DA40" s="338"/>
      <c r="DB40" s="339">
        <v>146.88118173000001</v>
      </c>
      <c r="DC40" s="340">
        <v>99.93</v>
      </c>
      <c r="DD40" s="336"/>
      <c r="DE40" s="337">
        <v>318.53523122000001</v>
      </c>
      <c r="DF40" s="341">
        <v>98.89</v>
      </c>
      <c r="DG40" s="338"/>
      <c r="DH40" s="339">
        <v>17.551869489999998</v>
      </c>
      <c r="DI40" s="340">
        <v>99.94</v>
      </c>
      <c r="DJ40" s="336"/>
      <c r="DK40" s="337">
        <v>494.86178530000007</v>
      </c>
      <c r="DL40" s="341">
        <v>96.89</v>
      </c>
      <c r="DM40" s="338"/>
      <c r="DN40" s="339">
        <v>140.96704056000002</v>
      </c>
      <c r="DO40" s="340">
        <v>71.66</v>
      </c>
      <c r="DP40" s="336"/>
      <c r="DQ40" s="337">
        <v>51.714989639999999</v>
      </c>
      <c r="DR40" s="341">
        <v>92.08</v>
      </c>
      <c r="DS40" s="338"/>
      <c r="DT40" s="339">
        <v>254.76132767999997</v>
      </c>
      <c r="DU40" s="340">
        <v>94.35</v>
      </c>
      <c r="DV40" s="336"/>
      <c r="DW40" s="337">
        <v>529.37843626999995</v>
      </c>
      <c r="DX40" s="341">
        <v>96.27</v>
      </c>
      <c r="DY40" s="338"/>
      <c r="DZ40" s="339">
        <v>421.42937014999995</v>
      </c>
      <c r="EA40" s="340">
        <v>96.57</v>
      </c>
      <c r="EB40" s="336"/>
      <c r="EC40" s="337">
        <v>220.67996673999997</v>
      </c>
      <c r="ED40" s="341">
        <v>83.05</v>
      </c>
      <c r="EE40" s="338"/>
      <c r="EF40" s="339">
        <v>50.296628010000006</v>
      </c>
      <c r="EG40" s="340">
        <v>96.87</v>
      </c>
      <c r="EH40" s="336"/>
      <c r="EI40" s="337">
        <v>151.37921704000001</v>
      </c>
      <c r="EJ40" s="341">
        <v>99.38</v>
      </c>
      <c r="EK40" s="338"/>
      <c r="EL40" s="339">
        <v>37.704255980000006</v>
      </c>
      <c r="EM40" s="340">
        <v>93.72</v>
      </c>
      <c r="EN40" s="336"/>
      <c r="EO40" s="337">
        <v>3120.4853761999998</v>
      </c>
      <c r="EP40" s="341">
        <v>89.08</v>
      </c>
      <c r="EQ40" s="338"/>
      <c r="ER40" s="339">
        <v>136.93805790000002</v>
      </c>
      <c r="ES40" s="340">
        <v>95.93</v>
      </c>
      <c r="ET40" s="336"/>
      <c r="EU40" s="337">
        <v>100.8064219</v>
      </c>
      <c r="EV40" s="341">
        <v>94.63</v>
      </c>
      <c r="EW40" s="338"/>
      <c r="EX40" s="339">
        <v>1086.8734480799999</v>
      </c>
      <c r="EY40" s="340">
        <v>89.57</v>
      </c>
      <c r="EZ40" s="336"/>
      <c r="FA40" s="337">
        <v>181.50614977000001</v>
      </c>
      <c r="FB40" s="341">
        <v>82.23</v>
      </c>
      <c r="FC40" s="338"/>
      <c r="FD40" s="339">
        <v>3.9546190000000001</v>
      </c>
      <c r="FE40" s="340">
        <v>99</v>
      </c>
      <c r="FF40" s="336"/>
      <c r="FG40" s="337">
        <v>24.191392</v>
      </c>
      <c r="FH40" s="341">
        <v>100</v>
      </c>
      <c r="FI40" s="338"/>
      <c r="FJ40" s="339">
        <v>6.3640140000000001</v>
      </c>
      <c r="FK40" s="340">
        <v>98</v>
      </c>
      <c r="FL40" s="336"/>
      <c r="FM40" s="337">
        <v>90.271975900000001</v>
      </c>
      <c r="FN40" s="341">
        <v>98.24</v>
      </c>
      <c r="FO40" s="338"/>
      <c r="FP40" s="339">
        <v>154.12430461</v>
      </c>
      <c r="FQ40" s="340">
        <v>80.849999999999994</v>
      </c>
      <c r="FR40" s="336"/>
      <c r="FS40" s="337">
        <v>46.74283243</v>
      </c>
      <c r="FT40" s="341">
        <v>98.14</v>
      </c>
      <c r="FU40" s="338"/>
      <c r="FV40" s="339">
        <v>230.63784641999999</v>
      </c>
      <c r="FW40" s="340">
        <v>98.51</v>
      </c>
      <c r="FX40" s="336"/>
      <c r="FY40" s="337">
        <v>32.756618000000003</v>
      </c>
      <c r="FZ40" s="341">
        <v>99.36</v>
      </c>
      <c r="GA40" s="338"/>
      <c r="GB40" s="339">
        <v>201.95884858000002</v>
      </c>
      <c r="GC40" s="340">
        <v>99.06</v>
      </c>
      <c r="GD40" s="336"/>
      <c r="GE40" s="337">
        <v>72.733166809999986</v>
      </c>
      <c r="GF40" s="341">
        <v>98.32</v>
      </c>
      <c r="GG40" s="338"/>
      <c r="GH40" s="339">
        <v>400.98636568000006</v>
      </c>
      <c r="GI40" s="340">
        <v>99.61</v>
      </c>
      <c r="GJ40" s="336"/>
      <c r="GK40" s="337">
        <v>300.56931309000004</v>
      </c>
      <c r="GL40" s="341">
        <v>82.3</v>
      </c>
      <c r="GM40" s="338"/>
      <c r="GN40" s="339">
        <v>98.26263689999999</v>
      </c>
      <c r="GO40" s="340">
        <v>97.79</v>
      </c>
      <c r="GP40" s="336"/>
      <c r="GQ40" s="337">
        <v>100.45986965</v>
      </c>
      <c r="GR40" s="341">
        <v>97.88</v>
      </c>
      <c r="GS40" s="338"/>
      <c r="GT40" s="339">
        <v>210.37204338000001</v>
      </c>
      <c r="GU40" s="340">
        <v>97.19</v>
      </c>
      <c r="GV40" s="336"/>
      <c r="GW40" s="337">
        <v>61.318683659999998</v>
      </c>
      <c r="GX40" s="341">
        <v>99.68</v>
      </c>
      <c r="GY40" s="338"/>
      <c r="GZ40" s="339">
        <v>37.143973870000004</v>
      </c>
      <c r="HA40" s="340">
        <v>99.17</v>
      </c>
      <c r="HC40" s="67">
        <v>0</v>
      </c>
      <c r="HD40" s="67">
        <v>0</v>
      </c>
    </row>
    <row r="41" spans="1:212" ht="13.5" thickBot="1" x14ac:dyDescent="0.25">
      <c r="C41" s="333"/>
      <c r="D41" s="334"/>
      <c r="E41" s="335"/>
      <c r="I41" s="333"/>
      <c r="J41" s="334"/>
      <c r="K41" s="335"/>
      <c r="O41" s="333"/>
      <c r="P41" s="334"/>
      <c r="Q41" s="335"/>
      <c r="U41" s="333"/>
      <c r="V41" s="334"/>
      <c r="W41" s="335"/>
      <c r="AA41" s="333"/>
      <c r="AB41" s="334"/>
      <c r="AC41" s="335"/>
      <c r="AG41" s="333"/>
      <c r="AH41" s="334"/>
      <c r="AI41" s="335"/>
      <c r="AM41" s="333"/>
      <c r="AN41" s="334"/>
      <c r="AO41" s="335"/>
      <c r="AS41" s="333"/>
      <c r="AT41" s="334"/>
      <c r="AU41" s="335"/>
      <c r="AY41" s="333"/>
      <c r="AZ41" s="334"/>
      <c r="BA41" s="335"/>
      <c r="BE41" s="333"/>
      <c r="BF41" s="334"/>
      <c r="BG41" s="335"/>
      <c r="BK41" s="333"/>
      <c r="BL41" s="334"/>
      <c r="BM41" s="335"/>
      <c r="BQ41" s="333"/>
      <c r="BR41" s="334"/>
      <c r="BS41" s="335"/>
      <c r="BW41" s="333"/>
      <c r="BX41" s="334"/>
      <c r="BY41" s="335"/>
      <c r="CC41" s="333"/>
      <c r="CD41" s="334"/>
      <c r="CE41" s="335"/>
      <c r="CI41" s="333"/>
      <c r="CJ41" s="334"/>
      <c r="CK41" s="335"/>
      <c r="CO41" s="333"/>
      <c r="CP41" s="334"/>
      <c r="CQ41" s="335"/>
      <c r="CU41" s="333"/>
      <c r="CV41" s="334"/>
      <c r="CW41" s="335"/>
      <c r="DA41" s="333"/>
      <c r="DB41" s="334"/>
      <c r="DC41" s="335"/>
      <c r="DG41" s="333"/>
      <c r="DH41" s="334"/>
      <c r="DI41" s="335"/>
      <c r="DM41" s="333"/>
      <c r="DN41" s="334"/>
      <c r="DO41" s="335"/>
      <c r="DS41" s="333"/>
      <c r="DT41" s="334"/>
      <c r="DU41" s="335"/>
      <c r="DY41" s="333"/>
      <c r="DZ41" s="334"/>
      <c r="EA41" s="335"/>
      <c r="EE41" s="333"/>
      <c r="EF41" s="334"/>
      <c r="EG41" s="335"/>
      <c r="EK41" s="333"/>
      <c r="EL41" s="334"/>
      <c r="EM41" s="335"/>
      <c r="EQ41" s="333"/>
      <c r="ER41" s="334"/>
      <c r="ES41" s="335"/>
      <c r="EW41" s="333"/>
      <c r="EX41" s="334"/>
      <c r="EY41" s="335"/>
      <c r="FC41" s="333"/>
      <c r="FD41" s="334"/>
      <c r="FE41" s="335"/>
      <c r="FI41" s="333"/>
      <c r="FJ41" s="334"/>
      <c r="FK41" s="335"/>
      <c r="FO41" s="333"/>
      <c r="FP41" s="334"/>
      <c r="FQ41" s="335"/>
      <c r="FU41" s="333"/>
      <c r="FV41" s="334"/>
      <c r="FW41" s="335"/>
      <c r="GA41" s="333"/>
      <c r="GB41" s="334"/>
      <c r="GC41" s="335"/>
      <c r="GG41" s="333"/>
      <c r="GH41" s="334"/>
      <c r="GI41" s="335"/>
      <c r="GM41" s="333"/>
      <c r="GN41" s="334"/>
      <c r="GO41" s="335"/>
      <c r="GS41" s="333"/>
      <c r="GT41" s="334"/>
      <c r="GU41" s="335"/>
      <c r="GY41" s="333"/>
      <c r="GZ41" s="334"/>
      <c r="HA41" s="335"/>
    </row>
    <row r="42" spans="1:212" x14ac:dyDescent="0.2">
      <c r="A42" s="342" t="s">
        <v>1513</v>
      </c>
      <c r="B42" s="343"/>
      <c r="C42" s="344"/>
      <c r="D42" s="345">
        <v>5</v>
      </c>
      <c r="E42" s="346"/>
      <c r="F42" s="342"/>
      <c r="G42" s="343">
        <v>2</v>
      </c>
      <c r="H42" s="347"/>
      <c r="I42" s="344"/>
      <c r="J42" s="345">
        <v>4</v>
      </c>
      <c r="K42" s="346"/>
      <c r="L42" s="342"/>
      <c r="M42" s="343">
        <v>2</v>
      </c>
      <c r="N42" s="347"/>
      <c r="O42" s="344"/>
      <c r="P42" s="345">
        <v>6</v>
      </c>
      <c r="Q42" s="346"/>
      <c r="R42" s="342"/>
      <c r="S42" s="343">
        <v>8</v>
      </c>
      <c r="T42" s="347"/>
      <c r="U42" s="344"/>
      <c r="V42" s="345">
        <v>60</v>
      </c>
      <c r="W42" s="346"/>
      <c r="X42" s="342"/>
      <c r="Y42" s="343">
        <v>25</v>
      </c>
      <c r="Z42" s="347"/>
      <c r="AA42" s="344"/>
      <c r="AB42" s="345">
        <v>79</v>
      </c>
      <c r="AC42" s="346"/>
      <c r="AD42" s="342"/>
      <c r="AE42" s="343">
        <v>73</v>
      </c>
      <c r="AF42" s="347"/>
      <c r="AG42" s="344"/>
      <c r="AH42" s="345">
        <v>1</v>
      </c>
      <c r="AI42" s="346"/>
      <c r="AJ42" s="342"/>
      <c r="AK42" s="343">
        <v>1</v>
      </c>
      <c r="AL42" s="347"/>
      <c r="AM42" s="344"/>
      <c r="AN42" s="345">
        <v>1</v>
      </c>
      <c r="AO42" s="346"/>
      <c r="AP42" s="342"/>
      <c r="AQ42" s="343">
        <v>62</v>
      </c>
      <c r="AR42" s="347"/>
      <c r="AS42" s="344"/>
      <c r="AT42" s="345">
        <v>1</v>
      </c>
      <c r="AU42" s="346"/>
      <c r="AV42" s="342"/>
      <c r="AW42" s="343">
        <v>1</v>
      </c>
      <c r="AX42" s="347"/>
      <c r="AY42" s="344"/>
      <c r="AZ42" s="345">
        <v>1</v>
      </c>
      <c r="BA42" s="346"/>
      <c r="BB42" s="342"/>
      <c r="BC42" s="343">
        <v>1</v>
      </c>
      <c r="BD42" s="347"/>
      <c r="BE42" s="344"/>
      <c r="BF42" s="345">
        <v>1</v>
      </c>
      <c r="BG42" s="346"/>
      <c r="BH42" s="342"/>
      <c r="BI42" s="343">
        <v>1</v>
      </c>
      <c r="BJ42" s="347"/>
      <c r="BK42" s="344"/>
      <c r="BL42" s="345">
        <v>1</v>
      </c>
      <c r="BM42" s="346"/>
      <c r="BN42" s="342"/>
      <c r="BO42" s="343">
        <v>1</v>
      </c>
      <c r="BP42" s="347"/>
      <c r="BQ42" s="344"/>
      <c r="BR42" s="345">
        <v>27</v>
      </c>
      <c r="BS42" s="346"/>
      <c r="BT42" s="342"/>
      <c r="BU42" s="343">
        <v>98</v>
      </c>
      <c r="BV42" s="347"/>
      <c r="BW42" s="344"/>
      <c r="BX42" s="345">
        <v>11</v>
      </c>
      <c r="BY42" s="346"/>
      <c r="BZ42" s="342"/>
      <c r="CA42" s="343">
        <v>1</v>
      </c>
      <c r="CB42" s="347"/>
      <c r="CC42" s="344"/>
      <c r="CD42" s="345">
        <v>1842</v>
      </c>
      <c r="CE42" s="346"/>
      <c r="CF42" s="342"/>
      <c r="CG42" s="343">
        <v>207</v>
      </c>
      <c r="CH42" s="347"/>
      <c r="CI42" s="344"/>
      <c r="CJ42" s="345">
        <v>460</v>
      </c>
      <c r="CK42" s="346"/>
      <c r="CL42" s="342"/>
      <c r="CM42" s="343">
        <v>15</v>
      </c>
      <c r="CN42" s="347"/>
      <c r="CO42" s="344"/>
      <c r="CP42" s="345">
        <v>4376</v>
      </c>
      <c r="CQ42" s="346"/>
      <c r="CR42" s="342"/>
      <c r="CS42" s="343">
        <v>18</v>
      </c>
      <c r="CT42" s="347"/>
      <c r="CU42" s="344"/>
      <c r="CV42" s="345">
        <v>8</v>
      </c>
      <c r="CW42" s="346"/>
      <c r="CX42" s="342"/>
      <c r="CY42" s="343">
        <v>205</v>
      </c>
      <c r="CZ42" s="347"/>
      <c r="DA42" s="344"/>
      <c r="DB42" s="345">
        <v>133</v>
      </c>
      <c r="DC42" s="346"/>
      <c r="DD42" s="342"/>
      <c r="DE42" s="343">
        <v>75</v>
      </c>
      <c r="DF42" s="347"/>
      <c r="DG42" s="344"/>
      <c r="DH42" s="345">
        <v>12</v>
      </c>
      <c r="DI42" s="346"/>
      <c r="DJ42" s="342"/>
      <c r="DK42" s="343">
        <v>431</v>
      </c>
      <c r="DL42" s="347"/>
      <c r="DM42" s="344"/>
      <c r="DN42" s="345">
        <v>492</v>
      </c>
      <c r="DO42" s="346"/>
      <c r="DP42" s="342"/>
      <c r="DQ42" s="343">
        <v>364</v>
      </c>
      <c r="DR42" s="347"/>
      <c r="DS42" s="344"/>
      <c r="DT42" s="345">
        <v>215</v>
      </c>
      <c r="DU42" s="346"/>
      <c r="DV42" s="342"/>
      <c r="DW42" s="343">
        <v>41</v>
      </c>
      <c r="DX42" s="347"/>
      <c r="DY42" s="344"/>
      <c r="DZ42" s="345">
        <v>31</v>
      </c>
      <c r="EA42" s="346"/>
      <c r="EB42" s="342"/>
      <c r="EC42" s="343">
        <v>60</v>
      </c>
      <c r="ED42" s="347"/>
      <c r="EE42" s="344"/>
      <c r="EF42" s="345">
        <v>13</v>
      </c>
      <c r="EG42" s="346"/>
      <c r="EH42" s="342"/>
      <c r="EI42" s="343">
        <v>28</v>
      </c>
      <c r="EJ42" s="347"/>
      <c r="EK42" s="344"/>
      <c r="EL42" s="345">
        <v>178</v>
      </c>
      <c r="EM42" s="346"/>
      <c r="EN42" s="342"/>
      <c r="EO42" s="343">
        <v>7942</v>
      </c>
      <c r="EP42" s="347"/>
      <c r="EQ42" s="344"/>
      <c r="ER42" s="345">
        <v>1211</v>
      </c>
      <c r="ES42" s="346"/>
      <c r="ET42" s="342"/>
      <c r="EU42" s="343">
        <v>958</v>
      </c>
      <c r="EV42" s="347"/>
      <c r="EW42" s="344"/>
      <c r="EX42" s="345">
        <v>3027</v>
      </c>
      <c r="EY42" s="346"/>
      <c r="EZ42" s="342"/>
      <c r="FA42" s="343">
        <v>1122</v>
      </c>
      <c r="FB42" s="347"/>
      <c r="FC42" s="344"/>
      <c r="FD42" s="345">
        <v>8</v>
      </c>
      <c r="FE42" s="346"/>
      <c r="FF42" s="342"/>
      <c r="FG42" s="343">
        <v>9</v>
      </c>
      <c r="FH42" s="347"/>
      <c r="FI42" s="344"/>
      <c r="FJ42" s="345">
        <v>7</v>
      </c>
      <c r="FK42" s="346"/>
      <c r="FL42" s="342"/>
      <c r="FM42" s="343">
        <v>1</v>
      </c>
      <c r="FN42" s="347"/>
      <c r="FO42" s="344"/>
      <c r="FP42" s="345">
        <v>1</v>
      </c>
      <c r="FQ42" s="346"/>
      <c r="FR42" s="342"/>
      <c r="FS42" s="343">
        <v>1</v>
      </c>
      <c r="FT42" s="347"/>
      <c r="FU42" s="344"/>
      <c r="FV42" s="345">
        <v>1</v>
      </c>
      <c r="FW42" s="346"/>
      <c r="FX42" s="342"/>
      <c r="FY42" s="343">
        <v>1</v>
      </c>
      <c r="FZ42" s="347"/>
      <c r="GA42" s="344"/>
      <c r="GB42" s="345">
        <v>1</v>
      </c>
      <c r="GC42" s="346"/>
      <c r="GD42" s="342"/>
      <c r="GE42" s="343">
        <v>1</v>
      </c>
      <c r="GF42" s="347"/>
      <c r="GG42" s="344"/>
      <c r="GH42" s="345">
        <v>1</v>
      </c>
      <c r="GI42" s="346"/>
      <c r="GJ42" s="342"/>
      <c r="GK42" s="343">
        <v>1</v>
      </c>
      <c r="GL42" s="347"/>
      <c r="GM42" s="344"/>
      <c r="GN42" s="345">
        <v>1</v>
      </c>
      <c r="GO42" s="346"/>
      <c r="GP42" s="342"/>
      <c r="GQ42" s="343">
        <v>1</v>
      </c>
      <c r="GR42" s="347"/>
      <c r="GS42" s="344"/>
      <c r="GT42" s="345">
        <v>1</v>
      </c>
      <c r="GU42" s="346"/>
      <c r="GV42" s="342"/>
      <c r="GW42" s="343">
        <v>1</v>
      </c>
      <c r="GX42" s="347"/>
      <c r="GY42" s="344"/>
      <c r="GZ42" s="345">
        <v>1</v>
      </c>
      <c r="HA42" s="346"/>
      <c r="HC42" s="67">
        <v>0</v>
      </c>
    </row>
    <row r="43" spans="1:212" ht="13.5" thickBot="1" x14ac:dyDescent="0.25">
      <c r="A43" s="348" t="s">
        <v>133</v>
      </c>
      <c r="B43" s="349"/>
      <c r="C43" s="350"/>
      <c r="D43" s="351">
        <v>31416441.627999999</v>
      </c>
      <c r="E43" s="352"/>
      <c r="F43" s="348"/>
      <c r="G43" s="349">
        <v>21619678.885000002</v>
      </c>
      <c r="H43" s="353"/>
      <c r="I43" s="350"/>
      <c r="J43" s="351">
        <v>35328121.640000001</v>
      </c>
      <c r="K43" s="352"/>
      <c r="L43" s="348"/>
      <c r="M43" s="349">
        <v>35509055.270000003</v>
      </c>
      <c r="N43" s="353"/>
      <c r="O43" s="350"/>
      <c r="P43" s="351">
        <v>83629182.370000005</v>
      </c>
      <c r="Q43" s="352"/>
      <c r="R43" s="348"/>
      <c r="S43" s="349">
        <v>8534974.1349999998</v>
      </c>
      <c r="T43" s="353"/>
      <c r="U43" s="350"/>
      <c r="V43" s="351">
        <v>12174041.031333333</v>
      </c>
      <c r="W43" s="352"/>
      <c r="X43" s="348"/>
      <c r="Y43" s="349">
        <v>17187461.494800001</v>
      </c>
      <c r="Z43" s="353"/>
      <c r="AA43" s="350"/>
      <c r="AB43" s="351">
        <v>23758914.500379745</v>
      </c>
      <c r="AC43" s="352"/>
      <c r="AD43" s="348"/>
      <c r="AE43" s="349">
        <v>14693672.478356164</v>
      </c>
      <c r="AF43" s="353"/>
      <c r="AG43" s="350"/>
      <c r="AH43" s="351">
        <v>17986528.559999999</v>
      </c>
      <c r="AI43" s="352"/>
      <c r="AJ43" s="348"/>
      <c r="AK43" s="349">
        <v>90302366.299999997</v>
      </c>
      <c r="AL43" s="353"/>
      <c r="AM43" s="350"/>
      <c r="AN43" s="351">
        <v>77851596.390000001</v>
      </c>
      <c r="AO43" s="352"/>
      <c r="AP43" s="348"/>
      <c r="AQ43" s="349">
        <v>1648975.2</v>
      </c>
      <c r="AR43" s="353"/>
      <c r="AS43" s="350"/>
      <c r="AT43" s="351">
        <v>1823233741.8699999</v>
      </c>
      <c r="AU43" s="352"/>
      <c r="AV43" s="348"/>
      <c r="AW43" s="349">
        <v>1472593345.74</v>
      </c>
      <c r="AX43" s="353"/>
      <c r="AY43" s="350"/>
      <c r="AZ43" s="351">
        <v>126854347.91</v>
      </c>
      <c r="BA43" s="352"/>
      <c r="BB43" s="348"/>
      <c r="BC43" s="349">
        <v>210192059.90000001</v>
      </c>
      <c r="BD43" s="353"/>
      <c r="BE43" s="350"/>
      <c r="BF43" s="351">
        <v>86024187.950000003</v>
      </c>
      <c r="BG43" s="352"/>
      <c r="BH43" s="348"/>
      <c r="BI43" s="349">
        <v>53790974.969999999</v>
      </c>
      <c r="BJ43" s="353"/>
      <c r="BK43" s="350"/>
      <c r="BL43" s="351">
        <v>44590392.530000001</v>
      </c>
      <c r="BM43" s="352"/>
      <c r="BN43" s="348"/>
      <c r="BO43" s="349">
        <v>145708320.5</v>
      </c>
      <c r="BP43" s="353"/>
      <c r="BQ43" s="350"/>
      <c r="BR43" s="351">
        <v>2303733.2544444446</v>
      </c>
      <c r="BS43" s="352"/>
      <c r="BT43" s="348"/>
      <c r="BU43" s="349">
        <v>10875467.571428571</v>
      </c>
      <c r="BV43" s="353"/>
      <c r="BW43" s="350"/>
      <c r="BX43" s="351">
        <v>1922993.0909090908</v>
      </c>
      <c r="BY43" s="352"/>
      <c r="BZ43" s="348"/>
      <c r="CA43" s="349">
        <v>76966149.75</v>
      </c>
      <c r="CB43" s="353"/>
      <c r="CC43" s="350"/>
      <c r="CD43" s="351">
        <v>250073.80938653636</v>
      </c>
      <c r="CE43" s="352"/>
      <c r="CF43" s="348"/>
      <c r="CG43" s="349">
        <v>1746170.8787922706</v>
      </c>
      <c r="CH43" s="353"/>
      <c r="CI43" s="350"/>
      <c r="CJ43" s="351">
        <v>2316694.9990217392</v>
      </c>
      <c r="CK43" s="352"/>
      <c r="CL43" s="348"/>
      <c r="CM43" s="349">
        <v>4135084.1966666668</v>
      </c>
      <c r="CN43" s="353"/>
      <c r="CO43" s="350"/>
      <c r="CP43" s="351">
        <v>479051.13494972576</v>
      </c>
      <c r="CQ43" s="352"/>
      <c r="CR43" s="348"/>
      <c r="CS43" s="349">
        <v>5096912.5749999993</v>
      </c>
      <c r="CT43" s="353"/>
      <c r="CU43" s="350"/>
      <c r="CV43" s="351">
        <v>2644720.19625</v>
      </c>
      <c r="CW43" s="352"/>
      <c r="CX43" s="348"/>
      <c r="CY43" s="349">
        <v>1240077.580487805</v>
      </c>
      <c r="CZ43" s="353"/>
      <c r="DA43" s="350"/>
      <c r="DB43" s="351">
        <v>1105132.2586466165</v>
      </c>
      <c r="DC43" s="352"/>
      <c r="DD43" s="348"/>
      <c r="DE43" s="349">
        <v>4294492.6733333329</v>
      </c>
      <c r="DF43" s="353"/>
      <c r="DG43" s="350"/>
      <c r="DH43" s="351">
        <v>1463485.2024999999</v>
      </c>
      <c r="DI43" s="352"/>
      <c r="DJ43" s="348"/>
      <c r="DK43" s="349">
        <v>1184871.4951276102</v>
      </c>
      <c r="DL43" s="353"/>
      <c r="DM43" s="350"/>
      <c r="DN43" s="351">
        <v>399827.29207317071</v>
      </c>
      <c r="DO43" s="352"/>
      <c r="DP43" s="348"/>
      <c r="DQ43" s="349">
        <v>154293.45277472527</v>
      </c>
      <c r="DR43" s="353"/>
      <c r="DS43" s="350"/>
      <c r="DT43" s="351">
        <v>1255979.7325581396</v>
      </c>
      <c r="DU43" s="352"/>
      <c r="DV43" s="348"/>
      <c r="DW43" s="349">
        <v>13414914.64414634</v>
      </c>
      <c r="DX43" s="353"/>
      <c r="DY43" s="350"/>
      <c r="DZ43" s="351">
        <v>14075609.60419355</v>
      </c>
      <c r="EA43" s="352"/>
      <c r="EB43" s="348"/>
      <c r="EC43" s="349">
        <v>4428491.6603333335</v>
      </c>
      <c r="ED43" s="353"/>
      <c r="EE43" s="350"/>
      <c r="EF43" s="351">
        <v>3993660.7438461538</v>
      </c>
      <c r="EG43" s="352"/>
      <c r="EH43" s="348"/>
      <c r="EI43" s="349">
        <v>5439834.2817857135</v>
      </c>
      <c r="EJ43" s="353"/>
      <c r="EK43" s="350"/>
      <c r="EL43" s="351">
        <v>226013.27337078648</v>
      </c>
      <c r="EM43" s="352"/>
      <c r="EN43" s="348"/>
      <c r="EO43" s="349">
        <v>441059.36854696547</v>
      </c>
      <c r="EP43" s="353"/>
      <c r="EQ43" s="350"/>
      <c r="ER43" s="351">
        <v>117879.69818331958</v>
      </c>
      <c r="ES43" s="352"/>
      <c r="ET43" s="348"/>
      <c r="EU43" s="349">
        <v>111200.54050104384</v>
      </c>
      <c r="EV43" s="353"/>
      <c r="EW43" s="350"/>
      <c r="EX43" s="351">
        <v>400877.67558638914</v>
      </c>
      <c r="EY43" s="352"/>
      <c r="EZ43" s="348"/>
      <c r="FA43" s="349">
        <v>196706.53663101603</v>
      </c>
      <c r="FB43" s="353"/>
      <c r="FC43" s="350"/>
      <c r="FD43" s="351">
        <v>497370.95250000001</v>
      </c>
      <c r="FE43" s="352"/>
      <c r="FF43" s="348"/>
      <c r="FG43" s="349">
        <v>2691679.7233333336</v>
      </c>
      <c r="FH43" s="353"/>
      <c r="FI43" s="350"/>
      <c r="FJ43" s="351">
        <v>931948.47428571433</v>
      </c>
      <c r="FK43" s="352"/>
      <c r="FL43" s="348"/>
      <c r="FM43" s="349">
        <v>91891323.280000001</v>
      </c>
      <c r="FN43" s="353"/>
      <c r="FO43" s="350"/>
      <c r="FP43" s="351">
        <v>190636403.12</v>
      </c>
      <c r="FQ43" s="352"/>
      <c r="FR43" s="348"/>
      <c r="FS43" s="349">
        <v>47626746.399999999</v>
      </c>
      <c r="FT43" s="353"/>
      <c r="FU43" s="350"/>
      <c r="FV43" s="351">
        <v>234131060.91999999</v>
      </c>
      <c r="FW43" s="352"/>
      <c r="FX43" s="348"/>
      <c r="FY43" s="349">
        <v>32967571.5</v>
      </c>
      <c r="FZ43" s="353"/>
      <c r="GA43" s="350"/>
      <c r="GB43" s="351">
        <v>203851612.06999999</v>
      </c>
      <c r="GC43" s="352"/>
      <c r="GD43" s="348"/>
      <c r="GE43" s="349">
        <v>73987732.260000005</v>
      </c>
      <c r="GF43" s="353"/>
      <c r="GG43" s="350"/>
      <c r="GH43" s="351">
        <v>402509669.91000003</v>
      </c>
      <c r="GI43" s="352"/>
      <c r="GJ43" s="348"/>
      <c r="GK43" s="349">
        <v>365273980.26999998</v>
      </c>
      <c r="GL43" s="353"/>
      <c r="GM43" s="350"/>
      <c r="GN43" s="351">
        <v>100478455.26000001</v>
      </c>
      <c r="GO43" s="352"/>
      <c r="GP43" s="348"/>
      <c r="GQ43" s="349">
        <v>102635372.53</v>
      </c>
      <c r="GR43" s="353"/>
      <c r="GS43" s="350"/>
      <c r="GT43" s="351">
        <v>216449363.13999999</v>
      </c>
      <c r="GU43" s="352"/>
      <c r="GV43" s="348"/>
      <c r="GW43" s="349">
        <v>61514941.700000003</v>
      </c>
      <c r="GX43" s="353"/>
      <c r="GY43" s="350"/>
      <c r="GZ43" s="351">
        <v>37453031.229999997</v>
      </c>
      <c r="HA43" s="352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6"/>
  <sheetViews>
    <sheetView workbookViewId="0">
      <selection activeCell="A2" sqref="A2"/>
    </sheetView>
  </sheetViews>
  <sheetFormatPr defaultRowHeight="12.75" x14ac:dyDescent="0.2"/>
  <cols>
    <col min="1" max="1" width="31" style="67" customWidth="1"/>
    <col min="2" max="2" width="9.140625" style="332"/>
    <col min="3" max="3" width="28.28515625" style="67" customWidth="1"/>
    <col min="4" max="4" width="10.28515625" style="332" customWidth="1"/>
    <col min="5" max="5" width="6" style="68" customWidth="1"/>
    <col min="6" max="6" width="28.28515625" style="67" customWidth="1"/>
    <col min="7" max="7" width="10.28515625" style="332" customWidth="1"/>
    <col min="8" max="8" width="6" style="68" customWidth="1"/>
    <col min="9" max="9" width="28.28515625" style="67" customWidth="1"/>
    <col min="10" max="10" width="10.28515625" style="332" customWidth="1"/>
    <col min="11" max="11" width="6" style="68" customWidth="1"/>
    <col min="12" max="12" width="28.28515625" style="67" customWidth="1"/>
    <col min="13" max="13" width="10.28515625" style="332" customWidth="1"/>
    <col min="14" max="14" width="6" style="68" customWidth="1"/>
    <col min="15" max="15" width="28.28515625" style="67" customWidth="1"/>
    <col min="16" max="16" width="10.28515625" style="332" customWidth="1"/>
    <col min="17" max="17" width="6" style="68" customWidth="1"/>
    <col min="18" max="18" width="28.28515625" style="67" customWidth="1"/>
    <col min="19" max="19" width="10.28515625" style="332" customWidth="1"/>
    <col min="20" max="20" width="6" style="68" customWidth="1"/>
    <col min="21" max="21" width="28.28515625" style="67" customWidth="1"/>
    <col min="22" max="22" width="10.28515625" style="332" customWidth="1"/>
    <col min="23" max="23" width="6" style="68" customWidth="1"/>
    <col min="24" max="24" width="28.28515625" style="67" customWidth="1"/>
    <col min="25" max="25" width="10.28515625" style="332" customWidth="1"/>
    <col min="26" max="26" width="6" style="68" customWidth="1"/>
    <col min="27" max="27" width="28.28515625" style="67" customWidth="1"/>
    <col min="28" max="28" width="10.28515625" style="332" customWidth="1"/>
    <col min="29" max="29" width="6" style="68" customWidth="1"/>
    <col min="30" max="30" width="28.28515625" style="67" customWidth="1"/>
    <col min="31" max="31" width="10.28515625" style="332" customWidth="1"/>
    <col min="32" max="32" width="6" style="68" customWidth="1"/>
    <col min="33" max="33" width="28.28515625" style="67" customWidth="1"/>
    <col min="34" max="34" width="10.28515625" style="332" customWidth="1"/>
    <col min="35" max="35" width="6" style="68" customWidth="1"/>
    <col min="36" max="36" width="28.28515625" style="67" customWidth="1"/>
    <col min="37" max="37" width="10.28515625" style="332" customWidth="1"/>
    <col min="38" max="38" width="6" style="68" customWidth="1"/>
    <col min="39" max="39" width="28.28515625" style="67" customWidth="1"/>
    <col min="40" max="40" width="10.28515625" style="332" customWidth="1"/>
    <col min="41" max="41" width="6" style="68" customWidth="1"/>
    <col min="42" max="42" width="28.28515625" style="67" customWidth="1"/>
    <col min="43" max="43" width="10.28515625" style="332" customWidth="1"/>
    <col min="44" max="44" width="6" style="68" customWidth="1"/>
    <col min="45" max="45" width="28.28515625" style="67" customWidth="1"/>
    <col min="46" max="46" width="10.28515625" style="332" customWidth="1"/>
    <col min="47" max="47" width="6" style="68" customWidth="1"/>
    <col min="48" max="48" width="28.28515625" style="67" customWidth="1"/>
    <col min="49" max="49" width="10.28515625" style="332" customWidth="1"/>
    <col min="50" max="50" width="6" style="68" customWidth="1"/>
    <col min="51" max="51" width="28.28515625" style="67" customWidth="1"/>
    <col min="52" max="52" width="10.28515625" style="332" customWidth="1"/>
    <col min="53" max="53" width="6" style="68" customWidth="1"/>
    <col min="54" max="54" width="28.28515625" style="67" customWidth="1"/>
    <col min="55" max="55" width="10.28515625" style="332" customWidth="1"/>
    <col min="56" max="56" width="6" style="68" customWidth="1"/>
    <col min="57" max="57" width="28.28515625" style="67" customWidth="1"/>
    <col min="58" max="58" width="10.28515625" style="332" customWidth="1"/>
    <col min="59" max="59" width="6" style="68" customWidth="1"/>
    <col min="60" max="60" width="28.28515625" style="67" customWidth="1"/>
    <col min="61" max="61" width="10.28515625" style="332" customWidth="1"/>
    <col min="62" max="62" width="6" style="68" customWidth="1"/>
    <col min="63" max="63" width="28.28515625" style="67" customWidth="1"/>
    <col min="64" max="64" width="10.28515625" style="332" customWidth="1"/>
    <col min="65" max="65" width="6" style="68" customWidth="1"/>
    <col min="66" max="66" width="28.28515625" style="67" customWidth="1"/>
    <col min="67" max="67" width="10.28515625" style="332" customWidth="1"/>
    <col min="68" max="68" width="6" style="68" customWidth="1"/>
    <col min="69" max="69" width="28.28515625" style="67" customWidth="1"/>
    <col min="70" max="70" width="10.28515625" style="332" customWidth="1"/>
    <col min="71" max="71" width="6" style="68" customWidth="1"/>
    <col min="72" max="72" width="28.28515625" style="67" customWidth="1"/>
    <col min="73" max="73" width="10.28515625" style="332" customWidth="1"/>
    <col min="74" max="74" width="6" style="68" customWidth="1"/>
    <col min="75" max="75" width="28.28515625" style="67" customWidth="1"/>
    <col min="76" max="76" width="10.28515625" style="332" customWidth="1"/>
    <col min="77" max="77" width="6" style="68" customWidth="1"/>
    <col min="78" max="78" width="28.28515625" style="67" customWidth="1"/>
    <col min="79" max="79" width="10.28515625" style="332" customWidth="1"/>
    <col min="80" max="80" width="6" style="68" customWidth="1"/>
    <col min="81" max="81" width="28.28515625" style="67" customWidth="1"/>
    <col min="82" max="82" width="10.28515625" style="332" customWidth="1"/>
    <col min="83" max="83" width="6" style="68" customWidth="1"/>
    <col min="84" max="84" width="28.28515625" style="67" customWidth="1"/>
    <col min="85" max="85" width="10.28515625" style="332" customWidth="1"/>
    <col min="86" max="86" width="6" style="68" customWidth="1"/>
    <col min="87" max="87" width="28.28515625" style="67" customWidth="1"/>
    <col min="88" max="88" width="10.28515625" style="332" customWidth="1"/>
    <col min="89" max="89" width="6" style="68" customWidth="1"/>
    <col min="90" max="90" width="28.28515625" style="67" customWidth="1"/>
    <col min="91" max="91" width="10.28515625" style="332" customWidth="1"/>
    <col min="92" max="92" width="6" style="68" customWidth="1"/>
    <col min="93" max="93" width="28.28515625" style="67" customWidth="1"/>
    <col min="94" max="94" width="10.28515625" style="332" customWidth="1"/>
    <col min="95" max="95" width="6" style="68" customWidth="1"/>
    <col min="96" max="96" width="28.28515625" style="67" customWidth="1"/>
    <col min="97" max="97" width="10.28515625" style="332" customWidth="1"/>
    <col min="98" max="98" width="6" style="68" customWidth="1"/>
    <col min="99" max="99" width="28.28515625" style="67" customWidth="1"/>
    <col min="100" max="100" width="10.28515625" style="332" customWidth="1"/>
    <col min="101" max="101" width="6" style="68" customWidth="1"/>
    <col min="102" max="102" width="28.28515625" style="67" customWidth="1"/>
    <col min="103" max="103" width="10.28515625" style="332" customWidth="1"/>
    <col min="104" max="104" width="6" style="68" customWidth="1"/>
    <col min="105" max="105" width="28.28515625" style="67" customWidth="1"/>
    <col min="106" max="106" width="10.28515625" style="332" customWidth="1"/>
    <col min="107" max="107" width="6" style="68" customWidth="1"/>
    <col min="108" max="108" width="28.28515625" style="67" customWidth="1"/>
    <col min="109" max="109" width="10.28515625" style="332" customWidth="1"/>
    <col min="110" max="110" width="6" style="68" customWidth="1"/>
    <col min="111" max="111" width="28.28515625" style="67" customWidth="1"/>
    <col min="112" max="112" width="10.28515625" style="332" customWidth="1"/>
    <col min="113" max="113" width="6" style="68" customWidth="1"/>
    <col min="114" max="114" width="28.28515625" style="67" customWidth="1"/>
    <col min="115" max="115" width="10.28515625" style="332" customWidth="1"/>
    <col min="116" max="116" width="6" style="68" customWidth="1"/>
    <col min="117" max="117" width="28.28515625" style="67" customWidth="1"/>
    <col min="118" max="118" width="10.28515625" style="332" customWidth="1"/>
    <col min="119" max="119" width="6" style="68" customWidth="1"/>
    <col min="120" max="120" width="28.28515625" style="67" customWidth="1"/>
    <col min="121" max="121" width="10.28515625" style="332" customWidth="1"/>
    <col min="122" max="122" width="6" style="68" customWidth="1"/>
    <col min="123" max="123" width="28.28515625" style="67" customWidth="1"/>
    <col min="124" max="124" width="10.28515625" style="332" customWidth="1"/>
    <col min="125" max="125" width="6" style="68" customWidth="1"/>
    <col min="126" max="126" width="28.28515625" style="67" customWidth="1"/>
    <col min="127" max="127" width="10.28515625" style="332" customWidth="1"/>
    <col min="128" max="128" width="6" style="68" customWidth="1"/>
    <col min="129" max="129" width="28.28515625" style="67" customWidth="1"/>
    <col min="130" max="130" width="10.28515625" style="332" customWidth="1"/>
    <col min="131" max="131" width="6" style="68" customWidth="1"/>
    <col min="132" max="132" width="28.28515625" style="67" customWidth="1"/>
    <col min="133" max="133" width="10.28515625" style="332" customWidth="1"/>
    <col min="134" max="134" width="6" style="68" customWidth="1"/>
    <col min="135" max="135" width="28.28515625" style="67" customWidth="1"/>
    <col min="136" max="136" width="10.28515625" style="332" customWidth="1"/>
    <col min="137" max="137" width="6" style="68" customWidth="1"/>
    <col min="138" max="138" width="28.28515625" style="67" customWidth="1"/>
    <col min="139" max="139" width="10.28515625" style="332" customWidth="1"/>
    <col min="140" max="140" width="6" style="68" customWidth="1"/>
    <col min="141" max="141" width="28.28515625" style="67" customWidth="1"/>
    <col min="142" max="142" width="10.28515625" style="332" customWidth="1"/>
    <col min="143" max="143" width="6" style="68" customWidth="1"/>
    <col min="144" max="144" width="28.28515625" style="67" customWidth="1"/>
    <col min="145" max="145" width="10.28515625" style="332" customWidth="1"/>
    <col min="146" max="146" width="6" style="68" customWidth="1"/>
    <col min="147" max="147" width="28.28515625" style="67" customWidth="1"/>
    <col min="148" max="148" width="10.28515625" style="332" customWidth="1"/>
    <col min="149" max="149" width="6" style="68" customWidth="1"/>
    <col min="150" max="150" width="28.28515625" style="67" customWidth="1"/>
    <col min="151" max="151" width="10.28515625" style="332" customWidth="1"/>
    <col min="152" max="152" width="6" style="68" customWidth="1"/>
    <col min="153" max="153" width="28.28515625" style="67" customWidth="1"/>
    <col min="154" max="154" width="10.28515625" style="332" customWidth="1"/>
    <col min="155" max="155" width="6" style="68" customWidth="1"/>
    <col min="156" max="156" width="28.28515625" style="67" customWidth="1"/>
    <col min="157" max="157" width="10.28515625" style="332" customWidth="1"/>
    <col min="158" max="158" width="6" style="68" customWidth="1"/>
    <col min="159" max="159" width="28.28515625" style="67" customWidth="1"/>
    <col min="160" max="160" width="10.28515625" style="332" customWidth="1"/>
    <col min="161" max="161" width="6" style="68" customWidth="1"/>
    <col min="162" max="162" width="28.28515625" style="67" customWidth="1"/>
    <col min="163" max="163" width="10.28515625" style="332" customWidth="1"/>
    <col min="164" max="164" width="6" style="68" customWidth="1"/>
    <col min="165" max="165" width="28.28515625" style="67" customWidth="1"/>
    <col min="166" max="166" width="10.28515625" style="332" customWidth="1"/>
    <col min="167" max="167" width="6" style="68" customWidth="1"/>
    <col min="168" max="168" width="28.28515625" style="67" customWidth="1"/>
    <col min="169" max="169" width="10.28515625" style="332" customWidth="1"/>
    <col min="170" max="170" width="6" style="68" customWidth="1"/>
    <col min="171" max="171" width="28.28515625" style="67" customWidth="1"/>
    <col min="172" max="172" width="10.28515625" style="332" customWidth="1"/>
    <col min="173" max="173" width="6" style="68" customWidth="1"/>
    <col min="174" max="174" width="28.28515625" style="67" customWidth="1"/>
    <col min="175" max="175" width="10.28515625" style="332" customWidth="1"/>
    <col min="176" max="176" width="6" style="68" customWidth="1"/>
    <col min="177" max="177" width="28.28515625" style="67" customWidth="1"/>
    <col min="178" max="178" width="10.28515625" style="332" customWidth="1"/>
    <col min="179" max="179" width="6" style="68" customWidth="1"/>
    <col min="180" max="180" width="28.28515625" style="67" customWidth="1"/>
    <col min="181" max="181" width="10.28515625" style="332" customWidth="1"/>
    <col min="182" max="182" width="6" style="68" customWidth="1"/>
    <col min="183" max="183" width="28.28515625" style="67" customWidth="1"/>
    <col min="184" max="184" width="10.28515625" style="332" customWidth="1"/>
    <col min="185" max="185" width="6" style="68" customWidth="1"/>
    <col min="186" max="186" width="28.28515625" style="67" customWidth="1"/>
    <col min="187" max="187" width="10.28515625" style="332" customWidth="1"/>
    <col min="188" max="188" width="6" style="68" customWidth="1"/>
    <col min="189" max="189" width="28.28515625" style="67" customWidth="1"/>
    <col min="190" max="190" width="10.28515625" style="332" customWidth="1"/>
    <col min="191" max="191" width="6" style="68" customWidth="1"/>
    <col min="192" max="192" width="28.28515625" style="67" customWidth="1"/>
    <col min="193" max="193" width="10.28515625" style="332" customWidth="1"/>
    <col min="194" max="194" width="6" style="68" customWidth="1"/>
    <col min="195" max="195" width="28.28515625" style="67" customWidth="1"/>
    <col min="196" max="196" width="10.28515625" style="332" customWidth="1"/>
    <col min="197" max="197" width="6" style="68" customWidth="1"/>
    <col min="198" max="198" width="28.28515625" style="67" customWidth="1"/>
    <col min="199" max="199" width="10.28515625" style="332" customWidth="1"/>
    <col min="200" max="200" width="6" style="68" customWidth="1"/>
    <col min="201" max="201" width="28.28515625" style="67" customWidth="1"/>
    <col min="202" max="202" width="10.28515625" style="332" customWidth="1"/>
    <col min="203" max="203" width="6" style="68" customWidth="1"/>
    <col min="204" max="204" width="28.28515625" style="67" customWidth="1"/>
    <col min="205" max="205" width="10.28515625" style="332" customWidth="1"/>
    <col min="206" max="206" width="6" style="68" customWidth="1"/>
    <col min="207" max="207" width="28.28515625" style="67" customWidth="1"/>
    <col min="208" max="208" width="10.28515625" style="332" customWidth="1"/>
    <col min="209" max="209" width="6" style="68" customWidth="1"/>
    <col min="210" max="256" width="9.140625" style="67"/>
    <col min="257" max="257" width="31" style="67" customWidth="1"/>
    <col min="258" max="258" width="9.140625" style="67"/>
    <col min="259" max="259" width="28.28515625" style="67" customWidth="1"/>
    <col min="260" max="260" width="10.28515625" style="67" customWidth="1"/>
    <col min="261" max="261" width="6" style="67" customWidth="1"/>
    <col min="262" max="262" width="28.28515625" style="67" customWidth="1"/>
    <col min="263" max="263" width="10.28515625" style="67" customWidth="1"/>
    <col min="264" max="264" width="6" style="67" customWidth="1"/>
    <col min="265" max="265" width="28.28515625" style="67" customWidth="1"/>
    <col min="266" max="266" width="10.28515625" style="67" customWidth="1"/>
    <col min="267" max="267" width="6" style="67" customWidth="1"/>
    <col min="268" max="268" width="28.28515625" style="67" customWidth="1"/>
    <col min="269" max="269" width="10.28515625" style="67" customWidth="1"/>
    <col min="270" max="270" width="6" style="67" customWidth="1"/>
    <col min="271" max="271" width="28.28515625" style="67" customWidth="1"/>
    <col min="272" max="272" width="10.28515625" style="67" customWidth="1"/>
    <col min="273" max="273" width="6" style="67" customWidth="1"/>
    <col min="274" max="274" width="28.28515625" style="67" customWidth="1"/>
    <col min="275" max="275" width="10.28515625" style="67" customWidth="1"/>
    <col min="276" max="276" width="6" style="67" customWidth="1"/>
    <col min="277" max="277" width="28.28515625" style="67" customWidth="1"/>
    <col min="278" max="278" width="10.28515625" style="67" customWidth="1"/>
    <col min="279" max="279" width="6" style="67" customWidth="1"/>
    <col min="280" max="280" width="28.28515625" style="67" customWidth="1"/>
    <col min="281" max="281" width="10.28515625" style="67" customWidth="1"/>
    <col min="282" max="282" width="6" style="67" customWidth="1"/>
    <col min="283" max="283" width="28.28515625" style="67" customWidth="1"/>
    <col min="284" max="284" width="10.28515625" style="67" customWidth="1"/>
    <col min="285" max="285" width="6" style="67" customWidth="1"/>
    <col min="286" max="286" width="28.28515625" style="67" customWidth="1"/>
    <col min="287" max="287" width="10.28515625" style="67" customWidth="1"/>
    <col min="288" max="288" width="6" style="67" customWidth="1"/>
    <col min="289" max="289" width="28.28515625" style="67" customWidth="1"/>
    <col min="290" max="290" width="10.28515625" style="67" customWidth="1"/>
    <col min="291" max="291" width="6" style="67" customWidth="1"/>
    <col min="292" max="292" width="28.28515625" style="67" customWidth="1"/>
    <col min="293" max="293" width="10.28515625" style="67" customWidth="1"/>
    <col min="294" max="294" width="6" style="67" customWidth="1"/>
    <col min="295" max="295" width="28.28515625" style="67" customWidth="1"/>
    <col min="296" max="296" width="10.28515625" style="67" customWidth="1"/>
    <col min="297" max="297" width="6" style="67" customWidth="1"/>
    <col min="298" max="298" width="28.28515625" style="67" customWidth="1"/>
    <col min="299" max="299" width="10.28515625" style="67" customWidth="1"/>
    <col min="300" max="300" width="6" style="67" customWidth="1"/>
    <col min="301" max="301" width="28.28515625" style="67" customWidth="1"/>
    <col min="302" max="302" width="10.28515625" style="67" customWidth="1"/>
    <col min="303" max="303" width="6" style="67" customWidth="1"/>
    <col min="304" max="304" width="28.28515625" style="67" customWidth="1"/>
    <col min="305" max="305" width="10.28515625" style="67" customWidth="1"/>
    <col min="306" max="306" width="6" style="67" customWidth="1"/>
    <col min="307" max="307" width="28.28515625" style="67" customWidth="1"/>
    <col min="308" max="308" width="10.28515625" style="67" customWidth="1"/>
    <col min="309" max="309" width="6" style="67" customWidth="1"/>
    <col min="310" max="310" width="28.28515625" style="67" customWidth="1"/>
    <col min="311" max="311" width="10.28515625" style="67" customWidth="1"/>
    <col min="312" max="312" width="6" style="67" customWidth="1"/>
    <col min="313" max="313" width="28.28515625" style="67" customWidth="1"/>
    <col min="314" max="314" width="10.28515625" style="67" customWidth="1"/>
    <col min="315" max="315" width="6" style="67" customWidth="1"/>
    <col min="316" max="316" width="28.28515625" style="67" customWidth="1"/>
    <col min="317" max="317" width="10.28515625" style="67" customWidth="1"/>
    <col min="318" max="318" width="6" style="67" customWidth="1"/>
    <col min="319" max="319" width="28.28515625" style="67" customWidth="1"/>
    <col min="320" max="320" width="10.28515625" style="67" customWidth="1"/>
    <col min="321" max="321" width="6" style="67" customWidth="1"/>
    <col min="322" max="322" width="28.28515625" style="67" customWidth="1"/>
    <col min="323" max="323" width="10.28515625" style="67" customWidth="1"/>
    <col min="324" max="324" width="6" style="67" customWidth="1"/>
    <col min="325" max="325" width="28.28515625" style="67" customWidth="1"/>
    <col min="326" max="326" width="10.28515625" style="67" customWidth="1"/>
    <col min="327" max="327" width="6" style="67" customWidth="1"/>
    <col min="328" max="328" width="28.28515625" style="67" customWidth="1"/>
    <col min="329" max="329" width="10.28515625" style="67" customWidth="1"/>
    <col min="330" max="330" width="6" style="67" customWidth="1"/>
    <col min="331" max="331" width="28.28515625" style="67" customWidth="1"/>
    <col min="332" max="332" width="10.28515625" style="67" customWidth="1"/>
    <col min="333" max="333" width="6" style="67" customWidth="1"/>
    <col min="334" max="334" width="28.28515625" style="67" customWidth="1"/>
    <col min="335" max="335" width="10.28515625" style="67" customWidth="1"/>
    <col min="336" max="336" width="6" style="67" customWidth="1"/>
    <col min="337" max="337" width="28.28515625" style="67" customWidth="1"/>
    <col min="338" max="338" width="10.28515625" style="67" customWidth="1"/>
    <col min="339" max="339" width="6" style="67" customWidth="1"/>
    <col min="340" max="340" width="28.28515625" style="67" customWidth="1"/>
    <col min="341" max="341" width="10.28515625" style="67" customWidth="1"/>
    <col min="342" max="342" width="6" style="67" customWidth="1"/>
    <col min="343" max="343" width="28.28515625" style="67" customWidth="1"/>
    <col min="344" max="344" width="10.28515625" style="67" customWidth="1"/>
    <col min="345" max="345" width="6" style="67" customWidth="1"/>
    <col min="346" max="346" width="28.28515625" style="67" customWidth="1"/>
    <col min="347" max="347" width="10.28515625" style="67" customWidth="1"/>
    <col min="348" max="348" width="6" style="67" customWidth="1"/>
    <col min="349" max="349" width="28.28515625" style="67" customWidth="1"/>
    <col min="350" max="350" width="10.28515625" style="67" customWidth="1"/>
    <col min="351" max="351" width="6" style="67" customWidth="1"/>
    <col min="352" max="352" width="28.28515625" style="67" customWidth="1"/>
    <col min="353" max="353" width="10.28515625" style="67" customWidth="1"/>
    <col min="354" max="354" width="6" style="67" customWidth="1"/>
    <col min="355" max="355" width="28.28515625" style="67" customWidth="1"/>
    <col min="356" max="356" width="10.28515625" style="67" customWidth="1"/>
    <col min="357" max="357" width="6" style="67" customWidth="1"/>
    <col min="358" max="358" width="28.28515625" style="67" customWidth="1"/>
    <col min="359" max="359" width="10.28515625" style="67" customWidth="1"/>
    <col min="360" max="360" width="6" style="67" customWidth="1"/>
    <col min="361" max="361" width="28.28515625" style="67" customWidth="1"/>
    <col min="362" max="362" width="10.28515625" style="67" customWidth="1"/>
    <col min="363" max="363" width="6" style="67" customWidth="1"/>
    <col min="364" max="364" width="28.28515625" style="67" customWidth="1"/>
    <col min="365" max="365" width="10.28515625" style="67" customWidth="1"/>
    <col min="366" max="366" width="6" style="67" customWidth="1"/>
    <col min="367" max="367" width="28.28515625" style="67" customWidth="1"/>
    <col min="368" max="368" width="10.28515625" style="67" customWidth="1"/>
    <col min="369" max="369" width="6" style="67" customWidth="1"/>
    <col min="370" max="370" width="28.28515625" style="67" customWidth="1"/>
    <col min="371" max="371" width="10.28515625" style="67" customWidth="1"/>
    <col min="372" max="372" width="6" style="67" customWidth="1"/>
    <col min="373" max="373" width="28.28515625" style="67" customWidth="1"/>
    <col min="374" max="374" width="10.28515625" style="67" customWidth="1"/>
    <col min="375" max="375" width="6" style="67" customWidth="1"/>
    <col min="376" max="376" width="28.28515625" style="67" customWidth="1"/>
    <col min="377" max="377" width="10.28515625" style="67" customWidth="1"/>
    <col min="378" max="378" width="6" style="67" customWidth="1"/>
    <col min="379" max="379" width="28.28515625" style="67" customWidth="1"/>
    <col min="380" max="380" width="10.28515625" style="67" customWidth="1"/>
    <col min="381" max="381" width="6" style="67" customWidth="1"/>
    <col min="382" max="382" width="28.28515625" style="67" customWidth="1"/>
    <col min="383" max="383" width="10.28515625" style="67" customWidth="1"/>
    <col min="384" max="384" width="6" style="67" customWidth="1"/>
    <col min="385" max="385" width="28.28515625" style="67" customWidth="1"/>
    <col min="386" max="386" width="10.28515625" style="67" customWidth="1"/>
    <col min="387" max="387" width="6" style="67" customWidth="1"/>
    <col min="388" max="388" width="28.28515625" style="67" customWidth="1"/>
    <col min="389" max="389" width="10.28515625" style="67" customWidth="1"/>
    <col min="390" max="390" width="6" style="67" customWidth="1"/>
    <col min="391" max="391" width="28.28515625" style="67" customWidth="1"/>
    <col min="392" max="392" width="10.28515625" style="67" customWidth="1"/>
    <col min="393" max="393" width="6" style="67" customWidth="1"/>
    <col min="394" max="394" width="28.28515625" style="67" customWidth="1"/>
    <col min="395" max="395" width="10.28515625" style="67" customWidth="1"/>
    <col min="396" max="396" width="6" style="67" customWidth="1"/>
    <col min="397" max="397" width="28.28515625" style="67" customWidth="1"/>
    <col min="398" max="398" width="10.28515625" style="67" customWidth="1"/>
    <col min="399" max="399" width="6" style="67" customWidth="1"/>
    <col min="400" max="400" width="28.28515625" style="67" customWidth="1"/>
    <col min="401" max="401" width="10.28515625" style="67" customWidth="1"/>
    <col min="402" max="402" width="6" style="67" customWidth="1"/>
    <col min="403" max="403" width="28.28515625" style="67" customWidth="1"/>
    <col min="404" max="404" width="10.28515625" style="67" customWidth="1"/>
    <col min="405" max="405" width="6" style="67" customWidth="1"/>
    <col min="406" max="406" width="28.28515625" style="67" customWidth="1"/>
    <col min="407" max="407" width="10.28515625" style="67" customWidth="1"/>
    <col min="408" max="408" width="6" style="67" customWidth="1"/>
    <col min="409" max="409" width="28.28515625" style="67" customWidth="1"/>
    <col min="410" max="410" width="10.28515625" style="67" customWidth="1"/>
    <col min="411" max="411" width="6" style="67" customWidth="1"/>
    <col min="412" max="412" width="28.28515625" style="67" customWidth="1"/>
    <col min="413" max="413" width="10.28515625" style="67" customWidth="1"/>
    <col min="414" max="414" width="6" style="67" customWidth="1"/>
    <col min="415" max="415" width="28.28515625" style="67" customWidth="1"/>
    <col min="416" max="416" width="10.28515625" style="67" customWidth="1"/>
    <col min="417" max="417" width="6" style="67" customWidth="1"/>
    <col min="418" max="418" width="28.28515625" style="67" customWidth="1"/>
    <col min="419" max="419" width="10.28515625" style="67" customWidth="1"/>
    <col min="420" max="420" width="6" style="67" customWidth="1"/>
    <col min="421" max="421" width="28.28515625" style="67" customWidth="1"/>
    <col min="422" max="422" width="10.28515625" style="67" customWidth="1"/>
    <col min="423" max="423" width="6" style="67" customWidth="1"/>
    <col min="424" max="424" width="28.28515625" style="67" customWidth="1"/>
    <col min="425" max="425" width="10.28515625" style="67" customWidth="1"/>
    <col min="426" max="426" width="6" style="67" customWidth="1"/>
    <col min="427" max="427" width="28.28515625" style="67" customWidth="1"/>
    <col min="428" max="428" width="10.28515625" style="67" customWidth="1"/>
    <col min="429" max="429" width="6" style="67" customWidth="1"/>
    <col min="430" max="430" width="28.28515625" style="67" customWidth="1"/>
    <col min="431" max="431" width="10.28515625" style="67" customWidth="1"/>
    <col min="432" max="432" width="6" style="67" customWidth="1"/>
    <col min="433" max="433" width="28.28515625" style="67" customWidth="1"/>
    <col min="434" max="434" width="10.28515625" style="67" customWidth="1"/>
    <col min="435" max="435" width="6" style="67" customWidth="1"/>
    <col min="436" max="436" width="28.28515625" style="67" customWidth="1"/>
    <col min="437" max="437" width="10.28515625" style="67" customWidth="1"/>
    <col min="438" max="438" width="6" style="67" customWidth="1"/>
    <col min="439" max="439" width="28.28515625" style="67" customWidth="1"/>
    <col min="440" max="440" width="10.28515625" style="67" customWidth="1"/>
    <col min="441" max="441" width="6" style="67" customWidth="1"/>
    <col min="442" max="442" width="28.28515625" style="67" customWidth="1"/>
    <col min="443" max="443" width="10.28515625" style="67" customWidth="1"/>
    <col min="444" max="444" width="6" style="67" customWidth="1"/>
    <col min="445" max="445" width="28.28515625" style="67" customWidth="1"/>
    <col min="446" max="446" width="10.28515625" style="67" customWidth="1"/>
    <col min="447" max="447" width="6" style="67" customWidth="1"/>
    <col min="448" max="448" width="28.28515625" style="67" customWidth="1"/>
    <col min="449" max="449" width="10.28515625" style="67" customWidth="1"/>
    <col min="450" max="450" width="6" style="67" customWidth="1"/>
    <col min="451" max="451" width="28.28515625" style="67" customWidth="1"/>
    <col min="452" max="452" width="10.28515625" style="67" customWidth="1"/>
    <col min="453" max="453" width="6" style="67" customWidth="1"/>
    <col min="454" max="454" width="28.28515625" style="67" customWidth="1"/>
    <col min="455" max="455" width="10.28515625" style="67" customWidth="1"/>
    <col min="456" max="456" width="6" style="67" customWidth="1"/>
    <col min="457" max="457" width="28.28515625" style="67" customWidth="1"/>
    <col min="458" max="458" width="10.28515625" style="67" customWidth="1"/>
    <col min="459" max="459" width="6" style="67" customWidth="1"/>
    <col min="460" max="460" width="28.28515625" style="67" customWidth="1"/>
    <col min="461" max="461" width="10.28515625" style="67" customWidth="1"/>
    <col min="462" max="462" width="6" style="67" customWidth="1"/>
    <col min="463" max="463" width="28.28515625" style="67" customWidth="1"/>
    <col min="464" max="464" width="10.28515625" style="67" customWidth="1"/>
    <col min="465" max="465" width="6" style="67" customWidth="1"/>
    <col min="466" max="512" width="9.140625" style="67"/>
    <col min="513" max="513" width="31" style="67" customWidth="1"/>
    <col min="514" max="514" width="9.140625" style="67"/>
    <col min="515" max="515" width="28.28515625" style="67" customWidth="1"/>
    <col min="516" max="516" width="10.28515625" style="67" customWidth="1"/>
    <col min="517" max="517" width="6" style="67" customWidth="1"/>
    <col min="518" max="518" width="28.28515625" style="67" customWidth="1"/>
    <col min="519" max="519" width="10.28515625" style="67" customWidth="1"/>
    <col min="520" max="520" width="6" style="67" customWidth="1"/>
    <col min="521" max="521" width="28.28515625" style="67" customWidth="1"/>
    <col min="522" max="522" width="10.28515625" style="67" customWidth="1"/>
    <col min="523" max="523" width="6" style="67" customWidth="1"/>
    <col min="524" max="524" width="28.28515625" style="67" customWidth="1"/>
    <col min="525" max="525" width="10.28515625" style="67" customWidth="1"/>
    <col min="526" max="526" width="6" style="67" customWidth="1"/>
    <col min="527" max="527" width="28.28515625" style="67" customWidth="1"/>
    <col min="528" max="528" width="10.28515625" style="67" customWidth="1"/>
    <col min="529" max="529" width="6" style="67" customWidth="1"/>
    <col min="530" max="530" width="28.28515625" style="67" customWidth="1"/>
    <col min="531" max="531" width="10.28515625" style="67" customWidth="1"/>
    <col min="532" max="532" width="6" style="67" customWidth="1"/>
    <col min="533" max="533" width="28.28515625" style="67" customWidth="1"/>
    <col min="534" max="534" width="10.28515625" style="67" customWidth="1"/>
    <col min="535" max="535" width="6" style="67" customWidth="1"/>
    <col min="536" max="536" width="28.28515625" style="67" customWidth="1"/>
    <col min="537" max="537" width="10.28515625" style="67" customWidth="1"/>
    <col min="538" max="538" width="6" style="67" customWidth="1"/>
    <col min="539" max="539" width="28.28515625" style="67" customWidth="1"/>
    <col min="540" max="540" width="10.28515625" style="67" customWidth="1"/>
    <col min="541" max="541" width="6" style="67" customWidth="1"/>
    <col min="542" max="542" width="28.28515625" style="67" customWidth="1"/>
    <col min="543" max="543" width="10.28515625" style="67" customWidth="1"/>
    <col min="544" max="544" width="6" style="67" customWidth="1"/>
    <col min="545" max="545" width="28.28515625" style="67" customWidth="1"/>
    <col min="546" max="546" width="10.28515625" style="67" customWidth="1"/>
    <col min="547" max="547" width="6" style="67" customWidth="1"/>
    <col min="548" max="548" width="28.28515625" style="67" customWidth="1"/>
    <col min="549" max="549" width="10.28515625" style="67" customWidth="1"/>
    <col min="550" max="550" width="6" style="67" customWidth="1"/>
    <col min="551" max="551" width="28.28515625" style="67" customWidth="1"/>
    <col min="552" max="552" width="10.28515625" style="67" customWidth="1"/>
    <col min="553" max="553" width="6" style="67" customWidth="1"/>
    <col min="554" max="554" width="28.28515625" style="67" customWidth="1"/>
    <col min="555" max="555" width="10.28515625" style="67" customWidth="1"/>
    <col min="556" max="556" width="6" style="67" customWidth="1"/>
    <col min="557" max="557" width="28.28515625" style="67" customWidth="1"/>
    <col min="558" max="558" width="10.28515625" style="67" customWidth="1"/>
    <col min="559" max="559" width="6" style="67" customWidth="1"/>
    <col min="560" max="560" width="28.28515625" style="67" customWidth="1"/>
    <col min="561" max="561" width="10.28515625" style="67" customWidth="1"/>
    <col min="562" max="562" width="6" style="67" customWidth="1"/>
    <col min="563" max="563" width="28.28515625" style="67" customWidth="1"/>
    <col min="564" max="564" width="10.28515625" style="67" customWidth="1"/>
    <col min="565" max="565" width="6" style="67" customWidth="1"/>
    <col min="566" max="566" width="28.28515625" style="67" customWidth="1"/>
    <col min="567" max="567" width="10.28515625" style="67" customWidth="1"/>
    <col min="568" max="568" width="6" style="67" customWidth="1"/>
    <col min="569" max="569" width="28.28515625" style="67" customWidth="1"/>
    <col min="570" max="570" width="10.28515625" style="67" customWidth="1"/>
    <col min="571" max="571" width="6" style="67" customWidth="1"/>
    <col min="572" max="572" width="28.28515625" style="67" customWidth="1"/>
    <col min="573" max="573" width="10.28515625" style="67" customWidth="1"/>
    <col min="574" max="574" width="6" style="67" customWidth="1"/>
    <col min="575" max="575" width="28.28515625" style="67" customWidth="1"/>
    <col min="576" max="576" width="10.28515625" style="67" customWidth="1"/>
    <col min="577" max="577" width="6" style="67" customWidth="1"/>
    <col min="578" max="578" width="28.28515625" style="67" customWidth="1"/>
    <col min="579" max="579" width="10.28515625" style="67" customWidth="1"/>
    <col min="580" max="580" width="6" style="67" customWidth="1"/>
    <col min="581" max="581" width="28.28515625" style="67" customWidth="1"/>
    <col min="582" max="582" width="10.28515625" style="67" customWidth="1"/>
    <col min="583" max="583" width="6" style="67" customWidth="1"/>
    <col min="584" max="584" width="28.28515625" style="67" customWidth="1"/>
    <col min="585" max="585" width="10.28515625" style="67" customWidth="1"/>
    <col min="586" max="586" width="6" style="67" customWidth="1"/>
    <col min="587" max="587" width="28.28515625" style="67" customWidth="1"/>
    <col min="588" max="588" width="10.28515625" style="67" customWidth="1"/>
    <col min="589" max="589" width="6" style="67" customWidth="1"/>
    <col min="590" max="590" width="28.28515625" style="67" customWidth="1"/>
    <col min="591" max="591" width="10.28515625" style="67" customWidth="1"/>
    <col min="592" max="592" width="6" style="67" customWidth="1"/>
    <col min="593" max="593" width="28.28515625" style="67" customWidth="1"/>
    <col min="594" max="594" width="10.28515625" style="67" customWidth="1"/>
    <col min="595" max="595" width="6" style="67" customWidth="1"/>
    <col min="596" max="596" width="28.28515625" style="67" customWidth="1"/>
    <col min="597" max="597" width="10.28515625" style="67" customWidth="1"/>
    <col min="598" max="598" width="6" style="67" customWidth="1"/>
    <col min="599" max="599" width="28.28515625" style="67" customWidth="1"/>
    <col min="600" max="600" width="10.28515625" style="67" customWidth="1"/>
    <col min="601" max="601" width="6" style="67" customWidth="1"/>
    <col min="602" max="602" width="28.28515625" style="67" customWidth="1"/>
    <col min="603" max="603" width="10.28515625" style="67" customWidth="1"/>
    <col min="604" max="604" width="6" style="67" customWidth="1"/>
    <col min="605" max="605" width="28.28515625" style="67" customWidth="1"/>
    <col min="606" max="606" width="10.28515625" style="67" customWidth="1"/>
    <col min="607" max="607" width="6" style="67" customWidth="1"/>
    <col min="608" max="608" width="28.28515625" style="67" customWidth="1"/>
    <col min="609" max="609" width="10.28515625" style="67" customWidth="1"/>
    <col min="610" max="610" width="6" style="67" customWidth="1"/>
    <col min="611" max="611" width="28.28515625" style="67" customWidth="1"/>
    <col min="612" max="612" width="10.28515625" style="67" customWidth="1"/>
    <col min="613" max="613" width="6" style="67" customWidth="1"/>
    <col min="614" max="614" width="28.28515625" style="67" customWidth="1"/>
    <col min="615" max="615" width="10.28515625" style="67" customWidth="1"/>
    <col min="616" max="616" width="6" style="67" customWidth="1"/>
    <col min="617" max="617" width="28.28515625" style="67" customWidth="1"/>
    <col min="618" max="618" width="10.28515625" style="67" customWidth="1"/>
    <col min="619" max="619" width="6" style="67" customWidth="1"/>
    <col min="620" max="620" width="28.28515625" style="67" customWidth="1"/>
    <col min="621" max="621" width="10.28515625" style="67" customWidth="1"/>
    <col min="622" max="622" width="6" style="67" customWidth="1"/>
    <col min="623" max="623" width="28.28515625" style="67" customWidth="1"/>
    <col min="624" max="624" width="10.28515625" style="67" customWidth="1"/>
    <col min="625" max="625" width="6" style="67" customWidth="1"/>
    <col min="626" max="626" width="28.28515625" style="67" customWidth="1"/>
    <col min="627" max="627" width="10.28515625" style="67" customWidth="1"/>
    <col min="628" max="628" width="6" style="67" customWidth="1"/>
    <col min="629" max="629" width="28.28515625" style="67" customWidth="1"/>
    <col min="630" max="630" width="10.28515625" style="67" customWidth="1"/>
    <col min="631" max="631" width="6" style="67" customWidth="1"/>
    <col min="632" max="632" width="28.28515625" style="67" customWidth="1"/>
    <col min="633" max="633" width="10.28515625" style="67" customWidth="1"/>
    <col min="634" max="634" width="6" style="67" customWidth="1"/>
    <col min="635" max="635" width="28.28515625" style="67" customWidth="1"/>
    <col min="636" max="636" width="10.28515625" style="67" customWidth="1"/>
    <col min="637" max="637" width="6" style="67" customWidth="1"/>
    <col min="638" max="638" width="28.28515625" style="67" customWidth="1"/>
    <col min="639" max="639" width="10.28515625" style="67" customWidth="1"/>
    <col min="640" max="640" width="6" style="67" customWidth="1"/>
    <col min="641" max="641" width="28.28515625" style="67" customWidth="1"/>
    <col min="642" max="642" width="10.28515625" style="67" customWidth="1"/>
    <col min="643" max="643" width="6" style="67" customWidth="1"/>
    <col min="644" max="644" width="28.28515625" style="67" customWidth="1"/>
    <col min="645" max="645" width="10.28515625" style="67" customWidth="1"/>
    <col min="646" max="646" width="6" style="67" customWidth="1"/>
    <col min="647" max="647" width="28.28515625" style="67" customWidth="1"/>
    <col min="648" max="648" width="10.28515625" style="67" customWidth="1"/>
    <col min="649" max="649" width="6" style="67" customWidth="1"/>
    <col min="650" max="650" width="28.28515625" style="67" customWidth="1"/>
    <col min="651" max="651" width="10.28515625" style="67" customWidth="1"/>
    <col min="652" max="652" width="6" style="67" customWidth="1"/>
    <col min="653" max="653" width="28.28515625" style="67" customWidth="1"/>
    <col min="654" max="654" width="10.28515625" style="67" customWidth="1"/>
    <col min="655" max="655" width="6" style="67" customWidth="1"/>
    <col min="656" max="656" width="28.28515625" style="67" customWidth="1"/>
    <col min="657" max="657" width="10.28515625" style="67" customWidth="1"/>
    <col min="658" max="658" width="6" style="67" customWidth="1"/>
    <col min="659" max="659" width="28.28515625" style="67" customWidth="1"/>
    <col min="660" max="660" width="10.28515625" style="67" customWidth="1"/>
    <col min="661" max="661" width="6" style="67" customWidth="1"/>
    <col min="662" max="662" width="28.28515625" style="67" customWidth="1"/>
    <col min="663" max="663" width="10.28515625" style="67" customWidth="1"/>
    <col min="664" max="664" width="6" style="67" customWidth="1"/>
    <col min="665" max="665" width="28.28515625" style="67" customWidth="1"/>
    <col min="666" max="666" width="10.28515625" style="67" customWidth="1"/>
    <col min="667" max="667" width="6" style="67" customWidth="1"/>
    <col min="668" max="668" width="28.28515625" style="67" customWidth="1"/>
    <col min="669" max="669" width="10.28515625" style="67" customWidth="1"/>
    <col min="670" max="670" width="6" style="67" customWidth="1"/>
    <col min="671" max="671" width="28.28515625" style="67" customWidth="1"/>
    <col min="672" max="672" width="10.28515625" style="67" customWidth="1"/>
    <col min="673" max="673" width="6" style="67" customWidth="1"/>
    <col min="674" max="674" width="28.28515625" style="67" customWidth="1"/>
    <col min="675" max="675" width="10.28515625" style="67" customWidth="1"/>
    <col min="676" max="676" width="6" style="67" customWidth="1"/>
    <col min="677" max="677" width="28.28515625" style="67" customWidth="1"/>
    <col min="678" max="678" width="10.28515625" style="67" customWidth="1"/>
    <col min="679" max="679" width="6" style="67" customWidth="1"/>
    <col min="680" max="680" width="28.28515625" style="67" customWidth="1"/>
    <col min="681" max="681" width="10.28515625" style="67" customWidth="1"/>
    <col min="682" max="682" width="6" style="67" customWidth="1"/>
    <col min="683" max="683" width="28.28515625" style="67" customWidth="1"/>
    <col min="684" max="684" width="10.28515625" style="67" customWidth="1"/>
    <col min="685" max="685" width="6" style="67" customWidth="1"/>
    <col min="686" max="686" width="28.28515625" style="67" customWidth="1"/>
    <col min="687" max="687" width="10.28515625" style="67" customWidth="1"/>
    <col min="688" max="688" width="6" style="67" customWidth="1"/>
    <col min="689" max="689" width="28.28515625" style="67" customWidth="1"/>
    <col min="690" max="690" width="10.28515625" style="67" customWidth="1"/>
    <col min="691" max="691" width="6" style="67" customWidth="1"/>
    <col min="692" max="692" width="28.28515625" style="67" customWidth="1"/>
    <col min="693" max="693" width="10.28515625" style="67" customWidth="1"/>
    <col min="694" max="694" width="6" style="67" customWidth="1"/>
    <col min="695" max="695" width="28.28515625" style="67" customWidth="1"/>
    <col min="696" max="696" width="10.28515625" style="67" customWidth="1"/>
    <col min="697" max="697" width="6" style="67" customWidth="1"/>
    <col min="698" max="698" width="28.28515625" style="67" customWidth="1"/>
    <col min="699" max="699" width="10.28515625" style="67" customWidth="1"/>
    <col min="700" max="700" width="6" style="67" customWidth="1"/>
    <col min="701" max="701" width="28.28515625" style="67" customWidth="1"/>
    <col min="702" max="702" width="10.28515625" style="67" customWidth="1"/>
    <col min="703" max="703" width="6" style="67" customWidth="1"/>
    <col min="704" max="704" width="28.28515625" style="67" customWidth="1"/>
    <col min="705" max="705" width="10.28515625" style="67" customWidth="1"/>
    <col min="706" max="706" width="6" style="67" customWidth="1"/>
    <col min="707" max="707" width="28.28515625" style="67" customWidth="1"/>
    <col min="708" max="708" width="10.28515625" style="67" customWidth="1"/>
    <col min="709" max="709" width="6" style="67" customWidth="1"/>
    <col min="710" max="710" width="28.28515625" style="67" customWidth="1"/>
    <col min="711" max="711" width="10.28515625" style="67" customWidth="1"/>
    <col min="712" max="712" width="6" style="67" customWidth="1"/>
    <col min="713" max="713" width="28.28515625" style="67" customWidth="1"/>
    <col min="714" max="714" width="10.28515625" style="67" customWidth="1"/>
    <col min="715" max="715" width="6" style="67" customWidth="1"/>
    <col min="716" max="716" width="28.28515625" style="67" customWidth="1"/>
    <col min="717" max="717" width="10.28515625" style="67" customWidth="1"/>
    <col min="718" max="718" width="6" style="67" customWidth="1"/>
    <col min="719" max="719" width="28.28515625" style="67" customWidth="1"/>
    <col min="720" max="720" width="10.28515625" style="67" customWidth="1"/>
    <col min="721" max="721" width="6" style="67" customWidth="1"/>
    <col min="722" max="768" width="9.140625" style="67"/>
    <col min="769" max="769" width="31" style="67" customWidth="1"/>
    <col min="770" max="770" width="9.140625" style="67"/>
    <col min="771" max="771" width="28.28515625" style="67" customWidth="1"/>
    <col min="772" max="772" width="10.28515625" style="67" customWidth="1"/>
    <col min="773" max="773" width="6" style="67" customWidth="1"/>
    <col min="774" max="774" width="28.28515625" style="67" customWidth="1"/>
    <col min="775" max="775" width="10.28515625" style="67" customWidth="1"/>
    <col min="776" max="776" width="6" style="67" customWidth="1"/>
    <col min="777" max="777" width="28.28515625" style="67" customWidth="1"/>
    <col min="778" max="778" width="10.28515625" style="67" customWidth="1"/>
    <col min="779" max="779" width="6" style="67" customWidth="1"/>
    <col min="780" max="780" width="28.28515625" style="67" customWidth="1"/>
    <col min="781" max="781" width="10.28515625" style="67" customWidth="1"/>
    <col min="782" max="782" width="6" style="67" customWidth="1"/>
    <col min="783" max="783" width="28.28515625" style="67" customWidth="1"/>
    <col min="784" max="784" width="10.28515625" style="67" customWidth="1"/>
    <col min="785" max="785" width="6" style="67" customWidth="1"/>
    <col min="786" max="786" width="28.28515625" style="67" customWidth="1"/>
    <col min="787" max="787" width="10.28515625" style="67" customWidth="1"/>
    <col min="788" max="788" width="6" style="67" customWidth="1"/>
    <col min="789" max="789" width="28.28515625" style="67" customWidth="1"/>
    <col min="790" max="790" width="10.28515625" style="67" customWidth="1"/>
    <col min="791" max="791" width="6" style="67" customWidth="1"/>
    <col min="792" max="792" width="28.28515625" style="67" customWidth="1"/>
    <col min="793" max="793" width="10.28515625" style="67" customWidth="1"/>
    <col min="794" max="794" width="6" style="67" customWidth="1"/>
    <col min="795" max="795" width="28.28515625" style="67" customWidth="1"/>
    <col min="796" max="796" width="10.28515625" style="67" customWidth="1"/>
    <col min="797" max="797" width="6" style="67" customWidth="1"/>
    <col min="798" max="798" width="28.28515625" style="67" customWidth="1"/>
    <col min="799" max="799" width="10.28515625" style="67" customWidth="1"/>
    <col min="800" max="800" width="6" style="67" customWidth="1"/>
    <col min="801" max="801" width="28.28515625" style="67" customWidth="1"/>
    <col min="802" max="802" width="10.28515625" style="67" customWidth="1"/>
    <col min="803" max="803" width="6" style="67" customWidth="1"/>
    <col min="804" max="804" width="28.28515625" style="67" customWidth="1"/>
    <col min="805" max="805" width="10.28515625" style="67" customWidth="1"/>
    <col min="806" max="806" width="6" style="67" customWidth="1"/>
    <col min="807" max="807" width="28.28515625" style="67" customWidth="1"/>
    <col min="808" max="808" width="10.28515625" style="67" customWidth="1"/>
    <col min="809" max="809" width="6" style="67" customWidth="1"/>
    <col min="810" max="810" width="28.28515625" style="67" customWidth="1"/>
    <col min="811" max="811" width="10.28515625" style="67" customWidth="1"/>
    <col min="812" max="812" width="6" style="67" customWidth="1"/>
    <col min="813" max="813" width="28.28515625" style="67" customWidth="1"/>
    <col min="814" max="814" width="10.28515625" style="67" customWidth="1"/>
    <col min="815" max="815" width="6" style="67" customWidth="1"/>
    <col min="816" max="816" width="28.28515625" style="67" customWidth="1"/>
    <col min="817" max="817" width="10.28515625" style="67" customWidth="1"/>
    <col min="818" max="818" width="6" style="67" customWidth="1"/>
    <col min="819" max="819" width="28.28515625" style="67" customWidth="1"/>
    <col min="820" max="820" width="10.28515625" style="67" customWidth="1"/>
    <col min="821" max="821" width="6" style="67" customWidth="1"/>
    <col min="822" max="822" width="28.28515625" style="67" customWidth="1"/>
    <col min="823" max="823" width="10.28515625" style="67" customWidth="1"/>
    <col min="824" max="824" width="6" style="67" customWidth="1"/>
    <col min="825" max="825" width="28.28515625" style="67" customWidth="1"/>
    <col min="826" max="826" width="10.28515625" style="67" customWidth="1"/>
    <col min="827" max="827" width="6" style="67" customWidth="1"/>
    <col min="828" max="828" width="28.28515625" style="67" customWidth="1"/>
    <col min="829" max="829" width="10.28515625" style="67" customWidth="1"/>
    <col min="830" max="830" width="6" style="67" customWidth="1"/>
    <col min="831" max="831" width="28.28515625" style="67" customWidth="1"/>
    <col min="832" max="832" width="10.28515625" style="67" customWidth="1"/>
    <col min="833" max="833" width="6" style="67" customWidth="1"/>
    <col min="834" max="834" width="28.28515625" style="67" customWidth="1"/>
    <col min="835" max="835" width="10.28515625" style="67" customWidth="1"/>
    <col min="836" max="836" width="6" style="67" customWidth="1"/>
    <col min="837" max="837" width="28.28515625" style="67" customWidth="1"/>
    <col min="838" max="838" width="10.28515625" style="67" customWidth="1"/>
    <col min="839" max="839" width="6" style="67" customWidth="1"/>
    <col min="840" max="840" width="28.28515625" style="67" customWidth="1"/>
    <col min="841" max="841" width="10.28515625" style="67" customWidth="1"/>
    <col min="842" max="842" width="6" style="67" customWidth="1"/>
    <col min="843" max="843" width="28.28515625" style="67" customWidth="1"/>
    <col min="844" max="844" width="10.28515625" style="67" customWidth="1"/>
    <col min="845" max="845" width="6" style="67" customWidth="1"/>
    <col min="846" max="846" width="28.28515625" style="67" customWidth="1"/>
    <col min="847" max="847" width="10.28515625" style="67" customWidth="1"/>
    <col min="848" max="848" width="6" style="67" customWidth="1"/>
    <col min="849" max="849" width="28.28515625" style="67" customWidth="1"/>
    <col min="850" max="850" width="10.28515625" style="67" customWidth="1"/>
    <col min="851" max="851" width="6" style="67" customWidth="1"/>
    <col min="852" max="852" width="28.28515625" style="67" customWidth="1"/>
    <col min="853" max="853" width="10.28515625" style="67" customWidth="1"/>
    <col min="854" max="854" width="6" style="67" customWidth="1"/>
    <col min="855" max="855" width="28.28515625" style="67" customWidth="1"/>
    <col min="856" max="856" width="10.28515625" style="67" customWidth="1"/>
    <col min="857" max="857" width="6" style="67" customWidth="1"/>
    <col min="858" max="858" width="28.28515625" style="67" customWidth="1"/>
    <col min="859" max="859" width="10.28515625" style="67" customWidth="1"/>
    <col min="860" max="860" width="6" style="67" customWidth="1"/>
    <col min="861" max="861" width="28.28515625" style="67" customWidth="1"/>
    <col min="862" max="862" width="10.28515625" style="67" customWidth="1"/>
    <col min="863" max="863" width="6" style="67" customWidth="1"/>
    <col min="864" max="864" width="28.28515625" style="67" customWidth="1"/>
    <col min="865" max="865" width="10.28515625" style="67" customWidth="1"/>
    <col min="866" max="866" width="6" style="67" customWidth="1"/>
    <col min="867" max="867" width="28.28515625" style="67" customWidth="1"/>
    <col min="868" max="868" width="10.28515625" style="67" customWidth="1"/>
    <col min="869" max="869" width="6" style="67" customWidth="1"/>
    <col min="870" max="870" width="28.28515625" style="67" customWidth="1"/>
    <col min="871" max="871" width="10.28515625" style="67" customWidth="1"/>
    <col min="872" max="872" width="6" style="67" customWidth="1"/>
    <col min="873" max="873" width="28.28515625" style="67" customWidth="1"/>
    <col min="874" max="874" width="10.28515625" style="67" customWidth="1"/>
    <col min="875" max="875" width="6" style="67" customWidth="1"/>
    <col min="876" max="876" width="28.28515625" style="67" customWidth="1"/>
    <col min="877" max="877" width="10.28515625" style="67" customWidth="1"/>
    <col min="878" max="878" width="6" style="67" customWidth="1"/>
    <col min="879" max="879" width="28.28515625" style="67" customWidth="1"/>
    <col min="880" max="880" width="10.28515625" style="67" customWidth="1"/>
    <col min="881" max="881" width="6" style="67" customWidth="1"/>
    <col min="882" max="882" width="28.28515625" style="67" customWidth="1"/>
    <col min="883" max="883" width="10.28515625" style="67" customWidth="1"/>
    <col min="884" max="884" width="6" style="67" customWidth="1"/>
    <col min="885" max="885" width="28.28515625" style="67" customWidth="1"/>
    <col min="886" max="886" width="10.28515625" style="67" customWidth="1"/>
    <col min="887" max="887" width="6" style="67" customWidth="1"/>
    <col min="888" max="888" width="28.28515625" style="67" customWidth="1"/>
    <col min="889" max="889" width="10.28515625" style="67" customWidth="1"/>
    <col min="890" max="890" width="6" style="67" customWidth="1"/>
    <col min="891" max="891" width="28.28515625" style="67" customWidth="1"/>
    <col min="892" max="892" width="10.28515625" style="67" customWidth="1"/>
    <col min="893" max="893" width="6" style="67" customWidth="1"/>
    <col min="894" max="894" width="28.28515625" style="67" customWidth="1"/>
    <col min="895" max="895" width="10.28515625" style="67" customWidth="1"/>
    <col min="896" max="896" width="6" style="67" customWidth="1"/>
    <col min="897" max="897" width="28.28515625" style="67" customWidth="1"/>
    <col min="898" max="898" width="10.28515625" style="67" customWidth="1"/>
    <col min="899" max="899" width="6" style="67" customWidth="1"/>
    <col min="900" max="900" width="28.28515625" style="67" customWidth="1"/>
    <col min="901" max="901" width="10.28515625" style="67" customWidth="1"/>
    <col min="902" max="902" width="6" style="67" customWidth="1"/>
    <col min="903" max="903" width="28.28515625" style="67" customWidth="1"/>
    <col min="904" max="904" width="10.28515625" style="67" customWidth="1"/>
    <col min="905" max="905" width="6" style="67" customWidth="1"/>
    <col min="906" max="906" width="28.28515625" style="67" customWidth="1"/>
    <col min="907" max="907" width="10.28515625" style="67" customWidth="1"/>
    <col min="908" max="908" width="6" style="67" customWidth="1"/>
    <col min="909" max="909" width="28.28515625" style="67" customWidth="1"/>
    <col min="910" max="910" width="10.28515625" style="67" customWidth="1"/>
    <col min="911" max="911" width="6" style="67" customWidth="1"/>
    <col min="912" max="912" width="28.28515625" style="67" customWidth="1"/>
    <col min="913" max="913" width="10.28515625" style="67" customWidth="1"/>
    <col min="914" max="914" width="6" style="67" customWidth="1"/>
    <col min="915" max="915" width="28.28515625" style="67" customWidth="1"/>
    <col min="916" max="916" width="10.28515625" style="67" customWidth="1"/>
    <col min="917" max="917" width="6" style="67" customWidth="1"/>
    <col min="918" max="918" width="28.28515625" style="67" customWidth="1"/>
    <col min="919" max="919" width="10.28515625" style="67" customWidth="1"/>
    <col min="920" max="920" width="6" style="67" customWidth="1"/>
    <col min="921" max="921" width="28.28515625" style="67" customWidth="1"/>
    <col min="922" max="922" width="10.28515625" style="67" customWidth="1"/>
    <col min="923" max="923" width="6" style="67" customWidth="1"/>
    <col min="924" max="924" width="28.28515625" style="67" customWidth="1"/>
    <col min="925" max="925" width="10.28515625" style="67" customWidth="1"/>
    <col min="926" max="926" width="6" style="67" customWidth="1"/>
    <col min="927" max="927" width="28.28515625" style="67" customWidth="1"/>
    <col min="928" max="928" width="10.28515625" style="67" customWidth="1"/>
    <col min="929" max="929" width="6" style="67" customWidth="1"/>
    <col min="930" max="930" width="28.28515625" style="67" customWidth="1"/>
    <col min="931" max="931" width="10.28515625" style="67" customWidth="1"/>
    <col min="932" max="932" width="6" style="67" customWidth="1"/>
    <col min="933" max="933" width="28.28515625" style="67" customWidth="1"/>
    <col min="934" max="934" width="10.28515625" style="67" customWidth="1"/>
    <col min="935" max="935" width="6" style="67" customWidth="1"/>
    <col min="936" max="936" width="28.28515625" style="67" customWidth="1"/>
    <col min="937" max="937" width="10.28515625" style="67" customWidth="1"/>
    <col min="938" max="938" width="6" style="67" customWidth="1"/>
    <col min="939" max="939" width="28.28515625" style="67" customWidth="1"/>
    <col min="940" max="940" width="10.28515625" style="67" customWidth="1"/>
    <col min="941" max="941" width="6" style="67" customWidth="1"/>
    <col min="942" max="942" width="28.28515625" style="67" customWidth="1"/>
    <col min="943" max="943" width="10.28515625" style="67" customWidth="1"/>
    <col min="944" max="944" width="6" style="67" customWidth="1"/>
    <col min="945" max="945" width="28.28515625" style="67" customWidth="1"/>
    <col min="946" max="946" width="10.28515625" style="67" customWidth="1"/>
    <col min="947" max="947" width="6" style="67" customWidth="1"/>
    <col min="948" max="948" width="28.28515625" style="67" customWidth="1"/>
    <col min="949" max="949" width="10.28515625" style="67" customWidth="1"/>
    <col min="950" max="950" width="6" style="67" customWidth="1"/>
    <col min="951" max="951" width="28.28515625" style="67" customWidth="1"/>
    <col min="952" max="952" width="10.28515625" style="67" customWidth="1"/>
    <col min="953" max="953" width="6" style="67" customWidth="1"/>
    <col min="954" max="954" width="28.28515625" style="67" customWidth="1"/>
    <col min="955" max="955" width="10.28515625" style="67" customWidth="1"/>
    <col min="956" max="956" width="6" style="67" customWidth="1"/>
    <col min="957" max="957" width="28.28515625" style="67" customWidth="1"/>
    <col min="958" max="958" width="10.28515625" style="67" customWidth="1"/>
    <col min="959" max="959" width="6" style="67" customWidth="1"/>
    <col min="960" max="960" width="28.28515625" style="67" customWidth="1"/>
    <col min="961" max="961" width="10.28515625" style="67" customWidth="1"/>
    <col min="962" max="962" width="6" style="67" customWidth="1"/>
    <col min="963" max="963" width="28.28515625" style="67" customWidth="1"/>
    <col min="964" max="964" width="10.28515625" style="67" customWidth="1"/>
    <col min="965" max="965" width="6" style="67" customWidth="1"/>
    <col min="966" max="966" width="28.28515625" style="67" customWidth="1"/>
    <col min="967" max="967" width="10.28515625" style="67" customWidth="1"/>
    <col min="968" max="968" width="6" style="67" customWidth="1"/>
    <col min="969" max="969" width="28.28515625" style="67" customWidth="1"/>
    <col min="970" max="970" width="10.28515625" style="67" customWidth="1"/>
    <col min="971" max="971" width="6" style="67" customWidth="1"/>
    <col min="972" max="972" width="28.28515625" style="67" customWidth="1"/>
    <col min="973" max="973" width="10.28515625" style="67" customWidth="1"/>
    <col min="974" max="974" width="6" style="67" customWidth="1"/>
    <col min="975" max="975" width="28.28515625" style="67" customWidth="1"/>
    <col min="976" max="976" width="10.28515625" style="67" customWidth="1"/>
    <col min="977" max="977" width="6" style="67" customWidth="1"/>
    <col min="978" max="1024" width="9.140625" style="67"/>
    <col min="1025" max="1025" width="31" style="67" customWidth="1"/>
    <col min="1026" max="1026" width="9.140625" style="67"/>
    <col min="1027" max="1027" width="28.28515625" style="67" customWidth="1"/>
    <col min="1028" max="1028" width="10.28515625" style="67" customWidth="1"/>
    <col min="1029" max="1029" width="6" style="67" customWidth="1"/>
    <col min="1030" max="1030" width="28.28515625" style="67" customWidth="1"/>
    <col min="1031" max="1031" width="10.28515625" style="67" customWidth="1"/>
    <col min="1032" max="1032" width="6" style="67" customWidth="1"/>
    <col min="1033" max="1033" width="28.28515625" style="67" customWidth="1"/>
    <col min="1034" max="1034" width="10.28515625" style="67" customWidth="1"/>
    <col min="1035" max="1035" width="6" style="67" customWidth="1"/>
    <col min="1036" max="1036" width="28.28515625" style="67" customWidth="1"/>
    <col min="1037" max="1037" width="10.28515625" style="67" customWidth="1"/>
    <col min="1038" max="1038" width="6" style="67" customWidth="1"/>
    <col min="1039" max="1039" width="28.28515625" style="67" customWidth="1"/>
    <col min="1040" max="1040" width="10.28515625" style="67" customWidth="1"/>
    <col min="1041" max="1041" width="6" style="67" customWidth="1"/>
    <col min="1042" max="1042" width="28.28515625" style="67" customWidth="1"/>
    <col min="1043" max="1043" width="10.28515625" style="67" customWidth="1"/>
    <col min="1044" max="1044" width="6" style="67" customWidth="1"/>
    <col min="1045" max="1045" width="28.28515625" style="67" customWidth="1"/>
    <col min="1046" max="1046" width="10.28515625" style="67" customWidth="1"/>
    <col min="1047" max="1047" width="6" style="67" customWidth="1"/>
    <col min="1048" max="1048" width="28.28515625" style="67" customWidth="1"/>
    <col min="1049" max="1049" width="10.28515625" style="67" customWidth="1"/>
    <col min="1050" max="1050" width="6" style="67" customWidth="1"/>
    <col min="1051" max="1051" width="28.28515625" style="67" customWidth="1"/>
    <col min="1052" max="1052" width="10.28515625" style="67" customWidth="1"/>
    <col min="1053" max="1053" width="6" style="67" customWidth="1"/>
    <col min="1054" max="1054" width="28.28515625" style="67" customWidth="1"/>
    <col min="1055" max="1055" width="10.28515625" style="67" customWidth="1"/>
    <col min="1056" max="1056" width="6" style="67" customWidth="1"/>
    <col min="1057" max="1057" width="28.28515625" style="67" customWidth="1"/>
    <col min="1058" max="1058" width="10.28515625" style="67" customWidth="1"/>
    <col min="1059" max="1059" width="6" style="67" customWidth="1"/>
    <col min="1060" max="1060" width="28.28515625" style="67" customWidth="1"/>
    <col min="1061" max="1061" width="10.28515625" style="67" customWidth="1"/>
    <col min="1062" max="1062" width="6" style="67" customWidth="1"/>
    <col min="1063" max="1063" width="28.28515625" style="67" customWidth="1"/>
    <col min="1064" max="1064" width="10.28515625" style="67" customWidth="1"/>
    <col min="1065" max="1065" width="6" style="67" customWidth="1"/>
    <col min="1066" max="1066" width="28.28515625" style="67" customWidth="1"/>
    <col min="1067" max="1067" width="10.28515625" style="67" customWidth="1"/>
    <col min="1068" max="1068" width="6" style="67" customWidth="1"/>
    <col min="1069" max="1069" width="28.28515625" style="67" customWidth="1"/>
    <col min="1070" max="1070" width="10.28515625" style="67" customWidth="1"/>
    <col min="1071" max="1071" width="6" style="67" customWidth="1"/>
    <col min="1072" max="1072" width="28.28515625" style="67" customWidth="1"/>
    <col min="1073" max="1073" width="10.28515625" style="67" customWidth="1"/>
    <col min="1074" max="1074" width="6" style="67" customWidth="1"/>
    <col min="1075" max="1075" width="28.28515625" style="67" customWidth="1"/>
    <col min="1076" max="1076" width="10.28515625" style="67" customWidth="1"/>
    <col min="1077" max="1077" width="6" style="67" customWidth="1"/>
    <col min="1078" max="1078" width="28.28515625" style="67" customWidth="1"/>
    <col min="1079" max="1079" width="10.28515625" style="67" customWidth="1"/>
    <col min="1080" max="1080" width="6" style="67" customWidth="1"/>
    <col min="1081" max="1081" width="28.28515625" style="67" customWidth="1"/>
    <col min="1082" max="1082" width="10.28515625" style="67" customWidth="1"/>
    <col min="1083" max="1083" width="6" style="67" customWidth="1"/>
    <col min="1084" max="1084" width="28.28515625" style="67" customWidth="1"/>
    <col min="1085" max="1085" width="10.28515625" style="67" customWidth="1"/>
    <col min="1086" max="1086" width="6" style="67" customWidth="1"/>
    <col min="1087" max="1087" width="28.28515625" style="67" customWidth="1"/>
    <col min="1088" max="1088" width="10.28515625" style="67" customWidth="1"/>
    <col min="1089" max="1089" width="6" style="67" customWidth="1"/>
    <col min="1090" max="1090" width="28.28515625" style="67" customWidth="1"/>
    <col min="1091" max="1091" width="10.28515625" style="67" customWidth="1"/>
    <col min="1092" max="1092" width="6" style="67" customWidth="1"/>
    <col min="1093" max="1093" width="28.28515625" style="67" customWidth="1"/>
    <col min="1094" max="1094" width="10.28515625" style="67" customWidth="1"/>
    <col min="1095" max="1095" width="6" style="67" customWidth="1"/>
    <col min="1096" max="1096" width="28.28515625" style="67" customWidth="1"/>
    <col min="1097" max="1097" width="10.28515625" style="67" customWidth="1"/>
    <col min="1098" max="1098" width="6" style="67" customWidth="1"/>
    <col min="1099" max="1099" width="28.28515625" style="67" customWidth="1"/>
    <col min="1100" max="1100" width="10.28515625" style="67" customWidth="1"/>
    <col min="1101" max="1101" width="6" style="67" customWidth="1"/>
    <col min="1102" max="1102" width="28.28515625" style="67" customWidth="1"/>
    <col min="1103" max="1103" width="10.28515625" style="67" customWidth="1"/>
    <col min="1104" max="1104" width="6" style="67" customWidth="1"/>
    <col min="1105" max="1105" width="28.28515625" style="67" customWidth="1"/>
    <col min="1106" max="1106" width="10.28515625" style="67" customWidth="1"/>
    <col min="1107" max="1107" width="6" style="67" customWidth="1"/>
    <col min="1108" max="1108" width="28.28515625" style="67" customWidth="1"/>
    <col min="1109" max="1109" width="10.28515625" style="67" customWidth="1"/>
    <col min="1110" max="1110" width="6" style="67" customWidth="1"/>
    <col min="1111" max="1111" width="28.28515625" style="67" customWidth="1"/>
    <col min="1112" max="1112" width="10.28515625" style="67" customWidth="1"/>
    <col min="1113" max="1113" width="6" style="67" customWidth="1"/>
    <col min="1114" max="1114" width="28.28515625" style="67" customWidth="1"/>
    <col min="1115" max="1115" width="10.28515625" style="67" customWidth="1"/>
    <col min="1116" max="1116" width="6" style="67" customWidth="1"/>
    <col min="1117" max="1117" width="28.28515625" style="67" customWidth="1"/>
    <col min="1118" max="1118" width="10.28515625" style="67" customWidth="1"/>
    <col min="1119" max="1119" width="6" style="67" customWidth="1"/>
    <col min="1120" max="1120" width="28.28515625" style="67" customWidth="1"/>
    <col min="1121" max="1121" width="10.28515625" style="67" customWidth="1"/>
    <col min="1122" max="1122" width="6" style="67" customWidth="1"/>
    <col min="1123" max="1123" width="28.28515625" style="67" customWidth="1"/>
    <col min="1124" max="1124" width="10.28515625" style="67" customWidth="1"/>
    <col min="1125" max="1125" width="6" style="67" customWidth="1"/>
    <col min="1126" max="1126" width="28.28515625" style="67" customWidth="1"/>
    <col min="1127" max="1127" width="10.28515625" style="67" customWidth="1"/>
    <col min="1128" max="1128" width="6" style="67" customWidth="1"/>
    <col min="1129" max="1129" width="28.28515625" style="67" customWidth="1"/>
    <col min="1130" max="1130" width="10.28515625" style="67" customWidth="1"/>
    <col min="1131" max="1131" width="6" style="67" customWidth="1"/>
    <col min="1132" max="1132" width="28.28515625" style="67" customWidth="1"/>
    <col min="1133" max="1133" width="10.28515625" style="67" customWidth="1"/>
    <col min="1134" max="1134" width="6" style="67" customWidth="1"/>
    <col min="1135" max="1135" width="28.28515625" style="67" customWidth="1"/>
    <col min="1136" max="1136" width="10.28515625" style="67" customWidth="1"/>
    <col min="1137" max="1137" width="6" style="67" customWidth="1"/>
    <col min="1138" max="1138" width="28.28515625" style="67" customWidth="1"/>
    <col min="1139" max="1139" width="10.28515625" style="67" customWidth="1"/>
    <col min="1140" max="1140" width="6" style="67" customWidth="1"/>
    <col min="1141" max="1141" width="28.28515625" style="67" customWidth="1"/>
    <col min="1142" max="1142" width="10.28515625" style="67" customWidth="1"/>
    <col min="1143" max="1143" width="6" style="67" customWidth="1"/>
    <col min="1144" max="1144" width="28.28515625" style="67" customWidth="1"/>
    <col min="1145" max="1145" width="10.28515625" style="67" customWidth="1"/>
    <col min="1146" max="1146" width="6" style="67" customWidth="1"/>
    <col min="1147" max="1147" width="28.28515625" style="67" customWidth="1"/>
    <col min="1148" max="1148" width="10.28515625" style="67" customWidth="1"/>
    <col min="1149" max="1149" width="6" style="67" customWidth="1"/>
    <col min="1150" max="1150" width="28.28515625" style="67" customWidth="1"/>
    <col min="1151" max="1151" width="10.28515625" style="67" customWidth="1"/>
    <col min="1152" max="1152" width="6" style="67" customWidth="1"/>
    <col min="1153" max="1153" width="28.28515625" style="67" customWidth="1"/>
    <col min="1154" max="1154" width="10.28515625" style="67" customWidth="1"/>
    <col min="1155" max="1155" width="6" style="67" customWidth="1"/>
    <col min="1156" max="1156" width="28.28515625" style="67" customWidth="1"/>
    <col min="1157" max="1157" width="10.28515625" style="67" customWidth="1"/>
    <col min="1158" max="1158" width="6" style="67" customWidth="1"/>
    <col min="1159" max="1159" width="28.28515625" style="67" customWidth="1"/>
    <col min="1160" max="1160" width="10.28515625" style="67" customWidth="1"/>
    <col min="1161" max="1161" width="6" style="67" customWidth="1"/>
    <col min="1162" max="1162" width="28.28515625" style="67" customWidth="1"/>
    <col min="1163" max="1163" width="10.28515625" style="67" customWidth="1"/>
    <col min="1164" max="1164" width="6" style="67" customWidth="1"/>
    <col min="1165" max="1165" width="28.28515625" style="67" customWidth="1"/>
    <col min="1166" max="1166" width="10.28515625" style="67" customWidth="1"/>
    <col min="1167" max="1167" width="6" style="67" customWidth="1"/>
    <col min="1168" max="1168" width="28.28515625" style="67" customWidth="1"/>
    <col min="1169" max="1169" width="10.28515625" style="67" customWidth="1"/>
    <col min="1170" max="1170" width="6" style="67" customWidth="1"/>
    <col min="1171" max="1171" width="28.28515625" style="67" customWidth="1"/>
    <col min="1172" max="1172" width="10.28515625" style="67" customWidth="1"/>
    <col min="1173" max="1173" width="6" style="67" customWidth="1"/>
    <col min="1174" max="1174" width="28.28515625" style="67" customWidth="1"/>
    <col min="1175" max="1175" width="10.28515625" style="67" customWidth="1"/>
    <col min="1176" max="1176" width="6" style="67" customWidth="1"/>
    <col min="1177" max="1177" width="28.28515625" style="67" customWidth="1"/>
    <col min="1178" max="1178" width="10.28515625" style="67" customWidth="1"/>
    <col min="1179" max="1179" width="6" style="67" customWidth="1"/>
    <col min="1180" max="1180" width="28.28515625" style="67" customWidth="1"/>
    <col min="1181" max="1181" width="10.28515625" style="67" customWidth="1"/>
    <col min="1182" max="1182" width="6" style="67" customWidth="1"/>
    <col min="1183" max="1183" width="28.28515625" style="67" customWidth="1"/>
    <col min="1184" max="1184" width="10.28515625" style="67" customWidth="1"/>
    <col min="1185" max="1185" width="6" style="67" customWidth="1"/>
    <col min="1186" max="1186" width="28.28515625" style="67" customWidth="1"/>
    <col min="1187" max="1187" width="10.28515625" style="67" customWidth="1"/>
    <col min="1188" max="1188" width="6" style="67" customWidth="1"/>
    <col min="1189" max="1189" width="28.28515625" style="67" customWidth="1"/>
    <col min="1190" max="1190" width="10.28515625" style="67" customWidth="1"/>
    <col min="1191" max="1191" width="6" style="67" customWidth="1"/>
    <col min="1192" max="1192" width="28.28515625" style="67" customWidth="1"/>
    <col min="1193" max="1193" width="10.28515625" style="67" customWidth="1"/>
    <col min="1194" max="1194" width="6" style="67" customWidth="1"/>
    <col min="1195" max="1195" width="28.28515625" style="67" customWidth="1"/>
    <col min="1196" max="1196" width="10.28515625" style="67" customWidth="1"/>
    <col min="1197" max="1197" width="6" style="67" customWidth="1"/>
    <col min="1198" max="1198" width="28.28515625" style="67" customWidth="1"/>
    <col min="1199" max="1199" width="10.28515625" style="67" customWidth="1"/>
    <col min="1200" max="1200" width="6" style="67" customWidth="1"/>
    <col min="1201" max="1201" width="28.28515625" style="67" customWidth="1"/>
    <col min="1202" max="1202" width="10.28515625" style="67" customWidth="1"/>
    <col min="1203" max="1203" width="6" style="67" customWidth="1"/>
    <col min="1204" max="1204" width="28.28515625" style="67" customWidth="1"/>
    <col min="1205" max="1205" width="10.28515625" style="67" customWidth="1"/>
    <col min="1206" max="1206" width="6" style="67" customWidth="1"/>
    <col min="1207" max="1207" width="28.28515625" style="67" customWidth="1"/>
    <col min="1208" max="1208" width="10.28515625" style="67" customWidth="1"/>
    <col min="1209" max="1209" width="6" style="67" customWidth="1"/>
    <col min="1210" max="1210" width="28.28515625" style="67" customWidth="1"/>
    <col min="1211" max="1211" width="10.28515625" style="67" customWidth="1"/>
    <col min="1212" max="1212" width="6" style="67" customWidth="1"/>
    <col min="1213" max="1213" width="28.28515625" style="67" customWidth="1"/>
    <col min="1214" max="1214" width="10.28515625" style="67" customWidth="1"/>
    <col min="1215" max="1215" width="6" style="67" customWidth="1"/>
    <col min="1216" max="1216" width="28.28515625" style="67" customWidth="1"/>
    <col min="1217" max="1217" width="10.28515625" style="67" customWidth="1"/>
    <col min="1218" max="1218" width="6" style="67" customWidth="1"/>
    <col min="1219" max="1219" width="28.28515625" style="67" customWidth="1"/>
    <col min="1220" max="1220" width="10.28515625" style="67" customWidth="1"/>
    <col min="1221" max="1221" width="6" style="67" customWidth="1"/>
    <col min="1222" max="1222" width="28.28515625" style="67" customWidth="1"/>
    <col min="1223" max="1223" width="10.28515625" style="67" customWidth="1"/>
    <col min="1224" max="1224" width="6" style="67" customWidth="1"/>
    <col min="1225" max="1225" width="28.28515625" style="67" customWidth="1"/>
    <col min="1226" max="1226" width="10.28515625" style="67" customWidth="1"/>
    <col min="1227" max="1227" width="6" style="67" customWidth="1"/>
    <col min="1228" max="1228" width="28.28515625" style="67" customWidth="1"/>
    <col min="1229" max="1229" width="10.28515625" style="67" customWidth="1"/>
    <col min="1230" max="1230" width="6" style="67" customWidth="1"/>
    <col min="1231" max="1231" width="28.28515625" style="67" customWidth="1"/>
    <col min="1232" max="1232" width="10.28515625" style="67" customWidth="1"/>
    <col min="1233" max="1233" width="6" style="67" customWidth="1"/>
    <col min="1234" max="1280" width="9.140625" style="67"/>
    <col min="1281" max="1281" width="31" style="67" customWidth="1"/>
    <col min="1282" max="1282" width="9.140625" style="67"/>
    <col min="1283" max="1283" width="28.28515625" style="67" customWidth="1"/>
    <col min="1284" max="1284" width="10.28515625" style="67" customWidth="1"/>
    <col min="1285" max="1285" width="6" style="67" customWidth="1"/>
    <col min="1286" max="1286" width="28.28515625" style="67" customWidth="1"/>
    <col min="1287" max="1287" width="10.28515625" style="67" customWidth="1"/>
    <col min="1288" max="1288" width="6" style="67" customWidth="1"/>
    <col min="1289" max="1289" width="28.28515625" style="67" customWidth="1"/>
    <col min="1290" max="1290" width="10.28515625" style="67" customWidth="1"/>
    <col min="1291" max="1291" width="6" style="67" customWidth="1"/>
    <col min="1292" max="1292" width="28.28515625" style="67" customWidth="1"/>
    <col min="1293" max="1293" width="10.28515625" style="67" customWidth="1"/>
    <col min="1294" max="1294" width="6" style="67" customWidth="1"/>
    <col min="1295" max="1295" width="28.28515625" style="67" customWidth="1"/>
    <col min="1296" max="1296" width="10.28515625" style="67" customWidth="1"/>
    <col min="1297" max="1297" width="6" style="67" customWidth="1"/>
    <col min="1298" max="1298" width="28.28515625" style="67" customWidth="1"/>
    <col min="1299" max="1299" width="10.28515625" style="67" customWidth="1"/>
    <col min="1300" max="1300" width="6" style="67" customWidth="1"/>
    <col min="1301" max="1301" width="28.28515625" style="67" customWidth="1"/>
    <col min="1302" max="1302" width="10.28515625" style="67" customWidth="1"/>
    <col min="1303" max="1303" width="6" style="67" customWidth="1"/>
    <col min="1304" max="1304" width="28.28515625" style="67" customWidth="1"/>
    <col min="1305" max="1305" width="10.28515625" style="67" customWidth="1"/>
    <col min="1306" max="1306" width="6" style="67" customWidth="1"/>
    <col min="1307" max="1307" width="28.28515625" style="67" customWidth="1"/>
    <col min="1308" max="1308" width="10.28515625" style="67" customWidth="1"/>
    <col min="1309" max="1309" width="6" style="67" customWidth="1"/>
    <col min="1310" max="1310" width="28.28515625" style="67" customWidth="1"/>
    <col min="1311" max="1311" width="10.28515625" style="67" customWidth="1"/>
    <col min="1312" max="1312" width="6" style="67" customWidth="1"/>
    <col min="1313" max="1313" width="28.28515625" style="67" customWidth="1"/>
    <col min="1314" max="1314" width="10.28515625" style="67" customWidth="1"/>
    <col min="1315" max="1315" width="6" style="67" customWidth="1"/>
    <col min="1316" max="1316" width="28.28515625" style="67" customWidth="1"/>
    <col min="1317" max="1317" width="10.28515625" style="67" customWidth="1"/>
    <col min="1318" max="1318" width="6" style="67" customWidth="1"/>
    <col min="1319" max="1319" width="28.28515625" style="67" customWidth="1"/>
    <col min="1320" max="1320" width="10.28515625" style="67" customWidth="1"/>
    <col min="1321" max="1321" width="6" style="67" customWidth="1"/>
    <col min="1322" max="1322" width="28.28515625" style="67" customWidth="1"/>
    <col min="1323" max="1323" width="10.28515625" style="67" customWidth="1"/>
    <col min="1324" max="1324" width="6" style="67" customWidth="1"/>
    <col min="1325" max="1325" width="28.28515625" style="67" customWidth="1"/>
    <col min="1326" max="1326" width="10.28515625" style="67" customWidth="1"/>
    <col min="1327" max="1327" width="6" style="67" customWidth="1"/>
    <col min="1328" max="1328" width="28.28515625" style="67" customWidth="1"/>
    <col min="1329" max="1329" width="10.28515625" style="67" customWidth="1"/>
    <col min="1330" max="1330" width="6" style="67" customWidth="1"/>
    <col min="1331" max="1331" width="28.28515625" style="67" customWidth="1"/>
    <col min="1332" max="1332" width="10.28515625" style="67" customWidth="1"/>
    <col min="1333" max="1333" width="6" style="67" customWidth="1"/>
    <col min="1334" max="1334" width="28.28515625" style="67" customWidth="1"/>
    <col min="1335" max="1335" width="10.28515625" style="67" customWidth="1"/>
    <col min="1336" max="1336" width="6" style="67" customWidth="1"/>
    <col min="1337" max="1337" width="28.28515625" style="67" customWidth="1"/>
    <col min="1338" max="1338" width="10.28515625" style="67" customWidth="1"/>
    <col min="1339" max="1339" width="6" style="67" customWidth="1"/>
    <col min="1340" max="1340" width="28.28515625" style="67" customWidth="1"/>
    <col min="1341" max="1341" width="10.28515625" style="67" customWidth="1"/>
    <col min="1342" max="1342" width="6" style="67" customWidth="1"/>
    <col min="1343" max="1343" width="28.28515625" style="67" customWidth="1"/>
    <col min="1344" max="1344" width="10.28515625" style="67" customWidth="1"/>
    <col min="1345" max="1345" width="6" style="67" customWidth="1"/>
    <col min="1346" max="1346" width="28.28515625" style="67" customWidth="1"/>
    <col min="1347" max="1347" width="10.28515625" style="67" customWidth="1"/>
    <col min="1348" max="1348" width="6" style="67" customWidth="1"/>
    <col min="1349" max="1349" width="28.28515625" style="67" customWidth="1"/>
    <col min="1350" max="1350" width="10.28515625" style="67" customWidth="1"/>
    <col min="1351" max="1351" width="6" style="67" customWidth="1"/>
    <col min="1352" max="1352" width="28.28515625" style="67" customWidth="1"/>
    <col min="1353" max="1353" width="10.28515625" style="67" customWidth="1"/>
    <col min="1354" max="1354" width="6" style="67" customWidth="1"/>
    <col min="1355" max="1355" width="28.28515625" style="67" customWidth="1"/>
    <col min="1356" max="1356" width="10.28515625" style="67" customWidth="1"/>
    <col min="1357" max="1357" width="6" style="67" customWidth="1"/>
    <col min="1358" max="1358" width="28.28515625" style="67" customWidth="1"/>
    <col min="1359" max="1359" width="10.28515625" style="67" customWidth="1"/>
    <col min="1360" max="1360" width="6" style="67" customWidth="1"/>
    <col min="1361" max="1361" width="28.28515625" style="67" customWidth="1"/>
    <col min="1362" max="1362" width="10.28515625" style="67" customWidth="1"/>
    <col min="1363" max="1363" width="6" style="67" customWidth="1"/>
    <col min="1364" max="1364" width="28.28515625" style="67" customWidth="1"/>
    <col min="1365" max="1365" width="10.28515625" style="67" customWidth="1"/>
    <col min="1366" max="1366" width="6" style="67" customWidth="1"/>
    <col min="1367" max="1367" width="28.28515625" style="67" customWidth="1"/>
    <col min="1368" max="1368" width="10.28515625" style="67" customWidth="1"/>
    <col min="1369" max="1369" width="6" style="67" customWidth="1"/>
    <col min="1370" max="1370" width="28.28515625" style="67" customWidth="1"/>
    <col min="1371" max="1371" width="10.28515625" style="67" customWidth="1"/>
    <col min="1372" max="1372" width="6" style="67" customWidth="1"/>
    <col min="1373" max="1373" width="28.28515625" style="67" customWidth="1"/>
    <col min="1374" max="1374" width="10.28515625" style="67" customWidth="1"/>
    <col min="1375" max="1375" width="6" style="67" customWidth="1"/>
    <col min="1376" max="1376" width="28.28515625" style="67" customWidth="1"/>
    <col min="1377" max="1377" width="10.28515625" style="67" customWidth="1"/>
    <col min="1378" max="1378" width="6" style="67" customWidth="1"/>
    <col min="1379" max="1379" width="28.28515625" style="67" customWidth="1"/>
    <col min="1380" max="1380" width="10.28515625" style="67" customWidth="1"/>
    <col min="1381" max="1381" width="6" style="67" customWidth="1"/>
    <col min="1382" max="1382" width="28.28515625" style="67" customWidth="1"/>
    <col min="1383" max="1383" width="10.28515625" style="67" customWidth="1"/>
    <col min="1384" max="1384" width="6" style="67" customWidth="1"/>
    <col min="1385" max="1385" width="28.28515625" style="67" customWidth="1"/>
    <col min="1386" max="1386" width="10.28515625" style="67" customWidth="1"/>
    <col min="1387" max="1387" width="6" style="67" customWidth="1"/>
    <col min="1388" max="1388" width="28.28515625" style="67" customWidth="1"/>
    <col min="1389" max="1389" width="10.28515625" style="67" customWidth="1"/>
    <col min="1390" max="1390" width="6" style="67" customWidth="1"/>
    <col min="1391" max="1391" width="28.28515625" style="67" customWidth="1"/>
    <col min="1392" max="1392" width="10.28515625" style="67" customWidth="1"/>
    <col min="1393" max="1393" width="6" style="67" customWidth="1"/>
    <col min="1394" max="1394" width="28.28515625" style="67" customWidth="1"/>
    <col min="1395" max="1395" width="10.28515625" style="67" customWidth="1"/>
    <col min="1396" max="1396" width="6" style="67" customWidth="1"/>
    <col min="1397" max="1397" width="28.28515625" style="67" customWidth="1"/>
    <col min="1398" max="1398" width="10.28515625" style="67" customWidth="1"/>
    <col min="1399" max="1399" width="6" style="67" customWidth="1"/>
    <col min="1400" max="1400" width="28.28515625" style="67" customWidth="1"/>
    <col min="1401" max="1401" width="10.28515625" style="67" customWidth="1"/>
    <col min="1402" max="1402" width="6" style="67" customWidth="1"/>
    <col min="1403" max="1403" width="28.28515625" style="67" customWidth="1"/>
    <col min="1404" max="1404" width="10.28515625" style="67" customWidth="1"/>
    <col min="1405" max="1405" width="6" style="67" customWidth="1"/>
    <col min="1406" max="1406" width="28.28515625" style="67" customWidth="1"/>
    <col min="1407" max="1407" width="10.28515625" style="67" customWidth="1"/>
    <col min="1408" max="1408" width="6" style="67" customWidth="1"/>
    <col min="1409" max="1409" width="28.28515625" style="67" customWidth="1"/>
    <col min="1410" max="1410" width="10.28515625" style="67" customWidth="1"/>
    <col min="1411" max="1411" width="6" style="67" customWidth="1"/>
    <col min="1412" max="1412" width="28.28515625" style="67" customWidth="1"/>
    <col min="1413" max="1413" width="10.28515625" style="67" customWidth="1"/>
    <col min="1414" max="1414" width="6" style="67" customWidth="1"/>
    <col min="1415" max="1415" width="28.28515625" style="67" customWidth="1"/>
    <col min="1416" max="1416" width="10.28515625" style="67" customWidth="1"/>
    <col min="1417" max="1417" width="6" style="67" customWidth="1"/>
    <col min="1418" max="1418" width="28.28515625" style="67" customWidth="1"/>
    <col min="1419" max="1419" width="10.28515625" style="67" customWidth="1"/>
    <col min="1420" max="1420" width="6" style="67" customWidth="1"/>
    <col min="1421" max="1421" width="28.28515625" style="67" customWidth="1"/>
    <col min="1422" max="1422" width="10.28515625" style="67" customWidth="1"/>
    <col min="1423" max="1423" width="6" style="67" customWidth="1"/>
    <col min="1424" max="1424" width="28.28515625" style="67" customWidth="1"/>
    <col min="1425" max="1425" width="10.28515625" style="67" customWidth="1"/>
    <col min="1426" max="1426" width="6" style="67" customWidth="1"/>
    <col min="1427" max="1427" width="28.28515625" style="67" customWidth="1"/>
    <col min="1428" max="1428" width="10.28515625" style="67" customWidth="1"/>
    <col min="1429" max="1429" width="6" style="67" customWidth="1"/>
    <col min="1430" max="1430" width="28.28515625" style="67" customWidth="1"/>
    <col min="1431" max="1431" width="10.28515625" style="67" customWidth="1"/>
    <col min="1432" max="1432" width="6" style="67" customWidth="1"/>
    <col min="1433" max="1433" width="28.28515625" style="67" customWidth="1"/>
    <col min="1434" max="1434" width="10.28515625" style="67" customWidth="1"/>
    <col min="1435" max="1435" width="6" style="67" customWidth="1"/>
    <col min="1436" max="1436" width="28.28515625" style="67" customWidth="1"/>
    <col min="1437" max="1437" width="10.28515625" style="67" customWidth="1"/>
    <col min="1438" max="1438" width="6" style="67" customWidth="1"/>
    <col min="1439" max="1439" width="28.28515625" style="67" customWidth="1"/>
    <col min="1440" max="1440" width="10.28515625" style="67" customWidth="1"/>
    <col min="1441" max="1441" width="6" style="67" customWidth="1"/>
    <col min="1442" max="1442" width="28.28515625" style="67" customWidth="1"/>
    <col min="1443" max="1443" width="10.28515625" style="67" customWidth="1"/>
    <col min="1444" max="1444" width="6" style="67" customWidth="1"/>
    <col min="1445" max="1445" width="28.28515625" style="67" customWidth="1"/>
    <col min="1446" max="1446" width="10.28515625" style="67" customWidth="1"/>
    <col min="1447" max="1447" width="6" style="67" customWidth="1"/>
    <col min="1448" max="1448" width="28.28515625" style="67" customWidth="1"/>
    <col min="1449" max="1449" width="10.28515625" style="67" customWidth="1"/>
    <col min="1450" max="1450" width="6" style="67" customWidth="1"/>
    <col min="1451" max="1451" width="28.28515625" style="67" customWidth="1"/>
    <col min="1452" max="1452" width="10.28515625" style="67" customWidth="1"/>
    <col min="1453" max="1453" width="6" style="67" customWidth="1"/>
    <col min="1454" max="1454" width="28.28515625" style="67" customWidth="1"/>
    <col min="1455" max="1455" width="10.28515625" style="67" customWidth="1"/>
    <col min="1456" max="1456" width="6" style="67" customWidth="1"/>
    <col min="1457" max="1457" width="28.28515625" style="67" customWidth="1"/>
    <col min="1458" max="1458" width="10.28515625" style="67" customWidth="1"/>
    <col min="1459" max="1459" width="6" style="67" customWidth="1"/>
    <col min="1460" max="1460" width="28.28515625" style="67" customWidth="1"/>
    <col min="1461" max="1461" width="10.28515625" style="67" customWidth="1"/>
    <col min="1462" max="1462" width="6" style="67" customWidth="1"/>
    <col min="1463" max="1463" width="28.28515625" style="67" customWidth="1"/>
    <col min="1464" max="1464" width="10.28515625" style="67" customWidth="1"/>
    <col min="1465" max="1465" width="6" style="67" customWidth="1"/>
    <col min="1466" max="1466" width="28.28515625" style="67" customWidth="1"/>
    <col min="1467" max="1467" width="10.28515625" style="67" customWidth="1"/>
    <col min="1468" max="1468" width="6" style="67" customWidth="1"/>
    <col min="1469" max="1469" width="28.28515625" style="67" customWidth="1"/>
    <col min="1470" max="1470" width="10.28515625" style="67" customWidth="1"/>
    <col min="1471" max="1471" width="6" style="67" customWidth="1"/>
    <col min="1472" max="1472" width="28.28515625" style="67" customWidth="1"/>
    <col min="1473" max="1473" width="10.28515625" style="67" customWidth="1"/>
    <col min="1474" max="1474" width="6" style="67" customWidth="1"/>
    <col min="1475" max="1475" width="28.28515625" style="67" customWidth="1"/>
    <col min="1476" max="1476" width="10.28515625" style="67" customWidth="1"/>
    <col min="1477" max="1477" width="6" style="67" customWidth="1"/>
    <col min="1478" max="1478" width="28.28515625" style="67" customWidth="1"/>
    <col min="1479" max="1479" width="10.28515625" style="67" customWidth="1"/>
    <col min="1480" max="1480" width="6" style="67" customWidth="1"/>
    <col min="1481" max="1481" width="28.28515625" style="67" customWidth="1"/>
    <col min="1482" max="1482" width="10.28515625" style="67" customWidth="1"/>
    <col min="1483" max="1483" width="6" style="67" customWidth="1"/>
    <col min="1484" max="1484" width="28.28515625" style="67" customWidth="1"/>
    <col min="1485" max="1485" width="10.28515625" style="67" customWidth="1"/>
    <col min="1486" max="1486" width="6" style="67" customWidth="1"/>
    <col min="1487" max="1487" width="28.28515625" style="67" customWidth="1"/>
    <col min="1488" max="1488" width="10.28515625" style="67" customWidth="1"/>
    <col min="1489" max="1489" width="6" style="67" customWidth="1"/>
    <col min="1490" max="1536" width="9.140625" style="67"/>
    <col min="1537" max="1537" width="31" style="67" customWidth="1"/>
    <col min="1538" max="1538" width="9.140625" style="67"/>
    <col min="1539" max="1539" width="28.28515625" style="67" customWidth="1"/>
    <col min="1540" max="1540" width="10.28515625" style="67" customWidth="1"/>
    <col min="1541" max="1541" width="6" style="67" customWidth="1"/>
    <col min="1542" max="1542" width="28.28515625" style="67" customWidth="1"/>
    <col min="1543" max="1543" width="10.28515625" style="67" customWidth="1"/>
    <col min="1544" max="1544" width="6" style="67" customWidth="1"/>
    <col min="1545" max="1545" width="28.28515625" style="67" customWidth="1"/>
    <col min="1546" max="1546" width="10.28515625" style="67" customWidth="1"/>
    <col min="1547" max="1547" width="6" style="67" customWidth="1"/>
    <col min="1548" max="1548" width="28.28515625" style="67" customWidth="1"/>
    <col min="1549" max="1549" width="10.28515625" style="67" customWidth="1"/>
    <col min="1550" max="1550" width="6" style="67" customWidth="1"/>
    <col min="1551" max="1551" width="28.28515625" style="67" customWidth="1"/>
    <col min="1552" max="1552" width="10.28515625" style="67" customWidth="1"/>
    <col min="1553" max="1553" width="6" style="67" customWidth="1"/>
    <col min="1554" max="1554" width="28.28515625" style="67" customWidth="1"/>
    <col min="1555" max="1555" width="10.28515625" style="67" customWidth="1"/>
    <col min="1556" max="1556" width="6" style="67" customWidth="1"/>
    <col min="1557" max="1557" width="28.28515625" style="67" customWidth="1"/>
    <col min="1558" max="1558" width="10.28515625" style="67" customWidth="1"/>
    <col min="1559" max="1559" width="6" style="67" customWidth="1"/>
    <col min="1560" max="1560" width="28.28515625" style="67" customWidth="1"/>
    <col min="1561" max="1561" width="10.28515625" style="67" customWidth="1"/>
    <col min="1562" max="1562" width="6" style="67" customWidth="1"/>
    <col min="1563" max="1563" width="28.28515625" style="67" customWidth="1"/>
    <col min="1564" max="1564" width="10.28515625" style="67" customWidth="1"/>
    <col min="1565" max="1565" width="6" style="67" customWidth="1"/>
    <col min="1566" max="1566" width="28.28515625" style="67" customWidth="1"/>
    <col min="1567" max="1567" width="10.28515625" style="67" customWidth="1"/>
    <col min="1568" max="1568" width="6" style="67" customWidth="1"/>
    <col min="1569" max="1569" width="28.28515625" style="67" customWidth="1"/>
    <col min="1570" max="1570" width="10.28515625" style="67" customWidth="1"/>
    <col min="1571" max="1571" width="6" style="67" customWidth="1"/>
    <col min="1572" max="1572" width="28.28515625" style="67" customWidth="1"/>
    <col min="1573" max="1573" width="10.28515625" style="67" customWidth="1"/>
    <col min="1574" max="1574" width="6" style="67" customWidth="1"/>
    <col min="1575" max="1575" width="28.28515625" style="67" customWidth="1"/>
    <col min="1576" max="1576" width="10.28515625" style="67" customWidth="1"/>
    <col min="1577" max="1577" width="6" style="67" customWidth="1"/>
    <col min="1578" max="1578" width="28.28515625" style="67" customWidth="1"/>
    <col min="1579" max="1579" width="10.28515625" style="67" customWidth="1"/>
    <col min="1580" max="1580" width="6" style="67" customWidth="1"/>
    <col min="1581" max="1581" width="28.28515625" style="67" customWidth="1"/>
    <col min="1582" max="1582" width="10.28515625" style="67" customWidth="1"/>
    <col min="1583" max="1583" width="6" style="67" customWidth="1"/>
    <col min="1584" max="1584" width="28.28515625" style="67" customWidth="1"/>
    <col min="1585" max="1585" width="10.28515625" style="67" customWidth="1"/>
    <col min="1586" max="1586" width="6" style="67" customWidth="1"/>
    <col min="1587" max="1587" width="28.28515625" style="67" customWidth="1"/>
    <col min="1588" max="1588" width="10.28515625" style="67" customWidth="1"/>
    <col min="1589" max="1589" width="6" style="67" customWidth="1"/>
    <col min="1590" max="1590" width="28.28515625" style="67" customWidth="1"/>
    <col min="1591" max="1591" width="10.28515625" style="67" customWidth="1"/>
    <col min="1592" max="1592" width="6" style="67" customWidth="1"/>
    <col min="1593" max="1593" width="28.28515625" style="67" customWidth="1"/>
    <col min="1594" max="1594" width="10.28515625" style="67" customWidth="1"/>
    <col min="1595" max="1595" width="6" style="67" customWidth="1"/>
    <col min="1596" max="1596" width="28.28515625" style="67" customWidth="1"/>
    <col min="1597" max="1597" width="10.28515625" style="67" customWidth="1"/>
    <col min="1598" max="1598" width="6" style="67" customWidth="1"/>
    <col min="1599" max="1599" width="28.28515625" style="67" customWidth="1"/>
    <col min="1600" max="1600" width="10.28515625" style="67" customWidth="1"/>
    <col min="1601" max="1601" width="6" style="67" customWidth="1"/>
    <col min="1602" max="1602" width="28.28515625" style="67" customWidth="1"/>
    <col min="1603" max="1603" width="10.28515625" style="67" customWidth="1"/>
    <col min="1604" max="1604" width="6" style="67" customWidth="1"/>
    <col min="1605" max="1605" width="28.28515625" style="67" customWidth="1"/>
    <col min="1606" max="1606" width="10.28515625" style="67" customWidth="1"/>
    <col min="1607" max="1607" width="6" style="67" customWidth="1"/>
    <col min="1608" max="1608" width="28.28515625" style="67" customWidth="1"/>
    <col min="1609" max="1609" width="10.28515625" style="67" customWidth="1"/>
    <col min="1610" max="1610" width="6" style="67" customWidth="1"/>
    <col min="1611" max="1611" width="28.28515625" style="67" customWidth="1"/>
    <col min="1612" max="1612" width="10.28515625" style="67" customWidth="1"/>
    <col min="1613" max="1613" width="6" style="67" customWidth="1"/>
    <col min="1614" max="1614" width="28.28515625" style="67" customWidth="1"/>
    <col min="1615" max="1615" width="10.28515625" style="67" customWidth="1"/>
    <col min="1616" max="1616" width="6" style="67" customWidth="1"/>
    <col min="1617" max="1617" width="28.28515625" style="67" customWidth="1"/>
    <col min="1618" max="1618" width="10.28515625" style="67" customWidth="1"/>
    <col min="1619" max="1619" width="6" style="67" customWidth="1"/>
    <col min="1620" max="1620" width="28.28515625" style="67" customWidth="1"/>
    <col min="1621" max="1621" width="10.28515625" style="67" customWidth="1"/>
    <col min="1622" max="1622" width="6" style="67" customWidth="1"/>
    <col min="1623" max="1623" width="28.28515625" style="67" customWidth="1"/>
    <col min="1624" max="1624" width="10.28515625" style="67" customWidth="1"/>
    <col min="1625" max="1625" width="6" style="67" customWidth="1"/>
    <col min="1626" max="1626" width="28.28515625" style="67" customWidth="1"/>
    <col min="1627" max="1627" width="10.28515625" style="67" customWidth="1"/>
    <col min="1628" max="1628" width="6" style="67" customWidth="1"/>
    <col min="1629" max="1629" width="28.28515625" style="67" customWidth="1"/>
    <col min="1630" max="1630" width="10.28515625" style="67" customWidth="1"/>
    <col min="1631" max="1631" width="6" style="67" customWidth="1"/>
    <col min="1632" max="1632" width="28.28515625" style="67" customWidth="1"/>
    <col min="1633" max="1633" width="10.28515625" style="67" customWidth="1"/>
    <col min="1634" max="1634" width="6" style="67" customWidth="1"/>
    <col min="1635" max="1635" width="28.28515625" style="67" customWidth="1"/>
    <col min="1636" max="1636" width="10.28515625" style="67" customWidth="1"/>
    <col min="1637" max="1637" width="6" style="67" customWidth="1"/>
    <col min="1638" max="1638" width="28.28515625" style="67" customWidth="1"/>
    <col min="1639" max="1639" width="10.28515625" style="67" customWidth="1"/>
    <col min="1640" max="1640" width="6" style="67" customWidth="1"/>
    <col min="1641" max="1641" width="28.28515625" style="67" customWidth="1"/>
    <col min="1642" max="1642" width="10.28515625" style="67" customWidth="1"/>
    <col min="1643" max="1643" width="6" style="67" customWidth="1"/>
    <col min="1644" max="1644" width="28.28515625" style="67" customWidth="1"/>
    <col min="1645" max="1645" width="10.28515625" style="67" customWidth="1"/>
    <col min="1646" max="1646" width="6" style="67" customWidth="1"/>
    <col min="1647" max="1647" width="28.28515625" style="67" customWidth="1"/>
    <col min="1648" max="1648" width="10.28515625" style="67" customWidth="1"/>
    <col min="1649" max="1649" width="6" style="67" customWidth="1"/>
    <col min="1650" max="1650" width="28.28515625" style="67" customWidth="1"/>
    <col min="1651" max="1651" width="10.28515625" style="67" customWidth="1"/>
    <col min="1652" max="1652" width="6" style="67" customWidth="1"/>
    <col min="1653" max="1653" width="28.28515625" style="67" customWidth="1"/>
    <col min="1654" max="1654" width="10.28515625" style="67" customWidth="1"/>
    <col min="1655" max="1655" width="6" style="67" customWidth="1"/>
    <col min="1656" max="1656" width="28.28515625" style="67" customWidth="1"/>
    <col min="1657" max="1657" width="10.28515625" style="67" customWidth="1"/>
    <col min="1658" max="1658" width="6" style="67" customWidth="1"/>
    <col min="1659" max="1659" width="28.28515625" style="67" customWidth="1"/>
    <col min="1660" max="1660" width="10.28515625" style="67" customWidth="1"/>
    <col min="1661" max="1661" width="6" style="67" customWidth="1"/>
    <col min="1662" max="1662" width="28.28515625" style="67" customWidth="1"/>
    <col min="1663" max="1663" width="10.28515625" style="67" customWidth="1"/>
    <col min="1664" max="1664" width="6" style="67" customWidth="1"/>
    <col min="1665" max="1665" width="28.28515625" style="67" customWidth="1"/>
    <col min="1666" max="1666" width="10.28515625" style="67" customWidth="1"/>
    <col min="1667" max="1667" width="6" style="67" customWidth="1"/>
    <col min="1668" max="1668" width="28.28515625" style="67" customWidth="1"/>
    <col min="1669" max="1669" width="10.28515625" style="67" customWidth="1"/>
    <col min="1670" max="1670" width="6" style="67" customWidth="1"/>
    <col min="1671" max="1671" width="28.28515625" style="67" customWidth="1"/>
    <col min="1672" max="1672" width="10.28515625" style="67" customWidth="1"/>
    <col min="1673" max="1673" width="6" style="67" customWidth="1"/>
    <col min="1674" max="1674" width="28.28515625" style="67" customWidth="1"/>
    <col min="1675" max="1675" width="10.28515625" style="67" customWidth="1"/>
    <col min="1676" max="1676" width="6" style="67" customWidth="1"/>
    <col min="1677" max="1677" width="28.28515625" style="67" customWidth="1"/>
    <col min="1678" max="1678" width="10.28515625" style="67" customWidth="1"/>
    <col min="1679" max="1679" width="6" style="67" customWidth="1"/>
    <col min="1680" max="1680" width="28.28515625" style="67" customWidth="1"/>
    <col min="1681" max="1681" width="10.28515625" style="67" customWidth="1"/>
    <col min="1682" max="1682" width="6" style="67" customWidth="1"/>
    <col min="1683" max="1683" width="28.28515625" style="67" customWidth="1"/>
    <col min="1684" max="1684" width="10.28515625" style="67" customWidth="1"/>
    <col min="1685" max="1685" width="6" style="67" customWidth="1"/>
    <col min="1686" max="1686" width="28.28515625" style="67" customWidth="1"/>
    <col min="1687" max="1687" width="10.28515625" style="67" customWidth="1"/>
    <col min="1688" max="1688" width="6" style="67" customWidth="1"/>
    <col min="1689" max="1689" width="28.28515625" style="67" customWidth="1"/>
    <col min="1690" max="1690" width="10.28515625" style="67" customWidth="1"/>
    <col min="1691" max="1691" width="6" style="67" customWidth="1"/>
    <col min="1692" max="1692" width="28.28515625" style="67" customWidth="1"/>
    <col min="1693" max="1693" width="10.28515625" style="67" customWidth="1"/>
    <col min="1694" max="1694" width="6" style="67" customWidth="1"/>
    <col min="1695" max="1695" width="28.28515625" style="67" customWidth="1"/>
    <col min="1696" max="1696" width="10.28515625" style="67" customWidth="1"/>
    <col min="1697" max="1697" width="6" style="67" customWidth="1"/>
    <col min="1698" max="1698" width="28.28515625" style="67" customWidth="1"/>
    <col min="1699" max="1699" width="10.28515625" style="67" customWidth="1"/>
    <col min="1700" max="1700" width="6" style="67" customWidth="1"/>
    <col min="1701" max="1701" width="28.28515625" style="67" customWidth="1"/>
    <col min="1702" max="1702" width="10.28515625" style="67" customWidth="1"/>
    <col min="1703" max="1703" width="6" style="67" customWidth="1"/>
    <col min="1704" max="1704" width="28.28515625" style="67" customWidth="1"/>
    <col min="1705" max="1705" width="10.28515625" style="67" customWidth="1"/>
    <col min="1706" max="1706" width="6" style="67" customWidth="1"/>
    <col min="1707" max="1707" width="28.28515625" style="67" customWidth="1"/>
    <col min="1708" max="1708" width="10.28515625" style="67" customWidth="1"/>
    <col min="1709" max="1709" width="6" style="67" customWidth="1"/>
    <col min="1710" max="1710" width="28.28515625" style="67" customWidth="1"/>
    <col min="1711" max="1711" width="10.28515625" style="67" customWidth="1"/>
    <col min="1712" max="1712" width="6" style="67" customWidth="1"/>
    <col min="1713" max="1713" width="28.28515625" style="67" customWidth="1"/>
    <col min="1714" max="1714" width="10.28515625" style="67" customWidth="1"/>
    <col min="1715" max="1715" width="6" style="67" customWidth="1"/>
    <col min="1716" max="1716" width="28.28515625" style="67" customWidth="1"/>
    <col min="1717" max="1717" width="10.28515625" style="67" customWidth="1"/>
    <col min="1718" max="1718" width="6" style="67" customWidth="1"/>
    <col min="1719" max="1719" width="28.28515625" style="67" customWidth="1"/>
    <col min="1720" max="1720" width="10.28515625" style="67" customWidth="1"/>
    <col min="1721" max="1721" width="6" style="67" customWidth="1"/>
    <col min="1722" max="1722" width="28.28515625" style="67" customWidth="1"/>
    <col min="1723" max="1723" width="10.28515625" style="67" customWidth="1"/>
    <col min="1724" max="1724" width="6" style="67" customWidth="1"/>
    <col min="1725" max="1725" width="28.28515625" style="67" customWidth="1"/>
    <col min="1726" max="1726" width="10.28515625" style="67" customWidth="1"/>
    <col min="1727" max="1727" width="6" style="67" customWidth="1"/>
    <col min="1728" max="1728" width="28.28515625" style="67" customWidth="1"/>
    <col min="1729" max="1729" width="10.28515625" style="67" customWidth="1"/>
    <col min="1730" max="1730" width="6" style="67" customWidth="1"/>
    <col min="1731" max="1731" width="28.28515625" style="67" customWidth="1"/>
    <col min="1732" max="1732" width="10.28515625" style="67" customWidth="1"/>
    <col min="1733" max="1733" width="6" style="67" customWidth="1"/>
    <col min="1734" max="1734" width="28.28515625" style="67" customWidth="1"/>
    <col min="1735" max="1735" width="10.28515625" style="67" customWidth="1"/>
    <col min="1736" max="1736" width="6" style="67" customWidth="1"/>
    <col min="1737" max="1737" width="28.28515625" style="67" customWidth="1"/>
    <col min="1738" max="1738" width="10.28515625" style="67" customWidth="1"/>
    <col min="1739" max="1739" width="6" style="67" customWidth="1"/>
    <col min="1740" max="1740" width="28.28515625" style="67" customWidth="1"/>
    <col min="1741" max="1741" width="10.28515625" style="67" customWidth="1"/>
    <col min="1742" max="1742" width="6" style="67" customWidth="1"/>
    <col min="1743" max="1743" width="28.28515625" style="67" customWidth="1"/>
    <col min="1744" max="1744" width="10.28515625" style="67" customWidth="1"/>
    <col min="1745" max="1745" width="6" style="67" customWidth="1"/>
    <col min="1746" max="1792" width="9.140625" style="67"/>
    <col min="1793" max="1793" width="31" style="67" customWidth="1"/>
    <col min="1794" max="1794" width="9.140625" style="67"/>
    <col min="1795" max="1795" width="28.28515625" style="67" customWidth="1"/>
    <col min="1796" max="1796" width="10.28515625" style="67" customWidth="1"/>
    <col min="1797" max="1797" width="6" style="67" customWidth="1"/>
    <col min="1798" max="1798" width="28.28515625" style="67" customWidth="1"/>
    <col min="1799" max="1799" width="10.28515625" style="67" customWidth="1"/>
    <col min="1800" max="1800" width="6" style="67" customWidth="1"/>
    <col min="1801" max="1801" width="28.28515625" style="67" customWidth="1"/>
    <col min="1802" max="1802" width="10.28515625" style="67" customWidth="1"/>
    <col min="1803" max="1803" width="6" style="67" customWidth="1"/>
    <col min="1804" max="1804" width="28.28515625" style="67" customWidth="1"/>
    <col min="1805" max="1805" width="10.28515625" style="67" customWidth="1"/>
    <col min="1806" max="1806" width="6" style="67" customWidth="1"/>
    <col min="1807" max="1807" width="28.28515625" style="67" customWidth="1"/>
    <col min="1808" max="1808" width="10.28515625" style="67" customWidth="1"/>
    <col min="1809" max="1809" width="6" style="67" customWidth="1"/>
    <col min="1810" max="1810" width="28.28515625" style="67" customWidth="1"/>
    <col min="1811" max="1811" width="10.28515625" style="67" customWidth="1"/>
    <col min="1812" max="1812" width="6" style="67" customWidth="1"/>
    <col min="1813" max="1813" width="28.28515625" style="67" customWidth="1"/>
    <col min="1814" max="1814" width="10.28515625" style="67" customWidth="1"/>
    <col min="1815" max="1815" width="6" style="67" customWidth="1"/>
    <col min="1816" max="1816" width="28.28515625" style="67" customWidth="1"/>
    <col min="1817" max="1817" width="10.28515625" style="67" customWidth="1"/>
    <col min="1818" max="1818" width="6" style="67" customWidth="1"/>
    <col min="1819" max="1819" width="28.28515625" style="67" customWidth="1"/>
    <col min="1820" max="1820" width="10.28515625" style="67" customWidth="1"/>
    <col min="1821" max="1821" width="6" style="67" customWidth="1"/>
    <col min="1822" max="1822" width="28.28515625" style="67" customWidth="1"/>
    <col min="1823" max="1823" width="10.28515625" style="67" customWidth="1"/>
    <col min="1824" max="1824" width="6" style="67" customWidth="1"/>
    <col min="1825" max="1825" width="28.28515625" style="67" customWidth="1"/>
    <col min="1826" max="1826" width="10.28515625" style="67" customWidth="1"/>
    <col min="1827" max="1827" width="6" style="67" customWidth="1"/>
    <col min="1828" max="1828" width="28.28515625" style="67" customWidth="1"/>
    <col min="1829" max="1829" width="10.28515625" style="67" customWidth="1"/>
    <col min="1830" max="1830" width="6" style="67" customWidth="1"/>
    <col min="1831" max="1831" width="28.28515625" style="67" customWidth="1"/>
    <col min="1832" max="1832" width="10.28515625" style="67" customWidth="1"/>
    <col min="1833" max="1833" width="6" style="67" customWidth="1"/>
    <col min="1834" max="1834" width="28.28515625" style="67" customWidth="1"/>
    <col min="1835" max="1835" width="10.28515625" style="67" customWidth="1"/>
    <col min="1836" max="1836" width="6" style="67" customWidth="1"/>
    <col min="1837" max="1837" width="28.28515625" style="67" customWidth="1"/>
    <col min="1838" max="1838" width="10.28515625" style="67" customWidth="1"/>
    <col min="1839" max="1839" width="6" style="67" customWidth="1"/>
    <col min="1840" max="1840" width="28.28515625" style="67" customWidth="1"/>
    <col min="1841" max="1841" width="10.28515625" style="67" customWidth="1"/>
    <col min="1842" max="1842" width="6" style="67" customWidth="1"/>
    <col min="1843" max="1843" width="28.28515625" style="67" customWidth="1"/>
    <col min="1844" max="1844" width="10.28515625" style="67" customWidth="1"/>
    <col min="1845" max="1845" width="6" style="67" customWidth="1"/>
    <col min="1846" max="1846" width="28.28515625" style="67" customWidth="1"/>
    <col min="1847" max="1847" width="10.28515625" style="67" customWidth="1"/>
    <col min="1848" max="1848" width="6" style="67" customWidth="1"/>
    <col min="1849" max="1849" width="28.28515625" style="67" customWidth="1"/>
    <col min="1850" max="1850" width="10.28515625" style="67" customWidth="1"/>
    <col min="1851" max="1851" width="6" style="67" customWidth="1"/>
    <col min="1852" max="1852" width="28.28515625" style="67" customWidth="1"/>
    <col min="1853" max="1853" width="10.28515625" style="67" customWidth="1"/>
    <col min="1854" max="1854" width="6" style="67" customWidth="1"/>
    <col min="1855" max="1855" width="28.28515625" style="67" customWidth="1"/>
    <col min="1856" max="1856" width="10.28515625" style="67" customWidth="1"/>
    <col min="1857" max="1857" width="6" style="67" customWidth="1"/>
    <col min="1858" max="1858" width="28.28515625" style="67" customWidth="1"/>
    <col min="1859" max="1859" width="10.28515625" style="67" customWidth="1"/>
    <col min="1860" max="1860" width="6" style="67" customWidth="1"/>
    <col min="1861" max="1861" width="28.28515625" style="67" customWidth="1"/>
    <col min="1862" max="1862" width="10.28515625" style="67" customWidth="1"/>
    <col min="1863" max="1863" width="6" style="67" customWidth="1"/>
    <col min="1864" max="1864" width="28.28515625" style="67" customWidth="1"/>
    <col min="1865" max="1865" width="10.28515625" style="67" customWidth="1"/>
    <col min="1866" max="1866" width="6" style="67" customWidth="1"/>
    <col min="1867" max="1867" width="28.28515625" style="67" customWidth="1"/>
    <col min="1868" max="1868" width="10.28515625" style="67" customWidth="1"/>
    <col min="1869" max="1869" width="6" style="67" customWidth="1"/>
    <col min="1870" max="1870" width="28.28515625" style="67" customWidth="1"/>
    <col min="1871" max="1871" width="10.28515625" style="67" customWidth="1"/>
    <col min="1872" max="1872" width="6" style="67" customWidth="1"/>
    <col min="1873" max="1873" width="28.28515625" style="67" customWidth="1"/>
    <col min="1874" max="1874" width="10.28515625" style="67" customWidth="1"/>
    <col min="1875" max="1875" width="6" style="67" customWidth="1"/>
    <col min="1876" max="1876" width="28.28515625" style="67" customWidth="1"/>
    <col min="1877" max="1877" width="10.28515625" style="67" customWidth="1"/>
    <col min="1878" max="1878" width="6" style="67" customWidth="1"/>
    <col min="1879" max="1879" width="28.28515625" style="67" customWidth="1"/>
    <col min="1880" max="1880" width="10.28515625" style="67" customWidth="1"/>
    <col min="1881" max="1881" width="6" style="67" customWidth="1"/>
    <col min="1882" max="1882" width="28.28515625" style="67" customWidth="1"/>
    <col min="1883" max="1883" width="10.28515625" style="67" customWidth="1"/>
    <col min="1884" max="1884" width="6" style="67" customWidth="1"/>
    <col min="1885" max="1885" width="28.28515625" style="67" customWidth="1"/>
    <col min="1886" max="1886" width="10.28515625" style="67" customWidth="1"/>
    <col min="1887" max="1887" width="6" style="67" customWidth="1"/>
    <col min="1888" max="1888" width="28.28515625" style="67" customWidth="1"/>
    <col min="1889" max="1889" width="10.28515625" style="67" customWidth="1"/>
    <col min="1890" max="1890" width="6" style="67" customWidth="1"/>
    <col min="1891" max="1891" width="28.28515625" style="67" customWidth="1"/>
    <col min="1892" max="1892" width="10.28515625" style="67" customWidth="1"/>
    <col min="1893" max="1893" width="6" style="67" customWidth="1"/>
    <col min="1894" max="1894" width="28.28515625" style="67" customWidth="1"/>
    <col min="1895" max="1895" width="10.28515625" style="67" customWidth="1"/>
    <col min="1896" max="1896" width="6" style="67" customWidth="1"/>
    <col min="1897" max="1897" width="28.28515625" style="67" customWidth="1"/>
    <col min="1898" max="1898" width="10.28515625" style="67" customWidth="1"/>
    <col min="1899" max="1899" width="6" style="67" customWidth="1"/>
    <col min="1900" max="1900" width="28.28515625" style="67" customWidth="1"/>
    <col min="1901" max="1901" width="10.28515625" style="67" customWidth="1"/>
    <col min="1902" max="1902" width="6" style="67" customWidth="1"/>
    <col min="1903" max="1903" width="28.28515625" style="67" customWidth="1"/>
    <col min="1904" max="1904" width="10.28515625" style="67" customWidth="1"/>
    <col min="1905" max="1905" width="6" style="67" customWidth="1"/>
    <col min="1906" max="1906" width="28.28515625" style="67" customWidth="1"/>
    <col min="1907" max="1907" width="10.28515625" style="67" customWidth="1"/>
    <col min="1908" max="1908" width="6" style="67" customWidth="1"/>
    <col min="1909" max="1909" width="28.28515625" style="67" customWidth="1"/>
    <col min="1910" max="1910" width="10.28515625" style="67" customWidth="1"/>
    <col min="1911" max="1911" width="6" style="67" customWidth="1"/>
    <col min="1912" max="1912" width="28.28515625" style="67" customWidth="1"/>
    <col min="1913" max="1913" width="10.28515625" style="67" customWidth="1"/>
    <col min="1914" max="1914" width="6" style="67" customWidth="1"/>
    <col min="1915" max="1915" width="28.28515625" style="67" customWidth="1"/>
    <col min="1916" max="1916" width="10.28515625" style="67" customWidth="1"/>
    <col min="1917" max="1917" width="6" style="67" customWidth="1"/>
    <col min="1918" max="1918" width="28.28515625" style="67" customWidth="1"/>
    <col min="1919" max="1919" width="10.28515625" style="67" customWidth="1"/>
    <col min="1920" max="1920" width="6" style="67" customWidth="1"/>
    <col min="1921" max="1921" width="28.28515625" style="67" customWidth="1"/>
    <col min="1922" max="1922" width="10.28515625" style="67" customWidth="1"/>
    <col min="1923" max="1923" width="6" style="67" customWidth="1"/>
    <col min="1924" max="1924" width="28.28515625" style="67" customWidth="1"/>
    <col min="1925" max="1925" width="10.28515625" style="67" customWidth="1"/>
    <col min="1926" max="1926" width="6" style="67" customWidth="1"/>
    <col min="1927" max="1927" width="28.28515625" style="67" customWidth="1"/>
    <col min="1928" max="1928" width="10.28515625" style="67" customWidth="1"/>
    <col min="1929" max="1929" width="6" style="67" customWidth="1"/>
    <col min="1930" max="1930" width="28.28515625" style="67" customWidth="1"/>
    <col min="1931" max="1931" width="10.28515625" style="67" customWidth="1"/>
    <col min="1932" max="1932" width="6" style="67" customWidth="1"/>
    <col min="1933" max="1933" width="28.28515625" style="67" customWidth="1"/>
    <col min="1934" max="1934" width="10.28515625" style="67" customWidth="1"/>
    <col min="1935" max="1935" width="6" style="67" customWidth="1"/>
    <col min="1936" max="1936" width="28.28515625" style="67" customWidth="1"/>
    <col min="1937" max="1937" width="10.28515625" style="67" customWidth="1"/>
    <col min="1938" max="1938" width="6" style="67" customWidth="1"/>
    <col min="1939" max="1939" width="28.28515625" style="67" customWidth="1"/>
    <col min="1940" max="1940" width="10.28515625" style="67" customWidth="1"/>
    <col min="1941" max="1941" width="6" style="67" customWidth="1"/>
    <col min="1942" max="1942" width="28.28515625" style="67" customWidth="1"/>
    <col min="1943" max="1943" width="10.28515625" style="67" customWidth="1"/>
    <col min="1944" max="1944" width="6" style="67" customWidth="1"/>
    <col min="1945" max="1945" width="28.28515625" style="67" customWidth="1"/>
    <col min="1946" max="1946" width="10.28515625" style="67" customWidth="1"/>
    <col min="1947" max="1947" width="6" style="67" customWidth="1"/>
    <col min="1948" max="1948" width="28.28515625" style="67" customWidth="1"/>
    <col min="1949" max="1949" width="10.28515625" style="67" customWidth="1"/>
    <col min="1950" max="1950" width="6" style="67" customWidth="1"/>
    <col min="1951" max="1951" width="28.28515625" style="67" customWidth="1"/>
    <col min="1952" max="1952" width="10.28515625" style="67" customWidth="1"/>
    <col min="1953" max="1953" width="6" style="67" customWidth="1"/>
    <col min="1954" max="1954" width="28.28515625" style="67" customWidth="1"/>
    <col min="1955" max="1955" width="10.28515625" style="67" customWidth="1"/>
    <col min="1956" max="1956" width="6" style="67" customWidth="1"/>
    <col min="1957" max="1957" width="28.28515625" style="67" customWidth="1"/>
    <col min="1958" max="1958" width="10.28515625" style="67" customWidth="1"/>
    <col min="1959" max="1959" width="6" style="67" customWidth="1"/>
    <col min="1960" max="1960" width="28.28515625" style="67" customWidth="1"/>
    <col min="1961" max="1961" width="10.28515625" style="67" customWidth="1"/>
    <col min="1962" max="1962" width="6" style="67" customWidth="1"/>
    <col min="1963" max="1963" width="28.28515625" style="67" customWidth="1"/>
    <col min="1964" max="1964" width="10.28515625" style="67" customWidth="1"/>
    <col min="1965" max="1965" width="6" style="67" customWidth="1"/>
    <col min="1966" max="1966" width="28.28515625" style="67" customWidth="1"/>
    <col min="1967" max="1967" width="10.28515625" style="67" customWidth="1"/>
    <col min="1968" max="1968" width="6" style="67" customWidth="1"/>
    <col min="1969" max="1969" width="28.28515625" style="67" customWidth="1"/>
    <col min="1970" max="1970" width="10.28515625" style="67" customWidth="1"/>
    <col min="1971" max="1971" width="6" style="67" customWidth="1"/>
    <col min="1972" max="1972" width="28.28515625" style="67" customWidth="1"/>
    <col min="1973" max="1973" width="10.28515625" style="67" customWidth="1"/>
    <col min="1974" max="1974" width="6" style="67" customWidth="1"/>
    <col min="1975" max="1975" width="28.28515625" style="67" customWidth="1"/>
    <col min="1976" max="1976" width="10.28515625" style="67" customWidth="1"/>
    <col min="1977" max="1977" width="6" style="67" customWidth="1"/>
    <col min="1978" max="1978" width="28.28515625" style="67" customWidth="1"/>
    <col min="1979" max="1979" width="10.28515625" style="67" customWidth="1"/>
    <col min="1980" max="1980" width="6" style="67" customWidth="1"/>
    <col min="1981" max="1981" width="28.28515625" style="67" customWidth="1"/>
    <col min="1982" max="1982" width="10.28515625" style="67" customWidth="1"/>
    <col min="1983" max="1983" width="6" style="67" customWidth="1"/>
    <col min="1984" max="1984" width="28.28515625" style="67" customWidth="1"/>
    <col min="1985" max="1985" width="10.28515625" style="67" customWidth="1"/>
    <col min="1986" max="1986" width="6" style="67" customWidth="1"/>
    <col min="1987" max="1987" width="28.28515625" style="67" customWidth="1"/>
    <col min="1988" max="1988" width="10.28515625" style="67" customWidth="1"/>
    <col min="1989" max="1989" width="6" style="67" customWidth="1"/>
    <col min="1990" max="1990" width="28.28515625" style="67" customWidth="1"/>
    <col min="1991" max="1991" width="10.28515625" style="67" customWidth="1"/>
    <col min="1992" max="1992" width="6" style="67" customWidth="1"/>
    <col min="1993" max="1993" width="28.28515625" style="67" customWidth="1"/>
    <col min="1994" max="1994" width="10.28515625" style="67" customWidth="1"/>
    <col min="1995" max="1995" width="6" style="67" customWidth="1"/>
    <col min="1996" max="1996" width="28.28515625" style="67" customWidth="1"/>
    <col min="1997" max="1997" width="10.28515625" style="67" customWidth="1"/>
    <col min="1998" max="1998" width="6" style="67" customWidth="1"/>
    <col min="1999" max="1999" width="28.28515625" style="67" customWidth="1"/>
    <col min="2000" max="2000" width="10.28515625" style="67" customWidth="1"/>
    <col min="2001" max="2001" width="6" style="67" customWidth="1"/>
    <col min="2002" max="2048" width="9.140625" style="67"/>
    <col min="2049" max="2049" width="31" style="67" customWidth="1"/>
    <col min="2050" max="2050" width="9.140625" style="67"/>
    <col min="2051" max="2051" width="28.28515625" style="67" customWidth="1"/>
    <col min="2052" max="2052" width="10.28515625" style="67" customWidth="1"/>
    <col min="2053" max="2053" width="6" style="67" customWidth="1"/>
    <col min="2054" max="2054" width="28.28515625" style="67" customWidth="1"/>
    <col min="2055" max="2055" width="10.28515625" style="67" customWidth="1"/>
    <col min="2056" max="2056" width="6" style="67" customWidth="1"/>
    <col min="2057" max="2057" width="28.28515625" style="67" customWidth="1"/>
    <col min="2058" max="2058" width="10.28515625" style="67" customWidth="1"/>
    <col min="2059" max="2059" width="6" style="67" customWidth="1"/>
    <col min="2060" max="2060" width="28.28515625" style="67" customWidth="1"/>
    <col min="2061" max="2061" width="10.28515625" style="67" customWidth="1"/>
    <col min="2062" max="2062" width="6" style="67" customWidth="1"/>
    <col min="2063" max="2063" width="28.28515625" style="67" customWidth="1"/>
    <col min="2064" max="2064" width="10.28515625" style="67" customWidth="1"/>
    <col min="2065" max="2065" width="6" style="67" customWidth="1"/>
    <col min="2066" max="2066" width="28.28515625" style="67" customWidth="1"/>
    <col min="2067" max="2067" width="10.28515625" style="67" customWidth="1"/>
    <col min="2068" max="2068" width="6" style="67" customWidth="1"/>
    <col min="2069" max="2069" width="28.28515625" style="67" customWidth="1"/>
    <col min="2070" max="2070" width="10.28515625" style="67" customWidth="1"/>
    <col min="2071" max="2071" width="6" style="67" customWidth="1"/>
    <col min="2072" max="2072" width="28.28515625" style="67" customWidth="1"/>
    <col min="2073" max="2073" width="10.28515625" style="67" customWidth="1"/>
    <col min="2074" max="2074" width="6" style="67" customWidth="1"/>
    <col min="2075" max="2075" width="28.28515625" style="67" customWidth="1"/>
    <col min="2076" max="2076" width="10.28515625" style="67" customWidth="1"/>
    <col min="2077" max="2077" width="6" style="67" customWidth="1"/>
    <col min="2078" max="2078" width="28.28515625" style="67" customWidth="1"/>
    <col min="2079" max="2079" width="10.28515625" style="67" customWidth="1"/>
    <col min="2080" max="2080" width="6" style="67" customWidth="1"/>
    <col min="2081" max="2081" width="28.28515625" style="67" customWidth="1"/>
    <col min="2082" max="2082" width="10.28515625" style="67" customWidth="1"/>
    <col min="2083" max="2083" width="6" style="67" customWidth="1"/>
    <col min="2084" max="2084" width="28.28515625" style="67" customWidth="1"/>
    <col min="2085" max="2085" width="10.28515625" style="67" customWidth="1"/>
    <col min="2086" max="2086" width="6" style="67" customWidth="1"/>
    <col min="2087" max="2087" width="28.28515625" style="67" customWidth="1"/>
    <col min="2088" max="2088" width="10.28515625" style="67" customWidth="1"/>
    <col min="2089" max="2089" width="6" style="67" customWidth="1"/>
    <col min="2090" max="2090" width="28.28515625" style="67" customWidth="1"/>
    <col min="2091" max="2091" width="10.28515625" style="67" customWidth="1"/>
    <col min="2092" max="2092" width="6" style="67" customWidth="1"/>
    <col min="2093" max="2093" width="28.28515625" style="67" customWidth="1"/>
    <col min="2094" max="2094" width="10.28515625" style="67" customWidth="1"/>
    <col min="2095" max="2095" width="6" style="67" customWidth="1"/>
    <col min="2096" max="2096" width="28.28515625" style="67" customWidth="1"/>
    <col min="2097" max="2097" width="10.28515625" style="67" customWidth="1"/>
    <col min="2098" max="2098" width="6" style="67" customWidth="1"/>
    <col min="2099" max="2099" width="28.28515625" style="67" customWidth="1"/>
    <col min="2100" max="2100" width="10.28515625" style="67" customWidth="1"/>
    <col min="2101" max="2101" width="6" style="67" customWidth="1"/>
    <col min="2102" max="2102" width="28.28515625" style="67" customWidth="1"/>
    <col min="2103" max="2103" width="10.28515625" style="67" customWidth="1"/>
    <col min="2104" max="2104" width="6" style="67" customWidth="1"/>
    <col min="2105" max="2105" width="28.28515625" style="67" customWidth="1"/>
    <col min="2106" max="2106" width="10.28515625" style="67" customWidth="1"/>
    <col min="2107" max="2107" width="6" style="67" customWidth="1"/>
    <col min="2108" max="2108" width="28.28515625" style="67" customWidth="1"/>
    <col min="2109" max="2109" width="10.28515625" style="67" customWidth="1"/>
    <col min="2110" max="2110" width="6" style="67" customWidth="1"/>
    <col min="2111" max="2111" width="28.28515625" style="67" customWidth="1"/>
    <col min="2112" max="2112" width="10.28515625" style="67" customWidth="1"/>
    <col min="2113" max="2113" width="6" style="67" customWidth="1"/>
    <col min="2114" max="2114" width="28.28515625" style="67" customWidth="1"/>
    <col min="2115" max="2115" width="10.28515625" style="67" customWidth="1"/>
    <col min="2116" max="2116" width="6" style="67" customWidth="1"/>
    <col min="2117" max="2117" width="28.28515625" style="67" customWidth="1"/>
    <col min="2118" max="2118" width="10.28515625" style="67" customWidth="1"/>
    <col min="2119" max="2119" width="6" style="67" customWidth="1"/>
    <col min="2120" max="2120" width="28.28515625" style="67" customWidth="1"/>
    <col min="2121" max="2121" width="10.28515625" style="67" customWidth="1"/>
    <col min="2122" max="2122" width="6" style="67" customWidth="1"/>
    <col min="2123" max="2123" width="28.28515625" style="67" customWidth="1"/>
    <col min="2124" max="2124" width="10.28515625" style="67" customWidth="1"/>
    <col min="2125" max="2125" width="6" style="67" customWidth="1"/>
    <col min="2126" max="2126" width="28.28515625" style="67" customWidth="1"/>
    <col min="2127" max="2127" width="10.28515625" style="67" customWidth="1"/>
    <col min="2128" max="2128" width="6" style="67" customWidth="1"/>
    <col min="2129" max="2129" width="28.28515625" style="67" customWidth="1"/>
    <col min="2130" max="2130" width="10.28515625" style="67" customWidth="1"/>
    <col min="2131" max="2131" width="6" style="67" customWidth="1"/>
    <col min="2132" max="2132" width="28.28515625" style="67" customWidth="1"/>
    <col min="2133" max="2133" width="10.28515625" style="67" customWidth="1"/>
    <col min="2134" max="2134" width="6" style="67" customWidth="1"/>
    <col min="2135" max="2135" width="28.28515625" style="67" customWidth="1"/>
    <col min="2136" max="2136" width="10.28515625" style="67" customWidth="1"/>
    <col min="2137" max="2137" width="6" style="67" customWidth="1"/>
    <col min="2138" max="2138" width="28.28515625" style="67" customWidth="1"/>
    <col min="2139" max="2139" width="10.28515625" style="67" customWidth="1"/>
    <col min="2140" max="2140" width="6" style="67" customWidth="1"/>
    <col min="2141" max="2141" width="28.28515625" style="67" customWidth="1"/>
    <col min="2142" max="2142" width="10.28515625" style="67" customWidth="1"/>
    <col min="2143" max="2143" width="6" style="67" customWidth="1"/>
    <col min="2144" max="2144" width="28.28515625" style="67" customWidth="1"/>
    <col min="2145" max="2145" width="10.28515625" style="67" customWidth="1"/>
    <col min="2146" max="2146" width="6" style="67" customWidth="1"/>
    <col min="2147" max="2147" width="28.28515625" style="67" customWidth="1"/>
    <col min="2148" max="2148" width="10.28515625" style="67" customWidth="1"/>
    <col min="2149" max="2149" width="6" style="67" customWidth="1"/>
    <col min="2150" max="2150" width="28.28515625" style="67" customWidth="1"/>
    <col min="2151" max="2151" width="10.28515625" style="67" customWidth="1"/>
    <col min="2152" max="2152" width="6" style="67" customWidth="1"/>
    <col min="2153" max="2153" width="28.28515625" style="67" customWidth="1"/>
    <col min="2154" max="2154" width="10.28515625" style="67" customWidth="1"/>
    <col min="2155" max="2155" width="6" style="67" customWidth="1"/>
    <col min="2156" max="2156" width="28.28515625" style="67" customWidth="1"/>
    <col min="2157" max="2157" width="10.28515625" style="67" customWidth="1"/>
    <col min="2158" max="2158" width="6" style="67" customWidth="1"/>
    <col min="2159" max="2159" width="28.28515625" style="67" customWidth="1"/>
    <col min="2160" max="2160" width="10.28515625" style="67" customWidth="1"/>
    <col min="2161" max="2161" width="6" style="67" customWidth="1"/>
    <col min="2162" max="2162" width="28.28515625" style="67" customWidth="1"/>
    <col min="2163" max="2163" width="10.28515625" style="67" customWidth="1"/>
    <col min="2164" max="2164" width="6" style="67" customWidth="1"/>
    <col min="2165" max="2165" width="28.28515625" style="67" customWidth="1"/>
    <col min="2166" max="2166" width="10.28515625" style="67" customWidth="1"/>
    <col min="2167" max="2167" width="6" style="67" customWidth="1"/>
    <col min="2168" max="2168" width="28.28515625" style="67" customWidth="1"/>
    <col min="2169" max="2169" width="10.28515625" style="67" customWidth="1"/>
    <col min="2170" max="2170" width="6" style="67" customWidth="1"/>
    <col min="2171" max="2171" width="28.28515625" style="67" customWidth="1"/>
    <col min="2172" max="2172" width="10.28515625" style="67" customWidth="1"/>
    <col min="2173" max="2173" width="6" style="67" customWidth="1"/>
    <col min="2174" max="2174" width="28.28515625" style="67" customWidth="1"/>
    <col min="2175" max="2175" width="10.28515625" style="67" customWidth="1"/>
    <col min="2176" max="2176" width="6" style="67" customWidth="1"/>
    <col min="2177" max="2177" width="28.28515625" style="67" customWidth="1"/>
    <col min="2178" max="2178" width="10.28515625" style="67" customWidth="1"/>
    <col min="2179" max="2179" width="6" style="67" customWidth="1"/>
    <col min="2180" max="2180" width="28.28515625" style="67" customWidth="1"/>
    <col min="2181" max="2181" width="10.28515625" style="67" customWidth="1"/>
    <col min="2182" max="2182" width="6" style="67" customWidth="1"/>
    <col min="2183" max="2183" width="28.28515625" style="67" customWidth="1"/>
    <col min="2184" max="2184" width="10.28515625" style="67" customWidth="1"/>
    <col min="2185" max="2185" width="6" style="67" customWidth="1"/>
    <col min="2186" max="2186" width="28.28515625" style="67" customWidth="1"/>
    <col min="2187" max="2187" width="10.28515625" style="67" customWidth="1"/>
    <col min="2188" max="2188" width="6" style="67" customWidth="1"/>
    <col min="2189" max="2189" width="28.28515625" style="67" customWidth="1"/>
    <col min="2190" max="2190" width="10.28515625" style="67" customWidth="1"/>
    <col min="2191" max="2191" width="6" style="67" customWidth="1"/>
    <col min="2192" max="2192" width="28.28515625" style="67" customWidth="1"/>
    <col min="2193" max="2193" width="10.28515625" style="67" customWidth="1"/>
    <col min="2194" max="2194" width="6" style="67" customWidth="1"/>
    <col min="2195" max="2195" width="28.28515625" style="67" customWidth="1"/>
    <col min="2196" max="2196" width="10.28515625" style="67" customWidth="1"/>
    <col min="2197" max="2197" width="6" style="67" customWidth="1"/>
    <col min="2198" max="2198" width="28.28515625" style="67" customWidth="1"/>
    <col min="2199" max="2199" width="10.28515625" style="67" customWidth="1"/>
    <col min="2200" max="2200" width="6" style="67" customWidth="1"/>
    <col min="2201" max="2201" width="28.28515625" style="67" customWidth="1"/>
    <col min="2202" max="2202" width="10.28515625" style="67" customWidth="1"/>
    <col min="2203" max="2203" width="6" style="67" customWidth="1"/>
    <col min="2204" max="2204" width="28.28515625" style="67" customWidth="1"/>
    <col min="2205" max="2205" width="10.28515625" style="67" customWidth="1"/>
    <col min="2206" max="2206" width="6" style="67" customWidth="1"/>
    <col min="2207" max="2207" width="28.28515625" style="67" customWidth="1"/>
    <col min="2208" max="2208" width="10.28515625" style="67" customWidth="1"/>
    <col min="2209" max="2209" width="6" style="67" customWidth="1"/>
    <col min="2210" max="2210" width="28.28515625" style="67" customWidth="1"/>
    <col min="2211" max="2211" width="10.28515625" style="67" customWidth="1"/>
    <col min="2212" max="2212" width="6" style="67" customWidth="1"/>
    <col min="2213" max="2213" width="28.28515625" style="67" customWidth="1"/>
    <col min="2214" max="2214" width="10.28515625" style="67" customWidth="1"/>
    <col min="2215" max="2215" width="6" style="67" customWidth="1"/>
    <col min="2216" max="2216" width="28.28515625" style="67" customWidth="1"/>
    <col min="2217" max="2217" width="10.28515625" style="67" customWidth="1"/>
    <col min="2218" max="2218" width="6" style="67" customWidth="1"/>
    <col min="2219" max="2219" width="28.28515625" style="67" customWidth="1"/>
    <col min="2220" max="2220" width="10.28515625" style="67" customWidth="1"/>
    <col min="2221" max="2221" width="6" style="67" customWidth="1"/>
    <col min="2222" max="2222" width="28.28515625" style="67" customWidth="1"/>
    <col min="2223" max="2223" width="10.28515625" style="67" customWidth="1"/>
    <col min="2224" max="2224" width="6" style="67" customWidth="1"/>
    <col min="2225" max="2225" width="28.28515625" style="67" customWidth="1"/>
    <col min="2226" max="2226" width="10.28515625" style="67" customWidth="1"/>
    <col min="2227" max="2227" width="6" style="67" customWidth="1"/>
    <col min="2228" max="2228" width="28.28515625" style="67" customWidth="1"/>
    <col min="2229" max="2229" width="10.28515625" style="67" customWidth="1"/>
    <col min="2230" max="2230" width="6" style="67" customWidth="1"/>
    <col min="2231" max="2231" width="28.28515625" style="67" customWidth="1"/>
    <col min="2232" max="2232" width="10.28515625" style="67" customWidth="1"/>
    <col min="2233" max="2233" width="6" style="67" customWidth="1"/>
    <col min="2234" max="2234" width="28.28515625" style="67" customWidth="1"/>
    <col min="2235" max="2235" width="10.28515625" style="67" customWidth="1"/>
    <col min="2236" max="2236" width="6" style="67" customWidth="1"/>
    <col min="2237" max="2237" width="28.28515625" style="67" customWidth="1"/>
    <col min="2238" max="2238" width="10.28515625" style="67" customWidth="1"/>
    <col min="2239" max="2239" width="6" style="67" customWidth="1"/>
    <col min="2240" max="2240" width="28.28515625" style="67" customWidth="1"/>
    <col min="2241" max="2241" width="10.28515625" style="67" customWidth="1"/>
    <col min="2242" max="2242" width="6" style="67" customWidth="1"/>
    <col min="2243" max="2243" width="28.28515625" style="67" customWidth="1"/>
    <col min="2244" max="2244" width="10.28515625" style="67" customWidth="1"/>
    <col min="2245" max="2245" width="6" style="67" customWidth="1"/>
    <col min="2246" max="2246" width="28.28515625" style="67" customWidth="1"/>
    <col min="2247" max="2247" width="10.28515625" style="67" customWidth="1"/>
    <col min="2248" max="2248" width="6" style="67" customWidth="1"/>
    <col min="2249" max="2249" width="28.28515625" style="67" customWidth="1"/>
    <col min="2250" max="2250" width="10.28515625" style="67" customWidth="1"/>
    <col min="2251" max="2251" width="6" style="67" customWidth="1"/>
    <col min="2252" max="2252" width="28.28515625" style="67" customWidth="1"/>
    <col min="2253" max="2253" width="10.28515625" style="67" customWidth="1"/>
    <col min="2254" max="2254" width="6" style="67" customWidth="1"/>
    <col min="2255" max="2255" width="28.28515625" style="67" customWidth="1"/>
    <col min="2256" max="2256" width="10.28515625" style="67" customWidth="1"/>
    <col min="2257" max="2257" width="6" style="67" customWidth="1"/>
    <col min="2258" max="2304" width="9.140625" style="67"/>
    <col min="2305" max="2305" width="31" style="67" customWidth="1"/>
    <col min="2306" max="2306" width="9.140625" style="67"/>
    <col min="2307" max="2307" width="28.28515625" style="67" customWidth="1"/>
    <col min="2308" max="2308" width="10.28515625" style="67" customWidth="1"/>
    <col min="2309" max="2309" width="6" style="67" customWidth="1"/>
    <col min="2310" max="2310" width="28.28515625" style="67" customWidth="1"/>
    <col min="2311" max="2311" width="10.28515625" style="67" customWidth="1"/>
    <col min="2312" max="2312" width="6" style="67" customWidth="1"/>
    <col min="2313" max="2313" width="28.28515625" style="67" customWidth="1"/>
    <col min="2314" max="2314" width="10.28515625" style="67" customWidth="1"/>
    <col min="2315" max="2315" width="6" style="67" customWidth="1"/>
    <col min="2316" max="2316" width="28.28515625" style="67" customWidth="1"/>
    <col min="2317" max="2317" width="10.28515625" style="67" customWidth="1"/>
    <col min="2318" max="2318" width="6" style="67" customWidth="1"/>
    <col min="2319" max="2319" width="28.28515625" style="67" customWidth="1"/>
    <col min="2320" max="2320" width="10.28515625" style="67" customWidth="1"/>
    <col min="2321" max="2321" width="6" style="67" customWidth="1"/>
    <col min="2322" max="2322" width="28.28515625" style="67" customWidth="1"/>
    <col min="2323" max="2323" width="10.28515625" style="67" customWidth="1"/>
    <col min="2324" max="2324" width="6" style="67" customWidth="1"/>
    <col min="2325" max="2325" width="28.28515625" style="67" customWidth="1"/>
    <col min="2326" max="2326" width="10.28515625" style="67" customWidth="1"/>
    <col min="2327" max="2327" width="6" style="67" customWidth="1"/>
    <col min="2328" max="2328" width="28.28515625" style="67" customWidth="1"/>
    <col min="2329" max="2329" width="10.28515625" style="67" customWidth="1"/>
    <col min="2330" max="2330" width="6" style="67" customWidth="1"/>
    <col min="2331" max="2331" width="28.28515625" style="67" customWidth="1"/>
    <col min="2332" max="2332" width="10.28515625" style="67" customWidth="1"/>
    <col min="2333" max="2333" width="6" style="67" customWidth="1"/>
    <col min="2334" max="2334" width="28.28515625" style="67" customWidth="1"/>
    <col min="2335" max="2335" width="10.28515625" style="67" customWidth="1"/>
    <col min="2336" max="2336" width="6" style="67" customWidth="1"/>
    <col min="2337" max="2337" width="28.28515625" style="67" customWidth="1"/>
    <col min="2338" max="2338" width="10.28515625" style="67" customWidth="1"/>
    <col min="2339" max="2339" width="6" style="67" customWidth="1"/>
    <col min="2340" max="2340" width="28.28515625" style="67" customWidth="1"/>
    <col min="2341" max="2341" width="10.28515625" style="67" customWidth="1"/>
    <col min="2342" max="2342" width="6" style="67" customWidth="1"/>
    <col min="2343" max="2343" width="28.28515625" style="67" customWidth="1"/>
    <col min="2344" max="2344" width="10.28515625" style="67" customWidth="1"/>
    <col min="2345" max="2345" width="6" style="67" customWidth="1"/>
    <col min="2346" max="2346" width="28.28515625" style="67" customWidth="1"/>
    <col min="2347" max="2347" width="10.28515625" style="67" customWidth="1"/>
    <col min="2348" max="2348" width="6" style="67" customWidth="1"/>
    <col min="2349" max="2349" width="28.28515625" style="67" customWidth="1"/>
    <col min="2350" max="2350" width="10.28515625" style="67" customWidth="1"/>
    <col min="2351" max="2351" width="6" style="67" customWidth="1"/>
    <col min="2352" max="2352" width="28.28515625" style="67" customWidth="1"/>
    <col min="2353" max="2353" width="10.28515625" style="67" customWidth="1"/>
    <col min="2354" max="2354" width="6" style="67" customWidth="1"/>
    <col min="2355" max="2355" width="28.28515625" style="67" customWidth="1"/>
    <col min="2356" max="2356" width="10.28515625" style="67" customWidth="1"/>
    <col min="2357" max="2357" width="6" style="67" customWidth="1"/>
    <col min="2358" max="2358" width="28.28515625" style="67" customWidth="1"/>
    <col min="2359" max="2359" width="10.28515625" style="67" customWidth="1"/>
    <col min="2360" max="2360" width="6" style="67" customWidth="1"/>
    <col min="2361" max="2361" width="28.28515625" style="67" customWidth="1"/>
    <col min="2362" max="2362" width="10.28515625" style="67" customWidth="1"/>
    <col min="2363" max="2363" width="6" style="67" customWidth="1"/>
    <col min="2364" max="2364" width="28.28515625" style="67" customWidth="1"/>
    <col min="2365" max="2365" width="10.28515625" style="67" customWidth="1"/>
    <col min="2366" max="2366" width="6" style="67" customWidth="1"/>
    <col min="2367" max="2367" width="28.28515625" style="67" customWidth="1"/>
    <col min="2368" max="2368" width="10.28515625" style="67" customWidth="1"/>
    <col min="2369" max="2369" width="6" style="67" customWidth="1"/>
    <col min="2370" max="2370" width="28.28515625" style="67" customWidth="1"/>
    <col min="2371" max="2371" width="10.28515625" style="67" customWidth="1"/>
    <col min="2372" max="2372" width="6" style="67" customWidth="1"/>
    <col min="2373" max="2373" width="28.28515625" style="67" customWidth="1"/>
    <col min="2374" max="2374" width="10.28515625" style="67" customWidth="1"/>
    <col min="2375" max="2375" width="6" style="67" customWidth="1"/>
    <col min="2376" max="2376" width="28.28515625" style="67" customWidth="1"/>
    <col min="2377" max="2377" width="10.28515625" style="67" customWidth="1"/>
    <col min="2378" max="2378" width="6" style="67" customWidth="1"/>
    <col min="2379" max="2379" width="28.28515625" style="67" customWidth="1"/>
    <col min="2380" max="2380" width="10.28515625" style="67" customWidth="1"/>
    <col min="2381" max="2381" width="6" style="67" customWidth="1"/>
    <col min="2382" max="2382" width="28.28515625" style="67" customWidth="1"/>
    <col min="2383" max="2383" width="10.28515625" style="67" customWidth="1"/>
    <col min="2384" max="2384" width="6" style="67" customWidth="1"/>
    <col min="2385" max="2385" width="28.28515625" style="67" customWidth="1"/>
    <col min="2386" max="2386" width="10.28515625" style="67" customWidth="1"/>
    <col min="2387" max="2387" width="6" style="67" customWidth="1"/>
    <col min="2388" max="2388" width="28.28515625" style="67" customWidth="1"/>
    <col min="2389" max="2389" width="10.28515625" style="67" customWidth="1"/>
    <col min="2390" max="2390" width="6" style="67" customWidth="1"/>
    <col min="2391" max="2391" width="28.28515625" style="67" customWidth="1"/>
    <col min="2392" max="2392" width="10.28515625" style="67" customWidth="1"/>
    <col min="2393" max="2393" width="6" style="67" customWidth="1"/>
    <col min="2394" max="2394" width="28.28515625" style="67" customWidth="1"/>
    <col min="2395" max="2395" width="10.28515625" style="67" customWidth="1"/>
    <col min="2396" max="2396" width="6" style="67" customWidth="1"/>
    <col min="2397" max="2397" width="28.28515625" style="67" customWidth="1"/>
    <col min="2398" max="2398" width="10.28515625" style="67" customWidth="1"/>
    <col min="2399" max="2399" width="6" style="67" customWidth="1"/>
    <col min="2400" max="2400" width="28.28515625" style="67" customWidth="1"/>
    <col min="2401" max="2401" width="10.28515625" style="67" customWidth="1"/>
    <col min="2402" max="2402" width="6" style="67" customWidth="1"/>
    <col min="2403" max="2403" width="28.28515625" style="67" customWidth="1"/>
    <col min="2404" max="2404" width="10.28515625" style="67" customWidth="1"/>
    <col min="2405" max="2405" width="6" style="67" customWidth="1"/>
    <col min="2406" max="2406" width="28.28515625" style="67" customWidth="1"/>
    <col min="2407" max="2407" width="10.28515625" style="67" customWidth="1"/>
    <col min="2408" max="2408" width="6" style="67" customWidth="1"/>
    <col min="2409" max="2409" width="28.28515625" style="67" customWidth="1"/>
    <col min="2410" max="2410" width="10.28515625" style="67" customWidth="1"/>
    <col min="2411" max="2411" width="6" style="67" customWidth="1"/>
    <col min="2412" max="2412" width="28.28515625" style="67" customWidth="1"/>
    <col min="2413" max="2413" width="10.28515625" style="67" customWidth="1"/>
    <col min="2414" max="2414" width="6" style="67" customWidth="1"/>
    <col min="2415" max="2415" width="28.28515625" style="67" customWidth="1"/>
    <col min="2416" max="2416" width="10.28515625" style="67" customWidth="1"/>
    <col min="2417" max="2417" width="6" style="67" customWidth="1"/>
    <col min="2418" max="2418" width="28.28515625" style="67" customWidth="1"/>
    <col min="2419" max="2419" width="10.28515625" style="67" customWidth="1"/>
    <col min="2420" max="2420" width="6" style="67" customWidth="1"/>
    <col min="2421" max="2421" width="28.28515625" style="67" customWidth="1"/>
    <col min="2422" max="2422" width="10.28515625" style="67" customWidth="1"/>
    <col min="2423" max="2423" width="6" style="67" customWidth="1"/>
    <col min="2424" max="2424" width="28.28515625" style="67" customWidth="1"/>
    <col min="2425" max="2425" width="10.28515625" style="67" customWidth="1"/>
    <col min="2426" max="2426" width="6" style="67" customWidth="1"/>
    <col min="2427" max="2427" width="28.28515625" style="67" customWidth="1"/>
    <col min="2428" max="2428" width="10.28515625" style="67" customWidth="1"/>
    <col min="2429" max="2429" width="6" style="67" customWidth="1"/>
    <col min="2430" max="2430" width="28.28515625" style="67" customWidth="1"/>
    <col min="2431" max="2431" width="10.28515625" style="67" customWidth="1"/>
    <col min="2432" max="2432" width="6" style="67" customWidth="1"/>
    <col min="2433" max="2433" width="28.28515625" style="67" customWidth="1"/>
    <col min="2434" max="2434" width="10.28515625" style="67" customWidth="1"/>
    <col min="2435" max="2435" width="6" style="67" customWidth="1"/>
    <col min="2436" max="2436" width="28.28515625" style="67" customWidth="1"/>
    <col min="2437" max="2437" width="10.28515625" style="67" customWidth="1"/>
    <col min="2438" max="2438" width="6" style="67" customWidth="1"/>
    <col min="2439" max="2439" width="28.28515625" style="67" customWidth="1"/>
    <col min="2440" max="2440" width="10.28515625" style="67" customWidth="1"/>
    <col min="2441" max="2441" width="6" style="67" customWidth="1"/>
    <col min="2442" max="2442" width="28.28515625" style="67" customWidth="1"/>
    <col min="2443" max="2443" width="10.28515625" style="67" customWidth="1"/>
    <col min="2444" max="2444" width="6" style="67" customWidth="1"/>
    <col min="2445" max="2445" width="28.28515625" style="67" customWidth="1"/>
    <col min="2446" max="2446" width="10.28515625" style="67" customWidth="1"/>
    <col min="2447" max="2447" width="6" style="67" customWidth="1"/>
    <col min="2448" max="2448" width="28.28515625" style="67" customWidth="1"/>
    <col min="2449" max="2449" width="10.28515625" style="67" customWidth="1"/>
    <col min="2450" max="2450" width="6" style="67" customWidth="1"/>
    <col min="2451" max="2451" width="28.28515625" style="67" customWidth="1"/>
    <col min="2452" max="2452" width="10.28515625" style="67" customWidth="1"/>
    <col min="2453" max="2453" width="6" style="67" customWidth="1"/>
    <col min="2454" max="2454" width="28.28515625" style="67" customWidth="1"/>
    <col min="2455" max="2455" width="10.28515625" style="67" customWidth="1"/>
    <col min="2456" max="2456" width="6" style="67" customWidth="1"/>
    <col min="2457" max="2457" width="28.28515625" style="67" customWidth="1"/>
    <col min="2458" max="2458" width="10.28515625" style="67" customWidth="1"/>
    <col min="2459" max="2459" width="6" style="67" customWidth="1"/>
    <col min="2460" max="2460" width="28.28515625" style="67" customWidth="1"/>
    <col min="2461" max="2461" width="10.28515625" style="67" customWidth="1"/>
    <col min="2462" max="2462" width="6" style="67" customWidth="1"/>
    <col min="2463" max="2463" width="28.28515625" style="67" customWidth="1"/>
    <col min="2464" max="2464" width="10.28515625" style="67" customWidth="1"/>
    <col min="2465" max="2465" width="6" style="67" customWidth="1"/>
    <col min="2466" max="2466" width="28.28515625" style="67" customWidth="1"/>
    <col min="2467" max="2467" width="10.28515625" style="67" customWidth="1"/>
    <col min="2468" max="2468" width="6" style="67" customWidth="1"/>
    <col min="2469" max="2469" width="28.28515625" style="67" customWidth="1"/>
    <col min="2470" max="2470" width="10.28515625" style="67" customWidth="1"/>
    <col min="2471" max="2471" width="6" style="67" customWidth="1"/>
    <col min="2472" max="2472" width="28.28515625" style="67" customWidth="1"/>
    <col min="2473" max="2473" width="10.28515625" style="67" customWidth="1"/>
    <col min="2474" max="2474" width="6" style="67" customWidth="1"/>
    <col min="2475" max="2475" width="28.28515625" style="67" customWidth="1"/>
    <col min="2476" max="2476" width="10.28515625" style="67" customWidth="1"/>
    <col min="2477" max="2477" width="6" style="67" customWidth="1"/>
    <col min="2478" max="2478" width="28.28515625" style="67" customWidth="1"/>
    <col min="2479" max="2479" width="10.28515625" style="67" customWidth="1"/>
    <col min="2480" max="2480" width="6" style="67" customWidth="1"/>
    <col min="2481" max="2481" width="28.28515625" style="67" customWidth="1"/>
    <col min="2482" max="2482" width="10.28515625" style="67" customWidth="1"/>
    <col min="2483" max="2483" width="6" style="67" customWidth="1"/>
    <col min="2484" max="2484" width="28.28515625" style="67" customWidth="1"/>
    <col min="2485" max="2485" width="10.28515625" style="67" customWidth="1"/>
    <col min="2486" max="2486" width="6" style="67" customWidth="1"/>
    <col min="2487" max="2487" width="28.28515625" style="67" customWidth="1"/>
    <col min="2488" max="2488" width="10.28515625" style="67" customWidth="1"/>
    <col min="2489" max="2489" width="6" style="67" customWidth="1"/>
    <col min="2490" max="2490" width="28.28515625" style="67" customWidth="1"/>
    <col min="2491" max="2491" width="10.28515625" style="67" customWidth="1"/>
    <col min="2492" max="2492" width="6" style="67" customWidth="1"/>
    <col min="2493" max="2493" width="28.28515625" style="67" customWidth="1"/>
    <col min="2494" max="2494" width="10.28515625" style="67" customWidth="1"/>
    <col min="2495" max="2495" width="6" style="67" customWidth="1"/>
    <col min="2496" max="2496" width="28.28515625" style="67" customWidth="1"/>
    <col min="2497" max="2497" width="10.28515625" style="67" customWidth="1"/>
    <col min="2498" max="2498" width="6" style="67" customWidth="1"/>
    <col min="2499" max="2499" width="28.28515625" style="67" customWidth="1"/>
    <col min="2500" max="2500" width="10.28515625" style="67" customWidth="1"/>
    <col min="2501" max="2501" width="6" style="67" customWidth="1"/>
    <col min="2502" max="2502" width="28.28515625" style="67" customWidth="1"/>
    <col min="2503" max="2503" width="10.28515625" style="67" customWidth="1"/>
    <col min="2504" max="2504" width="6" style="67" customWidth="1"/>
    <col min="2505" max="2505" width="28.28515625" style="67" customWidth="1"/>
    <col min="2506" max="2506" width="10.28515625" style="67" customWidth="1"/>
    <col min="2507" max="2507" width="6" style="67" customWidth="1"/>
    <col min="2508" max="2508" width="28.28515625" style="67" customWidth="1"/>
    <col min="2509" max="2509" width="10.28515625" style="67" customWidth="1"/>
    <col min="2510" max="2510" width="6" style="67" customWidth="1"/>
    <col min="2511" max="2511" width="28.28515625" style="67" customWidth="1"/>
    <col min="2512" max="2512" width="10.28515625" style="67" customWidth="1"/>
    <col min="2513" max="2513" width="6" style="67" customWidth="1"/>
    <col min="2514" max="2560" width="9.140625" style="67"/>
    <col min="2561" max="2561" width="31" style="67" customWidth="1"/>
    <col min="2562" max="2562" width="9.140625" style="67"/>
    <col min="2563" max="2563" width="28.28515625" style="67" customWidth="1"/>
    <col min="2564" max="2564" width="10.28515625" style="67" customWidth="1"/>
    <col min="2565" max="2565" width="6" style="67" customWidth="1"/>
    <col min="2566" max="2566" width="28.28515625" style="67" customWidth="1"/>
    <col min="2567" max="2567" width="10.28515625" style="67" customWidth="1"/>
    <col min="2568" max="2568" width="6" style="67" customWidth="1"/>
    <col min="2569" max="2569" width="28.28515625" style="67" customWidth="1"/>
    <col min="2570" max="2570" width="10.28515625" style="67" customWidth="1"/>
    <col min="2571" max="2571" width="6" style="67" customWidth="1"/>
    <col min="2572" max="2572" width="28.28515625" style="67" customWidth="1"/>
    <col min="2573" max="2573" width="10.28515625" style="67" customWidth="1"/>
    <col min="2574" max="2574" width="6" style="67" customWidth="1"/>
    <col min="2575" max="2575" width="28.28515625" style="67" customWidth="1"/>
    <col min="2576" max="2576" width="10.28515625" style="67" customWidth="1"/>
    <col min="2577" max="2577" width="6" style="67" customWidth="1"/>
    <col min="2578" max="2578" width="28.28515625" style="67" customWidth="1"/>
    <col min="2579" max="2579" width="10.28515625" style="67" customWidth="1"/>
    <col min="2580" max="2580" width="6" style="67" customWidth="1"/>
    <col min="2581" max="2581" width="28.28515625" style="67" customWidth="1"/>
    <col min="2582" max="2582" width="10.28515625" style="67" customWidth="1"/>
    <col min="2583" max="2583" width="6" style="67" customWidth="1"/>
    <col min="2584" max="2584" width="28.28515625" style="67" customWidth="1"/>
    <col min="2585" max="2585" width="10.28515625" style="67" customWidth="1"/>
    <col min="2586" max="2586" width="6" style="67" customWidth="1"/>
    <col min="2587" max="2587" width="28.28515625" style="67" customWidth="1"/>
    <col min="2588" max="2588" width="10.28515625" style="67" customWidth="1"/>
    <col min="2589" max="2589" width="6" style="67" customWidth="1"/>
    <col min="2590" max="2590" width="28.28515625" style="67" customWidth="1"/>
    <col min="2591" max="2591" width="10.28515625" style="67" customWidth="1"/>
    <col min="2592" max="2592" width="6" style="67" customWidth="1"/>
    <col min="2593" max="2593" width="28.28515625" style="67" customWidth="1"/>
    <col min="2594" max="2594" width="10.28515625" style="67" customWidth="1"/>
    <col min="2595" max="2595" width="6" style="67" customWidth="1"/>
    <col min="2596" max="2596" width="28.28515625" style="67" customWidth="1"/>
    <col min="2597" max="2597" width="10.28515625" style="67" customWidth="1"/>
    <col min="2598" max="2598" width="6" style="67" customWidth="1"/>
    <col min="2599" max="2599" width="28.28515625" style="67" customWidth="1"/>
    <col min="2600" max="2600" width="10.28515625" style="67" customWidth="1"/>
    <col min="2601" max="2601" width="6" style="67" customWidth="1"/>
    <col min="2602" max="2602" width="28.28515625" style="67" customWidth="1"/>
    <col min="2603" max="2603" width="10.28515625" style="67" customWidth="1"/>
    <col min="2604" max="2604" width="6" style="67" customWidth="1"/>
    <col min="2605" max="2605" width="28.28515625" style="67" customWidth="1"/>
    <col min="2606" max="2606" width="10.28515625" style="67" customWidth="1"/>
    <col min="2607" max="2607" width="6" style="67" customWidth="1"/>
    <col min="2608" max="2608" width="28.28515625" style="67" customWidth="1"/>
    <col min="2609" max="2609" width="10.28515625" style="67" customWidth="1"/>
    <col min="2610" max="2610" width="6" style="67" customWidth="1"/>
    <col min="2611" max="2611" width="28.28515625" style="67" customWidth="1"/>
    <col min="2612" max="2612" width="10.28515625" style="67" customWidth="1"/>
    <col min="2613" max="2613" width="6" style="67" customWidth="1"/>
    <col min="2614" max="2614" width="28.28515625" style="67" customWidth="1"/>
    <col min="2615" max="2615" width="10.28515625" style="67" customWidth="1"/>
    <col min="2616" max="2616" width="6" style="67" customWidth="1"/>
    <col min="2617" max="2617" width="28.28515625" style="67" customWidth="1"/>
    <col min="2618" max="2618" width="10.28515625" style="67" customWidth="1"/>
    <col min="2619" max="2619" width="6" style="67" customWidth="1"/>
    <col min="2620" max="2620" width="28.28515625" style="67" customWidth="1"/>
    <col min="2621" max="2621" width="10.28515625" style="67" customWidth="1"/>
    <col min="2622" max="2622" width="6" style="67" customWidth="1"/>
    <col min="2623" max="2623" width="28.28515625" style="67" customWidth="1"/>
    <col min="2624" max="2624" width="10.28515625" style="67" customWidth="1"/>
    <col min="2625" max="2625" width="6" style="67" customWidth="1"/>
    <col min="2626" max="2626" width="28.28515625" style="67" customWidth="1"/>
    <col min="2627" max="2627" width="10.28515625" style="67" customWidth="1"/>
    <col min="2628" max="2628" width="6" style="67" customWidth="1"/>
    <col min="2629" max="2629" width="28.28515625" style="67" customWidth="1"/>
    <col min="2630" max="2630" width="10.28515625" style="67" customWidth="1"/>
    <col min="2631" max="2631" width="6" style="67" customWidth="1"/>
    <col min="2632" max="2632" width="28.28515625" style="67" customWidth="1"/>
    <col min="2633" max="2633" width="10.28515625" style="67" customWidth="1"/>
    <col min="2634" max="2634" width="6" style="67" customWidth="1"/>
    <col min="2635" max="2635" width="28.28515625" style="67" customWidth="1"/>
    <col min="2636" max="2636" width="10.28515625" style="67" customWidth="1"/>
    <col min="2637" max="2637" width="6" style="67" customWidth="1"/>
    <col min="2638" max="2638" width="28.28515625" style="67" customWidth="1"/>
    <col min="2639" max="2639" width="10.28515625" style="67" customWidth="1"/>
    <col min="2640" max="2640" width="6" style="67" customWidth="1"/>
    <col min="2641" max="2641" width="28.28515625" style="67" customWidth="1"/>
    <col min="2642" max="2642" width="10.28515625" style="67" customWidth="1"/>
    <col min="2643" max="2643" width="6" style="67" customWidth="1"/>
    <col min="2644" max="2644" width="28.28515625" style="67" customWidth="1"/>
    <col min="2645" max="2645" width="10.28515625" style="67" customWidth="1"/>
    <col min="2646" max="2646" width="6" style="67" customWidth="1"/>
    <col min="2647" max="2647" width="28.28515625" style="67" customWidth="1"/>
    <col min="2648" max="2648" width="10.28515625" style="67" customWidth="1"/>
    <col min="2649" max="2649" width="6" style="67" customWidth="1"/>
    <col min="2650" max="2650" width="28.28515625" style="67" customWidth="1"/>
    <col min="2651" max="2651" width="10.28515625" style="67" customWidth="1"/>
    <col min="2652" max="2652" width="6" style="67" customWidth="1"/>
    <col min="2653" max="2653" width="28.28515625" style="67" customWidth="1"/>
    <col min="2654" max="2654" width="10.28515625" style="67" customWidth="1"/>
    <col min="2655" max="2655" width="6" style="67" customWidth="1"/>
    <col min="2656" max="2656" width="28.28515625" style="67" customWidth="1"/>
    <col min="2657" max="2657" width="10.28515625" style="67" customWidth="1"/>
    <col min="2658" max="2658" width="6" style="67" customWidth="1"/>
    <col min="2659" max="2659" width="28.28515625" style="67" customWidth="1"/>
    <col min="2660" max="2660" width="10.28515625" style="67" customWidth="1"/>
    <col min="2661" max="2661" width="6" style="67" customWidth="1"/>
    <col min="2662" max="2662" width="28.28515625" style="67" customWidth="1"/>
    <col min="2663" max="2663" width="10.28515625" style="67" customWidth="1"/>
    <col min="2664" max="2664" width="6" style="67" customWidth="1"/>
    <col min="2665" max="2665" width="28.28515625" style="67" customWidth="1"/>
    <col min="2666" max="2666" width="10.28515625" style="67" customWidth="1"/>
    <col min="2667" max="2667" width="6" style="67" customWidth="1"/>
    <col min="2668" max="2668" width="28.28515625" style="67" customWidth="1"/>
    <col min="2669" max="2669" width="10.28515625" style="67" customWidth="1"/>
    <col min="2670" max="2670" width="6" style="67" customWidth="1"/>
    <col min="2671" max="2671" width="28.28515625" style="67" customWidth="1"/>
    <col min="2672" max="2672" width="10.28515625" style="67" customWidth="1"/>
    <col min="2673" max="2673" width="6" style="67" customWidth="1"/>
    <col min="2674" max="2674" width="28.28515625" style="67" customWidth="1"/>
    <col min="2675" max="2675" width="10.28515625" style="67" customWidth="1"/>
    <col min="2676" max="2676" width="6" style="67" customWidth="1"/>
    <col min="2677" max="2677" width="28.28515625" style="67" customWidth="1"/>
    <col min="2678" max="2678" width="10.28515625" style="67" customWidth="1"/>
    <col min="2679" max="2679" width="6" style="67" customWidth="1"/>
    <col min="2680" max="2680" width="28.28515625" style="67" customWidth="1"/>
    <col min="2681" max="2681" width="10.28515625" style="67" customWidth="1"/>
    <col min="2682" max="2682" width="6" style="67" customWidth="1"/>
    <col min="2683" max="2683" width="28.28515625" style="67" customWidth="1"/>
    <col min="2684" max="2684" width="10.28515625" style="67" customWidth="1"/>
    <col min="2685" max="2685" width="6" style="67" customWidth="1"/>
    <col min="2686" max="2686" width="28.28515625" style="67" customWidth="1"/>
    <col min="2687" max="2687" width="10.28515625" style="67" customWidth="1"/>
    <col min="2688" max="2688" width="6" style="67" customWidth="1"/>
    <col min="2689" max="2689" width="28.28515625" style="67" customWidth="1"/>
    <col min="2690" max="2690" width="10.28515625" style="67" customWidth="1"/>
    <col min="2691" max="2691" width="6" style="67" customWidth="1"/>
    <col min="2692" max="2692" width="28.28515625" style="67" customWidth="1"/>
    <col min="2693" max="2693" width="10.28515625" style="67" customWidth="1"/>
    <col min="2694" max="2694" width="6" style="67" customWidth="1"/>
    <col min="2695" max="2695" width="28.28515625" style="67" customWidth="1"/>
    <col min="2696" max="2696" width="10.28515625" style="67" customWidth="1"/>
    <col min="2697" max="2697" width="6" style="67" customWidth="1"/>
    <col min="2698" max="2698" width="28.28515625" style="67" customWidth="1"/>
    <col min="2699" max="2699" width="10.28515625" style="67" customWidth="1"/>
    <col min="2700" max="2700" width="6" style="67" customWidth="1"/>
    <col min="2701" max="2701" width="28.28515625" style="67" customWidth="1"/>
    <col min="2702" max="2702" width="10.28515625" style="67" customWidth="1"/>
    <col min="2703" max="2703" width="6" style="67" customWidth="1"/>
    <col min="2704" max="2704" width="28.28515625" style="67" customWidth="1"/>
    <col min="2705" max="2705" width="10.28515625" style="67" customWidth="1"/>
    <col min="2706" max="2706" width="6" style="67" customWidth="1"/>
    <col min="2707" max="2707" width="28.28515625" style="67" customWidth="1"/>
    <col min="2708" max="2708" width="10.28515625" style="67" customWidth="1"/>
    <col min="2709" max="2709" width="6" style="67" customWidth="1"/>
    <col min="2710" max="2710" width="28.28515625" style="67" customWidth="1"/>
    <col min="2711" max="2711" width="10.28515625" style="67" customWidth="1"/>
    <col min="2712" max="2712" width="6" style="67" customWidth="1"/>
    <col min="2713" max="2713" width="28.28515625" style="67" customWidth="1"/>
    <col min="2714" max="2714" width="10.28515625" style="67" customWidth="1"/>
    <col min="2715" max="2715" width="6" style="67" customWidth="1"/>
    <col min="2716" max="2716" width="28.28515625" style="67" customWidth="1"/>
    <col min="2717" max="2717" width="10.28515625" style="67" customWidth="1"/>
    <col min="2718" max="2718" width="6" style="67" customWidth="1"/>
    <col min="2719" max="2719" width="28.28515625" style="67" customWidth="1"/>
    <col min="2720" max="2720" width="10.28515625" style="67" customWidth="1"/>
    <col min="2721" max="2721" width="6" style="67" customWidth="1"/>
    <col min="2722" max="2722" width="28.28515625" style="67" customWidth="1"/>
    <col min="2723" max="2723" width="10.28515625" style="67" customWidth="1"/>
    <col min="2724" max="2724" width="6" style="67" customWidth="1"/>
    <col min="2725" max="2725" width="28.28515625" style="67" customWidth="1"/>
    <col min="2726" max="2726" width="10.28515625" style="67" customWidth="1"/>
    <col min="2727" max="2727" width="6" style="67" customWidth="1"/>
    <col min="2728" max="2728" width="28.28515625" style="67" customWidth="1"/>
    <col min="2729" max="2729" width="10.28515625" style="67" customWidth="1"/>
    <col min="2730" max="2730" width="6" style="67" customWidth="1"/>
    <col min="2731" max="2731" width="28.28515625" style="67" customWidth="1"/>
    <col min="2732" max="2732" width="10.28515625" style="67" customWidth="1"/>
    <col min="2733" max="2733" width="6" style="67" customWidth="1"/>
    <col min="2734" max="2734" width="28.28515625" style="67" customWidth="1"/>
    <col min="2735" max="2735" width="10.28515625" style="67" customWidth="1"/>
    <col min="2736" max="2736" width="6" style="67" customWidth="1"/>
    <col min="2737" max="2737" width="28.28515625" style="67" customWidth="1"/>
    <col min="2738" max="2738" width="10.28515625" style="67" customWidth="1"/>
    <col min="2739" max="2739" width="6" style="67" customWidth="1"/>
    <col min="2740" max="2740" width="28.28515625" style="67" customWidth="1"/>
    <col min="2741" max="2741" width="10.28515625" style="67" customWidth="1"/>
    <col min="2742" max="2742" width="6" style="67" customWidth="1"/>
    <col min="2743" max="2743" width="28.28515625" style="67" customWidth="1"/>
    <col min="2744" max="2744" width="10.28515625" style="67" customWidth="1"/>
    <col min="2745" max="2745" width="6" style="67" customWidth="1"/>
    <col min="2746" max="2746" width="28.28515625" style="67" customWidth="1"/>
    <col min="2747" max="2747" width="10.28515625" style="67" customWidth="1"/>
    <col min="2748" max="2748" width="6" style="67" customWidth="1"/>
    <col min="2749" max="2749" width="28.28515625" style="67" customWidth="1"/>
    <col min="2750" max="2750" width="10.28515625" style="67" customWidth="1"/>
    <col min="2751" max="2751" width="6" style="67" customWidth="1"/>
    <col min="2752" max="2752" width="28.28515625" style="67" customWidth="1"/>
    <col min="2753" max="2753" width="10.28515625" style="67" customWidth="1"/>
    <col min="2754" max="2754" width="6" style="67" customWidth="1"/>
    <col min="2755" max="2755" width="28.28515625" style="67" customWidth="1"/>
    <col min="2756" max="2756" width="10.28515625" style="67" customWidth="1"/>
    <col min="2757" max="2757" width="6" style="67" customWidth="1"/>
    <col min="2758" max="2758" width="28.28515625" style="67" customWidth="1"/>
    <col min="2759" max="2759" width="10.28515625" style="67" customWidth="1"/>
    <col min="2760" max="2760" width="6" style="67" customWidth="1"/>
    <col min="2761" max="2761" width="28.28515625" style="67" customWidth="1"/>
    <col min="2762" max="2762" width="10.28515625" style="67" customWidth="1"/>
    <col min="2763" max="2763" width="6" style="67" customWidth="1"/>
    <col min="2764" max="2764" width="28.28515625" style="67" customWidth="1"/>
    <col min="2765" max="2765" width="10.28515625" style="67" customWidth="1"/>
    <col min="2766" max="2766" width="6" style="67" customWidth="1"/>
    <col min="2767" max="2767" width="28.28515625" style="67" customWidth="1"/>
    <col min="2768" max="2768" width="10.28515625" style="67" customWidth="1"/>
    <col min="2769" max="2769" width="6" style="67" customWidth="1"/>
    <col min="2770" max="2816" width="9.140625" style="67"/>
    <col min="2817" max="2817" width="31" style="67" customWidth="1"/>
    <col min="2818" max="2818" width="9.140625" style="67"/>
    <col min="2819" max="2819" width="28.28515625" style="67" customWidth="1"/>
    <col min="2820" max="2820" width="10.28515625" style="67" customWidth="1"/>
    <col min="2821" max="2821" width="6" style="67" customWidth="1"/>
    <col min="2822" max="2822" width="28.28515625" style="67" customWidth="1"/>
    <col min="2823" max="2823" width="10.28515625" style="67" customWidth="1"/>
    <col min="2824" max="2824" width="6" style="67" customWidth="1"/>
    <col min="2825" max="2825" width="28.28515625" style="67" customWidth="1"/>
    <col min="2826" max="2826" width="10.28515625" style="67" customWidth="1"/>
    <col min="2827" max="2827" width="6" style="67" customWidth="1"/>
    <col min="2828" max="2828" width="28.28515625" style="67" customWidth="1"/>
    <col min="2829" max="2829" width="10.28515625" style="67" customWidth="1"/>
    <col min="2830" max="2830" width="6" style="67" customWidth="1"/>
    <col min="2831" max="2831" width="28.28515625" style="67" customWidth="1"/>
    <col min="2832" max="2832" width="10.28515625" style="67" customWidth="1"/>
    <col min="2833" max="2833" width="6" style="67" customWidth="1"/>
    <col min="2834" max="2834" width="28.28515625" style="67" customWidth="1"/>
    <col min="2835" max="2835" width="10.28515625" style="67" customWidth="1"/>
    <col min="2836" max="2836" width="6" style="67" customWidth="1"/>
    <col min="2837" max="2837" width="28.28515625" style="67" customWidth="1"/>
    <col min="2838" max="2838" width="10.28515625" style="67" customWidth="1"/>
    <col min="2839" max="2839" width="6" style="67" customWidth="1"/>
    <col min="2840" max="2840" width="28.28515625" style="67" customWidth="1"/>
    <col min="2841" max="2841" width="10.28515625" style="67" customWidth="1"/>
    <col min="2842" max="2842" width="6" style="67" customWidth="1"/>
    <col min="2843" max="2843" width="28.28515625" style="67" customWidth="1"/>
    <col min="2844" max="2844" width="10.28515625" style="67" customWidth="1"/>
    <col min="2845" max="2845" width="6" style="67" customWidth="1"/>
    <col min="2846" max="2846" width="28.28515625" style="67" customWidth="1"/>
    <col min="2847" max="2847" width="10.28515625" style="67" customWidth="1"/>
    <col min="2848" max="2848" width="6" style="67" customWidth="1"/>
    <col min="2849" max="2849" width="28.28515625" style="67" customWidth="1"/>
    <col min="2850" max="2850" width="10.28515625" style="67" customWidth="1"/>
    <col min="2851" max="2851" width="6" style="67" customWidth="1"/>
    <col min="2852" max="2852" width="28.28515625" style="67" customWidth="1"/>
    <col min="2853" max="2853" width="10.28515625" style="67" customWidth="1"/>
    <col min="2854" max="2854" width="6" style="67" customWidth="1"/>
    <col min="2855" max="2855" width="28.28515625" style="67" customWidth="1"/>
    <col min="2856" max="2856" width="10.28515625" style="67" customWidth="1"/>
    <col min="2857" max="2857" width="6" style="67" customWidth="1"/>
    <col min="2858" max="2858" width="28.28515625" style="67" customWidth="1"/>
    <col min="2859" max="2859" width="10.28515625" style="67" customWidth="1"/>
    <col min="2860" max="2860" width="6" style="67" customWidth="1"/>
    <col min="2861" max="2861" width="28.28515625" style="67" customWidth="1"/>
    <col min="2862" max="2862" width="10.28515625" style="67" customWidth="1"/>
    <col min="2863" max="2863" width="6" style="67" customWidth="1"/>
    <col min="2864" max="2864" width="28.28515625" style="67" customWidth="1"/>
    <col min="2865" max="2865" width="10.28515625" style="67" customWidth="1"/>
    <col min="2866" max="2866" width="6" style="67" customWidth="1"/>
    <col min="2867" max="2867" width="28.28515625" style="67" customWidth="1"/>
    <col min="2868" max="2868" width="10.28515625" style="67" customWidth="1"/>
    <col min="2869" max="2869" width="6" style="67" customWidth="1"/>
    <col min="2870" max="2870" width="28.28515625" style="67" customWidth="1"/>
    <col min="2871" max="2871" width="10.28515625" style="67" customWidth="1"/>
    <col min="2872" max="2872" width="6" style="67" customWidth="1"/>
    <col min="2873" max="2873" width="28.28515625" style="67" customWidth="1"/>
    <col min="2874" max="2874" width="10.28515625" style="67" customWidth="1"/>
    <col min="2875" max="2875" width="6" style="67" customWidth="1"/>
    <col min="2876" max="2876" width="28.28515625" style="67" customWidth="1"/>
    <col min="2877" max="2877" width="10.28515625" style="67" customWidth="1"/>
    <col min="2878" max="2878" width="6" style="67" customWidth="1"/>
    <col min="2879" max="2879" width="28.28515625" style="67" customWidth="1"/>
    <col min="2880" max="2880" width="10.28515625" style="67" customWidth="1"/>
    <col min="2881" max="2881" width="6" style="67" customWidth="1"/>
    <col min="2882" max="2882" width="28.28515625" style="67" customWidth="1"/>
    <col min="2883" max="2883" width="10.28515625" style="67" customWidth="1"/>
    <col min="2884" max="2884" width="6" style="67" customWidth="1"/>
    <col min="2885" max="2885" width="28.28515625" style="67" customWidth="1"/>
    <col min="2886" max="2886" width="10.28515625" style="67" customWidth="1"/>
    <col min="2887" max="2887" width="6" style="67" customWidth="1"/>
    <col min="2888" max="2888" width="28.28515625" style="67" customWidth="1"/>
    <col min="2889" max="2889" width="10.28515625" style="67" customWidth="1"/>
    <col min="2890" max="2890" width="6" style="67" customWidth="1"/>
    <col min="2891" max="2891" width="28.28515625" style="67" customWidth="1"/>
    <col min="2892" max="2892" width="10.28515625" style="67" customWidth="1"/>
    <col min="2893" max="2893" width="6" style="67" customWidth="1"/>
    <col min="2894" max="2894" width="28.28515625" style="67" customWidth="1"/>
    <col min="2895" max="2895" width="10.28515625" style="67" customWidth="1"/>
    <col min="2896" max="2896" width="6" style="67" customWidth="1"/>
    <col min="2897" max="2897" width="28.28515625" style="67" customWidth="1"/>
    <col min="2898" max="2898" width="10.28515625" style="67" customWidth="1"/>
    <col min="2899" max="2899" width="6" style="67" customWidth="1"/>
    <col min="2900" max="2900" width="28.28515625" style="67" customWidth="1"/>
    <col min="2901" max="2901" width="10.28515625" style="67" customWidth="1"/>
    <col min="2902" max="2902" width="6" style="67" customWidth="1"/>
    <col min="2903" max="2903" width="28.28515625" style="67" customWidth="1"/>
    <col min="2904" max="2904" width="10.28515625" style="67" customWidth="1"/>
    <col min="2905" max="2905" width="6" style="67" customWidth="1"/>
    <col min="2906" max="2906" width="28.28515625" style="67" customWidth="1"/>
    <col min="2907" max="2907" width="10.28515625" style="67" customWidth="1"/>
    <col min="2908" max="2908" width="6" style="67" customWidth="1"/>
    <col min="2909" max="2909" width="28.28515625" style="67" customWidth="1"/>
    <col min="2910" max="2910" width="10.28515625" style="67" customWidth="1"/>
    <col min="2911" max="2911" width="6" style="67" customWidth="1"/>
    <col min="2912" max="2912" width="28.28515625" style="67" customWidth="1"/>
    <col min="2913" max="2913" width="10.28515625" style="67" customWidth="1"/>
    <col min="2914" max="2914" width="6" style="67" customWidth="1"/>
    <col min="2915" max="2915" width="28.28515625" style="67" customWidth="1"/>
    <col min="2916" max="2916" width="10.28515625" style="67" customWidth="1"/>
    <col min="2917" max="2917" width="6" style="67" customWidth="1"/>
    <col min="2918" max="2918" width="28.28515625" style="67" customWidth="1"/>
    <col min="2919" max="2919" width="10.28515625" style="67" customWidth="1"/>
    <col min="2920" max="2920" width="6" style="67" customWidth="1"/>
    <col min="2921" max="2921" width="28.28515625" style="67" customWidth="1"/>
    <col min="2922" max="2922" width="10.28515625" style="67" customWidth="1"/>
    <col min="2923" max="2923" width="6" style="67" customWidth="1"/>
    <col min="2924" max="2924" width="28.28515625" style="67" customWidth="1"/>
    <col min="2925" max="2925" width="10.28515625" style="67" customWidth="1"/>
    <col min="2926" max="2926" width="6" style="67" customWidth="1"/>
    <col min="2927" max="2927" width="28.28515625" style="67" customWidth="1"/>
    <col min="2928" max="2928" width="10.28515625" style="67" customWidth="1"/>
    <col min="2929" max="2929" width="6" style="67" customWidth="1"/>
    <col min="2930" max="2930" width="28.28515625" style="67" customWidth="1"/>
    <col min="2931" max="2931" width="10.28515625" style="67" customWidth="1"/>
    <col min="2932" max="2932" width="6" style="67" customWidth="1"/>
    <col min="2933" max="2933" width="28.28515625" style="67" customWidth="1"/>
    <col min="2934" max="2934" width="10.28515625" style="67" customWidth="1"/>
    <col min="2935" max="2935" width="6" style="67" customWidth="1"/>
    <col min="2936" max="2936" width="28.28515625" style="67" customWidth="1"/>
    <col min="2937" max="2937" width="10.28515625" style="67" customWidth="1"/>
    <col min="2938" max="2938" width="6" style="67" customWidth="1"/>
    <col min="2939" max="2939" width="28.28515625" style="67" customWidth="1"/>
    <col min="2940" max="2940" width="10.28515625" style="67" customWidth="1"/>
    <col min="2941" max="2941" width="6" style="67" customWidth="1"/>
    <col min="2942" max="2942" width="28.28515625" style="67" customWidth="1"/>
    <col min="2943" max="2943" width="10.28515625" style="67" customWidth="1"/>
    <col min="2944" max="2944" width="6" style="67" customWidth="1"/>
    <col min="2945" max="2945" width="28.28515625" style="67" customWidth="1"/>
    <col min="2946" max="2946" width="10.28515625" style="67" customWidth="1"/>
    <col min="2947" max="2947" width="6" style="67" customWidth="1"/>
    <col min="2948" max="2948" width="28.28515625" style="67" customWidth="1"/>
    <col min="2949" max="2949" width="10.28515625" style="67" customWidth="1"/>
    <col min="2950" max="2950" width="6" style="67" customWidth="1"/>
    <col min="2951" max="2951" width="28.28515625" style="67" customWidth="1"/>
    <col min="2952" max="2952" width="10.28515625" style="67" customWidth="1"/>
    <col min="2953" max="2953" width="6" style="67" customWidth="1"/>
    <col min="2954" max="2954" width="28.28515625" style="67" customWidth="1"/>
    <col min="2955" max="2955" width="10.28515625" style="67" customWidth="1"/>
    <col min="2956" max="2956" width="6" style="67" customWidth="1"/>
    <col min="2957" max="2957" width="28.28515625" style="67" customWidth="1"/>
    <col min="2958" max="2958" width="10.28515625" style="67" customWidth="1"/>
    <col min="2959" max="2959" width="6" style="67" customWidth="1"/>
    <col min="2960" max="2960" width="28.28515625" style="67" customWidth="1"/>
    <col min="2961" max="2961" width="10.28515625" style="67" customWidth="1"/>
    <col min="2962" max="2962" width="6" style="67" customWidth="1"/>
    <col min="2963" max="2963" width="28.28515625" style="67" customWidth="1"/>
    <col min="2964" max="2964" width="10.28515625" style="67" customWidth="1"/>
    <col min="2965" max="2965" width="6" style="67" customWidth="1"/>
    <col min="2966" max="2966" width="28.28515625" style="67" customWidth="1"/>
    <col min="2967" max="2967" width="10.28515625" style="67" customWidth="1"/>
    <col min="2968" max="2968" width="6" style="67" customWidth="1"/>
    <col min="2969" max="2969" width="28.28515625" style="67" customWidth="1"/>
    <col min="2970" max="2970" width="10.28515625" style="67" customWidth="1"/>
    <col min="2971" max="2971" width="6" style="67" customWidth="1"/>
    <col min="2972" max="2972" width="28.28515625" style="67" customWidth="1"/>
    <col min="2973" max="2973" width="10.28515625" style="67" customWidth="1"/>
    <col min="2974" max="2974" width="6" style="67" customWidth="1"/>
    <col min="2975" max="2975" width="28.28515625" style="67" customWidth="1"/>
    <col min="2976" max="2976" width="10.28515625" style="67" customWidth="1"/>
    <col min="2977" max="2977" width="6" style="67" customWidth="1"/>
    <col min="2978" max="2978" width="28.28515625" style="67" customWidth="1"/>
    <col min="2979" max="2979" width="10.28515625" style="67" customWidth="1"/>
    <col min="2980" max="2980" width="6" style="67" customWidth="1"/>
    <col min="2981" max="2981" width="28.28515625" style="67" customWidth="1"/>
    <col min="2982" max="2982" width="10.28515625" style="67" customWidth="1"/>
    <col min="2983" max="2983" width="6" style="67" customWidth="1"/>
    <col min="2984" max="2984" width="28.28515625" style="67" customWidth="1"/>
    <col min="2985" max="2985" width="10.28515625" style="67" customWidth="1"/>
    <col min="2986" max="2986" width="6" style="67" customWidth="1"/>
    <col min="2987" max="2987" width="28.28515625" style="67" customWidth="1"/>
    <col min="2988" max="2988" width="10.28515625" style="67" customWidth="1"/>
    <col min="2989" max="2989" width="6" style="67" customWidth="1"/>
    <col min="2990" max="2990" width="28.28515625" style="67" customWidth="1"/>
    <col min="2991" max="2991" width="10.28515625" style="67" customWidth="1"/>
    <col min="2992" max="2992" width="6" style="67" customWidth="1"/>
    <col min="2993" max="2993" width="28.28515625" style="67" customWidth="1"/>
    <col min="2994" max="2994" width="10.28515625" style="67" customWidth="1"/>
    <col min="2995" max="2995" width="6" style="67" customWidth="1"/>
    <col min="2996" max="2996" width="28.28515625" style="67" customWidth="1"/>
    <col min="2997" max="2997" width="10.28515625" style="67" customWidth="1"/>
    <col min="2998" max="2998" width="6" style="67" customWidth="1"/>
    <col min="2999" max="2999" width="28.28515625" style="67" customWidth="1"/>
    <col min="3000" max="3000" width="10.28515625" style="67" customWidth="1"/>
    <col min="3001" max="3001" width="6" style="67" customWidth="1"/>
    <col min="3002" max="3002" width="28.28515625" style="67" customWidth="1"/>
    <col min="3003" max="3003" width="10.28515625" style="67" customWidth="1"/>
    <col min="3004" max="3004" width="6" style="67" customWidth="1"/>
    <col min="3005" max="3005" width="28.28515625" style="67" customWidth="1"/>
    <col min="3006" max="3006" width="10.28515625" style="67" customWidth="1"/>
    <col min="3007" max="3007" width="6" style="67" customWidth="1"/>
    <col min="3008" max="3008" width="28.28515625" style="67" customWidth="1"/>
    <col min="3009" max="3009" width="10.28515625" style="67" customWidth="1"/>
    <col min="3010" max="3010" width="6" style="67" customWidth="1"/>
    <col min="3011" max="3011" width="28.28515625" style="67" customWidth="1"/>
    <col min="3012" max="3012" width="10.28515625" style="67" customWidth="1"/>
    <col min="3013" max="3013" width="6" style="67" customWidth="1"/>
    <col min="3014" max="3014" width="28.28515625" style="67" customWidth="1"/>
    <col min="3015" max="3015" width="10.28515625" style="67" customWidth="1"/>
    <col min="3016" max="3016" width="6" style="67" customWidth="1"/>
    <col min="3017" max="3017" width="28.28515625" style="67" customWidth="1"/>
    <col min="3018" max="3018" width="10.28515625" style="67" customWidth="1"/>
    <col min="3019" max="3019" width="6" style="67" customWidth="1"/>
    <col min="3020" max="3020" width="28.28515625" style="67" customWidth="1"/>
    <col min="3021" max="3021" width="10.28515625" style="67" customWidth="1"/>
    <col min="3022" max="3022" width="6" style="67" customWidth="1"/>
    <col min="3023" max="3023" width="28.28515625" style="67" customWidth="1"/>
    <col min="3024" max="3024" width="10.28515625" style="67" customWidth="1"/>
    <col min="3025" max="3025" width="6" style="67" customWidth="1"/>
    <col min="3026" max="3072" width="9.140625" style="67"/>
    <col min="3073" max="3073" width="31" style="67" customWidth="1"/>
    <col min="3074" max="3074" width="9.140625" style="67"/>
    <col min="3075" max="3075" width="28.28515625" style="67" customWidth="1"/>
    <col min="3076" max="3076" width="10.28515625" style="67" customWidth="1"/>
    <col min="3077" max="3077" width="6" style="67" customWidth="1"/>
    <col min="3078" max="3078" width="28.28515625" style="67" customWidth="1"/>
    <col min="3079" max="3079" width="10.28515625" style="67" customWidth="1"/>
    <col min="3080" max="3080" width="6" style="67" customWidth="1"/>
    <col min="3081" max="3081" width="28.28515625" style="67" customWidth="1"/>
    <col min="3082" max="3082" width="10.28515625" style="67" customWidth="1"/>
    <col min="3083" max="3083" width="6" style="67" customWidth="1"/>
    <col min="3084" max="3084" width="28.28515625" style="67" customWidth="1"/>
    <col min="3085" max="3085" width="10.28515625" style="67" customWidth="1"/>
    <col min="3086" max="3086" width="6" style="67" customWidth="1"/>
    <col min="3087" max="3087" width="28.28515625" style="67" customWidth="1"/>
    <col min="3088" max="3088" width="10.28515625" style="67" customWidth="1"/>
    <col min="3089" max="3089" width="6" style="67" customWidth="1"/>
    <col min="3090" max="3090" width="28.28515625" style="67" customWidth="1"/>
    <col min="3091" max="3091" width="10.28515625" style="67" customWidth="1"/>
    <col min="3092" max="3092" width="6" style="67" customWidth="1"/>
    <col min="3093" max="3093" width="28.28515625" style="67" customWidth="1"/>
    <col min="3094" max="3094" width="10.28515625" style="67" customWidth="1"/>
    <col min="3095" max="3095" width="6" style="67" customWidth="1"/>
    <col min="3096" max="3096" width="28.28515625" style="67" customWidth="1"/>
    <col min="3097" max="3097" width="10.28515625" style="67" customWidth="1"/>
    <col min="3098" max="3098" width="6" style="67" customWidth="1"/>
    <col min="3099" max="3099" width="28.28515625" style="67" customWidth="1"/>
    <col min="3100" max="3100" width="10.28515625" style="67" customWidth="1"/>
    <col min="3101" max="3101" width="6" style="67" customWidth="1"/>
    <col min="3102" max="3102" width="28.28515625" style="67" customWidth="1"/>
    <col min="3103" max="3103" width="10.28515625" style="67" customWidth="1"/>
    <col min="3104" max="3104" width="6" style="67" customWidth="1"/>
    <col min="3105" max="3105" width="28.28515625" style="67" customWidth="1"/>
    <col min="3106" max="3106" width="10.28515625" style="67" customWidth="1"/>
    <col min="3107" max="3107" width="6" style="67" customWidth="1"/>
    <col min="3108" max="3108" width="28.28515625" style="67" customWidth="1"/>
    <col min="3109" max="3109" width="10.28515625" style="67" customWidth="1"/>
    <col min="3110" max="3110" width="6" style="67" customWidth="1"/>
    <col min="3111" max="3111" width="28.28515625" style="67" customWidth="1"/>
    <col min="3112" max="3112" width="10.28515625" style="67" customWidth="1"/>
    <col min="3113" max="3113" width="6" style="67" customWidth="1"/>
    <col min="3114" max="3114" width="28.28515625" style="67" customWidth="1"/>
    <col min="3115" max="3115" width="10.28515625" style="67" customWidth="1"/>
    <col min="3116" max="3116" width="6" style="67" customWidth="1"/>
    <col min="3117" max="3117" width="28.28515625" style="67" customWidth="1"/>
    <col min="3118" max="3118" width="10.28515625" style="67" customWidth="1"/>
    <col min="3119" max="3119" width="6" style="67" customWidth="1"/>
    <col min="3120" max="3120" width="28.28515625" style="67" customWidth="1"/>
    <col min="3121" max="3121" width="10.28515625" style="67" customWidth="1"/>
    <col min="3122" max="3122" width="6" style="67" customWidth="1"/>
    <col min="3123" max="3123" width="28.28515625" style="67" customWidth="1"/>
    <col min="3124" max="3124" width="10.28515625" style="67" customWidth="1"/>
    <col min="3125" max="3125" width="6" style="67" customWidth="1"/>
    <col min="3126" max="3126" width="28.28515625" style="67" customWidth="1"/>
    <col min="3127" max="3127" width="10.28515625" style="67" customWidth="1"/>
    <col min="3128" max="3128" width="6" style="67" customWidth="1"/>
    <col min="3129" max="3129" width="28.28515625" style="67" customWidth="1"/>
    <col min="3130" max="3130" width="10.28515625" style="67" customWidth="1"/>
    <col min="3131" max="3131" width="6" style="67" customWidth="1"/>
    <col min="3132" max="3132" width="28.28515625" style="67" customWidth="1"/>
    <col min="3133" max="3133" width="10.28515625" style="67" customWidth="1"/>
    <col min="3134" max="3134" width="6" style="67" customWidth="1"/>
    <col min="3135" max="3135" width="28.28515625" style="67" customWidth="1"/>
    <col min="3136" max="3136" width="10.28515625" style="67" customWidth="1"/>
    <col min="3137" max="3137" width="6" style="67" customWidth="1"/>
    <col min="3138" max="3138" width="28.28515625" style="67" customWidth="1"/>
    <col min="3139" max="3139" width="10.28515625" style="67" customWidth="1"/>
    <col min="3140" max="3140" width="6" style="67" customWidth="1"/>
    <col min="3141" max="3141" width="28.28515625" style="67" customWidth="1"/>
    <col min="3142" max="3142" width="10.28515625" style="67" customWidth="1"/>
    <col min="3143" max="3143" width="6" style="67" customWidth="1"/>
    <col min="3144" max="3144" width="28.28515625" style="67" customWidth="1"/>
    <col min="3145" max="3145" width="10.28515625" style="67" customWidth="1"/>
    <col min="3146" max="3146" width="6" style="67" customWidth="1"/>
    <col min="3147" max="3147" width="28.28515625" style="67" customWidth="1"/>
    <col min="3148" max="3148" width="10.28515625" style="67" customWidth="1"/>
    <col min="3149" max="3149" width="6" style="67" customWidth="1"/>
    <col min="3150" max="3150" width="28.28515625" style="67" customWidth="1"/>
    <col min="3151" max="3151" width="10.28515625" style="67" customWidth="1"/>
    <col min="3152" max="3152" width="6" style="67" customWidth="1"/>
    <col min="3153" max="3153" width="28.28515625" style="67" customWidth="1"/>
    <col min="3154" max="3154" width="10.28515625" style="67" customWidth="1"/>
    <col min="3155" max="3155" width="6" style="67" customWidth="1"/>
    <col min="3156" max="3156" width="28.28515625" style="67" customWidth="1"/>
    <col min="3157" max="3157" width="10.28515625" style="67" customWidth="1"/>
    <col min="3158" max="3158" width="6" style="67" customWidth="1"/>
    <col min="3159" max="3159" width="28.28515625" style="67" customWidth="1"/>
    <col min="3160" max="3160" width="10.28515625" style="67" customWidth="1"/>
    <col min="3161" max="3161" width="6" style="67" customWidth="1"/>
    <col min="3162" max="3162" width="28.28515625" style="67" customWidth="1"/>
    <col min="3163" max="3163" width="10.28515625" style="67" customWidth="1"/>
    <col min="3164" max="3164" width="6" style="67" customWidth="1"/>
    <col min="3165" max="3165" width="28.28515625" style="67" customWidth="1"/>
    <col min="3166" max="3166" width="10.28515625" style="67" customWidth="1"/>
    <col min="3167" max="3167" width="6" style="67" customWidth="1"/>
    <col min="3168" max="3168" width="28.28515625" style="67" customWidth="1"/>
    <col min="3169" max="3169" width="10.28515625" style="67" customWidth="1"/>
    <col min="3170" max="3170" width="6" style="67" customWidth="1"/>
    <col min="3171" max="3171" width="28.28515625" style="67" customWidth="1"/>
    <col min="3172" max="3172" width="10.28515625" style="67" customWidth="1"/>
    <col min="3173" max="3173" width="6" style="67" customWidth="1"/>
    <col min="3174" max="3174" width="28.28515625" style="67" customWidth="1"/>
    <col min="3175" max="3175" width="10.28515625" style="67" customWidth="1"/>
    <col min="3176" max="3176" width="6" style="67" customWidth="1"/>
    <col min="3177" max="3177" width="28.28515625" style="67" customWidth="1"/>
    <col min="3178" max="3178" width="10.28515625" style="67" customWidth="1"/>
    <col min="3179" max="3179" width="6" style="67" customWidth="1"/>
    <col min="3180" max="3180" width="28.28515625" style="67" customWidth="1"/>
    <col min="3181" max="3181" width="10.28515625" style="67" customWidth="1"/>
    <col min="3182" max="3182" width="6" style="67" customWidth="1"/>
    <col min="3183" max="3183" width="28.28515625" style="67" customWidth="1"/>
    <col min="3184" max="3184" width="10.28515625" style="67" customWidth="1"/>
    <col min="3185" max="3185" width="6" style="67" customWidth="1"/>
    <col min="3186" max="3186" width="28.28515625" style="67" customWidth="1"/>
    <col min="3187" max="3187" width="10.28515625" style="67" customWidth="1"/>
    <col min="3188" max="3188" width="6" style="67" customWidth="1"/>
    <col min="3189" max="3189" width="28.28515625" style="67" customWidth="1"/>
    <col min="3190" max="3190" width="10.28515625" style="67" customWidth="1"/>
    <col min="3191" max="3191" width="6" style="67" customWidth="1"/>
    <col min="3192" max="3192" width="28.28515625" style="67" customWidth="1"/>
    <col min="3193" max="3193" width="10.28515625" style="67" customWidth="1"/>
    <col min="3194" max="3194" width="6" style="67" customWidth="1"/>
    <col min="3195" max="3195" width="28.28515625" style="67" customWidth="1"/>
    <col min="3196" max="3196" width="10.28515625" style="67" customWidth="1"/>
    <col min="3197" max="3197" width="6" style="67" customWidth="1"/>
    <col min="3198" max="3198" width="28.28515625" style="67" customWidth="1"/>
    <col min="3199" max="3199" width="10.28515625" style="67" customWidth="1"/>
    <col min="3200" max="3200" width="6" style="67" customWidth="1"/>
    <col min="3201" max="3201" width="28.28515625" style="67" customWidth="1"/>
    <col min="3202" max="3202" width="10.28515625" style="67" customWidth="1"/>
    <col min="3203" max="3203" width="6" style="67" customWidth="1"/>
    <col min="3204" max="3204" width="28.28515625" style="67" customWidth="1"/>
    <col min="3205" max="3205" width="10.28515625" style="67" customWidth="1"/>
    <col min="3206" max="3206" width="6" style="67" customWidth="1"/>
    <col min="3207" max="3207" width="28.28515625" style="67" customWidth="1"/>
    <col min="3208" max="3208" width="10.28515625" style="67" customWidth="1"/>
    <col min="3209" max="3209" width="6" style="67" customWidth="1"/>
    <col min="3210" max="3210" width="28.28515625" style="67" customWidth="1"/>
    <col min="3211" max="3211" width="10.28515625" style="67" customWidth="1"/>
    <col min="3212" max="3212" width="6" style="67" customWidth="1"/>
    <col min="3213" max="3213" width="28.28515625" style="67" customWidth="1"/>
    <col min="3214" max="3214" width="10.28515625" style="67" customWidth="1"/>
    <col min="3215" max="3215" width="6" style="67" customWidth="1"/>
    <col min="3216" max="3216" width="28.28515625" style="67" customWidth="1"/>
    <col min="3217" max="3217" width="10.28515625" style="67" customWidth="1"/>
    <col min="3218" max="3218" width="6" style="67" customWidth="1"/>
    <col min="3219" max="3219" width="28.28515625" style="67" customWidth="1"/>
    <col min="3220" max="3220" width="10.28515625" style="67" customWidth="1"/>
    <col min="3221" max="3221" width="6" style="67" customWidth="1"/>
    <col min="3222" max="3222" width="28.28515625" style="67" customWidth="1"/>
    <col min="3223" max="3223" width="10.28515625" style="67" customWidth="1"/>
    <col min="3224" max="3224" width="6" style="67" customWidth="1"/>
    <col min="3225" max="3225" width="28.28515625" style="67" customWidth="1"/>
    <col min="3226" max="3226" width="10.28515625" style="67" customWidth="1"/>
    <col min="3227" max="3227" width="6" style="67" customWidth="1"/>
    <col min="3228" max="3228" width="28.28515625" style="67" customWidth="1"/>
    <col min="3229" max="3229" width="10.28515625" style="67" customWidth="1"/>
    <col min="3230" max="3230" width="6" style="67" customWidth="1"/>
    <col min="3231" max="3231" width="28.28515625" style="67" customWidth="1"/>
    <col min="3232" max="3232" width="10.28515625" style="67" customWidth="1"/>
    <col min="3233" max="3233" width="6" style="67" customWidth="1"/>
    <col min="3234" max="3234" width="28.28515625" style="67" customWidth="1"/>
    <col min="3235" max="3235" width="10.28515625" style="67" customWidth="1"/>
    <col min="3236" max="3236" width="6" style="67" customWidth="1"/>
    <col min="3237" max="3237" width="28.28515625" style="67" customWidth="1"/>
    <col min="3238" max="3238" width="10.28515625" style="67" customWidth="1"/>
    <col min="3239" max="3239" width="6" style="67" customWidth="1"/>
    <col min="3240" max="3240" width="28.28515625" style="67" customWidth="1"/>
    <col min="3241" max="3241" width="10.28515625" style="67" customWidth="1"/>
    <col min="3242" max="3242" width="6" style="67" customWidth="1"/>
    <col min="3243" max="3243" width="28.28515625" style="67" customWidth="1"/>
    <col min="3244" max="3244" width="10.28515625" style="67" customWidth="1"/>
    <col min="3245" max="3245" width="6" style="67" customWidth="1"/>
    <col min="3246" max="3246" width="28.28515625" style="67" customWidth="1"/>
    <col min="3247" max="3247" width="10.28515625" style="67" customWidth="1"/>
    <col min="3248" max="3248" width="6" style="67" customWidth="1"/>
    <col min="3249" max="3249" width="28.28515625" style="67" customWidth="1"/>
    <col min="3250" max="3250" width="10.28515625" style="67" customWidth="1"/>
    <col min="3251" max="3251" width="6" style="67" customWidth="1"/>
    <col min="3252" max="3252" width="28.28515625" style="67" customWidth="1"/>
    <col min="3253" max="3253" width="10.28515625" style="67" customWidth="1"/>
    <col min="3254" max="3254" width="6" style="67" customWidth="1"/>
    <col min="3255" max="3255" width="28.28515625" style="67" customWidth="1"/>
    <col min="3256" max="3256" width="10.28515625" style="67" customWidth="1"/>
    <col min="3257" max="3257" width="6" style="67" customWidth="1"/>
    <col min="3258" max="3258" width="28.28515625" style="67" customWidth="1"/>
    <col min="3259" max="3259" width="10.28515625" style="67" customWidth="1"/>
    <col min="3260" max="3260" width="6" style="67" customWidth="1"/>
    <col min="3261" max="3261" width="28.28515625" style="67" customWidth="1"/>
    <col min="3262" max="3262" width="10.28515625" style="67" customWidth="1"/>
    <col min="3263" max="3263" width="6" style="67" customWidth="1"/>
    <col min="3264" max="3264" width="28.28515625" style="67" customWidth="1"/>
    <col min="3265" max="3265" width="10.28515625" style="67" customWidth="1"/>
    <col min="3266" max="3266" width="6" style="67" customWidth="1"/>
    <col min="3267" max="3267" width="28.28515625" style="67" customWidth="1"/>
    <col min="3268" max="3268" width="10.28515625" style="67" customWidth="1"/>
    <col min="3269" max="3269" width="6" style="67" customWidth="1"/>
    <col min="3270" max="3270" width="28.28515625" style="67" customWidth="1"/>
    <col min="3271" max="3271" width="10.28515625" style="67" customWidth="1"/>
    <col min="3272" max="3272" width="6" style="67" customWidth="1"/>
    <col min="3273" max="3273" width="28.28515625" style="67" customWidth="1"/>
    <col min="3274" max="3274" width="10.28515625" style="67" customWidth="1"/>
    <col min="3275" max="3275" width="6" style="67" customWidth="1"/>
    <col min="3276" max="3276" width="28.28515625" style="67" customWidth="1"/>
    <col min="3277" max="3277" width="10.28515625" style="67" customWidth="1"/>
    <col min="3278" max="3278" width="6" style="67" customWidth="1"/>
    <col min="3279" max="3279" width="28.28515625" style="67" customWidth="1"/>
    <col min="3280" max="3280" width="10.28515625" style="67" customWidth="1"/>
    <col min="3281" max="3281" width="6" style="67" customWidth="1"/>
    <col min="3282" max="3328" width="9.140625" style="67"/>
    <col min="3329" max="3329" width="31" style="67" customWidth="1"/>
    <col min="3330" max="3330" width="9.140625" style="67"/>
    <col min="3331" max="3331" width="28.28515625" style="67" customWidth="1"/>
    <col min="3332" max="3332" width="10.28515625" style="67" customWidth="1"/>
    <col min="3333" max="3333" width="6" style="67" customWidth="1"/>
    <col min="3334" max="3334" width="28.28515625" style="67" customWidth="1"/>
    <col min="3335" max="3335" width="10.28515625" style="67" customWidth="1"/>
    <col min="3336" max="3336" width="6" style="67" customWidth="1"/>
    <col min="3337" max="3337" width="28.28515625" style="67" customWidth="1"/>
    <col min="3338" max="3338" width="10.28515625" style="67" customWidth="1"/>
    <col min="3339" max="3339" width="6" style="67" customWidth="1"/>
    <col min="3340" max="3340" width="28.28515625" style="67" customWidth="1"/>
    <col min="3341" max="3341" width="10.28515625" style="67" customWidth="1"/>
    <col min="3342" max="3342" width="6" style="67" customWidth="1"/>
    <col min="3343" max="3343" width="28.28515625" style="67" customWidth="1"/>
    <col min="3344" max="3344" width="10.28515625" style="67" customWidth="1"/>
    <col min="3345" max="3345" width="6" style="67" customWidth="1"/>
    <col min="3346" max="3346" width="28.28515625" style="67" customWidth="1"/>
    <col min="3347" max="3347" width="10.28515625" style="67" customWidth="1"/>
    <col min="3348" max="3348" width="6" style="67" customWidth="1"/>
    <col min="3349" max="3349" width="28.28515625" style="67" customWidth="1"/>
    <col min="3350" max="3350" width="10.28515625" style="67" customWidth="1"/>
    <col min="3351" max="3351" width="6" style="67" customWidth="1"/>
    <col min="3352" max="3352" width="28.28515625" style="67" customWidth="1"/>
    <col min="3353" max="3353" width="10.28515625" style="67" customWidth="1"/>
    <col min="3354" max="3354" width="6" style="67" customWidth="1"/>
    <col min="3355" max="3355" width="28.28515625" style="67" customWidth="1"/>
    <col min="3356" max="3356" width="10.28515625" style="67" customWidth="1"/>
    <col min="3357" max="3357" width="6" style="67" customWidth="1"/>
    <col min="3358" max="3358" width="28.28515625" style="67" customWidth="1"/>
    <col min="3359" max="3359" width="10.28515625" style="67" customWidth="1"/>
    <col min="3360" max="3360" width="6" style="67" customWidth="1"/>
    <col min="3361" max="3361" width="28.28515625" style="67" customWidth="1"/>
    <col min="3362" max="3362" width="10.28515625" style="67" customWidth="1"/>
    <col min="3363" max="3363" width="6" style="67" customWidth="1"/>
    <col min="3364" max="3364" width="28.28515625" style="67" customWidth="1"/>
    <col min="3365" max="3365" width="10.28515625" style="67" customWidth="1"/>
    <col min="3366" max="3366" width="6" style="67" customWidth="1"/>
    <col min="3367" max="3367" width="28.28515625" style="67" customWidth="1"/>
    <col min="3368" max="3368" width="10.28515625" style="67" customWidth="1"/>
    <col min="3369" max="3369" width="6" style="67" customWidth="1"/>
    <col min="3370" max="3370" width="28.28515625" style="67" customWidth="1"/>
    <col min="3371" max="3371" width="10.28515625" style="67" customWidth="1"/>
    <col min="3372" max="3372" width="6" style="67" customWidth="1"/>
    <col min="3373" max="3373" width="28.28515625" style="67" customWidth="1"/>
    <col min="3374" max="3374" width="10.28515625" style="67" customWidth="1"/>
    <col min="3375" max="3375" width="6" style="67" customWidth="1"/>
    <col min="3376" max="3376" width="28.28515625" style="67" customWidth="1"/>
    <col min="3377" max="3377" width="10.28515625" style="67" customWidth="1"/>
    <col min="3378" max="3378" width="6" style="67" customWidth="1"/>
    <col min="3379" max="3379" width="28.28515625" style="67" customWidth="1"/>
    <col min="3380" max="3380" width="10.28515625" style="67" customWidth="1"/>
    <col min="3381" max="3381" width="6" style="67" customWidth="1"/>
    <col min="3382" max="3382" width="28.28515625" style="67" customWidth="1"/>
    <col min="3383" max="3383" width="10.28515625" style="67" customWidth="1"/>
    <col min="3384" max="3384" width="6" style="67" customWidth="1"/>
    <col min="3385" max="3385" width="28.28515625" style="67" customWidth="1"/>
    <col min="3386" max="3386" width="10.28515625" style="67" customWidth="1"/>
    <col min="3387" max="3387" width="6" style="67" customWidth="1"/>
    <col min="3388" max="3388" width="28.28515625" style="67" customWidth="1"/>
    <col min="3389" max="3389" width="10.28515625" style="67" customWidth="1"/>
    <col min="3390" max="3390" width="6" style="67" customWidth="1"/>
    <col min="3391" max="3391" width="28.28515625" style="67" customWidth="1"/>
    <col min="3392" max="3392" width="10.28515625" style="67" customWidth="1"/>
    <col min="3393" max="3393" width="6" style="67" customWidth="1"/>
    <col min="3394" max="3394" width="28.28515625" style="67" customWidth="1"/>
    <col min="3395" max="3395" width="10.28515625" style="67" customWidth="1"/>
    <col min="3396" max="3396" width="6" style="67" customWidth="1"/>
    <col min="3397" max="3397" width="28.28515625" style="67" customWidth="1"/>
    <col min="3398" max="3398" width="10.28515625" style="67" customWidth="1"/>
    <col min="3399" max="3399" width="6" style="67" customWidth="1"/>
    <col min="3400" max="3400" width="28.28515625" style="67" customWidth="1"/>
    <col min="3401" max="3401" width="10.28515625" style="67" customWidth="1"/>
    <col min="3402" max="3402" width="6" style="67" customWidth="1"/>
    <col min="3403" max="3403" width="28.28515625" style="67" customWidth="1"/>
    <col min="3404" max="3404" width="10.28515625" style="67" customWidth="1"/>
    <col min="3405" max="3405" width="6" style="67" customWidth="1"/>
    <col min="3406" max="3406" width="28.28515625" style="67" customWidth="1"/>
    <col min="3407" max="3407" width="10.28515625" style="67" customWidth="1"/>
    <col min="3408" max="3408" width="6" style="67" customWidth="1"/>
    <col min="3409" max="3409" width="28.28515625" style="67" customWidth="1"/>
    <col min="3410" max="3410" width="10.28515625" style="67" customWidth="1"/>
    <col min="3411" max="3411" width="6" style="67" customWidth="1"/>
    <col min="3412" max="3412" width="28.28515625" style="67" customWidth="1"/>
    <col min="3413" max="3413" width="10.28515625" style="67" customWidth="1"/>
    <col min="3414" max="3414" width="6" style="67" customWidth="1"/>
    <col min="3415" max="3415" width="28.28515625" style="67" customWidth="1"/>
    <col min="3416" max="3416" width="10.28515625" style="67" customWidth="1"/>
    <col min="3417" max="3417" width="6" style="67" customWidth="1"/>
    <col min="3418" max="3418" width="28.28515625" style="67" customWidth="1"/>
    <col min="3419" max="3419" width="10.28515625" style="67" customWidth="1"/>
    <col min="3420" max="3420" width="6" style="67" customWidth="1"/>
    <col min="3421" max="3421" width="28.28515625" style="67" customWidth="1"/>
    <col min="3422" max="3422" width="10.28515625" style="67" customWidth="1"/>
    <col min="3423" max="3423" width="6" style="67" customWidth="1"/>
    <col min="3424" max="3424" width="28.28515625" style="67" customWidth="1"/>
    <col min="3425" max="3425" width="10.28515625" style="67" customWidth="1"/>
    <col min="3426" max="3426" width="6" style="67" customWidth="1"/>
    <col min="3427" max="3427" width="28.28515625" style="67" customWidth="1"/>
    <col min="3428" max="3428" width="10.28515625" style="67" customWidth="1"/>
    <col min="3429" max="3429" width="6" style="67" customWidth="1"/>
    <col min="3430" max="3430" width="28.28515625" style="67" customWidth="1"/>
    <col min="3431" max="3431" width="10.28515625" style="67" customWidth="1"/>
    <col min="3432" max="3432" width="6" style="67" customWidth="1"/>
    <col min="3433" max="3433" width="28.28515625" style="67" customWidth="1"/>
    <col min="3434" max="3434" width="10.28515625" style="67" customWidth="1"/>
    <col min="3435" max="3435" width="6" style="67" customWidth="1"/>
    <col min="3436" max="3436" width="28.28515625" style="67" customWidth="1"/>
    <col min="3437" max="3437" width="10.28515625" style="67" customWidth="1"/>
    <col min="3438" max="3438" width="6" style="67" customWidth="1"/>
    <col min="3439" max="3439" width="28.28515625" style="67" customWidth="1"/>
    <col min="3440" max="3440" width="10.28515625" style="67" customWidth="1"/>
    <col min="3441" max="3441" width="6" style="67" customWidth="1"/>
    <col min="3442" max="3442" width="28.28515625" style="67" customWidth="1"/>
    <col min="3443" max="3443" width="10.28515625" style="67" customWidth="1"/>
    <col min="3444" max="3444" width="6" style="67" customWidth="1"/>
    <col min="3445" max="3445" width="28.28515625" style="67" customWidth="1"/>
    <col min="3446" max="3446" width="10.28515625" style="67" customWidth="1"/>
    <col min="3447" max="3447" width="6" style="67" customWidth="1"/>
    <col min="3448" max="3448" width="28.28515625" style="67" customWidth="1"/>
    <col min="3449" max="3449" width="10.28515625" style="67" customWidth="1"/>
    <col min="3450" max="3450" width="6" style="67" customWidth="1"/>
    <col min="3451" max="3451" width="28.28515625" style="67" customWidth="1"/>
    <col min="3452" max="3452" width="10.28515625" style="67" customWidth="1"/>
    <col min="3453" max="3453" width="6" style="67" customWidth="1"/>
    <col min="3454" max="3454" width="28.28515625" style="67" customWidth="1"/>
    <col min="3455" max="3455" width="10.28515625" style="67" customWidth="1"/>
    <col min="3456" max="3456" width="6" style="67" customWidth="1"/>
    <col min="3457" max="3457" width="28.28515625" style="67" customWidth="1"/>
    <col min="3458" max="3458" width="10.28515625" style="67" customWidth="1"/>
    <col min="3459" max="3459" width="6" style="67" customWidth="1"/>
    <col min="3460" max="3460" width="28.28515625" style="67" customWidth="1"/>
    <col min="3461" max="3461" width="10.28515625" style="67" customWidth="1"/>
    <col min="3462" max="3462" width="6" style="67" customWidth="1"/>
    <col min="3463" max="3463" width="28.28515625" style="67" customWidth="1"/>
    <col min="3464" max="3464" width="10.28515625" style="67" customWidth="1"/>
    <col min="3465" max="3465" width="6" style="67" customWidth="1"/>
    <col min="3466" max="3466" width="28.28515625" style="67" customWidth="1"/>
    <col min="3467" max="3467" width="10.28515625" style="67" customWidth="1"/>
    <col min="3468" max="3468" width="6" style="67" customWidth="1"/>
    <col min="3469" max="3469" width="28.28515625" style="67" customWidth="1"/>
    <col min="3470" max="3470" width="10.28515625" style="67" customWidth="1"/>
    <col min="3471" max="3471" width="6" style="67" customWidth="1"/>
    <col min="3472" max="3472" width="28.28515625" style="67" customWidth="1"/>
    <col min="3473" max="3473" width="10.28515625" style="67" customWidth="1"/>
    <col min="3474" max="3474" width="6" style="67" customWidth="1"/>
    <col min="3475" max="3475" width="28.28515625" style="67" customWidth="1"/>
    <col min="3476" max="3476" width="10.28515625" style="67" customWidth="1"/>
    <col min="3477" max="3477" width="6" style="67" customWidth="1"/>
    <col min="3478" max="3478" width="28.28515625" style="67" customWidth="1"/>
    <col min="3479" max="3479" width="10.28515625" style="67" customWidth="1"/>
    <col min="3480" max="3480" width="6" style="67" customWidth="1"/>
    <col min="3481" max="3481" width="28.28515625" style="67" customWidth="1"/>
    <col min="3482" max="3482" width="10.28515625" style="67" customWidth="1"/>
    <col min="3483" max="3483" width="6" style="67" customWidth="1"/>
    <col min="3484" max="3484" width="28.28515625" style="67" customWidth="1"/>
    <col min="3485" max="3485" width="10.28515625" style="67" customWidth="1"/>
    <col min="3486" max="3486" width="6" style="67" customWidth="1"/>
    <col min="3487" max="3487" width="28.28515625" style="67" customWidth="1"/>
    <col min="3488" max="3488" width="10.28515625" style="67" customWidth="1"/>
    <col min="3489" max="3489" width="6" style="67" customWidth="1"/>
    <col min="3490" max="3490" width="28.28515625" style="67" customWidth="1"/>
    <col min="3491" max="3491" width="10.28515625" style="67" customWidth="1"/>
    <col min="3492" max="3492" width="6" style="67" customWidth="1"/>
    <col min="3493" max="3493" width="28.28515625" style="67" customWidth="1"/>
    <col min="3494" max="3494" width="10.28515625" style="67" customWidth="1"/>
    <col min="3495" max="3495" width="6" style="67" customWidth="1"/>
    <col min="3496" max="3496" width="28.28515625" style="67" customWidth="1"/>
    <col min="3497" max="3497" width="10.28515625" style="67" customWidth="1"/>
    <col min="3498" max="3498" width="6" style="67" customWidth="1"/>
    <col min="3499" max="3499" width="28.28515625" style="67" customWidth="1"/>
    <col min="3500" max="3500" width="10.28515625" style="67" customWidth="1"/>
    <col min="3501" max="3501" width="6" style="67" customWidth="1"/>
    <col min="3502" max="3502" width="28.28515625" style="67" customWidth="1"/>
    <col min="3503" max="3503" width="10.28515625" style="67" customWidth="1"/>
    <col min="3504" max="3504" width="6" style="67" customWidth="1"/>
    <col min="3505" max="3505" width="28.28515625" style="67" customWidth="1"/>
    <col min="3506" max="3506" width="10.28515625" style="67" customWidth="1"/>
    <col min="3507" max="3507" width="6" style="67" customWidth="1"/>
    <col min="3508" max="3508" width="28.28515625" style="67" customWidth="1"/>
    <col min="3509" max="3509" width="10.28515625" style="67" customWidth="1"/>
    <col min="3510" max="3510" width="6" style="67" customWidth="1"/>
    <col min="3511" max="3511" width="28.28515625" style="67" customWidth="1"/>
    <col min="3512" max="3512" width="10.28515625" style="67" customWidth="1"/>
    <col min="3513" max="3513" width="6" style="67" customWidth="1"/>
    <col min="3514" max="3514" width="28.28515625" style="67" customWidth="1"/>
    <col min="3515" max="3515" width="10.28515625" style="67" customWidth="1"/>
    <col min="3516" max="3516" width="6" style="67" customWidth="1"/>
    <col min="3517" max="3517" width="28.28515625" style="67" customWidth="1"/>
    <col min="3518" max="3518" width="10.28515625" style="67" customWidth="1"/>
    <col min="3519" max="3519" width="6" style="67" customWidth="1"/>
    <col min="3520" max="3520" width="28.28515625" style="67" customWidth="1"/>
    <col min="3521" max="3521" width="10.28515625" style="67" customWidth="1"/>
    <col min="3522" max="3522" width="6" style="67" customWidth="1"/>
    <col min="3523" max="3523" width="28.28515625" style="67" customWidth="1"/>
    <col min="3524" max="3524" width="10.28515625" style="67" customWidth="1"/>
    <col min="3525" max="3525" width="6" style="67" customWidth="1"/>
    <col min="3526" max="3526" width="28.28515625" style="67" customWidth="1"/>
    <col min="3527" max="3527" width="10.28515625" style="67" customWidth="1"/>
    <col min="3528" max="3528" width="6" style="67" customWidth="1"/>
    <col min="3529" max="3529" width="28.28515625" style="67" customWidth="1"/>
    <col min="3530" max="3530" width="10.28515625" style="67" customWidth="1"/>
    <col min="3531" max="3531" width="6" style="67" customWidth="1"/>
    <col min="3532" max="3532" width="28.28515625" style="67" customWidth="1"/>
    <col min="3533" max="3533" width="10.28515625" style="67" customWidth="1"/>
    <col min="3534" max="3534" width="6" style="67" customWidth="1"/>
    <col min="3535" max="3535" width="28.28515625" style="67" customWidth="1"/>
    <col min="3536" max="3536" width="10.28515625" style="67" customWidth="1"/>
    <col min="3537" max="3537" width="6" style="67" customWidth="1"/>
    <col min="3538" max="3584" width="9.140625" style="67"/>
    <col min="3585" max="3585" width="31" style="67" customWidth="1"/>
    <col min="3586" max="3586" width="9.140625" style="67"/>
    <col min="3587" max="3587" width="28.28515625" style="67" customWidth="1"/>
    <col min="3588" max="3588" width="10.28515625" style="67" customWidth="1"/>
    <col min="3589" max="3589" width="6" style="67" customWidth="1"/>
    <col min="3590" max="3590" width="28.28515625" style="67" customWidth="1"/>
    <col min="3591" max="3591" width="10.28515625" style="67" customWidth="1"/>
    <col min="3592" max="3592" width="6" style="67" customWidth="1"/>
    <col min="3593" max="3593" width="28.28515625" style="67" customWidth="1"/>
    <col min="3594" max="3594" width="10.28515625" style="67" customWidth="1"/>
    <col min="3595" max="3595" width="6" style="67" customWidth="1"/>
    <col min="3596" max="3596" width="28.28515625" style="67" customWidth="1"/>
    <col min="3597" max="3597" width="10.28515625" style="67" customWidth="1"/>
    <col min="3598" max="3598" width="6" style="67" customWidth="1"/>
    <col min="3599" max="3599" width="28.28515625" style="67" customWidth="1"/>
    <col min="3600" max="3600" width="10.28515625" style="67" customWidth="1"/>
    <col min="3601" max="3601" width="6" style="67" customWidth="1"/>
    <col min="3602" max="3602" width="28.28515625" style="67" customWidth="1"/>
    <col min="3603" max="3603" width="10.28515625" style="67" customWidth="1"/>
    <col min="3604" max="3604" width="6" style="67" customWidth="1"/>
    <col min="3605" max="3605" width="28.28515625" style="67" customWidth="1"/>
    <col min="3606" max="3606" width="10.28515625" style="67" customWidth="1"/>
    <col min="3607" max="3607" width="6" style="67" customWidth="1"/>
    <col min="3608" max="3608" width="28.28515625" style="67" customWidth="1"/>
    <col min="3609" max="3609" width="10.28515625" style="67" customWidth="1"/>
    <col min="3610" max="3610" width="6" style="67" customWidth="1"/>
    <col min="3611" max="3611" width="28.28515625" style="67" customWidth="1"/>
    <col min="3612" max="3612" width="10.28515625" style="67" customWidth="1"/>
    <col min="3613" max="3613" width="6" style="67" customWidth="1"/>
    <col min="3614" max="3614" width="28.28515625" style="67" customWidth="1"/>
    <col min="3615" max="3615" width="10.28515625" style="67" customWidth="1"/>
    <col min="3616" max="3616" width="6" style="67" customWidth="1"/>
    <col min="3617" max="3617" width="28.28515625" style="67" customWidth="1"/>
    <col min="3618" max="3618" width="10.28515625" style="67" customWidth="1"/>
    <col min="3619" max="3619" width="6" style="67" customWidth="1"/>
    <col min="3620" max="3620" width="28.28515625" style="67" customWidth="1"/>
    <col min="3621" max="3621" width="10.28515625" style="67" customWidth="1"/>
    <col min="3622" max="3622" width="6" style="67" customWidth="1"/>
    <col min="3623" max="3623" width="28.28515625" style="67" customWidth="1"/>
    <col min="3624" max="3624" width="10.28515625" style="67" customWidth="1"/>
    <col min="3625" max="3625" width="6" style="67" customWidth="1"/>
    <col min="3626" max="3626" width="28.28515625" style="67" customWidth="1"/>
    <col min="3627" max="3627" width="10.28515625" style="67" customWidth="1"/>
    <col min="3628" max="3628" width="6" style="67" customWidth="1"/>
    <col min="3629" max="3629" width="28.28515625" style="67" customWidth="1"/>
    <col min="3630" max="3630" width="10.28515625" style="67" customWidth="1"/>
    <col min="3631" max="3631" width="6" style="67" customWidth="1"/>
    <col min="3632" max="3632" width="28.28515625" style="67" customWidth="1"/>
    <col min="3633" max="3633" width="10.28515625" style="67" customWidth="1"/>
    <col min="3634" max="3634" width="6" style="67" customWidth="1"/>
    <col min="3635" max="3635" width="28.28515625" style="67" customWidth="1"/>
    <col min="3636" max="3636" width="10.28515625" style="67" customWidth="1"/>
    <col min="3637" max="3637" width="6" style="67" customWidth="1"/>
    <col min="3638" max="3638" width="28.28515625" style="67" customWidth="1"/>
    <col min="3639" max="3639" width="10.28515625" style="67" customWidth="1"/>
    <col min="3640" max="3640" width="6" style="67" customWidth="1"/>
    <col min="3641" max="3641" width="28.28515625" style="67" customWidth="1"/>
    <col min="3642" max="3642" width="10.28515625" style="67" customWidth="1"/>
    <col min="3643" max="3643" width="6" style="67" customWidth="1"/>
    <col min="3644" max="3644" width="28.28515625" style="67" customWidth="1"/>
    <col min="3645" max="3645" width="10.28515625" style="67" customWidth="1"/>
    <col min="3646" max="3646" width="6" style="67" customWidth="1"/>
    <col min="3647" max="3647" width="28.28515625" style="67" customWidth="1"/>
    <col min="3648" max="3648" width="10.28515625" style="67" customWidth="1"/>
    <col min="3649" max="3649" width="6" style="67" customWidth="1"/>
    <col min="3650" max="3650" width="28.28515625" style="67" customWidth="1"/>
    <col min="3651" max="3651" width="10.28515625" style="67" customWidth="1"/>
    <col min="3652" max="3652" width="6" style="67" customWidth="1"/>
    <col min="3653" max="3653" width="28.28515625" style="67" customWidth="1"/>
    <col min="3654" max="3654" width="10.28515625" style="67" customWidth="1"/>
    <col min="3655" max="3655" width="6" style="67" customWidth="1"/>
    <col min="3656" max="3656" width="28.28515625" style="67" customWidth="1"/>
    <col min="3657" max="3657" width="10.28515625" style="67" customWidth="1"/>
    <col min="3658" max="3658" width="6" style="67" customWidth="1"/>
    <col min="3659" max="3659" width="28.28515625" style="67" customWidth="1"/>
    <col min="3660" max="3660" width="10.28515625" style="67" customWidth="1"/>
    <col min="3661" max="3661" width="6" style="67" customWidth="1"/>
    <col min="3662" max="3662" width="28.28515625" style="67" customWidth="1"/>
    <col min="3663" max="3663" width="10.28515625" style="67" customWidth="1"/>
    <col min="3664" max="3664" width="6" style="67" customWidth="1"/>
    <col min="3665" max="3665" width="28.28515625" style="67" customWidth="1"/>
    <col min="3666" max="3666" width="10.28515625" style="67" customWidth="1"/>
    <col min="3667" max="3667" width="6" style="67" customWidth="1"/>
    <col min="3668" max="3668" width="28.28515625" style="67" customWidth="1"/>
    <col min="3669" max="3669" width="10.28515625" style="67" customWidth="1"/>
    <col min="3670" max="3670" width="6" style="67" customWidth="1"/>
    <col min="3671" max="3671" width="28.28515625" style="67" customWidth="1"/>
    <col min="3672" max="3672" width="10.28515625" style="67" customWidth="1"/>
    <col min="3673" max="3673" width="6" style="67" customWidth="1"/>
    <col min="3674" max="3674" width="28.28515625" style="67" customWidth="1"/>
    <col min="3675" max="3675" width="10.28515625" style="67" customWidth="1"/>
    <col min="3676" max="3676" width="6" style="67" customWidth="1"/>
    <col min="3677" max="3677" width="28.28515625" style="67" customWidth="1"/>
    <col min="3678" max="3678" width="10.28515625" style="67" customWidth="1"/>
    <col min="3679" max="3679" width="6" style="67" customWidth="1"/>
    <col min="3680" max="3680" width="28.28515625" style="67" customWidth="1"/>
    <col min="3681" max="3681" width="10.28515625" style="67" customWidth="1"/>
    <col min="3682" max="3682" width="6" style="67" customWidth="1"/>
    <col min="3683" max="3683" width="28.28515625" style="67" customWidth="1"/>
    <col min="3684" max="3684" width="10.28515625" style="67" customWidth="1"/>
    <col min="3685" max="3685" width="6" style="67" customWidth="1"/>
    <col min="3686" max="3686" width="28.28515625" style="67" customWidth="1"/>
    <col min="3687" max="3687" width="10.28515625" style="67" customWidth="1"/>
    <col min="3688" max="3688" width="6" style="67" customWidth="1"/>
    <col min="3689" max="3689" width="28.28515625" style="67" customWidth="1"/>
    <col min="3690" max="3690" width="10.28515625" style="67" customWidth="1"/>
    <col min="3691" max="3691" width="6" style="67" customWidth="1"/>
    <col min="3692" max="3692" width="28.28515625" style="67" customWidth="1"/>
    <col min="3693" max="3693" width="10.28515625" style="67" customWidth="1"/>
    <col min="3694" max="3694" width="6" style="67" customWidth="1"/>
    <col min="3695" max="3695" width="28.28515625" style="67" customWidth="1"/>
    <col min="3696" max="3696" width="10.28515625" style="67" customWidth="1"/>
    <col min="3697" max="3697" width="6" style="67" customWidth="1"/>
    <col min="3698" max="3698" width="28.28515625" style="67" customWidth="1"/>
    <col min="3699" max="3699" width="10.28515625" style="67" customWidth="1"/>
    <col min="3700" max="3700" width="6" style="67" customWidth="1"/>
    <col min="3701" max="3701" width="28.28515625" style="67" customWidth="1"/>
    <col min="3702" max="3702" width="10.28515625" style="67" customWidth="1"/>
    <col min="3703" max="3703" width="6" style="67" customWidth="1"/>
    <col min="3704" max="3704" width="28.28515625" style="67" customWidth="1"/>
    <col min="3705" max="3705" width="10.28515625" style="67" customWidth="1"/>
    <col min="3706" max="3706" width="6" style="67" customWidth="1"/>
    <col min="3707" max="3707" width="28.28515625" style="67" customWidth="1"/>
    <col min="3708" max="3708" width="10.28515625" style="67" customWidth="1"/>
    <col min="3709" max="3709" width="6" style="67" customWidth="1"/>
    <col min="3710" max="3710" width="28.28515625" style="67" customWidth="1"/>
    <col min="3711" max="3711" width="10.28515625" style="67" customWidth="1"/>
    <col min="3712" max="3712" width="6" style="67" customWidth="1"/>
    <col min="3713" max="3713" width="28.28515625" style="67" customWidth="1"/>
    <col min="3714" max="3714" width="10.28515625" style="67" customWidth="1"/>
    <col min="3715" max="3715" width="6" style="67" customWidth="1"/>
    <col min="3716" max="3716" width="28.28515625" style="67" customWidth="1"/>
    <col min="3717" max="3717" width="10.28515625" style="67" customWidth="1"/>
    <col min="3718" max="3718" width="6" style="67" customWidth="1"/>
    <col min="3719" max="3719" width="28.28515625" style="67" customWidth="1"/>
    <col min="3720" max="3720" width="10.28515625" style="67" customWidth="1"/>
    <col min="3721" max="3721" width="6" style="67" customWidth="1"/>
    <col min="3722" max="3722" width="28.28515625" style="67" customWidth="1"/>
    <col min="3723" max="3723" width="10.28515625" style="67" customWidth="1"/>
    <col min="3724" max="3724" width="6" style="67" customWidth="1"/>
    <col min="3725" max="3725" width="28.28515625" style="67" customWidth="1"/>
    <col min="3726" max="3726" width="10.28515625" style="67" customWidth="1"/>
    <col min="3727" max="3727" width="6" style="67" customWidth="1"/>
    <col min="3728" max="3728" width="28.28515625" style="67" customWidth="1"/>
    <col min="3729" max="3729" width="10.28515625" style="67" customWidth="1"/>
    <col min="3730" max="3730" width="6" style="67" customWidth="1"/>
    <col min="3731" max="3731" width="28.28515625" style="67" customWidth="1"/>
    <col min="3732" max="3732" width="10.28515625" style="67" customWidth="1"/>
    <col min="3733" max="3733" width="6" style="67" customWidth="1"/>
    <col min="3734" max="3734" width="28.28515625" style="67" customWidth="1"/>
    <col min="3735" max="3735" width="10.28515625" style="67" customWidth="1"/>
    <col min="3736" max="3736" width="6" style="67" customWidth="1"/>
    <col min="3737" max="3737" width="28.28515625" style="67" customWidth="1"/>
    <col min="3738" max="3738" width="10.28515625" style="67" customWidth="1"/>
    <col min="3739" max="3739" width="6" style="67" customWidth="1"/>
    <col min="3740" max="3740" width="28.28515625" style="67" customWidth="1"/>
    <col min="3741" max="3741" width="10.28515625" style="67" customWidth="1"/>
    <col min="3742" max="3742" width="6" style="67" customWidth="1"/>
    <col min="3743" max="3743" width="28.28515625" style="67" customWidth="1"/>
    <col min="3744" max="3744" width="10.28515625" style="67" customWidth="1"/>
    <col min="3745" max="3745" width="6" style="67" customWidth="1"/>
    <col min="3746" max="3746" width="28.28515625" style="67" customWidth="1"/>
    <col min="3747" max="3747" width="10.28515625" style="67" customWidth="1"/>
    <col min="3748" max="3748" width="6" style="67" customWidth="1"/>
    <col min="3749" max="3749" width="28.28515625" style="67" customWidth="1"/>
    <col min="3750" max="3750" width="10.28515625" style="67" customWidth="1"/>
    <col min="3751" max="3751" width="6" style="67" customWidth="1"/>
    <col min="3752" max="3752" width="28.28515625" style="67" customWidth="1"/>
    <col min="3753" max="3753" width="10.28515625" style="67" customWidth="1"/>
    <col min="3754" max="3754" width="6" style="67" customWidth="1"/>
    <col min="3755" max="3755" width="28.28515625" style="67" customWidth="1"/>
    <col min="3756" max="3756" width="10.28515625" style="67" customWidth="1"/>
    <col min="3757" max="3757" width="6" style="67" customWidth="1"/>
    <col min="3758" max="3758" width="28.28515625" style="67" customWidth="1"/>
    <col min="3759" max="3759" width="10.28515625" style="67" customWidth="1"/>
    <col min="3760" max="3760" width="6" style="67" customWidth="1"/>
    <col min="3761" max="3761" width="28.28515625" style="67" customWidth="1"/>
    <col min="3762" max="3762" width="10.28515625" style="67" customWidth="1"/>
    <col min="3763" max="3763" width="6" style="67" customWidth="1"/>
    <col min="3764" max="3764" width="28.28515625" style="67" customWidth="1"/>
    <col min="3765" max="3765" width="10.28515625" style="67" customWidth="1"/>
    <col min="3766" max="3766" width="6" style="67" customWidth="1"/>
    <col min="3767" max="3767" width="28.28515625" style="67" customWidth="1"/>
    <col min="3768" max="3768" width="10.28515625" style="67" customWidth="1"/>
    <col min="3769" max="3769" width="6" style="67" customWidth="1"/>
    <col min="3770" max="3770" width="28.28515625" style="67" customWidth="1"/>
    <col min="3771" max="3771" width="10.28515625" style="67" customWidth="1"/>
    <col min="3772" max="3772" width="6" style="67" customWidth="1"/>
    <col min="3773" max="3773" width="28.28515625" style="67" customWidth="1"/>
    <col min="3774" max="3774" width="10.28515625" style="67" customWidth="1"/>
    <col min="3775" max="3775" width="6" style="67" customWidth="1"/>
    <col min="3776" max="3776" width="28.28515625" style="67" customWidth="1"/>
    <col min="3777" max="3777" width="10.28515625" style="67" customWidth="1"/>
    <col min="3778" max="3778" width="6" style="67" customWidth="1"/>
    <col min="3779" max="3779" width="28.28515625" style="67" customWidth="1"/>
    <col min="3780" max="3780" width="10.28515625" style="67" customWidth="1"/>
    <col min="3781" max="3781" width="6" style="67" customWidth="1"/>
    <col min="3782" max="3782" width="28.28515625" style="67" customWidth="1"/>
    <col min="3783" max="3783" width="10.28515625" style="67" customWidth="1"/>
    <col min="3784" max="3784" width="6" style="67" customWidth="1"/>
    <col min="3785" max="3785" width="28.28515625" style="67" customWidth="1"/>
    <col min="3786" max="3786" width="10.28515625" style="67" customWidth="1"/>
    <col min="3787" max="3787" width="6" style="67" customWidth="1"/>
    <col min="3788" max="3788" width="28.28515625" style="67" customWidth="1"/>
    <col min="3789" max="3789" width="10.28515625" style="67" customWidth="1"/>
    <col min="3790" max="3790" width="6" style="67" customWidth="1"/>
    <col min="3791" max="3791" width="28.28515625" style="67" customWidth="1"/>
    <col min="3792" max="3792" width="10.28515625" style="67" customWidth="1"/>
    <col min="3793" max="3793" width="6" style="67" customWidth="1"/>
    <col min="3794" max="3840" width="9.140625" style="67"/>
    <col min="3841" max="3841" width="31" style="67" customWidth="1"/>
    <col min="3842" max="3842" width="9.140625" style="67"/>
    <col min="3843" max="3843" width="28.28515625" style="67" customWidth="1"/>
    <col min="3844" max="3844" width="10.28515625" style="67" customWidth="1"/>
    <col min="3845" max="3845" width="6" style="67" customWidth="1"/>
    <col min="3846" max="3846" width="28.28515625" style="67" customWidth="1"/>
    <col min="3847" max="3847" width="10.28515625" style="67" customWidth="1"/>
    <col min="3848" max="3848" width="6" style="67" customWidth="1"/>
    <col min="3849" max="3849" width="28.28515625" style="67" customWidth="1"/>
    <col min="3850" max="3850" width="10.28515625" style="67" customWidth="1"/>
    <col min="3851" max="3851" width="6" style="67" customWidth="1"/>
    <col min="3852" max="3852" width="28.28515625" style="67" customWidth="1"/>
    <col min="3853" max="3853" width="10.28515625" style="67" customWidth="1"/>
    <col min="3854" max="3854" width="6" style="67" customWidth="1"/>
    <col min="3855" max="3855" width="28.28515625" style="67" customWidth="1"/>
    <col min="3856" max="3856" width="10.28515625" style="67" customWidth="1"/>
    <col min="3857" max="3857" width="6" style="67" customWidth="1"/>
    <col min="3858" max="3858" width="28.28515625" style="67" customWidth="1"/>
    <col min="3859" max="3859" width="10.28515625" style="67" customWidth="1"/>
    <col min="3860" max="3860" width="6" style="67" customWidth="1"/>
    <col min="3861" max="3861" width="28.28515625" style="67" customWidth="1"/>
    <col min="3862" max="3862" width="10.28515625" style="67" customWidth="1"/>
    <col min="3863" max="3863" width="6" style="67" customWidth="1"/>
    <col min="3864" max="3864" width="28.28515625" style="67" customWidth="1"/>
    <col min="3865" max="3865" width="10.28515625" style="67" customWidth="1"/>
    <col min="3866" max="3866" width="6" style="67" customWidth="1"/>
    <col min="3867" max="3867" width="28.28515625" style="67" customWidth="1"/>
    <col min="3868" max="3868" width="10.28515625" style="67" customWidth="1"/>
    <col min="3869" max="3869" width="6" style="67" customWidth="1"/>
    <col min="3870" max="3870" width="28.28515625" style="67" customWidth="1"/>
    <col min="3871" max="3871" width="10.28515625" style="67" customWidth="1"/>
    <col min="3872" max="3872" width="6" style="67" customWidth="1"/>
    <col min="3873" max="3873" width="28.28515625" style="67" customWidth="1"/>
    <col min="3874" max="3874" width="10.28515625" style="67" customWidth="1"/>
    <col min="3875" max="3875" width="6" style="67" customWidth="1"/>
    <col min="3876" max="3876" width="28.28515625" style="67" customWidth="1"/>
    <col min="3877" max="3877" width="10.28515625" style="67" customWidth="1"/>
    <col min="3878" max="3878" width="6" style="67" customWidth="1"/>
    <col min="3879" max="3879" width="28.28515625" style="67" customWidth="1"/>
    <col min="3880" max="3880" width="10.28515625" style="67" customWidth="1"/>
    <col min="3881" max="3881" width="6" style="67" customWidth="1"/>
    <col min="3882" max="3882" width="28.28515625" style="67" customWidth="1"/>
    <col min="3883" max="3883" width="10.28515625" style="67" customWidth="1"/>
    <col min="3884" max="3884" width="6" style="67" customWidth="1"/>
    <col min="3885" max="3885" width="28.28515625" style="67" customWidth="1"/>
    <col min="3886" max="3886" width="10.28515625" style="67" customWidth="1"/>
    <col min="3887" max="3887" width="6" style="67" customWidth="1"/>
    <col min="3888" max="3888" width="28.28515625" style="67" customWidth="1"/>
    <col min="3889" max="3889" width="10.28515625" style="67" customWidth="1"/>
    <col min="3890" max="3890" width="6" style="67" customWidth="1"/>
    <col min="3891" max="3891" width="28.28515625" style="67" customWidth="1"/>
    <col min="3892" max="3892" width="10.28515625" style="67" customWidth="1"/>
    <col min="3893" max="3893" width="6" style="67" customWidth="1"/>
    <col min="3894" max="3894" width="28.28515625" style="67" customWidth="1"/>
    <col min="3895" max="3895" width="10.28515625" style="67" customWidth="1"/>
    <col min="3896" max="3896" width="6" style="67" customWidth="1"/>
    <col min="3897" max="3897" width="28.28515625" style="67" customWidth="1"/>
    <col min="3898" max="3898" width="10.28515625" style="67" customWidth="1"/>
    <col min="3899" max="3899" width="6" style="67" customWidth="1"/>
    <col min="3900" max="3900" width="28.28515625" style="67" customWidth="1"/>
    <col min="3901" max="3901" width="10.28515625" style="67" customWidth="1"/>
    <col min="3902" max="3902" width="6" style="67" customWidth="1"/>
    <col min="3903" max="3903" width="28.28515625" style="67" customWidth="1"/>
    <col min="3904" max="3904" width="10.28515625" style="67" customWidth="1"/>
    <col min="3905" max="3905" width="6" style="67" customWidth="1"/>
    <col min="3906" max="3906" width="28.28515625" style="67" customWidth="1"/>
    <col min="3907" max="3907" width="10.28515625" style="67" customWidth="1"/>
    <col min="3908" max="3908" width="6" style="67" customWidth="1"/>
    <col min="3909" max="3909" width="28.28515625" style="67" customWidth="1"/>
    <col min="3910" max="3910" width="10.28515625" style="67" customWidth="1"/>
    <col min="3911" max="3911" width="6" style="67" customWidth="1"/>
    <col min="3912" max="3912" width="28.28515625" style="67" customWidth="1"/>
    <col min="3913" max="3913" width="10.28515625" style="67" customWidth="1"/>
    <col min="3914" max="3914" width="6" style="67" customWidth="1"/>
    <col min="3915" max="3915" width="28.28515625" style="67" customWidth="1"/>
    <col min="3916" max="3916" width="10.28515625" style="67" customWidth="1"/>
    <col min="3917" max="3917" width="6" style="67" customWidth="1"/>
    <col min="3918" max="3918" width="28.28515625" style="67" customWidth="1"/>
    <col min="3919" max="3919" width="10.28515625" style="67" customWidth="1"/>
    <col min="3920" max="3920" width="6" style="67" customWidth="1"/>
    <col min="3921" max="3921" width="28.28515625" style="67" customWidth="1"/>
    <col min="3922" max="3922" width="10.28515625" style="67" customWidth="1"/>
    <col min="3923" max="3923" width="6" style="67" customWidth="1"/>
    <col min="3924" max="3924" width="28.28515625" style="67" customWidth="1"/>
    <col min="3925" max="3925" width="10.28515625" style="67" customWidth="1"/>
    <col min="3926" max="3926" width="6" style="67" customWidth="1"/>
    <col min="3927" max="3927" width="28.28515625" style="67" customWidth="1"/>
    <col min="3928" max="3928" width="10.28515625" style="67" customWidth="1"/>
    <col min="3929" max="3929" width="6" style="67" customWidth="1"/>
    <col min="3930" max="3930" width="28.28515625" style="67" customWidth="1"/>
    <col min="3931" max="3931" width="10.28515625" style="67" customWidth="1"/>
    <col min="3932" max="3932" width="6" style="67" customWidth="1"/>
    <col min="3933" max="3933" width="28.28515625" style="67" customWidth="1"/>
    <col min="3934" max="3934" width="10.28515625" style="67" customWidth="1"/>
    <col min="3935" max="3935" width="6" style="67" customWidth="1"/>
    <col min="3936" max="3936" width="28.28515625" style="67" customWidth="1"/>
    <col min="3937" max="3937" width="10.28515625" style="67" customWidth="1"/>
    <col min="3938" max="3938" width="6" style="67" customWidth="1"/>
    <col min="3939" max="3939" width="28.28515625" style="67" customWidth="1"/>
    <col min="3940" max="3940" width="10.28515625" style="67" customWidth="1"/>
    <col min="3941" max="3941" width="6" style="67" customWidth="1"/>
    <col min="3942" max="3942" width="28.28515625" style="67" customWidth="1"/>
    <col min="3943" max="3943" width="10.28515625" style="67" customWidth="1"/>
    <col min="3944" max="3944" width="6" style="67" customWidth="1"/>
    <col min="3945" max="3945" width="28.28515625" style="67" customWidth="1"/>
    <col min="3946" max="3946" width="10.28515625" style="67" customWidth="1"/>
    <col min="3947" max="3947" width="6" style="67" customWidth="1"/>
    <col min="3948" max="3948" width="28.28515625" style="67" customWidth="1"/>
    <col min="3949" max="3949" width="10.28515625" style="67" customWidth="1"/>
    <col min="3950" max="3950" width="6" style="67" customWidth="1"/>
    <col min="3951" max="3951" width="28.28515625" style="67" customWidth="1"/>
    <col min="3952" max="3952" width="10.28515625" style="67" customWidth="1"/>
    <col min="3953" max="3953" width="6" style="67" customWidth="1"/>
    <col min="3954" max="3954" width="28.28515625" style="67" customWidth="1"/>
    <col min="3955" max="3955" width="10.28515625" style="67" customWidth="1"/>
    <col min="3956" max="3956" width="6" style="67" customWidth="1"/>
    <col min="3957" max="3957" width="28.28515625" style="67" customWidth="1"/>
    <col min="3958" max="3958" width="10.28515625" style="67" customWidth="1"/>
    <col min="3959" max="3959" width="6" style="67" customWidth="1"/>
    <col min="3960" max="3960" width="28.28515625" style="67" customWidth="1"/>
    <col min="3961" max="3961" width="10.28515625" style="67" customWidth="1"/>
    <col min="3962" max="3962" width="6" style="67" customWidth="1"/>
    <col min="3963" max="3963" width="28.28515625" style="67" customWidth="1"/>
    <col min="3964" max="3964" width="10.28515625" style="67" customWidth="1"/>
    <col min="3965" max="3965" width="6" style="67" customWidth="1"/>
    <col min="3966" max="3966" width="28.28515625" style="67" customWidth="1"/>
    <col min="3967" max="3967" width="10.28515625" style="67" customWidth="1"/>
    <col min="3968" max="3968" width="6" style="67" customWidth="1"/>
    <col min="3969" max="3969" width="28.28515625" style="67" customWidth="1"/>
    <col min="3970" max="3970" width="10.28515625" style="67" customWidth="1"/>
    <col min="3971" max="3971" width="6" style="67" customWidth="1"/>
    <col min="3972" max="3972" width="28.28515625" style="67" customWidth="1"/>
    <col min="3973" max="3973" width="10.28515625" style="67" customWidth="1"/>
    <col min="3974" max="3974" width="6" style="67" customWidth="1"/>
    <col min="3975" max="3975" width="28.28515625" style="67" customWidth="1"/>
    <col min="3976" max="3976" width="10.28515625" style="67" customWidth="1"/>
    <col min="3977" max="3977" width="6" style="67" customWidth="1"/>
    <col min="3978" max="3978" width="28.28515625" style="67" customWidth="1"/>
    <col min="3979" max="3979" width="10.28515625" style="67" customWidth="1"/>
    <col min="3980" max="3980" width="6" style="67" customWidth="1"/>
    <col min="3981" max="3981" width="28.28515625" style="67" customWidth="1"/>
    <col min="3982" max="3982" width="10.28515625" style="67" customWidth="1"/>
    <col min="3983" max="3983" width="6" style="67" customWidth="1"/>
    <col min="3984" max="3984" width="28.28515625" style="67" customWidth="1"/>
    <col min="3985" max="3985" width="10.28515625" style="67" customWidth="1"/>
    <col min="3986" max="3986" width="6" style="67" customWidth="1"/>
    <col min="3987" max="3987" width="28.28515625" style="67" customWidth="1"/>
    <col min="3988" max="3988" width="10.28515625" style="67" customWidth="1"/>
    <col min="3989" max="3989" width="6" style="67" customWidth="1"/>
    <col min="3990" max="3990" width="28.28515625" style="67" customWidth="1"/>
    <col min="3991" max="3991" width="10.28515625" style="67" customWidth="1"/>
    <col min="3992" max="3992" width="6" style="67" customWidth="1"/>
    <col min="3993" max="3993" width="28.28515625" style="67" customWidth="1"/>
    <col min="3994" max="3994" width="10.28515625" style="67" customWidth="1"/>
    <col min="3995" max="3995" width="6" style="67" customWidth="1"/>
    <col min="3996" max="3996" width="28.28515625" style="67" customWidth="1"/>
    <col min="3997" max="3997" width="10.28515625" style="67" customWidth="1"/>
    <col min="3998" max="3998" width="6" style="67" customWidth="1"/>
    <col min="3999" max="3999" width="28.28515625" style="67" customWidth="1"/>
    <col min="4000" max="4000" width="10.28515625" style="67" customWidth="1"/>
    <col min="4001" max="4001" width="6" style="67" customWidth="1"/>
    <col min="4002" max="4002" width="28.28515625" style="67" customWidth="1"/>
    <col min="4003" max="4003" width="10.28515625" style="67" customWidth="1"/>
    <col min="4004" max="4004" width="6" style="67" customWidth="1"/>
    <col min="4005" max="4005" width="28.28515625" style="67" customWidth="1"/>
    <col min="4006" max="4006" width="10.28515625" style="67" customWidth="1"/>
    <col min="4007" max="4007" width="6" style="67" customWidth="1"/>
    <col min="4008" max="4008" width="28.28515625" style="67" customWidth="1"/>
    <col min="4009" max="4009" width="10.28515625" style="67" customWidth="1"/>
    <col min="4010" max="4010" width="6" style="67" customWidth="1"/>
    <col min="4011" max="4011" width="28.28515625" style="67" customWidth="1"/>
    <col min="4012" max="4012" width="10.28515625" style="67" customWidth="1"/>
    <col min="4013" max="4013" width="6" style="67" customWidth="1"/>
    <col min="4014" max="4014" width="28.28515625" style="67" customWidth="1"/>
    <col min="4015" max="4015" width="10.28515625" style="67" customWidth="1"/>
    <col min="4016" max="4016" width="6" style="67" customWidth="1"/>
    <col min="4017" max="4017" width="28.28515625" style="67" customWidth="1"/>
    <col min="4018" max="4018" width="10.28515625" style="67" customWidth="1"/>
    <col min="4019" max="4019" width="6" style="67" customWidth="1"/>
    <col min="4020" max="4020" width="28.28515625" style="67" customWidth="1"/>
    <col min="4021" max="4021" width="10.28515625" style="67" customWidth="1"/>
    <col min="4022" max="4022" width="6" style="67" customWidth="1"/>
    <col min="4023" max="4023" width="28.28515625" style="67" customWidth="1"/>
    <col min="4024" max="4024" width="10.28515625" style="67" customWidth="1"/>
    <col min="4025" max="4025" width="6" style="67" customWidth="1"/>
    <col min="4026" max="4026" width="28.28515625" style="67" customWidth="1"/>
    <col min="4027" max="4027" width="10.28515625" style="67" customWidth="1"/>
    <col min="4028" max="4028" width="6" style="67" customWidth="1"/>
    <col min="4029" max="4029" width="28.28515625" style="67" customWidth="1"/>
    <col min="4030" max="4030" width="10.28515625" style="67" customWidth="1"/>
    <col min="4031" max="4031" width="6" style="67" customWidth="1"/>
    <col min="4032" max="4032" width="28.28515625" style="67" customWidth="1"/>
    <col min="4033" max="4033" width="10.28515625" style="67" customWidth="1"/>
    <col min="4034" max="4034" width="6" style="67" customWidth="1"/>
    <col min="4035" max="4035" width="28.28515625" style="67" customWidth="1"/>
    <col min="4036" max="4036" width="10.28515625" style="67" customWidth="1"/>
    <col min="4037" max="4037" width="6" style="67" customWidth="1"/>
    <col min="4038" max="4038" width="28.28515625" style="67" customWidth="1"/>
    <col min="4039" max="4039" width="10.28515625" style="67" customWidth="1"/>
    <col min="4040" max="4040" width="6" style="67" customWidth="1"/>
    <col min="4041" max="4041" width="28.28515625" style="67" customWidth="1"/>
    <col min="4042" max="4042" width="10.28515625" style="67" customWidth="1"/>
    <col min="4043" max="4043" width="6" style="67" customWidth="1"/>
    <col min="4044" max="4044" width="28.28515625" style="67" customWidth="1"/>
    <col min="4045" max="4045" width="10.28515625" style="67" customWidth="1"/>
    <col min="4046" max="4046" width="6" style="67" customWidth="1"/>
    <col min="4047" max="4047" width="28.28515625" style="67" customWidth="1"/>
    <col min="4048" max="4048" width="10.28515625" style="67" customWidth="1"/>
    <col min="4049" max="4049" width="6" style="67" customWidth="1"/>
    <col min="4050" max="4096" width="9.140625" style="67"/>
    <col min="4097" max="4097" width="31" style="67" customWidth="1"/>
    <col min="4098" max="4098" width="9.140625" style="67"/>
    <col min="4099" max="4099" width="28.28515625" style="67" customWidth="1"/>
    <col min="4100" max="4100" width="10.28515625" style="67" customWidth="1"/>
    <col min="4101" max="4101" width="6" style="67" customWidth="1"/>
    <col min="4102" max="4102" width="28.28515625" style="67" customWidth="1"/>
    <col min="4103" max="4103" width="10.28515625" style="67" customWidth="1"/>
    <col min="4104" max="4104" width="6" style="67" customWidth="1"/>
    <col min="4105" max="4105" width="28.28515625" style="67" customWidth="1"/>
    <col min="4106" max="4106" width="10.28515625" style="67" customWidth="1"/>
    <col min="4107" max="4107" width="6" style="67" customWidth="1"/>
    <col min="4108" max="4108" width="28.28515625" style="67" customWidth="1"/>
    <col min="4109" max="4109" width="10.28515625" style="67" customWidth="1"/>
    <col min="4110" max="4110" width="6" style="67" customWidth="1"/>
    <col min="4111" max="4111" width="28.28515625" style="67" customWidth="1"/>
    <col min="4112" max="4112" width="10.28515625" style="67" customWidth="1"/>
    <col min="4113" max="4113" width="6" style="67" customWidth="1"/>
    <col min="4114" max="4114" width="28.28515625" style="67" customWidth="1"/>
    <col min="4115" max="4115" width="10.28515625" style="67" customWidth="1"/>
    <col min="4116" max="4116" width="6" style="67" customWidth="1"/>
    <col min="4117" max="4117" width="28.28515625" style="67" customWidth="1"/>
    <col min="4118" max="4118" width="10.28515625" style="67" customWidth="1"/>
    <col min="4119" max="4119" width="6" style="67" customWidth="1"/>
    <col min="4120" max="4120" width="28.28515625" style="67" customWidth="1"/>
    <col min="4121" max="4121" width="10.28515625" style="67" customWidth="1"/>
    <col min="4122" max="4122" width="6" style="67" customWidth="1"/>
    <col min="4123" max="4123" width="28.28515625" style="67" customWidth="1"/>
    <col min="4124" max="4124" width="10.28515625" style="67" customWidth="1"/>
    <col min="4125" max="4125" width="6" style="67" customWidth="1"/>
    <col min="4126" max="4126" width="28.28515625" style="67" customWidth="1"/>
    <col min="4127" max="4127" width="10.28515625" style="67" customWidth="1"/>
    <col min="4128" max="4128" width="6" style="67" customWidth="1"/>
    <col min="4129" max="4129" width="28.28515625" style="67" customWidth="1"/>
    <col min="4130" max="4130" width="10.28515625" style="67" customWidth="1"/>
    <col min="4131" max="4131" width="6" style="67" customWidth="1"/>
    <col min="4132" max="4132" width="28.28515625" style="67" customWidth="1"/>
    <col min="4133" max="4133" width="10.28515625" style="67" customWidth="1"/>
    <col min="4134" max="4134" width="6" style="67" customWidth="1"/>
    <col min="4135" max="4135" width="28.28515625" style="67" customWidth="1"/>
    <col min="4136" max="4136" width="10.28515625" style="67" customWidth="1"/>
    <col min="4137" max="4137" width="6" style="67" customWidth="1"/>
    <col min="4138" max="4138" width="28.28515625" style="67" customWidth="1"/>
    <col min="4139" max="4139" width="10.28515625" style="67" customWidth="1"/>
    <col min="4140" max="4140" width="6" style="67" customWidth="1"/>
    <col min="4141" max="4141" width="28.28515625" style="67" customWidth="1"/>
    <col min="4142" max="4142" width="10.28515625" style="67" customWidth="1"/>
    <col min="4143" max="4143" width="6" style="67" customWidth="1"/>
    <col min="4144" max="4144" width="28.28515625" style="67" customWidth="1"/>
    <col min="4145" max="4145" width="10.28515625" style="67" customWidth="1"/>
    <col min="4146" max="4146" width="6" style="67" customWidth="1"/>
    <col min="4147" max="4147" width="28.28515625" style="67" customWidth="1"/>
    <col min="4148" max="4148" width="10.28515625" style="67" customWidth="1"/>
    <col min="4149" max="4149" width="6" style="67" customWidth="1"/>
    <col min="4150" max="4150" width="28.28515625" style="67" customWidth="1"/>
    <col min="4151" max="4151" width="10.28515625" style="67" customWidth="1"/>
    <col min="4152" max="4152" width="6" style="67" customWidth="1"/>
    <col min="4153" max="4153" width="28.28515625" style="67" customWidth="1"/>
    <col min="4154" max="4154" width="10.28515625" style="67" customWidth="1"/>
    <col min="4155" max="4155" width="6" style="67" customWidth="1"/>
    <col min="4156" max="4156" width="28.28515625" style="67" customWidth="1"/>
    <col min="4157" max="4157" width="10.28515625" style="67" customWidth="1"/>
    <col min="4158" max="4158" width="6" style="67" customWidth="1"/>
    <col min="4159" max="4159" width="28.28515625" style="67" customWidth="1"/>
    <col min="4160" max="4160" width="10.28515625" style="67" customWidth="1"/>
    <col min="4161" max="4161" width="6" style="67" customWidth="1"/>
    <col min="4162" max="4162" width="28.28515625" style="67" customWidth="1"/>
    <col min="4163" max="4163" width="10.28515625" style="67" customWidth="1"/>
    <col min="4164" max="4164" width="6" style="67" customWidth="1"/>
    <col min="4165" max="4165" width="28.28515625" style="67" customWidth="1"/>
    <col min="4166" max="4166" width="10.28515625" style="67" customWidth="1"/>
    <col min="4167" max="4167" width="6" style="67" customWidth="1"/>
    <col min="4168" max="4168" width="28.28515625" style="67" customWidth="1"/>
    <col min="4169" max="4169" width="10.28515625" style="67" customWidth="1"/>
    <col min="4170" max="4170" width="6" style="67" customWidth="1"/>
    <col min="4171" max="4171" width="28.28515625" style="67" customWidth="1"/>
    <col min="4172" max="4172" width="10.28515625" style="67" customWidth="1"/>
    <col min="4173" max="4173" width="6" style="67" customWidth="1"/>
    <col min="4174" max="4174" width="28.28515625" style="67" customWidth="1"/>
    <col min="4175" max="4175" width="10.28515625" style="67" customWidth="1"/>
    <col min="4176" max="4176" width="6" style="67" customWidth="1"/>
    <col min="4177" max="4177" width="28.28515625" style="67" customWidth="1"/>
    <col min="4178" max="4178" width="10.28515625" style="67" customWidth="1"/>
    <col min="4179" max="4179" width="6" style="67" customWidth="1"/>
    <col min="4180" max="4180" width="28.28515625" style="67" customWidth="1"/>
    <col min="4181" max="4181" width="10.28515625" style="67" customWidth="1"/>
    <col min="4182" max="4182" width="6" style="67" customWidth="1"/>
    <col min="4183" max="4183" width="28.28515625" style="67" customWidth="1"/>
    <col min="4184" max="4184" width="10.28515625" style="67" customWidth="1"/>
    <col min="4185" max="4185" width="6" style="67" customWidth="1"/>
    <col min="4186" max="4186" width="28.28515625" style="67" customWidth="1"/>
    <col min="4187" max="4187" width="10.28515625" style="67" customWidth="1"/>
    <col min="4188" max="4188" width="6" style="67" customWidth="1"/>
    <col min="4189" max="4189" width="28.28515625" style="67" customWidth="1"/>
    <col min="4190" max="4190" width="10.28515625" style="67" customWidth="1"/>
    <col min="4191" max="4191" width="6" style="67" customWidth="1"/>
    <col min="4192" max="4192" width="28.28515625" style="67" customWidth="1"/>
    <col min="4193" max="4193" width="10.28515625" style="67" customWidth="1"/>
    <col min="4194" max="4194" width="6" style="67" customWidth="1"/>
    <col min="4195" max="4195" width="28.28515625" style="67" customWidth="1"/>
    <col min="4196" max="4196" width="10.28515625" style="67" customWidth="1"/>
    <col min="4197" max="4197" width="6" style="67" customWidth="1"/>
    <col min="4198" max="4198" width="28.28515625" style="67" customWidth="1"/>
    <col min="4199" max="4199" width="10.28515625" style="67" customWidth="1"/>
    <col min="4200" max="4200" width="6" style="67" customWidth="1"/>
    <col min="4201" max="4201" width="28.28515625" style="67" customWidth="1"/>
    <col min="4202" max="4202" width="10.28515625" style="67" customWidth="1"/>
    <col min="4203" max="4203" width="6" style="67" customWidth="1"/>
    <col min="4204" max="4204" width="28.28515625" style="67" customWidth="1"/>
    <col min="4205" max="4205" width="10.28515625" style="67" customWidth="1"/>
    <col min="4206" max="4206" width="6" style="67" customWidth="1"/>
    <col min="4207" max="4207" width="28.28515625" style="67" customWidth="1"/>
    <col min="4208" max="4208" width="10.28515625" style="67" customWidth="1"/>
    <col min="4209" max="4209" width="6" style="67" customWidth="1"/>
    <col min="4210" max="4210" width="28.28515625" style="67" customWidth="1"/>
    <col min="4211" max="4211" width="10.28515625" style="67" customWidth="1"/>
    <col min="4212" max="4212" width="6" style="67" customWidth="1"/>
    <col min="4213" max="4213" width="28.28515625" style="67" customWidth="1"/>
    <col min="4214" max="4214" width="10.28515625" style="67" customWidth="1"/>
    <col min="4215" max="4215" width="6" style="67" customWidth="1"/>
    <col min="4216" max="4216" width="28.28515625" style="67" customWidth="1"/>
    <col min="4217" max="4217" width="10.28515625" style="67" customWidth="1"/>
    <col min="4218" max="4218" width="6" style="67" customWidth="1"/>
    <col min="4219" max="4219" width="28.28515625" style="67" customWidth="1"/>
    <col min="4220" max="4220" width="10.28515625" style="67" customWidth="1"/>
    <col min="4221" max="4221" width="6" style="67" customWidth="1"/>
    <col min="4222" max="4222" width="28.28515625" style="67" customWidth="1"/>
    <col min="4223" max="4223" width="10.28515625" style="67" customWidth="1"/>
    <col min="4224" max="4224" width="6" style="67" customWidth="1"/>
    <col min="4225" max="4225" width="28.28515625" style="67" customWidth="1"/>
    <col min="4226" max="4226" width="10.28515625" style="67" customWidth="1"/>
    <col min="4227" max="4227" width="6" style="67" customWidth="1"/>
    <col min="4228" max="4228" width="28.28515625" style="67" customWidth="1"/>
    <col min="4229" max="4229" width="10.28515625" style="67" customWidth="1"/>
    <col min="4230" max="4230" width="6" style="67" customWidth="1"/>
    <col min="4231" max="4231" width="28.28515625" style="67" customWidth="1"/>
    <col min="4232" max="4232" width="10.28515625" style="67" customWidth="1"/>
    <col min="4233" max="4233" width="6" style="67" customWidth="1"/>
    <col min="4234" max="4234" width="28.28515625" style="67" customWidth="1"/>
    <col min="4235" max="4235" width="10.28515625" style="67" customWidth="1"/>
    <col min="4236" max="4236" width="6" style="67" customWidth="1"/>
    <col min="4237" max="4237" width="28.28515625" style="67" customWidth="1"/>
    <col min="4238" max="4238" width="10.28515625" style="67" customWidth="1"/>
    <col min="4239" max="4239" width="6" style="67" customWidth="1"/>
    <col min="4240" max="4240" width="28.28515625" style="67" customWidth="1"/>
    <col min="4241" max="4241" width="10.28515625" style="67" customWidth="1"/>
    <col min="4242" max="4242" width="6" style="67" customWidth="1"/>
    <col min="4243" max="4243" width="28.28515625" style="67" customWidth="1"/>
    <col min="4244" max="4244" width="10.28515625" style="67" customWidth="1"/>
    <col min="4245" max="4245" width="6" style="67" customWidth="1"/>
    <col min="4246" max="4246" width="28.28515625" style="67" customWidth="1"/>
    <col min="4247" max="4247" width="10.28515625" style="67" customWidth="1"/>
    <col min="4248" max="4248" width="6" style="67" customWidth="1"/>
    <col min="4249" max="4249" width="28.28515625" style="67" customWidth="1"/>
    <col min="4250" max="4250" width="10.28515625" style="67" customWidth="1"/>
    <col min="4251" max="4251" width="6" style="67" customWidth="1"/>
    <col min="4252" max="4252" width="28.28515625" style="67" customWidth="1"/>
    <col min="4253" max="4253" width="10.28515625" style="67" customWidth="1"/>
    <col min="4254" max="4254" width="6" style="67" customWidth="1"/>
    <col min="4255" max="4255" width="28.28515625" style="67" customWidth="1"/>
    <col min="4256" max="4256" width="10.28515625" style="67" customWidth="1"/>
    <col min="4257" max="4257" width="6" style="67" customWidth="1"/>
    <col min="4258" max="4258" width="28.28515625" style="67" customWidth="1"/>
    <col min="4259" max="4259" width="10.28515625" style="67" customWidth="1"/>
    <col min="4260" max="4260" width="6" style="67" customWidth="1"/>
    <col min="4261" max="4261" width="28.28515625" style="67" customWidth="1"/>
    <col min="4262" max="4262" width="10.28515625" style="67" customWidth="1"/>
    <col min="4263" max="4263" width="6" style="67" customWidth="1"/>
    <col min="4264" max="4264" width="28.28515625" style="67" customWidth="1"/>
    <col min="4265" max="4265" width="10.28515625" style="67" customWidth="1"/>
    <col min="4266" max="4266" width="6" style="67" customWidth="1"/>
    <col min="4267" max="4267" width="28.28515625" style="67" customWidth="1"/>
    <col min="4268" max="4268" width="10.28515625" style="67" customWidth="1"/>
    <col min="4269" max="4269" width="6" style="67" customWidth="1"/>
    <col min="4270" max="4270" width="28.28515625" style="67" customWidth="1"/>
    <col min="4271" max="4271" width="10.28515625" style="67" customWidth="1"/>
    <col min="4272" max="4272" width="6" style="67" customWidth="1"/>
    <col min="4273" max="4273" width="28.28515625" style="67" customWidth="1"/>
    <col min="4274" max="4274" width="10.28515625" style="67" customWidth="1"/>
    <col min="4275" max="4275" width="6" style="67" customWidth="1"/>
    <col min="4276" max="4276" width="28.28515625" style="67" customWidth="1"/>
    <col min="4277" max="4277" width="10.28515625" style="67" customWidth="1"/>
    <col min="4278" max="4278" width="6" style="67" customWidth="1"/>
    <col min="4279" max="4279" width="28.28515625" style="67" customWidth="1"/>
    <col min="4280" max="4280" width="10.28515625" style="67" customWidth="1"/>
    <col min="4281" max="4281" width="6" style="67" customWidth="1"/>
    <col min="4282" max="4282" width="28.28515625" style="67" customWidth="1"/>
    <col min="4283" max="4283" width="10.28515625" style="67" customWidth="1"/>
    <col min="4284" max="4284" width="6" style="67" customWidth="1"/>
    <col min="4285" max="4285" width="28.28515625" style="67" customWidth="1"/>
    <col min="4286" max="4286" width="10.28515625" style="67" customWidth="1"/>
    <col min="4287" max="4287" width="6" style="67" customWidth="1"/>
    <col min="4288" max="4288" width="28.28515625" style="67" customWidth="1"/>
    <col min="4289" max="4289" width="10.28515625" style="67" customWidth="1"/>
    <col min="4290" max="4290" width="6" style="67" customWidth="1"/>
    <col min="4291" max="4291" width="28.28515625" style="67" customWidth="1"/>
    <col min="4292" max="4292" width="10.28515625" style="67" customWidth="1"/>
    <col min="4293" max="4293" width="6" style="67" customWidth="1"/>
    <col min="4294" max="4294" width="28.28515625" style="67" customWidth="1"/>
    <col min="4295" max="4295" width="10.28515625" style="67" customWidth="1"/>
    <col min="4296" max="4296" width="6" style="67" customWidth="1"/>
    <col min="4297" max="4297" width="28.28515625" style="67" customWidth="1"/>
    <col min="4298" max="4298" width="10.28515625" style="67" customWidth="1"/>
    <col min="4299" max="4299" width="6" style="67" customWidth="1"/>
    <col min="4300" max="4300" width="28.28515625" style="67" customWidth="1"/>
    <col min="4301" max="4301" width="10.28515625" style="67" customWidth="1"/>
    <col min="4302" max="4302" width="6" style="67" customWidth="1"/>
    <col min="4303" max="4303" width="28.28515625" style="67" customWidth="1"/>
    <col min="4304" max="4304" width="10.28515625" style="67" customWidth="1"/>
    <col min="4305" max="4305" width="6" style="67" customWidth="1"/>
    <col min="4306" max="4352" width="9.140625" style="67"/>
    <col min="4353" max="4353" width="31" style="67" customWidth="1"/>
    <col min="4354" max="4354" width="9.140625" style="67"/>
    <col min="4355" max="4355" width="28.28515625" style="67" customWidth="1"/>
    <col min="4356" max="4356" width="10.28515625" style="67" customWidth="1"/>
    <col min="4357" max="4357" width="6" style="67" customWidth="1"/>
    <col min="4358" max="4358" width="28.28515625" style="67" customWidth="1"/>
    <col min="4359" max="4359" width="10.28515625" style="67" customWidth="1"/>
    <col min="4360" max="4360" width="6" style="67" customWidth="1"/>
    <col min="4361" max="4361" width="28.28515625" style="67" customWidth="1"/>
    <col min="4362" max="4362" width="10.28515625" style="67" customWidth="1"/>
    <col min="4363" max="4363" width="6" style="67" customWidth="1"/>
    <col min="4364" max="4364" width="28.28515625" style="67" customWidth="1"/>
    <col min="4365" max="4365" width="10.28515625" style="67" customWidth="1"/>
    <col min="4366" max="4366" width="6" style="67" customWidth="1"/>
    <col min="4367" max="4367" width="28.28515625" style="67" customWidth="1"/>
    <col min="4368" max="4368" width="10.28515625" style="67" customWidth="1"/>
    <col min="4369" max="4369" width="6" style="67" customWidth="1"/>
    <col min="4370" max="4370" width="28.28515625" style="67" customWidth="1"/>
    <col min="4371" max="4371" width="10.28515625" style="67" customWidth="1"/>
    <col min="4372" max="4372" width="6" style="67" customWidth="1"/>
    <col min="4373" max="4373" width="28.28515625" style="67" customWidth="1"/>
    <col min="4374" max="4374" width="10.28515625" style="67" customWidth="1"/>
    <col min="4375" max="4375" width="6" style="67" customWidth="1"/>
    <col min="4376" max="4376" width="28.28515625" style="67" customWidth="1"/>
    <col min="4377" max="4377" width="10.28515625" style="67" customWidth="1"/>
    <col min="4378" max="4378" width="6" style="67" customWidth="1"/>
    <col min="4379" max="4379" width="28.28515625" style="67" customWidth="1"/>
    <col min="4380" max="4380" width="10.28515625" style="67" customWidth="1"/>
    <col min="4381" max="4381" width="6" style="67" customWidth="1"/>
    <col min="4382" max="4382" width="28.28515625" style="67" customWidth="1"/>
    <col min="4383" max="4383" width="10.28515625" style="67" customWidth="1"/>
    <col min="4384" max="4384" width="6" style="67" customWidth="1"/>
    <col min="4385" max="4385" width="28.28515625" style="67" customWidth="1"/>
    <col min="4386" max="4386" width="10.28515625" style="67" customWidth="1"/>
    <col min="4387" max="4387" width="6" style="67" customWidth="1"/>
    <col min="4388" max="4388" width="28.28515625" style="67" customWidth="1"/>
    <col min="4389" max="4389" width="10.28515625" style="67" customWidth="1"/>
    <col min="4390" max="4390" width="6" style="67" customWidth="1"/>
    <col min="4391" max="4391" width="28.28515625" style="67" customWidth="1"/>
    <col min="4392" max="4392" width="10.28515625" style="67" customWidth="1"/>
    <col min="4393" max="4393" width="6" style="67" customWidth="1"/>
    <col min="4394" max="4394" width="28.28515625" style="67" customWidth="1"/>
    <col min="4395" max="4395" width="10.28515625" style="67" customWidth="1"/>
    <col min="4396" max="4396" width="6" style="67" customWidth="1"/>
    <col min="4397" max="4397" width="28.28515625" style="67" customWidth="1"/>
    <col min="4398" max="4398" width="10.28515625" style="67" customWidth="1"/>
    <col min="4399" max="4399" width="6" style="67" customWidth="1"/>
    <col min="4400" max="4400" width="28.28515625" style="67" customWidth="1"/>
    <col min="4401" max="4401" width="10.28515625" style="67" customWidth="1"/>
    <col min="4402" max="4402" width="6" style="67" customWidth="1"/>
    <col min="4403" max="4403" width="28.28515625" style="67" customWidth="1"/>
    <col min="4404" max="4404" width="10.28515625" style="67" customWidth="1"/>
    <col min="4405" max="4405" width="6" style="67" customWidth="1"/>
    <col min="4406" max="4406" width="28.28515625" style="67" customWidth="1"/>
    <col min="4407" max="4407" width="10.28515625" style="67" customWidth="1"/>
    <col min="4408" max="4408" width="6" style="67" customWidth="1"/>
    <col min="4409" max="4409" width="28.28515625" style="67" customWidth="1"/>
    <col min="4410" max="4410" width="10.28515625" style="67" customWidth="1"/>
    <col min="4411" max="4411" width="6" style="67" customWidth="1"/>
    <col min="4412" max="4412" width="28.28515625" style="67" customWidth="1"/>
    <col min="4413" max="4413" width="10.28515625" style="67" customWidth="1"/>
    <col min="4414" max="4414" width="6" style="67" customWidth="1"/>
    <col min="4415" max="4415" width="28.28515625" style="67" customWidth="1"/>
    <col min="4416" max="4416" width="10.28515625" style="67" customWidth="1"/>
    <col min="4417" max="4417" width="6" style="67" customWidth="1"/>
    <col min="4418" max="4418" width="28.28515625" style="67" customWidth="1"/>
    <col min="4419" max="4419" width="10.28515625" style="67" customWidth="1"/>
    <col min="4420" max="4420" width="6" style="67" customWidth="1"/>
    <col min="4421" max="4421" width="28.28515625" style="67" customWidth="1"/>
    <col min="4422" max="4422" width="10.28515625" style="67" customWidth="1"/>
    <col min="4423" max="4423" width="6" style="67" customWidth="1"/>
    <col min="4424" max="4424" width="28.28515625" style="67" customWidth="1"/>
    <col min="4425" max="4425" width="10.28515625" style="67" customWidth="1"/>
    <col min="4426" max="4426" width="6" style="67" customWidth="1"/>
    <col min="4427" max="4427" width="28.28515625" style="67" customWidth="1"/>
    <col min="4428" max="4428" width="10.28515625" style="67" customWidth="1"/>
    <col min="4429" max="4429" width="6" style="67" customWidth="1"/>
    <col min="4430" max="4430" width="28.28515625" style="67" customWidth="1"/>
    <col min="4431" max="4431" width="10.28515625" style="67" customWidth="1"/>
    <col min="4432" max="4432" width="6" style="67" customWidth="1"/>
    <col min="4433" max="4433" width="28.28515625" style="67" customWidth="1"/>
    <col min="4434" max="4434" width="10.28515625" style="67" customWidth="1"/>
    <col min="4435" max="4435" width="6" style="67" customWidth="1"/>
    <col min="4436" max="4436" width="28.28515625" style="67" customWidth="1"/>
    <col min="4437" max="4437" width="10.28515625" style="67" customWidth="1"/>
    <col min="4438" max="4438" width="6" style="67" customWidth="1"/>
    <col min="4439" max="4439" width="28.28515625" style="67" customWidth="1"/>
    <col min="4440" max="4440" width="10.28515625" style="67" customWidth="1"/>
    <col min="4441" max="4441" width="6" style="67" customWidth="1"/>
    <col min="4442" max="4442" width="28.28515625" style="67" customWidth="1"/>
    <col min="4443" max="4443" width="10.28515625" style="67" customWidth="1"/>
    <col min="4444" max="4444" width="6" style="67" customWidth="1"/>
    <col min="4445" max="4445" width="28.28515625" style="67" customWidth="1"/>
    <col min="4446" max="4446" width="10.28515625" style="67" customWidth="1"/>
    <col min="4447" max="4447" width="6" style="67" customWidth="1"/>
    <col min="4448" max="4448" width="28.28515625" style="67" customWidth="1"/>
    <col min="4449" max="4449" width="10.28515625" style="67" customWidth="1"/>
    <col min="4450" max="4450" width="6" style="67" customWidth="1"/>
    <col min="4451" max="4451" width="28.28515625" style="67" customWidth="1"/>
    <col min="4452" max="4452" width="10.28515625" style="67" customWidth="1"/>
    <col min="4453" max="4453" width="6" style="67" customWidth="1"/>
    <col min="4454" max="4454" width="28.28515625" style="67" customWidth="1"/>
    <col min="4455" max="4455" width="10.28515625" style="67" customWidth="1"/>
    <col min="4456" max="4456" width="6" style="67" customWidth="1"/>
    <col min="4457" max="4457" width="28.28515625" style="67" customWidth="1"/>
    <col min="4458" max="4458" width="10.28515625" style="67" customWidth="1"/>
    <col min="4459" max="4459" width="6" style="67" customWidth="1"/>
    <col min="4460" max="4460" width="28.28515625" style="67" customWidth="1"/>
    <col min="4461" max="4461" width="10.28515625" style="67" customWidth="1"/>
    <col min="4462" max="4462" width="6" style="67" customWidth="1"/>
    <col min="4463" max="4463" width="28.28515625" style="67" customWidth="1"/>
    <col min="4464" max="4464" width="10.28515625" style="67" customWidth="1"/>
    <col min="4465" max="4465" width="6" style="67" customWidth="1"/>
    <col min="4466" max="4466" width="28.28515625" style="67" customWidth="1"/>
    <col min="4467" max="4467" width="10.28515625" style="67" customWidth="1"/>
    <col min="4468" max="4468" width="6" style="67" customWidth="1"/>
    <col min="4469" max="4469" width="28.28515625" style="67" customWidth="1"/>
    <col min="4470" max="4470" width="10.28515625" style="67" customWidth="1"/>
    <col min="4471" max="4471" width="6" style="67" customWidth="1"/>
    <col min="4472" max="4472" width="28.28515625" style="67" customWidth="1"/>
    <col min="4473" max="4473" width="10.28515625" style="67" customWidth="1"/>
    <col min="4474" max="4474" width="6" style="67" customWidth="1"/>
    <col min="4475" max="4475" width="28.28515625" style="67" customWidth="1"/>
    <col min="4476" max="4476" width="10.28515625" style="67" customWidth="1"/>
    <col min="4477" max="4477" width="6" style="67" customWidth="1"/>
    <col min="4478" max="4478" width="28.28515625" style="67" customWidth="1"/>
    <col min="4479" max="4479" width="10.28515625" style="67" customWidth="1"/>
    <col min="4480" max="4480" width="6" style="67" customWidth="1"/>
    <col min="4481" max="4481" width="28.28515625" style="67" customWidth="1"/>
    <col min="4482" max="4482" width="10.28515625" style="67" customWidth="1"/>
    <col min="4483" max="4483" width="6" style="67" customWidth="1"/>
    <col min="4484" max="4484" width="28.28515625" style="67" customWidth="1"/>
    <col min="4485" max="4485" width="10.28515625" style="67" customWidth="1"/>
    <col min="4486" max="4486" width="6" style="67" customWidth="1"/>
    <col min="4487" max="4487" width="28.28515625" style="67" customWidth="1"/>
    <col min="4488" max="4488" width="10.28515625" style="67" customWidth="1"/>
    <col min="4489" max="4489" width="6" style="67" customWidth="1"/>
    <col min="4490" max="4490" width="28.28515625" style="67" customWidth="1"/>
    <col min="4491" max="4491" width="10.28515625" style="67" customWidth="1"/>
    <col min="4492" max="4492" width="6" style="67" customWidth="1"/>
    <col min="4493" max="4493" width="28.28515625" style="67" customWidth="1"/>
    <col min="4494" max="4494" width="10.28515625" style="67" customWidth="1"/>
    <col min="4495" max="4495" width="6" style="67" customWidth="1"/>
    <col min="4496" max="4496" width="28.28515625" style="67" customWidth="1"/>
    <col min="4497" max="4497" width="10.28515625" style="67" customWidth="1"/>
    <col min="4498" max="4498" width="6" style="67" customWidth="1"/>
    <col min="4499" max="4499" width="28.28515625" style="67" customWidth="1"/>
    <col min="4500" max="4500" width="10.28515625" style="67" customWidth="1"/>
    <col min="4501" max="4501" width="6" style="67" customWidth="1"/>
    <col min="4502" max="4502" width="28.28515625" style="67" customWidth="1"/>
    <col min="4503" max="4503" width="10.28515625" style="67" customWidth="1"/>
    <col min="4504" max="4504" width="6" style="67" customWidth="1"/>
    <col min="4505" max="4505" width="28.28515625" style="67" customWidth="1"/>
    <col min="4506" max="4506" width="10.28515625" style="67" customWidth="1"/>
    <col min="4507" max="4507" width="6" style="67" customWidth="1"/>
    <col min="4508" max="4508" width="28.28515625" style="67" customWidth="1"/>
    <col min="4509" max="4509" width="10.28515625" style="67" customWidth="1"/>
    <col min="4510" max="4510" width="6" style="67" customWidth="1"/>
    <col min="4511" max="4511" width="28.28515625" style="67" customWidth="1"/>
    <col min="4512" max="4512" width="10.28515625" style="67" customWidth="1"/>
    <col min="4513" max="4513" width="6" style="67" customWidth="1"/>
    <col min="4514" max="4514" width="28.28515625" style="67" customWidth="1"/>
    <col min="4515" max="4515" width="10.28515625" style="67" customWidth="1"/>
    <col min="4516" max="4516" width="6" style="67" customWidth="1"/>
    <col min="4517" max="4517" width="28.28515625" style="67" customWidth="1"/>
    <col min="4518" max="4518" width="10.28515625" style="67" customWidth="1"/>
    <col min="4519" max="4519" width="6" style="67" customWidth="1"/>
    <col min="4520" max="4520" width="28.28515625" style="67" customWidth="1"/>
    <col min="4521" max="4521" width="10.28515625" style="67" customWidth="1"/>
    <col min="4522" max="4522" width="6" style="67" customWidth="1"/>
    <col min="4523" max="4523" width="28.28515625" style="67" customWidth="1"/>
    <col min="4524" max="4524" width="10.28515625" style="67" customWidth="1"/>
    <col min="4525" max="4525" width="6" style="67" customWidth="1"/>
    <col min="4526" max="4526" width="28.28515625" style="67" customWidth="1"/>
    <col min="4527" max="4527" width="10.28515625" style="67" customWidth="1"/>
    <col min="4528" max="4528" width="6" style="67" customWidth="1"/>
    <col min="4529" max="4529" width="28.28515625" style="67" customWidth="1"/>
    <col min="4530" max="4530" width="10.28515625" style="67" customWidth="1"/>
    <col min="4531" max="4531" width="6" style="67" customWidth="1"/>
    <col min="4532" max="4532" width="28.28515625" style="67" customWidth="1"/>
    <col min="4533" max="4533" width="10.28515625" style="67" customWidth="1"/>
    <col min="4534" max="4534" width="6" style="67" customWidth="1"/>
    <col min="4535" max="4535" width="28.28515625" style="67" customWidth="1"/>
    <col min="4536" max="4536" width="10.28515625" style="67" customWidth="1"/>
    <col min="4537" max="4537" width="6" style="67" customWidth="1"/>
    <col min="4538" max="4538" width="28.28515625" style="67" customWidth="1"/>
    <col min="4539" max="4539" width="10.28515625" style="67" customWidth="1"/>
    <col min="4540" max="4540" width="6" style="67" customWidth="1"/>
    <col min="4541" max="4541" width="28.28515625" style="67" customWidth="1"/>
    <col min="4542" max="4542" width="10.28515625" style="67" customWidth="1"/>
    <col min="4543" max="4543" width="6" style="67" customWidth="1"/>
    <col min="4544" max="4544" width="28.28515625" style="67" customWidth="1"/>
    <col min="4545" max="4545" width="10.28515625" style="67" customWidth="1"/>
    <col min="4546" max="4546" width="6" style="67" customWidth="1"/>
    <col min="4547" max="4547" width="28.28515625" style="67" customWidth="1"/>
    <col min="4548" max="4548" width="10.28515625" style="67" customWidth="1"/>
    <col min="4549" max="4549" width="6" style="67" customWidth="1"/>
    <col min="4550" max="4550" width="28.28515625" style="67" customWidth="1"/>
    <col min="4551" max="4551" width="10.28515625" style="67" customWidth="1"/>
    <col min="4552" max="4552" width="6" style="67" customWidth="1"/>
    <col min="4553" max="4553" width="28.28515625" style="67" customWidth="1"/>
    <col min="4554" max="4554" width="10.28515625" style="67" customWidth="1"/>
    <col min="4555" max="4555" width="6" style="67" customWidth="1"/>
    <col min="4556" max="4556" width="28.28515625" style="67" customWidth="1"/>
    <col min="4557" max="4557" width="10.28515625" style="67" customWidth="1"/>
    <col min="4558" max="4558" width="6" style="67" customWidth="1"/>
    <col min="4559" max="4559" width="28.28515625" style="67" customWidth="1"/>
    <col min="4560" max="4560" width="10.28515625" style="67" customWidth="1"/>
    <col min="4561" max="4561" width="6" style="67" customWidth="1"/>
    <col min="4562" max="4608" width="9.140625" style="67"/>
    <col min="4609" max="4609" width="31" style="67" customWidth="1"/>
    <col min="4610" max="4610" width="9.140625" style="67"/>
    <col min="4611" max="4611" width="28.28515625" style="67" customWidth="1"/>
    <col min="4612" max="4612" width="10.28515625" style="67" customWidth="1"/>
    <col min="4613" max="4613" width="6" style="67" customWidth="1"/>
    <col min="4614" max="4614" width="28.28515625" style="67" customWidth="1"/>
    <col min="4615" max="4615" width="10.28515625" style="67" customWidth="1"/>
    <col min="4616" max="4616" width="6" style="67" customWidth="1"/>
    <col min="4617" max="4617" width="28.28515625" style="67" customWidth="1"/>
    <col min="4618" max="4618" width="10.28515625" style="67" customWidth="1"/>
    <col min="4619" max="4619" width="6" style="67" customWidth="1"/>
    <col min="4620" max="4620" width="28.28515625" style="67" customWidth="1"/>
    <col min="4621" max="4621" width="10.28515625" style="67" customWidth="1"/>
    <col min="4622" max="4622" width="6" style="67" customWidth="1"/>
    <col min="4623" max="4623" width="28.28515625" style="67" customWidth="1"/>
    <col min="4624" max="4624" width="10.28515625" style="67" customWidth="1"/>
    <col min="4625" max="4625" width="6" style="67" customWidth="1"/>
    <col min="4626" max="4626" width="28.28515625" style="67" customWidth="1"/>
    <col min="4627" max="4627" width="10.28515625" style="67" customWidth="1"/>
    <col min="4628" max="4628" width="6" style="67" customWidth="1"/>
    <col min="4629" max="4629" width="28.28515625" style="67" customWidth="1"/>
    <col min="4630" max="4630" width="10.28515625" style="67" customWidth="1"/>
    <col min="4631" max="4631" width="6" style="67" customWidth="1"/>
    <col min="4632" max="4632" width="28.28515625" style="67" customWidth="1"/>
    <col min="4633" max="4633" width="10.28515625" style="67" customWidth="1"/>
    <col min="4634" max="4634" width="6" style="67" customWidth="1"/>
    <col min="4635" max="4635" width="28.28515625" style="67" customWidth="1"/>
    <col min="4636" max="4636" width="10.28515625" style="67" customWidth="1"/>
    <col min="4637" max="4637" width="6" style="67" customWidth="1"/>
    <col min="4638" max="4638" width="28.28515625" style="67" customWidth="1"/>
    <col min="4639" max="4639" width="10.28515625" style="67" customWidth="1"/>
    <col min="4640" max="4640" width="6" style="67" customWidth="1"/>
    <col min="4641" max="4641" width="28.28515625" style="67" customWidth="1"/>
    <col min="4642" max="4642" width="10.28515625" style="67" customWidth="1"/>
    <col min="4643" max="4643" width="6" style="67" customWidth="1"/>
    <col min="4644" max="4644" width="28.28515625" style="67" customWidth="1"/>
    <col min="4645" max="4645" width="10.28515625" style="67" customWidth="1"/>
    <col min="4646" max="4646" width="6" style="67" customWidth="1"/>
    <col min="4647" max="4647" width="28.28515625" style="67" customWidth="1"/>
    <col min="4648" max="4648" width="10.28515625" style="67" customWidth="1"/>
    <col min="4649" max="4649" width="6" style="67" customWidth="1"/>
    <col min="4650" max="4650" width="28.28515625" style="67" customWidth="1"/>
    <col min="4651" max="4651" width="10.28515625" style="67" customWidth="1"/>
    <col min="4652" max="4652" width="6" style="67" customWidth="1"/>
    <col min="4653" max="4653" width="28.28515625" style="67" customWidth="1"/>
    <col min="4654" max="4654" width="10.28515625" style="67" customWidth="1"/>
    <col min="4655" max="4655" width="6" style="67" customWidth="1"/>
    <col min="4656" max="4656" width="28.28515625" style="67" customWidth="1"/>
    <col min="4657" max="4657" width="10.28515625" style="67" customWidth="1"/>
    <col min="4658" max="4658" width="6" style="67" customWidth="1"/>
    <col min="4659" max="4659" width="28.28515625" style="67" customWidth="1"/>
    <col min="4660" max="4660" width="10.28515625" style="67" customWidth="1"/>
    <col min="4661" max="4661" width="6" style="67" customWidth="1"/>
    <col min="4662" max="4662" width="28.28515625" style="67" customWidth="1"/>
    <col min="4663" max="4663" width="10.28515625" style="67" customWidth="1"/>
    <col min="4664" max="4664" width="6" style="67" customWidth="1"/>
    <col min="4665" max="4665" width="28.28515625" style="67" customWidth="1"/>
    <col min="4666" max="4666" width="10.28515625" style="67" customWidth="1"/>
    <col min="4667" max="4667" width="6" style="67" customWidth="1"/>
    <col min="4668" max="4668" width="28.28515625" style="67" customWidth="1"/>
    <col min="4669" max="4669" width="10.28515625" style="67" customWidth="1"/>
    <col min="4670" max="4670" width="6" style="67" customWidth="1"/>
    <col min="4671" max="4671" width="28.28515625" style="67" customWidth="1"/>
    <col min="4672" max="4672" width="10.28515625" style="67" customWidth="1"/>
    <col min="4673" max="4673" width="6" style="67" customWidth="1"/>
    <col min="4674" max="4674" width="28.28515625" style="67" customWidth="1"/>
    <col min="4675" max="4675" width="10.28515625" style="67" customWidth="1"/>
    <col min="4676" max="4676" width="6" style="67" customWidth="1"/>
    <col min="4677" max="4677" width="28.28515625" style="67" customWidth="1"/>
    <col min="4678" max="4678" width="10.28515625" style="67" customWidth="1"/>
    <col min="4679" max="4679" width="6" style="67" customWidth="1"/>
    <col min="4680" max="4680" width="28.28515625" style="67" customWidth="1"/>
    <col min="4681" max="4681" width="10.28515625" style="67" customWidth="1"/>
    <col min="4682" max="4682" width="6" style="67" customWidth="1"/>
    <col min="4683" max="4683" width="28.28515625" style="67" customWidth="1"/>
    <col min="4684" max="4684" width="10.28515625" style="67" customWidth="1"/>
    <col min="4685" max="4685" width="6" style="67" customWidth="1"/>
    <col min="4686" max="4686" width="28.28515625" style="67" customWidth="1"/>
    <col min="4687" max="4687" width="10.28515625" style="67" customWidth="1"/>
    <col min="4688" max="4688" width="6" style="67" customWidth="1"/>
    <col min="4689" max="4689" width="28.28515625" style="67" customWidth="1"/>
    <col min="4690" max="4690" width="10.28515625" style="67" customWidth="1"/>
    <col min="4691" max="4691" width="6" style="67" customWidth="1"/>
    <col min="4692" max="4692" width="28.28515625" style="67" customWidth="1"/>
    <col min="4693" max="4693" width="10.28515625" style="67" customWidth="1"/>
    <col min="4694" max="4694" width="6" style="67" customWidth="1"/>
    <col min="4695" max="4695" width="28.28515625" style="67" customWidth="1"/>
    <col min="4696" max="4696" width="10.28515625" style="67" customWidth="1"/>
    <col min="4697" max="4697" width="6" style="67" customWidth="1"/>
    <col min="4698" max="4698" width="28.28515625" style="67" customWidth="1"/>
    <col min="4699" max="4699" width="10.28515625" style="67" customWidth="1"/>
    <col min="4700" max="4700" width="6" style="67" customWidth="1"/>
    <col min="4701" max="4701" width="28.28515625" style="67" customWidth="1"/>
    <col min="4702" max="4702" width="10.28515625" style="67" customWidth="1"/>
    <col min="4703" max="4703" width="6" style="67" customWidth="1"/>
    <col min="4704" max="4704" width="28.28515625" style="67" customWidth="1"/>
    <col min="4705" max="4705" width="10.28515625" style="67" customWidth="1"/>
    <col min="4706" max="4706" width="6" style="67" customWidth="1"/>
    <col min="4707" max="4707" width="28.28515625" style="67" customWidth="1"/>
    <col min="4708" max="4708" width="10.28515625" style="67" customWidth="1"/>
    <col min="4709" max="4709" width="6" style="67" customWidth="1"/>
    <col min="4710" max="4710" width="28.28515625" style="67" customWidth="1"/>
    <col min="4711" max="4711" width="10.28515625" style="67" customWidth="1"/>
    <col min="4712" max="4712" width="6" style="67" customWidth="1"/>
    <col min="4713" max="4713" width="28.28515625" style="67" customWidth="1"/>
    <col min="4714" max="4714" width="10.28515625" style="67" customWidth="1"/>
    <col min="4715" max="4715" width="6" style="67" customWidth="1"/>
    <col min="4716" max="4716" width="28.28515625" style="67" customWidth="1"/>
    <col min="4717" max="4717" width="10.28515625" style="67" customWidth="1"/>
    <col min="4718" max="4718" width="6" style="67" customWidth="1"/>
    <col min="4719" max="4719" width="28.28515625" style="67" customWidth="1"/>
    <col min="4720" max="4720" width="10.28515625" style="67" customWidth="1"/>
    <col min="4721" max="4721" width="6" style="67" customWidth="1"/>
    <col min="4722" max="4722" width="28.28515625" style="67" customWidth="1"/>
    <col min="4723" max="4723" width="10.28515625" style="67" customWidth="1"/>
    <col min="4724" max="4724" width="6" style="67" customWidth="1"/>
    <col min="4725" max="4725" width="28.28515625" style="67" customWidth="1"/>
    <col min="4726" max="4726" width="10.28515625" style="67" customWidth="1"/>
    <col min="4727" max="4727" width="6" style="67" customWidth="1"/>
    <col min="4728" max="4728" width="28.28515625" style="67" customWidth="1"/>
    <col min="4729" max="4729" width="10.28515625" style="67" customWidth="1"/>
    <col min="4730" max="4730" width="6" style="67" customWidth="1"/>
    <col min="4731" max="4731" width="28.28515625" style="67" customWidth="1"/>
    <col min="4732" max="4732" width="10.28515625" style="67" customWidth="1"/>
    <col min="4733" max="4733" width="6" style="67" customWidth="1"/>
    <col min="4734" max="4734" width="28.28515625" style="67" customWidth="1"/>
    <col min="4735" max="4735" width="10.28515625" style="67" customWidth="1"/>
    <col min="4736" max="4736" width="6" style="67" customWidth="1"/>
    <col min="4737" max="4737" width="28.28515625" style="67" customWidth="1"/>
    <col min="4738" max="4738" width="10.28515625" style="67" customWidth="1"/>
    <col min="4739" max="4739" width="6" style="67" customWidth="1"/>
    <col min="4740" max="4740" width="28.28515625" style="67" customWidth="1"/>
    <col min="4741" max="4741" width="10.28515625" style="67" customWidth="1"/>
    <col min="4742" max="4742" width="6" style="67" customWidth="1"/>
    <col min="4743" max="4743" width="28.28515625" style="67" customWidth="1"/>
    <col min="4744" max="4744" width="10.28515625" style="67" customWidth="1"/>
    <col min="4745" max="4745" width="6" style="67" customWidth="1"/>
    <col min="4746" max="4746" width="28.28515625" style="67" customWidth="1"/>
    <col min="4747" max="4747" width="10.28515625" style="67" customWidth="1"/>
    <col min="4748" max="4748" width="6" style="67" customWidth="1"/>
    <col min="4749" max="4749" width="28.28515625" style="67" customWidth="1"/>
    <col min="4750" max="4750" width="10.28515625" style="67" customWidth="1"/>
    <col min="4751" max="4751" width="6" style="67" customWidth="1"/>
    <col min="4752" max="4752" width="28.28515625" style="67" customWidth="1"/>
    <col min="4753" max="4753" width="10.28515625" style="67" customWidth="1"/>
    <col min="4754" max="4754" width="6" style="67" customWidth="1"/>
    <col min="4755" max="4755" width="28.28515625" style="67" customWidth="1"/>
    <col min="4756" max="4756" width="10.28515625" style="67" customWidth="1"/>
    <col min="4757" max="4757" width="6" style="67" customWidth="1"/>
    <col min="4758" max="4758" width="28.28515625" style="67" customWidth="1"/>
    <col min="4759" max="4759" width="10.28515625" style="67" customWidth="1"/>
    <col min="4760" max="4760" width="6" style="67" customWidth="1"/>
    <col min="4761" max="4761" width="28.28515625" style="67" customWidth="1"/>
    <col min="4762" max="4762" width="10.28515625" style="67" customWidth="1"/>
    <col min="4763" max="4763" width="6" style="67" customWidth="1"/>
    <col min="4764" max="4764" width="28.28515625" style="67" customWidth="1"/>
    <col min="4765" max="4765" width="10.28515625" style="67" customWidth="1"/>
    <col min="4766" max="4766" width="6" style="67" customWidth="1"/>
    <col min="4767" max="4767" width="28.28515625" style="67" customWidth="1"/>
    <col min="4768" max="4768" width="10.28515625" style="67" customWidth="1"/>
    <col min="4769" max="4769" width="6" style="67" customWidth="1"/>
    <col min="4770" max="4770" width="28.28515625" style="67" customWidth="1"/>
    <col min="4771" max="4771" width="10.28515625" style="67" customWidth="1"/>
    <col min="4772" max="4772" width="6" style="67" customWidth="1"/>
    <col min="4773" max="4773" width="28.28515625" style="67" customWidth="1"/>
    <col min="4774" max="4774" width="10.28515625" style="67" customWidth="1"/>
    <col min="4775" max="4775" width="6" style="67" customWidth="1"/>
    <col min="4776" max="4776" width="28.28515625" style="67" customWidth="1"/>
    <col min="4777" max="4777" width="10.28515625" style="67" customWidth="1"/>
    <col min="4778" max="4778" width="6" style="67" customWidth="1"/>
    <col min="4779" max="4779" width="28.28515625" style="67" customWidth="1"/>
    <col min="4780" max="4780" width="10.28515625" style="67" customWidth="1"/>
    <col min="4781" max="4781" width="6" style="67" customWidth="1"/>
    <col min="4782" max="4782" width="28.28515625" style="67" customWidth="1"/>
    <col min="4783" max="4783" width="10.28515625" style="67" customWidth="1"/>
    <col min="4784" max="4784" width="6" style="67" customWidth="1"/>
    <col min="4785" max="4785" width="28.28515625" style="67" customWidth="1"/>
    <col min="4786" max="4786" width="10.28515625" style="67" customWidth="1"/>
    <col min="4787" max="4787" width="6" style="67" customWidth="1"/>
    <col min="4788" max="4788" width="28.28515625" style="67" customWidth="1"/>
    <col min="4789" max="4789" width="10.28515625" style="67" customWidth="1"/>
    <col min="4790" max="4790" width="6" style="67" customWidth="1"/>
    <col min="4791" max="4791" width="28.28515625" style="67" customWidth="1"/>
    <col min="4792" max="4792" width="10.28515625" style="67" customWidth="1"/>
    <col min="4793" max="4793" width="6" style="67" customWidth="1"/>
    <col min="4794" max="4794" width="28.28515625" style="67" customWidth="1"/>
    <col min="4795" max="4795" width="10.28515625" style="67" customWidth="1"/>
    <col min="4796" max="4796" width="6" style="67" customWidth="1"/>
    <col min="4797" max="4797" width="28.28515625" style="67" customWidth="1"/>
    <col min="4798" max="4798" width="10.28515625" style="67" customWidth="1"/>
    <col min="4799" max="4799" width="6" style="67" customWidth="1"/>
    <col min="4800" max="4800" width="28.28515625" style="67" customWidth="1"/>
    <col min="4801" max="4801" width="10.28515625" style="67" customWidth="1"/>
    <col min="4802" max="4802" width="6" style="67" customWidth="1"/>
    <col min="4803" max="4803" width="28.28515625" style="67" customWidth="1"/>
    <col min="4804" max="4804" width="10.28515625" style="67" customWidth="1"/>
    <col min="4805" max="4805" width="6" style="67" customWidth="1"/>
    <col min="4806" max="4806" width="28.28515625" style="67" customWidth="1"/>
    <col min="4807" max="4807" width="10.28515625" style="67" customWidth="1"/>
    <col min="4808" max="4808" width="6" style="67" customWidth="1"/>
    <col min="4809" max="4809" width="28.28515625" style="67" customWidth="1"/>
    <col min="4810" max="4810" width="10.28515625" style="67" customWidth="1"/>
    <col min="4811" max="4811" width="6" style="67" customWidth="1"/>
    <col min="4812" max="4812" width="28.28515625" style="67" customWidth="1"/>
    <col min="4813" max="4813" width="10.28515625" style="67" customWidth="1"/>
    <col min="4814" max="4814" width="6" style="67" customWidth="1"/>
    <col min="4815" max="4815" width="28.28515625" style="67" customWidth="1"/>
    <col min="4816" max="4816" width="10.28515625" style="67" customWidth="1"/>
    <col min="4817" max="4817" width="6" style="67" customWidth="1"/>
    <col min="4818" max="4864" width="9.140625" style="67"/>
    <col min="4865" max="4865" width="31" style="67" customWidth="1"/>
    <col min="4866" max="4866" width="9.140625" style="67"/>
    <col min="4867" max="4867" width="28.28515625" style="67" customWidth="1"/>
    <col min="4868" max="4868" width="10.28515625" style="67" customWidth="1"/>
    <col min="4869" max="4869" width="6" style="67" customWidth="1"/>
    <col min="4870" max="4870" width="28.28515625" style="67" customWidth="1"/>
    <col min="4871" max="4871" width="10.28515625" style="67" customWidth="1"/>
    <col min="4872" max="4872" width="6" style="67" customWidth="1"/>
    <col min="4873" max="4873" width="28.28515625" style="67" customWidth="1"/>
    <col min="4874" max="4874" width="10.28515625" style="67" customWidth="1"/>
    <col min="4875" max="4875" width="6" style="67" customWidth="1"/>
    <col min="4876" max="4876" width="28.28515625" style="67" customWidth="1"/>
    <col min="4877" max="4877" width="10.28515625" style="67" customWidth="1"/>
    <col min="4878" max="4878" width="6" style="67" customWidth="1"/>
    <col min="4879" max="4879" width="28.28515625" style="67" customWidth="1"/>
    <col min="4880" max="4880" width="10.28515625" style="67" customWidth="1"/>
    <col min="4881" max="4881" width="6" style="67" customWidth="1"/>
    <col min="4882" max="4882" width="28.28515625" style="67" customWidth="1"/>
    <col min="4883" max="4883" width="10.28515625" style="67" customWidth="1"/>
    <col min="4884" max="4884" width="6" style="67" customWidth="1"/>
    <col min="4885" max="4885" width="28.28515625" style="67" customWidth="1"/>
    <col min="4886" max="4886" width="10.28515625" style="67" customWidth="1"/>
    <col min="4887" max="4887" width="6" style="67" customWidth="1"/>
    <col min="4888" max="4888" width="28.28515625" style="67" customWidth="1"/>
    <col min="4889" max="4889" width="10.28515625" style="67" customWidth="1"/>
    <col min="4890" max="4890" width="6" style="67" customWidth="1"/>
    <col min="4891" max="4891" width="28.28515625" style="67" customWidth="1"/>
    <col min="4892" max="4892" width="10.28515625" style="67" customWidth="1"/>
    <col min="4893" max="4893" width="6" style="67" customWidth="1"/>
    <col min="4894" max="4894" width="28.28515625" style="67" customWidth="1"/>
    <col min="4895" max="4895" width="10.28515625" style="67" customWidth="1"/>
    <col min="4896" max="4896" width="6" style="67" customWidth="1"/>
    <col min="4897" max="4897" width="28.28515625" style="67" customWidth="1"/>
    <col min="4898" max="4898" width="10.28515625" style="67" customWidth="1"/>
    <col min="4899" max="4899" width="6" style="67" customWidth="1"/>
    <col min="4900" max="4900" width="28.28515625" style="67" customWidth="1"/>
    <col min="4901" max="4901" width="10.28515625" style="67" customWidth="1"/>
    <col min="4902" max="4902" width="6" style="67" customWidth="1"/>
    <col min="4903" max="4903" width="28.28515625" style="67" customWidth="1"/>
    <col min="4904" max="4904" width="10.28515625" style="67" customWidth="1"/>
    <col min="4905" max="4905" width="6" style="67" customWidth="1"/>
    <col min="4906" max="4906" width="28.28515625" style="67" customWidth="1"/>
    <col min="4907" max="4907" width="10.28515625" style="67" customWidth="1"/>
    <col min="4908" max="4908" width="6" style="67" customWidth="1"/>
    <col min="4909" max="4909" width="28.28515625" style="67" customWidth="1"/>
    <col min="4910" max="4910" width="10.28515625" style="67" customWidth="1"/>
    <col min="4911" max="4911" width="6" style="67" customWidth="1"/>
    <col min="4912" max="4912" width="28.28515625" style="67" customWidth="1"/>
    <col min="4913" max="4913" width="10.28515625" style="67" customWidth="1"/>
    <col min="4914" max="4914" width="6" style="67" customWidth="1"/>
    <col min="4915" max="4915" width="28.28515625" style="67" customWidth="1"/>
    <col min="4916" max="4916" width="10.28515625" style="67" customWidth="1"/>
    <col min="4917" max="4917" width="6" style="67" customWidth="1"/>
    <col min="4918" max="4918" width="28.28515625" style="67" customWidth="1"/>
    <col min="4919" max="4919" width="10.28515625" style="67" customWidth="1"/>
    <col min="4920" max="4920" width="6" style="67" customWidth="1"/>
    <col min="4921" max="4921" width="28.28515625" style="67" customWidth="1"/>
    <col min="4922" max="4922" width="10.28515625" style="67" customWidth="1"/>
    <col min="4923" max="4923" width="6" style="67" customWidth="1"/>
    <col min="4924" max="4924" width="28.28515625" style="67" customWidth="1"/>
    <col min="4925" max="4925" width="10.28515625" style="67" customWidth="1"/>
    <col min="4926" max="4926" width="6" style="67" customWidth="1"/>
    <col min="4927" max="4927" width="28.28515625" style="67" customWidth="1"/>
    <col min="4928" max="4928" width="10.28515625" style="67" customWidth="1"/>
    <col min="4929" max="4929" width="6" style="67" customWidth="1"/>
    <col min="4930" max="4930" width="28.28515625" style="67" customWidth="1"/>
    <col min="4931" max="4931" width="10.28515625" style="67" customWidth="1"/>
    <col min="4932" max="4932" width="6" style="67" customWidth="1"/>
    <col min="4933" max="4933" width="28.28515625" style="67" customWidth="1"/>
    <col min="4934" max="4934" width="10.28515625" style="67" customWidth="1"/>
    <col min="4935" max="4935" width="6" style="67" customWidth="1"/>
    <col min="4936" max="4936" width="28.28515625" style="67" customWidth="1"/>
    <col min="4937" max="4937" width="10.28515625" style="67" customWidth="1"/>
    <col min="4938" max="4938" width="6" style="67" customWidth="1"/>
    <col min="4939" max="4939" width="28.28515625" style="67" customWidth="1"/>
    <col min="4940" max="4940" width="10.28515625" style="67" customWidth="1"/>
    <col min="4941" max="4941" width="6" style="67" customWidth="1"/>
    <col min="4942" max="4942" width="28.28515625" style="67" customWidth="1"/>
    <col min="4943" max="4943" width="10.28515625" style="67" customWidth="1"/>
    <col min="4944" max="4944" width="6" style="67" customWidth="1"/>
    <col min="4945" max="4945" width="28.28515625" style="67" customWidth="1"/>
    <col min="4946" max="4946" width="10.28515625" style="67" customWidth="1"/>
    <col min="4947" max="4947" width="6" style="67" customWidth="1"/>
    <col min="4948" max="4948" width="28.28515625" style="67" customWidth="1"/>
    <col min="4949" max="4949" width="10.28515625" style="67" customWidth="1"/>
    <col min="4950" max="4950" width="6" style="67" customWidth="1"/>
    <col min="4951" max="4951" width="28.28515625" style="67" customWidth="1"/>
    <col min="4952" max="4952" width="10.28515625" style="67" customWidth="1"/>
    <col min="4953" max="4953" width="6" style="67" customWidth="1"/>
    <col min="4954" max="4954" width="28.28515625" style="67" customWidth="1"/>
    <col min="4955" max="4955" width="10.28515625" style="67" customWidth="1"/>
    <col min="4956" max="4956" width="6" style="67" customWidth="1"/>
    <col min="4957" max="4957" width="28.28515625" style="67" customWidth="1"/>
    <col min="4958" max="4958" width="10.28515625" style="67" customWidth="1"/>
    <col min="4959" max="4959" width="6" style="67" customWidth="1"/>
    <col min="4960" max="4960" width="28.28515625" style="67" customWidth="1"/>
    <col min="4961" max="4961" width="10.28515625" style="67" customWidth="1"/>
    <col min="4962" max="4962" width="6" style="67" customWidth="1"/>
    <col min="4963" max="4963" width="28.28515625" style="67" customWidth="1"/>
    <col min="4964" max="4964" width="10.28515625" style="67" customWidth="1"/>
    <col min="4965" max="4965" width="6" style="67" customWidth="1"/>
    <col min="4966" max="4966" width="28.28515625" style="67" customWidth="1"/>
    <col min="4967" max="4967" width="10.28515625" style="67" customWidth="1"/>
    <col min="4968" max="4968" width="6" style="67" customWidth="1"/>
    <col min="4969" max="4969" width="28.28515625" style="67" customWidth="1"/>
    <col min="4970" max="4970" width="10.28515625" style="67" customWidth="1"/>
    <col min="4971" max="4971" width="6" style="67" customWidth="1"/>
    <col min="4972" max="4972" width="28.28515625" style="67" customWidth="1"/>
    <col min="4973" max="4973" width="10.28515625" style="67" customWidth="1"/>
    <col min="4974" max="4974" width="6" style="67" customWidth="1"/>
    <col min="4975" max="4975" width="28.28515625" style="67" customWidth="1"/>
    <col min="4976" max="4976" width="10.28515625" style="67" customWidth="1"/>
    <col min="4977" max="4977" width="6" style="67" customWidth="1"/>
    <col min="4978" max="4978" width="28.28515625" style="67" customWidth="1"/>
    <col min="4979" max="4979" width="10.28515625" style="67" customWidth="1"/>
    <col min="4980" max="4980" width="6" style="67" customWidth="1"/>
    <col min="4981" max="4981" width="28.28515625" style="67" customWidth="1"/>
    <col min="4982" max="4982" width="10.28515625" style="67" customWidth="1"/>
    <col min="4983" max="4983" width="6" style="67" customWidth="1"/>
    <col min="4984" max="4984" width="28.28515625" style="67" customWidth="1"/>
    <col min="4985" max="4985" width="10.28515625" style="67" customWidth="1"/>
    <col min="4986" max="4986" width="6" style="67" customWidth="1"/>
    <col min="4987" max="4987" width="28.28515625" style="67" customWidth="1"/>
    <col min="4988" max="4988" width="10.28515625" style="67" customWidth="1"/>
    <col min="4989" max="4989" width="6" style="67" customWidth="1"/>
    <col min="4990" max="4990" width="28.28515625" style="67" customWidth="1"/>
    <col min="4991" max="4991" width="10.28515625" style="67" customWidth="1"/>
    <col min="4992" max="4992" width="6" style="67" customWidth="1"/>
    <col min="4993" max="4993" width="28.28515625" style="67" customWidth="1"/>
    <col min="4994" max="4994" width="10.28515625" style="67" customWidth="1"/>
    <col min="4995" max="4995" width="6" style="67" customWidth="1"/>
    <col min="4996" max="4996" width="28.28515625" style="67" customWidth="1"/>
    <col min="4997" max="4997" width="10.28515625" style="67" customWidth="1"/>
    <col min="4998" max="4998" width="6" style="67" customWidth="1"/>
    <col min="4999" max="4999" width="28.28515625" style="67" customWidth="1"/>
    <col min="5000" max="5000" width="10.28515625" style="67" customWidth="1"/>
    <col min="5001" max="5001" width="6" style="67" customWidth="1"/>
    <col min="5002" max="5002" width="28.28515625" style="67" customWidth="1"/>
    <col min="5003" max="5003" width="10.28515625" style="67" customWidth="1"/>
    <col min="5004" max="5004" width="6" style="67" customWidth="1"/>
    <col min="5005" max="5005" width="28.28515625" style="67" customWidth="1"/>
    <col min="5006" max="5006" width="10.28515625" style="67" customWidth="1"/>
    <col min="5007" max="5007" width="6" style="67" customWidth="1"/>
    <col min="5008" max="5008" width="28.28515625" style="67" customWidth="1"/>
    <col min="5009" max="5009" width="10.28515625" style="67" customWidth="1"/>
    <col min="5010" max="5010" width="6" style="67" customWidth="1"/>
    <col min="5011" max="5011" width="28.28515625" style="67" customWidth="1"/>
    <col min="5012" max="5012" width="10.28515625" style="67" customWidth="1"/>
    <col min="5013" max="5013" width="6" style="67" customWidth="1"/>
    <col min="5014" max="5014" width="28.28515625" style="67" customWidth="1"/>
    <col min="5015" max="5015" width="10.28515625" style="67" customWidth="1"/>
    <col min="5016" max="5016" width="6" style="67" customWidth="1"/>
    <col min="5017" max="5017" width="28.28515625" style="67" customWidth="1"/>
    <col min="5018" max="5018" width="10.28515625" style="67" customWidth="1"/>
    <col min="5019" max="5019" width="6" style="67" customWidth="1"/>
    <col min="5020" max="5020" width="28.28515625" style="67" customWidth="1"/>
    <col min="5021" max="5021" width="10.28515625" style="67" customWidth="1"/>
    <col min="5022" max="5022" width="6" style="67" customWidth="1"/>
    <col min="5023" max="5023" width="28.28515625" style="67" customWidth="1"/>
    <col min="5024" max="5024" width="10.28515625" style="67" customWidth="1"/>
    <col min="5025" max="5025" width="6" style="67" customWidth="1"/>
    <col min="5026" max="5026" width="28.28515625" style="67" customWidth="1"/>
    <col min="5027" max="5027" width="10.28515625" style="67" customWidth="1"/>
    <col min="5028" max="5028" width="6" style="67" customWidth="1"/>
    <col min="5029" max="5029" width="28.28515625" style="67" customWidth="1"/>
    <col min="5030" max="5030" width="10.28515625" style="67" customWidth="1"/>
    <col min="5031" max="5031" width="6" style="67" customWidth="1"/>
    <col min="5032" max="5032" width="28.28515625" style="67" customWidth="1"/>
    <col min="5033" max="5033" width="10.28515625" style="67" customWidth="1"/>
    <col min="5034" max="5034" width="6" style="67" customWidth="1"/>
    <col min="5035" max="5035" width="28.28515625" style="67" customWidth="1"/>
    <col min="5036" max="5036" width="10.28515625" style="67" customWidth="1"/>
    <col min="5037" max="5037" width="6" style="67" customWidth="1"/>
    <col min="5038" max="5038" width="28.28515625" style="67" customWidth="1"/>
    <col min="5039" max="5039" width="10.28515625" style="67" customWidth="1"/>
    <col min="5040" max="5040" width="6" style="67" customWidth="1"/>
    <col min="5041" max="5041" width="28.28515625" style="67" customWidth="1"/>
    <col min="5042" max="5042" width="10.28515625" style="67" customWidth="1"/>
    <col min="5043" max="5043" width="6" style="67" customWidth="1"/>
    <col min="5044" max="5044" width="28.28515625" style="67" customWidth="1"/>
    <col min="5045" max="5045" width="10.28515625" style="67" customWidth="1"/>
    <col min="5046" max="5046" width="6" style="67" customWidth="1"/>
    <col min="5047" max="5047" width="28.28515625" style="67" customWidth="1"/>
    <col min="5048" max="5048" width="10.28515625" style="67" customWidth="1"/>
    <col min="5049" max="5049" width="6" style="67" customWidth="1"/>
    <col min="5050" max="5050" width="28.28515625" style="67" customWidth="1"/>
    <col min="5051" max="5051" width="10.28515625" style="67" customWidth="1"/>
    <col min="5052" max="5052" width="6" style="67" customWidth="1"/>
    <col min="5053" max="5053" width="28.28515625" style="67" customWidth="1"/>
    <col min="5054" max="5054" width="10.28515625" style="67" customWidth="1"/>
    <col min="5055" max="5055" width="6" style="67" customWidth="1"/>
    <col min="5056" max="5056" width="28.28515625" style="67" customWidth="1"/>
    <col min="5057" max="5057" width="10.28515625" style="67" customWidth="1"/>
    <col min="5058" max="5058" width="6" style="67" customWidth="1"/>
    <col min="5059" max="5059" width="28.28515625" style="67" customWidth="1"/>
    <col min="5060" max="5060" width="10.28515625" style="67" customWidth="1"/>
    <col min="5061" max="5061" width="6" style="67" customWidth="1"/>
    <col min="5062" max="5062" width="28.28515625" style="67" customWidth="1"/>
    <col min="5063" max="5063" width="10.28515625" style="67" customWidth="1"/>
    <col min="5064" max="5064" width="6" style="67" customWidth="1"/>
    <col min="5065" max="5065" width="28.28515625" style="67" customWidth="1"/>
    <col min="5066" max="5066" width="10.28515625" style="67" customWidth="1"/>
    <col min="5067" max="5067" width="6" style="67" customWidth="1"/>
    <col min="5068" max="5068" width="28.28515625" style="67" customWidth="1"/>
    <col min="5069" max="5069" width="10.28515625" style="67" customWidth="1"/>
    <col min="5070" max="5070" width="6" style="67" customWidth="1"/>
    <col min="5071" max="5071" width="28.28515625" style="67" customWidth="1"/>
    <col min="5072" max="5072" width="10.28515625" style="67" customWidth="1"/>
    <col min="5073" max="5073" width="6" style="67" customWidth="1"/>
    <col min="5074" max="5120" width="9.140625" style="67"/>
    <col min="5121" max="5121" width="31" style="67" customWidth="1"/>
    <col min="5122" max="5122" width="9.140625" style="67"/>
    <col min="5123" max="5123" width="28.28515625" style="67" customWidth="1"/>
    <col min="5124" max="5124" width="10.28515625" style="67" customWidth="1"/>
    <col min="5125" max="5125" width="6" style="67" customWidth="1"/>
    <col min="5126" max="5126" width="28.28515625" style="67" customWidth="1"/>
    <col min="5127" max="5127" width="10.28515625" style="67" customWidth="1"/>
    <col min="5128" max="5128" width="6" style="67" customWidth="1"/>
    <col min="5129" max="5129" width="28.28515625" style="67" customWidth="1"/>
    <col min="5130" max="5130" width="10.28515625" style="67" customWidth="1"/>
    <col min="5131" max="5131" width="6" style="67" customWidth="1"/>
    <col min="5132" max="5132" width="28.28515625" style="67" customWidth="1"/>
    <col min="5133" max="5133" width="10.28515625" style="67" customWidth="1"/>
    <col min="5134" max="5134" width="6" style="67" customWidth="1"/>
    <col min="5135" max="5135" width="28.28515625" style="67" customWidth="1"/>
    <col min="5136" max="5136" width="10.28515625" style="67" customWidth="1"/>
    <col min="5137" max="5137" width="6" style="67" customWidth="1"/>
    <col min="5138" max="5138" width="28.28515625" style="67" customWidth="1"/>
    <col min="5139" max="5139" width="10.28515625" style="67" customWidth="1"/>
    <col min="5140" max="5140" width="6" style="67" customWidth="1"/>
    <col min="5141" max="5141" width="28.28515625" style="67" customWidth="1"/>
    <col min="5142" max="5142" width="10.28515625" style="67" customWidth="1"/>
    <col min="5143" max="5143" width="6" style="67" customWidth="1"/>
    <col min="5144" max="5144" width="28.28515625" style="67" customWidth="1"/>
    <col min="5145" max="5145" width="10.28515625" style="67" customWidth="1"/>
    <col min="5146" max="5146" width="6" style="67" customWidth="1"/>
    <col min="5147" max="5147" width="28.28515625" style="67" customWidth="1"/>
    <col min="5148" max="5148" width="10.28515625" style="67" customWidth="1"/>
    <col min="5149" max="5149" width="6" style="67" customWidth="1"/>
    <col min="5150" max="5150" width="28.28515625" style="67" customWidth="1"/>
    <col min="5151" max="5151" width="10.28515625" style="67" customWidth="1"/>
    <col min="5152" max="5152" width="6" style="67" customWidth="1"/>
    <col min="5153" max="5153" width="28.28515625" style="67" customWidth="1"/>
    <col min="5154" max="5154" width="10.28515625" style="67" customWidth="1"/>
    <col min="5155" max="5155" width="6" style="67" customWidth="1"/>
    <col min="5156" max="5156" width="28.28515625" style="67" customWidth="1"/>
    <col min="5157" max="5157" width="10.28515625" style="67" customWidth="1"/>
    <col min="5158" max="5158" width="6" style="67" customWidth="1"/>
    <col min="5159" max="5159" width="28.28515625" style="67" customWidth="1"/>
    <col min="5160" max="5160" width="10.28515625" style="67" customWidth="1"/>
    <col min="5161" max="5161" width="6" style="67" customWidth="1"/>
    <col min="5162" max="5162" width="28.28515625" style="67" customWidth="1"/>
    <col min="5163" max="5163" width="10.28515625" style="67" customWidth="1"/>
    <col min="5164" max="5164" width="6" style="67" customWidth="1"/>
    <col min="5165" max="5165" width="28.28515625" style="67" customWidth="1"/>
    <col min="5166" max="5166" width="10.28515625" style="67" customWidth="1"/>
    <col min="5167" max="5167" width="6" style="67" customWidth="1"/>
    <col min="5168" max="5168" width="28.28515625" style="67" customWidth="1"/>
    <col min="5169" max="5169" width="10.28515625" style="67" customWidth="1"/>
    <col min="5170" max="5170" width="6" style="67" customWidth="1"/>
    <col min="5171" max="5171" width="28.28515625" style="67" customWidth="1"/>
    <col min="5172" max="5172" width="10.28515625" style="67" customWidth="1"/>
    <col min="5173" max="5173" width="6" style="67" customWidth="1"/>
    <col min="5174" max="5174" width="28.28515625" style="67" customWidth="1"/>
    <col min="5175" max="5175" width="10.28515625" style="67" customWidth="1"/>
    <col min="5176" max="5176" width="6" style="67" customWidth="1"/>
    <col min="5177" max="5177" width="28.28515625" style="67" customWidth="1"/>
    <col min="5178" max="5178" width="10.28515625" style="67" customWidth="1"/>
    <col min="5179" max="5179" width="6" style="67" customWidth="1"/>
    <col min="5180" max="5180" width="28.28515625" style="67" customWidth="1"/>
    <col min="5181" max="5181" width="10.28515625" style="67" customWidth="1"/>
    <col min="5182" max="5182" width="6" style="67" customWidth="1"/>
    <col min="5183" max="5183" width="28.28515625" style="67" customWidth="1"/>
    <col min="5184" max="5184" width="10.28515625" style="67" customWidth="1"/>
    <col min="5185" max="5185" width="6" style="67" customWidth="1"/>
    <col min="5186" max="5186" width="28.28515625" style="67" customWidth="1"/>
    <col min="5187" max="5187" width="10.28515625" style="67" customWidth="1"/>
    <col min="5188" max="5188" width="6" style="67" customWidth="1"/>
    <col min="5189" max="5189" width="28.28515625" style="67" customWidth="1"/>
    <col min="5190" max="5190" width="10.28515625" style="67" customWidth="1"/>
    <col min="5191" max="5191" width="6" style="67" customWidth="1"/>
    <col min="5192" max="5192" width="28.28515625" style="67" customWidth="1"/>
    <col min="5193" max="5193" width="10.28515625" style="67" customWidth="1"/>
    <col min="5194" max="5194" width="6" style="67" customWidth="1"/>
    <col min="5195" max="5195" width="28.28515625" style="67" customWidth="1"/>
    <col min="5196" max="5196" width="10.28515625" style="67" customWidth="1"/>
    <col min="5197" max="5197" width="6" style="67" customWidth="1"/>
    <col min="5198" max="5198" width="28.28515625" style="67" customWidth="1"/>
    <col min="5199" max="5199" width="10.28515625" style="67" customWidth="1"/>
    <col min="5200" max="5200" width="6" style="67" customWidth="1"/>
    <col min="5201" max="5201" width="28.28515625" style="67" customWidth="1"/>
    <col min="5202" max="5202" width="10.28515625" style="67" customWidth="1"/>
    <col min="5203" max="5203" width="6" style="67" customWidth="1"/>
    <col min="5204" max="5204" width="28.28515625" style="67" customWidth="1"/>
    <col min="5205" max="5205" width="10.28515625" style="67" customWidth="1"/>
    <col min="5206" max="5206" width="6" style="67" customWidth="1"/>
    <col min="5207" max="5207" width="28.28515625" style="67" customWidth="1"/>
    <col min="5208" max="5208" width="10.28515625" style="67" customWidth="1"/>
    <col min="5209" max="5209" width="6" style="67" customWidth="1"/>
    <col min="5210" max="5210" width="28.28515625" style="67" customWidth="1"/>
    <col min="5211" max="5211" width="10.28515625" style="67" customWidth="1"/>
    <col min="5212" max="5212" width="6" style="67" customWidth="1"/>
    <col min="5213" max="5213" width="28.28515625" style="67" customWidth="1"/>
    <col min="5214" max="5214" width="10.28515625" style="67" customWidth="1"/>
    <col min="5215" max="5215" width="6" style="67" customWidth="1"/>
    <col min="5216" max="5216" width="28.28515625" style="67" customWidth="1"/>
    <col min="5217" max="5217" width="10.28515625" style="67" customWidth="1"/>
    <col min="5218" max="5218" width="6" style="67" customWidth="1"/>
    <col min="5219" max="5219" width="28.28515625" style="67" customWidth="1"/>
    <col min="5220" max="5220" width="10.28515625" style="67" customWidth="1"/>
    <col min="5221" max="5221" width="6" style="67" customWidth="1"/>
    <col min="5222" max="5222" width="28.28515625" style="67" customWidth="1"/>
    <col min="5223" max="5223" width="10.28515625" style="67" customWidth="1"/>
    <col min="5224" max="5224" width="6" style="67" customWidth="1"/>
    <col min="5225" max="5225" width="28.28515625" style="67" customWidth="1"/>
    <col min="5226" max="5226" width="10.28515625" style="67" customWidth="1"/>
    <col min="5227" max="5227" width="6" style="67" customWidth="1"/>
    <col min="5228" max="5228" width="28.28515625" style="67" customWidth="1"/>
    <col min="5229" max="5229" width="10.28515625" style="67" customWidth="1"/>
    <col min="5230" max="5230" width="6" style="67" customWidth="1"/>
    <col min="5231" max="5231" width="28.28515625" style="67" customWidth="1"/>
    <col min="5232" max="5232" width="10.28515625" style="67" customWidth="1"/>
    <col min="5233" max="5233" width="6" style="67" customWidth="1"/>
    <col min="5234" max="5234" width="28.28515625" style="67" customWidth="1"/>
    <col min="5235" max="5235" width="10.28515625" style="67" customWidth="1"/>
    <col min="5236" max="5236" width="6" style="67" customWidth="1"/>
    <col min="5237" max="5237" width="28.28515625" style="67" customWidth="1"/>
    <col min="5238" max="5238" width="10.28515625" style="67" customWidth="1"/>
    <col min="5239" max="5239" width="6" style="67" customWidth="1"/>
    <col min="5240" max="5240" width="28.28515625" style="67" customWidth="1"/>
    <col min="5241" max="5241" width="10.28515625" style="67" customWidth="1"/>
    <col min="5242" max="5242" width="6" style="67" customWidth="1"/>
    <col min="5243" max="5243" width="28.28515625" style="67" customWidth="1"/>
    <col min="5244" max="5244" width="10.28515625" style="67" customWidth="1"/>
    <col min="5245" max="5245" width="6" style="67" customWidth="1"/>
    <col min="5246" max="5246" width="28.28515625" style="67" customWidth="1"/>
    <col min="5247" max="5247" width="10.28515625" style="67" customWidth="1"/>
    <col min="5248" max="5248" width="6" style="67" customWidth="1"/>
    <col min="5249" max="5249" width="28.28515625" style="67" customWidth="1"/>
    <col min="5250" max="5250" width="10.28515625" style="67" customWidth="1"/>
    <col min="5251" max="5251" width="6" style="67" customWidth="1"/>
    <col min="5252" max="5252" width="28.28515625" style="67" customWidth="1"/>
    <col min="5253" max="5253" width="10.28515625" style="67" customWidth="1"/>
    <col min="5254" max="5254" width="6" style="67" customWidth="1"/>
    <col min="5255" max="5255" width="28.28515625" style="67" customWidth="1"/>
    <col min="5256" max="5256" width="10.28515625" style="67" customWidth="1"/>
    <col min="5257" max="5257" width="6" style="67" customWidth="1"/>
    <col min="5258" max="5258" width="28.28515625" style="67" customWidth="1"/>
    <col min="5259" max="5259" width="10.28515625" style="67" customWidth="1"/>
    <col min="5260" max="5260" width="6" style="67" customWidth="1"/>
    <col min="5261" max="5261" width="28.28515625" style="67" customWidth="1"/>
    <col min="5262" max="5262" width="10.28515625" style="67" customWidth="1"/>
    <col min="5263" max="5263" width="6" style="67" customWidth="1"/>
    <col min="5264" max="5264" width="28.28515625" style="67" customWidth="1"/>
    <col min="5265" max="5265" width="10.28515625" style="67" customWidth="1"/>
    <col min="5266" max="5266" width="6" style="67" customWidth="1"/>
    <col min="5267" max="5267" width="28.28515625" style="67" customWidth="1"/>
    <col min="5268" max="5268" width="10.28515625" style="67" customWidth="1"/>
    <col min="5269" max="5269" width="6" style="67" customWidth="1"/>
    <col min="5270" max="5270" width="28.28515625" style="67" customWidth="1"/>
    <col min="5271" max="5271" width="10.28515625" style="67" customWidth="1"/>
    <col min="5272" max="5272" width="6" style="67" customWidth="1"/>
    <col min="5273" max="5273" width="28.28515625" style="67" customWidth="1"/>
    <col min="5274" max="5274" width="10.28515625" style="67" customWidth="1"/>
    <col min="5275" max="5275" width="6" style="67" customWidth="1"/>
    <col min="5276" max="5276" width="28.28515625" style="67" customWidth="1"/>
    <col min="5277" max="5277" width="10.28515625" style="67" customWidth="1"/>
    <col min="5278" max="5278" width="6" style="67" customWidth="1"/>
    <col min="5279" max="5279" width="28.28515625" style="67" customWidth="1"/>
    <col min="5280" max="5280" width="10.28515625" style="67" customWidth="1"/>
    <col min="5281" max="5281" width="6" style="67" customWidth="1"/>
    <col min="5282" max="5282" width="28.28515625" style="67" customWidth="1"/>
    <col min="5283" max="5283" width="10.28515625" style="67" customWidth="1"/>
    <col min="5284" max="5284" width="6" style="67" customWidth="1"/>
    <col min="5285" max="5285" width="28.28515625" style="67" customWidth="1"/>
    <col min="5286" max="5286" width="10.28515625" style="67" customWidth="1"/>
    <col min="5287" max="5287" width="6" style="67" customWidth="1"/>
    <col min="5288" max="5288" width="28.28515625" style="67" customWidth="1"/>
    <col min="5289" max="5289" width="10.28515625" style="67" customWidth="1"/>
    <col min="5290" max="5290" width="6" style="67" customWidth="1"/>
    <col min="5291" max="5291" width="28.28515625" style="67" customWidth="1"/>
    <col min="5292" max="5292" width="10.28515625" style="67" customWidth="1"/>
    <col min="5293" max="5293" width="6" style="67" customWidth="1"/>
    <col min="5294" max="5294" width="28.28515625" style="67" customWidth="1"/>
    <col min="5295" max="5295" width="10.28515625" style="67" customWidth="1"/>
    <col min="5296" max="5296" width="6" style="67" customWidth="1"/>
    <col min="5297" max="5297" width="28.28515625" style="67" customWidth="1"/>
    <col min="5298" max="5298" width="10.28515625" style="67" customWidth="1"/>
    <col min="5299" max="5299" width="6" style="67" customWidth="1"/>
    <col min="5300" max="5300" width="28.28515625" style="67" customWidth="1"/>
    <col min="5301" max="5301" width="10.28515625" style="67" customWidth="1"/>
    <col min="5302" max="5302" width="6" style="67" customWidth="1"/>
    <col min="5303" max="5303" width="28.28515625" style="67" customWidth="1"/>
    <col min="5304" max="5304" width="10.28515625" style="67" customWidth="1"/>
    <col min="5305" max="5305" width="6" style="67" customWidth="1"/>
    <col min="5306" max="5306" width="28.28515625" style="67" customWidth="1"/>
    <col min="5307" max="5307" width="10.28515625" style="67" customWidth="1"/>
    <col min="5308" max="5308" width="6" style="67" customWidth="1"/>
    <col min="5309" max="5309" width="28.28515625" style="67" customWidth="1"/>
    <col min="5310" max="5310" width="10.28515625" style="67" customWidth="1"/>
    <col min="5311" max="5311" width="6" style="67" customWidth="1"/>
    <col min="5312" max="5312" width="28.28515625" style="67" customWidth="1"/>
    <col min="5313" max="5313" width="10.28515625" style="67" customWidth="1"/>
    <col min="5314" max="5314" width="6" style="67" customWidth="1"/>
    <col min="5315" max="5315" width="28.28515625" style="67" customWidth="1"/>
    <col min="5316" max="5316" width="10.28515625" style="67" customWidth="1"/>
    <col min="5317" max="5317" width="6" style="67" customWidth="1"/>
    <col min="5318" max="5318" width="28.28515625" style="67" customWidth="1"/>
    <col min="5319" max="5319" width="10.28515625" style="67" customWidth="1"/>
    <col min="5320" max="5320" width="6" style="67" customWidth="1"/>
    <col min="5321" max="5321" width="28.28515625" style="67" customWidth="1"/>
    <col min="5322" max="5322" width="10.28515625" style="67" customWidth="1"/>
    <col min="5323" max="5323" width="6" style="67" customWidth="1"/>
    <col min="5324" max="5324" width="28.28515625" style="67" customWidth="1"/>
    <col min="5325" max="5325" width="10.28515625" style="67" customWidth="1"/>
    <col min="5326" max="5326" width="6" style="67" customWidth="1"/>
    <col min="5327" max="5327" width="28.28515625" style="67" customWidth="1"/>
    <col min="5328" max="5328" width="10.28515625" style="67" customWidth="1"/>
    <col min="5329" max="5329" width="6" style="67" customWidth="1"/>
    <col min="5330" max="5376" width="9.140625" style="67"/>
    <col min="5377" max="5377" width="31" style="67" customWidth="1"/>
    <col min="5378" max="5378" width="9.140625" style="67"/>
    <col min="5379" max="5379" width="28.28515625" style="67" customWidth="1"/>
    <col min="5380" max="5380" width="10.28515625" style="67" customWidth="1"/>
    <col min="5381" max="5381" width="6" style="67" customWidth="1"/>
    <col min="5382" max="5382" width="28.28515625" style="67" customWidth="1"/>
    <col min="5383" max="5383" width="10.28515625" style="67" customWidth="1"/>
    <col min="5384" max="5384" width="6" style="67" customWidth="1"/>
    <col min="5385" max="5385" width="28.28515625" style="67" customWidth="1"/>
    <col min="5386" max="5386" width="10.28515625" style="67" customWidth="1"/>
    <col min="5387" max="5387" width="6" style="67" customWidth="1"/>
    <col min="5388" max="5388" width="28.28515625" style="67" customWidth="1"/>
    <col min="5389" max="5389" width="10.28515625" style="67" customWidth="1"/>
    <col min="5390" max="5390" width="6" style="67" customWidth="1"/>
    <col min="5391" max="5391" width="28.28515625" style="67" customWidth="1"/>
    <col min="5392" max="5392" width="10.28515625" style="67" customWidth="1"/>
    <col min="5393" max="5393" width="6" style="67" customWidth="1"/>
    <col min="5394" max="5394" width="28.28515625" style="67" customWidth="1"/>
    <col min="5395" max="5395" width="10.28515625" style="67" customWidth="1"/>
    <col min="5396" max="5396" width="6" style="67" customWidth="1"/>
    <col min="5397" max="5397" width="28.28515625" style="67" customWidth="1"/>
    <col min="5398" max="5398" width="10.28515625" style="67" customWidth="1"/>
    <col min="5399" max="5399" width="6" style="67" customWidth="1"/>
    <col min="5400" max="5400" width="28.28515625" style="67" customWidth="1"/>
    <col min="5401" max="5401" width="10.28515625" style="67" customWidth="1"/>
    <col min="5402" max="5402" width="6" style="67" customWidth="1"/>
    <col min="5403" max="5403" width="28.28515625" style="67" customWidth="1"/>
    <col min="5404" max="5404" width="10.28515625" style="67" customWidth="1"/>
    <col min="5405" max="5405" width="6" style="67" customWidth="1"/>
    <col min="5406" max="5406" width="28.28515625" style="67" customWidth="1"/>
    <col min="5407" max="5407" width="10.28515625" style="67" customWidth="1"/>
    <col min="5408" max="5408" width="6" style="67" customWidth="1"/>
    <col min="5409" max="5409" width="28.28515625" style="67" customWidth="1"/>
    <col min="5410" max="5410" width="10.28515625" style="67" customWidth="1"/>
    <col min="5411" max="5411" width="6" style="67" customWidth="1"/>
    <col min="5412" max="5412" width="28.28515625" style="67" customWidth="1"/>
    <col min="5413" max="5413" width="10.28515625" style="67" customWidth="1"/>
    <col min="5414" max="5414" width="6" style="67" customWidth="1"/>
    <col min="5415" max="5415" width="28.28515625" style="67" customWidth="1"/>
    <col min="5416" max="5416" width="10.28515625" style="67" customWidth="1"/>
    <col min="5417" max="5417" width="6" style="67" customWidth="1"/>
    <col min="5418" max="5418" width="28.28515625" style="67" customWidth="1"/>
    <col min="5419" max="5419" width="10.28515625" style="67" customWidth="1"/>
    <col min="5420" max="5420" width="6" style="67" customWidth="1"/>
    <col min="5421" max="5421" width="28.28515625" style="67" customWidth="1"/>
    <col min="5422" max="5422" width="10.28515625" style="67" customWidth="1"/>
    <col min="5423" max="5423" width="6" style="67" customWidth="1"/>
    <col min="5424" max="5424" width="28.28515625" style="67" customWidth="1"/>
    <col min="5425" max="5425" width="10.28515625" style="67" customWidth="1"/>
    <col min="5426" max="5426" width="6" style="67" customWidth="1"/>
    <col min="5427" max="5427" width="28.28515625" style="67" customWidth="1"/>
    <col min="5428" max="5428" width="10.28515625" style="67" customWidth="1"/>
    <col min="5429" max="5429" width="6" style="67" customWidth="1"/>
    <col min="5430" max="5430" width="28.28515625" style="67" customWidth="1"/>
    <col min="5431" max="5431" width="10.28515625" style="67" customWidth="1"/>
    <col min="5432" max="5432" width="6" style="67" customWidth="1"/>
    <col min="5433" max="5433" width="28.28515625" style="67" customWidth="1"/>
    <col min="5434" max="5434" width="10.28515625" style="67" customWidth="1"/>
    <col min="5435" max="5435" width="6" style="67" customWidth="1"/>
    <col min="5436" max="5436" width="28.28515625" style="67" customWidth="1"/>
    <col min="5437" max="5437" width="10.28515625" style="67" customWidth="1"/>
    <col min="5438" max="5438" width="6" style="67" customWidth="1"/>
    <col min="5439" max="5439" width="28.28515625" style="67" customWidth="1"/>
    <col min="5440" max="5440" width="10.28515625" style="67" customWidth="1"/>
    <col min="5441" max="5441" width="6" style="67" customWidth="1"/>
    <col min="5442" max="5442" width="28.28515625" style="67" customWidth="1"/>
    <col min="5443" max="5443" width="10.28515625" style="67" customWidth="1"/>
    <col min="5444" max="5444" width="6" style="67" customWidth="1"/>
    <col min="5445" max="5445" width="28.28515625" style="67" customWidth="1"/>
    <col min="5446" max="5446" width="10.28515625" style="67" customWidth="1"/>
    <col min="5447" max="5447" width="6" style="67" customWidth="1"/>
    <col min="5448" max="5448" width="28.28515625" style="67" customWidth="1"/>
    <col min="5449" max="5449" width="10.28515625" style="67" customWidth="1"/>
    <col min="5450" max="5450" width="6" style="67" customWidth="1"/>
    <col min="5451" max="5451" width="28.28515625" style="67" customWidth="1"/>
    <col min="5452" max="5452" width="10.28515625" style="67" customWidth="1"/>
    <col min="5453" max="5453" width="6" style="67" customWidth="1"/>
    <col min="5454" max="5454" width="28.28515625" style="67" customWidth="1"/>
    <col min="5455" max="5455" width="10.28515625" style="67" customWidth="1"/>
    <col min="5456" max="5456" width="6" style="67" customWidth="1"/>
    <col min="5457" max="5457" width="28.28515625" style="67" customWidth="1"/>
    <col min="5458" max="5458" width="10.28515625" style="67" customWidth="1"/>
    <col min="5459" max="5459" width="6" style="67" customWidth="1"/>
    <col min="5460" max="5460" width="28.28515625" style="67" customWidth="1"/>
    <col min="5461" max="5461" width="10.28515625" style="67" customWidth="1"/>
    <col min="5462" max="5462" width="6" style="67" customWidth="1"/>
    <col min="5463" max="5463" width="28.28515625" style="67" customWidth="1"/>
    <col min="5464" max="5464" width="10.28515625" style="67" customWidth="1"/>
    <col min="5465" max="5465" width="6" style="67" customWidth="1"/>
    <col min="5466" max="5466" width="28.28515625" style="67" customWidth="1"/>
    <col min="5467" max="5467" width="10.28515625" style="67" customWidth="1"/>
    <col min="5468" max="5468" width="6" style="67" customWidth="1"/>
    <col min="5469" max="5469" width="28.28515625" style="67" customWidth="1"/>
    <col min="5470" max="5470" width="10.28515625" style="67" customWidth="1"/>
    <col min="5471" max="5471" width="6" style="67" customWidth="1"/>
    <col min="5472" max="5472" width="28.28515625" style="67" customWidth="1"/>
    <col min="5473" max="5473" width="10.28515625" style="67" customWidth="1"/>
    <col min="5474" max="5474" width="6" style="67" customWidth="1"/>
    <col min="5475" max="5475" width="28.28515625" style="67" customWidth="1"/>
    <col min="5476" max="5476" width="10.28515625" style="67" customWidth="1"/>
    <col min="5477" max="5477" width="6" style="67" customWidth="1"/>
    <col min="5478" max="5478" width="28.28515625" style="67" customWidth="1"/>
    <col min="5479" max="5479" width="10.28515625" style="67" customWidth="1"/>
    <col min="5480" max="5480" width="6" style="67" customWidth="1"/>
    <col min="5481" max="5481" width="28.28515625" style="67" customWidth="1"/>
    <col min="5482" max="5482" width="10.28515625" style="67" customWidth="1"/>
    <col min="5483" max="5483" width="6" style="67" customWidth="1"/>
    <col min="5484" max="5484" width="28.28515625" style="67" customWidth="1"/>
    <col min="5485" max="5485" width="10.28515625" style="67" customWidth="1"/>
    <col min="5486" max="5486" width="6" style="67" customWidth="1"/>
    <col min="5487" max="5487" width="28.28515625" style="67" customWidth="1"/>
    <col min="5488" max="5488" width="10.28515625" style="67" customWidth="1"/>
    <col min="5489" max="5489" width="6" style="67" customWidth="1"/>
    <col min="5490" max="5490" width="28.28515625" style="67" customWidth="1"/>
    <col min="5491" max="5491" width="10.28515625" style="67" customWidth="1"/>
    <col min="5492" max="5492" width="6" style="67" customWidth="1"/>
    <col min="5493" max="5493" width="28.28515625" style="67" customWidth="1"/>
    <col min="5494" max="5494" width="10.28515625" style="67" customWidth="1"/>
    <col min="5495" max="5495" width="6" style="67" customWidth="1"/>
    <col min="5496" max="5496" width="28.28515625" style="67" customWidth="1"/>
    <col min="5497" max="5497" width="10.28515625" style="67" customWidth="1"/>
    <col min="5498" max="5498" width="6" style="67" customWidth="1"/>
    <col min="5499" max="5499" width="28.28515625" style="67" customWidth="1"/>
    <col min="5500" max="5500" width="10.28515625" style="67" customWidth="1"/>
    <col min="5501" max="5501" width="6" style="67" customWidth="1"/>
    <col min="5502" max="5502" width="28.28515625" style="67" customWidth="1"/>
    <col min="5503" max="5503" width="10.28515625" style="67" customWidth="1"/>
    <col min="5504" max="5504" width="6" style="67" customWidth="1"/>
    <col min="5505" max="5505" width="28.28515625" style="67" customWidth="1"/>
    <col min="5506" max="5506" width="10.28515625" style="67" customWidth="1"/>
    <col min="5507" max="5507" width="6" style="67" customWidth="1"/>
    <col min="5508" max="5508" width="28.28515625" style="67" customWidth="1"/>
    <col min="5509" max="5509" width="10.28515625" style="67" customWidth="1"/>
    <col min="5510" max="5510" width="6" style="67" customWidth="1"/>
    <col min="5511" max="5511" width="28.28515625" style="67" customWidth="1"/>
    <col min="5512" max="5512" width="10.28515625" style="67" customWidth="1"/>
    <col min="5513" max="5513" width="6" style="67" customWidth="1"/>
    <col min="5514" max="5514" width="28.28515625" style="67" customWidth="1"/>
    <col min="5515" max="5515" width="10.28515625" style="67" customWidth="1"/>
    <col min="5516" max="5516" width="6" style="67" customWidth="1"/>
    <col min="5517" max="5517" width="28.28515625" style="67" customWidth="1"/>
    <col min="5518" max="5518" width="10.28515625" style="67" customWidth="1"/>
    <col min="5519" max="5519" width="6" style="67" customWidth="1"/>
    <col min="5520" max="5520" width="28.28515625" style="67" customWidth="1"/>
    <col min="5521" max="5521" width="10.28515625" style="67" customWidth="1"/>
    <col min="5522" max="5522" width="6" style="67" customWidth="1"/>
    <col min="5523" max="5523" width="28.28515625" style="67" customWidth="1"/>
    <col min="5524" max="5524" width="10.28515625" style="67" customWidth="1"/>
    <col min="5525" max="5525" width="6" style="67" customWidth="1"/>
    <col min="5526" max="5526" width="28.28515625" style="67" customWidth="1"/>
    <col min="5527" max="5527" width="10.28515625" style="67" customWidth="1"/>
    <col min="5528" max="5528" width="6" style="67" customWidth="1"/>
    <col min="5529" max="5529" width="28.28515625" style="67" customWidth="1"/>
    <col min="5530" max="5530" width="10.28515625" style="67" customWidth="1"/>
    <col min="5531" max="5531" width="6" style="67" customWidth="1"/>
    <col min="5532" max="5532" width="28.28515625" style="67" customWidth="1"/>
    <col min="5533" max="5533" width="10.28515625" style="67" customWidth="1"/>
    <col min="5534" max="5534" width="6" style="67" customWidth="1"/>
    <col min="5535" max="5535" width="28.28515625" style="67" customWidth="1"/>
    <col min="5536" max="5536" width="10.28515625" style="67" customWidth="1"/>
    <col min="5537" max="5537" width="6" style="67" customWidth="1"/>
    <col min="5538" max="5538" width="28.28515625" style="67" customWidth="1"/>
    <col min="5539" max="5539" width="10.28515625" style="67" customWidth="1"/>
    <col min="5540" max="5540" width="6" style="67" customWidth="1"/>
    <col min="5541" max="5541" width="28.28515625" style="67" customWidth="1"/>
    <col min="5542" max="5542" width="10.28515625" style="67" customWidth="1"/>
    <col min="5543" max="5543" width="6" style="67" customWidth="1"/>
    <col min="5544" max="5544" width="28.28515625" style="67" customWidth="1"/>
    <col min="5545" max="5545" width="10.28515625" style="67" customWidth="1"/>
    <col min="5546" max="5546" width="6" style="67" customWidth="1"/>
    <col min="5547" max="5547" width="28.28515625" style="67" customWidth="1"/>
    <col min="5548" max="5548" width="10.28515625" style="67" customWidth="1"/>
    <col min="5549" max="5549" width="6" style="67" customWidth="1"/>
    <col min="5550" max="5550" width="28.28515625" style="67" customWidth="1"/>
    <col min="5551" max="5551" width="10.28515625" style="67" customWidth="1"/>
    <col min="5552" max="5552" width="6" style="67" customWidth="1"/>
    <col min="5553" max="5553" width="28.28515625" style="67" customWidth="1"/>
    <col min="5554" max="5554" width="10.28515625" style="67" customWidth="1"/>
    <col min="5555" max="5555" width="6" style="67" customWidth="1"/>
    <col min="5556" max="5556" width="28.28515625" style="67" customWidth="1"/>
    <col min="5557" max="5557" width="10.28515625" style="67" customWidth="1"/>
    <col min="5558" max="5558" width="6" style="67" customWidth="1"/>
    <col min="5559" max="5559" width="28.28515625" style="67" customWidth="1"/>
    <col min="5560" max="5560" width="10.28515625" style="67" customWidth="1"/>
    <col min="5561" max="5561" width="6" style="67" customWidth="1"/>
    <col min="5562" max="5562" width="28.28515625" style="67" customWidth="1"/>
    <col min="5563" max="5563" width="10.28515625" style="67" customWidth="1"/>
    <col min="5564" max="5564" width="6" style="67" customWidth="1"/>
    <col min="5565" max="5565" width="28.28515625" style="67" customWidth="1"/>
    <col min="5566" max="5566" width="10.28515625" style="67" customWidth="1"/>
    <col min="5567" max="5567" width="6" style="67" customWidth="1"/>
    <col min="5568" max="5568" width="28.28515625" style="67" customWidth="1"/>
    <col min="5569" max="5569" width="10.28515625" style="67" customWidth="1"/>
    <col min="5570" max="5570" width="6" style="67" customWidth="1"/>
    <col min="5571" max="5571" width="28.28515625" style="67" customWidth="1"/>
    <col min="5572" max="5572" width="10.28515625" style="67" customWidth="1"/>
    <col min="5573" max="5573" width="6" style="67" customWidth="1"/>
    <col min="5574" max="5574" width="28.28515625" style="67" customWidth="1"/>
    <col min="5575" max="5575" width="10.28515625" style="67" customWidth="1"/>
    <col min="5576" max="5576" width="6" style="67" customWidth="1"/>
    <col min="5577" max="5577" width="28.28515625" style="67" customWidth="1"/>
    <col min="5578" max="5578" width="10.28515625" style="67" customWidth="1"/>
    <col min="5579" max="5579" width="6" style="67" customWidth="1"/>
    <col min="5580" max="5580" width="28.28515625" style="67" customWidth="1"/>
    <col min="5581" max="5581" width="10.28515625" style="67" customWidth="1"/>
    <col min="5582" max="5582" width="6" style="67" customWidth="1"/>
    <col min="5583" max="5583" width="28.28515625" style="67" customWidth="1"/>
    <col min="5584" max="5584" width="10.28515625" style="67" customWidth="1"/>
    <col min="5585" max="5585" width="6" style="67" customWidth="1"/>
    <col min="5586" max="5632" width="9.140625" style="67"/>
    <col min="5633" max="5633" width="31" style="67" customWidth="1"/>
    <col min="5634" max="5634" width="9.140625" style="67"/>
    <col min="5635" max="5635" width="28.28515625" style="67" customWidth="1"/>
    <col min="5636" max="5636" width="10.28515625" style="67" customWidth="1"/>
    <col min="5637" max="5637" width="6" style="67" customWidth="1"/>
    <col min="5638" max="5638" width="28.28515625" style="67" customWidth="1"/>
    <col min="5639" max="5639" width="10.28515625" style="67" customWidth="1"/>
    <col min="5640" max="5640" width="6" style="67" customWidth="1"/>
    <col min="5641" max="5641" width="28.28515625" style="67" customWidth="1"/>
    <col min="5642" max="5642" width="10.28515625" style="67" customWidth="1"/>
    <col min="5643" max="5643" width="6" style="67" customWidth="1"/>
    <col min="5644" max="5644" width="28.28515625" style="67" customWidth="1"/>
    <col min="5645" max="5645" width="10.28515625" style="67" customWidth="1"/>
    <col min="5646" max="5646" width="6" style="67" customWidth="1"/>
    <col min="5647" max="5647" width="28.28515625" style="67" customWidth="1"/>
    <col min="5648" max="5648" width="10.28515625" style="67" customWidth="1"/>
    <col min="5649" max="5649" width="6" style="67" customWidth="1"/>
    <col min="5650" max="5650" width="28.28515625" style="67" customWidth="1"/>
    <col min="5651" max="5651" width="10.28515625" style="67" customWidth="1"/>
    <col min="5652" max="5652" width="6" style="67" customWidth="1"/>
    <col min="5653" max="5653" width="28.28515625" style="67" customWidth="1"/>
    <col min="5654" max="5654" width="10.28515625" style="67" customWidth="1"/>
    <col min="5655" max="5655" width="6" style="67" customWidth="1"/>
    <col min="5656" max="5656" width="28.28515625" style="67" customWidth="1"/>
    <col min="5657" max="5657" width="10.28515625" style="67" customWidth="1"/>
    <col min="5658" max="5658" width="6" style="67" customWidth="1"/>
    <col min="5659" max="5659" width="28.28515625" style="67" customWidth="1"/>
    <col min="5660" max="5660" width="10.28515625" style="67" customWidth="1"/>
    <col min="5661" max="5661" width="6" style="67" customWidth="1"/>
    <col min="5662" max="5662" width="28.28515625" style="67" customWidth="1"/>
    <col min="5663" max="5663" width="10.28515625" style="67" customWidth="1"/>
    <col min="5664" max="5664" width="6" style="67" customWidth="1"/>
    <col min="5665" max="5665" width="28.28515625" style="67" customWidth="1"/>
    <col min="5666" max="5666" width="10.28515625" style="67" customWidth="1"/>
    <col min="5667" max="5667" width="6" style="67" customWidth="1"/>
    <col min="5668" max="5668" width="28.28515625" style="67" customWidth="1"/>
    <col min="5669" max="5669" width="10.28515625" style="67" customWidth="1"/>
    <col min="5670" max="5670" width="6" style="67" customWidth="1"/>
    <col min="5671" max="5671" width="28.28515625" style="67" customWidth="1"/>
    <col min="5672" max="5672" width="10.28515625" style="67" customWidth="1"/>
    <col min="5673" max="5673" width="6" style="67" customWidth="1"/>
    <col min="5674" max="5674" width="28.28515625" style="67" customWidth="1"/>
    <col min="5675" max="5675" width="10.28515625" style="67" customWidth="1"/>
    <col min="5676" max="5676" width="6" style="67" customWidth="1"/>
    <col min="5677" max="5677" width="28.28515625" style="67" customWidth="1"/>
    <col min="5678" max="5678" width="10.28515625" style="67" customWidth="1"/>
    <col min="5679" max="5679" width="6" style="67" customWidth="1"/>
    <col min="5680" max="5680" width="28.28515625" style="67" customWidth="1"/>
    <col min="5681" max="5681" width="10.28515625" style="67" customWidth="1"/>
    <col min="5682" max="5682" width="6" style="67" customWidth="1"/>
    <col min="5683" max="5683" width="28.28515625" style="67" customWidth="1"/>
    <col min="5684" max="5684" width="10.28515625" style="67" customWidth="1"/>
    <col min="5685" max="5685" width="6" style="67" customWidth="1"/>
    <col min="5686" max="5686" width="28.28515625" style="67" customWidth="1"/>
    <col min="5687" max="5687" width="10.28515625" style="67" customWidth="1"/>
    <col min="5688" max="5688" width="6" style="67" customWidth="1"/>
    <col min="5689" max="5689" width="28.28515625" style="67" customWidth="1"/>
    <col min="5690" max="5690" width="10.28515625" style="67" customWidth="1"/>
    <col min="5691" max="5691" width="6" style="67" customWidth="1"/>
    <col min="5692" max="5692" width="28.28515625" style="67" customWidth="1"/>
    <col min="5693" max="5693" width="10.28515625" style="67" customWidth="1"/>
    <col min="5694" max="5694" width="6" style="67" customWidth="1"/>
    <col min="5695" max="5695" width="28.28515625" style="67" customWidth="1"/>
    <col min="5696" max="5696" width="10.28515625" style="67" customWidth="1"/>
    <col min="5697" max="5697" width="6" style="67" customWidth="1"/>
    <col min="5698" max="5698" width="28.28515625" style="67" customWidth="1"/>
    <col min="5699" max="5699" width="10.28515625" style="67" customWidth="1"/>
    <col min="5700" max="5700" width="6" style="67" customWidth="1"/>
    <col min="5701" max="5701" width="28.28515625" style="67" customWidth="1"/>
    <col min="5702" max="5702" width="10.28515625" style="67" customWidth="1"/>
    <col min="5703" max="5703" width="6" style="67" customWidth="1"/>
    <col min="5704" max="5704" width="28.28515625" style="67" customWidth="1"/>
    <col min="5705" max="5705" width="10.28515625" style="67" customWidth="1"/>
    <col min="5706" max="5706" width="6" style="67" customWidth="1"/>
    <col min="5707" max="5707" width="28.28515625" style="67" customWidth="1"/>
    <col min="5708" max="5708" width="10.28515625" style="67" customWidth="1"/>
    <col min="5709" max="5709" width="6" style="67" customWidth="1"/>
    <col min="5710" max="5710" width="28.28515625" style="67" customWidth="1"/>
    <col min="5711" max="5711" width="10.28515625" style="67" customWidth="1"/>
    <col min="5712" max="5712" width="6" style="67" customWidth="1"/>
    <col min="5713" max="5713" width="28.28515625" style="67" customWidth="1"/>
    <col min="5714" max="5714" width="10.28515625" style="67" customWidth="1"/>
    <col min="5715" max="5715" width="6" style="67" customWidth="1"/>
    <col min="5716" max="5716" width="28.28515625" style="67" customWidth="1"/>
    <col min="5717" max="5717" width="10.28515625" style="67" customWidth="1"/>
    <col min="5718" max="5718" width="6" style="67" customWidth="1"/>
    <col min="5719" max="5719" width="28.28515625" style="67" customWidth="1"/>
    <col min="5720" max="5720" width="10.28515625" style="67" customWidth="1"/>
    <col min="5721" max="5721" width="6" style="67" customWidth="1"/>
    <col min="5722" max="5722" width="28.28515625" style="67" customWidth="1"/>
    <col min="5723" max="5723" width="10.28515625" style="67" customWidth="1"/>
    <col min="5724" max="5724" width="6" style="67" customWidth="1"/>
    <col min="5725" max="5725" width="28.28515625" style="67" customWidth="1"/>
    <col min="5726" max="5726" width="10.28515625" style="67" customWidth="1"/>
    <col min="5727" max="5727" width="6" style="67" customWidth="1"/>
    <col min="5728" max="5728" width="28.28515625" style="67" customWidth="1"/>
    <col min="5729" max="5729" width="10.28515625" style="67" customWidth="1"/>
    <col min="5730" max="5730" width="6" style="67" customWidth="1"/>
    <col min="5731" max="5731" width="28.28515625" style="67" customWidth="1"/>
    <col min="5732" max="5732" width="10.28515625" style="67" customWidth="1"/>
    <col min="5733" max="5733" width="6" style="67" customWidth="1"/>
    <col min="5734" max="5734" width="28.28515625" style="67" customWidth="1"/>
    <col min="5735" max="5735" width="10.28515625" style="67" customWidth="1"/>
    <col min="5736" max="5736" width="6" style="67" customWidth="1"/>
    <col min="5737" max="5737" width="28.28515625" style="67" customWidth="1"/>
    <col min="5738" max="5738" width="10.28515625" style="67" customWidth="1"/>
    <col min="5739" max="5739" width="6" style="67" customWidth="1"/>
    <col min="5740" max="5740" width="28.28515625" style="67" customWidth="1"/>
    <col min="5741" max="5741" width="10.28515625" style="67" customWidth="1"/>
    <col min="5742" max="5742" width="6" style="67" customWidth="1"/>
    <col min="5743" max="5743" width="28.28515625" style="67" customWidth="1"/>
    <col min="5744" max="5744" width="10.28515625" style="67" customWidth="1"/>
    <col min="5745" max="5745" width="6" style="67" customWidth="1"/>
    <col min="5746" max="5746" width="28.28515625" style="67" customWidth="1"/>
    <col min="5747" max="5747" width="10.28515625" style="67" customWidth="1"/>
    <col min="5748" max="5748" width="6" style="67" customWidth="1"/>
    <col min="5749" max="5749" width="28.28515625" style="67" customWidth="1"/>
    <col min="5750" max="5750" width="10.28515625" style="67" customWidth="1"/>
    <col min="5751" max="5751" width="6" style="67" customWidth="1"/>
    <col min="5752" max="5752" width="28.28515625" style="67" customWidth="1"/>
    <col min="5753" max="5753" width="10.28515625" style="67" customWidth="1"/>
    <col min="5754" max="5754" width="6" style="67" customWidth="1"/>
    <col min="5755" max="5755" width="28.28515625" style="67" customWidth="1"/>
    <col min="5756" max="5756" width="10.28515625" style="67" customWidth="1"/>
    <col min="5757" max="5757" width="6" style="67" customWidth="1"/>
    <col min="5758" max="5758" width="28.28515625" style="67" customWidth="1"/>
    <col min="5759" max="5759" width="10.28515625" style="67" customWidth="1"/>
    <col min="5760" max="5760" width="6" style="67" customWidth="1"/>
    <col min="5761" max="5761" width="28.28515625" style="67" customWidth="1"/>
    <col min="5762" max="5762" width="10.28515625" style="67" customWidth="1"/>
    <col min="5763" max="5763" width="6" style="67" customWidth="1"/>
    <col min="5764" max="5764" width="28.28515625" style="67" customWidth="1"/>
    <col min="5765" max="5765" width="10.28515625" style="67" customWidth="1"/>
    <col min="5766" max="5766" width="6" style="67" customWidth="1"/>
    <col min="5767" max="5767" width="28.28515625" style="67" customWidth="1"/>
    <col min="5768" max="5768" width="10.28515625" style="67" customWidth="1"/>
    <col min="5769" max="5769" width="6" style="67" customWidth="1"/>
    <col min="5770" max="5770" width="28.28515625" style="67" customWidth="1"/>
    <col min="5771" max="5771" width="10.28515625" style="67" customWidth="1"/>
    <col min="5772" max="5772" width="6" style="67" customWidth="1"/>
    <col min="5773" max="5773" width="28.28515625" style="67" customWidth="1"/>
    <col min="5774" max="5774" width="10.28515625" style="67" customWidth="1"/>
    <col min="5775" max="5775" width="6" style="67" customWidth="1"/>
    <col min="5776" max="5776" width="28.28515625" style="67" customWidth="1"/>
    <col min="5777" max="5777" width="10.28515625" style="67" customWidth="1"/>
    <col min="5778" max="5778" width="6" style="67" customWidth="1"/>
    <col min="5779" max="5779" width="28.28515625" style="67" customWidth="1"/>
    <col min="5780" max="5780" width="10.28515625" style="67" customWidth="1"/>
    <col min="5781" max="5781" width="6" style="67" customWidth="1"/>
    <col min="5782" max="5782" width="28.28515625" style="67" customWidth="1"/>
    <col min="5783" max="5783" width="10.28515625" style="67" customWidth="1"/>
    <col min="5784" max="5784" width="6" style="67" customWidth="1"/>
    <col min="5785" max="5785" width="28.28515625" style="67" customWidth="1"/>
    <col min="5786" max="5786" width="10.28515625" style="67" customWidth="1"/>
    <col min="5787" max="5787" width="6" style="67" customWidth="1"/>
    <col min="5788" max="5788" width="28.28515625" style="67" customWidth="1"/>
    <col min="5789" max="5789" width="10.28515625" style="67" customWidth="1"/>
    <col min="5790" max="5790" width="6" style="67" customWidth="1"/>
    <col min="5791" max="5791" width="28.28515625" style="67" customWidth="1"/>
    <col min="5792" max="5792" width="10.28515625" style="67" customWidth="1"/>
    <col min="5793" max="5793" width="6" style="67" customWidth="1"/>
    <col min="5794" max="5794" width="28.28515625" style="67" customWidth="1"/>
    <col min="5795" max="5795" width="10.28515625" style="67" customWidth="1"/>
    <col min="5796" max="5796" width="6" style="67" customWidth="1"/>
    <col min="5797" max="5797" width="28.28515625" style="67" customWidth="1"/>
    <col min="5798" max="5798" width="10.28515625" style="67" customWidth="1"/>
    <col min="5799" max="5799" width="6" style="67" customWidth="1"/>
    <col min="5800" max="5800" width="28.28515625" style="67" customWidth="1"/>
    <col min="5801" max="5801" width="10.28515625" style="67" customWidth="1"/>
    <col min="5802" max="5802" width="6" style="67" customWidth="1"/>
    <col min="5803" max="5803" width="28.28515625" style="67" customWidth="1"/>
    <col min="5804" max="5804" width="10.28515625" style="67" customWidth="1"/>
    <col min="5805" max="5805" width="6" style="67" customWidth="1"/>
    <col min="5806" max="5806" width="28.28515625" style="67" customWidth="1"/>
    <col min="5807" max="5807" width="10.28515625" style="67" customWidth="1"/>
    <col min="5808" max="5808" width="6" style="67" customWidth="1"/>
    <col min="5809" max="5809" width="28.28515625" style="67" customWidth="1"/>
    <col min="5810" max="5810" width="10.28515625" style="67" customWidth="1"/>
    <col min="5811" max="5811" width="6" style="67" customWidth="1"/>
    <col min="5812" max="5812" width="28.28515625" style="67" customWidth="1"/>
    <col min="5813" max="5813" width="10.28515625" style="67" customWidth="1"/>
    <col min="5814" max="5814" width="6" style="67" customWidth="1"/>
    <col min="5815" max="5815" width="28.28515625" style="67" customWidth="1"/>
    <col min="5816" max="5816" width="10.28515625" style="67" customWidth="1"/>
    <col min="5817" max="5817" width="6" style="67" customWidth="1"/>
    <col min="5818" max="5818" width="28.28515625" style="67" customWidth="1"/>
    <col min="5819" max="5819" width="10.28515625" style="67" customWidth="1"/>
    <col min="5820" max="5820" width="6" style="67" customWidth="1"/>
    <col min="5821" max="5821" width="28.28515625" style="67" customWidth="1"/>
    <col min="5822" max="5822" width="10.28515625" style="67" customWidth="1"/>
    <col min="5823" max="5823" width="6" style="67" customWidth="1"/>
    <col min="5824" max="5824" width="28.28515625" style="67" customWidth="1"/>
    <col min="5825" max="5825" width="10.28515625" style="67" customWidth="1"/>
    <col min="5826" max="5826" width="6" style="67" customWidth="1"/>
    <col min="5827" max="5827" width="28.28515625" style="67" customWidth="1"/>
    <col min="5828" max="5828" width="10.28515625" style="67" customWidth="1"/>
    <col min="5829" max="5829" width="6" style="67" customWidth="1"/>
    <col min="5830" max="5830" width="28.28515625" style="67" customWidth="1"/>
    <col min="5831" max="5831" width="10.28515625" style="67" customWidth="1"/>
    <col min="5832" max="5832" width="6" style="67" customWidth="1"/>
    <col min="5833" max="5833" width="28.28515625" style="67" customWidth="1"/>
    <col min="5834" max="5834" width="10.28515625" style="67" customWidth="1"/>
    <col min="5835" max="5835" width="6" style="67" customWidth="1"/>
    <col min="5836" max="5836" width="28.28515625" style="67" customWidth="1"/>
    <col min="5837" max="5837" width="10.28515625" style="67" customWidth="1"/>
    <col min="5838" max="5838" width="6" style="67" customWidth="1"/>
    <col min="5839" max="5839" width="28.28515625" style="67" customWidth="1"/>
    <col min="5840" max="5840" width="10.28515625" style="67" customWidth="1"/>
    <col min="5841" max="5841" width="6" style="67" customWidth="1"/>
    <col min="5842" max="5888" width="9.140625" style="67"/>
    <col min="5889" max="5889" width="31" style="67" customWidth="1"/>
    <col min="5890" max="5890" width="9.140625" style="67"/>
    <col min="5891" max="5891" width="28.28515625" style="67" customWidth="1"/>
    <col min="5892" max="5892" width="10.28515625" style="67" customWidth="1"/>
    <col min="5893" max="5893" width="6" style="67" customWidth="1"/>
    <col min="5894" max="5894" width="28.28515625" style="67" customWidth="1"/>
    <col min="5895" max="5895" width="10.28515625" style="67" customWidth="1"/>
    <col min="5896" max="5896" width="6" style="67" customWidth="1"/>
    <col min="5897" max="5897" width="28.28515625" style="67" customWidth="1"/>
    <col min="5898" max="5898" width="10.28515625" style="67" customWidth="1"/>
    <col min="5899" max="5899" width="6" style="67" customWidth="1"/>
    <col min="5900" max="5900" width="28.28515625" style="67" customWidth="1"/>
    <col min="5901" max="5901" width="10.28515625" style="67" customWidth="1"/>
    <col min="5902" max="5902" width="6" style="67" customWidth="1"/>
    <col min="5903" max="5903" width="28.28515625" style="67" customWidth="1"/>
    <col min="5904" max="5904" width="10.28515625" style="67" customWidth="1"/>
    <col min="5905" max="5905" width="6" style="67" customWidth="1"/>
    <col min="5906" max="5906" width="28.28515625" style="67" customWidth="1"/>
    <col min="5907" max="5907" width="10.28515625" style="67" customWidth="1"/>
    <col min="5908" max="5908" width="6" style="67" customWidth="1"/>
    <col min="5909" max="5909" width="28.28515625" style="67" customWidth="1"/>
    <col min="5910" max="5910" width="10.28515625" style="67" customWidth="1"/>
    <col min="5911" max="5911" width="6" style="67" customWidth="1"/>
    <col min="5912" max="5912" width="28.28515625" style="67" customWidth="1"/>
    <col min="5913" max="5913" width="10.28515625" style="67" customWidth="1"/>
    <col min="5914" max="5914" width="6" style="67" customWidth="1"/>
    <col min="5915" max="5915" width="28.28515625" style="67" customWidth="1"/>
    <col min="5916" max="5916" width="10.28515625" style="67" customWidth="1"/>
    <col min="5917" max="5917" width="6" style="67" customWidth="1"/>
    <col min="5918" max="5918" width="28.28515625" style="67" customWidth="1"/>
    <col min="5919" max="5919" width="10.28515625" style="67" customWidth="1"/>
    <col min="5920" max="5920" width="6" style="67" customWidth="1"/>
    <col min="5921" max="5921" width="28.28515625" style="67" customWidth="1"/>
    <col min="5922" max="5922" width="10.28515625" style="67" customWidth="1"/>
    <col min="5923" max="5923" width="6" style="67" customWidth="1"/>
    <col min="5924" max="5924" width="28.28515625" style="67" customWidth="1"/>
    <col min="5925" max="5925" width="10.28515625" style="67" customWidth="1"/>
    <col min="5926" max="5926" width="6" style="67" customWidth="1"/>
    <col min="5927" max="5927" width="28.28515625" style="67" customWidth="1"/>
    <col min="5928" max="5928" width="10.28515625" style="67" customWidth="1"/>
    <col min="5929" max="5929" width="6" style="67" customWidth="1"/>
    <col min="5930" max="5930" width="28.28515625" style="67" customWidth="1"/>
    <col min="5931" max="5931" width="10.28515625" style="67" customWidth="1"/>
    <col min="5932" max="5932" width="6" style="67" customWidth="1"/>
    <col min="5933" max="5933" width="28.28515625" style="67" customWidth="1"/>
    <col min="5934" max="5934" width="10.28515625" style="67" customWidth="1"/>
    <col min="5935" max="5935" width="6" style="67" customWidth="1"/>
    <col min="5936" max="5936" width="28.28515625" style="67" customWidth="1"/>
    <col min="5937" max="5937" width="10.28515625" style="67" customWidth="1"/>
    <col min="5938" max="5938" width="6" style="67" customWidth="1"/>
    <col min="5939" max="5939" width="28.28515625" style="67" customWidth="1"/>
    <col min="5940" max="5940" width="10.28515625" style="67" customWidth="1"/>
    <col min="5941" max="5941" width="6" style="67" customWidth="1"/>
    <col min="5942" max="5942" width="28.28515625" style="67" customWidth="1"/>
    <col min="5943" max="5943" width="10.28515625" style="67" customWidth="1"/>
    <col min="5944" max="5944" width="6" style="67" customWidth="1"/>
    <col min="5945" max="5945" width="28.28515625" style="67" customWidth="1"/>
    <col min="5946" max="5946" width="10.28515625" style="67" customWidth="1"/>
    <col min="5947" max="5947" width="6" style="67" customWidth="1"/>
    <col min="5948" max="5948" width="28.28515625" style="67" customWidth="1"/>
    <col min="5949" max="5949" width="10.28515625" style="67" customWidth="1"/>
    <col min="5950" max="5950" width="6" style="67" customWidth="1"/>
    <col min="5951" max="5951" width="28.28515625" style="67" customWidth="1"/>
    <col min="5952" max="5952" width="10.28515625" style="67" customWidth="1"/>
    <col min="5953" max="5953" width="6" style="67" customWidth="1"/>
    <col min="5954" max="5954" width="28.28515625" style="67" customWidth="1"/>
    <col min="5955" max="5955" width="10.28515625" style="67" customWidth="1"/>
    <col min="5956" max="5956" width="6" style="67" customWidth="1"/>
    <col min="5957" max="5957" width="28.28515625" style="67" customWidth="1"/>
    <col min="5958" max="5958" width="10.28515625" style="67" customWidth="1"/>
    <col min="5959" max="5959" width="6" style="67" customWidth="1"/>
    <col min="5960" max="5960" width="28.28515625" style="67" customWidth="1"/>
    <col min="5961" max="5961" width="10.28515625" style="67" customWidth="1"/>
    <col min="5962" max="5962" width="6" style="67" customWidth="1"/>
    <col min="5963" max="5963" width="28.28515625" style="67" customWidth="1"/>
    <col min="5964" max="5964" width="10.28515625" style="67" customWidth="1"/>
    <col min="5965" max="5965" width="6" style="67" customWidth="1"/>
    <col min="5966" max="5966" width="28.28515625" style="67" customWidth="1"/>
    <col min="5967" max="5967" width="10.28515625" style="67" customWidth="1"/>
    <col min="5968" max="5968" width="6" style="67" customWidth="1"/>
    <col min="5969" max="5969" width="28.28515625" style="67" customWidth="1"/>
    <col min="5970" max="5970" width="10.28515625" style="67" customWidth="1"/>
    <col min="5971" max="5971" width="6" style="67" customWidth="1"/>
    <col min="5972" max="5972" width="28.28515625" style="67" customWidth="1"/>
    <col min="5973" max="5973" width="10.28515625" style="67" customWidth="1"/>
    <col min="5974" max="5974" width="6" style="67" customWidth="1"/>
    <col min="5975" max="5975" width="28.28515625" style="67" customWidth="1"/>
    <col min="5976" max="5976" width="10.28515625" style="67" customWidth="1"/>
    <col min="5977" max="5977" width="6" style="67" customWidth="1"/>
    <col min="5978" max="5978" width="28.28515625" style="67" customWidth="1"/>
    <col min="5979" max="5979" width="10.28515625" style="67" customWidth="1"/>
    <col min="5980" max="5980" width="6" style="67" customWidth="1"/>
    <col min="5981" max="5981" width="28.28515625" style="67" customWidth="1"/>
    <col min="5982" max="5982" width="10.28515625" style="67" customWidth="1"/>
    <col min="5983" max="5983" width="6" style="67" customWidth="1"/>
    <col min="5984" max="5984" width="28.28515625" style="67" customWidth="1"/>
    <col min="5985" max="5985" width="10.28515625" style="67" customWidth="1"/>
    <col min="5986" max="5986" width="6" style="67" customWidth="1"/>
    <col min="5987" max="5987" width="28.28515625" style="67" customWidth="1"/>
    <col min="5988" max="5988" width="10.28515625" style="67" customWidth="1"/>
    <col min="5989" max="5989" width="6" style="67" customWidth="1"/>
    <col min="5990" max="5990" width="28.28515625" style="67" customWidth="1"/>
    <col min="5991" max="5991" width="10.28515625" style="67" customWidth="1"/>
    <col min="5992" max="5992" width="6" style="67" customWidth="1"/>
    <col min="5993" max="5993" width="28.28515625" style="67" customWidth="1"/>
    <col min="5994" max="5994" width="10.28515625" style="67" customWidth="1"/>
    <col min="5995" max="5995" width="6" style="67" customWidth="1"/>
    <col min="5996" max="5996" width="28.28515625" style="67" customWidth="1"/>
    <col min="5997" max="5997" width="10.28515625" style="67" customWidth="1"/>
    <col min="5998" max="5998" width="6" style="67" customWidth="1"/>
    <col min="5999" max="5999" width="28.28515625" style="67" customWidth="1"/>
    <col min="6000" max="6000" width="10.28515625" style="67" customWidth="1"/>
    <col min="6001" max="6001" width="6" style="67" customWidth="1"/>
    <col min="6002" max="6002" width="28.28515625" style="67" customWidth="1"/>
    <col min="6003" max="6003" width="10.28515625" style="67" customWidth="1"/>
    <col min="6004" max="6004" width="6" style="67" customWidth="1"/>
    <col min="6005" max="6005" width="28.28515625" style="67" customWidth="1"/>
    <col min="6006" max="6006" width="10.28515625" style="67" customWidth="1"/>
    <col min="6007" max="6007" width="6" style="67" customWidth="1"/>
    <col min="6008" max="6008" width="28.28515625" style="67" customWidth="1"/>
    <col min="6009" max="6009" width="10.28515625" style="67" customWidth="1"/>
    <col min="6010" max="6010" width="6" style="67" customWidth="1"/>
    <col min="6011" max="6011" width="28.28515625" style="67" customWidth="1"/>
    <col min="6012" max="6012" width="10.28515625" style="67" customWidth="1"/>
    <col min="6013" max="6013" width="6" style="67" customWidth="1"/>
    <col min="6014" max="6014" width="28.28515625" style="67" customWidth="1"/>
    <col min="6015" max="6015" width="10.28515625" style="67" customWidth="1"/>
    <col min="6016" max="6016" width="6" style="67" customWidth="1"/>
    <col min="6017" max="6017" width="28.28515625" style="67" customWidth="1"/>
    <col min="6018" max="6018" width="10.28515625" style="67" customWidth="1"/>
    <col min="6019" max="6019" width="6" style="67" customWidth="1"/>
    <col min="6020" max="6020" width="28.28515625" style="67" customWidth="1"/>
    <col min="6021" max="6021" width="10.28515625" style="67" customWidth="1"/>
    <col min="6022" max="6022" width="6" style="67" customWidth="1"/>
    <col min="6023" max="6023" width="28.28515625" style="67" customWidth="1"/>
    <col min="6024" max="6024" width="10.28515625" style="67" customWidth="1"/>
    <col min="6025" max="6025" width="6" style="67" customWidth="1"/>
    <col min="6026" max="6026" width="28.28515625" style="67" customWidth="1"/>
    <col min="6027" max="6027" width="10.28515625" style="67" customWidth="1"/>
    <col min="6028" max="6028" width="6" style="67" customWidth="1"/>
    <col min="6029" max="6029" width="28.28515625" style="67" customWidth="1"/>
    <col min="6030" max="6030" width="10.28515625" style="67" customWidth="1"/>
    <col min="6031" max="6031" width="6" style="67" customWidth="1"/>
    <col min="6032" max="6032" width="28.28515625" style="67" customWidth="1"/>
    <col min="6033" max="6033" width="10.28515625" style="67" customWidth="1"/>
    <col min="6034" max="6034" width="6" style="67" customWidth="1"/>
    <col min="6035" max="6035" width="28.28515625" style="67" customWidth="1"/>
    <col min="6036" max="6036" width="10.28515625" style="67" customWidth="1"/>
    <col min="6037" max="6037" width="6" style="67" customWidth="1"/>
    <col min="6038" max="6038" width="28.28515625" style="67" customWidth="1"/>
    <col min="6039" max="6039" width="10.28515625" style="67" customWidth="1"/>
    <col min="6040" max="6040" width="6" style="67" customWidth="1"/>
    <col min="6041" max="6041" width="28.28515625" style="67" customWidth="1"/>
    <col min="6042" max="6042" width="10.28515625" style="67" customWidth="1"/>
    <col min="6043" max="6043" width="6" style="67" customWidth="1"/>
    <col min="6044" max="6044" width="28.28515625" style="67" customWidth="1"/>
    <col min="6045" max="6045" width="10.28515625" style="67" customWidth="1"/>
    <col min="6046" max="6046" width="6" style="67" customWidth="1"/>
    <col min="6047" max="6047" width="28.28515625" style="67" customWidth="1"/>
    <col min="6048" max="6048" width="10.28515625" style="67" customWidth="1"/>
    <col min="6049" max="6049" width="6" style="67" customWidth="1"/>
    <col min="6050" max="6050" width="28.28515625" style="67" customWidth="1"/>
    <col min="6051" max="6051" width="10.28515625" style="67" customWidth="1"/>
    <col min="6052" max="6052" width="6" style="67" customWidth="1"/>
    <col min="6053" max="6053" width="28.28515625" style="67" customWidth="1"/>
    <col min="6054" max="6054" width="10.28515625" style="67" customWidth="1"/>
    <col min="6055" max="6055" width="6" style="67" customWidth="1"/>
    <col min="6056" max="6056" width="28.28515625" style="67" customWidth="1"/>
    <col min="6057" max="6057" width="10.28515625" style="67" customWidth="1"/>
    <col min="6058" max="6058" width="6" style="67" customWidth="1"/>
    <col min="6059" max="6059" width="28.28515625" style="67" customWidth="1"/>
    <col min="6060" max="6060" width="10.28515625" style="67" customWidth="1"/>
    <col min="6061" max="6061" width="6" style="67" customWidth="1"/>
    <col min="6062" max="6062" width="28.28515625" style="67" customWidth="1"/>
    <col min="6063" max="6063" width="10.28515625" style="67" customWidth="1"/>
    <col min="6064" max="6064" width="6" style="67" customWidth="1"/>
    <col min="6065" max="6065" width="28.28515625" style="67" customWidth="1"/>
    <col min="6066" max="6066" width="10.28515625" style="67" customWidth="1"/>
    <col min="6067" max="6067" width="6" style="67" customWidth="1"/>
    <col min="6068" max="6068" width="28.28515625" style="67" customWidth="1"/>
    <col min="6069" max="6069" width="10.28515625" style="67" customWidth="1"/>
    <col min="6070" max="6070" width="6" style="67" customWidth="1"/>
    <col min="6071" max="6071" width="28.28515625" style="67" customWidth="1"/>
    <col min="6072" max="6072" width="10.28515625" style="67" customWidth="1"/>
    <col min="6073" max="6073" width="6" style="67" customWidth="1"/>
    <col min="6074" max="6074" width="28.28515625" style="67" customWidth="1"/>
    <col min="6075" max="6075" width="10.28515625" style="67" customWidth="1"/>
    <col min="6076" max="6076" width="6" style="67" customWidth="1"/>
    <col min="6077" max="6077" width="28.28515625" style="67" customWidth="1"/>
    <col min="6078" max="6078" width="10.28515625" style="67" customWidth="1"/>
    <col min="6079" max="6079" width="6" style="67" customWidth="1"/>
    <col min="6080" max="6080" width="28.28515625" style="67" customWidth="1"/>
    <col min="6081" max="6081" width="10.28515625" style="67" customWidth="1"/>
    <col min="6082" max="6082" width="6" style="67" customWidth="1"/>
    <col min="6083" max="6083" width="28.28515625" style="67" customWidth="1"/>
    <col min="6084" max="6084" width="10.28515625" style="67" customWidth="1"/>
    <col min="6085" max="6085" width="6" style="67" customWidth="1"/>
    <col min="6086" max="6086" width="28.28515625" style="67" customWidth="1"/>
    <col min="6087" max="6087" width="10.28515625" style="67" customWidth="1"/>
    <col min="6088" max="6088" width="6" style="67" customWidth="1"/>
    <col min="6089" max="6089" width="28.28515625" style="67" customWidth="1"/>
    <col min="6090" max="6090" width="10.28515625" style="67" customWidth="1"/>
    <col min="6091" max="6091" width="6" style="67" customWidth="1"/>
    <col min="6092" max="6092" width="28.28515625" style="67" customWidth="1"/>
    <col min="6093" max="6093" width="10.28515625" style="67" customWidth="1"/>
    <col min="6094" max="6094" width="6" style="67" customWidth="1"/>
    <col min="6095" max="6095" width="28.28515625" style="67" customWidth="1"/>
    <col min="6096" max="6096" width="10.28515625" style="67" customWidth="1"/>
    <col min="6097" max="6097" width="6" style="67" customWidth="1"/>
    <col min="6098" max="6144" width="9.140625" style="67"/>
    <col min="6145" max="6145" width="31" style="67" customWidth="1"/>
    <col min="6146" max="6146" width="9.140625" style="67"/>
    <col min="6147" max="6147" width="28.28515625" style="67" customWidth="1"/>
    <col min="6148" max="6148" width="10.28515625" style="67" customWidth="1"/>
    <col min="6149" max="6149" width="6" style="67" customWidth="1"/>
    <col min="6150" max="6150" width="28.28515625" style="67" customWidth="1"/>
    <col min="6151" max="6151" width="10.28515625" style="67" customWidth="1"/>
    <col min="6152" max="6152" width="6" style="67" customWidth="1"/>
    <col min="6153" max="6153" width="28.28515625" style="67" customWidth="1"/>
    <col min="6154" max="6154" width="10.28515625" style="67" customWidth="1"/>
    <col min="6155" max="6155" width="6" style="67" customWidth="1"/>
    <col min="6156" max="6156" width="28.28515625" style="67" customWidth="1"/>
    <col min="6157" max="6157" width="10.28515625" style="67" customWidth="1"/>
    <col min="6158" max="6158" width="6" style="67" customWidth="1"/>
    <col min="6159" max="6159" width="28.28515625" style="67" customWidth="1"/>
    <col min="6160" max="6160" width="10.28515625" style="67" customWidth="1"/>
    <col min="6161" max="6161" width="6" style="67" customWidth="1"/>
    <col min="6162" max="6162" width="28.28515625" style="67" customWidth="1"/>
    <col min="6163" max="6163" width="10.28515625" style="67" customWidth="1"/>
    <col min="6164" max="6164" width="6" style="67" customWidth="1"/>
    <col min="6165" max="6165" width="28.28515625" style="67" customWidth="1"/>
    <col min="6166" max="6166" width="10.28515625" style="67" customWidth="1"/>
    <col min="6167" max="6167" width="6" style="67" customWidth="1"/>
    <col min="6168" max="6168" width="28.28515625" style="67" customWidth="1"/>
    <col min="6169" max="6169" width="10.28515625" style="67" customWidth="1"/>
    <col min="6170" max="6170" width="6" style="67" customWidth="1"/>
    <col min="6171" max="6171" width="28.28515625" style="67" customWidth="1"/>
    <col min="6172" max="6172" width="10.28515625" style="67" customWidth="1"/>
    <col min="6173" max="6173" width="6" style="67" customWidth="1"/>
    <col min="6174" max="6174" width="28.28515625" style="67" customWidth="1"/>
    <col min="6175" max="6175" width="10.28515625" style="67" customWidth="1"/>
    <col min="6176" max="6176" width="6" style="67" customWidth="1"/>
    <col min="6177" max="6177" width="28.28515625" style="67" customWidth="1"/>
    <col min="6178" max="6178" width="10.28515625" style="67" customWidth="1"/>
    <col min="6179" max="6179" width="6" style="67" customWidth="1"/>
    <col min="6180" max="6180" width="28.28515625" style="67" customWidth="1"/>
    <col min="6181" max="6181" width="10.28515625" style="67" customWidth="1"/>
    <col min="6182" max="6182" width="6" style="67" customWidth="1"/>
    <col min="6183" max="6183" width="28.28515625" style="67" customWidth="1"/>
    <col min="6184" max="6184" width="10.28515625" style="67" customWidth="1"/>
    <col min="6185" max="6185" width="6" style="67" customWidth="1"/>
    <col min="6186" max="6186" width="28.28515625" style="67" customWidth="1"/>
    <col min="6187" max="6187" width="10.28515625" style="67" customWidth="1"/>
    <col min="6188" max="6188" width="6" style="67" customWidth="1"/>
    <col min="6189" max="6189" width="28.28515625" style="67" customWidth="1"/>
    <col min="6190" max="6190" width="10.28515625" style="67" customWidth="1"/>
    <col min="6191" max="6191" width="6" style="67" customWidth="1"/>
    <col min="6192" max="6192" width="28.28515625" style="67" customWidth="1"/>
    <col min="6193" max="6193" width="10.28515625" style="67" customWidth="1"/>
    <col min="6194" max="6194" width="6" style="67" customWidth="1"/>
    <col min="6195" max="6195" width="28.28515625" style="67" customWidth="1"/>
    <col min="6196" max="6196" width="10.28515625" style="67" customWidth="1"/>
    <col min="6197" max="6197" width="6" style="67" customWidth="1"/>
    <col min="6198" max="6198" width="28.28515625" style="67" customWidth="1"/>
    <col min="6199" max="6199" width="10.28515625" style="67" customWidth="1"/>
    <col min="6200" max="6200" width="6" style="67" customWidth="1"/>
    <col min="6201" max="6201" width="28.28515625" style="67" customWidth="1"/>
    <col min="6202" max="6202" width="10.28515625" style="67" customWidth="1"/>
    <col min="6203" max="6203" width="6" style="67" customWidth="1"/>
    <col min="6204" max="6204" width="28.28515625" style="67" customWidth="1"/>
    <col min="6205" max="6205" width="10.28515625" style="67" customWidth="1"/>
    <col min="6206" max="6206" width="6" style="67" customWidth="1"/>
    <col min="6207" max="6207" width="28.28515625" style="67" customWidth="1"/>
    <col min="6208" max="6208" width="10.28515625" style="67" customWidth="1"/>
    <col min="6209" max="6209" width="6" style="67" customWidth="1"/>
    <col min="6210" max="6210" width="28.28515625" style="67" customWidth="1"/>
    <col min="6211" max="6211" width="10.28515625" style="67" customWidth="1"/>
    <col min="6212" max="6212" width="6" style="67" customWidth="1"/>
    <col min="6213" max="6213" width="28.28515625" style="67" customWidth="1"/>
    <col min="6214" max="6214" width="10.28515625" style="67" customWidth="1"/>
    <col min="6215" max="6215" width="6" style="67" customWidth="1"/>
    <col min="6216" max="6216" width="28.28515625" style="67" customWidth="1"/>
    <col min="6217" max="6217" width="10.28515625" style="67" customWidth="1"/>
    <col min="6218" max="6218" width="6" style="67" customWidth="1"/>
    <col min="6219" max="6219" width="28.28515625" style="67" customWidth="1"/>
    <col min="6220" max="6220" width="10.28515625" style="67" customWidth="1"/>
    <col min="6221" max="6221" width="6" style="67" customWidth="1"/>
    <col min="6222" max="6222" width="28.28515625" style="67" customWidth="1"/>
    <col min="6223" max="6223" width="10.28515625" style="67" customWidth="1"/>
    <col min="6224" max="6224" width="6" style="67" customWidth="1"/>
    <col min="6225" max="6225" width="28.28515625" style="67" customWidth="1"/>
    <col min="6226" max="6226" width="10.28515625" style="67" customWidth="1"/>
    <col min="6227" max="6227" width="6" style="67" customWidth="1"/>
    <col min="6228" max="6228" width="28.28515625" style="67" customWidth="1"/>
    <col min="6229" max="6229" width="10.28515625" style="67" customWidth="1"/>
    <col min="6230" max="6230" width="6" style="67" customWidth="1"/>
    <col min="6231" max="6231" width="28.28515625" style="67" customWidth="1"/>
    <col min="6232" max="6232" width="10.28515625" style="67" customWidth="1"/>
    <col min="6233" max="6233" width="6" style="67" customWidth="1"/>
    <col min="6234" max="6234" width="28.28515625" style="67" customWidth="1"/>
    <col min="6235" max="6235" width="10.28515625" style="67" customWidth="1"/>
    <col min="6236" max="6236" width="6" style="67" customWidth="1"/>
    <col min="6237" max="6237" width="28.28515625" style="67" customWidth="1"/>
    <col min="6238" max="6238" width="10.28515625" style="67" customWidth="1"/>
    <col min="6239" max="6239" width="6" style="67" customWidth="1"/>
    <col min="6240" max="6240" width="28.28515625" style="67" customWidth="1"/>
    <col min="6241" max="6241" width="10.28515625" style="67" customWidth="1"/>
    <col min="6242" max="6242" width="6" style="67" customWidth="1"/>
    <col min="6243" max="6243" width="28.28515625" style="67" customWidth="1"/>
    <col min="6244" max="6244" width="10.28515625" style="67" customWidth="1"/>
    <col min="6245" max="6245" width="6" style="67" customWidth="1"/>
    <col min="6246" max="6246" width="28.28515625" style="67" customWidth="1"/>
    <col min="6247" max="6247" width="10.28515625" style="67" customWidth="1"/>
    <col min="6248" max="6248" width="6" style="67" customWidth="1"/>
    <col min="6249" max="6249" width="28.28515625" style="67" customWidth="1"/>
    <col min="6250" max="6250" width="10.28515625" style="67" customWidth="1"/>
    <col min="6251" max="6251" width="6" style="67" customWidth="1"/>
    <col min="6252" max="6252" width="28.28515625" style="67" customWidth="1"/>
    <col min="6253" max="6253" width="10.28515625" style="67" customWidth="1"/>
    <col min="6254" max="6254" width="6" style="67" customWidth="1"/>
    <col min="6255" max="6255" width="28.28515625" style="67" customWidth="1"/>
    <col min="6256" max="6256" width="10.28515625" style="67" customWidth="1"/>
    <col min="6257" max="6257" width="6" style="67" customWidth="1"/>
    <col min="6258" max="6258" width="28.28515625" style="67" customWidth="1"/>
    <col min="6259" max="6259" width="10.28515625" style="67" customWidth="1"/>
    <col min="6260" max="6260" width="6" style="67" customWidth="1"/>
    <col min="6261" max="6261" width="28.28515625" style="67" customWidth="1"/>
    <col min="6262" max="6262" width="10.28515625" style="67" customWidth="1"/>
    <col min="6263" max="6263" width="6" style="67" customWidth="1"/>
    <col min="6264" max="6264" width="28.28515625" style="67" customWidth="1"/>
    <col min="6265" max="6265" width="10.28515625" style="67" customWidth="1"/>
    <col min="6266" max="6266" width="6" style="67" customWidth="1"/>
    <col min="6267" max="6267" width="28.28515625" style="67" customWidth="1"/>
    <col min="6268" max="6268" width="10.28515625" style="67" customWidth="1"/>
    <col min="6269" max="6269" width="6" style="67" customWidth="1"/>
    <col min="6270" max="6270" width="28.28515625" style="67" customWidth="1"/>
    <col min="6271" max="6271" width="10.28515625" style="67" customWidth="1"/>
    <col min="6272" max="6272" width="6" style="67" customWidth="1"/>
    <col min="6273" max="6273" width="28.28515625" style="67" customWidth="1"/>
    <col min="6274" max="6274" width="10.28515625" style="67" customWidth="1"/>
    <col min="6275" max="6275" width="6" style="67" customWidth="1"/>
    <col min="6276" max="6276" width="28.28515625" style="67" customWidth="1"/>
    <col min="6277" max="6277" width="10.28515625" style="67" customWidth="1"/>
    <col min="6278" max="6278" width="6" style="67" customWidth="1"/>
    <col min="6279" max="6279" width="28.28515625" style="67" customWidth="1"/>
    <col min="6280" max="6280" width="10.28515625" style="67" customWidth="1"/>
    <col min="6281" max="6281" width="6" style="67" customWidth="1"/>
    <col min="6282" max="6282" width="28.28515625" style="67" customWidth="1"/>
    <col min="6283" max="6283" width="10.28515625" style="67" customWidth="1"/>
    <col min="6284" max="6284" width="6" style="67" customWidth="1"/>
    <col min="6285" max="6285" width="28.28515625" style="67" customWidth="1"/>
    <col min="6286" max="6286" width="10.28515625" style="67" customWidth="1"/>
    <col min="6287" max="6287" width="6" style="67" customWidth="1"/>
    <col min="6288" max="6288" width="28.28515625" style="67" customWidth="1"/>
    <col min="6289" max="6289" width="10.28515625" style="67" customWidth="1"/>
    <col min="6290" max="6290" width="6" style="67" customWidth="1"/>
    <col min="6291" max="6291" width="28.28515625" style="67" customWidth="1"/>
    <col min="6292" max="6292" width="10.28515625" style="67" customWidth="1"/>
    <col min="6293" max="6293" width="6" style="67" customWidth="1"/>
    <col min="6294" max="6294" width="28.28515625" style="67" customWidth="1"/>
    <col min="6295" max="6295" width="10.28515625" style="67" customWidth="1"/>
    <col min="6296" max="6296" width="6" style="67" customWidth="1"/>
    <col min="6297" max="6297" width="28.28515625" style="67" customWidth="1"/>
    <col min="6298" max="6298" width="10.28515625" style="67" customWidth="1"/>
    <col min="6299" max="6299" width="6" style="67" customWidth="1"/>
    <col min="6300" max="6300" width="28.28515625" style="67" customWidth="1"/>
    <col min="6301" max="6301" width="10.28515625" style="67" customWidth="1"/>
    <col min="6302" max="6302" width="6" style="67" customWidth="1"/>
    <col min="6303" max="6303" width="28.28515625" style="67" customWidth="1"/>
    <col min="6304" max="6304" width="10.28515625" style="67" customWidth="1"/>
    <col min="6305" max="6305" width="6" style="67" customWidth="1"/>
    <col min="6306" max="6306" width="28.28515625" style="67" customWidth="1"/>
    <col min="6307" max="6307" width="10.28515625" style="67" customWidth="1"/>
    <col min="6308" max="6308" width="6" style="67" customWidth="1"/>
    <col min="6309" max="6309" width="28.28515625" style="67" customWidth="1"/>
    <col min="6310" max="6310" width="10.28515625" style="67" customWidth="1"/>
    <col min="6311" max="6311" width="6" style="67" customWidth="1"/>
    <col min="6312" max="6312" width="28.28515625" style="67" customWidth="1"/>
    <col min="6313" max="6313" width="10.28515625" style="67" customWidth="1"/>
    <col min="6314" max="6314" width="6" style="67" customWidth="1"/>
    <col min="6315" max="6315" width="28.28515625" style="67" customWidth="1"/>
    <col min="6316" max="6316" width="10.28515625" style="67" customWidth="1"/>
    <col min="6317" max="6317" width="6" style="67" customWidth="1"/>
    <col min="6318" max="6318" width="28.28515625" style="67" customWidth="1"/>
    <col min="6319" max="6319" width="10.28515625" style="67" customWidth="1"/>
    <col min="6320" max="6320" width="6" style="67" customWidth="1"/>
    <col min="6321" max="6321" width="28.28515625" style="67" customWidth="1"/>
    <col min="6322" max="6322" width="10.28515625" style="67" customWidth="1"/>
    <col min="6323" max="6323" width="6" style="67" customWidth="1"/>
    <col min="6324" max="6324" width="28.28515625" style="67" customWidth="1"/>
    <col min="6325" max="6325" width="10.28515625" style="67" customWidth="1"/>
    <col min="6326" max="6326" width="6" style="67" customWidth="1"/>
    <col min="6327" max="6327" width="28.28515625" style="67" customWidth="1"/>
    <col min="6328" max="6328" width="10.28515625" style="67" customWidth="1"/>
    <col min="6329" max="6329" width="6" style="67" customWidth="1"/>
    <col min="6330" max="6330" width="28.28515625" style="67" customWidth="1"/>
    <col min="6331" max="6331" width="10.28515625" style="67" customWidth="1"/>
    <col min="6332" max="6332" width="6" style="67" customWidth="1"/>
    <col min="6333" max="6333" width="28.28515625" style="67" customWidth="1"/>
    <col min="6334" max="6334" width="10.28515625" style="67" customWidth="1"/>
    <col min="6335" max="6335" width="6" style="67" customWidth="1"/>
    <col min="6336" max="6336" width="28.28515625" style="67" customWidth="1"/>
    <col min="6337" max="6337" width="10.28515625" style="67" customWidth="1"/>
    <col min="6338" max="6338" width="6" style="67" customWidth="1"/>
    <col min="6339" max="6339" width="28.28515625" style="67" customWidth="1"/>
    <col min="6340" max="6340" width="10.28515625" style="67" customWidth="1"/>
    <col min="6341" max="6341" width="6" style="67" customWidth="1"/>
    <col min="6342" max="6342" width="28.28515625" style="67" customWidth="1"/>
    <col min="6343" max="6343" width="10.28515625" style="67" customWidth="1"/>
    <col min="6344" max="6344" width="6" style="67" customWidth="1"/>
    <col min="6345" max="6345" width="28.28515625" style="67" customWidth="1"/>
    <col min="6346" max="6346" width="10.28515625" style="67" customWidth="1"/>
    <col min="6347" max="6347" width="6" style="67" customWidth="1"/>
    <col min="6348" max="6348" width="28.28515625" style="67" customWidth="1"/>
    <col min="6349" max="6349" width="10.28515625" style="67" customWidth="1"/>
    <col min="6350" max="6350" width="6" style="67" customWidth="1"/>
    <col min="6351" max="6351" width="28.28515625" style="67" customWidth="1"/>
    <col min="6352" max="6352" width="10.28515625" style="67" customWidth="1"/>
    <col min="6353" max="6353" width="6" style="67" customWidth="1"/>
    <col min="6354" max="6400" width="9.140625" style="67"/>
    <col min="6401" max="6401" width="31" style="67" customWidth="1"/>
    <col min="6402" max="6402" width="9.140625" style="67"/>
    <col min="6403" max="6403" width="28.28515625" style="67" customWidth="1"/>
    <col min="6404" max="6404" width="10.28515625" style="67" customWidth="1"/>
    <col min="6405" max="6405" width="6" style="67" customWidth="1"/>
    <col min="6406" max="6406" width="28.28515625" style="67" customWidth="1"/>
    <col min="6407" max="6407" width="10.28515625" style="67" customWidth="1"/>
    <col min="6408" max="6408" width="6" style="67" customWidth="1"/>
    <col min="6409" max="6409" width="28.28515625" style="67" customWidth="1"/>
    <col min="6410" max="6410" width="10.28515625" style="67" customWidth="1"/>
    <col min="6411" max="6411" width="6" style="67" customWidth="1"/>
    <col min="6412" max="6412" width="28.28515625" style="67" customWidth="1"/>
    <col min="6413" max="6413" width="10.28515625" style="67" customWidth="1"/>
    <col min="6414" max="6414" width="6" style="67" customWidth="1"/>
    <col min="6415" max="6415" width="28.28515625" style="67" customWidth="1"/>
    <col min="6416" max="6416" width="10.28515625" style="67" customWidth="1"/>
    <col min="6417" max="6417" width="6" style="67" customWidth="1"/>
    <col min="6418" max="6418" width="28.28515625" style="67" customWidth="1"/>
    <col min="6419" max="6419" width="10.28515625" style="67" customWidth="1"/>
    <col min="6420" max="6420" width="6" style="67" customWidth="1"/>
    <col min="6421" max="6421" width="28.28515625" style="67" customWidth="1"/>
    <col min="6422" max="6422" width="10.28515625" style="67" customWidth="1"/>
    <col min="6423" max="6423" width="6" style="67" customWidth="1"/>
    <col min="6424" max="6424" width="28.28515625" style="67" customWidth="1"/>
    <col min="6425" max="6425" width="10.28515625" style="67" customWidth="1"/>
    <col min="6426" max="6426" width="6" style="67" customWidth="1"/>
    <col min="6427" max="6427" width="28.28515625" style="67" customWidth="1"/>
    <col min="6428" max="6428" width="10.28515625" style="67" customWidth="1"/>
    <col min="6429" max="6429" width="6" style="67" customWidth="1"/>
    <col min="6430" max="6430" width="28.28515625" style="67" customWidth="1"/>
    <col min="6431" max="6431" width="10.28515625" style="67" customWidth="1"/>
    <col min="6432" max="6432" width="6" style="67" customWidth="1"/>
    <col min="6433" max="6433" width="28.28515625" style="67" customWidth="1"/>
    <col min="6434" max="6434" width="10.28515625" style="67" customWidth="1"/>
    <col min="6435" max="6435" width="6" style="67" customWidth="1"/>
    <col min="6436" max="6436" width="28.28515625" style="67" customWidth="1"/>
    <col min="6437" max="6437" width="10.28515625" style="67" customWidth="1"/>
    <col min="6438" max="6438" width="6" style="67" customWidth="1"/>
    <col min="6439" max="6439" width="28.28515625" style="67" customWidth="1"/>
    <col min="6440" max="6440" width="10.28515625" style="67" customWidth="1"/>
    <col min="6441" max="6441" width="6" style="67" customWidth="1"/>
    <col min="6442" max="6442" width="28.28515625" style="67" customWidth="1"/>
    <col min="6443" max="6443" width="10.28515625" style="67" customWidth="1"/>
    <col min="6444" max="6444" width="6" style="67" customWidth="1"/>
    <col min="6445" max="6445" width="28.28515625" style="67" customWidth="1"/>
    <col min="6446" max="6446" width="10.28515625" style="67" customWidth="1"/>
    <col min="6447" max="6447" width="6" style="67" customWidth="1"/>
    <col min="6448" max="6448" width="28.28515625" style="67" customWidth="1"/>
    <col min="6449" max="6449" width="10.28515625" style="67" customWidth="1"/>
    <col min="6450" max="6450" width="6" style="67" customWidth="1"/>
    <col min="6451" max="6451" width="28.28515625" style="67" customWidth="1"/>
    <col min="6452" max="6452" width="10.28515625" style="67" customWidth="1"/>
    <col min="6453" max="6453" width="6" style="67" customWidth="1"/>
    <col min="6454" max="6454" width="28.28515625" style="67" customWidth="1"/>
    <col min="6455" max="6455" width="10.28515625" style="67" customWidth="1"/>
    <col min="6456" max="6456" width="6" style="67" customWidth="1"/>
    <col min="6457" max="6457" width="28.28515625" style="67" customWidth="1"/>
    <col min="6458" max="6458" width="10.28515625" style="67" customWidth="1"/>
    <col min="6459" max="6459" width="6" style="67" customWidth="1"/>
    <col min="6460" max="6460" width="28.28515625" style="67" customWidth="1"/>
    <col min="6461" max="6461" width="10.28515625" style="67" customWidth="1"/>
    <col min="6462" max="6462" width="6" style="67" customWidth="1"/>
    <col min="6463" max="6463" width="28.28515625" style="67" customWidth="1"/>
    <col min="6464" max="6464" width="10.28515625" style="67" customWidth="1"/>
    <col min="6465" max="6465" width="6" style="67" customWidth="1"/>
    <col min="6466" max="6466" width="28.28515625" style="67" customWidth="1"/>
    <col min="6467" max="6467" width="10.28515625" style="67" customWidth="1"/>
    <col min="6468" max="6468" width="6" style="67" customWidth="1"/>
    <col min="6469" max="6469" width="28.28515625" style="67" customWidth="1"/>
    <col min="6470" max="6470" width="10.28515625" style="67" customWidth="1"/>
    <col min="6471" max="6471" width="6" style="67" customWidth="1"/>
    <col min="6472" max="6472" width="28.28515625" style="67" customWidth="1"/>
    <col min="6473" max="6473" width="10.28515625" style="67" customWidth="1"/>
    <col min="6474" max="6474" width="6" style="67" customWidth="1"/>
    <col min="6475" max="6475" width="28.28515625" style="67" customWidth="1"/>
    <col min="6476" max="6476" width="10.28515625" style="67" customWidth="1"/>
    <col min="6477" max="6477" width="6" style="67" customWidth="1"/>
    <col min="6478" max="6478" width="28.28515625" style="67" customWidth="1"/>
    <col min="6479" max="6479" width="10.28515625" style="67" customWidth="1"/>
    <col min="6480" max="6480" width="6" style="67" customWidth="1"/>
    <col min="6481" max="6481" width="28.28515625" style="67" customWidth="1"/>
    <col min="6482" max="6482" width="10.28515625" style="67" customWidth="1"/>
    <col min="6483" max="6483" width="6" style="67" customWidth="1"/>
    <col min="6484" max="6484" width="28.28515625" style="67" customWidth="1"/>
    <col min="6485" max="6485" width="10.28515625" style="67" customWidth="1"/>
    <col min="6486" max="6486" width="6" style="67" customWidth="1"/>
    <col min="6487" max="6487" width="28.28515625" style="67" customWidth="1"/>
    <col min="6488" max="6488" width="10.28515625" style="67" customWidth="1"/>
    <col min="6489" max="6489" width="6" style="67" customWidth="1"/>
    <col min="6490" max="6490" width="28.28515625" style="67" customWidth="1"/>
    <col min="6491" max="6491" width="10.28515625" style="67" customWidth="1"/>
    <col min="6492" max="6492" width="6" style="67" customWidth="1"/>
    <col min="6493" max="6493" width="28.28515625" style="67" customWidth="1"/>
    <col min="6494" max="6494" width="10.28515625" style="67" customWidth="1"/>
    <col min="6495" max="6495" width="6" style="67" customWidth="1"/>
    <col min="6496" max="6496" width="28.28515625" style="67" customWidth="1"/>
    <col min="6497" max="6497" width="10.28515625" style="67" customWidth="1"/>
    <col min="6498" max="6498" width="6" style="67" customWidth="1"/>
    <col min="6499" max="6499" width="28.28515625" style="67" customWidth="1"/>
    <col min="6500" max="6500" width="10.28515625" style="67" customWidth="1"/>
    <col min="6501" max="6501" width="6" style="67" customWidth="1"/>
    <col min="6502" max="6502" width="28.28515625" style="67" customWidth="1"/>
    <col min="6503" max="6503" width="10.28515625" style="67" customWidth="1"/>
    <col min="6504" max="6504" width="6" style="67" customWidth="1"/>
    <col min="6505" max="6505" width="28.28515625" style="67" customWidth="1"/>
    <col min="6506" max="6506" width="10.28515625" style="67" customWidth="1"/>
    <col min="6507" max="6507" width="6" style="67" customWidth="1"/>
    <col min="6508" max="6508" width="28.28515625" style="67" customWidth="1"/>
    <col min="6509" max="6509" width="10.28515625" style="67" customWidth="1"/>
    <col min="6510" max="6510" width="6" style="67" customWidth="1"/>
    <col min="6511" max="6511" width="28.28515625" style="67" customWidth="1"/>
    <col min="6512" max="6512" width="10.28515625" style="67" customWidth="1"/>
    <col min="6513" max="6513" width="6" style="67" customWidth="1"/>
    <col min="6514" max="6514" width="28.28515625" style="67" customWidth="1"/>
    <col min="6515" max="6515" width="10.28515625" style="67" customWidth="1"/>
    <col min="6516" max="6516" width="6" style="67" customWidth="1"/>
    <col min="6517" max="6517" width="28.28515625" style="67" customWidth="1"/>
    <col min="6518" max="6518" width="10.28515625" style="67" customWidth="1"/>
    <col min="6519" max="6519" width="6" style="67" customWidth="1"/>
    <col min="6520" max="6520" width="28.28515625" style="67" customWidth="1"/>
    <col min="6521" max="6521" width="10.28515625" style="67" customWidth="1"/>
    <col min="6522" max="6522" width="6" style="67" customWidth="1"/>
    <col min="6523" max="6523" width="28.28515625" style="67" customWidth="1"/>
    <col min="6524" max="6524" width="10.28515625" style="67" customWidth="1"/>
    <col min="6525" max="6525" width="6" style="67" customWidth="1"/>
    <col min="6526" max="6526" width="28.28515625" style="67" customWidth="1"/>
    <col min="6527" max="6527" width="10.28515625" style="67" customWidth="1"/>
    <col min="6528" max="6528" width="6" style="67" customWidth="1"/>
    <col min="6529" max="6529" width="28.28515625" style="67" customWidth="1"/>
    <col min="6530" max="6530" width="10.28515625" style="67" customWidth="1"/>
    <col min="6531" max="6531" width="6" style="67" customWidth="1"/>
    <col min="6532" max="6532" width="28.28515625" style="67" customWidth="1"/>
    <col min="6533" max="6533" width="10.28515625" style="67" customWidth="1"/>
    <col min="6534" max="6534" width="6" style="67" customWidth="1"/>
    <col min="6535" max="6535" width="28.28515625" style="67" customWidth="1"/>
    <col min="6536" max="6536" width="10.28515625" style="67" customWidth="1"/>
    <col min="6537" max="6537" width="6" style="67" customWidth="1"/>
    <col min="6538" max="6538" width="28.28515625" style="67" customWidth="1"/>
    <col min="6539" max="6539" width="10.28515625" style="67" customWidth="1"/>
    <col min="6540" max="6540" width="6" style="67" customWidth="1"/>
    <col min="6541" max="6541" width="28.28515625" style="67" customWidth="1"/>
    <col min="6542" max="6542" width="10.28515625" style="67" customWidth="1"/>
    <col min="6543" max="6543" width="6" style="67" customWidth="1"/>
    <col min="6544" max="6544" width="28.28515625" style="67" customWidth="1"/>
    <col min="6545" max="6545" width="10.28515625" style="67" customWidth="1"/>
    <col min="6546" max="6546" width="6" style="67" customWidth="1"/>
    <col min="6547" max="6547" width="28.28515625" style="67" customWidth="1"/>
    <col min="6548" max="6548" width="10.28515625" style="67" customWidth="1"/>
    <col min="6549" max="6549" width="6" style="67" customWidth="1"/>
    <col min="6550" max="6550" width="28.28515625" style="67" customWidth="1"/>
    <col min="6551" max="6551" width="10.28515625" style="67" customWidth="1"/>
    <col min="6552" max="6552" width="6" style="67" customWidth="1"/>
    <col min="6553" max="6553" width="28.28515625" style="67" customWidth="1"/>
    <col min="6554" max="6554" width="10.28515625" style="67" customWidth="1"/>
    <col min="6555" max="6555" width="6" style="67" customWidth="1"/>
    <col min="6556" max="6556" width="28.28515625" style="67" customWidth="1"/>
    <col min="6557" max="6557" width="10.28515625" style="67" customWidth="1"/>
    <col min="6558" max="6558" width="6" style="67" customWidth="1"/>
    <col min="6559" max="6559" width="28.28515625" style="67" customWidth="1"/>
    <col min="6560" max="6560" width="10.28515625" style="67" customWidth="1"/>
    <col min="6561" max="6561" width="6" style="67" customWidth="1"/>
    <col min="6562" max="6562" width="28.28515625" style="67" customWidth="1"/>
    <col min="6563" max="6563" width="10.28515625" style="67" customWidth="1"/>
    <col min="6564" max="6564" width="6" style="67" customWidth="1"/>
    <col min="6565" max="6565" width="28.28515625" style="67" customWidth="1"/>
    <col min="6566" max="6566" width="10.28515625" style="67" customWidth="1"/>
    <col min="6567" max="6567" width="6" style="67" customWidth="1"/>
    <col min="6568" max="6568" width="28.28515625" style="67" customWidth="1"/>
    <col min="6569" max="6569" width="10.28515625" style="67" customWidth="1"/>
    <col min="6570" max="6570" width="6" style="67" customWidth="1"/>
    <col min="6571" max="6571" width="28.28515625" style="67" customWidth="1"/>
    <col min="6572" max="6572" width="10.28515625" style="67" customWidth="1"/>
    <col min="6573" max="6573" width="6" style="67" customWidth="1"/>
    <col min="6574" max="6574" width="28.28515625" style="67" customWidth="1"/>
    <col min="6575" max="6575" width="10.28515625" style="67" customWidth="1"/>
    <col min="6576" max="6576" width="6" style="67" customWidth="1"/>
    <col min="6577" max="6577" width="28.28515625" style="67" customWidth="1"/>
    <col min="6578" max="6578" width="10.28515625" style="67" customWidth="1"/>
    <col min="6579" max="6579" width="6" style="67" customWidth="1"/>
    <col min="6580" max="6580" width="28.28515625" style="67" customWidth="1"/>
    <col min="6581" max="6581" width="10.28515625" style="67" customWidth="1"/>
    <col min="6582" max="6582" width="6" style="67" customWidth="1"/>
    <col min="6583" max="6583" width="28.28515625" style="67" customWidth="1"/>
    <col min="6584" max="6584" width="10.28515625" style="67" customWidth="1"/>
    <col min="6585" max="6585" width="6" style="67" customWidth="1"/>
    <col min="6586" max="6586" width="28.28515625" style="67" customWidth="1"/>
    <col min="6587" max="6587" width="10.28515625" style="67" customWidth="1"/>
    <col min="6588" max="6588" width="6" style="67" customWidth="1"/>
    <col min="6589" max="6589" width="28.28515625" style="67" customWidth="1"/>
    <col min="6590" max="6590" width="10.28515625" style="67" customWidth="1"/>
    <col min="6591" max="6591" width="6" style="67" customWidth="1"/>
    <col min="6592" max="6592" width="28.28515625" style="67" customWidth="1"/>
    <col min="6593" max="6593" width="10.28515625" style="67" customWidth="1"/>
    <col min="6594" max="6594" width="6" style="67" customWidth="1"/>
    <col min="6595" max="6595" width="28.28515625" style="67" customWidth="1"/>
    <col min="6596" max="6596" width="10.28515625" style="67" customWidth="1"/>
    <col min="6597" max="6597" width="6" style="67" customWidth="1"/>
    <col min="6598" max="6598" width="28.28515625" style="67" customWidth="1"/>
    <col min="6599" max="6599" width="10.28515625" style="67" customWidth="1"/>
    <col min="6600" max="6600" width="6" style="67" customWidth="1"/>
    <col min="6601" max="6601" width="28.28515625" style="67" customWidth="1"/>
    <col min="6602" max="6602" width="10.28515625" style="67" customWidth="1"/>
    <col min="6603" max="6603" width="6" style="67" customWidth="1"/>
    <col min="6604" max="6604" width="28.28515625" style="67" customWidth="1"/>
    <col min="6605" max="6605" width="10.28515625" style="67" customWidth="1"/>
    <col min="6606" max="6606" width="6" style="67" customWidth="1"/>
    <col min="6607" max="6607" width="28.28515625" style="67" customWidth="1"/>
    <col min="6608" max="6608" width="10.28515625" style="67" customWidth="1"/>
    <col min="6609" max="6609" width="6" style="67" customWidth="1"/>
    <col min="6610" max="6656" width="9.140625" style="67"/>
    <col min="6657" max="6657" width="31" style="67" customWidth="1"/>
    <col min="6658" max="6658" width="9.140625" style="67"/>
    <col min="6659" max="6659" width="28.28515625" style="67" customWidth="1"/>
    <col min="6660" max="6660" width="10.28515625" style="67" customWidth="1"/>
    <col min="6661" max="6661" width="6" style="67" customWidth="1"/>
    <col min="6662" max="6662" width="28.28515625" style="67" customWidth="1"/>
    <col min="6663" max="6663" width="10.28515625" style="67" customWidth="1"/>
    <col min="6664" max="6664" width="6" style="67" customWidth="1"/>
    <col min="6665" max="6665" width="28.28515625" style="67" customWidth="1"/>
    <col min="6666" max="6666" width="10.28515625" style="67" customWidth="1"/>
    <col min="6667" max="6667" width="6" style="67" customWidth="1"/>
    <col min="6668" max="6668" width="28.28515625" style="67" customWidth="1"/>
    <col min="6669" max="6669" width="10.28515625" style="67" customWidth="1"/>
    <col min="6670" max="6670" width="6" style="67" customWidth="1"/>
    <col min="6671" max="6671" width="28.28515625" style="67" customWidth="1"/>
    <col min="6672" max="6672" width="10.28515625" style="67" customWidth="1"/>
    <col min="6673" max="6673" width="6" style="67" customWidth="1"/>
    <col min="6674" max="6674" width="28.28515625" style="67" customWidth="1"/>
    <col min="6675" max="6675" width="10.28515625" style="67" customWidth="1"/>
    <col min="6676" max="6676" width="6" style="67" customWidth="1"/>
    <col min="6677" max="6677" width="28.28515625" style="67" customWidth="1"/>
    <col min="6678" max="6678" width="10.28515625" style="67" customWidth="1"/>
    <col min="6679" max="6679" width="6" style="67" customWidth="1"/>
    <col min="6680" max="6680" width="28.28515625" style="67" customWidth="1"/>
    <col min="6681" max="6681" width="10.28515625" style="67" customWidth="1"/>
    <col min="6682" max="6682" width="6" style="67" customWidth="1"/>
    <col min="6683" max="6683" width="28.28515625" style="67" customWidth="1"/>
    <col min="6684" max="6684" width="10.28515625" style="67" customWidth="1"/>
    <col min="6685" max="6685" width="6" style="67" customWidth="1"/>
    <col min="6686" max="6686" width="28.28515625" style="67" customWidth="1"/>
    <col min="6687" max="6687" width="10.28515625" style="67" customWidth="1"/>
    <col min="6688" max="6688" width="6" style="67" customWidth="1"/>
    <col min="6689" max="6689" width="28.28515625" style="67" customWidth="1"/>
    <col min="6690" max="6690" width="10.28515625" style="67" customWidth="1"/>
    <col min="6691" max="6691" width="6" style="67" customWidth="1"/>
    <col min="6692" max="6692" width="28.28515625" style="67" customWidth="1"/>
    <col min="6693" max="6693" width="10.28515625" style="67" customWidth="1"/>
    <col min="6694" max="6694" width="6" style="67" customWidth="1"/>
    <col min="6695" max="6695" width="28.28515625" style="67" customWidth="1"/>
    <col min="6696" max="6696" width="10.28515625" style="67" customWidth="1"/>
    <col min="6697" max="6697" width="6" style="67" customWidth="1"/>
    <col min="6698" max="6698" width="28.28515625" style="67" customWidth="1"/>
    <col min="6699" max="6699" width="10.28515625" style="67" customWidth="1"/>
    <col min="6700" max="6700" width="6" style="67" customWidth="1"/>
    <col min="6701" max="6701" width="28.28515625" style="67" customWidth="1"/>
    <col min="6702" max="6702" width="10.28515625" style="67" customWidth="1"/>
    <col min="6703" max="6703" width="6" style="67" customWidth="1"/>
    <col min="6704" max="6704" width="28.28515625" style="67" customWidth="1"/>
    <col min="6705" max="6705" width="10.28515625" style="67" customWidth="1"/>
    <col min="6706" max="6706" width="6" style="67" customWidth="1"/>
    <col min="6707" max="6707" width="28.28515625" style="67" customWidth="1"/>
    <col min="6708" max="6708" width="10.28515625" style="67" customWidth="1"/>
    <col min="6709" max="6709" width="6" style="67" customWidth="1"/>
    <col min="6710" max="6710" width="28.28515625" style="67" customWidth="1"/>
    <col min="6711" max="6711" width="10.28515625" style="67" customWidth="1"/>
    <col min="6712" max="6712" width="6" style="67" customWidth="1"/>
    <col min="6713" max="6713" width="28.28515625" style="67" customWidth="1"/>
    <col min="6714" max="6714" width="10.28515625" style="67" customWidth="1"/>
    <col min="6715" max="6715" width="6" style="67" customWidth="1"/>
    <col min="6716" max="6716" width="28.28515625" style="67" customWidth="1"/>
    <col min="6717" max="6717" width="10.28515625" style="67" customWidth="1"/>
    <col min="6718" max="6718" width="6" style="67" customWidth="1"/>
    <col min="6719" max="6719" width="28.28515625" style="67" customWidth="1"/>
    <col min="6720" max="6720" width="10.28515625" style="67" customWidth="1"/>
    <col min="6721" max="6721" width="6" style="67" customWidth="1"/>
    <col min="6722" max="6722" width="28.28515625" style="67" customWidth="1"/>
    <col min="6723" max="6723" width="10.28515625" style="67" customWidth="1"/>
    <col min="6724" max="6724" width="6" style="67" customWidth="1"/>
    <col min="6725" max="6725" width="28.28515625" style="67" customWidth="1"/>
    <col min="6726" max="6726" width="10.28515625" style="67" customWidth="1"/>
    <col min="6727" max="6727" width="6" style="67" customWidth="1"/>
    <col min="6728" max="6728" width="28.28515625" style="67" customWidth="1"/>
    <col min="6729" max="6729" width="10.28515625" style="67" customWidth="1"/>
    <col min="6730" max="6730" width="6" style="67" customWidth="1"/>
    <col min="6731" max="6731" width="28.28515625" style="67" customWidth="1"/>
    <col min="6732" max="6732" width="10.28515625" style="67" customWidth="1"/>
    <col min="6733" max="6733" width="6" style="67" customWidth="1"/>
    <col min="6734" max="6734" width="28.28515625" style="67" customWidth="1"/>
    <col min="6735" max="6735" width="10.28515625" style="67" customWidth="1"/>
    <col min="6736" max="6736" width="6" style="67" customWidth="1"/>
    <col min="6737" max="6737" width="28.28515625" style="67" customWidth="1"/>
    <col min="6738" max="6738" width="10.28515625" style="67" customWidth="1"/>
    <col min="6739" max="6739" width="6" style="67" customWidth="1"/>
    <col min="6740" max="6740" width="28.28515625" style="67" customWidth="1"/>
    <col min="6741" max="6741" width="10.28515625" style="67" customWidth="1"/>
    <col min="6742" max="6742" width="6" style="67" customWidth="1"/>
    <col min="6743" max="6743" width="28.28515625" style="67" customWidth="1"/>
    <col min="6744" max="6744" width="10.28515625" style="67" customWidth="1"/>
    <col min="6745" max="6745" width="6" style="67" customWidth="1"/>
    <col min="6746" max="6746" width="28.28515625" style="67" customWidth="1"/>
    <col min="6747" max="6747" width="10.28515625" style="67" customWidth="1"/>
    <col min="6748" max="6748" width="6" style="67" customWidth="1"/>
    <col min="6749" max="6749" width="28.28515625" style="67" customWidth="1"/>
    <col min="6750" max="6750" width="10.28515625" style="67" customWidth="1"/>
    <col min="6751" max="6751" width="6" style="67" customWidth="1"/>
    <col min="6752" max="6752" width="28.28515625" style="67" customWidth="1"/>
    <col min="6753" max="6753" width="10.28515625" style="67" customWidth="1"/>
    <col min="6754" max="6754" width="6" style="67" customWidth="1"/>
    <col min="6755" max="6755" width="28.28515625" style="67" customWidth="1"/>
    <col min="6756" max="6756" width="10.28515625" style="67" customWidth="1"/>
    <col min="6757" max="6757" width="6" style="67" customWidth="1"/>
    <col min="6758" max="6758" width="28.28515625" style="67" customWidth="1"/>
    <col min="6759" max="6759" width="10.28515625" style="67" customWidth="1"/>
    <col min="6760" max="6760" width="6" style="67" customWidth="1"/>
    <col min="6761" max="6761" width="28.28515625" style="67" customWidth="1"/>
    <col min="6762" max="6762" width="10.28515625" style="67" customWidth="1"/>
    <col min="6763" max="6763" width="6" style="67" customWidth="1"/>
    <col min="6764" max="6764" width="28.28515625" style="67" customWidth="1"/>
    <col min="6765" max="6765" width="10.28515625" style="67" customWidth="1"/>
    <col min="6766" max="6766" width="6" style="67" customWidth="1"/>
    <col min="6767" max="6767" width="28.28515625" style="67" customWidth="1"/>
    <col min="6768" max="6768" width="10.28515625" style="67" customWidth="1"/>
    <col min="6769" max="6769" width="6" style="67" customWidth="1"/>
    <col min="6770" max="6770" width="28.28515625" style="67" customWidth="1"/>
    <col min="6771" max="6771" width="10.28515625" style="67" customWidth="1"/>
    <col min="6772" max="6772" width="6" style="67" customWidth="1"/>
    <col min="6773" max="6773" width="28.28515625" style="67" customWidth="1"/>
    <col min="6774" max="6774" width="10.28515625" style="67" customWidth="1"/>
    <col min="6775" max="6775" width="6" style="67" customWidth="1"/>
    <col min="6776" max="6776" width="28.28515625" style="67" customWidth="1"/>
    <col min="6777" max="6777" width="10.28515625" style="67" customWidth="1"/>
    <col min="6778" max="6778" width="6" style="67" customWidth="1"/>
    <col min="6779" max="6779" width="28.28515625" style="67" customWidth="1"/>
    <col min="6780" max="6780" width="10.28515625" style="67" customWidth="1"/>
    <col min="6781" max="6781" width="6" style="67" customWidth="1"/>
    <col min="6782" max="6782" width="28.28515625" style="67" customWidth="1"/>
    <col min="6783" max="6783" width="10.28515625" style="67" customWidth="1"/>
    <col min="6784" max="6784" width="6" style="67" customWidth="1"/>
    <col min="6785" max="6785" width="28.28515625" style="67" customWidth="1"/>
    <col min="6786" max="6786" width="10.28515625" style="67" customWidth="1"/>
    <col min="6787" max="6787" width="6" style="67" customWidth="1"/>
    <col min="6788" max="6788" width="28.28515625" style="67" customWidth="1"/>
    <col min="6789" max="6789" width="10.28515625" style="67" customWidth="1"/>
    <col min="6790" max="6790" width="6" style="67" customWidth="1"/>
    <col min="6791" max="6791" width="28.28515625" style="67" customWidth="1"/>
    <col min="6792" max="6792" width="10.28515625" style="67" customWidth="1"/>
    <col min="6793" max="6793" width="6" style="67" customWidth="1"/>
    <col min="6794" max="6794" width="28.28515625" style="67" customWidth="1"/>
    <col min="6795" max="6795" width="10.28515625" style="67" customWidth="1"/>
    <col min="6796" max="6796" width="6" style="67" customWidth="1"/>
    <col min="6797" max="6797" width="28.28515625" style="67" customWidth="1"/>
    <col min="6798" max="6798" width="10.28515625" style="67" customWidth="1"/>
    <col min="6799" max="6799" width="6" style="67" customWidth="1"/>
    <col min="6800" max="6800" width="28.28515625" style="67" customWidth="1"/>
    <col min="6801" max="6801" width="10.28515625" style="67" customWidth="1"/>
    <col min="6802" max="6802" width="6" style="67" customWidth="1"/>
    <col min="6803" max="6803" width="28.28515625" style="67" customWidth="1"/>
    <col min="6804" max="6804" width="10.28515625" style="67" customWidth="1"/>
    <col min="6805" max="6805" width="6" style="67" customWidth="1"/>
    <col min="6806" max="6806" width="28.28515625" style="67" customWidth="1"/>
    <col min="6807" max="6807" width="10.28515625" style="67" customWidth="1"/>
    <col min="6808" max="6808" width="6" style="67" customWidth="1"/>
    <col min="6809" max="6809" width="28.28515625" style="67" customWidth="1"/>
    <col min="6810" max="6810" width="10.28515625" style="67" customWidth="1"/>
    <col min="6811" max="6811" width="6" style="67" customWidth="1"/>
    <col min="6812" max="6812" width="28.28515625" style="67" customWidth="1"/>
    <col min="6813" max="6813" width="10.28515625" style="67" customWidth="1"/>
    <col min="6814" max="6814" width="6" style="67" customWidth="1"/>
    <col min="6815" max="6815" width="28.28515625" style="67" customWidth="1"/>
    <col min="6816" max="6816" width="10.28515625" style="67" customWidth="1"/>
    <col min="6817" max="6817" width="6" style="67" customWidth="1"/>
    <col min="6818" max="6818" width="28.28515625" style="67" customWidth="1"/>
    <col min="6819" max="6819" width="10.28515625" style="67" customWidth="1"/>
    <col min="6820" max="6820" width="6" style="67" customWidth="1"/>
    <col min="6821" max="6821" width="28.28515625" style="67" customWidth="1"/>
    <col min="6822" max="6822" width="10.28515625" style="67" customWidth="1"/>
    <col min="6823" max="6823" width="6" style="67" customWidth="1"/>
    <col min="6824" max="6824" width="28.28515625" style="67" customWidth="1"/>
    <col min="6825" max="6825" width="10.28515625" style="67" customWidth="1"/>
    <col min="6826" max="6826" width="6" style="67" customWidth="1"/>
    <col min="6827" max="6827" width="28.28515625" style="67" customWidth="1"/>
    <col min="6828" max="6828" width="10.28515625" style="67" customWidth="1"/>
    <col min="6829" max="6829" width="6" style="67" customWidth="1"/>
    <col min="6830" max="6830" width="28.28515625" style="67" customWidth="1"/>
    <col min="6831" max="6831" width="10.28515625" style="67" customWidth="1"/>
    <col min="6832" max="6832" width="6" style="67" customWidth="1"/>
    <col min="6833" max="6833" width="28.28515625" style="67" customWidth="1"/>
    <col min="6834" max="6834" width="10.28515625" style="67" customWidth="1"/>
    <col min="6835" max="6835" width="6" style="67" customWidth="1"/>
    <col min="6836" max="6836" width="28.28515625" style="67" customWidth="1"/>
    <col min="6837" max="6837" width="10.28515625" style="67" customWidth="1"/>
    <col min="6838" max="6838" width="6" style="67" customWidth="1"/>
    <col min="6839" max="6839" width="28.28515625" style="67" customWidth="1"/>
    <col min="6840" max="6840" width="10.28515625" style="67" customWidth="1"/>
    <col min="6841" max="6841" width="6" style="67" customWidth="1"/>
    <col min="6842" max="6842" width="28.28515625" style="67" customWidth="1"/>
    <col min="6843" max="6843" width="10.28515625" style="67" customWidth="1"/>
    <col min="6844" max="6844" width="6" style="67" customWidth="1"/>
    <col min="6845" max="6845" width="28.28515625" style="67" customWidth="1"/>
    <col min="6846" max="6846" width="10.28515625" style="67" customWidth="1"/>
    <col min="6847" max="6847" width="6" style="67" customWidth="1"/>
    <col min="6848" max="6848" width="28.28515625" style="67" customWidth="1"/>
    <col min="6849" max="6849" width="10.28515625" style="67" customWidth="1"/>
    <col min="6850" max="6850" width="6" style="67" customWidth="1"/>
    <col min="6851" max="6851" width="28.28515625" style="67" customWidth="1"/>
    <col min="6852" max="6852" width="10.28515625" style="67" customWidth="1"/>
    <col min="6853" max="6853" width="6" style="67" customWidth="1"/>
    <col min="6854" max="6854" width="28.28515625" style="67" customWidth="1"/>
    <col min="6855" max="6855" width="10.28515625" style="67" customWidth="1"/>
    <col min="6856" max="6856" width="6" style="67" customWidth="1"/>
    <col min="6857" max="6857" width="28.28515625" style="67" customWidth="1"/>
    <col min="6858" max="6858" width="10.28515625" style="67" customWidth="1"/>
    <col min="6859" max="6859" width="6" style="67" customWidth="1"/>
    <col min="6860" max="6860" width="28.28515625" style="67" customWidth="1"/>
    <col min="6861" max="6861" width="10.28515625" style="67" customWidth="1"/>
    <col min="6862" max="6862" width="6" style="67" customWidth="1"/>
    <col min="6863" max="6863" width="28.28515625" style="67" customWidth="1"/>
    <col min="6864" max="6864" width="10.28515625" style="67" customWidth="1"/>
    <col min="6865" max="6865" width="6" style="67" customWidth="1"/>
    <col min="6866" max="6912" width="9.140625" style="67"/>
    <col min="6913" max="6913" width="31" style="67" customWidth="1"/>
    <col min="6914" max="6914" width="9.140625" style="67"/>
    <col min="6915" max="6915" width="28.28515625" style="67" customWidth="1"/>
    <col min="6916" max="6916" width="10.28515625" style="67" customWidth="1"/>
    <col min="6917" max="6917" width="6" style="67" customWidth="1"/>
    <col min="6918" max="6918" width="28.28515625" style="67" customWidth="1"/>
    <col min="6919" max="6919" width="10.28515625" style="67" customWidth="1"/>
    <col min="6920" max="6920" width="6" style="67" customWidth="1"/>
    <col min="6921" max="6921" width="28.28515625" style="67" customWidth="1"/>
    <col min="6922" max="6922" width="10.28515625" style="67" customWidth="1"/>
    <col min="6923" max="6923" width="6" style="67" customWidth="1"/>
    <col min="6924" max="6924" width="28.28515625" style="67" customWidth="1"/>
    <col min="6925" max="6925" width="10.28515625" style="67" customWidth="1"/>
    <col min="6926" max="6926" width="6" style="67" customWidth="1"/>
    <col min="6927" max="6927" width="28.28515625" style="67" customWidth="1"/>
    <col min="6928" max="6928" width="10.28515625" style="67" customWidth="1"/>
    <col min="6929" max="6929" width="6" style="67" customWidth="1"/>
    <col min="6930" max="6930" width="28.28515625" style="67" customWidth="1"/>
    <col min="6931" max="6931" width="10.28515625" style="67" customWidth="1"/>
    <col min="6932" max="6932" width="6" style="67" customWidth="1"/>
    <col min="6933" max="6933" width="28.28515625" style="67" customWidth="1"/>
    <col min="6934" max="6934" width="10.28515625" style="67" customWidth="1"/>
    <col min="6935" max="6935" width="6" style="67" customWidth="1"/>
    <col min="6936" max="6936" width="28.28515625" style="67" customWidth="1"/>
    <col min="6937" max="6937" width="10.28515625" style="67" customWidth="1"/>
    <col min="6938" max="6938" width="6" style="67" customWidth="1"/>
    <col min="6939" max="6939" width="28.28515625" style="67" customWidth="1"/>
    <col min="6940" max="6940" width="10.28515625" style="67" customWidth="1"/>
    <col min="6941" max="6941" width="6" style="67" customWidth="1"/>
    <col min="6942" max="6942" width="28.28515625" style="67" customWidth="1"/>
    <col min="6943" max="6943" width="10.28515625" style="67" customWidth="1"/>
    <col min="6944" max="6944" width="6" style="67" customWidth="1"/>
    <col min="6945" max="6945" width="28.28515625" style="67" customWidth="1"/>
    <col min="6946" max="6946" width="10.28515625" style="67" customWidth="1"/>
    <col min="6947" max="6947" width="6" style="67" customWidth="1"/>
    <col min="6948" max="6948" width="28.28515625" style="67" customWidth="1"/>
    <col min="6949" max="6949" width="10.28515625" style="67" customWidth="1"/>
    <col min="6950" max="6950" width="6" style="67" customWidth="1"/>
    <col min="6951" max="6951" width="28.28515625" style="67" customWidth="1"/>
    <col min="6952" max="6952" width="10.28515625" style="67" customWidth="1"/>
    <col min="6953" max="6953" width="6" style="67" customWidth="1"/>
    <col min="6954" max="6954" width="28.28515625" style="67" customWidth="1"/>
    <col min="6955" max="6955" width="10.28515625" style="67" customWidth="1"/>
    <col min="6956" max="6956" width="6" style="67" customWidth="1"/>
    <col min="6957" max="6957" width="28.28515625" style="67" customWidth="1"/>
    <col min="6958" max="6958" width="10.28515625" style="67" customWidth="1"/>
    <col min="6959" max="6959" width="6" style="67" customWidth="1"/>
    <col min="6960" max="6960" width="28.28515625" style="67" customWidth="1"/>
    <col min="6961" max="6961" width="10.28515625" style="67" customWidth="1"/>
    <col min="6962" max="6962" width="6" style="67" customWidth="1"/>
    <col min="6963" max="6963" width="28.28515625" style="67" customWidth="1"/>
    <col min="6964" max="6964" width="10.28515625" style="67" customWidth="1"/>
    <col min="6965" max="6965" width="6" style="67" customWidth="1"/>
    <col min="6966" max="6966" width="28.28515625" style="67" customWidth="1"/>
    <col min="6967" max="6967" width="10.28515625" style="67" customWidth="1"/>
    <col min="6968" max="6968" width="6" style="67" customWidth="1"/>
    <col min="6969" max="6969" width="28.28515625" style="67" customWidth="1"/>
    <col min="6970" max="6970" width="10.28515625" style="67" customWidth="1"/>
    <col min="6971" max="6971" width="6" style="67" customWidth="1"/>
    <col min="6972" max="6972" width="28.28515625" style="67" customWidth="1"/>
    <col min="6973" max="6973" width="10.28515625" style="67" customWidth="1"/>
    <col min="6974" max="6974" width="6" style="67" customWidth="1"/>
    <col min="6975" max="6975" width="28.28515625" style="67" customWidth="1"/>
    <col min="6976" max="6976" width="10.28515625" style="67" customWidth="1"/>
    <col min="6977" max="6977" width="6" style="67" customWidth="1"/>
    <col min="6978" max="6978" width="28.28515625" style="67" customWidth="1"/>
    <col min="6979" max="6979" width="10.28515625" style="67" customWidth="1"/>
    <col min="6980" max="6980" width="6" style="67" customWidth="1"/>
    <col min="6981" max="6981" width="28.28515625" style="67" customWidth="1"/>
    <col min="6982" max="6982" width="10.28515625" style="67" customWidth="1"/>
    <col min="6983" max="6983" width="6" style="67" customWidth="1"/>
    <col min="6984" max="6984" width="28.28515625" style="67" customWidth="1"/>
    <col min="6985" max="6985" width="10.28515625" style="67" customWidth="1"/>
    <col min="6986" max="6986" width="6" style="67" customWidth="1"/>
    <col min="6987" max="6987" width="28.28515625" style="67" customWidth="1"/>
    <col min="6988" max="6988" width="10.28515625" style="67" customWidth="1"/>
    <col min="6989" max="6989" width="6" style="67" customWidth="1"/>
    <col min="6990" max="6990" width="28.28515625" style="67" customWidth="1"/>
    <col min="6991" max="6991" width="10.28515625" style="67" customWidth="1"/>
    <col min="6992" max="6992" width="6" style="67" customWidth="1"/>
    <col min="6993" max="6993" width="28.28515625" style="67" customWidth="1"/>
    <col min="6994" max="6994" width="10.28515625" style="67" customWidth="1"/>
    <col min="6995" max="6995" width="6" style="67" customWidth="1"/>
    <col min="6996" max="6996" width="28.28515625" style="67" customWidth="1"/>
    <col min="6997" max="6997" width="10.28515625" style="67" customWidth="1"/>
    <col min="6998" max="6998" width="6" style="67" customWidth="1"/>
    <col min="6999" max="6999" width="28.28515625" style="67" customWidth="1"/>
    <col min="7000" max="7000" width="10.28515625" style="67" customWidth="1"/>
    <col min="7001" max="7001" width="6" style="67" customWidth="1"/>
    <col min="7002" max="7002" width="28.28515625" style="67" customWidth="1"/>
    <col min="7003" max="7003" width="10.28515625" style="67" customWidth="1"/>
    <col min="7004" max="7004" width="6" style="67" customWidth="1"/>
    <col min="7005" max="7005" width="28.28515625" style="67" customWidth="1"/>
    <col min="7006" max="7006" width="10.28515625" style="67" customWidth="1"/>
    <col min="7007" max="7007" width="6" style="67" customWidth="1"/>
    <col min="7008" max="7008" width="28.28515625" style="67" customWidth="1"/>
    <col min="7009" max="7009" width="10.28515625" style="67" customWidth="1"/>
    <col min="7010" max="7010" width="6" style="67" customWidth="1"/>
    <col min="7011" max="7011" width="28.28515625" style="67" customWidth="1"/>
    <col min="7012" max="7012" width="10.28515625" style="67" customWidth="1"/>
    <col min="7013" max="7013" width="6" style="67" customWidth="1"/>
    <col min="7014" max="7014" width="28.28515625" style="67" customWidth="1"/>
    <col min="7015" max="7015" width="10.28515625" style="67" customWidth="1"/>
    <col min="7016" max="7016" width="6" style="67" customWidth="1"/>
    <col min="7017" max="7017" width="28.28515625" style="67" customWidth="1"/>
    <col min="7018" max="7018" width="10.28515625" style="67" customWidth="1"/>
    <col min="7019" max="7019" width="6" style="67" customWidth="1"/>
    <col min="7020" max="7020" width="28.28515625" style="67" customWidth="1"/>
    <col min="7021" max="7021" width="10.28515625" style="67" customWidth="1"/>
    <col min="7022" max="7022" width="6" style="67" customWidth="1"/>
    <col min="7023" max="7023" width="28.28515625" style="67" customWidth="1"/>
    <col min="7024" max="7024" width="10.28515625" style="67" customWidth="1"/>
    <col min="7025" max="7025" width="6" style="67" customWidth="1"/>
    <col min="7026" max="7026" width="28.28515625" style="67" customWidth="1"/>
    <col min="7027" max="7027" width="10.28515625" style="67" customWidth="1"/>
    <col min="7028" max="7028" width="6" style="67" customWidth="1"/>
    <col min="7029" max="7029" width="28.28515625" style="67" customWidth="1"/>
    <col min="7030" max="7030" width="10.28515625" style="67" customWidth="1"/>
    <col min="7031" max="7031" width="6" style="67" customWidth="1"/>
    <col min="7032" max="7032" width="28.28515625" style="67" customWidth="1"/>
    <col min="7033" max="7033" width="10.28515625" style="67" customWidth="1"/>
    <col min="7034" max="7034" width="6" style="67" customWidth="1"/>
    <col min="7035" max="7035" width="28.28515625" style="67" customWidth="1"/>
    <col min="7036" max="7036" width="10.28515625" style="67" customWidth="1"/>
    <col min="7037" max="7037" width="6" style="67" customWidth="1"/>
    <col min="7038" max="7038" width="28.28515625" style="67" customWidth="1"/>
    <col min="7039" max="7039" width="10.28515625" style="67" customWidth="1"/>
    <col min="7040" max="7040" width="6" style="67" customWidth="1"/>
    <col min="7041" max="7041" width="28.28515625" style="67" customWidth="1"/>
    <col min="7042" max="7042" width="10.28515625" style="67" customWidth="1"/>
    <col min="7043" max="7043" width="6" style="67" customWidth="1"/>
    <col min="7044" max="7044" width="28.28515625" style="67" customWidth="1"/>
    <col min="7045" max="7045" width="10.28515625" style="67" customWidth="1"/>
    <col min="7046" max="7046" width="6" style="67" customWidth="1"/>
    <col min="7047" max="7047" width="28.28515625" style="67" customWidth="1"/>
    <col min="7048" max="7048" width="10.28515625" style="67" customWidth="1"/>
    <col min="7049" max="7049" width="6" style="67" customWidth="1"/>
    <col min="7050" max="7050" width="28.28515625" style="67" customWidth="1"/>
    <col min="7051" max="7051" width="10.28515625" style="67" customWidth="1"/>
    <col min="7052" max="7052" width="6" style="67" customWidth="1"/>
    <col min="7053" max="7053" width="28.28515625" style="67" customWidth="1"/>
    <col min="7054" max="7054" width="10.28515625" style="67" customWidth="1"/>
    <col min="7055" max="7055" width="6" style="67" customWidth="1"/>
    <col min="7056" max="7056" width="28.28515625" style="67" customWidth="1"/>
    <col min="7057" max="7057" width="10.28515625" style="67" customWidth="1"/>
    <col min="7058" max="7058" width="6" style="67" customWidth="1"/>
    <col min="7059" max="7059" width="28.28515625" style="67" customWidth="1"/>
    <col min="7060" max="7060" width="10.28515625" style="67" customWidth="1"/>
    <col min="7061" max="7061" width="6" style="67" customWidth="1"/>
    <col min="7062" max="7062" width="28.28515625" style="67" customWidth="1"/>
    <col min="7063" max="7063" width="10.28515625" style="67" customWidth="1"/>
    <col min="7064" max="7064" width="6" style="67" customWidth="1"/>
    <col min="7065" max="7065" width="28.28515625" style="67" customWidth="1"/>
    <col min="7066" max="7066" width="10.28515625" style="67" customWidth="1"/>
    <col min="7067" max="7067" width="6" style="67" customWidth="1"/>
    <col min="7068" max="7068" width="28.28515625" style="67" customWidth="1"/>
    <col min="7069" max="7069" width="10.28515625" style="67" customWidth="1"/>
    <col min="7070" max="7070" width="6" style="67" customWidth="1"/>
    <col min="7071" max="7071" width="28.28515625" style="67" customWidth="1"/>
    <col min="7072" max="7072" width="10.28515625" style="67" customWidth="1"/>
    <col min="7073" max="7073" width="6" style="67" customWidth="1"/>
    <col min="7074" max="7074" width="28.28515625" style="67" customWidth="1"/>
    <col min="7075" max="7075" width="10.28515625" style="67" customWidth="1"/>
    <col min="7076" max="7076" width="6" style="67" customWidth="1"/>
    <col min="7077" max="7077" width="28.28515625" style="67" customWidth="1"/>
    <col min="7078" max="7078" width="10.28515625" style="67" customWidth="1"/>
    <col min="7079" max="7079" width="6" style="67" customWidth="1"/>
    <col min="7080" max="7080" width="28.28515625" style="67" customWidth="1"/>
    <col min="7081" max="7081" width="10.28515625" style="67" customWidth="1"/>
    <col min="7082" max="7082" width="6" style="67" customWidth="1"/>
    <col min="7083" max="7083" width="28.28515625" style="67" customWidth="1"/>
    <col min="7084" max="7084" width="10.28515625" style="67" customWidth="1"/>
    <col min="7085" max="7085" width="6" style="67" customWidth="1"/>
    <col min="7086" max="7086" width="28.28515625" style="67" customWidth="1"/>
    <col min="7087" max="7087" width="10.28515625" style="67" customWidth="1"/>
    <col min="7088" max="7088" width="6" style="67" customWidth="1"/>
    <col min="7089" max="7089" width="28.28515625" style="67" customWidth="1"/>
    <col min="7090" max="7090" width="10.28515625" style="67" customWidth="1"/>
    <col min="7091" max="7091" width="6" style="67" customWidth="1"/>
    <col min="7092" max="7092" width="28.28515625" style="67" customWidth="1"/>
    <col min="7093" max="7093" width="10.28515625" style="67" customWidth="1"/>
    <col min="7094" max="7094" width="6" style="67" customWidth="1"/>
    <col min="7095" max="7095" width="28.28515625" style="67" customWidth="1"/>
    <col min="7096" max="7096" width="10.28515625" style="67" customWidth="1"/>
    <col min="7097" max="7097" width="6" style="67" customWidth="1"/>
    <col min="7098" max="7098" width="28.28515625" style="67" customWidth="1"/>
    <col min="7099" max="7099" width="10.28515625" style="67" customWidth="1"/>
    <col min="7100" max="7100" width="6" style="67" customWidth="1"/>
    <col min="7101" max="7101" width="28.28515625" style="67" customWidth="1"/>
    <col min="7102" max="7102" width="10.28515625" style="67" customWidth="1"/>
    <col min="7103" max="7103" width="6" style="67" customWidth="1"/>
    <col min="7104" max="7104" width="28.28515625" style="67" customWidth="1"/>
    <col min="7105" max="7105" width="10.28515625" style="67" customWidth="1"/>
    <col min="7106" max="7106" width="6" style="67" customWidth="1"/>
    <col min="7107" max="7107" width="28.28515625" style="67" customWidth="1"/>
    <col min="7108" max="7108" width="10.28515625" style="67" customWidth="1"/>
    <col min="7109" max="7109" width="6" style="67" customWidth="1"/>
    <col min="7110" max="7110" width="28.28515625" style="67" customWidth="1"/>
    <col min="7111" max="7111" width="10.28515625" style="67" customWidth="1"/>
    <col min="7112" max="7112" width="6" style="67" customWidth="1"/>
    <col min="7113" max="7113" width="28.28515625" style="67" customWidth="1"/>
    <col min="7114" max="7114" width="10.28515625" style="67" customWidth="1"/>
    <col min="7115" max="7115" width="6" style="67" customWidth="1"/>
    <col min="7116" max="7116" width="28.28515625" style="67" customWidth="1"/>
    <col min="7117" max="7117" width="10.28515625" style="67" customWidth="1"/>
    <col min="7118" max="7118" width="6" style="67" customWidth="1"/>
    <col min="7119" max="7119" width="28.28515625" style="67" customWidth="1"/>
    <col min="7120" max="7120" width="10.28515625" style="67" customWidth="1"/>
    <col min="7121" max="7121" width="6" style="67" customWidth="1"/>
    <col min="7122" max="7168" width="9.140625" style="67"/>
    <col min="7169" max="7169" width="31" style="67" customWidth="1"/>
    <col min="7170" max="7170" width="9.140625" style="67"/>
    <col min="7171" max="7171" width="28.28515625" style="67" customWidth="1"/>
    <col min="7172" max="7172" width="10.28515625" style="67" customWidth="1"/>
    <col min="7173" max="7173" width="6" style="67" customWidth="1"/>
    <col min="7174" max="7174" width="28.28515625" style="67" customWidth="1"/>
    <col min="7175" max="7175" width="10.28515625" style="67" customWidth="1"/>
    <col min="7176" max="7176" width="6" style="67" customWidth="1"/>
    <col min="7177" max="7177" width="28.28515625" style="67" customWidth="1"/>
    <col min="7178" max="7178" width="10.28515625" style="67" customWidth="1"/>
    <col min="7179" max="7179" width="6" style="67" customWidth="1"/>
    <col min="7180" max="7180" width="28.28515625" style="67" customWidth="1"/>
    <col min="7181" max="7181" width="10.28515625" style="67" customWidth="1"/>
    <col min="7182" max="7182" width="6" style="67" customWidth="1"/>
    <col min="7183" max="7183" width="28.28515625" style="67" customWidth="1"/>
    <col min="7184" max="7184" width="10.28515625" style="67" customWidth="1"/>
    <col min="7185" max="7185" width="6" style="67" customWidth="1"/>
    <col min="7186" max="7186" width="28.28515625" style="67" customWidth="1"/>
    <col min="7187" max="7187" width="10.28515625" style="67" customWidth="1"/>
    <col min="7188" max="7188" width="6" style="67" customWidth="1"/>
    <col min="7189" max="7189" width="28.28515625" style="67" customWidth="1"/>
    <col min="7190" max="7190" width="10.28515625" style="67" customWidth="1"/>
    <col min="7191" max="7191" width="6" style="67" customWidth="1"/>
    <col min="7192" max="7192" width="28.28515625" style="67" customWidth="1"/>
    <col min="7193" max="7193" width="10.28515625" style="67" customWidth="1"/>
    <col min="7194" max="7194" width="6" style="67" customWidth="1"/>
    <col min="7195" max="7195" width="28.28515625" style="67" customWidth="1"/>
    <col min="7196" max="7196" width="10.28515625" style="67" customWidth="1"/>
    <col min="7197" max="7197" width="6" style="67" customWidth="1"/>
    <col min="7198" max="7198" width="28.28515625" style="67" customWidth="1"/>
    <col min="7199" max="7199" width="10.28515625" style="67" customWidth="1"/>
    <col min="7200" max="7200" width="6" style="67" customWidth="1"/>
    <col min="7201" max="7201" width="28.28515625" style="67" customWidth="1"/>
    <col min="7202" max="7202" width="10.28515625" style="67" customWidth="1"/>
    <col min="7203" max="7203" width="6" style="67" customWidth="1"/>
    <col min="7204" max="7204" width="28.28515625" style="67" customWidth="1"/>
    <col min="7205" max="7205" width="10.28515625" style="67" customWidth="1"/>
    <col min="7206" max="7206" width="6" style="67" customWidth="1"/>
    <col min="7207" max="7207" width="28.28515625" style="67" customWidth="1"/>
    <col min="7208" max="7208" width="10.28515625" style="67" customWidth="1"/>
    <col min="7209" max="7209" width="6" style="67" customWidth="1"/>
    <col min="7210" max="7210" width="28.28515625" style="67" customWidth="1"/>
    <col min="7211" max="7211" width="10.28515625" style="67" customWidth="1"/>
    <col min="7212" max="7212" width="6" style="67" customWidth="1"/>
    <col min="7213" max="7213" width="28.28515625" style="67" customWidth="1"/>
    <col min="7214" max="7214" width="10.28515625" style="67" customWidth="1"/>
    <col min="7215" max="7215" width="6" style="67" customWidth="1"/>
    <col min="7216" max="7216" width="28.28515625" style="67" customWidth="1"/>
    <col min="7217" max="7217" width="10.28515625" style="67" customWidth="1"/>
    <col min="7218" max="7218" width="6" style="67" customWidth="1"/>
    <col min="7219" max="7219" width="28.28515625" style="67" customWidth="1"/>
    <col min="7220" max="7220" width="10.28515625" style="67" customWidth="1"/>
    <col min="7221" max="7221" width="6" style="67" customWidth="1"/>
    <col min="7222" max="7222" width="28.28515625" style="67" customWidth="1"/>
    <col min="7223" max="7223" width="10.28515625" style="67" customWidth="1"/>
    <col min="7224" max="7224" width="6" style="67" customWidth="1"/>
    <col min="7225" max="7225" width="28.28515625" style="67" customWidth="1"/>
    <col min="7226" max="7226" width="10.28515625" style="67" customWidth="1"/>
    <col min="7227" max="7227" width="6" style="67" customWidth="1"/>
    <col min="7228" max="7228" width="28.28515625" style="67" customWidth="1"/>
    <col min="7229" max="7229" width="10.28515625" style="67" customWidth="1"/>
    <col min="7230" max="7230" width="6" style="67" customWidth="1"/>
    <col min="7231" max="7231" width="28.28515625" style="67" customWidth="1"/>
    <col min="7232" max="7232" width="10.28515625" style="67" customWidth="1"/>
    <col min="7233" max="7233" width="6" style="67" customWidth="1"/>
    <col min="7234" max="7234" width="28.28515625" style="67" customWidth="1"/>
    <col min="7235" max="7235" width="10.28515625" style="67" customWidth="1"/>
    <col min="7236" max="7236" width="6" style="67" customWidth="1"/>
    <col min="7237" max="7237" width="28.28515625" style="67" customWidth="1"/>
    <col min="7238" max="7238" width="10.28515625" style="67" customWidth="1"/>
    <col min="7239" max="7239" width="6" style="67" customWidth="1"/>
    <col min="7240" max="7240" width="28.28515625" style="67" customWidth="1"/>
    <col min="7241" max="7241" width="10.28515625" style="67" customWidth="1"/>
    <col min="7242" max="7242" width="6" style="67" customWidth="1"/>
    <col min="7243" max="7243" width="28.28515625" style="67" customWidth="1"/>
    <col min="7244" max="7244" width="10.28515625" style="67" customWidth="1"/>
    <col min="7245" max="7245" width="6" style="67" customWidth="1"/>
    <col min="7246" max="7246" width="28.28515625" style="67" customWidth="1"/>
    <col min="7247" max="7247" width="10.28515625" style="67" customWidth="1"/>
    <col min="7248" max="7248" width="6" style="67" customWidth="1"/>
    <col min="7249" max="7249" width="28.28515625" style="67" customWidth="1"/>
    <col min="7250" max="7250" width="10.28515625" style="67" customWidth="1"/>
    <col min="7251" max="7251" width="6" style="67" customWidth="1"/>
    <col min="7252" max="7252" width="28.28515625" style="67" customWidth="1"/>
    <col min="7253" max="7253" width="10.28515625" style="67" customWidth="1"/>
    <col min="7254" max="7254" width="6" style="67" customWidth="1"/>
    <col min="7255" max="7255" width="28.28515625" style="67" customWidth="1"/>
    <col min="7256" max="7256" width="10.28515625" style="67" customWidth="1"/>
    <col min="7257" max="7257" width="6" style="67" customWidth="1"/>
    <col min="7258" max="7258" width="28.28515625" style="67" customWidth="1"/>
    <col min="7259" max="7259" width="10.28515625" style="67" customWidth="1"/>
    <col min="7260" max="7260" width="6" style="67" customWidth="1"/>
    <col min="7261" max="7261" width="28.28515625" style="67" customWidth="1"/>
    <col min="7262" max="7262" width="10.28515625" style="67" customWidth="1"/>
    <col min="7263" max="7263" width="6" style="67" customWidth="1"/>
    <col min="7264" max="7264" width="28.28515625" style="67" customWidth="1"/>
    <col min="7265" max="7265" width="10.28515625" style="67" customWidth="1"/>
    <col min="7266" max="7266" width="6" style="67" customWidth="1"/>
    <col min="7267" max="7267" width="28.28515625" style="67" customWidth="1"/>
    <col min="7268" max="7268" width="10.28515625" style="67" customWidth="1"/>
    <col min="7269" max="7269" width="6" style="67" customWidth="1"/>
    <col min="7270" max="7270" width="28.28515625" style="67" customWidth="1"/>
    <col min="7271" max="7271" width="10.28515625" style="67" customWidth="1"/>
    <col min="7272" max="7272" width="6" style="67" customWidth="1"/>
    <col min="7273" max="7273" width="28.28515625" style="67" customWidth="1"/>
    <col min="7274" max="7274" width="10.28515625" style="67" customWidth="1"/>
    <col min="7275" max="7275" width="6" style="67" customWidth="1"/>
    <col min="7276" max="7276" width="28.28515625" style="67" customWidth="1"/>
    <col min="7277" max="7277" width="10.28515625" style="67" customWidth="1"/>
    <col min="7278" max="7278" width="6" style="67" customWidth="1"/>
    <col min="7279" max="7279" width="28.28515625" style="67" customWidth="1"/>
    <col min="7280" max="7280" width="10.28515625" style="67" customWidth="1"/>
    <col min="7281" max="7281" width="6" style="67" customWidth="1"/>
    <col min="7282" max="7282" width="28.28515625" style="67" customWidth="1"/>
    <col min="7283" max="7283" width="10.28515625" style="67" customWidth="1"/>
    <col min="7284" max="7284" width="6" style="67" customWidth="1"/>
    <col min="7285" max="7285" width="28.28515625" style="67" customWidth="1"/>
    <col min="7286" max="7286" width="10.28515625" style="67" customWidth="1"/>
    <col min="7287" max="7287" width="6" style="67" customWidth="1"/>
    <col min="7288" max="7288" width="28.28515625" style="67" customWidth="1"/>
    <col min="7289" max="7289" width="10.28515625" style="67" customWidth="1"/>
    <col min="7290" max="7290" width="6" style="67" customWidth="1"/>
    <col min="7291" max="7291" width="28.28515625" style="67" customWidth="1"/>
    <col min="7292" max="7292" width="10.28515625" style="67" customWidth="1"/>
    <col min="7293" max="7293" width="6" style="67" customWidth="1"/>
    <col min="7294" max="7294" width="28.28515625" style="67" customWidth="1"/>
    <col min="7295" max="7295" width="10.28515625" style="67" customWidth="1"/>
    <col min="7296" max="7296" width="6" style="67" customWidth="1"/>
    <col min="7297" max="7297" width="28.28515625" style="67" customWidth="1"/>
    <col min="7298" max="7298" width="10.28515625" style="67" customWidth="1"/>
    <col min="7299" max="7299" width="6" style="67" customWidth="1"/>
    <col min="7300" max="7300" width="28.28515625" style="67" customWidth="1"/>
    <col min="7301" max="7301" width="10.28515625" style="67" customWidth="1"/>
    <col min="7302" max="7302" width="6" style="67" customWidth="1"/>
    <col min="7303" max="7303" width="28.28515625" style="67" customWidth="1"/>
    <col min="7304" max="7304" width="10.28515625" style="67" customWidth="1"/>
    <col min="7305" max="7305" width="6" style="67" customWidth="1"/>
    <col min="7306" max="7306" width="28.28515625" style="67" customWidth="1"/>
    <col min="7307" max="7307" width="10.28515625" style="67" customWidth="1"/>
    <col min="7308" max="7308" width="6" style="67" customWidth="1"/>
    <col min="7309" max="7309" width="28.28515625" style="67" customWidth="1"/>
    <col min="7310" max="7310" width="10.28515625" style="67" customWidth="1"/>
    <col min="7311" max="7311" width="6" style="67" customWidth="1"/>
    <col min="7312" max="7312" width="28.28515625" style="67" customWidth="1"/>
    <col min="7313" max="7313" width="10.28515625" style="67" customWidth="1"/>
    <col min="7314" max="7314" width="6" style="67" customWidth="1"/>
    <col min="7315" max="7315" width="28.28515625" style="67" customWidth="1"/>
    <col min="7316" max="7316" width="10.28515625" style="67" customWidth="1"/>
    <col min="7317" max="7317" width="6" style="67" customWidth="1"/>
    <col min="7318" max="7318" width="28.28515625" style="67" customWidth="1"/>
    <col min="7319" max="7319" width="10.28515625" style="67" customWidth="1"/>
    <col min="7320" max="7320" width="6" style="67" customWidth="1"/>
    <col min="7321" max="7321" width="28.28515625" style="67" customWidth="1"/>
    <col min="7322" max="7322" width="10.28515625" style="67" customWidth="1"/>
    <col min="7323" max="7323" width="6" style="67" customWidth="1"/>
    <col min="7324" max="7324" width="28.28515625" style="67" customWidth="1"/>
    <col min="7325" max="7325" width="10.28515625" style="67" customWidth="1"/>
    <col min="7326" max="7326" width="6" style="67" customWidth="1"/>
    <col min="7327" max="7327" width="28.28515625" style="67" customWidth="1"/>
    <col min="7328" max="7328" width="10.28515625" style="67" customWidth="1"/>
    <col min="7329" max="7329" width="6" style="67" customWidth="1"/>
    <col min="7330" max="7330" width="28.28515625" style="67" customWidth="1"/>
    <col min="7331" max="7331" width="10.28515625" style="67" customWidth="1"/>
    <col min="7332" max="7332" width="6" style="67" customWidth="1"/>
    <col min="7333" max="7333" width="28.28515625" style="67" customWidth="1"/>
    <col min="7334" max="7334" width="10.28515625" style="67" customWidth="1"/>
    <col min="7335" max="7335" width="6" style="67" customWidth="1"/>
    <col min="7336" max="7336" width="28.28515625" style="67" customWidth="1"/>
    <col min="7337" max="7337" width="10.28515625" style="67" customWidth="1"/>
    <col min="7338" max="7338" width="6" style="67" customWidth="1"/>
    <col min="7339" max="7339" width="28.28515625" style="67" customWidth="1"/>
    <col min="7340" max="7340" width="10.28515625" style="67" customWidth="1"/>
    <col min="7341" max="7341" width="6" style="67" customWidth="1"/>
    <col min="7342" max="7342" width="28.28515625" style="67" customWidth="1"/>
    <col min="7343" max="7343" width="10.28515625" style="67" customWidth="1"/>
    <col min="7344" max="7344" width="6" style="67" customWidth="1"/>
    <col min="7345" max="7345" width="28.28515625" style="67" customWidth="1"/>
    <col min="7346" max="7346" width="10.28515625" style="67" customWidth="1"/>
    <col min="7347" max="7347" width="6" style="67" customWidth="1"/>
    <col min="7348" max="7348" width="28.28515625" style="67" customWidth="1"/>
    <col min="7349" max="7349" width="10.28515625" style="67" customWidth="1"/>
    <col min="7350" max="7350" width="6" style="67" customWidth="1"/>
    <col min="7351" max="7351" width="28.28515625" style="67" customWidth="1"/>
    <col min="7352" max="7352" width="10.28515625" style="67" customWidth="1"/>
    <col min="7353" max="7353" width="6" style="67" customWidth="1"/>
    <col min="7354" max="7354" width="28.28515625" style="67" customWidth="1"/>
    <col min="7355" max="7355" width="10.28515625" style="67" customWidth="1"/>
    <col min="7356" max="7356" width="6" style="67" customWidth="1"/>
    <col min="7357" max="7357" width="28.28515625" style="67" customWidth="1"/>
    <col min="7358" max="7358" width="10.28515625" style="67" customWidth="1"/>
    <col min="7359" max="7359" width="6" style="67" customWidth="1"/>
    <col min="7360" max="7360" width="28.28515625" style="67" customWidth="1"/>
    <col min="7361" max="7361" width="10.28515625" style="67" customWidth="1"/>
    <col min="7362" max="7362" width="6" style="67" customWidth="1"/>
    <col min="7363" max="7363" width="28.28515625" style="67" customWidth="1"/>
    <col min="7364" max="7364" width="10.28515625" style="67" customWidth="1"/>
    <col min="7365" max="7365" width="6" style="67" customWidth="1"/>
    <col min="7366" max="7366" width="28.28515625" style="67" customWidth="1"/>
    <col min="7367" max="7367" width="10.28515625" style="67" customWidth="1"/>
    <col min="7368" max="7368" width="6" style="67" customWidth="1"/>
    <col min="7369" max="7369" width="28.28515625" style="67" customWidth="1"/>
    <col min="7370" max="7370" width="10.28515625" style="67" customWidth="1"/>
    <col min="7371" max="7371" width="6" style="67" customWidth="1"/>
    <col min="7372" max="7372" width="28.28515625" style="67" customWidth="1"/>
    <col min="7373" max="7373" width="10.28515625" style="67" customWidth="1"/>
    <col min="7374" max="7374" width="6" style="67" customWidth="1"/>
    <col min="7375" max="7375" width="28.28515625" style="67" customWidth="1"/>
    <col min="7376" max="7376" width="10.28515625" style="67" customWidth="1"/>
    <col min="7377" max="7377" width="6" style="67" customWidth="1"/>
    <col min="7378" max="7424" width="9.140625" style="67"/>
    <col min="7425" max="7425" width="31" style="67" customWidth="1"/>
    <col min="7426" max="7426" width="9.140625" style="67"/>
    <col min="7427" max="7427" width="28.28515625" style="67" customWidth="1"/>
    <col min="7428" max="7428" width="10.28515625" style="67" customWidth="1"/>
    <col min="7429" max="7429" width="6" style="67" customWidth="1"/>
    <col min="7430" max="7430" width="28.28515625" style="67" customWidth="1"/>
    <col min="7431" max="7431" width="10.28515625" style="67" customWidth="1"/>
    <col min="7432" max="7432" width="6" style="67" customWidth="1"/>
    <col min="7433" max="7433" width="28.28515625" style="67" customWidth="1"/>
    <col min="7434" max="7434" width="10.28515625" style="67" customWidth="1"/>
    <col min="7435" max="7435" width="6" style="67" customWidth="1"/>
    <col min="7436" max="7436" width="28.28515625" style="67" customWidth="1"/>
    <col min="7437" max="7437" width="10.28515625" style="67" customWidth="1"/>
    <col min="7438" max="7438" width="6" style="67" customWidth="1"/>
    <col min="7439" max="7439" width="28.28515625" style="67" customWidth="1"/>
    <col min="7440" max="7440" width="10.28515625" style="67" customWidth="1"/>
    <col min="7441" max="7441" width="6" style="67" customWidth="1"/>
    <col min="7442" max="7442" width="28.28515625" style="67" customWidth="1"/>
    <col min="7443" max="7443" width="10.28515625" style="67" customWidth="1"/>
    <col min="7444" max="7444" width="6" style="67" customWidth="1"/>
    <col min="7445" max="7445" width="28.28515625" style="67" customWidth="1"/>
    <col min="7446" max="7446" width="10.28515625" style="67" customWidth="1"/>
    <col min="7447" max="7447" width="6" style="67" customWidth="1"/>
    <col min="7448" max="7448" width="28.28515625" style="67" customWidth="1"/>
    <col min="7449" max="7449" width="10.28515625" style="67" customWidth="1"/>
    <col min="7450" max="7450" width="6" style="67" customWidth="1"/>
    <col min="7451" max="7451" width="28.28515625" style="67" customWidth="1"/>
    <col min="7452" max="7452" width="10.28515625" style="67" customWidth="1"/>
    <col min="7453" max="7453" width="6" style="67" customWidth="1"/>
    <col min="7454" max="7454" width="28.28515625" style="67" customWidth="1"/>
    <col min="7455" max="7455" width="10.28515625" style="67" customWidth="1"/>
    <col min="7456" max="7456" width="6" style="67" customWidth="1"/>
    <col min="7457" max="7457" width="28.28515625" style="67" customWidth="1"/>
    <col min="7458" max="7458" width="10.28515625" style="67" customWidth="1"/>
    <col min="7459" max="7459" width="6" style="67" customWidth="1"/>
    <col min="7460" max="7460" width="28.28515625" style="67" customWidth="1"/>
    <col min="7461" max="7461" width="10.28515625" style="67" customWidth="1"/>
    <col min="7462" max="7462" width="6" style="67" customWidth="1"/>
    <col min="7463" max="7463" width="28.28515625" style="67" customWidth="1"/>
    <col min="7464" max="7464" width="10.28515625" style="67" customWidth="1"/>
    <col min="7465" max="7465" width="6" style="67" customWidth="1"/>
    <col min="7466" max="7466" width="28.28515625" style="67" customWidth="1"/>
    <col min="7467" max="7467" width="10.28515625" style="67" customWidth="1"/>
    <col min="7468" max="7468" width="6" style="67" customWidth="1"/>
    <col min="7469" max="7469" width="28.28515625" style="67" customWidth="1"/>
    <col min="7470" max="7470" width="10.28515625" style="67" customWidth="1"/>
    <col min="7471" max="7471" width="6" style="67" customWidth="1"/>
    <col min="7472" max="7472" width="28.28515625" style="67" customWidth="1"/>
    <col min="7473" max="7473" width="10.28515625" style="67" customWidth="1"/>
    <col min="7474" max="7474" width="6" style="67" customWidth="1"/>
    <col min="7475" max="7475" width="28.28515625" style="67" customWidth="1"/>
    <col min="7476" max="7476" width="10.28515625" style="67" customWidth="1"/>
    <col min="7477" max="7477" width="6" style="67" customWidth="1"/>
    <col min="7478" max="7478" width="28.28515625" style="67" customWidth="1"/>
    <col min="7479" max="7479" width="10.28515625" style="67" customWidth="1"/>
    <col min="7480" max="7480" width="6" style="67" customWidth="1"/>
    <col min="7481" max="7481" width="28.28515625" style="67" customWidth="1"/>
    <col min="7482" max="7482" width="10.28515625" style="67" customWidth="1"/>
    <col min="7483" max="7483" width="6" style="67" customWidth="1"/>
    <col min="7484" max="7484" width="28.28515625" style="67" customWidth="1"/>
    <col min="7485" max="7485" width="10.28515625" style="67" customWidth="1"/>
    <col min="7486" max="7486" width="6" style="67" customWidth="1"/>
    <col min="7487" max="7487" width="28.28515625" style="67" customWidth="1"/>
    <col min="7488" max="7488" width="10.28515625" style="67" customWidth="1"/>
    <col min="7489" max="7489" width="6" style="67" customWidth="1"/>
    <col min="7490" max="7490" width="28.28515625" style="67" customWidth="1"/>
    <col min="7491" max="7491" width="10.28515625" style="67" customWidth="1"/>
    <col min="7492" max="7492" width="6" style="67" customWidth="1"/>
    <col min="7493" max="7493" width="28.28515625" style="67" customWidth="1"/>
    <col min="7494" max="7494" width="10.28515625" style="67" customWidth="1"/>
    <col min="7495" max="7495" width="6" style="67" customWidth="1"/>
    <col min="7496" max="7496" width="28.28515625" style="67" customWidth="1"/>
    <col min="7497" max="7497" width="10.28515625" style="67" customWidth="1"/>
    <col min="7498" max="7498" width="6" style="67" customWidth="1"/>
    <col min="7499" max="7499" width="28.28515625" style="67" customWidth="1"/>
    <col min="7500" max="7500" width="10.28515625" style="67" customWidth="1"/>
    <col min="7501" max="7501" width="6" style="67" customWidth="1"/>
    <col min="7502" max="7502" width="28.28515625" style="67" customWidth="1"/>
    <col min="7503" max="7503" width="10.28515625" style="67" customWidth="1"/>
    <col min="7504" max="7504" width="6" style="67" customWidth="1"/>
    <col min="7505" max="7505" width="28.28515625" style="67" customWidth="1"/>
    <col min="7506" max="7506" width="10.28515625" style="67" customWidth="1"/>
    <col min="7507" max="7507" width="6" style="67" customWidth="1"/>
    <col min="7508" max="7508" width="28.28515625" style="67" customWidth="1"/>
    <col min="7509" max="7509" width="10.28515625" style="67" customWidth="1"/>
    <col min="7510" max="7510" width="6" style="67" customWidth="1"/>
    <col min="7511" max="7511" width="28.28515625" style="67" customWidth="1"/>
    <col min="7512" max="7512" width="10.28515625" style="67" customWidth="1"/>
    <col min="7513" max="7513" width="6" style="67" customWidth="1"/>
    <col min="7514" max="7514" width="28.28515625" style="67" customWidth="1"/>
    <col min="7515" max="7515" width="10.28515625" style="67" customWidth="1"/>
    <col min="7516" max="7516" width="6" style="67" customWidth="1"/>
    <col min="7517" max="7517" width="28.28515625" style="67" customWidth="1"/>
    <col min="7518" max="7518" width="10.28515625" style="67" customWidth="1"/>
    <col min="7519" max="7519" width="6" style="67" customWidth="1"/>
    <col min="7520" max="7520" width="28.28515625" style="67" customWidth="1"/>
    <col min="7521" max="7521" width="10.28515625" style="67" customWidth="1"/>
    <col min="7522" max="7522" width="6" style="67" customWidth="1"/>
    <col min="7523" max="7523" width="28.28515625" style="67" customWidth="1"/>
    <col min="7524" max="7524" width="10.28515625" style="67" customWidth="1"/>
    <col min="7525" max="7525" width="6" style="67" customWidth="1"/>
    <col min="7526" max="7526" width="28.28515625" style="67" customWidth="1"/>
    <col min="7527" max="7527" width="10.28515625" style="67" customWidth="1"/>
    <col min="7528" max="7528" width="6" style="67" customWidth="1"/>
    <col min="7529" max="7529" width="28.28515625" style="67" customWidth="1"/>
    <col min="7530" max="7530" width="10.28515625" style="67" customWidth="1"/>
    <col min="7531" max="7531" width="6" style="67" customWidth="1"/>
    <col min="7532" max="7532" width="28.28515625" style="67" customWidth="1"/>
    <col min="7533" max="7533" width="10.28515625" style="67" customWidth="1"/>
    <col min="7534" max="7534" width="6" style="67" customWidth="1"/>
    <col min="7535" max="7535" width="28.28515625" style="67" customWidth="1"/>
    <col min="7536" max="7536" width="10.28515625" style="67" customWidth="1"/>
    <col min="7537" max="7537" width="6" style="67" customWidth="1"/>
    <col min="7538" max="7538" width="28.28515625" style="67" customWidth="1"/>
    <col min="7539" max="7539" width="10.28515625" style="67" customWidth="1"/>
    <col min="7540" max="7540" width="6" style="67" customWidth="1"/>
    <col min="7541" max="7541" width="28.28515625" style="67" customWidth="1"/>
    <col min="7542" max="7542" width="10.28515625" style="67" customWidth="1"/>
    <col min="7543" max="7543" width="6" style="67" customWidth="1"/>
    <col min="7544" max="7544" width="28.28515625" style="67" customWidth="1"/>
    <col min="7545" max="7545" width="10.28515625" style="67" customWidth="1"/>
    <col min="7546" max="7546" width="6" style="67" customWidth="1"/>
    <col min="7547" max="7547" width="28.28515625" style="67" customWidth="1"/>
    <col min="7548" max="7548" width="10.28515625" style="67" customWidth="1"/>
    <col min="7549" max="7549" width="6" style="67" customWidth="1"/>
    <col min="7550" max="7550" width="28.28515625" style="67" customWidth="1"/>
    <col min="7551" max="7551" width="10.28515625" style="67" customWidth="1"/>
    <col min="7552" max="7552" width="6" style="67" customWidth="1"/>
    <col min="7553" max="7553" width="28.28515625" style="67" customWidth="1"/>
    <col min="7554" max="7554" width="10.28515625" style="67" customWidth="1"/>
    <col min="7555" max="7555" width="6" style="67" customWidth="1"/>
    <col min="7556" max="7556" width="28.28515625" style="67" customWidth="1"/>
    <col min="7557" max="7557" width="10.28515625" style="67" customWidth="1"/>
    <col min="7558" max="7558" width="6" style="67" customWidth="1"/>
    <col min="7559" max="7559" width="28.28515625" style="67" customWidth="1"/>
    <col min="7560" max="7560" width="10.28515625" style="67" customWidth="1"/>
    <col min="7561" max="7561" width="6" style="67" customWidth="1"/>
    <col min="7562" max="7562" width="28.28515625" style="67" customWidth="1"/>
    <col min="7563" max="7563" width="10.28515625" style="67" customWidth="1"/>
    <col min="7564" max="7564" width="6" style="67" customWidth="1"/>
    <col min="7565" max="7565" width="28.28515625" style="67" customWidth="1"/>
    <col min="7566" max="7566" width="10.28515625" style="67" customWidth="1"/>
    <col min="7567" max="7567" width="6" style="67" customWidth="1"/>
    <col min="7568" max="7568" width="28.28515625" style="67" customWidth="1"/>
    <col min="7569" max="7569" width="10.28515625" style="67" customWidth="1"/>
    <col min="7570" max="7570" width="6" style="67" customWidth="1"/>
    <col min="7571" max="7571" width="28.28515625" style="67" customWidth="1"/>
    <col min="7572" max="7572" width="10.28515625" style="67" customWidth="1"/>
    <col min="7573" max="7573" width="6" style="67" customWidth="1"/>
    <col min="7574" max="7574" width="28.28515625" style="67" customWidth="1"/>
    <col min="7575" max="7575" width="10.28515625" style="67" customWidth="1"/>
    <col min="7576" max="7576" width="6" style="67" customWidth="1"/>
    <col min="7577" max="7577" width="28.28515625" style="67" customWidth="1"/>
    <col min="7578" max="7578" width="10.28515625" style="67" customWidth="1"/>
    <col min="7579" max="7579" width="6" style="67" customWidth="1"/>
    <col min="7580" max="7580" width="28.28515625" style="67" customWidth="1"/>
    <col min="7581" max="7581" width="10.28515625" style="67" customWidth="1"/>
    <col min="7582" max="7582" width="6" style="67" customWidth="1"/>
    <col min="7583" max="7583" width="28.28515625" style="67" customWidth="1"/>
    <col min="7584" max="7584" width="10.28515625" style="67" customWidth="1"/>
    <col min="7585" max="7585" width="6" style="67" customWidth="1"/>
    <col min="7586" max="7586" width="28.28515625" style="67" customWidth="1"/>
    <col min="7587" max="7587" width="10.28515625" style="67" customWidth="1"/>
    <col min="7588" max="7588" width="6" style="67" customWidth="1"/>
    <col min="7589" max="7589" width="28.28515625" style="67" customWidth="1"/>
    <col min="7590" max="7590" width="10.28515625" style="67" customWidth="1"/>
    <col min="7591" max="7591" width="6" style="67" customWidth="1"/>
    <col min="7592" max="7592" width="28.28515625" style="67" customWidth="1"/>
    <col min="7593" max="7593" width="10.28515625" style="67" customWidth="1"/>
    <col min="7594" max="7594" width="6" style="67" customWidth="1"/>
    <col min="7595" max="7595" width="28.28515625" style="67" customWidth="1"/>
    <col min="7596" max="7596" width="10.28515625" style="67" customWidth="1"/>
    <col min="7597" max="7597" width="6" style="67" customWidth="1"/>
    <col min="7598" max="7598" width="28.28515625" style="67" customWidth="1"/>
    <col min="7599" max="7599" width="10.28515625" style="67" customWidth="1"/>
    <col min="7600" max="7600" width="6" style="67" customWidth="1"/>
    <col min="7601" max="7601" width="28.28515625" style="67" customWidth="1"/>
    <col min="7602" max="7602" width="10.28515625" style="67" customWidth="1"/>
    <col min="7603" max="7603" width="6" style="67" customWidth="1"/>
    <col min="7604" max="7604" width="28.28515625" style="67" customWidth="1"/>
    <col min="7605" max="7605" width="10.28515625" style="67" customWidth="1"/>
    <col min="7606" max="7606" width="6" style="67" customWidth="1"/>
    <col min="7607" max="7607" width="28.28515625" style="67" customWidth="1"/>
    <col min="7608" max="7608" width="10.28515625" style="67" customWidth="1"/>
    <col min="7609" max="7609" width="6" style="67" customWidth="1"/>
    <col min="7610" max="7610" width="28.28515625" style="67" customWidth="1"/>
    <col min="7611" max="7611" width="10.28515625" style="67" customWidth="1"/>
    <col min="7612" max="7612" width="6" style="67" customWidth="1"/>
    <col min="7613" max="7613" width="28.28515625" style="67" customWidth="1"/>
    <col min="7614" max="7614" width="10.28515625" style="67" customWidth="1"/>
    <col min="7615" max="7615" width="6" style="67" customWidth="1"/>
    <col min="7616" max="7616" width="28.28515625" style="67" customWidth="1"/>
    <col min="7617" max="7617" width="10.28515625" style="67" customWidth="1"/>
    <col min="7618" max="7618" width="6" style="67" customWidth="1"/>
    <col min="7619" max="7619" width="28.28515625" style="67" customWidth="1"/>
    <col min="7620" max="7620" width="10.28515625" style="67" customWidth="1"/>
    <col min="7621" max="7621" width="6" style="67" customWidth="1"/>
    <col min="7622" max="7622" width="28.28515625" style="67" customWidth="1"/>
    <col min="7623" max="7623" width="10.28515625" style="67" customWidth="1"/>
    <col min="7624" max="7624" width="6" style="67" customWidth="1"/>
    <col min="7625" max="7625" width="28.28515625" style="67" customWidth="1"/>
    <col min="7626" max="7626" width="10.28515625" style="67" customWidth="1"/>
    <col min="7627" max="7627" width="6" style="67" customWidth="1"/>
    <col min="7628" max="7628" width="28.28515625" style="67" customWidth="1"/>
    <col min="7629" max="7629" width="10.28515625" style="67" customWidth="1"/>
    <col min="7630" max="7630" width="6" style="67" customWidth="1"/>
    <col min="7631" max="7631" width="28.28515625" style="67" customWidth="1"/>
    <col min="7632" max="7632" width="10.28515625" style="67" customWidth="1"/>
    <col min="7633" max="7633" width="6" style="67" customWidth="1"/>
    <col min="7634" max="7680" width="9.140625" style="67"/>
    <col min="7681" max="7681" width="31" style="67" customWidth="1"/>
    <col min="7682" max="7682" width="9.140625" style="67"/>
    <col min="7683" max="7683" width="28.28515625" style="67" customWidth="1"/>
    <col min="7684" max="7684" width="10.28515625" style="67" customWidth="1"/>
    <col min="7685" max="7685" width="6" style="67" customWidth="1"/>
    <col min="7686" max="7686" width="28.28515625" style="67" customWidth="1"/>
    <col min="7687" max="7687" width="10.28515625" style="67" customWidth="1"/>
    <col min="7688" max="7688" width="6" style="67" customWidth="1"/>
    <col min="7689" max="7689" width="28.28515625" style="67" customWidth="1"/>
    <col min="7690" max="7690" width="10.28515625" style="67" customWidth="1"/>
    <col min="7691" max="7691" width="6" style="67" customWidth="1"/>
    <col min="7692" max="7692" width="28.28515625" style="67" customWidth="1"/>
    <col min="7693" max="7693" width="10.28515625" style="67" customWidth="1"/>
    <col min="7694" max="7694" width="6" style="67" customWidth="1"/>
    <col min="7695" max="7695" width="28.28515625" style="67" customWidth="1"/>
    <col min="7696" max="7696" width="10.28515625" style="67" customWidth="1"/>
    <col min="7697" max="7697" width="6" style="67" customWidth="1"/>
    <col min="7698" max="7698" width="28.28515625" style="67" customWidth="1"/>
    <col min="7699" max="7699" width="10.28515625" style="67" customWidth="1"/>
    <col min="7700" max="7700" width="6" style="67" customWidth="1"/>
    <col min="7701" max="7701" width="28.28515625" style="67" customWidth="1"/>
    <col min="7702" max="7702" width="10.28515625" style="67" customWidth="1"/>
    <col min="7703" max="7703" width="6" style="67" customWidth="1"/>
    <col min="7704" max="7704" width="28.28515625" style="67" customWidth="1"/>
    <col min="7705" max="7705" width="10.28515625" style="67" customWidth="1"/>
    <col min="7706" max="7706" width="6" style="67" customWidth="1"/>
    <col min="7707" max="7707" width="28.28515625" style="67" customWidth="1"/>
    <col min="7708" max="7708" width="10.28515625" style="67" customWidth="1"/>
    <col min="7709" max="7709" width="6" style="67" customWidth="1"/>
    <col min="7710" max="7710" width="28.28515625" style="67" customWidth="1"/>
    <col min="7711" max="7711" width="10.28515625" style="67" customWidth="1"/>
    <col min="7712" max="7712" width="6" style="67" customWidth="1"/>
    <col min="7713" max="7713" width="28.28515625" style="67" customWidth="1"/>
    <col min="7714" max="7714" width="10.28515625" style="67" customWidth="1"/>
    <col min="7715" max="7715" width="6" style="67" customWidth="1"/>
    <col min="7716" max="7716" width="28.28515625" style="67" customWidth="1"/>
    <col min="7717" max="7717" width="10.28515625" style="67" customWidth="1"/>
    <col min="7718" max="7718" width="6" style="67" customWidth="1"/>
    <col min="7719" max="7719" width="28.28515625" style="67" customWidth="1"/>
    <col min="7720" max="7720" width="10.28515625" style="67" customWidth="1"/>
    <col min="7721" max="7721" width="6" style="67" customWidth="1"/>
    <col min="7722" max="7722" width="28.28515625" style="67" customWidth="1"/>
    <col min="7723" max="7723" width="10.28515625" style="67" customWidth="1"/>
    <col min="7724" max="7724" width="6" style="67" customWidth="1"/>
    <col min="7725" max="7725" width="28.28515625" style="67" customWidth="1"/>
    <col min="7726" max="7726" width="10.28515625" style="67" customWidth="1"/>
    <col min="7727" max="7727" width="6" style="67" customWidth="1"/>
    <col min="7728" max="7728" width="28.28515625" style="67" customWidth="1"/>
    <col min="7729" max="7729" width="10.28515625" style="67" customWidth="1"/>
    <col min="7730" max="7730" width="6" style="67" customWidth="1"/>
    <col min="7731" max="7731" width="28.28515625" style="67" customWidth="1"/>
    <col min="7732" max="7732" width="10.28515625" style="67" customWidth="1"/>
    <col min="7733" max="7733" width="6" style="67" customWidth="1"/>
    <col min="7734" max="7734" width="28.28515625" style="67" customWidth="1"/>
    <col min="7735" max="7735" width="10.28515625" style="67" customWidth="1"/>
    <col min="7736" max="7736" width="6" style="67" customWidth="1"/>
    <col min="7737" max="7737" width="28.28515625" style="67" customWidth="1"/>
    <col min="7738" max="7738" width="10.28515625" style="67" customWidth="1"/>
    <col min="7739" max="7739" width="6" style="67" customWidth="1"/>
    <col min="7740" max="7740" width="28.28515625" style="67" customWidth="1"/>
    <col min="7741" max="7741" width="10.28515625" style="67" customWidth="1"/>
    <col min="7742" max="7742" width="6" style="67" customWidth="1"/>
    <col min="7743" max="7743" width="28.28515625" style="67" customWidth="1"/>
    <col min="7744" max="7744" width="10.28515625" style="67" customWidth="1"/>
    <col min="7745" max="7745" width="6" style="67" customWidth="1"/>
    <col min="7746" max="7746" width="28.28515625" style="67" customWidth="1"/>
    <col min="7747" max="7747" width="10.28515625" style="67" customWidth="1"/>
    <col min="7748" max="7748" width="6" style="67" customWidth="1"/>
    <col min="7749" max="7749" width="28.28515625" style="67" customWidth="1"/>
    <col min="7750" max="7750" width="10.28515625" style="67" customWidth="1"/>
    <col min="7751" max="7751" width="6" style="67" customWidth="1"/>
    <col min="7752" max="7752" width="28.28515625" style="67" customWidth="1"/>
    <col min="7753" max="7753" width="10.28515625" style="67" customWidth="1"/>
    <col min="7754" max="7754" width="6" style="67" customWidth="1"/>
    <col min="7755" max="7755" width="28.28515625" style="67" customWidth="1"/>
    <col min="7756" max="7756" width="10.28515625" style="67" customWidth="1"/>
    <col min="7757" max="7757" width="6" style="67" customWidth="1"/>
    <col min="7758" max="7758" width="28.28515625" style="67" customWidth="1"/>
    <col min="7759" max="7759" width="10.28515625" style="67" customWidth="1"/>
    <col min="7760" max="7760" width="6" style="67" customWidth="1"/>
    <col min="7761" max="7761" width="28.28515625" style="67" customWidth="1"/>
    <col min="7762" max="7762" width="10.28515625" style="67" customWidth="1"/>
    <col min="7763" max="7763" width="6" style="67" customWidth="1"/>
    <col min="7764" max="7764" width="28.28515625" style="67" customWidth="1"/>
    <col min="7765" max="7765" width="10.28515625" style="67" customWidth="1"/>
    <col min="7766" max="7766" width="6" style="67" customWidth="1"/>
    <col min="7767" max="7767" width="28.28515625" style="67" customWidth="1"/>
    <col min="7768" max="7768" width="10.28515625" style="67" customWidth="1"/>
    <col min="7769" max="7769" width="6" style="67" customWidth="1"/>
    <col min="7770" max="7770" width="28.28515625" style="67" customWidth="1"/>
    <col min="7771" max="7771" width="10.28515625" style="67" customWidth="1"/>
    <col min="7772" max="7772" width="6" style="67" customWidth="1"/>
    <col min="7773" max="7773" width="28.28515625" style="67" customWidth="1"/>
    <col min="7774" max="7774" width="10.28515625" style="67" customWidth="1"/>
    <col min="7775" max="7775" width="6" style="67" customWidth="1"/>
    <col min="7776" max="7776" width="28.28515625" style="67" customWidth="1"/>
    <col min="7777" max="7777" width="10.28515625" style="67" customWidth="1"/>
    <col min="7778" max="7778" width="6" style="67" customWidth="1"/>
    <col min="7779" max="7779" width="28.28515625" style="67" customWidth="1"/>
    <col min="7780" max="7780" width="10.28515625" style="67" customWidth="1"/>
    <col min="7781" max="7781" width="6" style="67" customWidth="1"/>
    <col min="7782" max="7782" width="28.28515625" style="67" customWidth="1"/>
    <col min="7783" max="7783" width="10.28515625" style="67" customWidth="1"/>
    <col min="7784" max="7784" width="6" style="67" customWidth="1"/>
    <col min="7785" max="7785" width="28.28515625" style="67" customWidth="1"/>
    <col min="7786" max="7786" width="10.28515625" style="67" customWidth="1"/>
    <col min="7787" max="7787" width="6" style="67" customWidth="1"/>
    <col min="7788" max="7788" width="28.28515625" style="67" customWidth="1"/>
    <col min="7789" max="7789" width="10.28515625" style="67" customWidth="1"/>
    <col min="7790" max="7790" width="6" style="67" customWidth="1"/>
    <col min="7791" max="7791" width="28.28515625" style="67" customWidth="1"/>
    <col min="7792" max="7792" width="10.28515625" style="67" customWidth="1"/>
    <col min="7793" max="7793" width="6" style="67" customWidth="1"/>
    <col min="7794" max="7794" width="28.28515625" style="67" customWidth="1"/>
    <col min="7795" max="7795" width="10.28515625" style="67" customWidth="1"/>
    <col min="7796" max="7796" width="6" style="67" customWidth="1"/>
    <col min="7797" max="7797" width="28.28515625" style="67" customWidth="1"/>
    <col min="7798" max="7798" width="10.28515625" style="67" customWidth="1"/>
    <col min="7799" max="7799" width="6" style="67" customWidth="1"/>
    <col min="7800" max="7800" width="28.28515625" style="67" customWidth="1"/>
    <col min="7801" max="7801" width="10.28515625" style="67" customWidth="1"/>
    <col min="7802" max="7802" width="6" style="67" customWidth="1"/>
    <col min="7803" max="7803" width="28.28515625" style="67" customWidth="1"/>
    <col min="7804" max="7804" width="10.28515625" style="67" customWidth="1"/>
    <col min="7805" max="7805" width="6" style="67" customWidth="1"/>
    <col min="7806" max="7806" width="28.28515625" style="67" customWidth="1"/>
    <col min="7807" max="7807" width="10.28515625" style="67" customWidth="1"/>
    <col min="7808" max="7808" width="6" style="67" customWidth="1"/>
    <col min="7809" max="7809" width="28.28515625" style="67" customWidth="1"/>
    <col min="7810" max="7810" width="10.28515625" style="67" customWidth="1"/>
    <col min="7811" max="7811" width="6" style="67" customWidth="1"/>
    <col min="7812" max="7812" width="28.28515625" style="67" customWidth="1"/>
    <col min="7813" max="7813" width="10.28515625" style="67" customWidth="1"/>
    <col min="7814" max="7814" width="6" style="67" customWidth="1"/>
    <col min="7815" max="7815" width="28.28515625" style="67" customWidth="1"/>
    <col min="7816" max="7816" width="10.28515625" style="67" customWidth="1"/>
    <col min="7817" max="7817" width="6" style="67" customWidth="1"/>
    <col min="7818" max="7818" width="28.28515625" style="67" customWidth="1"/>
    <col min="7819" max="7819" width="10.28515625" style="67" customWidth="1"/>
    <col min="7820" max="7820" width="6" style="67" customWidth="1"/>
    <col min="7821" max="7821" width="28.28515625" style="67" customWidth="1"/>
    <col min="7822" max="7822" width="10.28515625" style="67" customWidth="1"/>
    <col min="7823" max="7823" width="6" style="67" customWidth="1"/>
    <col min="7824" max="7824" width="28.28515625" style="67" customWidth="1"/>
    <col min="7825" max="7825" width="10.28515625" style="67" customWidth="1"/>
    <col min="7826" max="7826" width="6" style="67" customWidth="1"/>
    <col min="7827" max="7827" width="28.28515625" style="67" customWidth="1"/>
    <col min="7828" max="7828" width="10.28515625" style="67" customWidth="1"/>
    <col min="7829" max="7829" width="6" style="67" customWidth="1"/>
    <col min="7830" max="7830" width="28.28515625" style="67" customWidth="1"/>
    <col min="7831" max="7831" width="10.28515625" style="67" customWidth="1"/>
    <col min="7832" max="7832" width="6" style="67" customWidth="1"/>
    <col min="7833" max="7833" width="28.28515625" style="67" customWidth="1"/>
    <col min="7834" max="7834" width="10.28515625" style="67" customWidth="1"/>
    <col min="7835" max="7835" width="6" style="67" customWidth="1"/>
    <col min="7836" max="7836" width="28.28515625" style="67" customWidth="1"/>
    <col min="7837" max="7837" width="10.28515625" style="67" customWidth="1"/>
    <col min="7838" max="7838" width="6" style="67" customWidth="1"/>
    <col min="7839" max="7839" width="28.28515625" style="67" customWidth="1"/>
    <col min="7840" max="7840" width="10.28515625" style="67" customWidth="1"/>
    <col min="7841" max="7841" width="6" style="67" customWidth="1"/>
    <col min="7842" max="7842" width="28.28515625" style="67" customWidth="1"/>
    <col min="7843" max="7843" width="10.28515625" style="67" customWidth="1"/>
    <col min="7844" max="7844" width="6" style="67" customWidth="1"/>
    <col min="7845" max="7845" width="28.28515625" style="67" customWidth="1"/>
    <col min="7846" max="7846" width="10.28515625" style="67" customWidth="1"/>
    <col min="7847" max="7847" width="6" style="67" customWidth="1"/>
    <col min="7848" max="7848" width="28.28515625" style="67" customWidth="1"/>
    <col min="7849" max="7849" width="10.28515625" style="67" customWidth="1"/>
    <col min="7850" max="7850" width="6" style="67" customWidth="1"/>
    <col min="7851" max="7851" width="28.28515625" style="67" customWidth="1"/>
    <col min="7852" max="7852" width="10.28515625" style="67" customWidth="1"/>
    <col min="7853" max="7853" width="6" style="67" customWidth="1"/>
    <col min="7854" max="7854" width="28.28515625" style="67" customWidth="1"/>
    <col min="7855" max="7855" width="10.28515625" style="67" customWidth="1"/>
    <col min="7856" max="7856" width="6" style="67" customWidth="1"/>
    <col min="7857" max="7857" width="28.28515625" style="67" customWidth="1"/>
    <col min="7858" max="7858" width="10.28515625" style="67" customWidth="1"/>
    <col min="7859" max="7859" width="6" style="67" customWidth="1"/>
    <col min="7860" max="7860" width="28.28515625" style="67" customWidth="1"/>
    <col min="7861" max="7861" width="10.28515625" style="67" customWidth="1"/>
    <col min="7862" max="7862" width="6" style="67" customWidth="1"/>
    <col min="7863" max="7863" width="28.28515625" style="67" customWidth="1"/>
    <col min="7864" max="7864" width="10.28515625" style="67" customWidth="1"/>
    <col min="7865" max="7865" width="6" style="67" customWidth="1"/>
    <col min="7866" max="7866" width="28.28515625" style="67" customWidth="1"/>
    <col min="7867" max="7867" width="10.28515625" style="67" customWidth="1"/>
    <col min="7868" max="7868" width="6" style="67" customWidth="1"/>
    <col min="7869" max="7869" width="28.28515625" style="67" customWidth="1"/>
    <col min="7870" max="7870" width="10.28515625" style="67" customWidth="1"/>
    <col min="7871" max="7871" width="6" style="67" customWidth="1"/>
    <col min="7872" max="7872" width="28.28515625" style="67" customWidth="1"/>
    <col min="7873" max="7873" width="10.28515625" style="67" customWidth="1"/>
    <col min="7874" max="7874" width="6" style="67" customWidth="1"/>
    <col min="7875" max="7875" width="28.28515625" style="67" customWidth="1"/>
    <col min="7876" max="7876" width="10.28515625" style="67" customWidth="1"/>
    <col min="7877" max="7877" width="6" style="67" customWidth="1"/>
    <col min="7878" max="7878" width="28.28515625" style="67" customWidth="1"/>
    <col min="7879" max="7879" width="10.28515625" style="67" customWidth="1"/>
    <col min="7880" max="7880" width="6" style="67" customWidth="1"/>
    <col min="7881" max="7881" width="28.28515625" style="67" customWidth="1"/>
    <col min="7882" max="7882" width="10.28515625" style="67" customWidth="1"/>
    <col min="7883" max="7883" width="6" style="67" customWidth="1"/>
    <col min="7884" max="7884" width="28.28515625" style="67" customWidth="1"/>
    <col min="7885" max="7885" width="10.28515625" style="67" customWidth="1"/>
    <col min="7886" max="7886" width="6" style="67" customWidth="1"/>
    <col min="7887" max="7887" width="28.28515625" style="67" customWidth="1"/>
    <col min="7888" max="7888" width="10.28515625" style="67" customWidth="1"/>
    <col min="7889" max="7889" width="6" style="67" customWidth="1"/>
    <col min="7890" max="7936" width="9.140625" style="67"/>
    <col min="7937" max="7937" width="31" style="67" customWidth="1"/>
    <col min="7938" max="7938" width="9.140625" style="67"/>
    <col min="7939" max="7939" width="28.28515625" style="67" customWidth="1"/>
    <col min="7940" max="7940" width="10.28515625" style="67" customWidth="1"/>
    <col min="7941" max="7941" width="6" style="67" customWidth="1"/>
    <col min="7942" max="7942" width="28.28515625" style="67" customWidth="1"/>
    <col min="7943" max="7943" width="10.28515625" style="67" customWidth="1"/>
    <col min="7944" max="7944" width="6" style="67" customWidth="1"/>
    <col min="7945" max="7945" width="28.28515625" style="67" customWidth="1"/>
    <col min="7946" max="7946" width="10.28515625" style="67" customWidth="1"/>
    <col min="7947" max="7947" width="6" style="67" customWidth="1"/>
    <col min="7948" max="7948" width="28.28515625" style="67" customWidth="1"/>
    <col min="7949" max="7949" width="10.28515625" style="67" customWidth="1"/>
    <col min="7950" max="7950" width="6" style="67" customWidth="1"/>
    <col min="7951" max="7951" width="28.28515625" style="67" customWidth="1"/>
    <col min="7952" max="7952" width="10.28515625" style="67" customWidth="1"/>
    <col min="7953" max="7953" width="6" style="67" customWidth="1"/>
    <col min="7954" max="7954" width="28.28515625" style="67" customWidth="1"/>
    <col min="7955" max="7955" width="10.28515625" style="67" customWidth="1"/>
    <col min="7956" max="7956" width="6" style="67" customWidth="1"/>
    <col min="7957" max="7957" width="28.28515625" style="67" customWidth="1"/>
    <col min="7958" max="7958" width="10.28515625" style="67" customWidth="1"/>
    <col min="7959" max="7959" width="6" style="67" customWidth="1"/>
    <col min="7960" max="7960" width="28.28515625" style="67" customWidth="1"/>
    <col min="7961" max="7961" width="10.28515625" style="67" customWidth="1"/>
    <col min="7962" max="7962" width="6" style="67" customWidth="1"/>
    <col min="7963" max="7963" width="28.28515625" style="67" customWidth="1"/>
    <col min="7964" max="7964" width="10.28515625" style="67" customWidth="1"/>
    <col min="7965" max="7965" width="6" style="67" customWidth="1"/>
    <col min="7966" max="7966" width="28.28515625" style="67" customWidth="1"/>
    <col min="7967" max="7967" width="10.28515625" style="67" customWidth="1"/>
    <col min="7968" max="7968" width="6" style="67" customWidth="1"/>
    <col min="7969" max="7969" width="28.28515625" style="67" customWidth="1"/>
    <col min="7970" max="7970" width="10.28515625" style="67" customWidth="1"/>
    <col min="7971" max="7971" width="6" style="67" customWidth="1"/>
    <col min="7972" max="7972" width="28.28515625" style="67" customWidth="1"/>
    <col min="7973" max="7973" width="10.28515625" style="67" customWidth="1"/>
    <col min="7974" max="7974" width="6" style="67" customWidth="1"/>
    <col min="7975" max="7975" width="28.28515625" style="67" customWidth="1"/>
    <col min="7976" max="7976" width="10.28515625" style="67" customWidth="1"/>
    <col min="7977" max="7977" width="6" style="67" customWidth="1"/>
    <col min="7978" max="7978" width="28.28515625" style="67" customWidth="1"/>
    <col min="7979" max="7979" width="10.28515625" style="67" customWidth="1"/>
    <col min="7980" max="7980" width="6" style="67" customWidth="1"/>
    <col min="7981" max="7981" width="28.28515625" style="67" customWidth="1"/>
    <col min="7982" max="7982" width="10.28515625" style="67" customWidth="1"/>
    <col min="7983" max="7983" width="6" style="67" customWidth="1"/>
    <col min="7984" max="7984" width="28.28515625" style="67" customWidth="1"/>
    <col min="7985" max="7985" width="10.28515625" style="67" customWidth="1"/>
    <col min="7986" max="7986" width="6" style="67" customWidth="1"/>
    <col min="7987" max="7987" width="28.28515625" style="67" customWidth="1"/>
    <col min="7988" max="7988" width="10.28515625" style="67" customWidth="1"/>
    <col min="7989" max="7989" width="6" style="67" customWidth="1"/>
    <col min="7990" max="7990" width="28.28515625" style="67" customWidth="1"/>
    <col min="7991" max="7991" width="10.28515625" style="67" customWidth="1"/>
    <col min="7992" max="7992" width="6" style="67" customWidth="1"/>
    <col min="7993" max="7993" width="28.28515625" style="67" customWidth="1"/>
    <col min="7994" max="7994" width="10.28515625" style="67" customWidth="1"/>
    <col min="7995" max="7995" width="6" style="67" customWidth="1"/>
    <col min="7996" max="7996" width="28.28515625" style="67" customWidth="1"/>
    <col min="7997" max="7997" width="10.28515625" style="67" customWidth="1"/>
    <col min="7998" max="7998" width="6" style="67" customWidth="1"/>
    <col min="7999" max="7999" width="28.28515625" style="67" customWidth="1"/>
    <col min="8000" max="8000" width="10.28515625" style="67" customWidth="1"/>
    <col min="8001" max="8001" width="6" style="67" customWidth="1"/>
    <col min="8002" max="8002" width="28.28515625" style="67" customWidth="1"/>
    <col min="8003" max="8003" width="10.28515625" style="67" customWidth="1"/>
    <col min="8004" max="8004" width="6" style="67" customWidth="1"/>
    <col min="8005" max="8005" width="28.28515625" style="67" customWidth="1"/>
    <col min="8006" max="8006" width="10.28515625" style="67" customWidth="1"/>
    <col min="8007" max="8007" width="6" style="67" customWidth="1"/>
    <col min="8008" max="8008" width="28.28515625" style="67" customWidth="1"/>
    <col min="8009" max="8009" width="10.28515625" style="67" customWidth="1"/>
    <col min="8010" max="8010" width="6" style="67" customWidth="1"/>
    <col min="8011" max="8011" width="28.28515625" style="67" customWidth="1"/>
    <col min="8012" max="8012" width="10.28515625" style="67" customWidth="1"/>
    <col min="8013" max="8013" width="6" style="67" customWidth="1"/>
    <col min="8014" max="8014" width="28.28515625" style="67" customWidth="1"/>
    <col min="8015" max="8015" width="10.28515625" style="67" customWidth="1"/>
    <col min="8016" max="8016" width="6" style="67" customWidth="1"/>
    <col min="8017" max="8017" width="28.28515625" style="67" customWidth="1"/>
    <col min="8018" max="8018" width="10.28515625" style="67" customWidth="1"/>
    <col min="8019" max="8019" width="6" style="67" customWidth="1"/>
    <col min="8020" max="8020" width="28.28515625" style="67" customWidth="1"/>
    <col min="8021" max="8021" width="10.28515625" style="67" customWidth="1"/>
    <col min="8022" max="8022" width="6" style="67" customWidth="1"/>
    <col min="8023" max="8023" width="28.28515625" style="67" customWidth="1"/>
    <col min="8024" max="8024" width="10.28515625" style="67" customWidth="1"/>
    <col min="8025" max="8025" width="6" style="67" customWidth="1"/>
    <col min="8026" max="8026" width="28.28515625" style="67" customWidth="1"/>
    <col min="8027" max="8027" width="10.28515625" style="67" customWidth="1"/>
    <col min="8028" max="8028" width="6" style="67" customWidth="1"/>
    <col min="8029" max="8029" width="28.28515625" style="67" customWidth="1"/>
    <col min="8030" max="8030" width="10.28515625" style="67" customWidth="1"/>
    <col min="8031" max="8031" width="6" style="67" customWidth="1"/>
    <col min="8032" max="8032" width="28.28515625" style="67" customWidth="1"/>
    <col min="8033" max="8033" width="10.28515625" style="67" customWidth="1"/>
    <col min="8034" max="8034" width="6" style="67" customWidth="1"/>
    <col min="8035" max="8035" width="28.28515625" style="67" customWidth="1"/>
    <col min="8036" max="8036" width="10.28515625" style="67" customWidth="1"/>
    <col min="8037" max="8037" width="6" style="67" customWidth="1"/>
    <col min="8038" max="8038" width="28.28515625" style="67" customWidth="1"/>
    <col min="8039" max="8039" width="10.28515625" style="67" customWidth="1"/>
    <col min="8040" max="8040" width="6" style="67" customWidth="1"/>
    <col min="8041" max="8041" width="28.28515625" style="67" customWidth="1"/>
    <col min="8042" max="8042" width="10.28515625" style="67" customWidth="1"/>
    <col min="8043" max="8043" width="6" style="67" customWidth="1"/>
    <col min="8044" max="8044" width="28.28515625" style="67" customWidth="1"/>
    <col min="8045" max="8045" width="10.28515625" style="67" customWidth="1"/>
    <col min="8046" max="8046" width="6" style="67" customWidth="1"/>
    <col min="8047" max="8047" width="28.28515625" style="67" customWidth="1"/>
    <col min="8048" max="8048" width="10.28515625" style="67" customWidth="1"/>
    <col min="8049" max="8049" width="6" style="67" customWidth="1"/>
    <col min="8050" max="8050" width="28.28515625" style="67" customWidth="1"/>
    <col min="8051" max="8051" width="10.28515625" style="67" customWidth="1"/>
    <col min="8052" max="8052" width="6" style="67" customWidth="1"/>
    <col min="8053" max="8053" width="28.28515625" style="67" customWidth="1"/>
    <col min="8054" max="8054" width="10.28515625" style="67" customWidth="1"/>
    <col min="8055" max="8055" width="6" style="67" customWidth="1"/>
    <col min="8056" max="8056" width="28.28515625" style="67" customWidth="1"/>
    <col min="8057" max="8057" width="10.28515625" style="67" customWidth="1"/>
    <col min="8058" max="8058" width="6" style="67" customWidth="1"/>
    <col min="8059" max="8059" width="28.28515625" style="67" customWidth="1"/>
    <col min="8060" max="8060" width="10.28515625" style="67" customWidth="1"/>
    <col min="8061" max="8061" width="6" style="67" customWidth="1"/>
    <col min="8062" max="8062" width="28.28515625" style="67" customWidth="1"/>
    <col min="8063" max="8063" width="10.28515625" style="67" customWidth="1"/>
    <col min="8064" max="8064" width="6" style="67" customWidth="1"/>
    <col min="8065" max="8065" width="28.28515625" style="67" customWidth="1"/>
    <col min="8066" max="8066" width="10.28515625" style="67" customWidth="1"/>
    <col min="8067" max="8067" width="6" style="67" customWidth="1"/>
    <col min="8068" max="8068" width="28.28515625" style="67" customWidth="1"/>
    <col min="8069" max="8069" width="10.28515625" style="67" customWidth="1"/>
    <col min="8070" max="8070" width="6" style="67" customWidth="1"/>
    <col min="8071" max="8071" width="28.28515625" style="67" customWidth="1"/>
    <col min="8072" max="8072" width="10.28515625" style="67" customWidth="1"/>
    <col min="8073" max="8073" width="6" style="67" customWidth="1"/>
    <col min="8074" max="8074" width="28.28515625" style="67" customWidth="1"/>
    <col min="8075" max="8075" width="10.28515625" style="67" customWidth="1"/>
    <col min="8076" max="8076" width="6" style="67" customWidth="1"/>
    <col min="8077" max="8077" width="28.28515625" style="67" customWidth="1"/>
    <col min="8078" max="8078" width="10.28515625" style="67" customWidth="1"/>
    <col min="8079" max="8079" width="6" style="67" customWidth="1"/>
    <col min="8080" max="8080" width="28.28515625" style="67" customWidth="1"/>
    <col min="8081" max="8081" width="10.28515625" style="67" customWidth="1"/>
    <col min="8082" max="8082" width="6" style="67" customWidth="1"/>
    <col min="8083" max="8083" width="28.28515625" style="67" customWidth="1"/>
    <col min="8084" max="8084" width="10.28515625" style="67" customWidth="1"/>
    <col min="8085" max="8085" width="6" style="67" customWidth="1"/>
    <col min="8086" max="8086" width="28.28515625" style="67" customWidth="1"/>
    <col min="8087" max="8087" width="10.28515625" style="67" customWidth="1"/>
    <col min="8088" max="8088" width="6" style="67" customWidth="1"/>
    <col min="8089" max="8089" width="28.28515625" style="67" customWidth="1"/>
    <col min="8090" max="8090" width="10.28515625" style="67" customWidth="1"/>
    <col min="8091" max="8091" width="6" style="67" customWidth="1"/>
    <col min="8092" max="8092" width="28.28515625" style="67" customWidth="1"/>
    <col min="8093" max="8093" width="10.28515625" style="67" customWidth="1"/>
    <col min="8094" max="8094" width="6" style="67" customWidth="1"/>
    <col min="8095" max="8095" width="28.28515625" style="67" customWidth="1"/>
    <col min="8096" max="8096" width="10.28515625" style="67" customWidth="1"/>
    <col min="8097" max="8097" width="6" style="67" customWidth="1"/>
    <col min="8098" max="8098" width="28.28515625" style="67" customWidth="1"/>
    <col min="8099" max="8099" width="10.28515625" style="67" customWidth="1"/>
    <col min="8100" max="8100" width="6" style="67" customWidth="1"/>
    <col min="8101" max="8101" width="28.28515625" style="67" customWidth="1"/>
    <col min="8102" max="8102" width="10.28515625" style="67" customWidth="1"/>
    <col min="8103" max="8103" width="6" style="67" customWidth="1"/>
    <col min="8104" max="8104" width="28.28515625" style="67" customWidth="1"/>
    <col min="8105" max="8105" width="10.28515625" style="67" customWidth="1"/>
    <col min="8106" max="8106" width="6" style="67" customWidth="1"/>
    <col min="8107" max="8107" width="28.28515625" style="67" customWidth="1"/>
    <col min="8108" max="8108" width="10.28515625" style="67" customWidth="1"/>
    <col min="8109" max="8109" width="6" style="67" customWidth="1"/>
    <col min="8110" max="8110" width="28.28515625" style="67" customWidth="1"/>
    <col min="8111" max="8111" width="10.28515625" style="67" customWidth="1"/>
    <col min="8112" max="8112" width="6" style="67" customWidth="1"/>
    <col min="8113" max="8113" width="28.28515625" style="67" customWidth="1"/>
    <col min="8114" max="8114" width="10.28515625" style="67" customWidth="1"/>
    <col min="8115" max="8115" width="6" style="67" customWidth="1"/>
    <col min="8116" max="8116" width="28.28515625" style="67" customWidth="1"/>
    <col min="8117" max="8117" width="10.28515625" style="67" customWidth="1"/>
    <col min="8118" max="8118" width="6" style="67" customWidth="1"/>
    <col min="8119" max="8119" width="28.28515625" style="67" customWidth="1"/>
    <col min="8120" max="8120" width="10.28515625" style="67" customWidth="1"/>
    <col min="8121" max="8121" width="6" style="67" customWidth="1"/>
    <col min="8122" max="8122" width="28.28515625" style="67" customWidth="1"/>
    <col min="8123" max="8123" width="10.28515625" style="67" customWidth="1"/>
    <col min="8124" max="8124" width="6" style="67" customWidth="1"/>
    <col min="8125" max="8125" width="28.28515625" style="67" customWidth="1"/>
    <col min="8126" max="8126" width="10.28515625" style="67" customWidth="1"/>
    <col min="8127" max="8127" width="6" style="67" customWidth="1"/>
    <col min="8128" max="8128" width="28.28515625" style="67" customWidth="1"/>
    <col min="8129" max="8129" width="10.28515625" style="67" customWidth="1"/>
    <col min="8130" max="8130" width="6" style="67" customWidth="1"/>
    <col min="8131" max="8131" width="28.28515625" style="67" customWidth="1"/>
    <col min="8132" max="8132" width="10.28515625" style="67" customWidth="1"/>
    <col min="8133" max="8133" width="6" style="67" customWidth="1"/>
    <col min="8134" max="8134" width="28.28515625" style="67" customWidth="1"/>
    <col min="8135" max="8135" width="10.28515625" style="67" customWidth="1"/>
    <col min="8136" max="8136" width="6" style="67" customWidth="1"/>
    <col min="8137" max="8137" width="28.28515625" style="67" customWidth="1"/>
    <col min="8138" max="8138" width="10.28515625" style="67" customWidth="1"/>
    <col min="8139" max="8139" width="6" style="67" customWidth="1"/>
    <col min="8140" max="8140" width="28.28515625" style="67" customWidth="1"/>
    <col min="8141" max="8141" width="10.28515625" style="67" customWidth="1"/>
    <col min="8142" max="8142" width="6" style="67" customWidth="1"/>
    <col min="8143" max="8143" width="28.28515625" style="67" customWidth="1"/>
    <col min="8144" max="8144" width="10.28515625" style="67" customWidth="1"/>
    <col min="8145" max="8145" width="6" style="67" customWidth="1"/>
    <col min="8146" max="8192" width="9.140625" style="67"/>
    <col min="8193" max="8193" width="31" style="67" customWidth="1"/>
    <col min="8194" max="8194" width="9.140625" style="67"/>
    <col min="8195" max="8195" width="28.28515625" style="67" customWidth="1"/>
    <col min="8196" max="8196" width="10.28515625" style="67" customWidth="1"/>
    <col min="8197" max="8197" width="6" style="67" customWidth="1"/>
    <col min="8198" max="8198" width="28.28515625" style="67" customWidth="1"/>
    <col min="8199" max="8199" width="10.28515625" style="67" customWidth="1"/>
    <col min="8200" max="8200" width="6" style="67" customWidth="1"/>
    <col min="8201" max="8201" width="28.28515625" style="67" customWidth="1"/>
    <col min="8202" max="8202" width="10.28515625" style="67" customWidth="1"/>
    <col min="8203" max="8203" width="6" style="67" customWidth="1"/>
    <col min="8204" max="8204" width="28.28515625" style="67" customWidth="1"/>
    <col min="8205" max="8205" width="10.28515625" style="67" customWidth="1"/>
    <col min="8206" max="8206" width="6" style="67" customWidth="1"/>
    <col min="8207" max="8207" width="28.28515625" style="67" customWidth="1"/>
    <col min="8208" max="8208" width="10.28515625" style="67" customWidth="1"/>
    <col min="8209" max="8209" width="6" style="67" customWidth="1"/>
    <col min="8210" max="8210" width="28.28515625" style="67" customWidth="1"/>
    <col min="8211" max="8211" width="10.28515625" style="67" customWidth="1"/>
    <col min="8212" max="8212" width="6" style="67" customWidth="1"/>
    <col min="8213" max="8213" width="28.28515625" style="67" customWidth="1"/>
    <col min="8214" max="8214" width="10.28515625" style="67" customWidth="1"/>
    <col min="8215" max="8215" width="6" style="67" customWidth="1"/>
    <col min="8216" max="8216" width="28.28515625" style="67" customWidth="1"/>
    <col min="8217" max="8217" width="10.28515625" style="67" customWidth="1"/>
    <col min="8218" max="8218" width="6" style="67" customWidth="1"/>
    <col min="8219" max="8219" width="28.28515625" style="67" customWidth="1"/>
    <col min="8220" max="8220" width="10.28515625" style="67" customWidth="1"/>
    <col min="8221" max="8221" width="6" style="67" customWidth="1"/>
    <col min="8222" max="8222" width="28.28515625" style="67" customWidth="1"/>
    <col min="8223" max="8223" width="10.28515625" style="67" customWidth="1"/>
    <col min="8224" max="8224" width="6" style="67" customWidth="1"/>
    <col min="8225" max="8225" width="28.28515625" style="67" customWidth="1"/>
    <col min="8226" max="8226" width="10.28515625" style="67" customWidth="1"/>
    <col min="8227" max="8227" width="6" style="67" customWidth="1"/>
    <col min="8228" max="8228" width="28.28515625" style="67" customWidth="1"/>
    <col min="8229" max="8229" width="10.28515625" style="67" customWidth="1"/>
    <col min="8230" max="8230" width="6" style="67" customWidth="1"/>
    <col min="8231" max="8231" width="28.28515625" style="67" customWidth="1"/>
    <col min="8232" max="8232" width="10.28515625" style="67" customWidth="1"/>
    <col min="8233" max="8233" width="6" style="67" customWidth="1"/>
    <col min="8234" max="8234" width="28.28515625" style="67" customWidth="1"/>
    <col min="8235" max="8235" width="10.28515625" style="67" customWidth="1"/>
    <col min="8236" max="8236" width="6" style="67" customWidth="1"/>
    <col min="8237" max="8237" width="28.28515625" style="67" customWidth="1"/>
    <col min="8238" max="8238" width="10.28515625" style="67" customWidth="1"/>
    <col min="8239" max="8239" width="6" style="67" customWidth="1"/>
    <col min="8240" max="8240" width="28.28515625" style="67" customWidth="1"/>
    <col min="8241" max="8241" width="10.28515625" style="67" customWidth="1"/>
    <col min="8242" max="8242" width="6" style="67" customWidth="1"/>
    <col min="8243" max="8243" width="28.28515625" style="67" customWidth="1"/>
    <col min="8244" max="8244" width="10.28515625" style="67" customWidth="1"/>
    <col min="8245" max="8245" width="6" style="67" customWidth="1"/>
    <col min="8246" max="8246" width="28.28515625" style="67" customWidth="1"/>
    <col min="8247" max="8247" width="10.28515625" style="67" customWidth="1"/>
    <col min="8248" max="8248" width="6" style="67" customWidth="1"/>
    <col min="8249" max="8249" width="28.28515625" style="67" customWidth="1"/>
    <col min="8250" max="8250" width="10.28515625" style="67" customWidth="1"/>
    <col min="8251" max="8251" width="6" style="67" customWidth="1"/>
    <col min="8252" max="8252" width="28.28515625" style="67" customWidth="1"/>
    <col min="8253" max="8253" width="10.28515625" style="67" customWidth="1"/>
    <col min="8254" max="8254" width="6" style="67" customWidth="1"/>
    <col min="8255" max="8255" width="28.28515625" style="67" customWidth="1"/>
    <col min="8256" max="8256" width="10.28515625" style="67" customWidth="1"/>
    <col min="8257" max="8257" width="6" style="67" customWidth="1"/>
    <col min="8258" max="8258" width="28.28515625" style="67" customWidth="1"/>
    <col min="8259" max="8259" width="10.28515625" style="67" customWidth="1"/>
    <col min="8260" max="8260" width="6" style="67" customWidth="1"/>
    <col min="8261" max="8261" width="28.28515625" style="67" customWidth="1"/>
    <col min="8262" max="8262" width="10.28515625" style="67" customWidth="1"/>
    <col min="8263" max="8263" width="6" style="67" customWidth="1"/>
    <col min="8264" max="8264" width="28.28515625" style="67" customWidth="1"/>
    <col min="8265" max="8265" width="10.28515625" style="67" customWidth="1"/>
    <col min="8266" max="8266" width="6" style="67" customWidth="1"/>
    <col min="8267" max="8267" width="28.28515625" style="67" customWidth="1"/>
    <col min="8268" max="8268" width="10.28515625" style="67" customWidth="1"/>
    <col min="8269" max="8269" width="6" style="67" customWidth="1"/>
    <col min="8270" max="8270" width="28.28515625" style="67" customWidth="1"/>
    <col min="8271" max="8271" width="10.28515625" style="67" customWidth="1"/>
    <col min="8272" max="8272" width="6" style="67" customWidth="1"/>
    <col min="8273" max="8273" width="28.28515625" style="67" customWidth="1"/>
    <col min="8274" max="8274" width="10.28515625" style="67" customWidth="1"/>
    <col min="8275" max="8275" width="6" style="67" customWidth="1"/>
    <col min="8276" max="8276" width="28.28515625" style="67" customWidth="1"/>
    <col min="8277" max="8277" width="10.28515625" style="67" customWidth="1"/>
    <col min="8278" max="8278" width="6" style="67" customWidth="1"/>
    <col min="8279" max="8279" width="28.28515625" style="67" customWidth="1"/>
    <col min="8280" max="8280" width="10.28515625" style="67" customWidth="1"/>
    <col min="8281" max="8281" width="6" style="67" customWidth="1"/>
    <col min="8282" max="8282" width="28.28515625" style="67" customWidth="1"/>
    <col min="8283" max="8283" width="10.28515625" style="67" customWidth="1"/>
    <col min="8284" max="8284" width="6" style="67" customWidth="1"/>
    <col min="8285" max="8285" width="28.28515625" style="67" customWidth="1"/>
    <col min="8286" max="8286" width="10.28515625" style="67" customWidth="1"/>
    <col min="8287" max="8287" width="6" style="67" customWidth="1"/>
    <col min="8288" max="8288" width="28.28515625" style="67" customWidth="1"/>
    <col min="8289" max="8289" width="10.28515625" style="67" customWidth="1"/>
    <col min="8290" max="8290" width="6" style="67" customWidth="1"/>
    <col min="8291" max="8291" width="28.28515625" style="67" customWidth="1"/>
    <col min="8292" max="8292" width="10.28515625" style="67" customWidth="1"/>
    <col min="8293" max="8293" width="6" style="67" customWidth="1"/>
    <col min="8294" max="8294" width="28.28515625" style="67" customWidth="1"/>
    <col min="8295" max="8295" width="10.28515625" style="67" customWidth="1"/>
    <col min="8296" max="8296" width="6" style="67" customWidth="1"/>
    <col min="8297" max="8297" width="28.28515625" style="67" customWidth="1"/>
    <col min="8298" max="8298" width="10.28515625" style="67" customWidth="1"/>
    <col min="8299" max="8299" width="6" style="67" customWidth="1"/>
    <col min="8300" max="8300" width="28.28515625" style="67" customWidth="1"/>
    <col min="8301" max="8301" width="10.28515625" style="67" customWidth="1"/>
    <col min="8302" max="8302" width="6" style="67" customWidth="1"/>
    <col min="8303" max="8303" width="28.28515625" style="67" customWidth="1"/>
    <col min="8304" max="8304" width="10.28515625" style="67" customWidth="1"/>
    <col min="8305" max="8305" width="6" style="67" customWidth="1"/>
    <col min="8306" max="8306" width="28.28515625" style="67" customWidth="1"/>
    <col min="8307" max="8307" width="10.28515625" style="67" customWidth="1"/>
    <col min="8308" max="8308" width="6" style="67" customWidth="1"/>
    <col min="8309" max="8309" width="28.28515625" style="67" customWidth="1"/>
    <col min="8310" max="8310" width="10.28515625" style="67" customWidth="1"/>
    <col min="8311" max="8311" width="6" style="67" customWidth="1"/>
    <col min="8312" max="8312" width="28.28515625" style="67" customWidth="1"/>
    <col min="8313" max="8313" width="10.28515625" style="67" customWidth="1"/>
    <col min="8314" max="8314" width="6" style="67" customWidth="1"/>
    <col min="8315" max="8315" width="28.28515625" style="67" customWidth="1"/>
    <col min="8316" max="8316" width="10.28515625" style="67" customWidth="1"/>
    <col min="8317" max="8317" width="6" style="67" customWidth="1"/>
    <col min="8318" max="8318" width="28.28515625" style="67" customWidth="1"/>
    <col min="8319" max="8319" width="10.28515625" style="67" customWidth="1"/>
    <col min="8320" max="8320" width="6" style="67" customWidth="1"/>
    <col min="8321" max="8321" width="28.28515625" style="67" customWidth="1"/>
    <col min="8322" max="8322" width="10.28515625" style="67" customWidth="1"/>
    <col min="8323" max="8323" width="6" style="67" customWidth="1"/>
    <col min="8324" max="8324" width="28.28515625" style="67" customWidth="1"/>
    <col min="8325" max="8325" width="10.28515625" style="67" customWidth="1"/>
    <col min="8326" max="8326" width="6" style="67" customWidth="1"/>
    <col min="8327" max="8327" width="28.28515625" style="67" customWidth="1"/>
    <col min="8328" max="8328" width="10.28515625" style="67" customWidth="1"/>
    <col min="8329" max="8329" width="6" style="67" customWidth="1"/>
    <col min="8330" max="8330" width="28.28515625" style="67" customWidth="1"/>
    <col min="8331" max="8331" width="10.28515625" style="67" customWidth="1"/>
    <col min="8332" max="8332" width="6" style="67" customWidth="1"/>
    <col min="8333" max="8333" width="28.28515625" style="67" customWidth="1"/>
    <col min="8334" max="8334" width="10.28515625" style="67" customWidth="1"/>
    <col min="8335" max="8335" width="6" style="67" customWidth="1"/>
    <col min="8336" max="8336" width="28.28515625" style="67" customWidth="1"/>
    <col min="8337" max="8337" width="10.28515625" style="67" customWidth="1"/>
    <col min="8338" max="8338" width="6" style="67" customWidth="1"/>
    <col min="8339" max="8339" width="28.28515625" style="67" customWidth="1"/>
    <col min="8340" max="8340" width="10.28515625" style="67" customWidth="1"/>
    <col min="8341" max="8341" width="6" style="67" customWidth="1"/>
    <col min="8342" max="8342" width="28.28515625" style="67" customWidth="1"/>
    <col min="8343" max="8343" width="10.28515625" style="67" customWidth="1"/>
    <col min="8344" max="8344" width="6" style="67" customWidth="1"/>
    <col min="8345" max="8345" width="28.28515625" style="67" customWidth="1"/>
    <col min="8346" max="8346" width="10.28515625" style="67" customWidth="1"/>
    <col min="8347" max="8347" width="6" style="67" customWidth="1"/>
    <col min="8348" max="8348" width="28.28515625" style="67" customWidth="1"/>
    <col min="8349" max="8349" width="10.28515625" style="67" customWidth="1"/>
    <col min="8350" max="8350" width="6" style="67" customWidth="1"/>
    <col min="8351" max="8351" width="28.28515625" style="67" customWidth="1"/>
    <col min="8352" max="8352" width="10.28515625" style="67" customWidth="1"/>
    <col min="8353" max="8353" width="6" style="67" customWidth="1"/>
    <col min="8354" max="8354" width="28.28515625" style="67" customWidth="1"/>
    <col min="8355" max="8355" width="10.28515625" style="67" customWidth="1"/>
    <col min="8356" max="8356" width="6" style="67" customWidth="1"/>
    <col min="8357" max="8357" width="28.28515625" style="67" customWidth="1"/>
    <col min="8358" max="8358" width="10.28515625" style="67" customWidth="1"/>
    <col min="8359" max="8359" width="6" style="67" customWidth="1"/>
    <col min="8360" max="8360" width="28.28515625" style="67" customWidth="1"/>
    <col min="8361" max="8361" width="10.28515625" style="67" customWidth="1"/>
    <col min="8362" max="8362" width="6" style="67" customWidth="1"/>
    <col min="8363" max="8363" width="28.28515625" style="67" customWidth="1"/>
    <col min="8364" max="8364" width="10.28515625" style="67" customWidth="1"/>
    <col min="8365" max="8365" width="6" style="67" customWidth="1"/>
    <col min="8366" max="8366" width="28.28515625" style="67" customWidth="1"/>
    <col min="8367" max="8367" width="10.28515625" style="67" customWidth="1"/>
    <col min="8368" max="8368" width="6" style="67" customWidth="1"/>
    <col min="8369" max="8369" width="28.28515625" style="67" customWidth="1"/>
    <col min="8370" max="8370" width="10.28515625" style="67" customWidth="1"/>
    <col min="8371" max="8371" width="6" style="67" customWidth="1"/>
    <col min="8372" max="8372" width="28.28515625" style="67" customWidth="1"/>
    <col min="8373" max="8373" width="10.28515625" style="67" customWidth="1"/>
    <col min="8374" max="8374" width="6" style="67" customWidth="1"/>
    <col min="8375" max="8375" width="28.28515625" style="67" customWidth="1"/>
    <col min="8376" max="8376" width="10.28515625" style="67" customWidth="1"/>
    <col min="8377" max="8377" width="6" style="67" customWidth="1"/>
    <col min="8378" max="8378" width="28.28515625" style="67" customWidth="1"/>
    <col min="8379" max="8379" width="10.28515625" style="67" customWidth="1"/>
    <col min="8380" max="8380" width="6" style="67" customWidth="1"/>
    <col min="8381" max="8381" width="28.28515625" style="67" customWidth="1"/>
    <col min="8382" max="8382" width="10.28515625" style="67" customWidth="1"/>
    <col min="8383" max="8383" width="6" style="67" customWidth="1"/>
    <col min="8384" max="8384" width="28.28515625" style="67" customWidth="1"/>
    <col min="8385" max="8385" width="10.28515625" style="67" customWidth="1"/>
    <col min="8386" max="8386" width="6" style="67" customWidth="1"/>
    <col min="8387" max="8387" width="28.28515625" style="67" customWidth="1"/>
    <col min="8388" max="8388" width="10.28515625" style="67" customWidth="1"/>
    <col min="8389" max="8389" width="6" style="67" customWidth="1"/>
    <col min="8390" max="8390" width="28.28515625" style="67" customWidth="1"/>
    <col min="8391" max="8391" width="10.28515625" style="67" customWidth="1"/>
    <col min="8392" max="8392" width="6" style="67" customWidth="1"/>
    <col min="8393" max="8393" width="28.28515625" style="67" customWidth="1"/>
    <col min="8394" max="8394" width="10.28515625" style="67" customWidth="1"/>
    <col min="8395" max="8395" width="6" style="67" customWidth="1"/>
    <col min="8396" max="8396" width="28.28515625" style="67" customWidth="1"/>
    <col min="8397" max="8397" width="10.28515625" style="67" customWidth="1"/>
    <col min="8398" max="8398" width="6" style="67" customWidth="1"/>
    <col min="8399" max="8399" width="28.28515625" style="67" customWidth="1"/>
    <col min="8400" max="8400" width="10.28515625" style="67" customWidth="1"/>
    <col min="8401" max="8401" width="6" style="67" customWidth="1"/>
    <col min="8402" max="8448" width="9.140625" style="67"/>
    <col min="8449" max="8449" width="31" style="67" customWidth="1"/>
    <col min="8450" max="8450" width="9.140625" style="67"/>
    <col min="8451" max="8451" width="28.28515625" style="67" customWidth="1"/>
    <col min="8452" max="8452" width="10.28515625" style="67" customWidth="1"/>
    <col min="8453" max="8453" width="6" style="67" customWidth="1"/>
    <col min="8454" max="8454" width="28.28515625" style="67" customWidth="1"/>
    <col min="8455" max="8455" width="10.28515625" style="67" customWidth="1"/>
    <col min="8456" max="8456" width="6" style="67" customWidth="1"/>
    <col min="8457" max="8457" width="28.28515625" style="67" customWidth="1"/>
    <col min="8458" max="8458" width="10.28515625" style="67" customWidth="1"/>
    <col min="8459" max="8459" width="6" style="67" customWidth="1"/>
    <col min="8460" max="8460" width="28.28515625" style="67" customWidth="1"/>
    <col min="8461" max="8461" width="10.28515625" style="67" customWidth="1"/>
    <col min="8462" max="8462" width="6" style="67" customWidth="1"/>
    <col min="8463" max="8463" width="28.28515625" style="67" customWidth="1"/>
    <col min="8464" max="8464" width="10.28515625" style="67" customWidth="1"/>
    <col min="8465" max="8465" width="6" style="67" customWidth="1"/>
    <col min="8466" max="8466" width="28.28515625" style="67" customWidth="1"/>
    <col min="8467" max="8467" width="10.28515625" style="67" customWidth="1"/>
    <col min="8468" max="8468" width="6" style="67" customWidth="1"/>
    <col min="8469" max="8469" width="28.28515625" style="67" customWidth="1"/>
    <col min="8470" max="8470" width="10.28515625" style="67" customWidth="1"/>
    <col min="8471" max="8471" width="6" style="67" customWidth="1"/>
    <col min="8472" max="8472" width="28.28515625" style="67" customWidth="1"/>
    <col min="8473" max="8473" width="10.28515625" style="67" customWidth="1"/>
    <col min="8474" max="8474" width="6" style="67" customWidth="1"/>
    <col min="8475" max="8475" width="28.28515625" style="67" customWidth="1"/>
    <col min="8476" max="8476" width="10.28515625" style="67" customWidth="1"/>
    <col min="8477" max="8477" width="6" style="67" customWidth="1"/>
    <col min="8478" max="8478" width="28.28515625" style="67" customWidth="1"/>
    <col min="8479" max="8479" width="10.28515625" style="67" customWidth="1"/>
    <col min="8480" max="8480" width="6" style="67" customWidth="1"/>
    <col min="8481" max="8481" width="28.28515625" style="67" customWidth="1"/>
    <col min="8482" max="8482" width="10.28515625" style="67" customWidth="1"/>
    <col min="8483" max="8483" width="6" style="67" customWidth="1"/>
    <col min="8484" max="8484" width="28.28515625" style="67" customWidth="1"/>
    <col min="8485" max="8485" width="10.28515625" style="67" customWidth="1"/>
    <col min="8486" max="8486" width="6" style="67" customWidth="1"/>
    <col min="8487" max="8487" width="28.28515625" style="67" customWidth="1"/>
    <col min="8488" max="8488" width="10.28515625" style="67" customWidth="1"/>
    <col min="8489" max="8489" width="6" style="67" customWidth="1"/>
    <col min="8490" max="8490" width="28.28515625" style="67" customWidth="1"/>
    <col min="8491" max="8491" width="10.28515625" style="67" customWidth="1"/>
    <col min="8492" max="8492" width="6" style="67" customWidth="1"/>
    <col min="8493" max="8493" width="28.28515625" style="67" customWidth="1"/>
    <col min="8494" max="8494" width="10.28515625" style="67" customWidth="1"/>
    <col min="8495" max="8495" width="6" style="67" customWidth="1"/>
    <col min="8496" max="8496" width="28.28515625" style="67" customWidth="1"/>
    <col min="8497" max="8497" width="10.28515625" style="67" customWidth="1"/>
    <col min="8498" max="8498" width="6" style="67" customWidth="1"/>
    <col min="8499" max="8499" width="28.28515625" style="67" customWidth="1"/>
    <col min="8500" max="8500" width="10.28515625" style="67" customWidth="1"/>
    <col min="8501" max="8501" width="6" style="67" customWidth="1"/>
    <col min="8502" max="8502" width="28.28515625" style="67" customWidth="1"/>
    <col min="8503" max="8503" width="10.28515625" style="67" customWidth="1"/>
    <col min="8504" max="8504" width="6" style="67" customWidth="1"/>
    <col min="8505" max="8505" width="28.28515625" style="67" customWidth="1"/>
    <col min="8506" max="8506" width="10.28515625" style="67" customWidth="1"/>
    <col min="8507" max="8507" width="6" style="67" customWidth="1"/>
    <col min="8508" max="8508" width="28.28515625" style="67" customWidth="1"/>
    <col min="8509" max="8509" width="10.28515625" style="67" customWidth="1"/>
    <col min="8510" max="8510" width="6" style="67" customWidth="1"/>
    <col min="8511" max="8511" width="28.28515625" style="67" customWidth="1"/>
    <col min="8512" max="8512" width="10.28515625" style="67" customWidth="1"/>
    <col min="8513" max="8513" width="6" style="67" customWidth="1"/>
    <col min="8514" max="8514" width="28.28515625" style="67" customWidth="1"/>
    <col min="8515" max="8515" width="10.28515625" style="67" customWidth="1"/>
    <col min="8516" max="8516" width="6" style="67" customWidth="1"/>
    <col min="8517" max="8517" width="28.28515625" style="67" customWidth="1"/>
    <col min="8518" max="8518" width="10.28515625" style="67" customWidth="1"/>
    <col min="8519" max="8519" width="6" style="67" customWidth="1"/>
    <col min="8520" max="8520" width="28.28515625" style="67" customWidth="1"/>
    <col min="8521" max="8521" width="10.28515625" style="67" customWidth="1"/>
    <col min="8522" max="8522" width="6" style="67" customWidth="1"/>
    <col min="8523" max="8523" width="28.28515625" style="67" customWidth="1"/>
    <col min="8524" max="8524" width="10.28515625" style="67" customWidth="1"/>
    <col min="8525" max="8525" width="6" style="67" customWidth="1"/>
    <col min="8526" max="8526" width="28.28515625" style="67" customWidth="1"/>
    <col min="8527" max="8527" width="10.28515625" style="67" customWidth="1"/>
    <col min="8528" max="8528" width="6" style="67" customWidth="1"/>
    <col min="8529" max="8529" width="28.28515625" style="67" customWidth="1"/>
    <col min="8530" max="8530" width="10.28515625" style="67" customWidth="1"/>
    <col min="8531" max="8531" width="6" style="67" customWidth="1"/>
    <col min="8532" max="8532" width="28.28515625" style="67" customWidth="1"/>
    <col min="8533" max="8533" width="10.28515625" style="67" customWidth="1"/>
    <col min="8534" max="8534" width="6" style="67" customWidth="1"/>
    <col min="8535" max="8535" width="28.28515625" style="67" customWidth="1"/>
    <col min="8536" max="8536" width="10.28515625" style="67" customWidth="1"/>
    <col min="8537" max="8537" width="6" style="67" customWidth="1"/>
    <col min="8538" max="8538" width="28.28515625" style="67" customWidth="1"/>
    <col min="8539" max="8539" width="10.28515625" style="67" customWidth="1"/>
    <col min="8540" max="8540" width="6" style="67" customWidth="1"/>
    <col min="8541" max="8541" width="28.28515625" style="67" customWidth="1"/>
    <col min="8542" max="8542" width="10.28515625" style="67" customWidth="1"/>
    <col min="8543" max="8543" width="6" style="67" customWidth="1"/>
    <col min="8544" max="8544" width="28.28515625" style="67" customWidth="1"/>
    <col min="8545" max="8545" width="10.28515625" style="67" customWidth="1"/>
    <col min="8546" max="8546" width="6" style="67" customWidth="1"/>
    <col min="8547" max="8547" width="28.28515625" style="67" customWidth="1"/>
    <col min="8548" max="8548" width="10.28515625" style="67" customWidth="1"/>
    <col min="8549" max="8549" width="6" style="67" customWidth="1"/>
    <col min="8550" max="8550" width="28.28515625" style="67" customWidth="1"/>
    <col min="8551" max="8551" width="10.28515625" style="67" customWidth="1"/>
    <col min="8552" max="8552" width="6" style="67" customWidth="1"/>
    <col min="8553" max="8553" width="28.28515625" style="67" customWidth="1"/>
    <col min="8554" max="8554" width="10.28515625" style="67" customWidth="1"/>
    <col min="8555" max="8555" width="6" style="67" customWidth="1"/>
    <col min="8556" max="8556" width="28.28515625" style="67" customWidth="1"/>
    <col min="8557" max="8557" width="10.28515625" style="67" customWidth="1"/>
    <col min="8558" max="8558" width="6" style="67" customWidth="1"/>
    <col min="8559" max="8559" width="28.28515625" style="67" customWidth="1"/>
    <col min="8560" max="8560" width="10.28515625" style="67" customWidth="1"/>
    <col min="8561" max="8561" width="6" style="67" customWidth="1"/>
    <col min="8562" max="8562" width="28.28515625" style="67" customWidth="1"/>
    <col min="8563" max="8563" width="10.28515625" style="67" customWidth="1"/>
    <col min="8564" max="8564" width="6" style="67" customWidth="1"/>
    <col min="8565" max="8565" width="28.28515625" style="67" customWidth="1"/>
    <col min="8566" max="8566" width="10.28515625" style="67" customWidth="1"/>
    <col min="8567" max="8567" width="6" style="67" customWidth="1"/>
    <col min="8568" max="8568" width="28.28515625" style="67" customWidth="1"/>
    <col min="8569" max="8569" width="10.28515625" style="67" customWidth="1"/>
    <col min="8570" max="8570" width="6" style="67" customWidth="1"/>
    <col min="8571" max="8571" width="28.28515625" style="67" customWidth="1"/>
    <col min="8572" max="8572" width="10.28515625" style="67" customWidth="1"/>
    <col min="8573" max="8573" width="6" style="67" customWidth="1"/>
    <col min="8574" max="8574" width="28.28515625" style="67" customWidth="1"/>
    <col min="8575" max="8575" width="10.28515625" style="67" customWidth="1"/>
    <col min="8576" max="8576" width="6" style="67" customWidth="1"/>
    <col min="8577" max="8577" width="28.28515625" style="67" customWidth="1"/>
    <col min="8578" max="8578" width="10.28515625" style="67" customWidth="1"/>
    <col min="8579" max="8579" width="6" style="67" customWidth="1"/>
    <col min="8580" max="8580" width="28.28515625" style="67" customWidth="1"/>
    <col min="8581" max="8581" width="10.28515625" style="67" customWidth="1"/>
    <col min="8582" max="8582" width="6" style="67" customWidth="1"/>
    <col min="8583" max="8583" width="28.28515625" style="67" customWidth="1"/>
    <col min="8584" max="8584" width="10.28515625" style="67" customWidth="1"/>
    <col min="8585" max="8585" width="6" style="67" customWidth="1"/>
    <col min="8586" max="8586" width="28.28515625" style="67" customWidth="1"/>
    <col min="8587" max="8587" width="10.28515625" style="67" customWidth="1"/>
    <col min="8588" max="8588" width="6" style="67" customWidth="1"/>
    <col min="8589" max="8589" width="28.28515625" style="67" customWidth="1"/>
    <col min="8590" max="8590" width="10.28515625" style="67" customWidth="1"/>
    <col min="8591" max="8591" width="6" style="67" customWidth="1"/>
    <col min="8592" max="8592" width="28.28515625" style="67" customWidth="1"/>
    <col min="8593" max="8593" width="10.28515625" style="67" customWidth="1"/>
    <col min="8594" max="8594" width="6" style="67" customWidth="1"/>
    <col min="8595" max="8595" width="28.28515625" style="67" customWidth="1"/>
    <col min="8596" max="8596" width="10.28515625" style="67" customWidth="1"/>
    <col min="8597" max="8597" width="6" style="67" customWidth="1"/>
    <col min="8598" max="8598" width="28.28515625" style="67" customWidth="1"/>
    <col min="8599" max="8599" width="10.28515625" style="67" customWidth="1"/>
    <col min="8600" max="8600" width="6" style="67" customWidth="1"/>
    <col min="8601" max="8601" width="28.28515625" style="67" customWidth="1"/>
    <col min="8602" max="8602" width="10.28515625" style="67" customWidth="1"/>
    <col min="8603" max="8603" width="6" style="67" customWidth="1"/>
    <col min="8604" max="8604" width="28.28515625" style="67" customWidth="1"/>
    <col min="8605" max="8605" width="10.28515625" style="67" customWidth="1"/>
    <col min="8606" max="8606" width="6" style="67" customWidth="1"/>
    <col min="8607" max="8607" width="28.28515625" style="67" customWidth="1"/>
    <col min="8608" max="8608" width="10.28515625" style="67" customWidth="1"/>
    <col min="8609" max="8609" width="6" style="67" customWidth="1"/>
    <col min="8610" max="8610" width="28.28515625" style="67" customWidth="1"/>
    <col min="8611" max="8611" width="10.28515625" style="67" customWidth="1"/>
    <col min="8612" max="8612" width="6" style="67" customWidth="1"/>
    <col min="8613" max="8613" width="28.28515625" style="67" customWidth="1"/>
    <col min="8614" max="8614" width="10.28515625" style="67" customWidth="1"/>
    <col min="8615" max="8615" width="6" style="67" customWidth="1"/>
    <col min="8616" max="8616" width="28.28515625" style="67" customWidth="1"/>
    <col min="8617" max="8617" width="10.28515625" style="67" customWidth="1"/>
    <col min="8618" max="8618" width="6" style="67" customWidth="1"/>
    <col min="8619" max="8619" width="28.28515625" style="67" customWidth="1"/>
    <col min="8620" max="8620" width="10.28515625" style="67" customWidth="1"/>
    <col min="8621" max="8621" width="6" style="67" customWidth="1"/>
    <col min="8622" max="8622" width="28.28515625" style="67" customWidth="1"/>
    <col min="8623" max="8623" width="10.28515625" style="67" customWidth="1"/>
    <col min="8624" max="8624" width="6" style="67" customWidth="1"/>
    <col min="8625" max="8625" width="28.28515625" style="67" customWidth="1"/>
    <col min="8626" max="8626" width="10.28515625" style="67" customWidth="1"/>
    <col min="8627" max="8627" width="6" style="67" customWidth="1"/>
    <col min="8628" max="8628" width="28.28515625" style="67" customWidth="1"/>
    <col min="8629" max="8629" width="10.28515625" style="67" customWidth="1"/>
    <col min="8630" max="8630" width="6" style="67" customWidth="1"/>
    <col min="8631" max="8631" width="28.28515625" style="67" customWidth="1"/>
    <col min="8632" max="8632" width="10.28515625" style="67" customWidth="1"/>
    <col min="8633" max="8633" width="6" style="67" customWidth="1"/>
    <col min="8634" max="8634" width="28.28515625" style="67" customWidth="1"/>
    <col min="8635" max="8635" width="10.28515625" style="67" customWidth="1"/>
    <col min="8636" max="8636" width="6" style="67" customWidth="1"/>
    <col min="8637" max="8637" width="28.28515625" style="67" customWidth="1"/>
    <col min="8638" max="8638" width="10.28515625" style="67" customWidth="1"/>
    <col min="8639" max="8639" width="6" style="67" customWidth="1"/>
    <col min="8640" max="8640" width="28.28515625" style="67" customWidth="1"/>
    <col min="8641" max="8641" width="10.28515625" style="67" customWidth="1"/>
    <col min="8642" max="8642" width="6" style="67" customWidth="1"/>
    <col min="8643" max="8643" width="28.28515625" style="67" customWidth="1"/>
    <col min="8644" max="8644" width="10.28515625" style="67" customWidth="1"/>
    <col min="8645" max="8645" width="6" style="67" customWidth="1"/>
    <col min="8646" max="8646" width="28.28515625" style="67" customWidth="1"/>
    <col min="8647" max="8647" width="10.28515625" style="67" customWidth="1"/>
    <col min="8648" max="8648" width="6" style="67" customWidth="1"/>
    <col min="8649" max="8649" width="28.28515625" style="67" customWidth="1"/>
    <col min="8650" max="8650" width="10.28515625" style="67" customWidth="1"/>
    <col min="8651" max="8651" width="6" style="67" customWidth="1"/>
    <col min="8652" max="8652" width="28.28515625" style="67" customWidth="1"/>
    <col min="8653" max="8653" width="10.28515625" style="67" customWidth="1"/>
    <col min="8654" max="8654" width="6" style="67" customWidth="1"/>
    <col min="8655" max="8655" width="28.28515625" style="67" customWidth="1"/>
    <col min="8656" max="8656" width="10.28515625" style="67" customWidth="1"/>
    <col min="8657" max="8657" width="6" style="67" customWidth="1"/>
    <col min="8658" max="8704" width="9.140625" style="67"/>
    <col min="8705" max="8705" width="31" style="67" customWidth="1"/>
    <col min="8706" max="8706" width="9.140625" style="67"/>
    <col min="8707" max="8707" width="28.28515625" style="67" customWidth="1"/>
    <col min="8708" max="8708" width="10.28515625" style="67" customWidth="1"/>
    <col min="8709" max="8709" width="6" style="67" customWidth="1"/>
    <col min="8710" max="8710" width="28.28515625" style="67" customWidth="1"/>
    <col min="8711" max="8711" width="10.28515625" style="67" customWidth="1"/>
    <col min="8712" max="8712" width="6" style="67" customWidth="1"/>
    <col min="8713" max="8713" width="28.28515625" style="67" customWidth="1"/>
    <col min="8714" max="8714" width="10.28515625" style="67" customWidth="1"/>
    <col min="8715" max="8715" width="6" style="67" customWidth="1"/>
    <col min="8716" max="8716" width="28.28515625" style="67" customWidth="1"/>
    <col min="8717" max="8717" width="10.28515625" style="67" customWidth="1"/>
    <col min="8718" max="8718" width="6" style="67" customWidth="1"/>
    <col min="8719" max="8719" width="28.28515625" style="67" customWidth="1"/>
    <col min="8720" max="8720" width="10.28515625" style="67" customWidth="1"/>
    <col min="8721" max="8721" width="6" style="67" customWidth="1"/>
    <col min="8722" max="8722" width="28.28515625" style="67" customWidth="1"/>
    <col min="8723" max="8723" width="10.28515625" style="67" customWidth="1"/>
    <col min="8724" max="8724" width="6" style="67" customWidth="1"/>
    <col min="8725" max="8725" width="28.28515625" style="67" customWidth="1"/>
    <col min="8726" max="8726" width="10.28515625" style="67" customWidth="1"/>
    <col min="8727" max="8727" width="6" style="67" customWidth="1"/>
    <col min="8728" max="8728" width="28.28515625" style="67" customWidth="1"/>
    <col min="8729" max="8729" width="10.28515625" style="67" customWidth="1"/>
    <col min="8730" max="8730" width="6" style="67" customWidth="1"/>
    <col min="8731" max="8731" width="28.28515625" style="67" customWidth="1"/>
    <col min="8732" max="8732" width="10.28515625" style="67" customWidth="1"/>
    <col min="8733" max="8733" width="6" style="67" customWidth="1"/>
    <col min="8734" max="8734" width="28.28515625" style="67" customWidth="1"/>
    <col min="8735" max="8735" width="10.28515625" style="67" customWidth="1"/>
    <col min="8736" max="8736" width="6" style="67" customWidth="1"/>
    <col min="8737" max="8737" width="28.28515625" style="67" customWidth="1"/>
    <col min="8738" max="8738" width="10.28515625" style="67" customWidth="1"/>
    <col min="8739" max="8739" width="6" style="67" customWidth="1"/>
    <col min="8740" max="8740" width="28.28515625" style="67" customWidth="1"/>
    <col min="8741" max="8741" width="10.28515625" style="67" customWidth="1"/>
    <col min="8742" max="8742" width="6" style="67" customWidth="1"/>
    <col min="8743" max="8743" width="28.28515625" style="67" customWidth="1"/>
    <col min="8744" max="8744" width="10.28515625" style="67" customWidth="1"/>
    <col min="8745" max="8745" width="6" style="67" customWidth="1"/>
    <col min="8746" max="8746" width="28.28515625" style="67" customWidth="1"/>
    <col min="8747" max="8747" width="10.28515625" style="67" customWidth="1"/>
    <col min="8748" max="8748" width="6" style="67" customWidth="1"/>
    <col min="8749" max="8749" width="28.28515625" style="67" customWidth="1"/>
    <col min="8750" max="8750" width="10.28515625" style="67" customWidth="1"/>
    <col min="8751" max="8751" width="6" style="67" customWidth="1"/>
    <col min="8752" max="8752" width="28.28515625" style="67" customWidth="1"/>
    <col min="8753" max="8753" width="10.28515625" style="67" customWidth="1"/>
    <col min="8754" max="8754" width="6" style="67" customWidth="1"/>
    <col min="8755" max="8755" width="28.28515625" style="67" customWidth="1"/>
    <col min="8756" max="8756" width="10.28515625" style="67" customWidth="1"/>
    <col min="8757" max="8757" width="6" style="67" customWidth="1"/>
    <col min="8758" max="8758" width="28.28515625" style="67" customWidth="1"/>
    <col min="8759" max="8759" width="10.28515625" style="67" customWidth="1"/>
    <col min="8760" max="8760" width="6" style="67" customWidth="1"/>
    <col min="8761" max="8761" width="28.28515625" style="67" customWidth="1"/>
    <col min="8762" max="8762" width="10.28515625" style="67" customWidth="1"/>
    <col min="8763" max="8763" width="6" style="67" customWidth="1"/>
    <col min="8764" max="8764" width="28.28515625" style="67" customWidth="1"/>
    <col min="8765" max="8765" width="10.28515625" style="67" customWidth="1"/>
    <col min="8766" max="8766" width="6" style="67" customWidth="1"/>
    <col min="8767" max="8767" width="28.28515625" style="67" customWidth="1"/>
    <col min="8768" max="8768" width="10.28515625" style="67" customWidth="1"/>
    <col min="8769" max="8769" width="6" style="67" customWidth="1"/>
    <col min="8770" max="8770" width="28.28515625" style="67" customWidth="1"/>
    <col min="8771" max="8771" width="10.28515625" style="67" customWidth="1"/>
    <col min="8772" max="8772" width="6" style="67" customWidth="1"/>
    <col min="8773" max="8773" width="28.28515625" style="67" customWidth="1"/>
    <col min="8774" max="8774" width="10.28515625" style="67" customWidth="1"/>
    <col min="8775" max="8775" width="6" style="67" customWidth="1"/>
    <col min="8776" max="8776" width="28.28515625" style="67" customWidth="1"/>
    <col min="8777" max="8777" width="10.28515625" style="67" customWidth="1"/>
    <col min="8778" max="8778" width="6" style="67" customWidth="1"/>
    <col min="8779" max="8779" width="28.28515625" style="67" customWidth="1"/>
    <col min="8780" max="8780" width="10.28515625" style="67" customWidth="1"/>
    <col min="8781" max="8781" width="6" style="67" customWidth="1"/>
    <col min="8782" max="8782" width="28.28515625" style="67" customWidth="1"/>
    <col min="8783" max="8783" width="10.28515625" style="67" customWidth="1"/>
    <col min="8784" max="8784" width="6" style="67" customWidth="1"/>
    <col min="8785" max="8785" width="28.28515625" style="67" customWidth="1"/>
    <col min="8786" max="8786" width="10.28515625" style="67" customWidth="1"/>
    <col min="8787" max="8787" width="6" style="67" customWidth="1"/>
    <col min="8788" max="8788" width="28.28515625" style="67" customWidth="1"/>
    <col min="8789" max="8789" width="10.28515625" style="67" customWidth="1"/>
    <col min="8790" max="8790" width="6" style="67" customWidth="1"/>
    <col min="8791" max="8791" width="28.28515625" style="67" customWidth="1"/>
    <col min="8792" max="8792" width="10.28515625" style="67" customWidth="1"/>
    <col min="8793" max="8793" width="6" style="67" customWidth="1"/>
    <col min="8794" max="8794" width="28.28515625" style="67" customWidth="1"/>
    <col min="8795" max="8795" width="10.28515625" style="67" customWidth="1"/>
    <col min="8796" max="8796" width="6" style="67" customWidth="1"/>
    <col min="8797" max="8797" width="28.28515625" style="67" customWidth="1"/>
    <col min="8798" max="8798" width="10.28515625" style="67" customWidth="1"/>
    <col min="8799" max="8799" width="6" style="67" customWidth="1"/>
    <col min="8800" max="8800" width="28.28515625" style="67" customWidth="1"/>
    <col min="8801" max="8801" width="10.28515625" style="67" customWidth="1"/>
    <col min="8802" max="8802" width="6" style="67" customWidth="1"/>
    <col min="8803" max="8803" width="28.28515625" style="67" customWidth="1"/>
    <col min="8804" max="8804" width="10.28515625" style="67" customWidth="1"/>
    <col min="8805" max="8805" width="6" style="67" customWidth="1"/>
    <col min="8806" max="8806" width="28.28515625" style="67" customWidth="1"/>
    <col min="8807" max="8807" width="10.28515625" style="67" customWidth="1"/>
    <col min="8808" max="8808" width="6" style="67" customWidth="1"/>
    <col min="8809" max="8809" width="28.28515625" style="67" customWidth="1"/>
    <col min="8810" max="8810" width="10.28515625" style="67" customWidth="1"/>
    <col min="8811" max="8811" width="6" style="67" customWidth="1"/>
    <col min="8812" max="8812" width="28.28515625" style="67" customWidth="1"/>
    <col min="8813" max="8813" width="10.28515625" style="67" customWidth="1"/>
    <col min="8814" max="8814" width="6" style="67" customWidth="1"/>
    <col min="8815" max="8815" width="28.28515625" style="67" customWidth="1"/>
    <col min="8816" max="8816" width="10.28515625" style="67" customWidth="1"/>
    <col min="8817" max="8817" width="6" style="67" customWidth="1"/>
    <col min="8818" max="8818" width="28.28515625" style="67" customWidth="1"/>
    <col min="8819" max="8819" width="10.28515625" style="67" customWidth="1"/>
    <col min="8820" max="8820" width="6" style="67" customWidth="1"/>
    <col min="8821" max="8821" width="28.28515625" style="67" customWidth="1"/>
    <col min="8822" max="8822" width="10.28515625" style="67" customWidth="1"/>
    <col min="8823" max="8823" width="6" style="67" customWidth="1"/>
    <col min="8824" max="8824" width="28.28515625" style="67" customWidth="1"/>
    <col min="8825" max="8825" width="10.28515625" style="67" customWidth="1"/>
    <col min="8826" max="8826" width="6" style="67" customWidth="1"/>
    <col min="8827" max="8827" width="28.28515625" style="67" customWidth="1"/>
    <col min="8828" max="8828" width="10.28515625" style="67" customWidth="1"/>
    <col min="8829" max="8829" width="6" style="67" customWidth="1"/>
    <col min="8830" max="8830" width="28.28515625" style="67" customWidth="1"/>
    <col min="8831" max="8831" width="10.28515625" style="67" customWidth="1"/>
    <col min="8832" max="8832" width="6" style="67" customWidth="1"/>
    <col min="8833" max="8833" width="28.28515625" style="67" customWidth="1"/>
    <col min="8834" max="8834" width="10.28515625" style="67" customWidth="1"/>
    <col min="8835" max="8835" width="6" style="67" customWidth="1"/>
    <col min="8836" max="8836" width="28.28515625" style="67" customWidth="1"/>
    <col min="8837" max="8837" width="10.28515625" style="67" customWidth="1"/>
    <col min="8838" max="8838" width="6" style="67" customWidth="1"/>
    <col min="8839" max="8839" width="28.28515625" style="67" customWidth="1"/>
    <col min="8840" max="8840" width="10.28515625" style="67" customWidth="1"/>
    <col min="8841" max="8841" width="6" style="67" customWidth="1"/>
    <col min="8842" max="8842" width="28.28515625" style="67" customWidth="1"/>
    <col min="8843" max="8843" width="10.28515625" style="67" customWidth="1"/>
    <col min="8844" max="8844" width="6" style="67" customWidth="1"/>
    <col min="8845" max="8845" width="28.28515625" style="67" customWidth="1"/>
    <col min="8846" max="8846" width="10.28515625" style="67" customWidth="1"/>
    <col min="8847" max="8847" width="6" style="67" customWidth="1"/>
    <col min="8848" max="8848" width="28.28515625" style="67" customWidth="1"/>
    <col min="8849" max="8849" width="10.28515625" style="67" customWidth="1"/>
    <col min="8850" max="8850" width="6" style="67" customWidth="1"/>
    <col min="8851" max="8851" width="28.28515625" style="67" customWidth="1"/>
    <col min="8852" max="8852" width="10.28515625" style="67" customWidth="1"/>
    <col min="8853" max="8853" width="6" style="67" customWidth="1"/>
    <col min="8854" max="8854" width="28.28515625" style="67" customWidth="1"/>
    <col min="8855" max="8855" width="10.28515625" style="67" customWidth="1"/>
    <col min="8856" max="8856" width="6" style="67" customWidth="1"/>
    <col min="8857" max="8857" width="28.28515625" style="67" customWidth="1"/>
    <col min="8858" max="8858" width="10.28515625" style="67" customWidth="1"/>
    <col min="8859" max="8859" width="6" style="67" customWidth="1"/>
    <col min="8860" max="8860" width="28.28515625" style="67" customWidth="1"/>
    <col min="8861" max="8861" width="10.28515625" style="67" customWidth="1"/>
    <col min="8862" max="8862" width="6" style="67" customWidth="1"/>
    <col min="8863" max="8863" width="28.28515625" style="67" customWidth="1"/>
    <col min="8864" max="8864" width="10.28515625" style="67" customWidth="1"/>
    <col min="8865" max="8865" width="6" style="67" customWidth="1"/>
    <col min="8866" max="8866" width="28.28515625" style="67" customWidth="1"/>
    <col min="8867" max="8867" width="10.28515625" style="67" customWidth="1"/>
    <col min="8868" max="8868" width="6" style="67" customWidth="1"/>
    <col min="8869" max="8869" width="28.28515625" style="67" customWidth="1"/>
    <col min="8870" max="8870" width="10.28515625" style="67" customWidth="1"/>
    <col min="8871" max="8871" width="6" style="67" customWidth="1"/>
    <col min="8872" max="8872" width="28.28515625" style="67" customWidth="1"/>
    <col min="8873" max="8873" width="10.28515625" style="67" customWidth="1"/>
    <col min="8874" max="8874" width="6" style="67" customWidth="1"/>
    <col min="8875" max="8875" width="28.28515625" style="67" customWidth="1"/>
    <col min="8876" max="8876" width="10.28515625" style="67" customWidth="1"/>
    <col min="8877" max="8877" width="6" style="67" customWidth="1"/>
    <col min="8878" max="8878" width="28.28515625" style="67" customWidth="1"/>
    <col min="8879" max="8879" width="10.28515625" style="67" customWidth="1"/>
    <col min="8880" max="8880" width="6" style="67" customWidth="1"/>
    <col min="8881" max="8881" width="28.28515625" style="67" customWidth="1"/>
    <col min="8882" max="8882" width="10.28515625" style="67" customWidth="1"/>
    <col min="8883" max="8883" width="6" style="67" customWidth="1"/>
    <col min="8884" max="8884" width="28.28515625" style="67" customWidth="1"/>
    <col min="8885" max="8885" width="10.28515625" style="67" customWidth="1"/>
    <col min="8886" max="8886" width="6" style="67" customWidth="1"/>
    <col min="8887" max="8887" width="28.28515625" style="67" customWidth="1"/>
    <col min="8888" max="8888" width="10.28515625" style="67" customWidth="1"/>
    <col min="8889" max="8889" width="6" style="67" customWidth="1"/>
    <col min="8890" max="8890" width="28.28515625" style="67" customWidth="1"/>
    <col min="8891" max="8891" width="10.28515625" style="67" customWidth="1"/>
    <col min="8892" max="8892" width="6" style="67" customWidth="1"/>
    <col min="8893" max="8893" width="28.28515625" style="67" customWidth="1"/>
    <col min="8894" max="8894" width="10.28515625" style="67" customWidth="1"/>
    <col min="8895" max="8895" width="6" style="67" customWidth="1"/>
    <col min="8896" max="8896" width="28.28515625" style="67" customWidth="1"/>
    <col min="8897" max="8897" width="10.28515625" style="67" customWidth="1"/>
    <col min="8898" max="8898" width="6" style="67" customWidth="1"/>
    <col min="8899" max="8899" width="28.28515625" style="67" customWidth="1"/>
    <col min="8900" max="8900" width="10.28515625" style="67" customWidth="1"/>
    <col min="8901" max="8901" width="6" style="67" customWidth="1"/>
    <col min="8902" max="8902" width="28.28515625" style="67" customWidth="1"/>
    <col min="8903" max="8903" width="10.28515625" style="67" customWidth="1"/>
    <col min="8904" max="8904" width="6" style="67" customWidth="1"/>
    <col min="8905" max="8905" width="28.28515625" style="67" customWidth="1"/>
    <col min="8906" max="8906" width="10.28515625" style="67" customWidth="1"/>
    <col min="8907" max="8907" width="6" style="67" customWidth="1"/>
    <col min="8908" max="8908" width="28.28515625" style="67" customWidth="1"/>
    <col min="8909" max="8909" width="10.28515625" style="67" customWidth="1"/>
    <col min="8910" max="8910" width="6" style="67" customWidth="1"/>
    <col min="8911" max="8911" width="28.28515625" style="67" customWidth="1"/>
    <col min="8912" max="8912" width="10.28515625" style="67" customWidth="1"/>
    <col min="8913" max="8913" width="6" style="67" customWidth="1"/>
    <col min="8914" max="8960" width="9.140625" style="67"/>
    <col min="8961" max="8961" width="31" style="67" customWidth="1"/>
    <col min="8962" max="8962" width="9.140625" style="67"/>
    <col min="8963" max="8963" width="28.28515625" style="67" customWidth="1"/>
    <col min="8964" max="8964" width="10.28515625" style="67" customWidth="1"/>
    <col min="8965" max="8965" width="6" style="67" customWidth="1"/>
    <col min="8966" max="8966" width="28.28515625" style="67" customWidth="1"/>
    <col min="8967" max="8967" width="10.28515625" style="67" customWidth="1"/>
    <col min="8968" max="8968" width="6" style="67" customWidth="1"/>
    <col min="8969" max="8969" width="28.28515625" style="67" customWidth="1"/>
    <col min="8970" max="8970" width="10.28515625" style="67" customWidth="1"/>
    <col min="8971" max="8971" width="6" style="67" customWidth="1"/>
    <col min="8972" max="8972" width="28.28515625" style="67" customWidth="1"/>
    <col min="8973" max="8973" width="10.28515625" style="67" customWidth="1"/>
    <col min="8974" max="8974" width="6" style="67" customWidth="1"/>
    <col min="8975" max="8975" width="28.28515625" style="67" customWidth="1"/>
    <col min="8976" max="8976" width="10.28515625" style="67" customWidth="1"/>
    <col min="8977" max="8977" width="6" style="67" customWidth="1"/>
    <col min="8978" max="8978" width="28.28515625" style="67" customWidth="1"/>
    <col min="8979" max="8979" width="10.28515625" style="67" customWidth="1"/>
    <col min="8980" max="8980" width="6" style="67" customWidth="1"/>
    <col min="8981" max="8981" width="28.28515625" style="67" customWidth="1"/>
    <col min="8982" max="8982" width="10.28515625" style="67" customWidth="1"/>
    <col min="8983" max="8983" width="6" style="67" customWidth="1"/>
    <col min="8984" max="8984" width="28.28515625" style="67" customWidth="1"/>
    <col min="8985" max="8985" width="10.28515625" style="67" customWidth="1"/>
    <col min="8986" max="8986" width="6" style="67" customWidth="1"/>
    <col min="8987" max="8987" width="28.28515625" style="67" customWidth="1"/>
    <col min="8988" max="8988" width="10.28515625" style="67" customWidth="1"/>
    <col min="8989" max="8989" width="6" style="67" customWidth="1"/>
    <col min="8990" max="8990" width="28.28515625" style="67" customWidth="1"/>
    <col min="8991" max="8991" width="10.28515625" style="67" customWidth="1"/>
    <col min="8992" max="8992" width="6" style="67" customWidth="1"/>
    <col min="8993" max="8993" width="28.28515625" style="67" customWidth="1"/>
    <col min="8994" max="8994" width="10.28515625" style="67" customWidth="1"/>
    <col min="8995" max="8995" width="6" style="67" customWidth="1"/>
    <col min="8996" max="8996" width="28.28515625" style="67" customWidth="1"/>
    <col min="8997" max="8997" width="10.28515625" style="67" customWidth="1"/>
    <col min="8998" max="8998" width="6" style="67" customWidth="1"/>
    <col min="8999" max="8999" width="28.28515625" style="67" customWidth="1"/>
    <col min="9000" max="9000" width="10.28515625" style="67" customWidth="1"/>
    <col min="9001" max="9001" width="6" style="67" customWidth="1"/>
    <col min="9002" max="9002" width="28.28515625" style="67" customWidth="1"/>
    <col min="9003" max="9003" width="10.28515625" style="67" customWidth="1"/>
    <col min="9004" max="9004" width="6" style="67" customWidth="1"/>
    <col min="9005" max="9005" width="28.28515625" style="67" customWidth="1"/>
    <col min="9006" max="9006" width="10.28515625" style="67" customWidth="1"/>
    <col min="9007" max="9007" width="6" style="67" customWidth="1"/>
    <col min="9008" max="9008" width="28.28515625" style="67" customWidth="1"/>
    <col min="9009" max="9009" width="10.28515625" style="67" customWidth="1"/>
    <col min="9010" max="9010" width="6" style="67" customWidth="1"/>
    <col min="9011" max="9011" width="28.28515625" style="67" customWidth="1"/>
    <col min="9012" max="9012" width="10.28515625" style="67" customWidth="1"/>
    <col min="9013" max="9013" width="6" style="67" customWidth="1"/>
    <col min="9014" max="9014" width="28.28515625" style="67" customWidth="1"/>
    <col min="9015" max="9015" width="10.28515625" style="67" customWidth="1"/>
    <col min="9016" max="9016" width="6" style="67" customWidth="1"/>
    <col min="9017" max="9017" width="28.28515625" style="67" customWidth="1"/>
    <col min="9018" max="9018" width="10.28515625" style="67" customWidth="1"/>
    <col min="9019" max="9019" width="6" style="67" customWidth="1"/>
    <col min="9020" max="9020" width="28.28515625" style="67" customWidth="1"/>
    <col min="9021" max="9021" width="10.28515625" style="67" customWidth="1"/>
    <col min="9022" max="9022" width="6" style="67" customWidth="1"/>
    <col min="9023" max="9023" width="28.28515625" style="67" customWidth="1"/>
    <col min="9024" max="9024" width="10.28515625" style="67" customWidth="1"/>
    <col min="9025" max="9025" width="6" style="67" customWidth="1"/>
    <col min="9026" max="9026" width="28.28515625" style="67" customWidth="1"/>
    <col min="9027" max="9027" width="10.28515625" style="67" customWidth="1"/>
    <col min="9028" max="9028" width="6" style="67" customWidth="1"/>
    <col min="9029" max="9029" width="28.28515625" style="67" customWidth="1"/>
    <col min="9030" max="9030" width="10.28515625" style="67" customWidth="1"/>
    <col min="9031" max="9031" width="6" style="67" customWidth="1"/>
    <col min="9032" max="9032" width="28.28515625" style="67" customWidth="1"/>
    <col min="9033" max="9033" width="10.28515625" style="67" customWidth="1"/>
    <col min="9034" max="9034" width="6" style="67" customWidth="1"/>
    <col min="9035" max="9035" width="28.28515625" style="67" customWidth="1"/>
    <col min="9036" max="9036" width="10.28515625" style="67" customWidth="1"/>
    <col min="9037" max="9037" width="6" style="67" customWidth="1"/>
    <col min="9038" max="9038" width="28.28515625" style="67" customWidth="1"/>
    <col min="9039" max="9039" width="10.28515625" style="67" customWidth="1"/>
    <col min="9040" max="9040" width="6" style="67" customWidth="1"/>
    <col min="9041" max="9041" width="28.28515625" style="67" customWidth="1"/>
    <col min="9042" max="9042" width="10.28515625" style="67" customWidth="1"/>
    <col min="9043" max="9043" width="6" style="67" customWidth="1"/>
    <col min="9044" max="9044" width="28.28515625" style="67" customWidth="1"/>
    <col min="9045" max="9045" width="10.28515625" style="67" customWidth="1"/>
    <col min="9046" max="9046" width="6" style="67" customWidth="1"/>
    <col min="9047" max="9047" width="28.28515625" style="67" customWidth="1"/>
    <col min="9048" max="9048" width="10.28515625" style="67" customWidth="1"/>
    <col min="9049" max="9049" width="6" style="67" customWidth="1"/>
    <col min="9050" max="9050" width="28.28515625" style="67" customWidth="1"/>
    <col min="9051" max="9051" width="10.28515625" style="67" customWidth="1"/>
    <col min="9052" max="9052" width="6" style="67" customWidth="1"/>
    <col min="9053" max="9053" width="28.28515625" style="67" customWidth="1"/>
    <col min="9054" max="9054" width="10.28515625" style="67" customWidth="1"/>
    <col min="9055" max="9055" width="6" style="67" customWidth="1"/>
    <col min="9056" max="9056" width="28.28515625" style="67" customWidth="1"/>
    <col min="9057" max="9057" width="10.28515625" style="67" customWidth="1"/>
    <col min="9058" max="9058" width="6" style="67" customWidth="1"/>
    <col min="9059" max="9059" width="28.28515625" style="67" customWidth="1"/>
    <col min="9060" max="9060" width="10.28515625" style="67" customWidth="1"/>
    <col min="9061" max="9061" width="6" style="67" customWidth="1"/>
    <col min="9062" max="9062" width="28.28515625" style="67" customWidth="1"/>
    <col min="9063" max="9063" width="10.28515625" style="67" customWidth="1"/>
    <col min="9064" max="9064" width="6" style="67" customWidth="1"/>
    <col min="9065" max="9065" width="28.28515625" style="67" customWidth="1"/>
    <col min="9066" max="9066" width="10.28515625" style="67" customWidth="1"/>
    <col min="9067" max="9067" width="6" style="67" customWidth="1"/>
    <col min="9068" max="9068" width="28.28515625" style="67" customWidth="1"/>
    <col min="9069" max="9069" width="10.28515625" style="67" customWidth="1"/>
    <col min="9070" max="9070" width="6" style="67" customWidth="1"/>
    <col min="9071" max="9071" width="28.28515625" style="67" customWidth="1"/>
    <col min="9072" max="9072" width="10.28515625" style="67" customWidth="1"/>
    <col min="9073" max="9073" width="6" style="67" customWidth="1"/>
    <col min="9074" max="9074" width="28.28515625" style="67" customWidth="1"/>
    <col min="9075" max="9075" width="10.28515625" style="67" customWidth="1"/>
    <col min="9076" max="9076" width="6" style="67" customWidth="1"/>
    <col min="9077" max="9077" width="28.28515625" style="67" customWidth="1"/>
    <col min="9078" max="9078" width="10.28515625" style="67" customWidth="1"/>
    <col min="9079" max="9079" width="6" style="67" customWidth="1"/>
    <col min="9080" max="9080" width="28.28515625" style="67" customWidth="1"/>
    <col min="9081" max="9081" width="10.28515625" style="67" customWidth="1"/>
    <col min="9082" max="9082" width="6" style="67" customWidth="1"/>
    <col min="9083" max="9083" width="28.28515625" style="67" customWidth="1"/>
    <col min="9084" max="9084" width="10.28515625" style="67" customWidth="1"/>
    <col min="9085" max="9085" width="6" style="67" customWidth="1"/>
    <col min="9086" max="9086" width="28.28515625" style="67" customWidth="1"/>
    <col min="9087" max="9087" width="10.28515625" style="67" customWidth="1"/>
    <col min="9088" max="9088" width="6" style="67" customWidth="1"/>
    <col min="9089" max="9089" width="28.28515625" style="67" customWidth="1"/>
    <col min="9090" max="9090" width="10.28515625" style="67" customWidth="1"/>
    <col min="9091" max="9091" width="6" style="67" customWidth="1"/>
    <col min="9092" max="9092" width="28.28515625" style="67" customWidth="1"/>
    <col min="9093" max="9093" width="10.28515625" style="67" customWidth="1"/>
    <col min="9094" max="9094" width="6" style="67" customWidth="1"/>
    <col min="9095" max="9095" width="28.28515625" style="67" customWidth="1"/>
    <col min="9096" max="9096" width="10.28515625" style="67" customWidth="1"/>
    <col min="9097" max="9097" width="6" style="67" customWidth="1"/>
    <col min="9098" max="9098" width="28.28515625" style="67" customWidth="1"/>
    <col min="9099" max="9099" width="10.28515625" style="67" customWidth="1"/>
    <col min="9100" max="9100" width="6" style="67" customWidth="1"/>
    <col min="9101" max="9101" width="28.28515625" style="67" customWidth="1"/>
    <col min="9102" max="9102" width="10.28515625" style="67" customWidth="1"/>
    <col min="9103" max="9103" width="6" style="67" customWidth="1"/>
    <col min="9104" max="9104" width="28.28515625" style="67" customWidth="1"/>
    <col min="9105" max="9105" width="10.28515625" style="67" customWidth="1"/>
    <col min="9106" max="9106" width="6" style="67" customWidth="1"/>
    <col min="9107" max="9107" width="28.28515625" style="67" customWidth="1"/>
    <col min="9108" max="9108" width="10.28515625" style="67" customWidth="1"/>
    <col min="9109" max="9109" width="6" style="67" customWidth="1"/>
    <col min="9110" max="9110" width="28.28515625" style="67" customWidth="1"/>
    <col min="9111" max="9111" width="10.28515625" style="67" customWidth="1"/>
    <col min="9112" max="9112" width="6" style="67" customWidth="1"/>
    <col min="9113" max="9113" width="28.28515625" style="67" customWidth="1"/>
    <col min="9114" max="9114" width="10.28515625" style="67" customWidth="1"/>
    <col min="9115" max="9115" width="6" style="67" customWidth="1"/>
    <col min="9116" max="9116" width="28.28515625" style="67" customWidth="1"/>
    <col min="9117" max="9117" width="10.28515625" style="67" customWidth="1"/>
    <col min="9118" max="9118" width="6" style="67" customWidth="1"/>
    <col min="9119" max="9119" width="28.28515625" style="67" customWidth="1"/>
    <col min="9120" max="9120" width="10.28515625" style="67" customWidth="1"/>
    <col min="9121" max="9121" width="6" style="67" customWidth="1"/>
    <col min="9122" max="9122" width="28.28515625" style="67" customWidth="1"/>
    <col min="9123" max="9123" width="10.28515625" style="67" customWidth="1"/>
    <col min="9124" max="9124" width="6" style="67" customWidth="1"/>
    <col min="9125" max="9125" width="28.28515625" style="67" customWidth="1"/>
    <col min="9126" max="9126" width="10.28515625" style="67" customWidth="1"/>
    <col min="9127" max="9127" width="6" style="67" customWidth="1"/>
    <col min="9128" max="9128" width="28.28515625" style="67" customWidth="1"/>
    <col min="9129" max="9129" width="10.28515625" style="67" customWidth="1"/>
    <col min="9130" max="9130" width="6" style="67" customWidth="1"/>
    <col min="9131" max="9131" width="28.28515625" style="67" customWidth="1"/>
    <col min="9132" max="9132" width="10.28515625" style="67" customWidth="1"/>
    <col min="9133" max="9133" width="6" style="67" customWidth="1"/>
    <col min="9134" max="9134" width="28.28515625" style="67" customWidth="1"/>
    <col min="9135" max="9135" width="10.28515625" style="67" customWidth="1"/>
    <col min="9136" max="9136" width="6" style="67" customWidth="1"/>
    <col min="9137" max="9137" width="28.28515625" style="67" customWidth="1"/>
    <col min="9138" max="9138" width="10.28515625" style="67" customWidth="1"/>
    <col min="9139" max="9139" width="6" style="67" customWidth="1"/>
    <col min="9140" max="9140" width="28.28515625" style="67" customWidth="1"/>
    <col min="9141" max="9141" width="10.28515625" style="67" customWidth="1"/>
    <col min="9142" max="9142" width="6" style="67" customWidth="1"/>
    <col min="9143" max="9143" width="28.28515625" style="67" customWidth="1"/>
    <col min="9144" max="9144" width="10.28515625" style="67" customWidth="1"/>
    <col min="9145" max="9145" width="6" style="67" customWidth="1"/>
    <col min="9146" max="9146" width="28.28515625" style="67" customWidth="1"/>
    <col min="9147" max="9147" width="10.28515625" style="67" customWidth="1"/>
    <col min="9148" max="9148" width="6" style="67" customWidth="1"/>
    <col min="9149" max="9149" width="28.28515625" style="67" customWidth="1"/>
    <col min="9150" max="9150" width="10.28515625" style="67" customWidth="1"/>
    <col min="9151" max="9151" width="6" style="67" customWidth="1"/>
    <col min="9152" max="9152" width="28.28515625" style="67" customWidth="1"/>
    <col min="9153" max="9153" width="10.28515625" style="67" customWidth="1"/>
    <col min="9154" max="9154" width="6" style="67" customWidth="1"/>
    <col min="9155" max="9155" width="28.28515625" style="67" customWidth="1"/>
    <col min="9156" max="9156" width="10.28515625" style="67" customWidth="1"/>
    <col min="9157" max="9157" width="6" style="67" customWidth="1"/>
    <col min="9158" max="9158" width="28.28515625" style="67" customWidth="1"/>
    <col min="9159" max="9159" width="10.28515625" style="67" customWidth="1"/>
    <col min="9160" max="9160" width="6" style="67" customWidth="1"/>
    <col min="9161" max="9161" width="28.28515625" style="67" customWidth="1"/>
    <col min="9162" max="9162" width="10.28515625" style="67" customWidth="1"/>
    <col min="9163" max="9163" width="6" style="67" customWidth="1"/>
    <col min="9164" max="9164" width="28.28515625" style="67" customWidth="1"/>
    <col min="9165" max="9165" width="10.28515625" style="67" customWidth="1"/>
    <col min="9166" max="9166" width="6" style="67" customWidth="1"/>
    <col min="9167" max="9167" width="28.28515625" style="67" customWidth="1"/>
    <col min="9168" max="9168" width="10.28515625" style="67" customWidth="1"/>
    <col min="9169" max="9169" width="6" style="67" customWidth="1"/>
    <col min="9170" max="9216" width="9.140625" style="67"/>
    <col min="9217" max="9217" width="31" style="67" customWidth="1"/>
    <col min="9218" max="9218" width="9.140625" style="67"/>
    <col min="9219" max="9219" width="28.28515625" style="67" customWidth="1"/>
    <col min="9220" max="9220" width="10.28515625" style="67" customWidth="1"/>
    <col min="9221" max="9221" width="6" style="67" customWidth="1"/>
    <col min="9222" max="9222" width="28.28515625" style="67" customWidth="1"/>
    <col min="9223" max="9223" width="10.28515625" style="67" customWidth="1"/>
    <col min="9224" max="9224" width="6" style="67" customWidth="1"/>
    <col min="9225" max="9225" width="28.28515625" style="67" customWidth="1"/>
    <col min="9226" max="9226" width="10.28515625" style="67" customWidth="1"/>
    <col min="9227" max="9227" width="6" style="67" customWidth="1"/>
    <col min="9228" max="9228" width="28.28515625" style="67" customWidth="1"/>
    <col min="9229" max="9229" width="10.28515625" style="67" customWidth="1"/>
    <col min="9230" max="9230" width="6" style="67" customWidth="1"/>
    <col min="9231" max="9231" width="28.28515625" style="67" customWidth="1"/>
    <col min="9232" max="9232" width="10.28515625" style="67" customWidth="1"/>
    <col min="9233" max="9233" width="6" style="67" customWidth="1"/>
    <col min="9234" max="9234" width="28.28515625" style="67" customWidth="1"/>
    <col min="9235" max="9235" width="10.28515625" style="67" customWidth="1"/>
    <col min="9236" max="9236" width="6" style="67" customWidth="1"/>
    <col min="9237" max="9237" width="28.28515625" style="67" customWidth="1"/>
    <col min="9238" max="9238" width="10.28515625" style="67" customWidth="1"/>
    <col min="9239" max="9239" width="6" style="67" customWidth="1"/>
    <col min="9240" max="9240" width="28.28515625" style="67" customWidth="1"/>
    <col min="9241" max="9241" width="10.28515625" style="67" customWidth="1"/>
    <col min="9242" max="9242" width="6" style="67" customWidth="1"/>
    <col min="9243" max="9243" width="28.28515625" style="67" customWidth="1"/>
    <col min="9244" max="9244" width="10.28515625" style="67" customWidth="1"/>
    <col min="9245" max="9245" width="6" style="67" customWidth="1"/>
    <col min="9246" max="9246" width="28.28515625" style="67" customWidth="1"/>
    <col min="9247" max="9247" width="10.28515625" style="67" customWidth="1"/>
    <col min="9248" max="9248" width="6" style="67" customWidth="1"/>
    <col min="9249" max="9249" width="28.28515625" style="67" customWidth="1"/>
    <col min="9250" max="9250" width="10.28515625" style="67" customWidth="1"/>
    <col min="9251" max="9251" width="6" style="67" customWidth="1"/>
    <col min="9252" max="9252" width="28.28515625" style="67" customWidth="1"/>
    <col min="9253" max="9253" width="10.28515625" style="67" customWidth="1"/>
    <col min="9254" max="9254" width="6" style="67" customWidth="1"/>
    <col min="9255" max="9255" width="28.28515625" style="67" customWidth="1"/>
    <col min="9256" max="9256" width="10.28515625" style="67" customWidth="1"/>
    <col min="9257" max="9257" width="6" style="67" customWidth="1"/>
    <col min="9258" max="9258" width="28.28515625" style="67" customWidth="1"/>
    <col min="9259" max="9259" width="10.28515625" style="67" customWidth="1"/>
    <col min="9260" max="9260" width="6" style="67" customWidth="1"/>
    <col min="9261" max="9261" width="28.28515625" style="67" customWidth="1"/>
    <col min="9262" max="9262" width="10.28515625" style="67" customWidth="1"/>
    <col min="9263" max="9263" width="6" style="67" customWidth="1"/>
    <col min="9264" max="9264" width="28.28515625" style="67" customWidth="1"/>
    <col min="9265" max="9265" width="10.28515625" style="67" customWidth="1"/>
    <col min="9266" max="9266" width="6" style="67" customWidth="1"/>
    <col min="9267" max="9267" width="28.28515625" style="67" customWidth="1"/>
    <col min="9268" max="9268" width="10.28515625" style="67" customWidth="1"/>
    <col min="9269" max="9269" width="6" style="67" customWidth="1"/>
    <col min="9270" max="9270" width="28.28515625" style="67" customWidth="1"/>
    <col min="9271" max="9271" width="10.28515625" style="67" customWidth="1"/>
    <col min="9272" max="9272" width="6" style="67" customWidth="1"/>
    <col min="9273" max="9273" width="28.28515625" style="67" customWidth="1"/>
    <col min="9274" max="9274" width="10.28515625" style="67" customWidth="1"/>
    <col min="9275" max="9275" width="6" style="67" customWidth="1"/>
    <col min="9276" max="9276" width="28.28515625" style="67" customWidth="1"/>
    <col min="9277" max="9277" width="10.28515625" style="67" customWidth="1"/>
    <col min="9278" max="9278" width="6" style="67" customWidth="1"/>
    <col min="9279" max="9279" width="28.28515625" style="67" customWidth="1"/>
    <col min="9280" max="9280" width="10.28515625" style="67" customWidth="1"/>
    <col min="9281" max="9281" width="6" style="67" customWidth="1"/>
    <col min="9282" max="9282" width="28.28515625" style="67" customWidth="1"/>
    <col min="9283" max="9283" width="10.28515625" style="67" customWidth="1"/>
    <col min="9284" max="9284" width="6" style="67" customWidth="1"/>
    <col min="9285" max="9285" width="28.28515625" style="67" customWidth="1"/>
    <col min="9286" max="9286" width="10.28515625" style="67" customWidth="1"/>
    <col min="9287" max="9287" width="6" style="67" customWidth="1"/>
    <col min="9288" max="9288" width="28.28515625" style="67" customWidth="1"/>
    <col min="9289" max="9289" width="10.28515625" style="67" customWidth="1"/>
    <col min="9290" max="9290" width="6" style="67" customWidth="1"/>
    <col min="9291" max="9291" width="28.28515625" style="67" customWidth="1"/>
    <col min="9292" max="9292" width="10.28515625" style="67" customWidth="1"/>
    <col min="9293" max="9293" width="6" style="67" customWidth="1"/>
    <col min="9294" max="9294" width="28.28515625" style="67" customWidth="1"/>
    <col min="9295" max="9295" width="10.28515625" style="67" customWidth="1"/>
    <col min="9296" max="9296" width="6" style="67" customWidth="1"/>
    <col min="9297" max="9297" width="28.28515625" style="67" customWidth="1"/>
    <col min="9298" max="9298" width="10.28515625" style="67" customWidth="1"/>
    <col min="9299" max="9299" width="6" style="67" customWidth="1"/>
    <col min="9300" max="9300" width="28.28515625" style="67" customWidth="1"/>
    <col min="9301" max="9301" width="10.28515625" style="67" customWidth="1"/>
    <col min="9302" max="9302" width="6" style="67" customWidth="1"/>
    <col min="9303" max="9303" width="28.28515625" style="67" customWidth="1"/>
    <col min="9304" max="9304" width="10.28515625" style="67" customWidth="1"/>
    <col min="9305" max="9305" width="6" style="67" customWidth="1"/>
    <col min="9306" max="9306" width="28.28515625" style="67" customWidth="1"/>
    <col min="9307" max="9307" width="10.28515625" style="67" customWidth="1"/>
    <col min="9308" max="9308" width="6" style="67" customWidth="1"/>
    <col min="9309" max="9309" width="28.28515625" style="67" customWidth="1"/>
    <col min="9310" max="9310" width="10.28515625" style="67" customWidth="1"/>
    <col min="9311" max="9311" width="6" style="67" customWidth="1"/>
    <col min="9312" max="9312" width="28.28515625" style="67" customWidth="1"/>
    <col min="9313" max="9313" width="10.28515625" style="67" customWidth="1"/>
    <col min="9314" max="9314" width="6" style="67" customWidth="1"/>
    <col min="9315" max="9315" width="28.28515625" style="67" customWidth="1"/>
    <col min="9316" max="9316" width="10.28515625" style="67" customWidth="1"/>
    <col min="9317" max="9317" width="6" style="67" customWidth="1"/>
    <col min="9318" max="9318" width="28.28515625" style="67" customWidth="1"/>
    <col min="9319" max="9319" width="10.28515625" style="67" customWidth="1"/>
    <col min="9320" max="9320" width="6" style="67" customWidth="1"/>
    <col min="9321" max="9321" width="28.28515625" style="67" customWidth="1"/>
    <col min="9322" max="9322" width="10.28515625" style="67" customWidth="1"/>
    <col min="9323" max="9323" width="6" style="67" customWidth="1"/>
    <col min="9324" max="9324" width="28.28515625" style="67" customWidth="1"/>
    <col min="9325" max="9325" width="10.28515625" style="67" customWidth="1"/>
    <col min="9326" max="9326" width="6" style="67" customWidth="1"/>
    <col min="9327" max="9327" width="28.28515625" style="67" customWidth="1"/>
    <col min="9328" max="9328" width="10.28515625" style="67" customWidth="1"/>
    <col min="9329" max="9329" width="6" style="67" customWidth="1"/>
    <col min="9330" max="9330" width="28.28515625" style="67" customWidth="1"/>
    <col min="9331" max="9331" width="10.28515625" style="67" customWidth="1"/>
    <col min="9332" max="9332" width="6" style="67" customWidth="1"/>
    <col min="9333" max="9333" width="28.28515625" style="67" customWidth="1"/>
    <col min="9334" max="9334" width="10.28515625" style="67" customWidth="1"/>
    <col min="9335" max="9335" width="6" style="67" customWidth="1"/>
    <col min="9336" max="9336" width="28.28515625" style="67" customWidth="1"/>
    <col min="9337" max="9337" width="10.28515625" style="67" customWidth="1"/>
    <col min="9338" max="9338" width="6" style="67" customWidth="1"/>
    <col min="9339" max="9339" width="28.28515625" style="67" customWidth="1"/>
    <col min="9340" max="9340" width="10.28515625" style="67" customWidth="1"/>
    <col min="9341" max="9341" width="6" style="67" customWidth="1"/>
    <col min="9342" max="9342" width="28.28515625" style="67" customWidth="1"/>
    <col min="9343" max="9343" width="10.28515625" style="67" customWidth="1"/>
    <col min="9344" max="9344" width="6" style="67" customWidth="1"/>
    <col min="9345" max="9345" width="28.28515625" style="67" customWidth="1"/>
    <col min="9346" max="9346" width="10.28515625" style="67" customWidth="1"/>
    <col min="9347" max="9347" width="6" style="67" customWidth="1"/>
    <col min="9348" max="9348" width="28.28515625" style="67" customWidth="1"/>
    <col min="9349" max="9349" width="10.28515625" style="67" customWidth="1"/>
    <col min="9350" max="9350" width="6" style="67" customWidth="1"/>
    <col min="9351" max="9351" width="28.28515625" style="67" customWidth="1"/>
    <col min="9352" max="9352" width="10.28515625" style="67" customWidth="1"/>
    <col min="9353" max="9353" width="6" style="67" customWidth="1"/>
    <col min="9354" max="9354" width="28.28515625" style="67" customWidth="1"/>
    <col min="9355" max="9355" width="10.28515625" style="67" customWidth="1"/>
    <col min="9356" max="9356" width="6" style="67" customWidth="1"/>
    <col min="9357" max="9357" width="28.28515625" style="67" customWidth="1"/>
    <col min="9358" max="9358" width="10.28515625" style="67" customWidth="1"/>
    <col min="9359" max="9359" width="6" style="67" customWidth="1"/>
    <col min="9360" max="9360" width="28.28515625" style="67" customWidth="1"/>
    <col min="9361" max="9361" width="10.28515625" style="67" customWidth="1"/>
    <col min="9362" max="9362" width="6" style="67" customWidth="1"/>
    <col min="9363" max="9363" width="28.28515625" style="67" customWidth="1"/>
    <col min="9364" max="9364" width="10.28515625" style="67" customWidth="1"/>
    <col min="9365" max="9365" width="6" style="67" customWidth="1"/>
    <col min="9366" max="9366" width="28.28515625" style="67" customWidth="1"/>
    <col min="9367" max="9367" width="10.28515625" style="67" customWidth="1"/>
    <col min="9368" max="9368" width="6" style="67" customWidth="1"/>
    <col min="9369" max="9369" width="28.28515625" style="67" customWidth="1"/>
    <col min="9370" max="9370" width="10.28515625" style="67" customWidth="1"/>
    <col min="9371" max="9371" width="6" style="67" customWidth="1"/>
    <col min="9372" max="9372" width="28.28515625" style="67" customWidth="1"/>
    <col min="9373" max="9373" width="10.28515625" style="67" customWidth="1"/>
    <col min="9374" max="9374" width="6" style="67" customWidth="1"/>
    <col min="9375" max="9375" width="28.28515625" style="67" customWidth="1"/>
    <col min="9376" max="9376" width="10.28515625" style="67" customWidth="1"/>
    <col min="9377" max="9377" width="6" style="67" customWidth="1"/>
    <col min="9378" max="9378" width="28.28515625" style="67" customWidth="1"/>
    <col min="9379" max="9379" width="10.28515625" style="67" customWidth="1"/>
    <col min="9380" max="9380" width="6" style="67" customWidth="1"/>
    <col min="9381" max="9381" width="28.28515625" style="67" customWidth="1"/>
    <col min="9382" max="9382" width="10.28515625" style="67" customWidth="1"/>
    <col min="9383" max="9383" width="6" style="67" customWidth="1"/>
    <col min="9384" max="9384" width="28.28515625" style="67" customWidth="1"/>
    <col min="9385" max="9385" width="10.28515625" style="67" customWidth="1"/>
    <col min="9386" max="9386" width="6" style="67" customWidth="1"/>
    <col min="9387" max="9387" width="28.28515625" style="67" customWidth="1"/>
    <col min="9388" max="9388" width="10.28515625" style="67" customWidth="1"/>
    <col min="9389" max="9389" width="6" style="67" customWidth="1"/>
    <col min="9390" max="9390" width="28.28515625" style="67" customWidth="1"/>
    <col min="9391" max="9391" width="10.28515625" style="67" customWidth="1"/>
    <col min="9392" max="9392" width="6" style="67" customWidth="1"/>
    <col min="9393" max="9393" width="28.28515625" style="67" customWidth="1"/>
    <col min="9394" max="9394" width="10.28515625" style="67" customWidth="1"/>
    <col min="9395" max="9395" width="6" style="67" customWidth="1"/>
    <col min="9396" max="9396" width="28.28515625" style="67" customWidth="1"/>
    <col min="9397" max="9397" width="10.28515625" style="67" customWidth="1"/>
    <col min="9398" max="9398" width="6" style="67" customWidth="1"/>
    <col min="9399" max="9399" width="28.28515625" style="67" customWidth="1"/>
    <col min="9400" max="9400" width="10.28515625" style="67" customWidth="1"/>
    <col min="9401" max="9401" width="6" style="67" customWidth="1"/>
    <col min="9402" max="9402" width="28.28515625" style="67" customWidth="1"/>
    <col min="9403" max="9403" width="10.28515625" style="67" customWidth="1"/>
    <col min="9404" max="9404" width="6" style="67" customWidth="1"/>
    <col min="9405" max="9405" width="28.28515625" style="67" customWidth="1"/>
    <col min="9406" max="9406" width="10.28515625" style="67" customWidth="1"/>
    <col min="9407" max="9407" width="6" style="67" customWidth="1"/>
    <col min="9408" max="9408" width="28.28515625" style="67" customWidth="1"/>
    <col min="9409" max="9409" width="10.28515625" style="67" customWidth="1"/>
    <col min="9410" max="9410" width="6" style="67" customWidth="1"/>
    <col min="9411" max="9411" width="28.28515625" style="67" customWidth="1"/>
    <col min="9412" max="9412" width="10.28515625" style="67" customWidth="1"/>
    <col min="9413" max="9413" width="6" style="67" customWidth="1"/>
    <col min="9414" max="9414" width="28.28515625" style="67" customWidth="1"/>
    <col min="9415" max="9415" width="10.28515625" style="67" customWidth="1"/>
    <col min="9416" max="9416" width="6" style="67" customWidth="1"/>
    <col min="9417" max="9417" width="28.28515625" style="67" customWidth="1"/>
    <col min="9418" max="9418" width="10.28515625" style="67" customWidth="1"/>
    <col min="9419" max="9419" width="6" style="67" customWidth="1"/>
    <col min="9420" max="9420" width="28.28515625" style="67" customWidth="1"/>
    <col min="9421" max="9421" width="10.28515625" style="67" customWidth="1"/>
    <col min="9422" max="9422" width="6" style="67" customWidth="1"/>
    <col min="9423" max="9423" width="28.28515625" style="67" customWidth="1"/>
    <col min="9424" max="9424" width="10.28515625" style="67" customWidth="1"/>
    <col min="9425" max="9425" width="6" style="67" customWidth="1"/>
    <col min="9426" max="9472" width="9.140625" style="67"/>
    <col min="9473" max="9473" width="31" style="67" customWidth="1"/>
    <col min="9474" max="9474" width="9.140625" style="67"/>
    <col min="9475" max="9475" width="28.28515625" style="67" customWidth="1"/>
    <col min="9476" max="9476" width="10.28515625" style="67" customWidth="1"/>
    <col min="9477" max="9477" width="6" style="67" customWidth="1"/>
    <col min="9478" max="9478" width="28.28515625" style="67" customWidth="1"/>
    <col min="9479" max="9479" width="10.28515625" style="67" customWidth="1"/>
    <col min="9480" max="9480" width="6" style="67" customWidth="1"/>
    <col min="9481" max="9481" width="28.28515625" style="67" customWidth="1"/>
    <col min="9482" max="9482" width="10.28515625" style="67" customWidth="1"/>
    <col min="9483" max="9483" width="6" style="67" customWidth="1"/>
    <col min="9484" max="9484" width="28.28515625" style="67" customWidth="1"/>
    <col min="9485" max="9485" width="10.28515625" style="67" customWidth="1"/>
    <col min="9486" max="9486" width="6" style="67" customWidth="1"/>
    <col min="9487" max="9487" width="28.28515625" style="67" customWidth="1"/>
    <col min="9488" max="9488" width="10.28515625" style="67" customWidth="1"/>
    <col min="9489" max="9489" width="6" style="67" customWidth="1"/>
    <col min="9490" max="9490" width="28.28515625" style="67" customWidth="1"/>
    <col min="9491" max="9491" width="10.28515625" style="67" customWidth="1"/>
    <col min="9492" max="9492" width="6" style="67" customWidth="1"/>
    <col min="9493" max="9493" width="28.28515625" style="67" customWidth="1"/>
    <col min="9494" max="9494" width="10.28515625" style="67" customWidth="1"/>
    <col min="9495" max="9495" width="6" style="67" customWidth="1"/>
    <col min="9496" max="9496" width="28.28515625" style="67" customWidth="1"/>
    <col min="9497" max="9497" width="10.28515625" style="67" customWidth="1"/>
    <col min="9498" max="9498" width="6" style="67" customWidth="1"/>
    <col min="9499" max="9499" width="28.28515625" style="67" customWidth="1"/>
    <col min="9500" max="9500" width="10.28515625" style="67" customWidth="1"/>
    <col min="9501" max="9501" width="6" style="67" customWidth="1"/>
    <col min="9502" max="9502" width="28.28515625" style="67" customWidth="1"/>
    <col min="9503" max="9503" width="10.28515625" style="67" customWidth="1"/>
    <col min="9504" max="9504" width="6" style="67" customWidth="1"/>
    <col min="9505" max="9505" width="28.28515625" style="67" customWidth="1"/>
    <col min="9506" max="9506" width="10.28515625" style="67" customWidth="1"/>
    <col min="9507" max="9507" width="6" style="67" customWidth="1"/>
    <col min="9508" max="9508" width="28.28515625" style="67" customWidth="1"/>
    <col min="9509" max="9509" width="10.28515625" style="67" customWidth="1"/>
    <col min="9510" max="9510" width="6" style="67" customWidth="1"/>
    <col min="9511" max="9511" width="28.28515625" style="67" customWidth="1"/>
    <col min="9512" max="9512" width="10.28515625" style="67" customWidth="1"/>
    <col min="9513" max="9513" width="6" style="67" customWidth="1"/>
    <col min="9514" max="9514" width="28.28515625" style="67" customWidth="1"/>
    <col min="9515" max="9515" width="10.28515625" style="67" customWidth="1"/>
    <col min="9516" max="9516" width="6" style="67" customWidth="1"/>
    <col min="9517" max="9517" width="28.28515625" style="67" customWidth="1"/>
    <col min="9518" max="9518" width="10.28515625" style="67" customWidth="1"/>
    <col min="9519" max="9519" width="6" style="67" customWidth="1"/>
    <col min="9520" max="9520" width="28.28515625" style="67" customWidth="1"/>
    <col min="9521" max="9521" width="10.28515625" style="67" customWidth="1"/>
    <col min="9522" max="9522" width="6" style="67" customWidth="1"/>
    <col min="9523" max="9523" width="28.28515625" style="67" customWidth="1"/>
    <col min="9524" max="9524" width="10.28515625" style="67" customWidth="1"/>
    <col min="9525" max="9525" width="6" style="67" customWidth="1"/>
    <col min="9526" max="9526" width="28.28515625" style="67" customWidth="1"/>
    <col min="9527" max="9527" width="10.28515625" style="67" customWidth="1"/>
    <col min="9528" max="9528" width="6" style="67" customWidth="1"/>
    <col min="9529" max="9529" width="28.28515625" style="67" customWidth="1"/>
    <col min="9530" max="9530" width="10.28515625" style="67" customWidth="1"/>
    <col min="9531" max="9531" width="6" style="67" customWidth="1"/>
    <col min="9532" max="9532" width="28.28515625" style="67" customWidth="1"/>
    <col min="9533" max="9533" width="10.28515625" style="67" customWidth="1"/>
    <col min="9534" max="9534" width="6" style="67" customWidth="1"/>
    <col min="9535" max="9535" width="28.28515625" style="67" customWidth="1"/>
    <col min="9536" max="9536" width="10.28515625" style="67" customWidth="1"/>
    <col min="9537" max="9537" width="6" style="67" customWidth="1"/>
    <col min="9538" max="9538" width="28.28515625" style="67" customWidth="1"/>
    <col min="9539" max="9539" width="10.28515625" style="67" customWidth="1"/>
    <col min="9540" max="9540" width="6" style="67" customWidth="1"/>
    <col min="9541" max="9541" width="28.28515625" style="67" customWidth="1"/>
    <col min="9542" max="9542" width="10.28515625" style="67" customWidth="1"/>
    <col min="9543" max="9543" width="6" style="67" customWidth="1"/>
    <col min="9544" max="9544" width="28.28515625" style="67" customWidth="1"/>
    <col min="9545" max="9545" width="10.28515625" style="67" customWidth="1"/>
    <col min="9546" max="9546" width="6" style="67" customWidth="1"/>
    <col min="9547" max="9547" width="28.28515625" style="67" customWidth="1"/>
    <col min="9548" max="9548" width="10.28515625" style="67" customWidth="1"/>
    <col min="9549" max="9549" width="6" style="67" customWidth="1"/>
    <col min="9550" max="9550" width="28.28515625" style="67" customWidth="1"/>
    <col min="9551" max="9551" width="10.28515625" style="67" customWidth="1"/>
    <col min="9552" max="9552" width="6" style="67" customWidth="1"/>
    <col min="9553" max="9553" width="28.28515625" style="67" customWidth="1"/>
    <col min="9554" max="9554" width="10.28515625" style="67" customWidth="1"/>
    <col min="9555" max="9555" width="6" style="67" customWidth="1"/>
    <col min="9556" max="9556" width="28.28515625" style="67" customWidth="1"/>
    <col min="9557" max="9557" width="10.28515625" style="67" customWidth="1"/>
    <col min="9558" max="9558" width="6" style="67" customWidth="1"/>
    <col min="9559" max="9559" width="28.28515625" style="67" customWidth="1"/>
    <col min="9560" max="9560" width="10.28515625" style="67" customWidth="1"/>
    <col min="9561" max="9561" width="6" style="67" customWidth="1"/>
    <col min="9562" max="9562" width="28.28515625" style="67" customWidth="1"/>
    <col min="9563" max="9563" width="10.28515625" style="67" customWidth="1"/>
    <col min="9564" max="9564" width="6" style="67" customWidth="1"/>
    <col min="9565" max="9565" width="28.28515625" style="67" customWidth="1"/>
    <col min="9566" max="9566" width="10.28515625" style="67" customWidth="1"/>
    <col min="9567" max="9567" width="6" style="67" customWidth="1"/>
    <col min="9568" max="9568" width="28.28515625" style="67" customWidth="1"/>
    <col min="9569" max="9569" width="10.28515625" style="67" customWidth="1"/>
    <col min="9570" max="9570" width="6" style="67" customWidth="1"/>
    <col min="9571" max="9571" width="28.28515625" style="67" customWidth="1"/>
    <col min="9572" max="9572" width="10.28515625" style="67" customWidth="1"/>
    <col min="9573" max="9573" width="6" style="67" customWidth="1"/>
    <col min="9574" max="9574" width="28.28515625" style="67" customWidth="1"/>
    <col min="9575" max="9575" width="10.28515625" style="67" customWidth="1"/>
    <col min="9576" max="9576" width="6" style="67" customWidth="1"/>
    <col min="9577" max="9577" width="28.28515625" style="67" customWidth="1"/>
    <col min="9578" max="9578" width="10.28515625" style="67" customWidth="1"/>
    <col min="9579" max="9579" width="6" style="67" customWidth="1"/>
    <col min="9580" max="9580" width="28.28515625" style="67" customWidth="1"/>
    <col min="9581" max="9581" width="10.28515625" style="67" customWidth="1"/>
    <col min="9582" max="9582" width="6" style="67" customWidth="1"/>
    <col min="9583" max="9583" width="28.28515625" style="67" customWidth="1"/>
    <col min="9584" max="9584" width="10.28515625" style="67" customWidth="1"/>
    <col min="9585" max="9585" width="6" style="67" customWidth="1"/>
    <col min="9586" max="9586" width="28.28515625" style="67" customWidth="1"/>
    <col min="9587" max="9587" width="10.28515625" style="67" customWidth="1"/>
    <col min="9588" max="9588" width="6" style="67" customWidth="1"/>
    <col min="9589" max="9589" width="28.28515625" style="67" customWidth="1"/>
    <col min="9590" max="9590" width="10.28515625" style="67" customWidth="1"/>
    <col min="9591" max="9591" width="6" style="67" customWidth="1"/>
    <col min="9592" max="9592" width="28.28515625" style="67" customWidth="1"/>
    <col min="9593" max="9593" width="10.28515625" style="67" customWidth="1"/>
    <col min="9594" max="9594" width="6" style="67" customWidth="1"/>
    <col min="9595" max="9595" width="28.28515625" style="67" customWidth="1"/>
    <col min="9596" max="9596" width="10.28515625" style="67" customWidth="1"/>
    <col min="9597" max="9597" width="6" style="67" customWidth="1"/>
    <col min="9598" max="9598" width="28.28515625" style="67" customWidth="1"/>
    <col min="9599" max="9599" width="10.28515625" style="67" customWidth="1"/>
    <col min="9600" max="9600" width="6" style="67" customWidth="1"/>
    <col min="9601" max="9601" width="28.28515625" style="67" customWidth="1"/>
    <col min="9602" max="9602" width="10.28515625" style="67" customWidth="1"/>
    <col min="9603" max="9603" width="6" style="67" customWidth="1"/>
    <col min="9604" max="9604" width="28.28515625" style="67" customWidth="1"/>
    <col min="9605" max="9605" width="10.28515625" style="67" customWidth="1"/>
    <col min="9606" max="9606" width="6" style="67" customWidth="1"/>
    <col min="9607" max="9607" width="28.28515625" style="67" customWidth="1"/>
    <col min="9608" max="9608" width="10.28515625" style="67" customWidth="1"/>
    <col min="9609" max="9609" width="6" style="67" customWidth="1"/>
    <col min="9610" max="9610" width="28.28515625" style="67" customWidth="1"/>
    <col min="9611" max="9611" width="10.28515625" style="67" customWidth="1"/>
    <col min="9612" max="9612" width="6" style="67" customWidth="1"/>
    <col min="9613" max="9613" width="28.28515625" style="67" customWidth="1"/>
    <col min="9614" max="9614" width="10.28515625" style="67" customWidth="1"/>
    <col min="9615" max="9615" width="6" style="67" customWidth="1"/>
    <col min="9616" max="9616" width="28.28515625" style="67" customWidth="1"/>
    <col min="9617" max="9617" width="10.28515625" style="67" customWidth="1"/>
    <col min="9618" max="9618" width="6" style="67" customWidth="1"/>
    <col min="9619" max="9619" width="28.28515625" style="67" customWidth="1"/>
    <col min="9620" max="9620" width="10.28515625" style="67" customWidth="1"/>
    <col min="9621" max="9621" width="6" style="67" customWidth="1"/>
    <col min="9622" max="9622" width="28.28515625" style="67" customWidth="1"/>
    <col min="9623" max="9623" width="10.28515625" style="67" customWidth="1"/>
    <col min="9624" max="9624" width="6" style="67" customWidth="1"/>
    <col min="9625" max="9625" width="28.28515625" style="67" customWidth="1"/>
    <col min="9626" max="9626" width="10.28515625" style="67" customWidth="1"/>
    <col min="9627" max="9627" width="6" style="67" customWidth="1"/>
    <col min="9628" max="9628" width="28.28515625" style="67" customWidth="1"/>
    <col min="9629" max="9629" width="10.28515625" style="67" customWidth="1"/>
    <col min="9630" max="9630" width="6" style="67" customWidth="1"/>
    <col min="9631" max="9631" width="28.28515625" style="67" customWidth="1"/>
    <col min="9632" max="9632" width="10.28515625" style="67" customWidth="1"/>
    <col min="9633" max="9633" width="6" style="67" customWidth="1"/>
    <col min="9634" max="9634" width="28.28515625" style="67" customWidth="1"/>
    <col min="9635" max="9635" width="10.28515625" style="67" customWidth="1"/>
    <col min="9636" max="9636" width="6" style="67" customWidth="1"/>
    <col min="9637" max="9637" width="28.28515625" style="67" customWidth="1"/>
    <col min="9638" max="9638" width="10.28515625" style="67" customWidth="1"/>
    <col min="9639" max="9639" width="6" style="67" customWidth="1"/>
    <col min="9640" max="9640" width="28.28515625" style="67" customWidth="1"/>
    <col min="9641" max="9641" width="10.28515625" style="67" customWidth="1"/>
    <col min="9642" max="9642" width="6" style="67" customWidth="1"/>
    <col min="9643" max="9643" width="28.28515625" style="67" customWidth="1"/>
    <col min="9644" max="9644" width="10.28515625" style="67" customWidth="1"/>
    <col min="9645" max="9645" width="6" style="67" customWidth="1"/>
    <col min="9646" max="9646" width="28.28515625" style="67" customWidth="1"/>
    <col min="9647" max="9647" width="10.28515625" style="67" customWidth="1"/>
    <col min="9648" max="9648" width="6" style="67" customWidth="1"/>
    <col min="9649" max="9649" width="28.28515625" style="67" customWidth="1"/>
    <col min="9650" max="9650" width="10.28515625" style="67" customWidth="1"/>
    <col min="9651" max="9651" width="6" style="67" customWidth="1"/>
    <col min="9652" max="9652" width="28.28515625" style="67" customWidth="1"/>
    <col min="9653" max="9653" width="10.28515625" style="67" customWidth="1"/>
    <col min="9654" max="9654" width="6" style="67" customWidth="1"/>
    <col min="9655" max="9655" width="28.28515625" style="67" customWidth="1"/>
    <col min="9656" max="9656" width="10.28515625" style="67" customWidth="1"/>
    <col min="9657" max="9657" width="6" style="67" customWidth="1"/>
    <col min="9658" max="9658" width="28.28515625" style="67" customWidth="1"/>
    <col min="9659" max="9659" width="10.28515625" style="67" customWidth="1"/>
    <col min="9660" max="9660" width="6" style="67" customWidth="1"/>
    <col min="9661" max="9661" width="28.28515625" style="67" customWidth="1"/>
    <col min="9662" max="9662" width="10.28515625" style="67" customWidth="1"/>
    <col min="9663" max="9663" width="6" style="67" customWidth="1"/>
    <col min="9664" max="9664" width="28.28515625" style="67" customWidth="1"/>
    <col min="9665" max="9665" width="10.28515625" style="67" customWidth="1"/>
    <col min="9666" max="9666" width="6" style="67" customWidth="1"/>
    <col min="9667" max="9667" width="28.28515625" style="67" customWidth="1"/>
    <col min="9668" max="9668" width="10.28515625" style="67" customWidth="1"/>
    <col min="9669" max="9669" width="6" style="67" customWidth="1"/>
    <col min="9670" max="9670" width="28.28515625" style="67" customWidth="1"/>
    <col min="9671" max="9671" width="10.28515625" style="67" customWidth="1"/>
    <col min="9672" max="9672" width="6" style="67" customWidth="1"/>
    <col min="9673" max="9673" width="28.28515625" style="67" customWidth="1"/>
    <col min="9674" max="9674" width="10.28515625" style="67" customWidth="1"/>
    <col min="9675" max="9675" width="6" style="67" customWidth="1"/>
    <col min="9676" max="9676" width="28.28515625" style="67" customWidth="1"/>
    <col min="9677" max="9677" width="10.28515625" style="67" customWidth="1"/>
    <col min="9678" max="9678" width="6" style="67" customWidth="1"/>
    <col min="9679" max="9679" width="28.28515625" style="67" customWidth="1"/>
    <col min="9680" max="9680" width="10.28515625" style="67" customWidth="1"/>
    <col min="9681" max="9681" width="6" style="67" customWidth="1"/>
    <col min="9682" max="9728" width="9.140625" style="67"/>
    <col min="9729" max="9729" width="31" style="67" customWidth="1"/>
    <col min="9730" max="9730" width="9.140625" style="67"/>
    <col min="9731" max="9731" width="28.28515625" style="67" customWidth="1"/>
    <col min="9732" max="9732" width="10.28515625" style="67" customWidth="1"/>
    <col min="9733" max="9733" width="6" style="67" customWidth="1"/>
    <col min="9734" max="9734" width="28.28515625" style="67" customWidth="1"/>
    <col min="9735" max="9735" width="10.28515625" style="67" customWidth="1"/>
    <col min="9736" max="9736" width="6" style="67" customWidth="1"/>
    <col min="9737" max="9737" width="28.28515625" style="67" customWidth="1"/>
    <col min="9738" max="9738" width="10.28515625" style="67" customWidth="1"/>
    <col min="9739" max="9739" width="6" style="67" customWidth="1"/>
    <col min="9740" max="9740" width="28.28515625" style="67" customWidth="1"/>
    <col min="9741" max="9741" width="10.28515625" style="67" customWidth="1"/>
    <col min="9742" max="9742" width="6" style="67" customWidth="1"/>
    <col min="9743" max="9743" width="28.28515625" style="67" customWidth="1"/>
    <col min="9744" max="9744" width="10.28515625" style="67" customWidth="1"/>
    <col min="9745" max="9745" width="6" style="67" customWidth="1"/>
    <col min="9746" max="9746" width="28.28515625" style="67" customWidth="1"/>
    <col min="9747" max="9747" width="10.28515625" style="67" customWidth="1"/>
    <col min="9748" max="9748" width="6" style="67" customWidth="1"/>
    <col min="9749" max="9749" width="28.28515625" style="67" customWidth="1"/>
    <col min="9750" max="9750" width="10.28515625" style="67" customWidth="1"/>
    <col min="9751" max="9751" width="6" style="67" customWidth="1"/>
    <col min="9752" max="9752" width="28.28515625" style="67" customWidth="1"/>
    <col min="9753" max="9753" width="10.28515625" style="67" customWidth="1"/>
    <col min="9754" max="9754" width="6" style="67" customWidth="1"/>
    <col min="9755" max="9755" width="28.28515625" style="67" customWidth="1"/>
    <col min="9756" max="9756" width="10.28515625" style="67" customWidth="1"/>
    <col min="9757" max="9757" width="6" style="67" customWidth="1"/>
    <col min="9758" max="9758" width="28.28515625" style="67" customWidth="1"/>
    <col min="9759" max="9759" width="10.28515625" style="67" customWidth="1"/>
    <col min="9760" max="9760" width="6" style="67" customWidth="1"/>
    <col min="9761" max="9761" width="28.28515625" style="67" customWidth="1"/>
    <col min="9762" max="9762" width="10.28515625" style="67" customWidth="1"/>
    <col min="9763" max="9763" width="6" style="67" customWidth="1"/>
    <col min="9764" max="9764" width="28.28515625" style="67" customWidth="1"/>
    <col min="9765" max="9765" width="10.28515625" style="67" customWidth="1"/>
    <col min="9766" max="9766" width="6" style="67" customWidth="1"/>
    <col min="9767" max="9767" width="28.28515625" style="67" customWidth="1"/>
    <col min="9768" max="9768" width="10.28515625" style="67" customWidth="1"/>
    <col min="9769" max="9769" width="6" style="67" customWidth="1"/>
    <col min="9770" max="9770" width="28.28515625" style="67" customWidth="1"/>
    <col min="9771" max="9771" width="10.28515625" style="67" customWidth="1"/>
    <col min="9772" max="9772" width="6" style="67" customWidth="1"/>
    <col min="9773" max="9773" width="28.28515625" style="67" customWidth="1"/>
    <col min="9774" max="9774" width="10.28515625" style="67" customWidth="1"/>
    <col min="9775" max="9775" width="6" style="67" customWidth="1"/>
    <col min="9776" max="9776" width="28.28515625" style="67" customWidth="1"/>
    <col min="9777" max="9777" width="10.28515625" style="67" customWidth="1"/>
    <col min="9778" max="9778" width="6" style="67" customWidth="1"/>
    <col min="9779" max="9779" width="28.28515625" style="67" customWidth="1"/>
    <col min="9780" max="9780" width="10.28515625" style="67" customWidth="1"/>
    <col min="9781" max="9781" width="6" style="67" customWidth="1"/>
    <col min="9782" max="9782" width="28.28515625" style="67" customWidth="1"/>
    <col min="9783" max="9783" width="10.28515625" style="67" customWidth="1"/>
    <col min="9784" max="9784" width="6" style="67" customWidth="1"/>
    <col min="9785" max="9785" width="28.28515625" style="67" customWidth="1"/>
    <col min="9786" max="9786" width="10.28515625" style="67" customWidth="1"/>
    <col min="9787" max="9787" width="6" style="67" customWidth="1"/>
    <col min="9788" max="9788" width="28.28515625" style="67" customWidth="1"/>
    <col min="9789" max="9789" width="10.28515625" style="67" customWidth="1"/>
    <col min="9790" max="9790" width="6" style="67" customWidth="1"/>
    <col min="9791" max="9791" width="28.28515625" style="67" customWidth="1"/>
    <col min="9792" max="9792" width="10.28515625" style="67" customWidth="1"/>
    <col min="9793" max="9793" width="6" style="67" customWidth="1"/>
    <col min="9794" max="9794" width="28.28515625" style="67" customWidth="1"/>
    <col min="9795" max="9795" width="10.28515625" style="67" customWidth="1"/>
    <col min="9796" max="9796" width="6" style="67" customWidth="1"/>
    <col min="9797" max="9797" width="28.28515625" style="67" customWidth="1"/>
    <col min="9798" max="9798" width="10.28515625" style="67" customWidth="1"/>
    <col min="9799" max="9799" width="6" style="67" customWidth="1"/>
    <col min="9800" max="9800" width="28.28515625" style="67" customWidth="1"/>
    <col min="9801" max="9801" width="10.28515625" style="67" customWidth="1"/>
    <col min="9802" max="9802" width="6" style="67" customWidth="1"/>
    <col min="9803" max="9803" width="28.28515625" style="67" customWidth="1"/>
    <col min="9804" max="9804" width="10.28515625" style="67" customWidth="1"/>
    <col min="9805" max="9805" width="6" style="67" customWidth="1"/>
    <col min="9806" max="9806" width="28.28515625" style="67" customWidth="1"/>
    <col min="9807" max="9807" width="10.28515625" style="67" customWidth="1"/>
    <col min="9808" max="9808" width="6" style="67" customWidth="1"/>
    <col min="9809" max="9809" width="28.28515625" style="67" customWidth="1"/>
    <col min="9810" max="9810" width="10.28515625" style="67" customWidth="1"/>
    <col min="9811" max="9811" width="6" style="67" customWidth="1"/>
    <col min="9812" max="9812" width="28.28515625" style="67" customWidth="1"/>
    <col min="9813" max="9813" width="10.28515625" style="67" customWidth="1"/>
    <col min="9814" max="9814" width="6" style="67" customWidth="1"/>
    <col min="9815" max="9815" width="28.28515625" style="67" customWidth="1"/>
    <col min="9816" max="9816" width="10.28515625" style="67" customWidth="1"/>
    <col min="9817" max="9817" width="6" style="67" customWidth="1"/>
    <col min="9818" max="9818" width="28.28515625" style="67" customWidth="1"/>
    <col min="9819" max="9819" width="10.28515625" style="67" customWidth="1"/>
    <col min="9820" max="9820" width="6" style="67" customWidth="1"/>
    <col min="9821" max="9821" width="28.28515625" style="67" customWidth="1"/>
    <col min="9822" max="9822" width="10.28515625" style="67" customWidth="1"/>
    <col min="9823" max="9823" width="6" style="67" customWidth="1"/>
    <col min="9824" max="9824" width="28.28515625" style="67" customWidth="1"/>
    <col min="9825" max="9825" width="10.28515625" style="67" customWidth="1"/>
    <col min="9826" max="9826" width="6" style="67" customWidth="1"/>
    <col min="9827" max="9827" width="28.28515625" style="67" customWidth="1"/>
    <col min="9828" max="9828" width="10.28515625" style="67" customWidth="1"/>
    <col min="9829" max="9829" width="6" style="67" customWidth="1"/>
    <col min="9830" max="9830" width="28.28515625" style="67" customWidth="1"/>
    <col min="9831" max="9831" width="10.28515625" style="67" customWidth="1"/>
    <col min="9832" max="9832" width="6" style="67" customWidth="1"/>
    <col min="9833" max="9833" width="28.28515625" style="67" customWidth="1"/>
    <col min="9834" max="9834" width="10.28515625" style="67" customWidth="1"/>
    <col min="9835" max="9835" width="6" style="67" customWidth="1"/>
    <col min="9836" max="9836" width="28.28515625" style="67" customWidth="1"/>
    <col min="9837" max="9837" width="10.28515625" style="67" customWidth="1"/>
    <col min="9838" max="9838" width="6" style="67" customWidth="1"/>
    <col min="9839" max="9839" width="28.28515625" style="67" customWidth="1"/>
    <col min="9840" max="9840" width="10.28515625" style="67" customWidth="1"/>
    <col min="9841" max="9841" width="6" style="67" customWidth="1"/>
    <col min="9842" max="9842" width="28.28515625" style="67" customWidth="1"/>
    <col min="9843" max="9843" width="10.28515625" style="67" customWidth="1"/>
    <col min="9844" max="9844" width="6" style="67" customWidth="1"/>
    <col min="9845" max="9845" width="28.28515625" style="67" customWidth="1"/>
    <col min="9846" max="9846" width="10.28515625" style="67" customWidth="1"/>
    <col min="9847" max="9847" width="6" style="67" customWidth="1"/>
    <col min="9848" max="9848" width="28.28515625" style="67" customWidth="1"/>
    <col min="9849" max="9849" width="10.28515625" style="67" customWidth="1"/>
    <col min="9850" max="9850" width="6" style="67" customWidth="1"/>
    <col min="9851" max="9851" width="28.28515625" style="67" customWidth="1"/>
    <col min="9852" max="9852" width="10.28515625" style="67" customWidth="1"/>
    <col min="9853" max="9853" width="6" style="67" customWidth="1"/>
    <col min="9854" max="9854" width="28.28515625" style="67" customWidth="1"/>
    <col min="9855" max="9855" width="10.28515625" style="67" customWidth="1"/>
    <col min="9856" max="9856" width="6" style="67" customWidth="1"/>
    <col min="9857" max="9857" width="28.28515625" style="67" customWidth="1"/>
    <col min="9858" max="9858" width="10.28515625" style="67" customWidth="1"/>
    <col min="9859" max="9859" width="6" style="67" customWidth="1"/>
    <col min="9860" max="9860" width="28.28515625" style="67" customWidth="1"/>
    <col min="9861" max="9861" width="10.28515625" style="67" customWidth="1"/>
    <col min="9862" max="9862" width="6" style="67" customWidth="1"/>
    <col min="9863" max="9863" width="28.28515625" style="67" customWidth="1"/>
    <col min="9864" max="9864" width="10.28515625" style="67" customWidth="1"/>
    <col min="9865" max="9865" width="6" style="67" customWidth="1"/>
    <col min="9866" max="9866" width="28.28515625" style="67" customWidth="1"/>
    <col min="9867" max="9867" width="10.28515625" style="67" customWidth="1"/>
    <col min="9868" max="9868" width="6" style="67" customWidth="1"/>
    <col min="9869" max="9869" width="28.28515625" style="67" customWidth="1"/>
    <col min="9870" max="9870" width="10.28515625" style="67" customWidth="1"/>
    <col min="9871" max="9871" width="6" style="67" customWidth="1"/>
    <col min="9872" max="9872" width="28.28515625" style="67" customWidth="1"/>
    <col min="9873" max="9873" width="10.28515625" style="67" customWidth="1"/>
    <col min="9874" max="9874" width="6" style="67" customWidth="1"/>
    <col min="9875" max="9875" width="28.28515625" style="67" customWidth="1"/>
    <col min="9876" max="9876" width="10.28515625" style="67" customWidth="1"/>
    <col min="9877" max="9877" width="6" style="67" customWidth="1"/>
    <col min="9878" max="9878" width="28.28515625" style="67" customWidth="1"/>
    <col min="9879" max="9879" width="10.28515625" style="67" customWidth="1"/>
    <col min="9880" max="9880" width="6" style="67" customWidth="1"/>
    <col min="9881" max="9881" width="28.28515625" style="67" customWidth="1"/>
    <col min="9882" max="9882" width="10.28515625" style="67" customWidth="1"/>
    <col min="9883" max="9883" width="6" style="67" customWidth="1"/>
    <col min="9884" max="9884" width="28.28515625" style="67" customWidth="1"/>
    <col min="9885" max="9885" width="10.28515625" style="67" customWidth="1"/>
    <col min="9886" max="9886" width="6" style="67" customWidth="1"/>
    <col min="9887" max="9887" width="28.28515625" style="67" customWidth="1"/>
    <col min="9888" max="9888" width="10.28515625" style="67" customWidth="1"/>
    <col min="9889" max="9889" width="6" style="67" customWidth="1"/>
    <col min="9890" max="9890" width="28.28515625" style="67" customWidth="1"/>
    <col min="9891" max="9891" width="10.28515625" style="67" customWidth="1"/>
    <col min="9892" max="9892" width="6" style="67" customWidth="1"/>
    <col min="9893" max="9893" width="28.28515625" style="67" customWidth="1"/>
    <col min="9894" max="9894" width="10.28515625" style="67" customWidth="1"/>
    <col min="9895" max="9895" width="6" style="67" customWidth="1"/>
    <col min="9896" max="9896" width="28.28515625" style="67" customWidth="1"/>
    <col min="9897" max="9897" width="10.28515625" style="67" customWidth="1"/>
    <col min="9898" max="9898" width="6" style="67" customWidth="1"/>
    <col min="9899" max="9899" width="28.28515625" style="67" customWidth="1"/>
    <col min="9900" max="9900" width="10.28515625" style="67" customWidth="1"/>
    <col min="9901" max="9901" width="6" style="67" customWidth="1"/>
    <col min="9902" max="9902" width="28.28515625" style="67" customWidth="1"/>
    <col min="9903" max="9903" width="10.28515625" style="67" customWidth="1"/>
    <col min="9904" max="9904" width="6" style="67" customWidth="1"/>
    <col min="9905" max="9905" width="28.28515625" style="67" customWidth="1"/>
    <col min="9906" max="9906" width="10.28515625" style="67" customWidth="1"/>
    <col min="9907" max="9907" width="6" style="67" customWidth="1"/>
    <col min="9908" max="9908" width="28.28515625" style="67" customWidth="1"/>
    <col min="9909" max="9909" width="10.28515625" style="67" customWidth="1"/>
    <col min="9910" max="9910" width="6" style="67" customWidth="1"/>
    <col min="9911" max="9911" width="28.28515625" style="67" customWidth="1"/>
    <col min="9912" max="9912" width="10.28515625" style="67" customWidth="1"/>
    <col min="9913" max="9913" width="6" style="67" customWidth="1"/>
    <col min="9914" max="9914" width="28.28515625" style="67" customWidth="1"/>
    <col min="9915" max="9915" width="10.28515625" style="67" customWidth="1"/>
    <col min="9916" max="9916" width="6" style="67" customWidth="1"/>
    <col min="9917" max="9917" width="28.28515625" style="67" customWidth="1"/>
    <col min="9918" max="9918" width="10.28515625" style="67" customWidth="1"/>
    <col min="9919" max="9919" width="6" style="67" customWidth="1"/>
    <col min="9920" max="9920" width="28.28515625" style="67" customWidth="1"/>
    <col min="9921" max="9921" width="10.28515625" style="67" customWidth="1"/>
    <col min="9922" max="9922" width="6" style="67" customWidth="1"/>
    <col min="9923" max="9923" width="28.28515625" style="67" customWidth="1"/>
    <col min="9924" max="9924" width="10.28515625" style="67" customWidth="1"/>
    <col min="9925" max="9925" width="6" style="67" customWidth="1"/>
    <col min="9926" max="9926" width="28.28515625" style="67" customWidth="1"/>
    <col min="9927" max="9927" width="10.28515625" style="67" customWidth="1"/>
    <col min="9928" max="9928" width="6" style="67" customWidth="1"/>
    <col min="9929" max="9929" width="28.28515625" style="67" customWidth="1"/>
    <col min="9930" max="9930" width="10.28515625" style="67" customWidth="1"/>
    <col min="9931" max="9931" width="6" style="67" customWidth="1"/>
    <col min="9932" max="9932" width="28.28515625" style="67" customWidth="1"/>
    <col min="9933" max="9933" width="10.28515625" style="67" customWidth="1"/>
    <col min="9934" max="9934" width="6" style="67" customWidth="1"/>
    <col min="9935" max="9935" width="28.28515625" style="67" customWidth="1"/>
    <col min="9936" max="9936" width="10.28515625" style="67" customWidth="1"/>
    <col min="9937" max="9937" width="6" style="67" customWidth="1"/>
    <col min="9938" max="9984" width="9.140625" style="67"/>
    <col min="9985" max="9985" width="31" style="67" customWidth="1"/>
    <col min="9986" max="9986" width="9.140625" style="67"/>
    <col min="9987" max="9987" width="28.28515625" style="67" customWidth="1"/>
    <col min="9988" max="9988" width="10.28515625" style="67" customWidth="1"/>
    <col min="9989" max="9989" width="6" style="67" customWidth="1"/>
    <col min="9990" max="9990" width="28.28515625" style="67" customWidth="1"/>
    <col min="9991" max="9991" width="10.28515625" style="67" customWidth="1"/>
    <col min="9992" max="9992" width="6" style="67" customWidth="1"/>
    <col min="9993" max="9993" width="28.28515625" style="67" customWidth="1"/>
    <col min="9994" max="9994" width="10.28515625" style="67" customWidth="1"/>
    <col min="9995" max="9995" width="6" style="67" customWidth="1"/>
    <col min="9996" max="9996" width="28.28515625" style="67" customWidth="1"/>
    <col min="9997" max="9997" width="10.28515625" style="67" customWidth="1"/>
    <col min="9998" max="9998" width="6" style="67" customWidth="1"/>
    <col min="9999" max="9999" width="28.28515625" style="67" customWidth="1"/>
    <col min="10000" max="10000" width="10.28515625" style="67" customWidth="1"/>
    <col min="10001" max="10001" width="6" style="67" customWidth="1"/>
    <col min="10002" max="10002" width="28.28515625" style="67" customWidth="1"/>
    <col min="10003" max="10003" width="10.28515625" style="67" customWidth="1"/>
    <col min="10004" max="10004" width="6" style="67" customWidth="1"/>
    <col min="10005" max="10005" width="28.28515625" style="67" customWidth="1"/>
    <col min="10006" max="10006" width="10.28515625" style="67" customWidth="1"/>
    <col min="10007" max="10007" width="6" style="67" customWidth="1"/>
    <col min="10008" max="10008" width="28.28515625" style="67" customWidth="1"/>
    <col min="10009" max="10009" width="10.28515625" style="67" customWidth="1"/>
    <col min="10010" max="10010" width="6" style="67" customWidth="1"/>
    <col min="10011" max="10011" width="28.28515625" style="67" customWidth="1"/>
    <col min="10012" max="10012" width="10.28515625" style="67" customWidth="1"/>
    <col min="10013" max="10013" width="6" style="67" customWidth="1"/>
    <col min="10014" max="10014" width="28.28515625" style="67" customWidth="1"/>
    <col min="10015" max="10015" width="10.28515625" style="67" customWidth="1"/>
    <col min="10016" max="10016" width="6" style="67" customWidth="1"/>
    <col min="10017" max="10017" width="28.28515625" style="67" customWidth="1"/>
    <col min="10018" max="10018" width="10.28515625" style="67" customWidth="1"/>
    <col min="10019" max="10019" width="6" style="67" customWidth="1"/>
    <col min="10020" max="10020" width="28.28515625" style="67" customWidth="1"/>
    <col min="10021" max="10021" width="10.28515625" style="67" customWidth="1"/>
    <col min="10022" max="10022" width="6" style="67" customWidth="1"/>
    <col min="10023" max="10023" width="28.28515625" style="67" customWidth="1"/>
    <col min="10024" max="10024" width="10.28515625" style="67" customWidth="1"/>
    <col min="10025" max="10025" width="6" style="67" customWidth="1"/>
    <col min="10026" max="10026" width="28.28515625" style="67" customWidth="1"/>
    <col min="10027" max="10027" width="10.28515625" style="67" customWidth="1"/>
    <col min="10028" max="10028" width="6" style="67" customWidth="1"/>
    <col min="10029" max="10029" width="28.28515625" style="67" customWidth="1"/>
    <col min="10030" max="10030" width="10.28515625" style="67" customWidth="1"/>
    <col min="10031" max="10031" width="6" style="67" customWidth="1"/>
    <col min="10032" max="10032" width="28.28515625" style="67" customWidth="1"/>
    <col min="10033" max="10033" width="10.28515625" style="67" customWidth="1"/>
    <col min="10034" max="10034" width="6" style="67" customWidth="1"/>
    <col min="10035" max="10035" width="28.28515625" style="67" customWidth="1"/>
    <col min="10036" max="10036" width="10.28515625" style="67" customWidth="1"/>
    <col min="10037" max="10037" width="6" style="67" customWidth="1"/>
    <col min="10038" max="10038" width="28.28515625" style="67" customWidth="1"/>
    <col min="10039" max="10039" width="10.28515625" style="67" customWidth="1"/>
    <col min="10040" max="10040" width="6" style="67" customWidth="1"/>
    <col min="10041" max="10041" width="28.28515625" style="67" customWidth="1"/>
    <col min="10042" max="10042" width="10.28515625" style="67" customWidth="1"/>
    <col min="10043" max="10043" width="6" style="67" customWidth="1"/>
    <col min="10044" max="10044" width="28.28515625" style="67" customWidth="1"/>
    <col min="10045" max="10045" width="10.28515625" style="67" customWidth="1"/>
    <col min="10046" max="10046" width="6" style="67" customWidth="1"/>
    <col min="10047" max="10047" width="28.28515625" style="67" customWidth="1"/>
    <col min="10048" max="10048" width="10.28515625" style="67" customWidth="1"/>
    <col min="10049" max="10049" width="6" style="67" customWidth="1"/>
    <col min="10050" max="10050" width="28.28515625" style="67" customWidth="1"/>
    <col min="10051" max="10051" width="10.28515625" style="67" customWidth="1"/>
    <col min="10052" max="10052" width="6" style="67" customWidth="1"/>
    <col min="10053" max="10053" width="28.28515625" style="67" customWidth="1"/>
    <col min="10054" max="10054" width="10.28515625" style="67" customWidth="1"/>
    <col min="10055" max="10055" width="6" style="67" customWidth="1"/>
    <col min="10056" max="10056" width="28.28515625" style="67" customWidth="1"/>
    <col min="10057" max="10057" width="10.28515625" style="67" customWidth="1"/>
    <col min="10058" max="10058" width="6" style="67" customWidth="1"/>
    <col min="10059" max="10059" width="28.28515625" style="67" customWidth="1"/>
    <col min="10060" max="10060" width="10.28515625" style="67" customWidth="1"/>
    <col min="10061" max="10061" width="6" style="67" customWidth="1"/>
    <col min="10062" max="10062" width="28.28515625" style="67" customWidth="1"/>
    <col min="10063" max="10063" width="10.28515625" style="67" customWidth="1"/>
    <col min="10064" max="10064" width="6" style="67" customWidth="1"/>
    <col min="10065" max="10065" width="28.28515625" style="67" customWidth="1"/>
    <col min="10066" max="10066" width="10.28515625" style="67" customWidth="1"/>
    <col min="10067" max="10067" width="6" style="67" customWidth="1"/>
    <col min="10068" max="10068" width="28.28515625" style="67" customWidth="1"/>
    <col min="10069" max="10069" width="10.28515625" style="67" customWidth="1"/>
    <col min="10070" max="10070" width="6" style="67" customWidth="1"/>
    <col min="10071" max="10071" width="28.28515625" style="67" customWidth="1"/>
    <col min="10072" max="10072" width="10.28515625" style="67" customWidth="1"/>
    <col min="10073" max="10073" width="6" style="67" customWidth="1"/>
    <col min="10074" max="10074" width="28.28515625" style="67" customWidth="1"/>
    <col min="10075" max="10075" width="10.28515625" style="67" customWidth="1"/>
    <col min="10076" max="10076" width="6" style="67" customWidth="1"/>
    <col min="10077" max="10077" width="28.28515625" style="67" customWidth="1"/>
    <col min="10078" max="10078" width="10.28515625" style="67" customWidth="1"/>
    <col min="10079" max="10079" width="6" style="67" customWidth="1"/>
    <col min="10080" max="10080" width="28.28515625" style="67" customWidth="1"/>
    <col min="10081" max="10081" width="10.28515625" style="67" customWidth="1"/>
    <col min="10082" max="10082" width="6" style="67" customWidth="1"/>
    <col min="10083" max="10083" width="28.28515625" style="67" customWidth="1"/>
    <col min="10084" max="10084" width="10.28515625" style="67" customWidth="1"/>
    <col min="10085" max="10085" width="6" style="67" customWidth="1"/>
    <col min="10086" max="10086" width="28.28515625" style="67" customWidth="1"/>
    <col min="10087" max="10087" width="10.28515625" style="67" customWidth="1"/>
    <col min="10088" max="10088" width="6" style="67" customWidth="1"/>
    <col min="10089" max="10089" width="28.28515625" style="67" customWidth="1"/>
    <col min="10090" max="10090" width="10.28515625" style="67" customWidth="1"/>
    <col min="10091" max="10091" width="6" style="67" customWidth="1"/>
    <col min="10092" max="10092" width="28.28515625" style="67" customWidth="1"/>
    <col min="10093" max="10093" width="10.28515625" style="67" customWidth="1"/>
    <col min="10094" max="10094" width="6" style="67" customWidth="1"/>
    <col min="10095" max="10095" width="28.28515625" style="67" customWidth="1"/>
    <col min="10096" max="10096" width="10.28515625" style="67" customWidth="1"/>
    <col min="10097" max="10097" width="6" style="67" customWidth="1"/>
    <col min="10098" max="10098" width="28.28515625" style="67" customWidth="1"/>
    <col min="10099" max="10099" width="10.28515625" style="67" customWidth="1"/>
    <col min="10100" max="10100" width="6" style="67" customWidth="1"/>
    <col min="10101" max="10101" width="28.28515625" style="67" customWidth="1"/>
    <col min="10102" max="10102" width="10.28515625" style="67" customWidth="1"/>
    <col min="10103" max="10103" width="6" style="67" customWidth="1"/>
    <col min="10104" max="10104" width="28.28515625" style="67" customWidth="1"/>
    <col min="10105" max="10105" width="10.28515625" style="67" customWidth="1"/>
    <col min="10106" max="10106" width="6" style="67" customWidth="1"/>
    <col min="10107" max="10107" width="28.28515625" style="67" customWidth="1"/>
    <col min="10108" max="10108" width="10.28515625" style="67" customWidth="1"/>
    <col min="10109" max="10109" width="6" style="67" customWidth="1"/>
    <col min="10110" max="10110" width="28.28515625" style="67" customWidth="1"/>
    <col min="10111" max="10111" width="10.28515625" style="67" customWidth="1"/>
    <col min="10112" max="10112" width="6" style="67" customWidth="1"/>
    <col min="10113" max="10113" width="28.28515625" style="67" customWidth="1"/>
    <col min="10114" max="10114" width="10.28515625" style="67" customWidth="1"/>
    <col min="10115" max="10115" width="6" style="67" customWidth="1"/>
    <col min="10116" max="10116" width="28.28515625" style="67" customWidth="1"/>
    <col min="10117" max="10117" width="10.28515625" style="67" customWidth="1"/>
    <col min="10118" max="10118" width="6" style="67" customWidth="1"/>
    <col min="10119" max="10119" width="28.28515625" style="67" customWidth="1"/>
    <col min="10120" max="10120" width="10.28515625" style="67" customWidth="1"/>
    <col min="10121" max="10121" width="6" style="67" customWidth="1"/>
    <col min="10122" max="10122" width="28.28515625" style="67" customWidth="1"/>
    <col min="10123" max="10123" width="10.28515625" style="67" customWidth="1"/>
    <col min="10124" max="10124" width="6" style="67" customWidth="1"/>
    <col min="10125" max="10125" width="28.28515625" style="67" customWidth="1"/>
    <col min="10126" max="10126" width="10.28515625" style="67" customWidth="1"/>
    <col min="10127" max="10127" width="6" style="67" customWidth="1"/>
    <col min="10128" max="10128" width="28.28515625" style="67" customWidth="1"/>
    <col min="10129" max="10129" width="10.28515625" style="67" customWidth="1"/>
    <col min="10130" max="10130" width="6" style="67" customWidth="1"/>
    <col min="10131" max="10131" width="28.28515625" style="67" customWidth="1"/>
    <col min="10132" max="10132" width="10.28515625" style="67" customWidth="1"/>
    <col min="10133" max="10133" width="6" style="67" customWidth="1"/>
    <col min="10134" max="10134" width="28.28515625" style="67" customWidth="1"/>
    <col min="10135" max="10135" width="10.28515625" style="67" customWidth="1"/>
    <col min="10136" max="10136" width="6" style="67" customWidth="1"/>
    <col min="10137" max="10137" width="28.28515625" style="67" customWidth="1"/>
    <col min="10138" max="10138" width="10.28515625" style="67" customWidth="1"/>
    <col min="10139" max="10139" width="6" style="67" customWidth="1"/>
    <col min="10140" max="10140" width="28.28515625" style="67" customWidth="1"/>
    <col min="10141" max="10141" width="10.28515625" style="67" customWidth="1"/>
    <col min="10142" max="10142" width="6" style="67" customWidth="1"/>
    <col min="10143" max="10143" width="28.28515625" style="67" customWidth="1"/>
    <col min="10144" max="10144" width="10.28515625" style="67" customWidth="1"/>
    <col min="10145" max="10145" width="6" style="67" customWidth="1"/>
    <col min="10146" max="10146" width="28.28515625" style="67" customWidth="1"/>
    <col min="10147" max="10147" width="10.28515625" style="67" customWidth="1"/>
    <col min="10148" max="10148" width="6" style="67" customWidth="1"/>
    <col min="10149" max="10149" width="28.28515625" style="67" customWidth="1"/>
    <col min="10150" max="10150" width="10.28515625" style="67" customWidth="1"/>
    <col min="10151" max="10151" width="6" style="67" customWidth="1"/>
    <col min="10152" max="10152" width="28.28515625" style="67" customWidth="1"/>
    <col min="10153" max="10153" width="10.28515625" style="67" customWidth="1"/>
    <col min="10154" max="10154" width="6" style="67" customWidth="1"/>
    <col min="10155" max="10155" width="28.28515625" style="67" customWidth="1"/>
    <col min="10156" max="10156" width="10.28515625" style="67" customWidth="1"/>
    <col min="10157" max="10157" width="6" style="67" customWidth="1"/>
    <col min="10158" max="10158" width="28.28515625" style="67" customWidth="1"/>
    <col min="10159" max="10159" width="10.28515625" style="67" customWidth="1"/>
    <col min="10160" max="10160" width="6" style="67" customWidth="1"/>
    <col min="10161" max="10161" width="28.28515625" style="67" customWidth="1"/>
    <col min="10162" max="10162" width="10.28515625" style="67" customWidth="1"/>
    <col min="10163" max="10163" width="6" style="67" customWidth="1"/>
    <col min="10164" max="10164" width="28.28515625" style="67" customWidth="1"/>
    <col min="10165" max="10165" width="10.28515625" style="67" customWidth="1"/>
    <col min="10166" max="10166" width="6" style="67" customWidth="1"/>
    <col min="10167" max="10167" width="28.28515625" style="67" customWidth="1"/>
    <col min="10168" max="10168" width="10.28515625" style="67" customWidth="1"/>
    <col min="10169" max="10169" width="6" style="67" customWidth="1"/>
    <col min="10170" max="10170" width="28.28515625" style="67" customWidth="1"/>
    <col min="10171" max="10171" width="10.28515625" style="67" customWidth="1"/>
    <col min="10172" max="10172" width="6" style="67" customWidth="1"/>
    <col min="10173" max="10173" width="28.28515625" style="67" customWidth="1"/>
    <col min="10174" max="10174" width="10.28515625" style="67" customWidth="1"/>
    <col min="10175" max="10175" width="6" style="67" customWidth="1"/>
    <col min="10176" max="10176" width="28.28515625" style="67" customWidth="1"/>
    <col min="10177" max="10177" width="10.28515625" style="67" customWidth="1"/>
    <col min="10178" max="10178" width="6" style="67" customWidth="1"/>
    <col min="10179" max="10179" width="28.28515625" style="67" customWidth="1"/>
    <col min="10180" max="10180" width="10.28515625" style="67" customWidth="1"/>
    <col min="10181" max="10181" width="6" style="67" customWidth="1"/>
    <col min="10182" max="10182" width="28.28515625" style="67" customWidth="1"/>
    <col min="10183" max="10183" width="10.28515625" style="67" customWidth="1"/>
    <col min="10184" max="10184" width="6" style="67" customWidth="1"/>
    <col min="10185" max="10185" width="28.28515625" style="67" customWidth="1"/>
    <col min="10186" max="10186" width="10.28515625" style="67" customWidth="1"/>
    <col min="10187" max="10187" width="6" style="67" customWidth="1"/>
    <col min="10188" max="10188" width="28.28515625" style="67" customWidth="1"/>
    <col min="10189" max="10189" width="10.28515625" style="67" customWidth="1"/>
    <col min="10190" max="10190" width="6" style="67" customWidth="1"/>
    <col min="10191" max="10191" width="28.28515625" style="67" customWidth="1"/>
    <col min="10192" max="10192" width="10.28515625" style="67" customWidth="1"/>
    <col min="10193" max="10193" width="6" style="67" customWidth="1"/>
    <col min="10194" max="10240" width="9.140625" style="67"/>
    <col min="10241" max="10241" width="31" style="67" customWidth="1"/>
    <col min="10242" max="10242" width="9.140625" style="67"/>
    <col min="10243" max="10243" width="28.28515625" style="67" customWidth="1"/>
    <col min="10244" max="10244" width="10.28515625" style="67" customWidth="1"/>
    <col min="10245" max="10245" width="6" style="67" customWidth="1"/>
    <col min="10246" max="10246" width="28.28515625" style="67" customWidth="1"/>
    <col min="10247" max="10247" width="10.28515625" style="67" customWidth="1"/>
    <col min="10248" max="10248" width="6" style="67" customWidth="1"/>
    <col min="10249" max="10249" width="28.28515625" style="67" customWidth="1"/>
    <col min="10250" max="10250" width="10.28515625" style="67" customWidth="1"/>
    <col min="10251" max="10251" width="6" style="67" customWidth="1"/>
    <col min="10252" max="10252" width="28.28515625" style="67" customWidth="1"/>
    <col min="10253" max="10253" width="10.28515625" style="67" customWidth="1"/>
    <col min="10254" max="10254" width="6" style="67" customWidth="1"/>
    <col min="10255" max="10255" width="28.28515625" style="67" customWidth="1"/>
    <col min="10256" max="10256" width="10.28515625" style="67" customWidth="1"/>
    <col min="10257" max="10257" width="6" style="67" customWidth="1"/>
    <col min="10258" max="10258" width="28.28515625" style="67" customWidth="1"/>
    <col min="10259" max="10259" width="10.28515625" style="67" customWidth="1"/>
    <col min="10260" max="10260" width="6" style="67" customWidth="1"/>
    <col min="10261" max="10261" width="28.28515625" style="67" customWidth="1"/>
    <col min="10262" max="10262" width="10.28515625" style="67" customWidth="1"/>
    <col min="10263" max="10263" width="6" style="67" customWidth="1"/>
    <col min="10264" max="10264" width="28.28515625" style="67" customWidth="1"/>
    <col min="10265" max="10265" width="10.28515625" style="67" customWidth="1"/>
    <col min="10266" max="10266" width="6" style="67" customWidth="1"/>
    <col min="10267" max="10267" width="28.28515625" style="67" customWidth="1"/>
    <col min="10268" max="10268" width="10.28515625" style="67" customWidth="1"/>
    <col min="10269" max="10269" width="6" style="67" customWidth="1"/>
    <col min="10270" max="10270" width="28.28515625" style="67" customWidth="1"/>
    <col min="10271" max="10271" width="10.28515625" style="67" customWidth="1"/>
    <col min="10272" max="10272" width="6" style="67" customWidth="1"/>
    <col min="10273" max="10273" width="28.28515625" style="67" customWidth="1"/>
    <col min="10274" max="10274" width="10.28515625" style="67" customWidth="1"/>
    <col min="10275" max="10275" width="6" style="67" customWidth="1"/>
    <col min="10276" max="10276" width="28.28515625" style="67" customWidth="1"/>
    <col min="10277" max="10277" width="10.28515625" style="67" customWidth="1"/>
    <col min="10278" max="10278" width="6" style="67" customWidth="1"/>
    <col min="10279" max="10279" width="28.28515625" style="67" customWidth="1"/>
    <col min="10280" max="10280" width="10.28515625" style="67" customWidth="1"/>
    <col min="10281" max="10281" width="6" style="67" customWidth="1"/>
    <col min="10282" max="10282" width="28.28515625" style="67" customWidth="1"/>
    <col min="10283" max="10283" width="10.28515625" style="67" customWidth="1"/>
    <col min="10284" max="10284" width="6" style="67" customWidth="1"/>
    <col min="10285" max="10285" width="28.28515625" style="67" customWidth="1"/>
    <col min="10286" max="10286" width="10.28515625" style="67" customWidth="1"/>
    <col min="10287" max="10287" width="6" style="67" customWidth="1"/>
    <col min="10288" max="10288" width="28.28515625" style="67" customWidth="1"/>
    <col min="10289" max="10289" width="10.28515625" style="67" customWidth="1"/>
    <col min="10290" max="10290" width="6" style="67" customWidth="1"/>
    <col min="10291" max="10291" width="28.28515625" style="67" customWidth="1"/>
    <col min="10292" max="10292" width="10.28515625" style="67" customWidth="1"/>
    <col min="10293" max="10293" width="6" style="67" customWidth="1"/>
    <col min="10294" max="10294" width="28.28515625" style="67" customWidth="1"/>
    <col min="10295" max="10295" width="10.28515625" style="67" customWidth="1"/>
    <col min="10296" max="10296" width="6" style="67" customWidth="1"/>
    <col min="10297" max="10297" width="28.28515625" style="67" customWidth="1"/>
    <col min="10298" max="10298" width="10.28515625" style="67" customWidth="1"/>
    <col min="10299" max="10299" width="6" style="67" customWidth="1"/>
    <col min="10300" max="10300" width="28.28515625" style="67" customWidth="1"/>
    <col min="10301" max="10301" width="10.28515625" style="67" customWidth="1"/>
    <col min="10302" max="10302" width="6" style="67" customWidth="1"/>
    <col min="10303" max="10303" width="28.28515625" style="67" customWidth="1"/>
    <col min="10304" max="10304" width="10.28515625" style="67" customWidth="1"/>
    <col min="10305" max="10305" width="6" style="67" customWidth="1"/>
    <col min="10306" max="10306" width="28.28515625" style="67" customWidth="1"/>
    <col min="10307" max="10307" width="10.28515625" style="67" customWidth="1"/>
    <col min="10308" max="10308" width="6" style="67" customWidth="1"/>
    <col min="10309" max="10309" width="28.28515625" style="67" customWidth="1"/>
    <col min="10310" max="10310" width="10.28515625" style="67" customWidth="1"/>
    <col min="10311" max="10311" width="6" style="67" customWidth="1"/>
    <col min="10312" max="10312" width="28.28515625" style="67" customWidth="1"/>
    <col min="10313" max="10313" width="10.28515625" style="67" customWidth="1"/>
    <col min="10314" max="10314" width="6" style="67" customWidth="1"/>
    <col min="10315" max="10315" width="28.28515625" style="67" customWidth="1"/>
    <col min="10316" max="10316" width="10.28515625" style="67" customWidth="1"/>
    <col min="10317" max="10317" width="6" style="67" customWidth="1"/>
    <col min="10318" max="10318" width="28.28515625" style="67" customWidth="1"/>
    <col min="10319" max="10319" width="10.28515625" style="67" customWidth="1"/>
    <col min="10320" max="10320" width="6" style="67" customWidth="1"/>
    <col min="10321" max="10321" width="28.28515625" style="67" customWidth="1"/>
    <col min="10322" max="10322" width="10.28515625" style="67" customWidth="1"/>
    <col min="10323" max="10323" width="6" style="67" customWidth="1"/>
    <col min="10324" max="10324" width="28.28515625" style="67" customWidth="1"/>
    <col min="10325" max="10325" width="10.28515625" style="67" customWidth="1"/>
    <col min="10326" max="10326" width="6" style="67" customWidth="1"/>
    <col min="10327" max="10327" width="28.28515625" style="67" customWidth="1"/>
    <col min="10328" max="10328" width="10.28515625" style="67" customWidth="1"/>
    <col min="10329" max="10329" width="6" style="67" customWidth="1"/>
    <col min="10330" max="10330" width="28.28515625" style="67" customWidth="1"/>
    <col min="10331" max="10331" width="10.28515625" style="67" customWidth="1"/>
    <col min="10332" max="10332" width="6" style="67" customWidth="1"/>
    <col min="10333" max="10333" width="28.28515625" style="67" customWidth="1"/>
    <col min="10334" max="10334" width="10.28515625" style="67" customWidth="1"/>
    <col min="10335" max="10335" width="6" style="67" customWidth="1"/>
    <col min="10336" max="10336" width="28.28515625" style="67" customWidth="1"/>
    <col min="10337" max="10337" width="10.28515625" style="67" customWidth="1"/>
    <col min="10338" max="10338" width="6" style="67" customWidth="1"/>
    <col min="10339" max="10339" width="28.28515625" style="67" customWidth="1"/>
    <col min="10340" max="10340" width="10.28515625" style="67" customWidth="1"/>
    <col min="10341" max="10341" width="6" style="67" customWidth="1"/>
    <col min="10342" max="10342" width="28.28515625" style="67" customWidth="1"/>
    <col min="10343" max="10343" width="10.28515625" style="67" customWidth="1"/>
    <col min="10344" max="10344" width="6" style="67" customWidth="1"/>
    <col min="10345" max="10345" width="28.28515625" style="67" customWidth="1"/>
    <col min="10346" max="10346" width="10.28515625" style="67" customWidth="1"/>
    <col min="10347" max="10347" width="6" style="67" customWidth="1"/>
    <col min="10348" max="10348" width="28.28515625" style="67" customWidth="1"/>
    <col min="10349" max="10349" width="10.28515625" style="67" customWidth="1"/>
    <col min="10350" max="10350" width="6" style="67" customWidth="1"/>
    <col min="10351" max="10351" width="28.28515625" style="67" customWidth="1"/>
    <col min="10352" max="10352" width="10.28515625" style="67" customWidth="1"/>
    <col min="10353" max="10353" width="6" style="67" customWidth="1"/>
    <col min="10354" max="10354" width="28.28515625" style="67" customWidth="1"/>
    <col min="10355" max="10355" width="10.28515625" style="67" customWidth="1"/>
    <col min="10356" max="10356" width="6" style="67" customWidth="1"/>
    <col min="10357" max="10357" width="28.28515625" style="67" customWidth="1"/>
    <col min="10358" max="10358" width="10.28515625" style="67" customWidth="1"/>
    <col min="10359" max="10359" width="6" style="67" customWidth="1"/>
    <col min="10360" max="10360" width="28.28515625" style="67" customWidth="1"/>
    <col min="10361" max="10361" width="10.28515625" style="67" customWidth="1"/>
    <col min="10362" max="10362" width="6" style="67" customWidth="1"/>
    <col min="10363" max="10363" width="28.28515625" style="67" customWidth="1"/>
    <col min="10364" max="10364" width="10.28515625" style="67" customWidth="1"/>
    <col min="10365" max="10365" width="6" style="67" customWidth="1"/>
    <col min="10366" max="10366" width="28.28515625" style="67" customWidth="1"/>
    <col min="10367" max="10367" width="10.28515625" style="67" customWidth="1"/>
    <col min="10368" max="10368" width="6" style="67" customWidth="1"/>
    <col min="10369" max="10369" width="28.28515625" style="67" customWidth="1"/>
    <col min="10370" max="10370" width="10.28515625" style="67" customWidth="1"/>
    <col min="10371" max="10371" width="6" style="67" customWidth="1"/>
    <col min="10372" max="10372" width="28.28515625" style="67" customWidth="1"/>
    <col min="10373" max="10373" width="10.28515625" style="67" customWidth="1"/>
    <col min="10374" max="10374" width="6" style="67" customWidth="1"/>
    <col min="10375" max="10375" width="28.28515625" style="67" customWidth="1"/>
    <col min="10376" max="10376" width="10.28515625" style="67" customWidth="1"/>
    <col min="10377" max="10377" width="6" style="67" customWidth="1"/>
    <col min="10378" max="10378" width="28.28515625" style="67" customWidth="1"/>
    <col min="10379" max="10379" width="10.28515625" style="67" customWidth="1"/>
    <col min="10380" max="10380" width="6" style="67" customWidth="1"/>
    <col min="10381" max="10381" width="28.28515625" style="67" customWidth="1"/>
    <col min="10382" max="10382" width="10.28515625" style="67" customWidth="1"/>
    <col min="10383" max="10383" width="6" style="67" customWidth="1"/>
    <col min="10384" max="10384" width="28.28515625" style="67" customWidth="1"/>
    <col min="10385" max="10385" width="10.28515625" style="67" customWidth="1"/>
    <col min="10386" max="10386" width="6" style="67" customWidth="1"/>
    <col min="10387" max="10387" width="28.28515625" style="67" customWidth="1"/>
    <col min="10388" max="10388" width="10.28515625" style="67" customWidth="1"/>
    <col min="10389" max="10389" width="6" style="67" customWidth="1"/>
    <col min="10390" max="10390" width="28.28515625" style="67" customWidth="1"/>
    <col min="10391" max="10391" width="10.28515625" style="67" customWidth="1"/>
    <col min="10392" max="10392" width="6" style="67" customWidth="1"/>
    <col min="10393" max="10393" width="28.28515625" style="67" customWidth="1"/>
    <col min="10394" max="10394" width="10.28515625" style="67" customWidth="1"/>
    <col min="10395" max="10395" width="6" style="67" customWidth="1"/>
    <col min="10396" max="10396" width="28.28515625" style="67" customWidth="1"/>
    <col min="10397" max="10397" width="10.28515625" style="67" customWidth="1"/>
    <col min="10398" max="10398" width="6" style="67" customWidth="1"/>
    <col min="10399" max="10399" width="28.28515625" style="67" customWidth="1"/>
    <col min="10400" max="10400" width="10.28515625" style="67" customWidth="1"/>
    <col min="10401" max="10401" width="6" style="67" customWidth="1"/>
    <col min="10402" max="10402" width="28.28515625" style="67" customWidth="1"/>
    <col min="10403" max="10403" width="10.28515625" style="67" customWidth="1"/>
    <col min="10404" max="10404" width="6" style="67" customWidth="1"/>
    <col min="10405" max="10405" width="28.28515625" style="67" customWidth="1"/>
    <col min="10406" max="10406" width="10.28515625" style="67" customWidth="1"/>
    <col min="10407" max="10407" width="6" style="67" customWidth="1"/>
    <col min="10408" max="10408" width="28.28515625" style="67" customWidth="1"/>
    <col min="10409" max="10409" width="10.28515625" style="67" customWidth="1"/>
    <col min="10410" max="10410" width="6" style="67" customWidth="1"/>
    <col min="10411" max="10411" width="28.28515625" style="67" customWidth="1"/>
    <col min="10412" max="10412" width="10.28515625" style="67" customWidth="1"/>
    <col min="10413" max="10413" width="6" style="67" customWidth="1"/>
    <col min="10414" max="10414" width="28.28515625" style="67" customWidth="1"/>
    <col min="10415" max="10415" width="10.28515625" style="67" customWidth="1"/>
    <col min="10416" max="10416" width="6" style="67" customWidth="1"/>
    <col min="10417" max="10417" width="28.28515625" style="67" customWidth="1"/>
    <col min="10418" max="10418" width="10.28515625" style="67" customWidth="1"/>
    <col min="10419" max="10419" width="6" style="67" customWidth="1"/>
    <col min="10420" max="10420" width="28.28515625" style="67" customWidth="1"/>
    <col min="10421" max="10421" width="10.28515625" style="67" customWidth="1"/>
    <col min="10422" max="10422" width="6" style="67" customWidth="1"/>
    <col min="10423" max="10423" width="28.28515625" style="67" customWidth="1"/>
    <col min="10424" max="10424" width="10.28515625" style="67" customWidth="1"/>
    <col min="10425" max="10425" width="6" style="67" customWidth="1"/>
    <col min="10426" max="10426" width="28.28515625" style="67" customWidth="1"/>
    <col min="10427" max="10427" width="10.28515625" style="67" customWidth="1"/>
    <col min="10428" max="10428" width="6" style="67" customWidth="1"/>
    <col min="10429" max="10429" width="28.28515625" style="67" customWidth="1"/>
    <col min="10430" max="10430" width="10.28515625" style="67" customWidth="1"/>
    <col min="10431" max="10431" width="6" style="67" customWidth="1"/>
    <col min="10432" max="10432" width="28.28515625" style="67" customWidth="1"/>
    <col min="10433" max="10433" width="10.28515625" style="67" customWidth="1"/>
    <col min="10434" max="10434" width="6" style="67" customWidth="1"/>
    <col min="10435" max="10435" width="28.28515625" style="67" customWidth="1"/>
    <col min="10436" max="10436" width="10.28515625" style="67" customWidth="1"/>
    <col min="10437" max="10437" width="6" style="67" customWidth="1"/>
    <col min="10438" max="10438" width="28.28515625" style="67" customWidth="1"/>
    <col min="10439" max="10439" width="10.28515625" style="67" customWidth="1"/>
    <col min="10440" max="10440" width="6" style="67" customWidth="1"/>
    <col min="10441" max="10441" width="28.28515625" style="67" customWidth="1"/>
    <col min="10442" max="10442" width="10.28515625" style="67" customWidth="1"/>
    <col min="10443" max="10443" width="6" style="67" customWidth="1"/>
    <col min="10444" max="10444" width="28.28515625" style="67" customWidth="1"/>
    <col min="10445" max="10445" width="10.28515625" style="67" customWidth="1"/>
    <col min="10446" max="10446" width="6" style="67" customWidth="1"/>
    <col min="10447" max="10447" width="28.28515625" style="67" customWidth="1"/>
    <col min="10448" max="10448" width="10.28515625" style="67" customWidth="1"/>
    <col min="10449" max="10449" width="6" style="67" customWidth="1"/>
    <col min="10450" max="10496" width="9.140625" style="67"/>
    <col min="10497" max="10497" width="31" style="67" customWidth="1"/>
    <col min="10498" max="10498" width="9.140625" style="67"/>
    <col min="10499" max="10499" width="28.28515625" style="67" customWidth="1"/>
    <col min="10500" max="10500" width="10.28515625" style="67" customWidth="1"/>
    <col min="10501" max="10501" width="6" style="67" customWidth="1"/>
    <col min="10502" max="10502" width="28.28515625" style="67" customWidth="1"/>
    <col min="10503" max="10503" width="10.28515625" style="67" customWidth="1"/>
    <col min="10504" max="10504" width="6" style="67" customWidth="1"/>
    <col min="10505" max="10505" width="28.28515625" style="67" customWidth="1"/>
    <col min="10506" max="10506" width="10.28515625" style="67" customWidth="1"/>
    <col min="10507" max="10507" width="6" style="67" customWidth="1"/>
    <col min="10508" max="10508" width="28.28515625" style="67" customWidth="1"/>
    <col min="10509" max="10509" width="10.28515625" style="67" customWidth="1"/>
    <col min="10510" max="10510" width="6" style="67" customWidth="1"/>
    <col min="10511" max="10511" width="28.28515625" style="67" customWidth="1"/>
    <col min="10512" max="10512" width="10.28515625" style="67" customWidth="1"/>
    <col min="10513" max="10513" width="6" style="67" customWidth="1"/>
    <col min="10514" max="10514" width="28.28515625" style="67" customWidth="1"/>
    <col min="10515" max="10515" width="10.28515625" style="67" customWidth="1"/>
    <col min="10516" max="10516" width="6" style="67" customWidth="1"/>
    <col min="10517" max="10517" width="28.28515625" style="67" customWidth="1"/>
    <col min="10518" max="10518" width="10.28515625" style="67" customWidth="1"/>
    <col min="10519" max="10519" width="6" style="67" customWidth="1"/>
    <col min="10520" max="10520" width="28.28515625" style="67" customWidth="1"/>
    <col min="10521" max="10521" width="10.28515625" style="67" customWidth="1"/>
    <col min="10522" max="10522" width="6" style="67" customWidth="1"/>
    <col min="10523" max="10523" width="28.28515625" style="67" customWidth="1"/>
    <col min="10524" max="10524" width="10.28515625" style="67" customWidth="1"/>
    <col min="10525" max="10525" width="6" style="67" customWidth="1"/>
    <col min="10526" max="10526" width="28.28515625" style="67" customWidth="1"/>
    <col min="10527" max="10527" width="10.28515625" style="67" customWidth="1"/>
    <col min="10528" max="10528" width="6" style="67" customWidth="1"/>
    <col min="10529" max="10529" width="28.28515625" style="67" customWidth="1"/>
    <col min="10530" max="10530" width="10.28515625" style="67" customWidth="1"/>
    <col min="10531" max="10531" width="6" style="67" customWidth="1"/>
    <col min="10532" max="10532" width="28.28515625" style="67" customWidth="1"/>
    <col min="10533" max="10533" width="10.28515625" style="67" customWidth="1"/>
    <col min="10534" max="10534" width="6" style="67" customWidth="1"/>
    <col min="10535" max="10535" width="28.28515625" style="67" customWidth="1"/>
    <col min="10536" max="10536" width="10.28515625" style="67" customWidth="1"/>
    <col min="10537" max="10537" width="6" style="67" customWidth="1"/>
    <col min="10538" max="10538" width="28.28515625" style="67" customWidth="1"/>
    <col min="10539" max="10539" width="10.28515625" style="67" customWidth="1"/>
    <col min="10540" max="10540" width="6" style="67" customWidth="1"/>
    <col min="10541" max="10541" width="28.28515625" style="67" customWidth="1"/>
    <col min="10542" max="10542" width="10.28515625" style="67" customWidth="1"/>
    <col min="10543" max="10543" width="6" style="67" customWidth="1"/>
    <col min="10544" max="10544" width="28.28515625" style="67" customWidth="1"/>
    <col min="10545" max="10545" width="10.28515625" style="67" customWidth="1"/>
    <col min="10546" max="10546" width="6" style="67" customWidth="1"/>
    <col min="10547" max="10547" width="28.28515625" style="67" customWidth="1"/>
    <col min="10548" max="10548" width="10.28515625" style="67" customWidth="1"/>
    <col min="10549" max="10549" width="6" style="67" customWidth="1"/>
    <col min="10550" max="10550" width="28.28515625" style="67" customWidth="1"/>
    <col min="10551" max="10551" width="10.28515625" style="67" customWidth="1"/>
    <col min="10552" max="10552" width="6" style="67" customWidth="1"/>
    <col min="10553" max="10553" width="28.28515625" style="67" customWidth="1"/>
    <col min="10554" max="10554" width="10.28515625" style="67" customWidth="1"/>
    <col min="10555" max="10555" width="6" style="67" customWidth="1"/>
    <col min="10556" max="10556" width="28.28515625" style="67" customWidth="1"/>
    <col min="10557" max="10557" width="10.28515625" style="67" customWidth="1"/>
    <col min="10558" max="10558" width="6" style="67" customWidth="1"/>
    <col min="10559" max="10559" width="28.28515625" style="67" customWidth="1"/>
    <col min="10560" max="10560" width="10.28515625" style="67" customWidth="1"/>
    <col min="10561" max="10561" width="6" style="67" customWidth="1"/>
    <col min="10562" max="10562" width="28.28515625" style="67" customWidth="1"/>
    <col min="10563" max="10563" width="10.28515625" style="67" customWidth="1"/>
    <col min="10564" max="10564" width="6" style="67" customWidth="1"/>
    <col min="10565" max="10565" width="28.28515625" style="67" customWidth="1"/>
    <col min="10566" max="10566" width="10.28515625" style="67" customWidth="1"/>
    <col min="10567" max="10567" width="6" style="67" customWidth="1"/>
    <col min="10568" max="10568" width="28.28515625" style="67" customWidth="1"/>
    <col min="10569" max="10569" width="10.28515625" style="67" customWidth="1"/>
    <col min="10570" max="10570" width="6" style="67" customWidth="1"/>
    <col min="10571" max="10571" width="28.28515625" style="67" customWidth="1"/>
    <col min="10572" max="10572" width="10.28515625" style="67" customWidth="1"/>
    <col min="10573" max="10573" width="6" style="67" customWidth="1"/>
    <col min="10574" max="10574" width="28.28515625" style="67" customWidth="1"/>
    <col min="10575" max="10575" width="10.28515625" style="67" customWidth="1"/>
    <col min="10576" max="10576" width="6" style="67" customWidth="1"/>
    <col min="10577" max="10577" width="28.28515625" style="67" customWidth="1"/>
    <col min="10578" max="10578" width="10.28515625" style="67" customWidth="1"/>
    <col min="10579" max="10579" width="6" style="67" customWidth="1"/>
    <col min="10580" max="10580" width="28.28515625" style="67" customWidth="1"/>
    <col min="10581" max="10581" width="10.28515625" style="67" customWidth="1"/>
    <col min="10582" max="10582" width="6" style="67" customWidth="1"/>
    <col min="10583" max="10583" width="28.28515625" style="67" customWidth="1"/>
    <col min="10584" max="10584" width="10.28515625" style="67" customWidth="1"/>
    <col min="10585" max="10585" width="6" style="67" customWidth="1"/>
    <col min="10586" max="10586" width="28.28515625" style="67" customWidth="1"/>
    <col min="10587" max="10587" width="10.28515625" style="67" customWidth="1"/>
    <col min="10588" max="10588" width="6" style="67" customWidth="1"/>
    <col min="10589" max="10589" width="28.28515625" style="67" customWidth="1"/>
    <col min="10590" max="10590" width="10.28515625" style="67" customWidth="1"/>
    <col min="10591" max="10591" width="6" style="67" customWidth="1"/>
    <col min="10592" max="10592" width="28.28515625" style="67" customWidth="1"/>
    <col min="10593" max="10593" width="10.28515625" style="67" customWidth="1"/>
    <col min="10594" max="10594" width="6" style="67" customWidth="1"/>
    <col min="10595" max="10595" width="28.28515625" style="67" customWidth="1"/>
    <col min="10596" max="10596" width="10.28515625" style="67" customWidth="1"/>
    <col min="10597" max="10597" width="6" style="67" customWidth="1"/>
    <col min="10598" max="10598" width="28.28515625" style="67" customWidth="1"/>
    <col min="10599" max="10599" width="10.28515625" style="67" customWidth="1"/>
    <col min="10600" max="10600" width="6" style="67" customWidth="1"/>
    <col min="10601" max="10601" width="28.28515625" style="67" customWidth="1"/>
    <col min="10602" max="10602" width="10.28515625" style="67" customWidth="1"/>
    <col min="10603" max="10603" width="6" style="67" customWidth="1"/>
    <col min="10604" max="10604" width="28.28515625" style="67" customWidth="1"/>
    <col min="10605" max="10605" width="10.28515625" style="67" customWidth="1"/>
    <col min="10606" max="10606" width="6" style="67" customWidth="1"/>
    <col min="10607" max="10607" width="28.28515625" style="67" customWidth="1"/>
    <col min="10608" max="10608" width="10.28515625" style="67" customWidth="1"/>
    <col min="10609" max="10609" width="6" style="67" customWidth="1"/>
    <col min="10610" max="10610" width="28.28515625" style="67" customWidth="1"/>
    <col min="10611" max="10611" width="10.28515625" style="67" customWidth="1"/>
    <col min="10612" max="10612" width="6" style="67" customWidth="1"/>
    <col min="10613" max="10613" width="28.28515625" style="67" customWidth="1"/>
    <col min="10614" max="10614" width="10.28515625" style="67" customWidth="1"/>
    <col min="10615" max="10615" width="6" style="67" customWidth="1"/>
    <col min="10616" max="10616" width="28.28515625" style="67" customWidth="1"/>
    <col min="10617" max="10617" width="10.28515625" style="67" customWidth="1"/>
    <col min="10618" max="10618" width="6" style="67" customWidth="1"/>
    <col min="10619" max="10619" width="28.28515625" style="67" customWidth="1"/>
    <col min="10620" max="10620" width="10.28515625" style="67" customWidth="1"/>
    <col min="10621" max="10621" width="6" style="67" customWidth="1"/>
    <col min="10622" max="10622" width="28.28515625" style="67" customWidth="1"/>
    <col min="10623" max="10623" width="10.28515625" style="67" customWidth="1"/>
    <col min="10624" max="10624" width="6" style="67" customWidth="1"/>
    <col min="10625" max="10625" width="28.28515625" style="67" customWidth="1"/>
    <col min="10626" max="10626" width="10.28515625" style="67" customWidth="1"/>
    <col min="10627" max="10627" width="6" style="67" customWidth="1"/>
    <col min="10628" max="10628" width="28.28515625" style="67" customWidth="1"/>
    <col min="10629" max="10629" width="10.28515625" style="67" customWidth="1"/>
    <col min="10630" max="10630" width="6" style="67" customWidth="1"/>
    <col min="10631" max="10631" width="28.28515625" style="67" customWidth="1"/>
    <col min="10632" max="10632" width="10.28515625" style="67" customWidth="1"/>
    <col min="10633" max="10633" width="6" style="67" customWidth="1"/>
    <col min="10634" max="10634" width="28.28515625" style="67" customWidth="1"/>
    <col min="10635" max="10635" width="10.28515625" style="67" customWidth="1"/>
    <col min="10636" max="10636" width="6" style="67" customWidth="1"/>
    <col min="10637" max="10637" width="28.28515625" style="67" customWidth="1"/>
    <col min="10638" max="10638" width="10.28515625" style="67" customWidth="1"/>
    <col min="10639" max="10639" width="6" style="67" customWidth="1"/>
    <col min="10640" max="10640" width="28.28515625" style="67" customWidth="1"/>
    <col min="10641" max="10641" width="10.28515625" style="67" customWidth="1"/>
    <col min="10642" max="10642" width="6" style="67" customWidth="1"/>
    <col min="10643" max="10643" width="28.28515625" style="67" customWidth="1"/>
    <col min="10644" max="10644" width="10.28515625" style="67" customWidth="1"/>
    <col min="10645" max="10645" width="6" style="67" customWidth="1"/>
    <col min="10646" max="10646" width="28.28515625" style="67" customWidth="1"/>
    <col min="10647" max="10647" width="10.28515625" style="67" customWidth="1"/>
    <col min="10648" max="10648" width="6" style="67" customWidth="1"/>
    <col min="10649" max="10649" width="28.28515625" style="67" customWidth="1"/>
    <col min="10650" max="10650" width="10.28515625" style="67" customWidth="1"/>
    <col min="10651" max="10651" width="6" style="67" customWidth="1"/>
    <col min="10652" max="10652" width="28.28515625" style="67" customWidth="1"/>
    <col min="10653" max="10653" width="10.28515625" style="67" customWidth="1"/>
    <col min="10654" max="10654" width="6" style="67" customWidth="1"/>
    <col min="10655" max="10655" width="28.28515625" style="67" customWidth="1"/>
    <col min="10656" max="10656" width="10.28515625" style="67" customWidth="1"/>
    <col min="10657" max="10657" width="6" style="67" customWidth="1"/>
    <col min="10658" max="10658" width="28.28515625" style="67" customWidth="1"/>
    <col min="10659" max="10659" width="10.28515625" style="67" customWidth="1"/>
    <col min="10660" max="10660" width="6" style="67" customWidth="1"/>
    <col min="10661" max="10661" width="28.28515625" style="67" customWidth="1"/>
    <col min="10662" max="10662" width="10.28515625" style="67" customWidth="1"/>
    <col min="10663" max="10663" width="6" style="67" customWidth="1"/>
    <col min="10664" max="10664" width="28.28515625" style="67" customWidth="1"/>
    <col min="10665" max="10665" width="10.28515625" style="67" customWidth="1"/>
    <col min="10666" max="10666" width="6" style="67" customWidth="1"/>
    <col min="10667" max="10667" width="28.28515625" style="67" customWidth="1"/>
    <col min="10668" max="10668" width="10.28515625" style="67" customWidth="1"/>
    <col min="10669" max="10669" width="6" style="67" customWidth="1"/>
    <col min="10670" max="10670" width="28.28515625" style="67" customWidth="1"/>
    <col min="10671" max="10671" width="10.28515625" style="67" customWidth="1"/>
    <col min="10672" max="10672" width="6" style="67" customWidth="1"/>
    <col min="10673" max="10673" width="28.28515625" style="67" customWidth="1"/>
    <col min="10674" max="10674" width="10.28515625" style="67" customWidth="1"/>
    <col min="10675" max="10675" width="6" style="67" customWidth="1"/>
    <col min="10676" max="10676" width="28.28515625" style="67" customWidth="1"/>
    <col min="10677" max="10677" width="10.28515625" style="67" customWidth="1"/>
    <col min="10678" max="10678" width="6" style="67" customWidth="1"/>
    <col min="10679" max="10679" width="28.28515625" style="67" customWidth="1"/>
    <col min="10680" max="10680" width="10.28515625" style="67" customWidth="1"/>
    <col min="10681" max="10681" width="6" style="67" customWidth="1"/>
    <col min="10682" max="10682" width="28.28515625" style="67" customWidth="1"/>
    <col min="10683" max="10683" width="10.28515625" style="67" customWidth="1"/>
    <col min="10684" max="10684" width="6" style="67" customWidth="1"/>
    <col min="10685" max="10685" width="28.28515625" style="67" customWidth="1"/>
    <col min="10686" max="10686" width="10.28515625" style="67" customWidth="1"/>
    <col min="10687" max="10687" width="6" style="67" customWidth="1"/>
    <col min="10688" max="10688" width="28.28515625" style="67" customWidth="1"/>
    <col min="10689" max="10689" width="10.28515625" style="67" customWidth="1"/>
    <col min="10690" max="10690" width="6" style="67" customWidth="1"/>
    <col min="10691" max="10691" width="28.28515625" style="67" customWidth="1"/>
    <col min="10692" max="10692" width="10.28515625" style="67" customWidth="1"/>
    <col min="10693" max="10693" width="6" style="67" customWidth="1"/>
    <col min="10694" max="10694" width="28.28515625" style="67" customWidth="1"/>
    <col min="10695" max="10695" width="10.28515625" style="67" customWidth="1"/>
    <col min="10696" max="10696" width="6" style="67" customWidth="1"/>
    <col min="10697" max="10697" width="28.28515625" style="67" customWidth="1"/>
    <col min="10698" max="10698" width="10.28515625" style="67" customWidth="1"/>
    <col min="10699" max="10699" width="6" style="67" customWidth="1"/>
    <col min="10700" max="10700" width="28.28515625" style="67" customWidth="1"/>
    <col min="10701" max="10701" width="10.28515625" style="67" customWidth="1"/>
    <col min="10702" max="10702" width="6" style="67" customWidth="1"/>
    <col min="10703" max="10703" width="28.28515625" style="67" customWidth="1"/>
    <col min="10704" max="10704" width="10.28515625" style="67" customWidth="1"/>
    <col min="10705" max="10705" width="6" style="67" customWidth="1"/>
    <col min="10706" max="10752" width="9.140625" style="67"/>
    <col min="10753" max="10753" width="31" style="67" customWidth="1"/>
    <col min="10754" max="10754" width="9.140625" style="67"/>
    <col min="10755" max="10755" width="28.28515625" style="67" customWidth="1"/>
    <col min="10756" max="10756" width="10.28515625" style="67" customWidth="1"/>
    <col min="10757" max="10757" width="6" style="67" customWidth="1"/>
    <col min="10758" max="10758" width="28.28515625" style="67" customWidth="1"/>
    <col min="10759" max="10759" width="10.28515625" style="67" customWidth="1"/>
    <col min="10760" max="10760" width="6" style="67" customWidth="1"/>
    <col min="10761" max="10761" width="28.28515625" style="67" customWidth="1"/>
    <col min="10762" max="10762" width="10.28515625" style="67" customWidth="1"/>
    <col min="10763" max="10763" width="6" style="67" customWidth="1"/>
    <col min="10764" max="10764" width="28.28515625" style="67" customWidth="1"/>
    <col min="10765" max="10765" width="10.28515625" style="67" customWidth="1"/>
    <col min="10766" max="10766" width="6" style="67" customWidth="1"/>
    <col min="10767" max="10767" width="28.28515625" style="67" customWidth="1"/>
    <col min="10768" max="10768" width="10.28515625" style="67" customWidth="1"/>
    <col min="10769" max="10769" width="6" style="67" customWidth="1"/>
    <col min="10770" max="10770" width="28.28515625" style="67" customWidth="1"/>
    <col min="10771" max="10771" width="10.28515625" style="67" customWidth="1"/>
    <col min="10772" max="10772" width="6" style="67" customWidth="1"/>
    <col min="10773" max="10773" width="28.28515625" style="67" customWidth="1"/>
    <col min="10774" max="10774" width="10.28515625" style="67" customWidth="1"/>
    <col min="10775" max="10775" width="6" style="67" customWidth="1"/>
    <col min="10776" max="10776" width="28.28515625" style="67" customWidth="1"/>
    <col min="10777" max="10777" width="10.28515625" style="67" customWidth="1"/>
    <col min="10778" max="10778" width="6" style="67" customWidth="1"/>
    <col min="10779" max="10779" width="28.28515625" style="67" customWidth="1"/>
    <col min="10780" max="10780" width="10.28515625" style="67" customWidth="1"/>
    <col min="10781" max="10781" width="6" style="67" customWidth="1"/>
    <col min="10782" max="10782" width="28.28515625" style="67" customWidth="1"/>
    <col min="10783" max="10783" width="10.28515625" style="67" customWidth="1"/>
    <col min="10784" max="10784" width="6" style="67" customWidth="1"/>
    <col min="10785" max="10785" width="28.28515625" style="67" customWidth="1"/>
    <col min="10786" max="10786" width="10.28515625" style="67" customWidth="1"/>
    <col min="10787" max="10787" width="6" style="67" customWidth="1"/>
    <col min="10788" max="10788" width="28.28515625" style="67" customWidth="1"/>
    <col min="10789" max="10789" width="10.28515625" style="67" customWidth="1"/>
    <col min="10790" max="10790" width="6" style="67" customWidth="1"/>
    <col min="10791" max="10791" width="28.28515625" style="67" customWidth="1"/>
    <col min="10792" max="10792" width="10.28515625" style="67" customWidth="1"/>
    <col min="10793" max="10793" width="6" style="67" customWidth="1"/>
    <col min="10794" max="10794" width="28.28515625" style="67" customWidth="1"/>
    <col min="10795" max="10795" width="10.28515625" style="67" customWidth="1"/>
    <col min="10796" max="10796" width="6" style="67" customWidth="1"/>
    <col min="10797" max="10797" width="28.28515625" style="67" customWidth="1"/>
    <col min="10798" max="10798" width="10.28515625" style="67" customWidth="1"/>
    <col min="10799" max="10799" width="6" style="67" customWidth="1"/>
    <col min="10800" max="10800" width="28.28515625" style="67" customWidth="1"/>
    <col min="10801" max="10801" width="10.28515625" style="67" customWidth="1"/>
    <col min="10802" max="10802" width="6" style="67" customWidth="1"/>
    <col min="10803" max="10803" width="28.28515625" style="67" customWidth="1"/>
    <col min="10804" max="10804" width="10.28515625" style="67" customWidth="1"/>
    <col min="10805" max="10805" width="6" style="67" customWidth="1"/>
    <col min="10806" max="10806" width="28.28515625" style="67" customWidth="1"/>
    <col min="10807" max="10807" width="10.28515625" style="67" customWidth="1"/>
    <col min="10808" max="10808" width="6" style="67" customWidth="1"/>
    <col min="10809" max="10809" width="28.28515625" style="67" customWidth="1"/>
    <col min="10810" max="10810" width="10.28515625" style="67" customWidth="1"/>
    <col min="10811" max="10811" width="6" style="67" customWidth="1"/>
    <col min="10812" max="10812" width="28.28515625" style="67" customWidth="1"/>
    <col min="10813" max="10813" width="10.28515625" style="67" customWidth="1"/>
    <col min="10814" max="10814" width="6" style="67" customWidth="1"/>
    <col min="10815" max="10815" width="28.28515625" style="67" customWidth="1"/>
    <col min="10816" max="10816" width="10.28515625" style="67" customWidth="1"/>
    <col min="10817" max="10817" width="6" style="67" customWidth="1"/>
    <col min="10818" max="10818" width="28.28515625" style="67" customWidth="1"/>
    <col min="10819" max="10819" width="10.28515625" style="67" customWidth="1"/>
    <col min="10820" max="10820" width="6" style="67" customWidth="1"/>
    <col min="10821" max="10821" width="28.28515625" style="67" customWidth="1"/>
    <col min="10822" max="10822" width="10.28515625" style="67" customWidth="1"/>
    <col min="10823" max="10823" width="6" style="67" customWidth="1"/>
    <col min="10824" max="10824" width="28.28515625" style="67" customWidth="1"/>
    <col min="10825" max="10825" width="10.28515625" style="67" customWidth="1"/>
    <col min="10826" max="10826" width="6" style="67" customWidth="1"/>
    <col min="10827" max="10827" width="28.28515625" style="67" customWidth="1"/>
    <col min="10828" max="10828" width="10.28515625" style="67" customWidth="1"/>
    <col min="10829" max="10829" width="6" style="67" customWidth="1"/>
    <col min="10830" max="10830" width="28.28515625" style="67" customWidth="1"/>
    <col min="10831" max="10831" width="10.28515625" style="67" customWidth="1"/>
    <col min="10832" max="10832" width="6" style="67" customWidth="1"/>
    <col min="10833" max="10833" width="28.28515625" style="67" customWidth="1"/>
    <col min="10834" max="10834" width="10.28515625" style="67" customWidth="1"/>
    <col min="10835" max="10835" width="6" style="67" customWidth="1"/>
    <col min="10836" max="10836" width="28.28515625" style="67" customWidth="1"/>
    <col min="10837" max="10837" width="10.28515625" style="67" customWidth="1"/>
    <col min="10838" max="10838" width="6" style="67" customWidth="1"/>
    <col min="10839" max="10839" width="28.28515625" style="67" customWidth="1"/>
    <col min="10840" max="10840" width="10.28515625" style="67" customWidth="1"/>
    <col min="10841" max="10841" width="6" style="67" customWidth="1"/>
    <col min="10842" max="10842" width="28.28515625" style="67" customWidth="1"/>
    <col min="10843" max="10843" width="10.28515625" style="67" customWidth="1"/>
    <col min="10844" max="10844" width="6" style="67" customWidth="1"/>
    <col min="10845" max="10845" width="28.28515625" style="67" customWidth="1"/>
    <col min="10846" max="10846" width="10.28515625" style="67" customWidth="1"/>
    <col min="10847" max="10847" width="6" style="67" customWidth="1"/>
    <col min="10848" max="10848" width="28.28515625" style="67" customWidth="1"/>
    <col min="10849" max="10849" width="10.28515625" style="67" customWidth="1"/>
    <col min="10850" max="10850" width="6" style="67" customWidth="1"/>
    <col min="10851" max="10851" width="28.28515625" style="67" customWidth="1"/>
    <col min="10852" max="10852" width="10.28515625" style="67" customWidth="1"/>
    <col min="10853" max="10853" width="6" style="67" customWidth="1"/>
    <col min="10854" max="10854" width="28.28515625" style="67" customWidth="1"/>
    <col min="10855" max="10855" width="10.28515625" style="67" customWidth="1"/>
    <col min="10856" max="10856" width="6" style="67" customWidth="1"/>
    <col min="10857" max="10857" width="28.28515625" style="67" customWidth="1"/>
    <col min="10858" max="10858" width="10.28515625" style="67" customWidth="1"/>
    <col min="10859" max="10859" width="6" style="67" customWidth="1"/>
    <col min="10860" max="10860" width="28.28515625" style="67" customWidth="1"/>
    <col min="10861" max="10861" width="10.28515625" style="67" customWidth="1"/>
    <col min="10862" max="10862" width="6" style="67" customWidth="1"/>
    <col min="10863" max="10863" width="28.28515625" style="67" customWidth="1"/>
    <col min="10864" max="10864" width="10.28515625" style="67" customWidth="1"/>
    <col min="10865" max="10865" width="6" style="67" customWidth="1"/>
    <col min="10866" max="10866" width="28.28515625" style="67" customWidth="1"/>
    <col min="10867" max="10867" width="10.28515625" style="67" customWidth="1"/>
    <col min="10868" max="10868" width="6" style="67" customWidth="1"/>
    <col min="10869" max="10869" width="28.28515625" style="67" customWidth="1"/>
    <col min="10870" max="10870" width="10.28515625" style="67" customWidth="1"/>
    <col min="10871" max="10871" width="6" style="67" customWidth="1"/>
    <col min="10872" max="10872" width="28.28515625" style="67" customWidth="1"/>
    <col min="10873" max="10873" width="10.28515625" style="67" customWidth="1"/>
    <col min="10874" max="10874" width="6" style="67" customWidth="1"/>
    <col min="10875" max="10875" width="28.28515625" style="67" customWidth="1"/>
    <col min="10876" max="10876" width="10.28515625" style="67" customWidth="1"/>
    <col min="10877" max="10877" width="6" style="67" customWidth="1"/>
    <col min="10878" max="10878" width="28.28515625" style="67" customWidth="1"/>
    <col min="10879" max="10879" width="10.28515625" style="67" customWidth="1"/>
    <col min="10880" max="10880" width="6" style="67" customWidth="1"/>
    <col min="10881" max="10881" width="28.28515625" style="67" customWidth="1"/>
    <col min="10882" max="10882" width="10.28515625" style="67" customWidth="1"/>
    <col min="10883" max="10883" width="6" style="67" customWidth="1"/>
    <col min="10884" max="10884" width="28.28515625" style="67" customWidth="1"/>
    <col min="10885" max="10885" width="10.28515625" style="67" customWidth="1"/>
    <col min="10886" max="10886" width="6" style="67" customWidth="1"/>
    <col min="10887" max="10887" width="28.28515625" style="67" customWidth="1"/>
    <col min="10888" max="10888" width="10.28515625" style="67" customWidth="1"/>
    <col min="10889" max="10889" width="6" style="67" customWidth="1"/>
    <col min="10890" max="10890" width="28.28515625" style="67" customWidth="1"/>
    <col min="10891" max="10891" width="10.28515625" style="67" customWidth="1"/>
    <col min="10892" max="10892" width="6" style="67" customWidth="1"/>
    <col min="10893" max="10893" width="28.28515625" style="67" customWidth="1"/>
    <col min="10894" max="10894" width="10.28515625" style="67" customWidth="1"/>
    <col min="10895" max="10895" width="6" style="67" customWidth="1"/>
    <col min="10896" max="10896" width="28.28515625" style="67" customWidth="1"/>
    <col min="10897" max="10897" width="10.28515625" style="67" customWidth="1"/>
    <col min="10898" max="10898" width="6" style="67" customWidth="1"/>
    <col min="10899" max="10899" width="28.28515625" style="67" customWidth="1"/>
    <col min="10900" max="10900" width="10.28515625" style="67" customWidth="1"/>
    <col min="10901" max="10901" width="6" style="67" customWidth="1"/>
    <col min="10902" max="10902" width="28.28515625" style="67" customWidth="1"/>
    <col min="10903" max="10903" width="10.28515625" style="67" customWidth="1"/>
    <col min="10904" max="10904" width="6" style="67" customWidth="1"/>
    <col min="10905" max="10905" width="28.28515625" style="67" customWidth="1"/>
    <col min="10906" max="10906" width="10.28515625" style="67" customWidth="1"/>
    <col min="10907" max="10907" width="6" style="67" customWidth="1"/>
    <col min="10908" max="10908" width="28.28515625" style="67" customWidth="1"/>
    <col min="10909" max="10909" width="10.28515625" style="67" customWidth="1"/>
    <col min="10910" max="10910" width="6" style="67" customWidth="1"/>
    <col min="10911" max="10911" width="28.28515625" style="67" customWidth="1"/>
    <col min="10912" max="10912" width="10.28515625" style="67" customWidth="1"/>
    <col min="10913" max="10913" width="6" style="67" customWidth="1"/>
    <col min="10914" max="10914" width="28.28515625" style="67" customWidth="1"/>
    <col min="10915" max="10915" width="10.28515625" style="67" customWidth="1"/>
    <col min="10916" max="10916" width="6" style="67" customWidth="1"/>
    <col min="10917" max="10917" width="28.28515625" style="67" customWidth="1"/>
    <col min="10918" max="10918" width="10.28515625" style="67" customWidth="1"/>
    <col min="10919" max="10919" width="6" style="67" customWidth="1"/>
    <col min="10920" max="10920" width="28.28515625" style="67" customWidth="1"/>
    <col min="10921" max="10921" width="10.28515625" style="67" customWidth="1"/>
    <col min="10922" max="10922" width="6" style="67" customWidth="1"/>
    <col min="10923" max="10923" width="28.28515625" style="67" customWidth="1"/>
    <col min="10924" max="10924" width="10.28515625" style="67" customWidth="1"/>
    <col min="10925" max="10925" width="6" style="67" customWidth="1"/>
    <col min="10926" max="10926" width="28.28515625" style="67" customWidth="1"/>
    <col min="10927" max="10927" width="10.28515625" style="67" customWidth="1"/>
    <col min="10928" max="10928" width="6" style="67" customWidth="1"/>
    <col min="10929" max="10929" width="28.28515625" style="67" customWidth="1"/>
    <col min="10930" max="10930" width="10.28515625" style="67" customWidth="1"/>
    <col min="10931" max="10931" width="6" style="67" customWidth="1"/>
    <col min="10932" max="10932" width="28.28515625" style="67" customWidth="1"/>
    <col min="10933" max="10933" width="10.28515625" style="67" customWidth="1"/>
    <col min="10934" max="10934" width="6" style="67" customWidth="1"/>
    <col min="10935" max="10935" width="28.28515625" style="67" customWidth="1"/>
    <col min="10936" max="10936" width="10.28515625" style="67" customWidth="1"/>
    <col min="10937" max="10937" width="6" style="67" customWidth="1"/>
    <col min="10938" max="10938" width="28.28515625" style="67" customWidth="1"/>
    <col min="10939" max="10939" width="10.28515625" style="67" customWidth="1"/>
    <col min="10940" max="10940" width="6" style="67" customWidth="1"/>
    <col min="10941" max="10941" width="28.28515625" style="67" customWidth="1"/>
    <col min="10942" max="10942" width="10.28515625" style="67" customWidth="1"/>
    <col min="10943" max="10943" width="6" style="67" customWidth="1"/>
    <col min="10944" max="10944" width="28.28515625" style="67" customWidth="1"/>
    <col min="10945" max="10945" width="10.28515625" style="67" customWidth="1"/>
    <col min="10946" max="10946" width="6" style="67" customWidth="1"/>
    <col min="10947" max="10947" width="28.28515625" style="67" customWidth="1"/>
    <col min="10948" max="10948" width="10.28515625" style="67" customWidth="1"/>
    <col min="10949" max="10949" width="6" style="67" customWidth="1"/>
    <col min="10950" max="10950" width="28.28515625" style="67" customWidth="1"/>
    <col min="10951" max="10951" width="10.28515625" style="67" customWidth="1"/>
    <col min="10952" max="10952" width="6" style="67" customWidth="1"/>
    <col min="10953" max="10953" width="28.28515625" style="67" customWidth="1"/>
    <col min="10954" max="10954" width="10.28515625" style="67" customWidth="1"/>
    <col min="10955" max="10955" width="6" style="67" customWidth="1"/>
    <col min="10956" max="10956" width="28.28515625" style="67" customWidth="1"/>
    <col min="10957" max="10957" width="10.28515625" style="67" customWidth="1"/>
    <col min="10958" max="10958" width="6" style="67" customWidth="1"/>
    <col min="10959" max="10959" width="28.28515625" style="67" customWidth="1"/>
    <col min="10960" max="10960" width="10.28515625" style="67" customWidth="1"/>
    <col min="10961" max="10961" width="6" style="67" customWidth="1"/>
    <col min="10962" max="11008" width="9.140625" style="67"/>
    <col min="11009" max="11009" width="31" style="67" customWidth="1"/>
    <col min="11010" max="11010" width="9.140625" style="67"/>
    <col min="11011" max="11011" width="28.28515625" style="67" customWidth="1"/>
    <col min="11012" max="11012" width="10.28515625" style="67" customWidth="1"/>
    <col min="11013" max="11013" width="6" style="67" customWidth="1"/>
    <col min="11014" max="11014" width="28.28515625" style="67" customWidth="1"/>
    <col min="11015" max="11015" width="10.28515625" style="67" customWidth="1"/>
    <col min="11016" max="11016" width="6" style="67" customWidth="1"/>
    <col min="11017" max="11017" width="28.28515625" style="67" customWidth="1"/>
    <col min="11018" max="11018" width="10.28515625" style="67" customWidth="1"/>
    <col min="11019" max="11019" width="6" style="67" customWidth="1"/>
    <col min="11020" max="11020" width="28.28515625" style="67" customWidth="1"/>
    <col min="11021" max="11021" width="10.28515625" style="67" customWidth="1"/>
    <col min="11022" max="11022" width="6" style="67" customWidth="1"/>
    <col min="11023" max="11023" width="28.28515625" style="67" customWidth="1"/>
    <col min="11024" max="11024" width="10.28515625" style="67" customWidth="1"/>
    <col min="11025" max="11025" width="6" style="67" customWidth="1"/>
    <col min="11026" max="11026" width="28.28515625" style="67" customWidth="1"/>
    <col min="11027" max="11027" width="10.28515625" style="67" customWidth="1"/>
    <col min="11028" max="11028" width="6" style="67" customWidth="1"/>
    <col min="11029" max="11029" width="28.28515625" style="67" customWidth="1"/>
    <col min="11030" max="11030" width="10.28515625" style="67" customWidth="1"/>
    <col min="11031" max="11031" width="6" style="67" customWidth="1"/>
    <col min="11032" max="11032" width="28.28515625" style="67" customWidth="1"/>
    <col min="11033" max="11033" width="10.28515625" style="67" customWidth="1"/>
    <col min="11034" max="11034" width="6" style="67" customWidth="1"/>
    <col min="11035" max="11035" width="28.28515625" style="67" customWidth="1"/>
    <col min="11036" max="11036" width="10.28515625" style="67" customWidth="1"/>
    <col min="11037" max="11037" width="6" style="67" customWidth="1"/>
    <col min="11038" max="11038" width="28.28515625" style="67" customWidth="1"/>
    <col min="11039" max="11039" width="10.28515625" style="67" customWidth="1"/>
    <col min="11040" max="11040" width="6" style="67" customWidth="1"/>
    <col min="11041" max="11041" width="28.28515625" style="67" customWidth="1"/>
    <col min="11042" max="11042" width="10.28515625" style="67" customWidth="1"/>
    <col min="11043" max="11043" width="6" style="67" customWidth="1"/>
    <col min="11044" max="11044" width="28.28515625" style="67" customWidth="1"/>
    <col min="11045" max="11045" width="10.28515625" style="67" customWidth="1"/>
    <col min="11046" max="11046" width="6" style="67" customWidth="1"/>
    <col min="11047" max="11047" width="28.28515625" style="67" customWidth="1"/>
    <col min="11048" max="11048" width="10.28515625" style="67" customWidth="1"/>
    <col min="11049" max="11049" width="6" style="67" customWidth="1"/>
    <col min="11050" max="11050" width="28.28515625" style="67" customWidth="1"/>
    <col min="11051" max="11051" width="10.28515625" style="67" customWidth="1"/>
    <col min="11052" max="11052" width="6" style="67" customWidth="1"/>
    <col min="11053" max="11053" width="28.28515625" style="67" customWidth="1"/>
    <col min="11054" max="11054" width="10.28515625" style="67" customWidth="1"/>
    <col min="11055" max="11055" width="6" style="67" customWidth="1"/>
    <col min="11056" max="11056" width="28.28515625" style="67" customWidth="1"/>
    <col min="11057" max="11057" width="10.28515625" style="67" customWidth="1"/>
    <col min="11058" max="11058" width="6" style="67" customWidth="1"/>
    <col min="11059" max="11059" width="28.28515625" style="67" customWidth="1"/>
    <col min="11060" max="11060" width="10.28515625" style="67" customWidth="1"/>
    <col min="11061" max="11061" width="6" style="67" customWidth="1"/>
    <col min="11062" max="11062" width="28.28515625" style="67" customWidth="1"/>
    <col min="11063" max="11063" width="10.28515625" style="67" customWidth="1"/>
    <col min="11064" max="11064" width="6" style="67" customWidth="1"/>
    <col min="11065" max="11065" width="28.28515625" style="67" customWidth="1"/>
    <col min="11066" max="11066" width="10.28515625" style="67" customWidth="1"/>
    <col min="11067" max="11067" width="6" style="67" customWidth="1"/>
    <col min="11068" max="11068" width="28.28515625" style="67" customWidth="1"/>
    <col min="11069" max="11069" width="10.28515625" style="67" customWidth="1"/>
    <col min="11070" max="11070" width="6" style="67" customWidth="1"/>
    <col min="11071" max="11071" width="28.28515625" style="67" customWidth="1"/>
    <col min="11072" max="11072" width="10.28515625" style="67" customWidth="1"/>
    <col min="11073" max="11073" width="6" style="67" customWidth="1"/>
    <col min="11074" max="11074" width="28.28515625" style="67" customWidth="1"/>
    <col min="11075" max="11075" width="10.28515625" style="67" customWidth="1"/>
    <col min="11076" max="11076" width="6" style="67" customWidth="1"/>
    <col min="11077" max="11077" width="28.28515625" style="67" customWidth="1"/>
    <col min="11078" max="11078" width="10.28515625" style="67" customWidth="1"/>
    <col min="11079" max="11079" width="6" style="67" customWidth="1"/>
    <col min="11080" max="11080" width="28.28515625" style="67" customWidth="1"/>
    <col min="11081" max="11081" width="10.28515625" style="67" customWidth="1"/>
    <col min="11082" max="11082" width="6" style="67" customWidth="1"/>
    <col min="11083" max="11083" width="28.28515625" style="67" customWidth="1"/>
    <col min="11084" max="11084" width="10.28515625" style="67" customWidth="1"/>
    <col min="11085" max="11085" width="6" style="67" customWidth="1"/>
    <col min="11086" max="11086" width="28.28515625" style="67" customWidth="1"/>
    <col min="11087" max="11087" width="10.28515625" style="67" customWidth="1"/>
    <col min="11088" max="11088" width="6" style="67" customWidth="1"/>
    <col min="11089" max="11089" width="28.28515625" style="67" customWidth="1"/>
    <col min="11090" max="11090" width="10.28515625" style="67" customWidth="1"/>
    <col min="11091" max="11091" width="6" style="67" customWidth="1"/>
    <col min="11092" max="11092" width="28.28515625" style="67" customWidth="1"/>
    <col min="11093" max="11093" width="10.28515625" style="67" customWidth="1"/>
    <col min="11094" max="11094" width="6" style="67" customWidth="1"/>
    <col min="11095" max="11095" width="28.28515625" style="67" customWidth="1"/>
    <col min="11096" max="11096" width="10.28515625" style="67" customWidth="1"/>
    <col min="11097" max="11097" width="6" style="67" customWidth="1"/>
    <col min="11098" max="11098" width="28.28515625" style="67" customWidth="1"/>
    <col min="11099" max="11099" width="10.28515625" style="67" customWidth="1"/>
    <col min="11100" max="11100" width="6" style="67" customWidth="1"/>
    <col min="11101" max="11101" width="28.28515625" style="67" customWidth="1"/>
    <col min="11102" max="11102" width="10.28515625" style="67" customWidth="1"/>
    <col min="11103" max="11103" width="6" style="67" customWidth="1"/>
    <col min="11104" max="11104" width="28.28515625" style="67" customWidth="1"/>
    <col min="11105" max="11105" width="10.28515625" style="67" customWidth="1"/>
    <col min="11106" max="11106" width="6" style="67" customWidth="1"/>
    <col min="11107" max="11107" width="28.28515625" style="67" customWidth="1"/>
    <col min="11108" max="11108" width="10.28515625" style="67" customWidth="1"/>
    <col min="11109" max="11109" width="6" style="67" customWidth="1"/>
    <col min="11110" max="11110" width="28.28515625" style="67" customWidth="1"/>
    <col min="11111" max="11111" width="10.28515625" style="67" customWidth="1"/>
    <col min="11112" max="11112" width="6" style="67" customWidth="1"/>
    <col min="11113" max="11113" width="28.28515625" style="67" customWidth="1"/>
    <col min="11114" max="11114" width="10.28515625" style="67" customWidth="1"/>
    <col min="11115" max="11115" width="6" style="67" customWidth="1"/>
    <col min="11116" max="11116" width="28.28515625" style="67" customWidth="1"/>
    <col min="11117" max="11117" width="10.28515625" style="67" customWidth="1"/>
    <col min="11118" max="11118" width="6" style="67" customWidth="1"/>
    <col min="11119" max="11119" width="28.28515625" style="67" customWidth="1"/>
    <col min="11120" max="11120" width="10.28515625" style="67" customWidth="1"/>
    <col min="11121" max="11121" width="6" style="67" customWidth="1"/>
    <col min="11122" max="11122" width="28.28515625" style="67" customWidth="1"/>
    <col min="11123" max="11123" width="10.28515625" style="67" customWidth="1"/>
    <col min="11124" max="11124" width="6" style="67" customWidth="1"/>
    <col min="11125" max="11125" width="28.28515625" style="67" customWidth="1"/>
    <col min="11126" max="11126" width="10.28515625" style="67" customWidth="1"/>
    <col min="11127" max="11127" width="6" style="67" customWidth="1"/>
    <col min="11128" max="11128" width="28.28515625" style="67" customWidth="1"/>
    <col min="11129" max="11129" width="10.28515625" style="67" customWidth="1"/>
    <col min="11130" max="11130" width="6" style="67" customWidth="1"/>
    <col min="11131" max="11131" width="28.28515625" style="67" customWidth="1"/>
    <col min="11132" max="11132" width="10.28515625" style="67" customWidth="1"/>
    <col min="11133" max="11133" width="6" style="67" customWidth="1"/>
    <col min="11134" max="11134" width="28.28515625" style="67" customWidth="1"/>
    <col min="11135" max="11135" width="10.28515625" style="67" customWidth="1"/>
    <col min="11136" max="11136" width="6" style="67" customWidth="1"/>
    <col min="11137" max="11137" width="28.28515625" style="67" customWidth="1"/>
    <col min="11138" max="11138" width="10.28515625" style="67" customWidth="1"/>
    <col min="11139" max="11139" width="6" style="67" customWidth="1"/>
    <col min="11140" max="11140" width="28.28515625" style="67" customWidth="1"/>
    <col min="11141" max="11141" width="10.28515625" style="67" customWidth="1"/>
    <col min="11142" max="11142" width="6" style="67" customWidth="1"/>
    <col min="11143" max="11143" width="28.28515625" style="67" customWidth="1"/>
    <col min="11144" max="11144" width="10.28515625" style="67" customWidth="1"/>
    <col min="11145" max="11145" width="6" style="67" customWidth="1"/>
    <col min="11146" max="11146" width="28.28515625" style="67" customWidth="1"/>
    <col min="11147" max="11147" width="10.28515625" style="67" customWidth="1"/>
    <col min="11148" max="11148" width="6" style="67" customWidth="1"/>
    <col min="11149" max="11149" width="28.28515625" style="67" customWidth="1"/>
    <col min="11150" max="11150" width="10.28515625" style="67" customWidth="1"/>
    <col min="11151" max="11151" width="6" style="67" customWidth="1"/>
    <col min="11152" max="11152" width="28.28515625" style="67" customWidth="1"/>
    <col min="11153" max="11153" width="10.28515625" style="67" customWidth="1"/>
    <col min="11154" max="11154" width="6" style="67" customWidth="1"/>
    <col min="11155" max="11155" width="28.28515625" style="67" customWidth="1"/>
    <col min="11156" max="11156" width="10.28515625" style="67" customWidth="1"/>
    <col min="11157" max="11157" width="6" style="67" customWidth="1"/>
    <col min="11158" max="11158" width="28.28515625" style="67" customWidth="1"/>
    <col min="11159" max="11159" width="10.28515625" style="67" customWidth="1"/>
    <col min="11160" max="11160" width="6" style="67" customWidth="1"/>
    <col min="11161" max="11161" width="28.28515625" style="67" customWidth="1"/>
    <col min="11162" max="11162" width="10.28515625" style="67" customWidth="1"/>
    <col min="11163" max="11163" width="6" style="67" customWidth="1"/>
    <col min="11164" max="11164" width="28.28515625" style="67" customWidth="1"/>
    <col min="11165" max="11165" width="10.28515625" style="67" customWidth="1"/>
    <col min="11166" max="11166" width="6" style="67" customWidth="1"/>
    <col min="11167" max="11167" width="28.28515625" style="67" customWidth="1"/>
    <col min="11168" max="11168" width="10.28515625" style="67" customWidth="1"/>
    <col min="11169" max="11169" width="6" style="67" customWidth="1"/>
    <col min="11170" max="11170" width="28.28515625" style="67" customWidth="1"/>
    <col min="11171" max="11171" width="10.28515625" style="67" customWidth="1"/>
    <col min="11172" max="11172" width="6" style="67" customWidth="1"/>
    <col min="11173" max="11173" width="28.28515625" style="67" customWidth="1"/>
    <col min="11174" max="11174" width="10.28515625" style="67" customWidth="1"/>
    <col min="11175" max="11175" width="6" style="67" customWidth="1"/>
    <col min="11176" max="11176" width="28.28515625" style="67" customWidth="1"/>
    <col min="11177" max="11177" width="10.28515625" style="67" customWidth="1"/>
    <col min="11178" max="11178" width="6" style="67" customWidth="1"/>
    <col min="11179" max="11179" width="28.28515625" style="67" customWidth="1"/>
    <col min="11180" max="11180" width="10.28515625" style="67" customWidth="1"/>
    <col min="11181" max="11181" width="6" style="67" customWidth="1"/>
    <col min="11182" max="11182" width="28.28515625" style="67" customWidth="1"/>
    <col min="11183" max="11183" width="10.28515625" style="67" customWidth="1"/>
    <col min="11184" max="11184" width="6" style="67" customWidth="1"/>
    <col min="11185" max="11185" width="28.28515625" style="67" customWidth="1"/>
    <col min="11186" max="11186" width="10.28515625" style="67" customWidth="1"/>
    <col min="11187" max="11187" width="6" style="67" customWidth="1"/>
    <col min="11188" max="11188" width="28.28515625" style="67" customWidth="1"/>
    <col min="11189" max="11189" width="10.28515625" style="67" customWidth="1"/>
    <col min="11190" max="11190" width="6" style="67" customWidth="1"/>
    <col min="11191" max="11191" width="28.28515625" style="67" customWidth="1"/>
    <col min="11192" max="11192" width="10.28515625" style="67" customWidth="1"/>
    <col min="11193" max="11193" width="6" style="67" customWidth="1"/>
    <col min="11194" max="11194" width="28.28515625" style="67" customWidth="1"/>
    <col min="11195" max="11195" width="10.28515625" style="67" customWidth="1"/>
    <col min="11196" max="11196" width="6" style="67" customWidth="1"/>
    <col min="11197" max="11197" width="28.28515625" style="67" customWidth="1"/>
    <col min="11198" max="11198" width="10.28515625" style="67" customWidth="1"/>
    <col min="11199" max="11199" width="6" style="67" customWidth="1"/>
    <col min="11200" max="11200" width="28.28515625" style="67" customWidth="1"/>
    <col min="11201" max="11201" width="10.28515625" style="67" customWidth="1"/>
    <col min="11202" max="11202" width="6" style="67" customWidth="1"/>
    <col min="11203" max="11203" width="28.28515625" style="67" customWidth="1"/>
    <col min="11204" max="11204" width="10.28515625" style="67" customWidth="1"/>
    <col min="11205" max="11205" width="6" style="67" customWidth="1"/>
    <col min="11206" max="11206" width="28.28515625" style="67" customWidth="1"/>
    <col min="11207" max="11207" width="10.28515625" style="67" customWidth="1"/>
    <col min="11208" max="11208" width="6" style="67" customWidth="1"/>
    <col min="11209" max="11209" width="28.28515625" style="67" customWidth="1"/>
    <col min="11210" max="11210" width="10.28515625" style="67" customWidth="1"/>
    <col min="11211" max="11211" width="6" style="67" customWidth="1"/>
    <col min="11212" max="11212" width="28.28515625" style="67" customWidth="1"/>
    <col min="11213" max="11213" width="10.28515625" style="67" customWidth="1"/>
    <col min="11214" max="11214" width="6" style="67" customWidth="1"/>
    <col min="11215" max="11215" width="28.28515625" style="67" customWidth="1"/>
    <col min="11216" max="11216" width="10.28515625" style="67" customWidth="1"/>
    <col min="11217" max="11217" width="6" style="67" customWidth="1"/>
    <col min="11218" max="11264" width="9.140625" style="67"/>
    <col min="11265" max="11265" width="31" style="67" customWidth="1"/>
    <col min="11266" max="11266" width="9.140625" style="67"/>
    <col min="11267" max="11267" width="28.28515625" style="67" customWidth="1"/>
    <col min="11268" max="11268" width="10.28515625" style="67" customWidth="1"/>
    <col min="11269" max="11269" width="6" style="67" customWidth="1"/>
    <col min="11270" max="11270" width="28.28515625" style="67" customWidth="1"/>
    <col min="11271" max="11271" width="10.28515625" style="67" customWidth="1"/>
    <col min="11272" max="11272" width="6" style="67" customWidth="1"/>
    <col min="11273" max="11273" width="28.28515625" style="67" customWidth="1"/>
    <col min="11274" max="11274" width="10.28515625" style="67" customWidth="1"/>
    <col min="11275" max="11275" width="6" style="67" customWidth="1"/>
    <col min="11276" max="11276" width="28.28515625" style="67" customWidth="1"/>
    <col min="11277" max="11277" width="10.28515625" style="67" customWidth="1"/>
    <col min="11278" max="11278" width="6" style="67" customWidth="1"/>
    <col min="11279" max="11279" width="28.28515625" style="67" customWidth="1"/>
    <col min="11280" max="11280" width="10.28515625" style="67" customWidth="1"/>
    <col min="11281" max="11281" width="6" style="67" customWidth="1"/>
    <col min="11282" max="11282" width="28.28515625" style="67" customWidth="1"/>
    <col min="11283" max="11283" width="10.28515625" style="67" customWidth="1"/>
    <col min="11284" max="11284" width="6" style="67" customWidth="1"/>
    <col min="11285" max="11285" width="28.28515625" style="67" customWidth="1"/>
    <col min="11286" max="11286" width="10.28515625" style="67" customWidth="1"/>
    <col min="11287" max="11287" width="6" style="67" customWidth="1"/>
    <col min="11288" max="11288" width="28.28515625" style="67" customWidth="1"/>
    <col min="11289" max="11289" width="10.28515625" style="67" customWidth="1"/>
    <col min="11290" max="11290" width="6" style="67" customWidth="1"/>
    <col min="11291" max="11291" width="28.28515625" style="67" customWidth="1"/>
    <col min="11292" max="11292" width="10.28515625" style="67" customWidth="1"/>
    <col min="11293" max="11293" width="6" style="67" customWidth="1"/>
    <col min="11294" max="11294" width="28.28515625" style="67" customWidth="1"/>
    <col min="11295" max="11295" width="10.28515625" style="67" customWidth="1"/>
    <col min="11296" max="11296" width="6" style="67" customWidth="1"/>
    <col min="11297" max="11297" width="28.28515625" style="67" customWidth="1"/>
    <col min="11298" max="11298" width="10.28515625" style="67" customWidth="1"/>
    <col min="11299" max="11299" width="6" style="67" customWidth="1"/>
    <col min="11300" max="11300" width="28.28515625" style="67" customWidth="1"/>
    <col min="11301" max="11301" width="10.28515625" style="67" customWidth="1"/>
    <col min="11302" max="11302" width="6" style="67" customWidth="1"/>
    <col min="11303" max="11303" width="28.28515625" style="67" customWidth="1"/>
    <col min="11304" max="11304" width="10.28515625" style="67" customWidth="1"/>
    <col min="11305" max="11305" width="6" style="67" customWidth="1"/>
    <col min="11306" max="11306" width="28.28515625" style="67" customWidth="1"/>
    <col min="11307" max="11307" width="10.28515625" style="67" customWidth="1"/>
    <col min="11308" max="11308" width="6" style="67" customWidth="1"/>
    <col min="11309" max="11309" width="28.28515625" style="67" customWidth="1"/>
    <col min="11310" max="11310" width="10.28515625" style="67" customWidth="1"/>
    <col min="11311" max="11311" width="6" style="67" customWidth="1"/>
    <col min="11312" max="11312" width="28.28515625" style="67" customWidth="1"/>
    <col min="11313" max="11313" width="10.28515625" style="67" customWidth="1"/>
    <col min="11314" max="11314" width="6" style="67" customWidth="1"/>
    <col min="11315" max="11315" width="28.28515625" style="67" customWidth="1"/>
    <col min="11316" max="11316" width="10.28515625" style="67" customWidth="1"/>
    <col min="11317" max="11317" width="6" style="67" customWidth="1"/>
    <col min="11318" max="11318" width="28.28515625" style="67" customWidth="1"/>
    <col min="11319" max="11319" width="10.28515625" style="67" customWidth="1"/>
    <col min="11320" max="11320" width="6" style="67" customWidth="1"/>
    <col min="11321" max="11321" width="28.28515625" style="67" customWidth="1"/>
    <col min="11322" max="11322" width="10.28515625" style="67" customWidth="1"/>
    <col min="11323" max="11323" width="6" style="67" customWidth="1"/>
    <col min="11324" max="11324" width="28.28515625" style="67" customWidth="1"/>
    <col min="11325" max="11325" width="10.28515625" style="67" customWidth="1"/>
    <col min="11326" max="11326" width="6" style="67" customWidth="1"/>
    <col min="11327" max="11327" width="28.28515625" style="67" customWidth="1"/>
    <col min="11328" max="11328" width="10.28515625" style="67" customWidth="1"/>
    <col min="11329" max="11329" width="6" style="67" customWidth="1"/>
    <col min="11330" max="11330" width="28.28515625" style="67" customWidth="1"/>
    <col min="11331" max="11331" width="10.28515625" style="67" customWidth="1"/>
    <col min="11332" max="11332" width="6" style="67" customWidth="1"/>
    <col min="11333" max="11333" width="28.28515625" style="67" customWidth="1"/>
    <col min="11334" max="11334" width="10.28515625" style="67" customWidth="1"/>
    <col min="11335" max="11335" width="6" style="67" customWidth="1"/>
    <col min="11336" max="11336" width="28.28515625" style="67" customWidth="1"/>
    <col min="11337" max="11337" width="10.28515625" style="67" customWidth="1"/>
    <col min="11338" max="11338" width="6" style="67" customWidth="1"/>
    <col min="11339" max="11339" width="28.28515625" style="67" customWidth="1"/>
    <col min="11340" max="11340" width="10.28515625" style="67" customWidth="1"/>
    <col min="11341" max="11341" width="6" style="67" customWidth="1"/>
    <col min="11342" max="11342" width="28.28515625" style="67" customWidth="1"/>
    <col min="11343" max="11343" width="10.28515625" style="67" customWidth="1"/>
    <col min="11344" max="11344" width="6" style="67" customWidth="1"/>
    <col min="11345" max="11345" width="28.28515625" style="67" customWidth="1"/>
    <col min="11346" max="11346" width="10.28515625" style="67" customWidth="1"/>
    <col min="11347" max="11347" width="6" style="67" customWidth="1"/>
    <col min="11348" max="11348" width="28.28515625" style="67" customWidth="1"/>
    <col min="11349" max="11349" width="10.28515625" style="67" customWidth="1"/>
    <col min="11350" max="11350" width="6" style="67" customWidth="1"/>
    <col min="11351" max="11351" width="28.28515625" style="67" customWidth="1"/>
    <col min="11352" max="11352" width="10.28515625" style="67" customWidth="1"/>
    <col min="11353" max="11353" width="6" style="67" customWidth="1"/>
    <col min="11354" max="11354" width="28.28515625" style="67" customWidth="1"/>
    <col min="11355" max="11355" width="10.28515625" style="67" customWidth="1"/>
    <col min="11356" max="11356" width="6" style="67" customWidth="1"/>
    <col min="11357" max="11357" width="28.28515625" style="67" customWidth="1"/>
    <col min="11358" max="11358" width="10.28515625" style="67" customWidth="1"/>
    <col min="11359" max="11359" width="6" style="67" customWidth="1"/>
    <col min="11360" max="11360" width="28.28515625" style="67" customWidth="1"/>
    <col min="11361" max="11361" width="10.28515625" style="67" customWidth="1"/>
    <col min="11362" max="11362" width="6" style="67" customWidth="1"/>
    <col min="11363" max="11363" width="28.28515625" style="67" customWidth="1"/>
    <col min="11364" max="11364" width="10.28515625" style="67" customWidth="1"/>
    <col min="11365" max="11365" width="6" style="67" customWidth="1"/>
    <col min="11366" max="11366" width="28.28515625" style="67" customWidth="1"/>
    <col min="11367" max="11367" width="10.28515625" style="67" customWidth="1"/>
    <col min="11368" max="11368" width="6" style="67" customWidth="1"/>
    <col min="11369" max="11369" width="28.28515625" style="67" customWidth="1"/>
    <col min="11370" max="11370" width="10.28515625" style="67" customWidth="1"/>
    <col min="11371" max="11371" width="6" style="67" customWidth="1"/>
    <col min="11372" max="11372" width="28.28515625" style="67" customWidth="1"/>
    <col min="11373" max="11373" width="10.28515625" style="67" customWidth="1"/>
    <col min="11374" max="11374" width="6" style="67" customWidth="1"/>
    <col min="11375" max="11375" width="28.28515625" style="67" customWidth="1"/>
    <col min="11376" max="11376" width="10.28515625" style="67" customWidth="1"/>
    <col min="11377" max="11377" width="6" style="67" customWidth="1"/>
    <col min="11378" max="11378" width="28.28515625" style="67" customWidth="1"/>
    <col min="11379" max="11379" width="10.28515625" style="67" customWidth="1"/>
    <col min="11380" max="11380" width="6" style="67" customWidth="1"/>
    <col min="11381" max="11381" width="28.28515625" style="67" customWidth="1"/>
    <col min="11382" max="11382" width="10.28515625" style="67" customWidth="1"/>
    <col min="11383" max="11383" width="6" style="67" customWidth="1"/>
    <col min="11384" max="11384" width="28.28515625" style="67" customWidth="1"/>
    <col min="11385" max="11385" width="10.28515625" style="67" customWidth="1"/>
    <col min="11386" max="11386" width="6" style="67" customWidth="1"/>
    <col min="11387" max="11387" width="28.28515625" style="67" customWidth="1"/>
    <col min="11388" max="11388" width="10.28515625" style="67" customWidth="1"/>
    <col min="11389" max="11389" width="6" style="67" customWidth="1"/>
    <col min="11390" max="11390" width="28.28515625" style="67" customWidth="1"/>
    <col min="11391" max="11391" width="10.28515625" style="67" customWidth="1"/>
    <col min="11392" max="11392" width="6" style="67" customWidth="1"/>
    <col min="11393" max="11393" width="28.28515625" style="67" customWidth="1"/>
    <col min="11394" max="11394" width="10.28515625" style="67" customWidth="1"/>
    <col min="11395" max="11395" width="6" style="67" customWidth="1"/>
    <col min="11396" max="11396" width="28.28515625" style="67" customWidth="1"/>
    <col min="11397" max="11397" width="10.28515625" style="67" customWidth="1"/>
    <col min="11398" max="11398" width="6" style="67" customWidth="1"/>
    <col min="11399" max="11399" width="28.28515625" style="67" customWidth="1"/>
    <col min="11400" max="11400" width="10.28515625" style="67" customWidth="1"/>
    <col min="11401" max="11401" width="6" style="67" customWidth="1"/>
    <col min="11402" max="11402" width="28.28515625" style="67" customWidth="1"/>
    <col min="11403" max="11403" width="10.28515625" style="67" customWidth="1"/>
    <col min="11404" max="11404" width="6" style="67" customWidth="1"/>
    <col min="11405" max="11405" width="28.28515625" style="67" customWidth="1"/>
    <col min="11406" max="11406" width="10.28515625" style="67" customWidth="1"/>
    <col min="11407" max="11407" width="6" style="67" customWidth="1"/>
    <col min="11408" max="11408" width="28.28515625" style="67" customWidth="1"/>
    <col min="11409" max="11409" width="10.28515625" style="67" customWidth="1"/>
    <col min="11410" max="11410" width="6" style="67" customWidth="1"/>
    <col min="11411" max="11411" width="28.28515625" style="67" customWidth="1"/>
    <col min="11412" max="11412" width="10.28515625" style="67" customWidth="1"/>
    <col min="11413" max="11413" width="6" style="67" customWidth="1"/>
    <col min="11414" max="11414" width="28.28515625" style="67" customWidth="1"/>
    <col min="11415" max="11415" width="10.28515625" style="67" customWidth="1"/>
    <col min="11416" max="11416" width="6" style="67" customWidth="1"/>
    <col min="11417" max="11417" width="28.28515625" style="67" customWidth="1"/>
    <col min="11418" max="11418" width="10.28515625" style="67" customWidth="1"/>
    <col min="11419" max="11419" width="6" style="67" customWidth="1"/>
    <col min="11420" max="11420" width="28.28515625" style="67" customWidth="1"/>
    <col min="11421" max="11421" width="10.28515625" style="67" customWidth="1"/>
    <col min="11422" max="11422" width="6" style="67" customWidth="1"/>
    <col min="11423" max="11423" width="28.28515625" style="67" customWidth="1"/>
    <col min="11424" max="11424" width="10.28515625" style="67" customWidth="1"/>
    <col min="11425" max="11425" width="6" style="67" customWidth="1"/>
    <col min="11426" max="11426" width="28.28515625" style="67" customWidth="1"/>
    <col min="11427" max="11427" width="10.28515625" style="67" customWidth="1"/>
    <col min="11428" max="11428" width="6" style="67" customWidth="1"/>
    <col min="11429" max="11429" width="28.28515625" style="67" customWidth="1"/>
    <col min="11430" max="11430" width="10.28515625" style="67" customWidth="1"/>
    <col min="11431" max="11431" width="6" style="67" customWidth="1"/>
    <col min="11432" max="11432" width="28.28515625" style="67" customWidth="1"/>
    <col min="11433" max="11433" width="10.28515625" style="67" customWidth="1"/>
    <col min="11434" max="11434" width="6" style="67" customWidth="1"/>
    <col min="11435" max="11435" width="28.28515625" style="67" customWidth="1"/>
    <col min="11436" max="11436" width="10.28515625" style="67" customWidth="1"/>
    <col min="11437" max="11437" width="6" style="67" customWidth="1"/>
    <col min="11438" max="11438" width="28.28515625" style="67" customWidth="1"/>
    <col min="11439" max="11439" width="10.28515625" style="67" customWidth="1"/>
    <col min="11440" max="11440" width="6" style="67" customWidth="1"/>
    <col min="11441" max="11441" width="28.28515625" style="67" customWidth="1"/>
    <col min="11442" max="11442" width="10.28515625" style="67" customWidth="1"/>
    <col min="11443" max="11443" width="6" style="67" customWidth="1"/>
    <col min="11444" max="11444" width="28.28515625" style="67" customWidth="1"/>
    <col min="11445" max="11445" width="10.28515625" style="67" customWidth="1"/>
    <col min="11446" max="11446" width="6" style="67" customWidth="1"/>
    <col min="11447" max="11447" width="28.28515625" style="67" customWidth="1"/>
    <col min="11448" max="11448" width="10.28515625" style="67" customWidth="1"/>
    <col min="11449" max="11449" width="6" style="67" customWidth="1"/>
    <col min="11450" max="11450" width="28.28515625" style="67" customWidth="1"/>
    <col min="11451" max="11451" width="10.28515625" style="67" customWidth="1"/>
    <col min="11452" max="11452" width="6" style="67" customWidth="1"/>
    <col min="11453" max="11453" width="28.28515625" style="67" customWidth="1"/>
    <col min="11454" max="11454" width="10.28515625" style="67" customWidth="1"/>
    <col min="11455" max="11455" width="6" style="67" customWidth="1"/>
    <col min="11456" max="11456" width="28.28515625" style="67" customWidth="1"/>
    <col min="11457" max="11457" width="10.28515625" style="67" customWidth="1"/>
    <col min="11458" max="11458" width="6" style="67" customWidth="1"/>
    <col min="11459" max="11459" width="28.28515625" style="67" customWidth="1"/>
    <col min="11460" max="11460" width="10.28515625" style="67" customWidth="1"/>
    <col min="11461" max="11461" width="6" style="67" customWidth="1"/>
    <col min="11462" max="11462" width="28.28515625" style="67" customWidth="1"/>
    <col min="11463" max="11463" width="10.28515625" style="67" customWidth="1"/>
    <col min="11464" max="11464" width="6" style="67" customWidth="1"/>
    <col min="11465" max="11465" width="28.28515625" style="67" customWidth="1"/>
    <col min="11466" max="11466" width="10.28515625" style="67" customWidth="1"/>
    <col min="11467" max="11467" width="6" style="67" customWidth="1"/>
    <col min="11468" max="11468" width="28.28515625" style="67" customWidth="1"/>
    <col min="11469" max="11469" width="10.28515625" style="67" customWidth="1"/>
    <col min="11470" max="11470" width="6" style="67" customWidth="1"/>
    <col min="11471" max="11471" width="28.28515625" style="67" customWidth="1"/>
    <col min="11472" max="11472" width="10.28515625" style="67" customWidth="1"/>
    <col min="11473" max="11473" width="6" style="67" customWidth="1"/>
    <col min="11474" max="11520" width="9.140625" style="67"/>
    <col min="11521" max="11521" width="31" style="67" customWidth="1"/>
    <col min="11522" max="11522" width="9.140625" style="67"/>
    <col min="11523" max="11523" width="28.28515625" style="67" customWidth="1"/>
    <col min="11524" max="11524" width="10.28515625" style="67" customWidth="1"/>
    <col min="11525" max="11525" width="6" style="67" customWidth="1"/>
    <col min="11526" max="11526" width="28.28515625" style="67" customWidth="1"/>
    <col min="11527" max="11527" width="10.28515625" style="67" customWidth="1"/>
    <col min="11528" max="11528" width="6" style="67" customWidth="1"/>
    <col min="11529" max="11529" width="28.28515625" style="67" customWidth="1"/>
    <col min="11530" max="11530" width="10.28515625" style="67" customWidth="1"/>
    <col min="11531" max="11531" width="6" style="67" customWidth="1"/>
    <col min="11532" max="11532" width="28.28515625" style="67" customWidth="1"/>
    <col min="11533" max="11533" width="10.28515625" style="67" customWidth="1"/>
    <col min="11534" max="11534" width="6" style="67" customWidth="1"/>
    <col min="11535" max="11535" width="28.28515625" style="67" customWidth="1"/>
    <col min="11536" max="11536" width="10.28515625" style="67" customWidth="1"/>
    <col min="11537" max="11537" width="6" style="67" customWidth="1"/>
    <col min="11538" max="11538" width="28.28515625" style="67" customWidth="1"/>
    <col min="11539" max="11539" width="10.28515625" style="67" customWidth="1"/>
    <col min="11540" max="11540" width="6" style="67" customWidth="1"/>
    <col min="11541" max="11541" width="28.28515625" style="67" customWidth="1"/>
    <col min="11542" max="11542" width="10.28515625" style="67" customWidth="1"/>
    <col min="11543" max="11543" width="6" style="67" customWidth="1"/>
    <col min="11544" max="11544" width="28.28515625" style="67" customWidth="1"/>
    <col min="11545" max="11545" width="10.28515625" style="67" customWidth="1"/>
    <col min="11546" max="11546" width="6" style="67" customWidth="1"/>
    <col min="11547" max="11547" width="28.28515625" style="67" customWidth="1"/>
    <col min="11548" max="11548" width="10.28515625" style="67" customWidth="1"/>
    <col min="11549" max="11549" width="6" style="67" customWidth="1"/>
    <col min="11550" max="11550" width="28.28515625" style="67" customWidth="1"/>
    <col min="11551" max="11551" width="10.28515625" style="67" customWidth="1"/>
    <col min="11552" max="11552" width="6" style="67" customWidth="1"/>
    <col min="11553" max="11553" width="28.28515625" style="67" customWidth="1"/>
    <col min="11554" max="11554" width="10.28515625" style="67" customWidth="1"/>
    <col min="11555" max="11555" width="6" style="67" customWidth="1"/>
    <col min="11556" max="11556" width="28.28515625" style="67" customWidth="1"/>
    <col min="11557" max="11557" width="10.28515625" style="67" customWidth="1"/>
    <col min="11558" max="11558" width="6" style="67" customWidth="1"/>
    <col min="11559" max="11559" width="28.28515625" style="67" customWidth="1"/>
    <col min="11560" max="11560" width="10.28515625" style="67" customWidth="1"/>
    <col min="11561" max="11561" width="6" style="67" customWidth="1"/>
    <col min="11562" max="11562" width="28.28515625" style="67" customWidth="1"/>
    <col min="11563" max="11563" width="10.28515625" style="67" customWidth="1"/>
    <col min="11564" max="11564" width="6" style="67" customWidth="1"/>
    <col min="11565" max="11565" width="28.28515625" style="67" customWidth="1"/>
    <col min="11566" max="11566" width="10.28515625" style="67" customWidth="1"/>
    <col min="11567" max="11567" width="6" style="67" customWidth="1"/>
    <col min="11568" max="11568" width="28.28515625" style="67" customWidth="1"/>
    <col min="11569" max="11569" width="10.28515625" style="67" customWidth="1"/>
    <col min="11570" max="11570" width="6" style="67" customWidth="1"/>
    <col min="11571" max="11571" width="28.28515625" style="67" customWidth="1"/>
    <col min="11572" max="11572" width="10.28515625" style="67" customWidth="1"/>
    <col min="11573" max="11573" width="6" style="67" customWidth="1"/>
    <col min="11574" max="11574" width="28.28515625" style="67" customWidth="1"/>
    <col min="11575" max="11575" width="10.28515625" style="67" customWidth="1"/>
    <col min="11576" max="11576" width="6" style="67" customWidth="1"/>
    <col min="11577" max="11577" width="28.28515625" style="67" customWidth="1"/>
    <col min="11578" max="11578" width="10.28515625" style="67" customWidth="1"/>
    <col min="11579" max="11579" width="6" style="67" customWidth="1"/>
    <col min="11580" max="11580" width="28.28515625" style="67" customWidth="1"/>
    <col min="11581" max="11581" width="10.28515625" style="67" customWidth="1"/>
    <col min="11582" max="11582" width="6" style="67" customWidth="1"/>
    <col min="11583" max="11583" width="28.28515625" style="67" customWidth="1"/>
    <col min="11584" max="11584" width="10.28515625" style="67" customWidth="1"/>
    <col min="11585" max="11585" width="6" style="67" customWidth="1"/>
    <col min="11586" max="11586" width="28.28515625" style="67" customWidth="1"/>
    <col min="11587" max="11587" width="10.28515625" style="67" customWidth="1"/>
    <col min="11588" max="11588" width="6" style="67" customWidth="1"/>
    <col min="11589" max="11589" width="28.28515625" style="67" customWidth="1"/>
    <col min="11590" max="11590" width="10.28515625" style="67" customWidth="1"/>
    <col min="11591" max="11591" width="6" style="67" customWidth="1"/>
    <col min="11592" max="11592" width="28.28515625" style="67" customWidth="1"/>
    <col min="11593" max="11593" width="10.28515625" style="67" customWidth="1"/>
    <col min="11594" max="11594" width="6" style="67" customWidth="1"/>
    <col min="11595" max="11595" width="28.28515625" style="67" customWidth="1"/>
    <col min="11596" max="11596" width="10.28515625" style="67" customWidth="1"/>
    <col min="11597" max="11597" width="6" style="67" customWidth="1"/>
    <col min="11598" max="11598" width="28.28515625" style="67" customWidth="1"/>
    <col min="11599" max="11599" width="10.28515625" style="67" customWidth="1"/>
    <col min="11600" max="11600" width="6" style="67" customWidth="1"/>
    <col min="11601" max="11601" width="28.28515625" style="67" customWidth="1"/>
    <col min="11602" max="11602" width="10.28515625" style="67" customWidth="1"/>
    <col min="11603" max="11603" width="6" style="67" customWidth="1"/>
    <col min="11604" max="11604" width="28.28515625" style="67" customWidth="1"/>
    <col min="11605" max="11605" width="10.28515625" style="67" customWidth="1"/>
    <col min="11606" max="11606" width="6" style="67" customWidth="1"/>
    <col min="11607" max="11607" width="28.28515625" style="67" customWidth="1"/>
    <col min="11608" max="11608" width="10.28515625" style="67" customWidth="1"/>
    <col min="11609" max="11609" width="6" style="67" customWidth="1"/>
    <col min="11610" max="11610" width="28.28515625" style="67" customWidth="1"/>
    <col min="11611" max="11611" width="10.28515625" style="67" customWidth="1"/>
    <col min="11612" max="11612" width="6" style="67" customWidth="1"/>
    <col min="11613" max="11613" width="28.28515625" style="67" customWidth="1"/>
    <col min="11614" max="11614" width="10.28515625" style="67" customWidth="1"/>
    <col min="11615" max="11615" width="6" style="67" customWidth="1"/>
    <col min="11616" max="11616" width="28.28515625" style="67" customWidth="1"/>
    <col min="11617" max="11617" width="10.28515625" style="67" customWidth="1"/>
    <col min="11618" max="11618" width="6" style="67" customWidth="1"/>
    <col min="11619" max="11619" width="28.28515625" style="67" customWidth="1"/>
    <col min="11620" max="11620" width="10.28515625" style="67" customWidth="1"/>
    <col min="11621" max="11621" width="6" style="67" customWidth="1"/>
    <col min="11622" max="11622" width="28.28515625" style="67" customWidth="1"/>
    <col min="11623" max="11623" width="10.28515625" style="67" customWidth="1"/>
    <col min="11624" max="11624" width="6" style="67" customWidth="1"/>
    <col min="11625" max="11625" width="28.28515625" style="67" customWidth="1"/>
    <col min="11626" max="11626" width="10.28515625" style="67" customWidth="1"/>
    <col min="11627" max="11627" width="6" style="67" customWidth="1"/>
    <col min="11628" max="11628" width="28.28515625" style="67" customWidth="1"/>
    <col min="11629" max="11629" width="10.28515625" style="67" customWidth="1"/>
    <col min="11630" max="11630" width="6" style="67" customWidth="1"/>
    <col min="11631" max="11631" width="28.28515625" style="67" customWidth="1"/>
    <col min="11632" max="11632" width="10.28515625" style="67" customWidth="1"/>
    <col min="11633" max="11633" width="6" style="67" customWidth="1"/>
    <col min="11634" max="11634" width="28.28515625" style="67" customWidth="1"/>
    <col min="11635" max="11635" width="10.28515625" style="67" customWidth="1"/>
    <col min="11636" max="11636" width="6" style="67" customWidth="1"/>
    <col min="11637" max="11637" width="28.28515625" style="67" customWidth="1"/>
    <col min="11638" max="11638" width="10.28515625" style="67" customWidth="1"/>
    <col min="11639" max="11639" width="6" style="67" customWidth="1"/>
    <col min="11640" max="11640" width="28.28515625" style="67" customWidth="1"/>
    <col min="11641" max="11641" width="10.28515625" style="67" customWidth="1"/>
    <col min="11642" max="11642" width="6" style="67" customWidth="1"/>
    <col min="11643" max="11643" width="28.28515625" style="67" customWidth="1"/>
    <col min="11644" max="11644" width="10.28515625" style="67" customWidth="1"/>
    <col min="11645" max="11645" width="6" style="67" customWidth="1"/>
    <col min="11646" max="11646" width="28.28515625" style="67" customWidth="1"/>
    <col min="11647" max="11647" width="10.28515625" style="67" customWidth="1"/>
    <col min="11648" max="11648" width="6" style="67" customWidth="1"/>
    <col min="11649" max="11649" width="28.28515625" style="67" customWidth="1"/>
    <col min="11650" max="11650" width="10.28515625" style="67" customWidth="1"/>
    <col min="11651" max="11651" width="6" style="67" customWidth="1"/>
    <col min="11652" max="11652" width="28.28515625" style="67" customWidth="1"/>
    <col min="11653" max="11653" width="10.28515625" style="67" customWidth="1"/>
    <col min="11654" max="11654" width="6" style="67" customWidth="1"/>
    <col min="11655" max="11655" width="28.28515625" style="67" customWidth="1"/>
    <col min="11656" max="11656" width="10.28515625" style="67" customWidth="1"/>
    <col min="11657" max="11657" width="6" style="67" customWidth="1"/>
    <col min="11658" max="11658" width="28.28515625" style="67" customWidth="1"/>
    <col min="11659" max="11659" width="10.28515625" style="67" customWidth="1"/>
    <col min="11660" max="11660" width="6" style="67" customWidth="1"/>
    <col min="11661" max="11661" width="28.28515625" style="67" customWidth="1"/>
    <col min="11662" max="11662" width="10.28515625" style="67" customWidth="1"/>
    <col min="11663" max="11663" width="6" style="67" customWidth="1"/>
    <col min="11664" max="11664" width="28.28515625" style="67" customWidth="1"/>
    <col min="11665" max="11665" width="10.28515625" style="67" customWidth="1"/>
    <col min="11666" max="11666" width="6" style="67" customWidth="1"/>
    <col min="11667" max="11667" width="28.28515625" style="67" customWidth="1"/>
    <col min="11668" max="11668" width="10.28515625" style="67" customWidth="1"/>
    <col min="11669" max="11669" width="6" style="67" customWidth="1"/>
    <col min="11670" max="11670" width="28.28515625" style="67" customWidth="1"/>
    <col min="11671" max="11671" width="10.28515625" style="67" customWidth="1"/>
    <col min="11672" max="11672" width="6" style="67" customWidth="1"/>
    <col min="11673" max="11673" width="28.28515625" style="67" customWidth="1"/>
    <col min="11674" max="11674" width="10.28515625" style="67" customWidth="1"/>
    <col min="11675" max="11675" width="6" style="67" customWidth="1"/>
    <col min="11676" max="11676" width="28.28515625" style="67" customWidth="1"/>
    <col min="11677" max="11677" width="10.28515625" style="67" customWidth="1"/>
    <col min="11678" max="11678" width="6" style="67" customWidth="1"/>
    <col min="11679" max="11679" width="28.28515625" style="67" customWidth="1"/>
    <col min="11680" max="11680" width="10.28515625" style="67" customWidth="1"/>
    <col min="11681" max="11681" width="6" style="67" customWidth="1"/>
    <col min="11682" max="11682" width="28.28515625" style="67" customWidth="1"/>
    <col min="11683" max="11683" width="10.28515625" style="67" customWidth="1"/>
    <col min="11684" max="11684" width="6" style="67" customWidth="1"/>
    <col min="11685" max="11685" width="28.28515625" style="67" customWidth="1"/>
    <col min="11686" max="11686" width="10.28515625" style="67" customWidth="1"/>
    <col min="11687" max="11687" width="6" style="67" customWidth="1"/>
    <col min="11688" max="11688" width="28.28515625" style="67" customWidth="1"/>
    <col min="11689" max="11689" width="10.28515625" style="67" customWidth="1"/>
    <col min="11690" max="11690" width="6" style="67" customWidth="1"/>
    <col min="11691" max="11691" width="28.28515625" style="67" customWidth="1"/>
    <col min="11692" max="11692" width="10.28515625" style="67" customWidth="1"/>
    <col min="11693" max="11693" width="6" style="67" customWidth="1"/>
    <col min="11694" max="11694" width="28.28515625" style="67" customWidth="1"/>
    <col min="11695" max="11695" width="10.28515625" style="67" customWidth="1"/>
    <col min="11696" max="11696" width="6" style="67" customWidth="1"/>
    <col min="11697" max="11697" width="28.28515625" style="67" customWidth="1"/>
    <col min="11698" max="11698" width="10.28515625" style="67" customWidth="1"/>
    <col min="11699" max="11699" width="6" style="67" customWidth="1"/>
    <col min="11700" max="11700" width="28.28515625" style="67" customWidth="1"/>
    <col min="11701" max="11701" width="10.28515625" style="67" customWidth="1"/>
    <col min="11702" max="11702" width="6" style="67" customWidth="1"/>
    <col min="11703" max="11703" width="28.28515625" style="67" customWidth="1"/>
    <col min="11704" max="11704" width="10.28515625" style="67" customWidth="1"/>
    <col min="11705" max="11705" width="6" style="67" customWidth="1"/>
    <col min="11706" max="11706" width="28.28515625" style="67" customWidth="1"/>
    <col min="11707" max="11707" width="10.28515625" style="67" customWidth="1"/>
    <col min="11708" max="11708" width="6" style="67" customWidth="1"/>
    <col min="11709" max="11709" width="28.28515625" style="67" customWidth="1"/>
    <col min="11710" max="11710" width="10.28515625" style="67" customWidth="1"/>
    <col min="11711" max="11711" width="6" style="67" customWidth="1"/>
    <col min="11712" max="11712" width="28.28515625" style="67" customWidth="1"/>
    <col min="11713" max="11713" width="10.28515625" style="67" customWidth="1"/>
    <col min="11714" max="11714" width="6" style="67" customWidth="1"/>
    <col min="11715" max="11715" width="28.28515625" style="67" customWidth="1"/>
    <col min="11716" max="11716" width="10.28515625" style="67" customWidth="1"/>
    <col min="11717" max="11717" width="6" style="67" customWidth="1"/>
    <col min="11718" max="11718" width="28.28515625" style="67" customWidth="1"/>
    <col min="11719" max="11719" width="10.28515625" style="67" customWidth="1"/>
    <col min="11720" max="11720" width="6" style="67" customWidth="1"/>
    <col min="11721" max="11721" width="28.28515625" style="67" customWidth="1"/>
    <col min="11722" max="11722" width="10.28515625" style="67" customWidth="1"/>
    <col min="11723" max="11723" width="6" style="67" customWidth="1"/>
    <col min="11724" max="11724" width="28.28515625" style="67" customWidth="1"/>
    <col min="11725" max="11725" width="10.28515625" style="67" customWidth="1"/>
    <col min="11726" max="11726" width="6" style="67" customWidth="1"/>
    <col min="11727" max="11727" width="28.28515625" style="67" customWidth="1"/>
    <col min="11728" max="11728" width="10.28515625" style="67" customWidth="1"/>
    <col min="11729" max="11729" width="6" style="67" customWidth="1"/>
    <col min="11730" max="11776" width="9.140625" style="67"/>
    <col min="11777" max="11777" width="31" style="67" customWidth="1"/>
    <col min="11778" max="11778" width="9.140625" style="67"/>
    <col min="11779" max="11779" width="28.28515625" style="67" customWidth="1"/>
    <col min="11780" max="11780" width="10.28515625" style="67" customWidth="1"/>
    <col min="11781" max="11781" width="6" style="67" customWidth="1"/>
    <col min="11782" max="11782" width="28.28515625" style="67" customWidth="1"/>
    <col min="11783" max="11783" width="10.28515625" style="67" customWidth="1"/>
    <col min="11784" max="11784" width="6" style="67" customWidth="1"/>
    <col min="11785" max="11785" width="28.28515625" style="67" customWidth="1"/>
    <col min="11786" max="11786" width="10.28515625" style="67" customWidth="1"/>
    <col min="11787" max="11787" width="6" style="67" customWidth="1"/>
    <col min="11788" max="11788" width="28.28515625" style="67" customWidth="1"/>
    <col min="11789" max="11789" width="10.28515625" style="67" customWidth="1"/>
    <col min="11790" max="11790" width="6" style="67" customWidth="1"/>
    <col min="11791" max="11791" width="28.28515625" style="67" customWidth="1"/>
    <col min="11792" max="11792" width="10.28515625" style="67" customWidth="1"/>
    <col min="11793" max="11793" width="6" style="67" customWidth="1"/>
    <col min="11794" max="11794" width="28.28515625" style="67" customWidth="1"/>
    <col min="11795" max="11795" width="10.28515625" style="67" customWidth="1"/>
    <col min="11796" max="11796" width="6" style="67" customWidth="1"/>
    <col min="11797" max="11797" width="28.28515625" style="67" customWidth="1"/>
    <col min="11798" max="11798" width="10.28515625" style="67" customWidth="1"/>
    <col min="11799" max="11799" width="6" style="67" customWidth="1"/>
    <col min="11800" max="11800" width="28.28515625" style="67" customWidth="1"/>
    <col min="11801" max="11801" width="10.28515625" style="67" customWidth="1"/>
    <col min="11802" max="11802" width="6" style="67" customWidth="1"/>
    <col min="11803" max="11803" width="28.28515625" style="67" customWidth="1"/>
    <col min="11804" max="11804" width="10.28515625" style="67" customWidth="1"/>
    <col min="11805" max="11805" width="6" style="67" customWidth="1"/>
    <col min="11806" max="11806" width="28.28515625" style="67" customWidth="1"/>
    <col min="11807" max="11807" width="10.28515625" style="67" customWidth="1"/>
    <col min="11808" max="11808" width="6" style="67" customWidth="1"/>
    <col min="11809" max="11809" width="28.28515625" style="67" customWidth="1"/>
    <col min="11810" max="11810" width="10.28515625" style="67" customWidth="1"/>
    <col min="11811" max="11811" width="6" style="67" customWidth="1"/>
    <col min="11812" max="11812" width="28.28515625" style="67" customWidth="1"/>
    <col min="11813" max="11813" width="10.28515625" style="67" customWidth="1"/>
    <col min="11814" max="11814" width="6" style="67" customWidth="1"/>
    <col min="11815" max="11815" width="28.28515625" style="67" customWidth="1"/>
    <col min="11816" max="11816" width="10.28515625" style="67" customWidth="1"/>
    <col min="11817" max="11817" width="6" style="67" customWidth="1"/>
    <col min="11818" max="11818" width="28.28515625" style="67" customWidth="1"/>
    <col min="11819" max="11819" width="10.28515625" style="67" customWidth="1"/>
    <col min="11820" max="11820" width="6" style="67" customWidth="1"/>
    <col min="11821" max="11821" width="28.28515625" style="67" customWidth="1"/>
    <col min="11822" max="11822" width="10.28515625" style="67" customWidth="1"/>
    <col min="11823" max="11823" width="6" style="67" customWidth="1"/>
    <col min="11824" max="11824" width="28.28515625" style="67" customWidth="1"/>
    <col min="11825" max="11825" width="10.28515625" style="67" customWidth="1"/>
    <col min="11826" max="11826" width="6" style="67" customWidth="1"/>
    <col min="11827" max="11827" width="28.28515625" style="67" customWidth="1"/>
    <col min="11828" max="11828" width="10.28515625" style="67" customWidth="1"/>
    <col min="11829" max="11829" width="6" style="67" customWidth="1"/>
    <col min="11830" max="11830" width="28.28515625" style="67" customWidth="1"/>
    <col min="11831" max="11831" width="10.28515625" style="67" customWidth="1"/>
    <col min="11832" max="11832" width="6" style="67" customWidth="1"/>
    <col min="11833" max="11833" width="28.28515625" style="67" customWidth="1"/>
    <col min="11834" max="11834" width="10.28515625" style="67" customWidth="1"/>
    <col min="11835" max="11835" width="6" style="67" customWidth="1"/>
    <col min="11836" max="11836" width="28.28515625" style="67" customWidth="1"/>
    <col min="11837" max="11837" width="10.28515625" style="67" customWidth="1"/>
    <col min="11838" max="11838" width="6" style="67" customWidth="1"/>
    <col min="11839" max="11839" width="28.28515625" style="67" customWidth="1"/>
    <col min="11840" max="11840" width="10.28515625" style="67" customWidth="1"/>
    <col min="11841" max="11841" width="6" style="67" customWidth="1"/>
    <col min="11842" max="11842" width="28.28515625" style="67" customWidth="1"/>
    <col min="11843" max="11843" width="10.28515625" style="67" customWidth="1"/>
    <col min="11844" max="11844" width="6" style="67" customWidth="1"/>
    <col min="11845" max="11845" width="28.28515625" style="67" customWidth="1"/>
    <col min="11846" max="11846" width="10.28515625" style="67" customWidth="1"/>
    <col min="11847" max="11847" width="6" style="67" customWidth="1"/>
    <col min="11848" max="11848" width="28.28515625" style="67" customWidth="1"/>
    <col min="11849" max="11849" width="10.28515625" style="67" customWidth="1"/>
    <col min="11850" max="11850" width="6" style="67" customWidth="1"/>
    <col min="11851" max="11851" width="28.28515625" style="67" customWidth="1"/>
    <col min="11852" max="11852" width="10.28515625" style="67" customWidth="1"/>
    <col min="11853" max="11853" width="6" style="67" customWidth="1"/>
    <col min="11854" max="11854" width="28.28515625" style="67" customWidth="1"/>
    <col min="11855" max="11855" width="10.28515625" style="67" customWidth="1"/>
    <col min="11856" max="11856" width="6" style="67" customWidth="1"/>
    <col min="11857" max="11857" width="28.28515625" style="67" customWidth="1"/>
    <col min="11858" max="11858" width="10.28515625" style="67" customWidth="1"/>
    <col min="11859" max="11859" width="6" style="67" customWidth="1"/>
    <col min="11860" max="11860" width="28.28515625" style="67" customWidth="1"/>
    <col min="11861" max="11861" width="10.28515625" style="67" customWidth="1"/>
    <col min="11862" max="11862" width="6" style="67" customWidth="1"/>
    <col min="11863" max="11863" width="28.28515625" style="67" customWidth="1"/>
    <col min="11864" max="11864" width="10.28515625" style="67" customWidth="1"/>
    <col min="11865" max="11865" width="6" style="67" customWidth="1"/>
    <col min="11866" max="11866" width="28.28515625" style="67" customWidth="1"/>
    <col min="11867" max="11867" width="10.28515625" style="67" customWidth="1"/>
    <col min="11868" max="11868" width="6" style="67" customWidth="1"/>
    <col min="11869" max="11869" width="28.28515625" style="67" customWidth="1"/>
    <col min="11870" max="11870" width="10.28515625" style="67" customWidth="1"/>
    <col min="11871" max="11871" width="6" style="67" customWidth="1"/>
    <col min="11872" max="11872" width="28.28515625" style="67" customWidth="1"/>
    <col min="11873" max="11873" width="10.28515625" style="67" customWidth="1"/>
    <col min="11874" max="11874" width="6" style="67" customWidth="1"/>
    <col min="11875" max="11875" width="28.28515625" style="67" customWidth="1"/>
    <col min="11876" max="11876" width="10.28515625" style="67" customWidth="1"/>
    <col min="11877" max="11877" width="6" style="67" customWidth="1"/>
    <col min="11878" max="11878" width="28.28515625" style="67" customWidth="1"/>
    <col min="11879" max="11879" width="10.28515625" style="67" customWidth="1"/>
    <col min="11880" max="11880" width="6" style="67" customWidth="1"/>
    <col min="11881" max="11881" width="28.28515625" style="67" customWidth="1"/>
    <col min="11882" max="11882" width="10.28515625" style="67" customWidth="1"/>
    <col min="11883" max="11883" width="6" style="67" customWidth="1"/>
    <col min="11884" max="11884" width="28.28515625" style="67" customWidth="1"/>
    <col min="11885" max="11885" width="10.28515625" style="67" customWidth="1"/>
    <col min="11886" max="11886" width="6" style="67" customWidth="1"/>
    <col min="11887" max="11887" width="28.28515625" style="67" customWidth="1"/>
    <col min="11888" max="11888" width="10.28515625" style="67" customWidth="1"/>
    <col min="11889" max="11889" width="6" style="67" customWidth="1"/>
    <col min="11890" max="11890" width="28.28515625" style="67" customWidth="1"/>
    <col min="11891" max="11891" width="10.28515625" style="67" customWidth="1"/>
    <col min="11892" max="11892" width="6" style="67" customWidth="1"/>
    <col min="11893" max="11893" width="28.28515625" style="67" customWidth="1"/>
    <col min="11894" max="11894" width="10.28515625" style="67" customWidth="1"/>
    <col min="11895" max="11895" width="6" style="67" customWidth="1"/>
    <col min="11896" max="11896" width="28.28515625" style="67" customWidth="1"/>
    <col min="11897" max="11897" width="10.28515625" style="67" customWidth="1"/>
    <col min="11898" max="11898" width="6" style="67" customWidth="1"/>
    <col min="11899" max="11899" width="28.28515625" style="67" customWidth="1"/>
    <col min="11900" max="11900" width="10.28515625" style="67" customWidth="1"/>
    <col min="11901" max="11901" width="6" style="67" customWidth="1"/>
    <col min="11902" max="11902" width="28.28515625" style="67" customWidth="1"/>
    <col min="11903" max="11903" width="10.28515625" style="67" customWidth="1"/>
    <col min="11904" max="11904" width="6" style="67" customWidth="1"/>
    <col min="11905" max="11905" width="28.28515625" style="67" customWidth="1"/>
    <col min="11906" max="11906" width="10.28515625" style="67" customWidth="1"/>
    <col min="11907" max="11907" width="6" style="67" customWidth="1"/>
    <col min="11908" max="11908" width="28.28515625" style="67" customWidth="1"/>
    <col min="11909" max="11909" width="10.28515625" style="67" customWidth="1"/>
    <col min="11910" max="11910" width="6" style="67" customWidth="1"/>
    <col min="11911" max="11911" width="28.28515625" style="67" customWidth="1"/>
    <col min="11912" max="11912" width="10.28515625" style="67" customWidth="1"/>
    <col min="11913" max="11913" width="6" style="67" customWidth="1"/>
    <col min="11914" max="11914" width="28.28515625" style="67" customWidth="1"/>
    <col min="11915" max="11915" width="10.28515625" style="67" customWidth="1"/>
    <col min="11916" max="11916" width="6" style="67" customWidth="1"/>
    <col min="11917" max="11917" width="28.28515625" style="67" customWidth="1"/>
    <col min="11918" max="11918" width="10.28515625" style="67" customWidth="1"/>
    <col min="11919" max="11919" width="6" style="67" customWidth="1"/>
    <col min="11920" max="11920" width="28.28515625" style="67" customWidth="1"/>
    <col min="11921" max="11921" width="10.28515625" style="67" customWidth="1"/>
    <col min="11922" max="11922" width="6" style="67" customWidth="1"/>
    <col min="11923" max="11923" width="28.28515625" style="67" customWidth="1"/>
    <col min="11924" max="11924" width="10.28515625" style="67" customWidth="1"/>
    <col min="11925" max="11925" width="6" style="67" customWidth="1"/>
    <col min="11926" max="11926" width="28.28515625" style="67" customWidth="1"/>
    <col min="11927" max="11927" width="10.28515625" style="67" customWidth="1"/>
    <col min="11928" max="11928" width="6" style="67" customWidth="1"/>
    <col min="11929" max="11929" width="28.28515625" style="67" customWidth="1"/>
    <col min="11930" max="11930" width="10.28515625" style="67" customWidth="1"/>
    <col min="11931" max="11931" width="6" style="67" customWidth="1"/>
    <col min="11932" max="11932" width="28.28515625" style="67" customWidth="1"/>
    <col min="11933" max="11933" width="10.28515625" style="67" customWidth="1"/>
    <col min="11934" max="11934" width="6" style="67" customWidth="1"/>
    <col min="11935" max="11935" width="28.28515625" style="67" customWidth="1"/>
    <col min="11936" max="11936" width="10.28515625" style="67" customWidth="1"/>
    <col min="11937" max="11937" width="6" style="67" customWidth="1"/>
    <col min="11938" max="11938" width="28.28515625" style="67" customWidth="1"/>
    <col min="11939" max="11939" width="10.28515625" style="67" customWidth="1"/>
    <col min="11940" max="11940" width="6" style="67" customWidth="1"/>
    <col min="11941" max="11941" width="28.28515625" style="67" customWidth="1"/>
    <col min="11942" max="11942" width="10.28515625" style="67" customWidth="1"/>
    <col min="11943" max="11943" width="6" style="67" customWidth="1"/>
    <col min="11944" max="11944" width="28.28515625" style="67" customWidth="1"/>
    <col min="11945" max="11945" width="10.28515625" style="67" customWidth="1"/>
    <col min="11946" max="11946" width="6" style="67" customWidth="1"/>
    <col min="11947" max="11947" width="28.28515625" style="67" customWidth="1"/>
    <col min="11948" max="11948" width="10.28515625" style="67" customWidth="1"/>
    <col min="11949" max="11949" width="6" style="67" customWidth="1"/>
    <col min="11950" max="11950" width="28.28515625" style="67" customWidth="1"/>
    <col min="11951" max="11951" width="10.28515625" style="67" customWidth="1"/>
    <col min="11952" max="11952" width="6" style="67" customWidth="1"/>
    <col min="11953" max="11953" width="28.28515625" style="67" customWidth="1"/>
    <col min="11954" max="11954" width="10.28515625" style="67" customWidth="1"/>
    <col min="11955" max="11955" width="6" style="67" customWidth="1"/>
    <col min="11956" max="11956" width="28.28515625" style="67" customWidth="1"/>
    <col min="11957" max="11957" width="10.28515625" style="67" customWidth="1"/>
    <col min="11958" max="11958" width="6" style="67" customWidth="1"/>
    <col min="11959" max="11959" width="28.28515625" style="67" customWidth="1"/>
    <col min="11960" max="11960" width="10.28515625" style="67" customWidth="1"/>
    <col min="11961" max="11961" width="6" style="67" customWidth="1"/>
    <col min="11962" max="11962" width="28.28515625" style="67" customWidth="1"/>
    <col min="11963" max="11963" width="10.28515625" style="67" customWidth="1"/>
    <col min="11964" max="11964" width="6" style="67" customWidth="1"/>
    <col min="11965" max="11965" width="28.28515625" style="67" customWidth="1"/>
    <col min="11966" max="11966" width="10.28515625" style="67" customWidth="1"/>
    <col min="11967" max="11967" width="6" style="67" customWidth="1"/>
    <col min="11968" max="11968" width="28.28515625" style="67" customWidth="1"/>
    <col min="11969" max="11969" width="10.28515625" style="67" customWidth="1"/>
    <col min="11970" max="11970" width="6" style="67" customWidth="1"/>
    <col min="11971" max="11971" width="28.28515625" style="67" customWidth="1"/>
    <col min="11972" max="11972" width="10.28515625" style="67" customWidth="1"/>
    <col min="11973" max="11973" width="6" style="67" customWidth="1"/>
    <col min="11974" max="11974" width="28.28515625" style="67" customWidth="1"/>
    <col min="11975" max="11975" width="10.28515625" style="67" customWidth="1"/>
    <col min="11976" max="11976" width="6" style="67" customWidth="1"/>
    <col min="11977" max="11977" width="28.28515625" style="67" customWidth="1"/>
    <col min="11978" max="11978" width="10.28515625" style="67" customWidth="1"/>
    <col min="11979" max="11979" width="6" style="67" customWidth="1"/>
    <col min="11980" max="11980" width="28.28515625" style="67" customWidth="1"/>
    <col min="11981" max="11981" width="10.28515625" style="67" customWidth="1"/>
    <col min="11982" max="11982" width="6" style="67" customWidth="1"/>
    <col min="11983" max="11983" width="28.28515625" style="67" customWidth="1"/>
    <col min="11984" max="11984" width="10.28515625" style="67" customWidth="1"/>
    <col min="11985" max="11985" width="6" style="67" customWidth="1"/>
    <col min="11986" max="12032" width="9.140625" style="67"/>
    <col min="12033" max="12033" width="31" style="67" customWidth="1"/>
    <col min="12034" max="12034" width="9.140625" style="67"/>
    <col min="12035" max="12035" width="28.28515625" style="67" customWidth="1"/>
    <col min="12036" max="12036" width="10.28515625" style="67" customWidth="1"/>
    <col min="12037" max="12037" width="6" style="67" customWidth="1"/>
    <col min="12038" max="12038" width="28.28515625" style="67" customWidth="1"/>
    <col min="12039" max="12039" width="10.28515625" style="67" customWidth="1"/>
    <col min="12040" max="12040" width="6" style="67" customWidth="1"/>
    <col min="12041" max="12041" width="28.28515625" style="67" customWidth="1"/>
    <col min="12042" max="12042" width="10.28515625" style="67" customWidth="1"/>
    <col min="12043" max="12043" width="6" style="67" customWidth="1"/>
    <col min="12044" max="12044" width="28.28515625" style="67" customWidth="1"/>
    <col min="12045" max="12045" width="10.28515625" style="67" customWidth="1"/>
    <col min="12046" max="12046" width="6" style="67" customWidth="1"/>
    <col min="12047" max="12047" width="28.28515625" style="67" customWidth="1"/>
    <col min="12048" max="12048" width="10.28515625" style="67" customWidth="1"/>
    <col min="12049" max="12049" width="6" style="67" customWidth="1"/>
    <col min="12050" max="12050" width="28.28515625" style="67" customWidth="1"/>
    <col min="12051" max="12051" width="10.28515625" style="67" customWidth="1"/>
    <col min="12052" max="12052" width="6" style="67" customWidth="1"/>
    <col min="12053" max="12053" width="28.28515625" style="67" customWidth="1"/>
    <col min="12054" max="12054" width="10.28515625" style="67" customWidth="1"/>
    <col min="12055" max="12055" width="6" style="67" customWidth="1"/>
    <col min="12056" max="12056" width="28.28515625" style="67" customWidth="1"/>
    <col min="12057" max="12057" width="10.28515625" style="67" customWidth="1"/>
    <col min="12058" max="12058" width="6" style="67" customWidth="1"/>
    <col min="12059" max="12059" width="28.28515625" style="67" customWidth="1"/>
    <col min="12060" max="12060" width="10.28515625" style="67" customWidth="1"/>
    <col min="12061" max="12061" width="6" style="67" customWidth="1"/>
    <col min="12062" max="12062" width="28.28515625" style="67" customWidth="1"/>
    <col min="12063" max="12063" width="10.28515625" style="67" customWidth="1"/>
    <col min="12064" max="12064" width="6" style="67" customWidth="1"/>
    <col min="12065" max="12065" width="28.28515625" style="67" customWidth="1"/>
    <col min="12066" max="12066" width="10.28515625" style="67" customWidth="1"/>
    <col min="12067" max="12067" width="6" style="67" customWidth="1"/>
    <col min="12068" max="12068" width="28.28515625" style="67" customWidth="1"/>
    <col min="12069" max="12069" width="10.28515625" style="67" customWidth="1"/>
    <col min="12070" max="12070" width="6" style="67" customWidth="1"/>
    <col min="12071" max="12071" width="28.28515625" style="67" customWidth="1"/>
    <col min="12072" max="12072" width="10.28515625" style="67" customWidth="1"/>
    <col min="12073" max="12073" width="6" style="67" customWidth="1"/>
    <col min="12074" max="12074" width="28.28515625" style="67" customWidth="1"/>
    <col min="12075" max="12075" width="10.28515625" style="67" customWidth="1"/>
    <col min="12076" max="12076" width="6" style="67" customWidth="1"/>
    <col min="12077" max="12077" width="28.28515625" style="67" customWidth="1"/>
    <col min="12078" max="12078" width="10.28515625" style="67" customWidth="1"/>
    <col min="12079" max="12079" width="6" style="67" customWidth="1"/>
    <col min="12080" max="12080" width="28.28515625" style="67" customWidth="1"/>
    <col min="12081" max="12081" width="10.28515625" style="67" customWidth="1"/>
    <col min="12082" max="12082" width="6" style="67" customWidth="1"/>
    <col min="12083" max="12083" width="28.28515625" style="67" customWidth="1"/>
    <col min="12084" max="12084" width="10.28515625" style="67" customWidth="1"/>
    <col min="12085" max="12085" width="6" style="67" customWidth="1"/>
    <col min="12086" max="12086" width="28.28515625" style="67" customWidth="1"/>
    <col min="12087" max="12087" width="10.28515625" style="67" customWidth="1"/>
    <col min="12088" max="12088" width="6" style="67" customWidth="1"/>
    <col min="12089" max="12089" width="28.28515625" style="67" customWidth="1"/>
    <col min="12090" max="12090" width="10.28515625" style="67" customWidth="1"/>
    <col min="12091" max="12091" width="6" style="67" customWidth="1"/>
    <col min="12092" max="12092" width="28.28515625" style="67" customWidth="1"/>
    <col min="12093" max="12093" width="10.28515625" style="67" customWidth="1"/>
    <col min="12094" max="12094" width="6" style="67" customWidth="1"/>
    <col min="12095" max="12095" width="28.28515625" style="67" customWidth="1"/>
    <col min="12096" max="12096" width="10.28515625" style="67" customWidth="1"/>
    <col min="12097" max="12097" width="6" style="67" customWidth="1"/>
    <col min="12098" max="12098" width="28.28515625" style="67" customWidth="1"/>
    <col min="12099" max="12099" width="10.28515625" style="67" customWidth="1"/>
    <col min="12100" max="12100" width="6" style="67" customWidth="1"/>
    <col min="12101" max="12101" width="28.28515625" style="67" customWidth="1"/>
    <col min="12102" max="12102" width="10.28515625" style="67" customWidth="1"/>
    <col min="12103" max="12103" width="6" style="67" customWidth="1"/>
    <col min="12104" max="12104" width="28.28515625" style="67" customWidth="1"/>
    <col min="12105" max="12105" width="10.28515625" style="67" customWidth="1"/>
    <col min="12106" max="12106" width="6" style="67" customWidth="1"/>
    <col min="12107" max="12107" width="28.28515625" style="67" customWidth="1"/>
    <col min="12108" max="12108" width="10.28515625" style="67" customWidth="1"/>
    <col min="12109" max="12109" width="6" style="67" customWidth="1"/>
    <col min="12110" max="12110" width="28.28515625" style="67" customWidth="1"/>
    <col min="12111" max="12111" width="10.28515625" style="67" customWidth="1"/>
    <col min="12112" max="12112" width="6" style="67" customWidth="1"/>
    <col min="12113" max="12113" width="28.28515625" style="67" customWidth="1"/>
    <col min="12114" max="12114" width="10.28515625" style="67" customWidth="1"/>
    <col min="12115" max="12115" width="6" style="67" customWidth="1"/>
    <col min="12116" max="12116" width="28.28515625" style="67" customWidth="1"/>
    <col min="12117" max="12117" width="10.28515625" style="67" customWidth="1"/>
    <col min="12118" max="12118" width="6" style="67" customWidth="1"/>
    <col min="12119" max="12119" width="28.28515625" style="67" customWidth="1"/>
    <col min="12120" max="12120" width="10.28515625" style="67" customWidth="1"/>
    <col min="12121" max="12121" width="6" style="67" customWidth="1"/>
    <col min="12122" max="12122" width="28.28515625" style="67" customWidth="1"/>
    <col min="12123" max="12123" width="10.28515625" style="67" customWidth="1"/>
    <col min="12124" max="12124" width="6" style="67" customWidth="1"/>
    <col min="12125" max="12125" width="28.28515625" style="67" customWidth="1"/>
    <col min="12126" max="12126" width="10.28515625" style="67" customWidth="1"/>
    <col min="12127" max="12127" width="6" style="67" customWidth="1"/>
    <col min="12128" max="12128" width="28.28515625" style="67" customWidth="1"/>
    <col min="12129" max="12129" width="10.28515625" style="67" customWidth="1"/>
    <col min="12130" max="12130" width="6" style="67" customWidth="1"/>
    <col min="12131" max="12131" width="28.28515625" style="67" customWidth="1"/>
    <col min="12132" max="12132" width="10.28515625" style="67" customWidth="1"/>
    <col min="12133" max="12133" width="6" style="67" customWidth="1"/>
    <col min="12134" max="12134" width="28.28515625" style="67" customWidth="1"/>
    <col min="12135" max="12135" width="10.28515625" style="67" customWidth="1"/>
    <col min="12136" max="12136" width="6" style="67" customWidth="1"/>
    <col min="12137" max="12137" width="28.28515625" style="67" customWidth="1"/>
    <col min="12138" max="12138" width="10.28515625" style="67" customWidth="1"/>
    <col min="12139" max="12139" width="6" style="67" customWidth="1"/>
    <col min="12140" max="12140" width="28.28515625" style="67" customWidth="1"/>
    <col min="12141" max="12141" width="10.28515625" style="67" customWidth="1"/>
    <col min="12142" max="12142" width="6" style="67" customWidth="1"/>
    <col min="12143" max="12143" width="28.28515625" style="67" customWidth="1"/>
    <col min="12144" max="12144" width="10.28515625" style="67" customWidth="1"/>
    <col min="12145" max="12145" width="6" style="67" customWidth="1"/>
    <col min="12146" max="12146" width="28.28515625" style="67" customWidth="1"/>
    <col min="12147" max="12147" width="10.28515625" style="67" customWidth="1"/>
    <col min="12148" max="12148" width="6" style="67" customWidth="1"/>
    <col min="12149" max="12149" width="28.28515625" style="67" customWidth="1"/>
    <col min="12150" max="12150" width="10.28515625" style="67" customWidth="1"/>
    <col min="12151" max="12151" width="6" style="67" customWidth="1"/>
    <col min="12152" max="12152" width="28.28515625" style="67" customWidth="1"/>
    <col min="12153" max="12153" width="10.28515625" style="67" customWidth="1"/>
    <col min="12154" max="12154" width="6" style="67" customWidth="1"/>
    <col min="12155" max="12155" width="28.28515625" style="67" customWidth="1"/>
    <col min="12156" max="12156" width="10.28515625" style="67" customWidth="1"/>
    <col min="12157" max="12157" width="6" style="67" customWidth="1"/>
    <col min="12158" max="12158" width="28.28515625" style="67" customWidth="1"/>
    <col min="12159" max="12159" width="10.28515625" style="67" customWidth="1"/>
    <col min="12160" max="12160" width="6" style="67" customWidth="1"/>
    <col min="12161" max="12161" width="28.28515625" style="67" customWidth="1"/>
    <col min="12162" max="12162" width="10.28515625" style="67" customWidth="1"/>
    <col min="12163" max="12163" width="6" style="67" customWidth="1"/>
    <col min="12164" max="12164" width="28.28515625" style="67" customWidth="1"/>
    <col min="12165" max="12165" width="10.28515625" style="67" customWidth="1"/>
    <col min="12166" max="12166" width="6" style="67" customWidth="1"/>
    <col min="12167" max="12167" width="28.28515625" style="67" customWidth="1"/>
    <col min="12168" max="12168" width="10.28515625" style="67" customWidth="1"/>
    <col min="12169" max="12169" width="6" style="67" customWidth="1"/>
    <col min="12170" max="12170" width="28.28515625" style="67" customWidth="1"/>
    <col min="12171" max="12171" width="10.28515625" style="67" customWidth="1"/>
    <col min="12172" max="12172" width="6" style="67" customWidth="1"/>
    <col min="12173" max="12173" width="28.28515625" style="67" customWidth="1"/>
    <col min="12174" max="12174" width="10.28515625" style="67" customWidth="1"/>
    <col min="12175" max="12175" width="6" style="67" customWidth="1"/>
    <col min="12176" max="12176" width="28.28515625" style="67" customWidth="1"/>
    <col min="12177" max="12177" width="10.28515625" style="67" customWidth="1"/>
    <col min="12178" max="12178" width="6" style="67" customWidth="1"/>
    <col min="12179" max="12179" width="28.28515625" style="67" customWidth="1"/>
    <col min="12180" max="12180" width="10.28515625" style="67" customWidth="1"/>
    <col min="12181" max="12181" width="6" style="67" customWidth="1"/>
    <col min="12182" max="12182" width="28.28515625" style="67" customWidth="1"/>
    <col min="12183" max="12183" width="10.28515625" style="67" customWidth="1"/>
    <col min="12184" max="12184" width="6" style="67" customWidth="1"/>
    <col min="12185" max="12185" width="28.28515625" style="67" customWidth="1"/>
    <col min="12186" max="12186" width="10.28515625" style="67" customWidth="1"/>
    <col min="12187" max="12187" width="6" style="67" customWidth="1"/>
    <col min="12188" max="12188" width="28.28515625" style="67" customWidth="1"/>
    <col min="12189" max="12189" width="10.28515625" style="67" customWidth="1"/>
    <col min="12190" max="12190" width="6" style="67" customWidth="1"/>
    <col min="12191" max="12191" width="28.28515625" style="67" customWidth="1"/>
    <col min="12192" max="12192" width="10.28515625" style="67" customWidth="1"/>
    <col min="12193" max="12193" width="6" style="67" customWidth="1"/>
    <col min="12194" max="12194" width="28.28515625" style="67" customWidth="1"/>
    <col min="12195" max="12195" width="10.28515625" style="67" customWidth="1"/>
    <col min="12196" max="12196" width="6" style="67" customWidth="1"/>
    <col min="12197" max="12197" width="28.28515625" style="67" customWidth="1"/>
    <col min="12198" max="12198" width="10.28515625" style="67" customWidth="1"/>
    <col min="12199" max="12199" width="6" style="67" customWidth="1"/>
    <col min="12200" max="12200" width="28.28515625" style="67" customWidth="1"/>
    <col min="12201" max="12201" width="10.28515625" style="67" customWidth="1"/>
    <col min="12202" max="12202" width="6" style="67" customWidth="1"/>
    <col min="12203" max="12203" width="28.28515625" style="67" customWidth="1"/>
    <col min="12204" max="12204" width="10.28515625" style="67" customWidth="1"/>
    <col min="12205" max="12205" width="6" style="67" customWidth="1"/>
    <col min="12206" max="12206" width="28.28515625" style="67" customWidth="1"/>
    <col min="12207" max="12207" width="10.28515625" style="67" customWidth="1"/>
    <col min="12208" max="12208" width="6" style="67" customWidth="1"/>
    <col min="12209" max="12209" width="28.28515625" style="67" customWidth="1"/>
    <col min="12210" max="12210" width="10.28515625" style="67" customWidth="1"/>
    <col min="12211" max="12211" width="6" style="67" customWidth="1"/>
    <col min="12212" max="12212" width="28.28515625" style="67" customWidth="1"/>
    <col min="12213" max="12213" width="10.28515625" style="67" customWidth="1"/>
    <col min="12214" max="12214" width="6" style="67" customWidth="1"/>
    <col min="12215" max="12215" width="28.28515625" style="67" customWidth="1"/>
    <col min="12216" max="12216" width="10.28515625" style="67" customWidth="1"/>
    <col min="12217" max="12217" width="6" style="67" customWidth="1"/>
    <col min="12218" max="12218" width="28.28515625" style="67" customWidth="1"/>
    <col min="12219" max="12219" width="10.28515625" style="67" customWidth="1"/>
    <col min="12220" max="12220" width="6" style="67" customWidth="1"/>
    <col min="12221" max="12221" width="28.28515625" style="67" customWidth="1"/>
    <col min="12222" max="12222" width="10.28515625" style="67" customWidth="1"/>
    <col min="12223" max="12223" width="6" style="67" customWidth="1"/>
    <col min="12224" max="12224" width="28.28515625" style="67" customWidth="1"/>
    <col min="12225" max="12225" width="10.28515625" style="67" customWidth="1"/>
    <col min="12226" max="12226" width="6" style="67" customWidth="1"/>
    <col min="12227" max="12227" width="28.28515625" style="67" customWidth="1"/>
    <col min="12228" max="12228" width="10.28515625" style="67" customWidth="1"/>
    <col min="12229" max="12229" width="6" style="67" customWidth="1"/>
    <col min="12230" max="12230" width="28.28515625" style="67" customWidth="1"/>
    <col min="12231" max="12231" width="10.28515625" style="67" customWidth="1"/>
    <col min="12232" max="12232" width="6" style="67" customWidth="1"/>
    <col min="12233" max="12233" width="28.28515625" style="67" customWidth="1"/>
    <col min="12234" max="12234" width="10.28515625" style="67" customWidth="1"/>
    <col min="12235" max="12235" width="6" style="67" customWidth="1"/>
    <col min="12236" max="12236" width="28.28515625" style="67" customWidth="1"/>
    <col min="12237" max="12237" width="10.28515625" style="67" customWidth="1"/>
    <col min="12238" max="12238" width="6" style="67" customWidth="1"/>
    <col min="12239" max="12239" width="28.28515625" style="67" customWidth="1"/>
    <col min="12240" max="12240" width="10.28515625" style="67" customWidth="1"/>
    <col min="12241" max="12241" width="6" style="67" customWidth="1"/>
    <col min="12242" max="12288" width="9.140625" style="67"/>
    <col min="12289" max="12289" width="31" style="67" customWidth="1"/>
    <col min="12290" max="12290" width="9.140625" style="67"/>
    <col min="12291" max="12291" width="28.28515625" style="67" customWidth="1"/>
    <col min="12292" max="12292" width="10.28515625" style="67" customWidth="1"/>
    <col min="12293" max="12293" width="6" style="67" customWidth="1"/>
    <col min="12294" max="12294" width="28.28515625" style="67" customWidth="1"/>
    <col min="12295" max="12295" width="10.28515625" style="67" customWidth="1"/>
    <col min="12296" max="12296" width="6" style="67" customWidth="1"/>
    <col min="12297" max="12297" width="28.28515625" style="67" customWidth="1"/>
    <col min="12298" max="12298" width="10.28515625" style="67" customWidth="1"/>
    <col min="12299" max="12299" width="6" style="67" customWidth="1"/>
    <col min="12300" max="12300" width="28.28515625" style="67" customWidth="1"/>
    <col min="12301" max="12301" width="10.28515625" style="67" customWidth="1"/>
    <col min="12302" max="12302" width="6" style="67" customWidth="1"/>
    <col min="12303" max="12303" width="28.28515625" style="67" customWidth="1"/>
    <col min="12304" max="12304" width="10.28515625" style="67" customWidth="1"/>
    <col min="12305" max="12305" width="6" style="67" customWidth="1"/>
    <col min="12306" max="12306" width="28.28515625" style="67" customWidth="1"/>
    <col min="12307" max="12307" width="10.28515625" style="67" customWidth="1"/>
    <col min="12308" max="12308" width="6" style="67" customWidth="1"/>
    <col min="12309" max="12309" width="28.28515625" style="67" customWidth="1"/>
    <col min="12310" max="12310" width="10.28515625" style="67" customWidth="1"/>
    <col min="12311" max="12311" width="6" style="67" customWidth="1"/>
    <col min="12312" max="12312" width="28.28515625" style="67" customWidth="1"/>
    <col min="12313" max="12313" width="10.28515625" style="67" customWidth="1"/>
    <col min="12314" max="12314" width="6" style="67" customWidth="1"/>
    <col min="12315" max="12315" width="28.28515625" style="67" customWidth="1"/>
    <col min="12316" max="12316" width="10.28515625" style="67" customWidth="1"/>
    <col min="12317" max="12317" width="6" style="67" customWidth="1"/>
    <col min="12318" max="12318" width="28.28515625" style="67" customWidth="1"/>
    <col min="12319" max="12319" width="10.28515625" style="67" customWidth="1"/>
    <col min="12320" max="12320" width="6" style="67" customWidth="1"/>
    <col min="12321" max="12321" width="28.28515625" style="67" customWidth="1"/>
    <col min="12322" max="12322" width="10.28515625" style="67" customWidth="1"/>
    <col min="12323" max="12323" width="6" style="67" customWidth="1"/>
    <col min="12324" max="12324" width="28.28515625" style="67" customWidth="1"/>
    <col min="12325" max="12325" width="10.28515625" style="67" customWidth="1"/>
    <col min="12326" max="12326" width="6" style="67" customWidth="1"/>
    <col min="12327" max="12327" width="28.28515625" style="67" customWidth="1"/>
    <col min="12328" max="12328" width="10.28515625" style="67" customWidth="1"/>
    <col min="12329" max="12329" width="6" style="67" customWidth="1"/>
    <col min="12330" max="12330" width="28.28515625" style="67" customWidth="1"/>
    <col min="12331" max="12331" width="10.28515625" style="67" customWidth="1"/>
    <col min="12332" max="12332" width="6" style="67" customWidth="1"/>
    <col min="12333" max="12333" width="28.28515625" style="67" customWidth="1"/>
    <col min="12334" max="12334" width="10.28515625" style="67" customWidth="1"/>
    <col min="12335" max="12335" width="6" style="67" customWidth="1"/>
    <col min="12336" max="12336" width="28.28515625" style="67" customWidth="1"/>
    <col min="12337" max="12337" width="10.28515625" style="67" customWidth="1"/>
    <col min="12338" max="12338" width="6" style="67" customWidth="1"/>
    <col min="12339" max="12339" width="28.28515625" style="67" customWidth="1"/>
    <col min="12340" max="12340" width="10.28515625" style="67" customWidth="1"/>
    <col min="12341" max="12341" width="6" style="67" customWidth="1"/>
    <col min="12342" max="12342" width="28.28515625" style="67" customWidth="1"/>
    <col min="12343" max="12343" width="10.28515625" style="67" customWidth="1"/>
    <col min="12344" max="12344" width="6" style="67" customWidth="1"/>
    <col min="12345" max="12345" width="28.28515625" style="67" customWidth="1"/>
    <col min="12346" max="12346" width="10.28515625" style="67" customWidth="1"/>
    <col min="12347" max="12347" width="6" style="67" customWidth="1"/>
    <col min="12348" max="12348" width="28.28515625" style="67" customWidth="1"/>
    <col min="12349" max="12349" width="10.28515625" style="67" customWidth="1"/>
    <col min="12350" max="12350" width="6" style="67" customWidth="1"/>
    <col min="12351" max="12351" width="28.28515625" style="67" customWidth="1"/>
    <col min="12352" max="12352" width="10.28515625" style="67" customWidth="1"/>
    <col min="12353" max="12353" width="6" style="67" customWidth="1"/>
    <col min="12354" max="12354" width="28.28515625" style="67" customWidth="1"/>
    <col min="12355" max="12355" width="10.28515625" style="67" customWidth="1"/>
    <col min="12356" max="12356" width="6" style="67" customWidth="1"/>
    <col min="12357" max="12357" width="28.28515625" style="67" customWidth="1"/>
    <col min="12358" max="12358" width="10.28515625" style="67" customWidth="1"/>
    <col min="12359" max="12359" width="6" style="67" customWidth="1"/>
    <col min="12360" max="12360" width="28.28515625" style="67" customWidth="1"/>
    <col min="12361" max="12361" width="10.28515625" style="67" customWidth="1"/>
    <col min="12362" max="12362" width="6" style="67" customWidth="1"/>
    <col min="12363" max="12363" width="28.28515625" style="67" customWidth="1"/>
    <col min="12364" max="12364" width="10.28515625" style="67" customWidth="1"/>
    <col min="12365" max="12365" width="6" style="67" customWidth="1"/>
    <col min="12366" max="12366" width="28.28515625" style="67" customWidth="1"/>
    <col min="12367" max="12367" width="10.28515625" style="67" customWidth="1"/>
    <col min="12368" max="12368" width="6" style="67" customWidth="1"/>
    <col min="12369" max="12369" width="28.28515625" style="67" customWidth="1"/>
    <col min="12370" max="12370" width="10.28515625" style="67" customWidth="1"/>
    <col min="12371" max="12371" width="6" style="67" customWidth="1"/>
    <col min="12372" max="12372" width="28.28515625" style="67" customWidth="1"/>
    <col min="12373" max="12373" width="10.28515625" style="67" customWidth="1"/>
    <col min="12374" max="12374" width="6" style="67" customWidth="1"/>
    <col min="12375" max="12375" width="28.28515625" style="67" customWidth="1"/>
    <col min="12376" max="12376" width="10.28515625" style="67" customWidth="1"/>
    <col min="12377" max="12377" width="6" style="67" customWidth="1"/>
    <col min="12378" max="12378" width="28.28515625" style="67" customWidth="1"/>
    <col min="12379" max="12379" width="10.28515625" style="67" customWidth="1"/>
    <col min="12380" max="12380" width="6" style="67" customWidth="1"/>
    <col min="12381" max="12381" width="28.28515625" style="67" customWidth="1"/>
    <col min="12382" max="12382" width="10.28515625" style="67" customWidth="1"/>
    <col min="12383" max="12383" width="6" style="67" customWidth="1"/>
    <col min="12384" max="12384" width="28.28515625" style="67" customWidth="1"/>
    <col min="12385" max="12385" width="10.28515625" style="67" customWidth="1"/>
    <col min="12386" max="12386" width="6" style="67" customWidth="1"/>
    <col min="12387" max="12387" width="28.28515625" style="67" customWidth="1"/>
    <col min="12388" max="12388" width="10.28515625" style="67" customWidth="1"/>
    <col min="12389" max="12389" width="6" style="67" customWidth="1"/>
    <col min="12390" max="12390" width="28.28515625" style="67" customWidth="1"/>
    <col min="12391" max="12391" width="10.28515625" style="67" customWidth="1"/>
    <col min="12392" max="12392" width="6" style="67" customWidth="1"/>
    <col min="12393" max="12393" width="28.28515625" style="67" customWidth="1"/>
    <col min="12394" max="12394" width="10.28515625" style="67" customWidth="1"/>
    <col min="12395" max="12395" width="6" style="67" customWidth="1"/>
    <col min="12396" max="12396" width="28.28515625" style="67" customWidth="1"/>
    <col min="12397" max="12397" width="10.28515625" style="67" customWidth="1"/>
    <col min="12398" max="12398" width="6" style="67" customWidth="1"/>
    <col min="12399" max="12399" width="28.28515625" style="67" customWidth="1"/>
    <col min="12400" max="12400" width="10.28515625" style="67" customWidth="1"/>
    <col min="12401" max="12401" width="6" style="67" customWidth="1"/>
    <col min="12402" max="12402" width="28.28515625" style="67" customWidth="1"/>
    <col min="12403" max="12403" width="10.28515625" style="67" customWidth="1"/>
    <col min="12404" max="12404" width="6" style="67" customWidth="1"/>
    <col min="12405" max="12405" width="28.28515625" style="67" customWidth="1"/>
    <col min="12406" max="12406" width="10.28515625" style="67" customWidth="1"/>
    <col min="12407" max="12407" width="6" style="67" customWidth="1"/>
    <col min="12408" max="12408" width="28.28515625" style="67" customWidth="1"/>
    <col min="12409" max="12409" width="10.28515625" style="67" customWidth="1"/>
    <col min="12410" max="12410" width="6" style="67" customWidth="1"/>
    <col min="12411" max="12411" width="28.28515625" style="67" customWidth="1"/>
    <col min="12412" max="12412" width="10.28515625" style="67" customWidth="1"/>
    <col min="12413" max="12413" width="6" style="67" customWidth="1"/>
    <col min="12414" max="12414" width="28.28515625" style="67" customWidth="1"/>
    <col min="12415" max="12415" width="10.28515625" style="67" customWidth="1"/>
    <col min="12416" max="12416" width="6" style="67" customWidth="1"/>
    <col min="12417" max="12417" width="28.28515625" style="67" customWidth="1"/>
    <col min="12418" max="12418" width="10.28515625" style="67" customWidth="1"/>
    <col min="12419" max="12419" width="6" style="67" customWidth="1"/>
    <col min="12420" max="12420" width="28.28515625" style="67" customWidth="1"/>
    <col min="12421" max="12421" width="10.28515625" style="67" customWidth="1"/>
    <col min="12422" max="12422" width="6" style="67" customWidth="1"/>
    <col min="12423" max="12423" width="28.28515625" style="67" customWidth="1"/>
    <col min="12424" max="12424" width="10.28515625" style="67" customWidth="1"/>
    <col min="12425" max="12425" width="6" style="67" customWidth="1"/>
    <col min="12426" max="12426" width="28.28515625" style="67" customWidth="1"/>
    <col min="12427" max="12427" width="10.28515625" style="67" customWidth="1"/>
    <col min="12428" max="12428" width="6" style="67" customWidth="1"/>
    <col min="12429" max="12429" width="28.28515625" style="67" customWidth="1"/>
    <col min="12430" max="12430" width="10.28515625" style="67" customWidth="1"/>
    <col min="12431" max="12431" width="6" style="67" customWidth="1"/>
    <col min="12432" max="12432" width="28.28515625" style="67" customWidth="1"/>
    <col min="12433" max="12433" width="10.28515625" style="67" customWidth="1"/>
    <col min="12434" max="12434" width="6" style="67" customWidth="1"/>
    <col min="12435" max="12435" width="28.28515625" style="67" customWidth="1"/>
    <col min="12436" max="12436" width="10.28515625" style="67" customWidth="1"/>
    <col min="12437" max="12437" width="6" style="67" customWidth="1"/>
    <col min="12438" max="12438" width="28.28515625" style="67" customWidth="1"/>
    <col min="12439" max="12439" width="10.28515625" style="67" customWidth="1"/>
    <col min="12440" max="12440" width="6" style="67" customWidth="1"/>
    <col min="12441" max="12441" width="28.28515625" style="67" customWidth="1"/>
    <col min="12442" max="12442" width="10.28515625" style="67" customWidth="1"/>
    <col min="12443" max="12443" width="6" style="67" customWidth="1"/>
    <col min="12444" max="12444" width="28.28515625" style="67" customWidth="1"/>
    <col min="12445" max="12445" width="10.28515625" style="67" customWidth="1"/>
    <col min="12446" max="12446" width="6" style="67" customWidth="1"/>
    <col min="12447" max="12447" width="28.28515625" style="67" customWidth="1"/>
    <col min="12448" max="12448" width="10.28515625" style="67" customWidth="1"/>
    <col min="12449" max="12449" width="6" style="67" customWidth="1"/>
    <col min="12450" max="12450" width="28.28515625" style="67" customWidth="1"/>
    <col min="12451" max="12451" width="10.28515625" style="67" customWidth="1"/>
    <col min="12452" max="12452" width="6" style="67" customWidth="1"/>
    <col min="12453" max="12453" width="28.28515625" style="67" customWidth="1"/>
    <col min="12454" max="12454" width="10.28515625" style="67" customWidth="1"/>
    <col min="12455" max="12455" width="6" style="67" customWidth="1"/>
    <col min="12456" max="12456" width="28.28515625" style="67" customWidth="1"/>
    <col min="12457" max="12457" width="10.28515625" style="67" customWidth="1"/>
    <col min="12458" max="12458" width="6" style="67" customWidth="1"/>
    <col min="12459" max="12459" width="28.28515625" style="67" customWidth="1"/>
    <col min="12460" max="12460" width="10.28515625" style="67" customWidth="1"/>
    <col min="12461" max="12461" width="6" style="67" customWidth="1"/>
    <col min="12462" max="12462" width="28.28515625" style="67" customWidth="1"/>
    <col min="12463" max="12463" width="10.28515625" style="67" customWidth="1"/>
    <col min="12464" max="12464" width="6" style="67" customWidth="1"/>
    <col min="12465" max="12465" width="28.28515625" style="67" customWidth="1"/>
    <col min="12466" max="12466" width="10.28515625" style="67" customWidth="1"/>
    <col min="12467" max="12467" width="6" style="67" customWidth="1"/>
    <col min="12468" max="12468" width="28.28515625" style="67" customWidth="1"/>
    <col min="12469" max="12469" width="10.28515625" style="67" customWidth="1"/>
    <col min="12470" max="12470" width="6" style="67" customWidth="1"/>
    <col min="12471" max="12471" width="28.28515625" style="67" customWidth="1"/>
    <col min="12472" max="12472" width="10.28515625" style="67" customWidth="1"/>
    <col min="12473" max="12473" width="6" style="67" customWidth="1"/>
    <col min="12474" max="12474" width="28.28515625" style="67" customWidth="1"/>
    <col min="12475" max="12475" width="10.28515625" style="67" customWidth="1"/>
    <col min="12476" max="12476" width="6" style="67" customWidth="1"/>
    <col min="12477" max="12477" width="28.28515625" style="67" customWidth="1"/>
    <col min="12478" max="12478" width="10.28515625" style="67" customWidth="1"/>
    <col min="12479" max="12479" width="6" style="67" customWidth="1"/>
    <col min="12480" max="12480" width="28.28515625" style="67" customWidth="1"/>
    <col min="12481" max="12481" width="10.28515625" style="67" customWidth="1"/>
    <col min="12482" max="12482" width="6" style="67" customWidth="1"/>
    <col min="12483" max="12483" width="28.28515625" style="67" customWidth="1"/>
    <col min="12484" max="12484" width="10.28515625" style="67" customWidth="1"/>
    <col min="12485" max="12485" width="6" style="67" customWidth="1"/>
    <col min="12486" max="12486" width="28.28515625" style="67" customWidth="1"/>
    <col min="12487" max="12487" width="10.28515625" style="67" customWidth="1"/>
    <col min="12488" max="12488" width="6" style="67" customWidth="1"/>
    <col min="12489" max="12489" width="28.28515625" style="67" customWidth="1"/>
    <col min="12490" max="12490" width="10.28515625" style="67" customWidth="1"/>
    <col min="12491" max="12491" width="6" style="67" customWidth="1"/>
    <col min="12492" max="12492" width="28.28515625" style="67" customWidth="1"/>
    <col min="12493" max="12493" width="10.28515625" style="67" customWidth="1"/>
    <col min="12494" max="12494" width="6" style="67" customWidth="1"/>
    <col min="12495" max="12495" width="28.28515625" style="67" customWidth="1"/>
    <col min="12496" max="12496" width="10.28515625" style="67" customWidth="1"/>
    <col min="12497" max="12497" width="6" style="67" customWidth="1"/>
    <col min="12498" max="12544" width="9.140625" style="67"/>
    <col min="12545" max="12545" width="31" style="67" customWidth="1"/>
    <col min="12546" max="12546" width="9.140625" style="67"/>
    <col min="12547" max="12547" width="28.28515625" style="67" customWidth="1"/>
    <col min="12548" max="12548" width="10.28515625" style="67" customWidth="1"/>
    <col min="12549" max="12549" width="6" style="67" customWidth="1"/>
    <col min="12550" max="12550" width="28.28515625" style="67" customWidth="1"/>
    <col min="12551" max="12551" width="10.28515625" style="67" customWidth="1"/>
    <col min="12552" max="12552" width="6" style="67" customWidth="1"/>
    <col min="12553" max="12553" width="28.28515625" style="67" customWidth="1"/>
    <col min="12554" max="12554" width="10.28515625" style="67" customWidth="1"/>
    <col min="12555" max="12555" width="6" style="67" customWidth="1"/>
    <col min="12556" max="12556" width="28.28515625" style="67" customWidth="1"/>
    <col min="12557" max="12557" width="10.28515625" style="67" customWidth="1"/>
    <col min="12558" max="12558" width="6" style="67" customWidth="1"/>
    <col min="12559" max="12559" width="28.28515625" style="67" customWidth="1"/>
    <col min="12560" max="12560" width="10.28515625" style="67" customWidth="1"/>
    <col min="12561" max="12561" width="6" style="67" customWidth="1"/>
    <col min="12562" max="12562" width="28.28515625" style="67" customWidth="1"/>
    <col min="12563" max="12563" width="10.28515625" style="67" customWidth="1"/>
    <col min="12564" max="12564" width="6" style="67" customWidth="1"/>
    <col min="12565" max="12565" width="28.28515625" style="67" customWidth="1"/>
    <col min="12566" max="12566" width="10.28515625" style="67" customWidth="1"/>
    <col min="12567" max="12567" width="6" style="67" customWidth="1"/>
    <col min="12568" max="12568" width="28.28515625" style="67" customWidth="1"/>
    <col min="12569" max="12569" width="10.28515625" style="67" customWidth="1"/>
    <col min="12570" max="12570" width="6" style="67" customWidth="1"/>
    <col min="12571" max="12571" width="28.28515625" style="67" customWidth="1"/>
    <col min="12572" max="12572" width="10.28515625" style="67" customWidth="1"/>
    <col min="12573" max="12573" width="6" style="67" customWidth="1"/>
    <col min="12574" max="12574" width="28.28515625" style="67" customWidth="1"/>
    <col min="12575" max="12575" width="10.28515625" style="67" customWidth="1"/>
    <col min="12576" max="12576" width="6" style="67" customWidth="1"/>
    <col min="12577" max="12577" width="28.28515625" style="67" customWidth="1"/>
    <col min="12578" max="12578" width="10.28515625" style="67" customWidth="1"/>
    <col min="12579" max="12579" width="6" style="67" customWidth="1"/>
    <col min="12580" max="12580" width="28.28515625" style="67" customWidth="1"/>
    <col min="12581" max="12581" width="10.28515625" style="67" customWidth="1"/>
    <col min="12582" max="12582" width="6" style="67" customWidth="1"/>
    <col min="12583" max="12583" width="28.28515625" style="67" customWidth="1"/>
    <col min="12584" max="12584" width="10.28515625" style="67" customWidth="1"/>
    <col min="12585" max="12585" width="6" style="67" customWidth="1"/>
    <col min="12586" max="12586" width="28.28515625" style="67" customWidth="1"/>
    <col min="12587" max="12587" width="10.28515625" style="67" customWidth="1"/>
    <col min="12588" max="12588" width="6" style="67" customWidth="1"/>
    <col min="12589" max="12589" width="28.28515625" style="67" customWidth="1"/>
    <col min="12590" max="12590" width="10.28515625" style="67" customWidth="1"/>
    <col min="12591" max="12591" width="6" style="67" customWidth="1"/>
    <col min="12592" max="12592" width="28.28515625" style="67" customWidth="1"/>
    <col min="12593" max="12593" width="10.28515625" style="67" customWidth="1"/>
    <col min="12594" max="12594" width="6" style="67" customWidth="1"/>
    <col min="12595" max="12595" width="28.28515625" style="67" customWidth="1"/>
    <col min="12596" max="12596" width="10.28515625" style="67" customWidth="1"/>
    <col min="12597" max="12597" width="6" style="67" customWidth="1"/>
    <col min="12598" max="12598" width="28.28515625" style="67" customWidth="1"/>
    <col min="12599" max="12599" width="10.28515625" style="67" customWidth="1"/>
    <col min="12600" max="12600" width="6" style="67" customWidth="1"/>
    <col min="12601" max="12601" width="28.28515625" style="67" customWidth="1"/>
    <col min="12602" max="12602" width="10.28515625" style="67" customWidth="1"/>
    <col min="12603" max="12603" width="6" style="67" customWidth="1"/>
    <col min="12604" max="12604" width="28.28515625" style="67" customWidth="1"/>
    <col min="12605" max="12605" width="10.28515625" style="67" customWidth="1"/>
    <col min="12606" max="12606" width="6" style="67" customWidth="1"/>
    <col min="12607" max="12607" width="28.28515625" style="67" customWidth="1"/>
    <col min="12608" max="12608" width="10.28515625" style="67" customWidth="1"/>
    <col min="12609" max="12609" width="6" style="67" customWidth="1"/>
    <col min="12610" max="12610" width="28.28515625" style="67" customWidth="1"/>
    <col min="12611" max="12611" width="10.28515625" style="67" customWidth="1"/>
    <col min="12612" max="12612" width="6" style="67" customWidth="1"/>
    <col min="12613" max="12613" width="28.28515625" style="67" customWidth="1"/>
    <col min="12614" max="12614" width="10.28515625" style="67" customWidth="1"/>
    <col min="12615" max="12615" width="6" style="67" customWidth="1"/>
    <col min="12616" max="12616" width="28.28515625" style="67" customWidth="1"/>
    <col min="12617" max="12617" width="10.28515625" style="67" customWidth="1"/>
    <col min="12618" max="12618" width="6" style="67" customWidth="1"/>
    <col min="12619" max="12619" width="28.28515625" style="67" customWidth="1"/>
    <col min="12620" max="12620" width="10.28515625" style="67" customWidth="1"/>
    <col min="12621" max="12621" width="6" style="67" customWidth="1"/>
    <col min="12622" max="12622" width="28.28515625" style="67" customWidth="1"/>
    <col min="12623" max="12623" width="10.28515625" style="67" customWidth="1"/>
    <col min="12624" max="12624" width="6" style="67" customWidth="1"/>
    <col min="12625" max="12625" width="28.28515625" style="67" customWidth="1"/>
    <col min="12626" max="12626" width="10.28515625" style="67" customWidth="1"/>
    <col min="12627" max="12627" width="6" style="67" customWidth="1"/>
    <col min="12628" max="12628" width="28.28515625" style="67" customWidth="1"/>
    <col min="12629" max="12629" width="10.28515625" style="67" customWidth="1"/>
    <col min="12630" max="12630" width="6" style="67" customWidth="1"/>
    <col min="12631" max="12631" width="28.28515625" style="67" customWidth="1"/>
    <col min="12632" max="12632" width="10.28515625" style="67" customWidth="1"/>
    <col min="12633" max="12633" width="6" style="67" customWidth="1"/>
    <col min="12634" max="12634" width="28.28515625" style="67" customWidth="1"/>
    <col min="12635" max="12635" width="10.28515625" style="67" customWidth="1"/>
    <col min="12636" max="12636" width="6" style="67" customWidth="1"/>
    <col min="12637" max="12637" width="28.28515625" style="67" customWidth="1"/>
    <col min="12638" max="12638" width="10.28515625" style="67" customWidth="1"/>
    <col min="12639" max="12639" width="6" style="67" customWidth="1"/>
    <col min="12640" max="12640" width="28.28515625" style="67" customWidth="1"/>
    <col min="12641" max="12641" width="10.28515625" style="67" customWidth="1"/>
    <col min="12642" max="12642" width="6" style="67" customWidth="1"/>
    <col min="12643" max="12643" width="28.28515625" style="67" customWidth="1"/>
    <col min="12644" max="12644" width="10.28515625" style="67" customWidth="1"/>
    <col min="12645" max="12645" width="6" style="67" customWidth="1"/>
    <col min="12646" max="12646" width="28.28515625" style="67" customWidth="1"/>
    <col min="12647" max="12647" width="10.28515625" style="67" customWidth="1"/>
    <col min="12648" max="12648" width="6" style="67" customWidth="1"/>
    <col min="12649" max="12649" width="28.28515625" style="67" customWidth="1"/>
    <col min="12650" max="12650" width="10.28515625" style="67" customWidth="1"/>
    <col min="12651" max="12651" width="6" style="67" customWidth="1"/>
    <col min="12652" max="12652" width="28.28515625" style="67" customWidth="1"/>
    <col min="12653" max="12653" width="10.28515625" style="67" customWidth="1"/>
    <col min="12654" max="12654" width="6" style="67" customWidth="1"/>
    <col min="12655" max="12655" width="28.28515625" style="67" customWidth="1"/>
    <col min="12656" max="12656" width="10.28515625" style="67" customWidth="1"/>
    <col min="12657" max="12657" width="6" style="67" customWidth="1"/>
    <col min="12658" max="12658" width="28.28515625" style="67" customWidth="1"/>
    <col min="12659" max="12659" width="10.28515625" style="67" customWidth="1"/>
    <col min="12660" max="12660" width="6" style="67" customWidth="1"/>
    <col min="12661" max="12661" width="28.28515625" style="67" customWidth="1"/>
    <col min="12662" max="12662" width="10.28515625" style="67" customWidth="1"/>
    <col min="12663" max="12663" width="6" style="67" customWidth="1"/>
    <col min="12664" max="12664" width="28.28515625" style="67" customWidth="1"/>
    <col min="12665" max="12665" width="10.28515625" style="67" customWidth="1"/>
    <col min="12666" max="12666" width="6" style="67" customWidth="1"/>
    <col min="12667" max="12667" width="28.28515625" style="67" customWidth="1"/>
    <col min="12668" max="12668" width="10.28515625" style="67" customWidth="1"/>
    <col min="12669" max="12669" width="6" style="67" customWidth="1"/>
    <col min="12670" max="12670" width="28.28515625" style="67" customWidth="1"/>
    <col min="12671" max="12671" width="10.28515625" style="67" customWidth="1"/>
    <col min="12672" max="12672" width="6" style="67" customWidth="1"/>
    <col min="12673" max="12673" width="28.28515625" style="67" customWidth="1"/>
    <col min="12674" max="12674" width="10.28515625" style="67" customWidth="1"/>
    <col min="12675" max="12675" width="6" style="67" customWidth="1"/>
    <col min="12676" max="12676" width="28.28515625" style="67" customWidth="1"/>
    <col min="12677" max="12677" width="10.28515625" style="67" customWidth="1"/>
    <col min="12678" max="12678" width="6" style="67" customWidth="1"/>
    <col min="12679" max="12679" width="28.28515625" style="67" customWidth="1"/>
    <col min="12680" max="12680" width="10.28515625" style="67" customWidth="1"/>
    <col min="12681" max="12681" width="6" style="67" customWidth="1"/>
    <col min="12682" max="12682" width="28.28515625" style="67" customWidth="1"/>
    <col min="12683" max="12683" width="10.28515625" style="67" customWidth="1"/>
    <col min="12684" max="12684" width="6" style="67" customWidth="1"/>
    <col min="12685" max="12685" width="28.28515625" style="67" customWidth="1"/>
    <col min="12686" max="12686" width="10.28515625" style="67" customWidth="1"/>
    <col min="12687" max="12687" width="6" style="67" customWidth="1"/>
    <col min="12688" max="12688" width="28.28515625" style="67" customWidth="1"/>
    <col min="12689" max="12689" width="10.28515625" style="67" customWidth="1"/>
    <col min="12690" max="12690" width="6" style="67" customWidth="1"/>
    <col min="12691" max="12691" width="28.28515625" style="67" customWidth="1"/>
    <col min="12692" max="12692" width="10.28515625" style="67" customWidth="1"/>
    <col min="12693" max="12693" width="6" style="67" customWidth="1"/>
    <col min="12694" max="12694" width="28.28515625" style="67" customWidth="1"/>
    <col min="12695" max="12695" width="10.28515625" style="67" customWidth="1"/>
    <col min="12696" max="12696" width="6" style="67" customWidth="1"/>
    <col min="12697" max="12697" width="28.28515625" style="67" customWidth="1"/>
    <col min="12698" max="12698" width="10.28515625" style="67" customWidth="1"/>
    <col min="12699" max="12699" width="6" style="67" customWidth="1"/>
    <col min="12700" max="12700" width="28.28515625" style="67" customWidth="1"/>
    <col min="12701" max="12701" width="10.28515625" style="67" customWidth="1"/>
    <col min="12702" max="12702" width="6" style="67" customWidth="1"/>
    <col min="12703" max="12703" width="28.28515625" style="67" customWidth="1"/>
    <col min="12704" max="12704" width="10.28515625" style="67" customWidth="1"/>
    <col min="12705" max="12705" width="6" style="67" customWidth="1"/>
    <col min="12706" max="12706" width="28.28515625" style="67" customWidth="1"/>
    <col min="12707" max="12707" width="10.28515625" style="67" customWidth="1"/>
    <col min="12708" max="12708" width="6" style="67" customWidth="1"/>
    <col min="12709" max="12709" width="28.28515625" style="67" customWidth="1"/>
    <col min="12710" max="12710" width="10.28515625" style="67" customWidth="1"/>
    <col min="12711" max="12711" width="6" style="67" customWidth="1"/>
    <col min="12712" max="12712" width="28.28515625" style="67" customWidth="1"/>
    <col min="12713" max="12713" width="10.28515625" style="67" customWidth="1"/>
    <col min="12714" max="12714" width="6" style="67" customWidth="1"/>
    <col min="12715" max="12715" width="28.28515625" style="67" customWidth="1"/>
    <col min="12716" max="12716" width="10.28515625" style="67" customWidth="1"/>
    <col min="12717" max="12717" width="6" style="67" customWidth="1"/>
    <col min="12718" max="12718" width="28.28515625" style="67" customWidth="1"/>
    <col min="12719" max="12719" width="10.28515625" style="67" customWidth="1"/>
    <col min="12720" max="12720" width="6" style="67" customWidth="1"/>
    <col min="12721" max="12721" width="28.28515625" style="67" customWidth="1"/>
    <col min="12722" max="12722" width="10.28515625" style="67" customWidth="1"/>
    <col min="12723" max="12723" width="6" style="67" customWidth="1"/>
    <col min="12724" max="12724" width="28.28515625" style="67" customWidth="1"/>
    <col min="12725" max="12725" width="10.28515625" style="67" customWidth="1"/>
    <col min="12726" max="12726" width="6" style="67" customWidth="1"/>
    <col min="12727" max="12727" width="28.28515625" style="67" customWidth="1"/>
    <col min="12728" max="12728" width="10.28515625" style="67" customWidth="1"/>
    <col min="12729" max="12729" width="6" style="67" customWidth="1"/>
    <col min="12730" max="12730" width="28.28515625" style="67" customWidth="1"/>
    <col min="12731" max="12731" width="10.28515625" style="67" customWidth="1"/>
    <col min="12732" max="12732" width="6" style="67" customWidth="1"/>
    <col min="12733" max="12733" width="28.28515625" style="67" customWidth="1"/>
    <col min="12734" max="12734" width="10.28515625" style="67" customWidth="1"/>
    <col min="12735" max="12735" width="6" style="67" customWidth="1"/>
    <col min="12736" max="12736" width="28.28515625" style="67" customWidth="1"/>
    <col min="12737" max="12737" width="10.28515625" style="67" customWidth="1"/>
    <col min="12738" max="12738" width="6" style="67" customWidth="1"/>
    <col min="12739" max="12739" width="28.28515625" style="67" customWidth="1"/>
    <col min="12740" max="12740" width="10.28515625" style="67" customWidth="1"/>
    <col min="12741" max="12741" width="6" style="67" customWidth="1"/>
    <col min="12742" max="12742" width="28.28515625" style="67" customWidth="1"/>
    <col min="12743" max="12743" width="10.28515625" style="67" customWidth="1"/>
    <col min="12744" max="12744" width="6" style="67" customWidth="1"/>
    <col min="12745" max="12745" width="28.28515625" style="67" customWidth="1"/>
    <col min="12746" max="12746" width="10.28515625" style="67" customWidth="1"/>
    <col min="12747" max="12747" width="6" style="67" customWidth="1"/>
    <col min="12748" max="12748" width="28.28515625" style="67" customWidth="1"/>
    <col min="12749" max="12749" width="10.28515625" style="67" customWidth="1"/>
    <col min="12750" max="12750" width="6" style="67" customWidth="1"/>
    <col min="12751" max="12751" width="28.28515625" style="67" customWidth="1"/>
    <col min="12752" max="12752" width="10.28515625" style="67" customWidth="1"/>
    <col min="12753" max="12753" width="6" style="67" customWidth="1"/>
    <col min="12754" max="12800" width="9.140625" style="67"/>
    <col min="12801" max="12801" width="31" style="67" customWidth="1"/>
    <col min="12802" max="12802" width="9.140625" style="67"/>
    <col min="12803" max="12803" width="28.28515625" style="67" customWidth="1"/>
    <col min="12804" max="12804" width="10.28515625" style="67" customWidth="1"/>
    <col min="12805" max="12805" width="6" style="67" customWidth="1"/>
    <col min="12806" max="12806" width="28.28515625" style="67" customWidth="1"/>
    <col min="12807" max="12807" width="10.28515625" style="67" customWidth="1"/>
    <col min="12808" max="12808" width="6" style="67" customWidth="1"/>
    <col min="12809" max="12809" width="28.28515625" style="67" customWidth="1"/>
    <col min="12810" max="12810" width="10.28515625" style="67" customWidth="1"/>
    <col min="12811" max="12811" width="6" style="67" customWidth="1"/>
    <col min="12812" max="12812" width="28.28515625" style="67" customWidth="1"/>
    <col min="12813" max="12813" width="10.28515625" style="67" customWidth="1"/>
    <col min="12814" max="12814" width="6" style="67" customWidth="1"/>
    <col min="12815" max="12815" width="28.28515625" style="67" customWidth="1"/>
    <col min="12816" max="12816" width="10.28515625" style="67" customWidth="1"/>
    <col min="12817" max="12817" width="6" style="67" customWidth="1"/>
    <col min="12818" max="12818" width="28.28515625" style="67" customWidth="1"/>
    <col min="12819" max="12819" width="10.28515625" style="67" customWidth="1"/>
    <col min="12820" max="12820" width="6" style="67" customWidth="1"/>
    <col min="12821" max="12821" width="28.28515625" style="67" customWidth="1"/>
    <col min="12822" max="12822" width="10.28515625" style="67" customWidth="1"/>
    <col min="12823" max="12823" width="6" style="67" customWidth="1"/>
    <col min="12824" max="12824" width="28.28515625" style="67" customWidth="1"/>
    <col min="12825" max="12825" width="10.28515625" style="67" customWidth="1"/>
    <col min="12826" max="12826" width="6" style="67" customWidth="1"/>
    <col min="12827" max="12827" width="28.28515625" style="67" customWidth="1"/>
    <col min="12828" max="12828" width="10.28515625" style="67" customWidth="1"/>
    <col min="12829" max="12829" width="6" style="67" customWidth="1"/>
    <col min="12830" max="12830" width="28.28515625" style="67" customWidth="1"/>
    <col min="12831" max="12831" width="10.28515625" style="67" customWidth="1"/>
    <col min="12832" max="12832" width="6" style="67" customWidth="1"/>
    <col min="12833" max="12833" width="28.28515625" style="67" customWidth="1"/>
    <col min="12834" max="12834" width="10.28515625" style="67" customWidth="1"/>
    <col min="12835" max="12835" width="6" style="67" customWidth="1"/>
    <col min="12836" max="12836" width="28.28515625" style="67" customWidth="1"/>
    <col min="12837" max="12837" width="10.28515625" style="67" customWidth="1"/>
    <col min="12838" max="12838" width="6" style="67" customWidth="1"/>
    <col min="12839" max="12839" width="28.28515625" style="67" customWidth="1"/>
    <col min="12840" max="12840" width="10.28515625" style="67" customWidth="1"/>
    <col min="12841" max="12841" width="6" style="67" customWidth="1"/>
    <col min="12842" max="12842" width="28.28515625" style="67" customWidth="1"/>
    <col min="12843" max="12843" width="10.28515625" style="67" customWidth="1"/>
    <col min="12844" max="12844" width="6" style="67" customWidth="1"/>
    <col min="12845" max="12845" width="28.28515625" style="67" customWidth="1"/>
    <col min="12846" max="12846" width="10.28515625" style="67" customWidth="1"/>
    <col min="12847" max="12847" width="6" style="67" customWidth="1"/>
    <col min="12848" max="12848" width="28.28515625" style="67" customWidth="1"/>
    <col min="12849" max="12849" width="10.28515625" style="67" customWidth="1"/>
    <col min="12850" max="12850" width="6" style="67" customWidth="1"/>
    <col min="12851" max="12851" width="28.28515625" style="67" customWidth="1"/>
    <col min="12852" max="12852" width="10.28515625" style="67" customWidth="1"/>
    <col min="12853" max="12853" width="6" style="67" customWidth="1"/>
    <col min="12854" max="12854" width="28.28515625" style="67" customWidth="1"/>
    <col min="12855" max="12855" width="10.28515625" style="67" customWidth="1"/>
    <col min="12856" max="12856" width="6" style="67" customWidth="1"/>
    <col min="12857" max="12857" width="28.28515625" style="67" customWidth="1"/>
    <col min="12858" max="12858" width="10.28515625" style="67" customWidth="1"/>
    <col min="12859" max="12859" width="6" style="67" customWidth="1"/>
    <col min="12860" max="12860" width="28.28515625" style="67" customWidth="1"/>
    <col min="12861" max="12861" width="10.28515625" style="67" customWidth="1"/>
    <col min="12862" max="12862" width="6" style="67" customWidth="1"/>
    <col min="12863" max="12863" width="28.28515625" style="67" customWidth="1"/>
    <col min="12864" max="12864" width="10.28515625" style="67" customWidth="1"/>
    <col min="12865" max="12865" width="6" style="67" customWidth="1"/>
    <col min="12866" max="12866" width="28.28515625" style="67" customWidth="1"/>
    <col min="12867" max="12867" width="10.28515625" style="67" customWidth="1"/>
    <col min="12868" max="12868" width="6" style="67" customWidth="1"/>
    <col min="12869" max="12869" width="28.28515625" style="67" customWidth="1"/>
    <col min="12870" max="12870" width="10.28515625" style="67" customWidth="1"/>
    <col min="12871" max="12871" width="6" style="67" customWidth="1"/>
    <col min="12872" max="12872" width="28.28515625" style="67" customWidth="1"/>
    <col min="12873" max="12873" width="10.28515625" style="67" customWidth="1"/>
    <col min="12874" max="12874" width="6" style="67" customWidth="1"/>
    <col min="12875" max="12875" width="28.28515625" style="67" customWidth="1"/>
    <col min="12876" max="12876" width="10.28515625" style="67" customWidth="1"/>
    <col min="12877" max="12877" width="6" style="67" customWidth="1"/>
    <col min="12878" max="12878" width="28.28515625" style="67" customWidth="1"/>
    <col min="12879" max="12879" width="10.28515625" style="67" customWidth="1"/>
    <col min="12880" max="12880" width="6" style="67" customWidth="1"/>
    <col min="12881" max="12881" width="28.28515625" style="67" customWidth="1"/>
    <col min="12882" max="12882" width="10.28515625" style="67" customWidth="1"/>
    <col min="12883" max="12883" width="6" style="67" customWidth="1"/>
    <col min="12884" max="12884" width="28.28515625" style="67" customWidth="1"/>
    <col min="12885" max="12885" width="10.28515625" style="67" customWidth="1"/>
    <col min="12886" max="12886" width="6" style="67" customWidth="1"/>
    <col min="12887" max="12887" width="28.28515625" style="67" customWidth="1"/>
    <col min="12888" max="12888" width="10.28515625" style="67" customWidth="1"/>
    <col min="12889" max="12889" width="6" style="67" customWidth="1"/>
    <col min="12890" max="12890" width="28.28515625" style="67" customWidth="1"/>
    <col min="12891" max="12891" width="10.28515625" style="67" customWidth="1"/>
    <col min="12892" max="12892" width="6" style="67" customWidth="1"/>
    <col min="12893" max="12893" width="28.28515625" style="67" customWidth="1"/>
    <col min="12894" max="12894" width="10.28515625" style="67" customWidth="1"/>
    <col min="12895" max="12895" width="6" style="67" customWidth="1"/>
    <col min="12896" max="12896" width="28.28515625" style="67" customWidth="1"/>
    <col min="12897" max="12897" width="10.28515625" style="67" customWidth="1"/>
    <col min="12898" max="12898" width="6" style="67" customWidth="1"/>
    <col min="12899" max="12899" width="28.28515625" style="67" customWidth="1"/>
    <col min="12900" max="12900" width="10.28515625" style="67" customWidth="1"/>
    <col min="12901" max="12901" width="6" style="67" customWidth="1"/>
    <col min="12902" max="12902" width="28.28515625" style="67" customWidth="1"/>
    <col min="12903" max="12903" width="10.28515625" style="67" customWidth="1"/>
    <col min="12904" max="12904" width="6" style="67" customWidth="1"/>
    <col min="12905" max="12905" width="28.28515625" style="67" customWidth="1"/>
    <col min="12906" max="12906" width="10.28515625" style="67" customWidth="1"/>
    <col min="12907" max="12907" width="6" style="67" customWidth="1"/>
    <col min="12908" max="12908" width="28.28515625" style="67" customWidth="1"/>
    <col min="12909" max="12909" width="10.28515625" style="67" customWidth="1"/>
    <col min="12910" max="12910" width="6" style="67" customWidth="1"/>
    <col min="12911" max="12911" width="28.28515625" style="67" customWidth="1"/>
    <col min="12912" max="12912" width="10.28515625" style="67" customWidth="1"/>
    <col min="12913" max="12913" width="6" style="67" customWidth="1"/>
    <col min="12914" max="12914" width="28.28515625" style="67" customWidth="1"/>
    <col min="12915" max="12915" width="10.28515625" style="67" customWidth="1"/>
    <col min="12916" max="12916" width="6" style="67" customWidth="1"/>
    <col min="12917" max="12917" width="28.28515625" style="67" customWidth="1"/>
    <col min="12918" max="12918" width="10.28515625" style="67" customWidth="1"/>
    <col min="12919" max="12919" width="6" style="67" customWidth="1"/>
    <col min="12920" max="12920" width="28.28515625" style="67" customWidth="1"/>
    <col min="12921" max="12921" width="10.28515625" style="67" customWidth="1"/>
    <col min="12922" max="12922" width="6" style="67" customWidth="1"/>
    <col min="12923" max="12923" width="28.28515625" style="67" customWidth="1"/>
    <col min="12924" max="12924" width="10.28515625" style="67" customWidth="1"/>
    <col min="12925" max="12925" width="6" style="67" customWidth="1"/>
    <col min="12926" max="12926" width="28.28515625" style="67" customWidth="1"/>
    <col min="12927" max="12927" width="10.28515625" style="67" customWidth="1"/>
    <col min="12928" max="12928" width="6" style="67" customWidth="1"/>
    <col min="12929" max="12929" width="28.28515625" style="67" customWidth="1"/>
    <col min="12930" max="12930" width="10.28515625" style="67" customWidth="1"/>
    <col min="12931" max="12931" width="6" style="67" customWidth="1"/>
    <col min="12932" max="12932" width="28.28515625" style="67" customWidth="1"/>
    <col min="12933" max="12933" width="10.28515625" style="67" customWidth="1"/>
    <col min="12934" max="12934" width="6" style="67" customWidth="1"/>
    <col min="12935" max="12935" width="28.28515625" style="67" customWidth="1"/>
    <col min="12936" max="12936" width="10.28515625" style="67" customWidth="1"/>
    <col min="12937" max="12937" width="6" style="67" customWidth="1"/>
    <col min="12938" max="12938" width="28.28515625" style="67" customWidth="1"/>
    <col min="12939" max="12939" width="10.28515625" style="67" customWidth="1"/>
    <col min="12940" max="12940" width="6" style="67" customWidth="1"/>
    <col min="12941" max="12941" width="28.28515625" style="67" customWidth="1"/>
    <col min="12942" max="12942" width="10.28515625" style="67" customWidth="1"/>
    <col min="12943" max="12943" width="6" style="67" customWidth="1"/>
    <col min="12944" max="12944" width="28.28515625" style="67" customWidth="1"/>
    <col min="12945" max="12945" width="10.28515625" style="67" customWidth="1"/>
    <col min="12946" max="12946" width="6" style="67" customWidth="1"/>
    <col min="12947" max="12947" width="28.28515625" style="67" customWidth="1"/>
    <col min="12948" max="12948" width="10.28515625" style="67" customWidth="1"/>
    <col min="12949" max="12949" width="6" style="67" customWidth="1"/>
    <col min="12950" max="12950" width="28.28515625" style="67" customWidth="1"/>
    <col min="12951" max="12951" width="10.28515625" style="67" customWidth="1"/>
    <col min="12952" max="12952" width="6" style="67" customWidth="1"/>
    <col min="12953" max="12953" width="28.28515625" style="67" customWidth="1"/>
    <col min="12954" max="12954" width="10.28515625" style="67" customWidth="1"/>
    <col min="12955" max="12955" width="6" style="67" customWidth="1"/>
    <col min="12956" max="12956" width="28.28515625" style="67" customWidth="1"/>
    <col min="12957" max="12957" width="10.28515625" style="67" customWidth="1"/>
    <col min="12958" max="12958" width="6" style="67" customWidth="1"/>
    <col min="12959" max="12959" width="28.28515625" style="67" customWidth="1"/>
    <col min="12960" max="12960" width="10.28515625" style="67" customWidth="1"/>
    <col min="12961" max="12961" width="6" style="67" customWidth="1"/>
    <col min="12962" max="12962" width="28.28515625" style="67" customWidth="1"/>
    <col min="12963" max="12963" width="10.28515625" style="67" customWidth="1"/>
    <col min="12964" max="12964" width="6" style="67" customWidth="1"/>
    <col min="12965" max="12965" width="28.28515625" style="67" customWidth="1"/>
    <col min="12966" max="12966" width="10.28515625" style="67" customWidth="1"/>
    <col min="12967" max="12967" width="6" style="67" customWidth="1"/>
    <col min="12968" max="12968" width="28.28515625" style="67" customWidth="1"/>
    <col min="12969" max="12969" width="10.28515625" style="67" customWidth="1"/>
    <col min="12970" max="12970" width="6" style="67" customWidth="1"/>
    <col min="12971" max="12971" width="28.28515625" style="67" customWidth="1"/>
    <col min="12972" max="12972" width="10.28515625" style="67" customWidth="1"/>
    <col min="12973" max="12973" width="6" style="67" customWidth="1"/>
    <col min="12974" max="12974" width="28.28515625" style="67" customWidth="1"/>
    <col min="12975" max="12975" width="10.28515625" style="67" customWidth="1"/>
    <col min="12976" max="12976" width="6" style="67" customWidth="1"/>
    <col min="12977" max="12977" width="28.28515625" style="67" customWidth="1"/>
    <col min="12978" max="12978" width="10.28515625" style="67" customWidth="1"/>
    <col min="12979" max="12979" width="6" style="67" customWidth="1"/>
    <col min="12980" max="12980" width="28.28515625" style="67" customWidth="1"/>
    <col min="12981" max="12981" width="10.28515625" style="67" customWidth="1"/>
    <col min="12982" max="12982" width="6" style="67" customWidth="1"/>
    <col min="12983" max="12983" width="28.28515625" style="67" customWidth="1"/>
    <col min="12984" max="12984" width="10.28515625" style="67" customWidth="1"/>
    <col min="12985" max="12985" width="6" style="67" customWidth="1"/>
    <col min="12986" max="12986" width="28.28515625" style="67" customWidth="1"/>
    <col min="12987" max="12987" width="10.28515625" style="67" customWidth="1"/>
    <col min="12988" max="12988" width="6" style="67" customWidth="1"/>
    <col min="12989" max="12989" width="28.28515625" style="67" customWidth="1"/>
    <col min="12990" max="12990" width="10.28515625" style="67" customWidth="1"/>
    <col min="12991" max="12991" width="6" style="67" customWidth="1"/>
    <col min="12992" max="12992" width="28.28515625" style="67" customWidth="1"/>
    <col min="12993" max="12993" width="10.28515625" style="67" customWidth="1"/>
    <col min="12994" max="12994" width="6" style="67" customWidth="1"/>
    <col min="12995" max="12995" width="28.28515625" style="67" customWidth="1"/>
    <col min="12996" max="12996" width="10.28515625" style="67" customWidth="1"/>
    <col min="12997" max="12997" width="6" style="67" customWidth="1"/>
    <col min="12998" max="12998" width="28.28515625" style="67" customWidth="1"/>
    <col min="12999" max="12999" width="10.28515625" style="67" customWidth="1"/>
    <col min="13000" max="13000" width="6" style="67" customWidth="1"/>
    <col min="13001" max="13001" width="28.28515625" style="67" customWidth="1"/>
    <col min="13002" max="13002" width="10.28515625" style="67" customWidth="1"/>
    <col min="13003" max="13003" width="6" style="67" customWidth="1"/>
    <col min="13004" max="13004" width="28.28515625" style="67" customWidth="1"/>
    <col min="13005" max="13005" width="10.28515625" style="67" customWidth="1"/>
    <col min="13006" max="13006" width="6" style="67" customWidth="1"/>
    <col min="13007" max="13007" width="28.28515625" style="67" customWidth="1"/>
    <col min="13008" max="13008" width="10.28515625" style="67" customWidth="1"/>
    <col min="13009" max="13009" width="6" style="67" customWidth="1"/>
    <col min="13010" max="13056" width="9.140625" style="67"/>
    <col min="13057" max="13057" width="31" style="67" customWidth="1"/>
    <col min="13058" max="13058" width="9.140625" style="67"/>
    <col min="13059" max="13059" width="28.28515625" style="67" customWidth="1"/>
    <col min="13060" max="13060" width="10.28515625" style="67" customWidth="1"/>
    <col min="13061" max="13061" width="6" style="67" customWidth="1"/>
    <col min="13062" max="13062" width="28.28515625" style="67" customWidth="1"/>
    <col min="13063" max="13063" width="10.28515625" style="67" customWidth="1"/>
    <col min="13064" max="13064" width="6" style="67" customWidth="1"/>
    <col min="13065" max="13065" width="28.28515625" style="67" customWidth="1"/>
    <col min="13066" max="13066" width="10.28515625" style="67" customWidth="1"/>
    <col min="13067" max="13067" width="6" style="67" customWidth="1"/>
    <col min="13068" max="13068" width="28.28515625" style="67" customWidth="1"/>
    <col min="13069" max="13069" width="10.28515625" style="67" customWidth="1"/>
    <col min="13070" max="13070" width="6" style="67" customWidth="1"/>
    <col min="13071" max="13071" width="28.28515625" style="67" customWidth="1"/>
    <col min="13072" max="13072" width="10.28515625" style="67" customWidth="1"/>
    <col min="13073" max="13073" width="6" style="67" customWidth="1"/>
    <col min="13074" max="13074" width="28.28515625" style="67" customWidth="1"/>
    <col min="13075" max="13075" width="10.28515625" style="67" customWidth="1"/>
    <col min="13076" max="13076" width="6" style="67" customWidth="1"/>
    <col min="13077" max="13077" width="28.28515625" style="67" customWidth="1"/>
    <col min="13078" max="13078" width="10.28515625" style="67" customWidth="1"/>
    <col min="13079" max="13079" width="6" style="67" customWidth="1"/>
    <col min="13080" max="13080" width="28.28515625" style="67" customWidth="1"/>
    <col min="13081" max="13081" width="10.28515625" style="67" customWidth="1"/>
    <col min="13082" max="13082" width="6" style="67" customWidth="1"/>
    <col min="13083" max="13083" width="28.28515625" style="67" customWidth="1"/>
    <col min="13084" max="13084" width="10.28515625" style="67" customWidth="1"/>
    <col min="13085" max="13085" width="6" style="67" customWidth="1"/>
    <col min="13086" max="13086" width="28.28515625" style="67" customWidth="1"/>
    <col min="13087" max="13087" width="10.28515625" style="67" customWidth="1"/>
    <col min="13088" max="13088" width="6" style="67" customWidth="1"/>
    <col min="13089" max="13089" width="28.28515625" style="67" customWidth="1"/>
    <col min="13090" max="13090" width="10.28515625" style="67" customWidth="1"/>
    <col min="13091" max="13091" width="6" style="67" customWidth="1"/>
    <col min="13092" max="13092" width="28.28515625" style="67" customWidth="1"/>
    <col min="13093" max="13093" width="10.28515625" style="67" customWidth="1"/>
    <col min="13094" max="13094" width="6" style="67" customWidth="1"/>
    <col min="13095" max="13095" width="28.28515625" style="67" customWidth="1"/>
    <col min="13096" max="13096" width="10.28515625" style="67" customWidth="1"/>
    <col min="13097" max="13097" width="6" style="67" customWidth="1"/>
    <col min="13098" max="13098" width="28.28515625" style="67" customWidth="1"/>
    <col min="13099" max="13099" width="10.28515625" style="67" customWidth="1"/>
    <col min="13100" max="13100" width="6" style="67" customWidth="1"/>
    <col min="13101" max="13101" width="28.28515625" style="67" customWidth="1"/>
    <col min="13102" max="13102" width="10.28515625" style="67" customWidth="1"/>
    <col min="13103" max="13103" width="6" style="67" customWidth="1"/>
    <col min="13104" max="13104" width="28.28515625" style="67" customWidth="1"/>
    <col min="13105" max="13105" width="10.28515625" style="67" customWidth="1"/>
    <col min="13106" max="13106" width="6" style="67" customWidth="1"/>
    <col min="13107" max="13107" width="28.28515625" style="67" customWidth="1"/>
    <col min="13108" max="13108" width="10.28515625" style="67" customWidth="1"/>
    <col min="13109" max="13109" width="6" style="67" customWidth="1"/>
    <col min="13110" max="13110" width="28.28515625" style="67" customWidth="1"/>
    <col min="13111" max="13111" width="10.28515625" style="67" customWidth="1"/>
    <col min="13112" max="13112" width="6" style="67" customWidth="1"/>
    <col min="13113" max="13113" width="28.28515625" style="67" customWidth="1"/>
    <col min="13114" max="13114" width="10.28515625" style="67" customWidth="1"/>
    <col min="13115" max="13115" width="6" style="67" customWidth="1"/>
    <col min="13116" max="13116" width="28.28515625" style="67" customWidth="1"/>
    <col min="13117" max="13117" width="10.28515625" style="67" customWidth="1"/>
    <col min="13118" max="13118" width="6" style="67" customWidth="1"/>
    <col min="13119" max="13119" width="28.28515625" style="67" customWidth="1"/>
    <col min="13120" max="13120" width="10.28515625" style="67" customWidth="1"/>
    <col min="13121" max="13121" width="6" style="67" customWidth="1"/>
    <col min="13122" max="13122" width="28.28515625" style="67" customWidth="1"/>
    <col min="13123" max="13123" width="10.28515625" style="67" customWidth="1"/>
    <col min="13124" max="13124" width="6" style="67" customWidth="1"/>
    <col min="13125" max="13125" width="28.28515625" style="67" customWidth="1"/>
    <col min="13126" max="13126" width="10.28515625" style="67" customWidth="1"/>
    <col min="13127" max="13127" width="6" style="67" customWidth="1"/>
    <col min="13128" max="13128" width="28.28515625" style="67" customWidth="1"/>
    <col min="13129" max="13129" width="10.28515625" style="67" customWidth="1"/>
    <col min="13130" max="13130" width="6" style="67" customWidth="1"/>
    <col min="13131" max="13131" width="28.28515625" style="67" customWidth="1"/>
    <col min="13132" max="13132" width="10.28515625" style="67" customWidth="1"/>
    <col min="13133" max="13133" width="6" style="67" customWidth="1"/>
    <col min="13134" max="13134" width="28.28515625" style="67" customWidth="1"/>
    <col min="13135" max="13135" width="10.28515625" style="67" customWidth="1"/>
    <col min="13136" max="13136" width="6" style="67" customWidth="1"/>
    <col min="13137" max="13137" width="28.28515625" style="67" customWidth="1"/>
    <col min="13138" max="13138" width="10.28515625" style="67" customWidth="1"/>
    <col min="13139" max="13139" width="6" style="67" customWidth="1"/>
    <col min="13140" max="13140" width="28.28515625" style="67" customWidth="1"/>
    <col min="13141" max="13141" width="10.28515625" style="67" customWidth="1"/>
    <col min="13142" max="13142" width="6" style="67" customWidth="1"/>
    <col min="13143" max="13143" width="28.28515625" style="67" customWidth="1"/>
    <col min="13144" max="13144" width="10.28515625" style="67" customWidth="1"/>
    <col min="13145" max="13145" width="6" style="67" customWidth="1"/>
    <col min="13146" max="13146" width="28.28515625" style="67" customWidth="1"/>
    <col min="13147" max="13147" width="10.28515625" style="67" customWidth="1"/>
    <col min="13148" max="13148" width="6" style="67" customWidth="1"/>
    <col min="13149" max="13149" width="28.28515625" style="67" customWidth="1"/>
    <col min="13150" max="13150" width="10.28515625" style="67" customWidth="1"/>
    <col min="13151" max="13151" width="6" style="67" customWidth="1"/>
    <col min="13152" max="13152" width="28.28515625" style="67" customWidth="1"/>
    <col min="13153" max="13153" width="10.28515625" style="67" customWidth="1"/>
    <col min="13154" max="13154" width="6" style="67" customWidth="1"/>
    <col min="13155" max="13155" width="28.28515625" style="67" customWidth="1"/>
    <col min="13156" max="13156" width="10.28515625" style="67" customWidth="1"/>
    <col min="13157" max="13157" width="6" style="67" customWidth="1"/>
    <col min="13158" max="13158" width="28.28515625" style="67" customWidth="1"/>
    <col min="13159" max="13159" width="10.28515625" style="67" customWidth="1"/>
    <col min="13160" max="13160" width="6" style="67" customWidth="1"/>
    <col min="13161" max="13161" width="28.28515625" style="67" customWidth="1"/>
    <col min="13162" max="13162" width="10.28515625" style="67" customWidth="1"/>
    <col min="13163" max="13163" width="6" style="67" customWidth="1"/>
    <col min="13164" max="13164" width="28.28515625" style="67" customWidth="1"/>
    <col min="13165" max="13165" width="10.28515625" style="67" customWidth="1"/>
    <col min="13166" max="13166" width="6" style="67" customWidth="1"/>
    <col min="13167" max="13167" width="28.28515625" style="67" customWidth="1"/>
    <col min="13168" max="13168" width="10.28515625" style="67" customWidth="1"/>
    <col min="13169" max="13169" width="6" style="67" customWidth="1"/>
    <col min="13170" max="13170" width="28.28515625" style="67" customWidth="1"/>
    <col min="13171" max="13171" width="10.28515625" style="67" customWidth="1"/>
    <col min="13172" max="13172" width="6" style="67" customWidth="1"/>
    <col min="13173" max="13173" width="28.28515625" style="67" customWidth="1"/>
    <col min="13174" max="13174" width="10.28515625" style="67" customWidth="1"/>
    <col min="13175" max="13175" width="6" style="67" customWidth="1"/>
    <col min="13176" max="13176" width="28.28515625" style="67" customWidth="1"/>
    <col min="13177" max="13177" width="10.28515625" style="67" customWidth="1"/>
    <col min="13178" max="13178" width="6" style="67" customWidth="1"/>
    <col min="13179" max="13179" width="28.28515625" style="67" customWidth="1"/>
    <col min="13180" max="13180" width="10.28515625" style="67" customWidth="1"/>
    <col min="13181" max="13181" width="6" style="67" customWidth="1"/>
    <col min="13182" max="13182" width="28.28515625" style="67" customWidth="1"/>
    <col min="13183" max="13183" width="10.28515625" style="67" customWidth="1"/>
    <col min="13184" max="13184" width="6" style="67" customWidth="1"/>
    <col min="13185" max="13185" width="28.28515625" style="67" customWidth="1"/>
    <col min="13186" max="13186" width="10.28515625" style="67" customWidth="1"/>
    <col min="13187" max="13187" width="6" style="67" customWidth="1"/>
    <col min="13188" max="13188" width="28.28515625" style="67" customWidth="1"/>
    <col min="13189" max="13189" width="10.28515625" style="67" customWidth="1"/>
    <col min="13190" max="13190" width="6" style="67" customWidth="1"/>
    <col min="13191" max="13191" width="28.28515625" style="67" customWidth="1"/>
    <col min="13192" max="13192" width="10.28515625" style="67" customWidth="1"/>
    <col min="13193" max="13193" width="6" style="67" customWidth="1"/>
    <col min="13194" max="13194" width="28.28515625" style="67" customWidth="1"/>
    <col min="13195" max="13195" width="10.28515625" style="67" customWidth="1"/>
    <col min="13196" max="13196" width="6" style="67" customWidth="1"/>
    <col min="13197" max="13197" width="28.28515625" style="67" customWidth="1"/>
    <col min="13198" max="13198" width="10.28515625" style="67" customWidth="1"/>
    <col min="13199" max="13199" width="6" style="67" customWidth="1"/>
    <col min="13200" max="13200" width="28.28515625" style="67" customWidth="1"/>
    <col min="13201" max="13201" width="10.28515625" style="67" customWidth="1"/>
    <col min="13202" max="13202" width="6" style="67" customWidth="1"/>
    <col min="13203" max="13203" width="28.28515625" style="67" customWidth="1"/>
    <col min="13204" max="13204" width="10.28515625" style="67" customWidth="1"/>
    <col min="13205" max="13205" width="6" style="67" customWidth="1"/>
    <col min="13206" max="13206" width="28.28515625" style="67" customWidth="1"/>
    <col min="13207" max="13207" width="10.28515625" style="67" customWidth="1"/>
    <col min="13208" max="13208" width="6" style="67" customWidth="1"/>
    <col min="13209" max="13209" width="28.28515625" style="67" customWidth="1"/>
    <col min="13210" max="13210" width="10.28515625" style="67" customWidth="1"/>
    <col min="13211" max="13211" width="6" style="67" customWidth="1"/>
    <col min="13212" max="13212" width="28.28515625" style="67" customWidth="1"/>
    <col min="13213" max="13213" width="10.28515625" style="67" customWidth="1"/>
    <col min="13214" max="13214" width="6" style="67" customWidth="1"/>
    <col min="13215" max="13215" width="28.28515625" style="67" customWidth="1"/>
    <col min="13216" max="13216" width="10.28515625" style="67" customWidth="1"/>
    <col min="13217" max="13217" width="6" style="67" customWidth="1"/>
    <col min="13218" max="13218" width="28.28515625" style="67" customWidth="1"/>
    <col min="13219" max="13219" width="10.28515625" style="67" customWidth="1"/>
    <col min="13220" max="13220" width="6" style="67" customWidth="1"/>
    <col min="13221" max="13221" width="28.28515625" style="67" customWidth="1"/>
    <col min="13222" max="13222" width="10.28515625" style="67" customWidth="1"/>
    <col min="13223" max="13223" width="6" style="67" customWidth="1"/>
    <col min="13224" max="13224" width="28.28515625" style="67" customWidth="1"/>
    <col min="13225" max="13225" width="10.28515625" style="67" customWidth="1"/>
    <col min="13226" max="13226" width="6" style="67" customWidth="1"/>
    <col min="13227" max="13227" width="28.28515625" style="67" customWidth="1"/>
    <col min="13228" max="13228" width="10.28515625" style="67" customWidth="1"/>
    <col min="13229" max="13229" width="6" style="67" customWidth="1"/>
    <col min="13230" max="13230" width="28.28515625" style="67" customWidth="1"/>
    <col min="13231" max="13231" width="10.28515625" style="67" customWidth="1"/>
    <col min="13232" max="13232" width="6" style="67" customWidth="1"/>
    <col min="13233" max="13233" width="28.28515625" style="67" customWidth="1"/>
    <col min="13234" max="13234" width="10.28515625" style="67" customWidth="1"/>
    <col min="13235" max="13235" width="6" style="67" customWidth="1"/>
    <col min="13236" max="13236" width="28.28515625" style="67" customWidth="1"/>
    <col min="13237" max="13237" width="10.28515625" style="67" customWidth="1"/>
    <col min="13238" max="13238" width="6" style="67" customWidth="1"/>
    <col min="13239" max="13239" width="28.28515625" style="67" customWidth="1"/>
    <col min="13240" max="13240" width="10.28515625" style="67" customWidth="1"/>
    <col min="13241" max="13241" width="6" style="67" customWidth="1"/>
    <col min="13242" max="13242" width="28.28515625" style="67" customWidth="1"/>
    <col min="13243" max="13243" width="10.28515625" style="67" customWidth="1"/>
    <col min="13244" max="13244" width="6" style="67" customWidth="1"/>
    <col min="13245" max="13245" width="28.28515625" style="67" customWidth="1"/>
    <col min="13246" max="13246" width="10.28515625" style="67" customWidth="1"/>
    <col min="13247" max="13247" width="6" style="67" customWidth="1"/>
    <col min="13248" max="13248" width="28.28515625" style="67" customWidth="1"/>
    <col min="13249" max="13249" width="10.28515625" style="67" customWidth="1"/>
    <col min="13250" max="13250" width="6" style="67" customWidth="1"/>
    <col min="13251" max="13251" width="28.28515625" style="67" customWidth="1"/>
    <col min="13252" max="13252" width="10.28515625" style="67" customWidth="1"/>
    <col min="13253" max="13253" width="6" style="67" customWidth="1"/>
    <col min="13254" max="13254" width="28.28515625" style="67" customWidth="1"/>
    <col min="13255" max="13255" width="10.28515625" style="67" customWidth="1"/>
    <col min="13256" max="13256" width="6" style="67" customWidth="1"/>
    <col min="13257" max="13257" width="28.28515625" style="67" customWidth="1"/>
    <col min="13258" max="13258" width="10.28515625" style="67" customWidth="1"/>
    <col min="13259" max="13259" width="6" style="67" customWidth="1"/>
    <col min="13260" max="13260" width="28.28515625" style="67" customWidth="1"/>
    <col min="13261" max="13261" width="10.28515625" style="67" customWidth="1"/>
    <col min="13262" max="13262" width="6" style="67" customWidth="1"/>
    <col min="13263" max="13263" width="28.28515625" style="67" customWidth="1"/>
    <col min="13264" max="13264" width="10.28515625" style="67" customWidth="1"/>
    <col min="13265" max="13265" width="6" style="67" customWidth="1"/>
    <col min="13266" max="13312" width="9.140625" style="67"/>
    <col min="13313" max="13313" width="31" style="67" customWidth="1"/>
    <col min="13314" max="13314" width="9.140625" style="67"/>
    <col min="13315" max="13315" width="28.28515625" style="67" customWidth="1"/>
    <col min="13316" max="13316" width="10.28515625" style="67" customWidth="1"/>
    <col min="13317" max="13317" width="6" style="67" customWidth="1"/>
    <col min="13318" max="13318" width="28.28515625" style="67" customWidth="1"/>
    <col min="13319" max="13319" width="10.28515625" style="67" customWidth="1"/>
    <col min="13320" max="13320" width="6" style="67" customWidth="1"/>
    <col min="13321" max="13321" width="28.28515625" style="67" customWidth="1"/>
    <col min="13322" max="13322" width="10.28515625" style="67" customWidth="1"/>
    <col min="13323" max="13323" width="6" style="67" customWidth="1"/>
    <col min="13324" max="13324" width="28.28515625" style="67" customWidth="1"/>
    <col min="13325" max="13325" width="10.28515625" style="67" customWidth="1"/>
    <col min="13326" max="13326" width="6" style="67" customWidth="1"/>
    <col min="13327" max="13327" width="28.28515625" style="67" customWidth="1"/>
    <col min="13328" max="13328" width="10.28515625" style="67" customWidth="1"/>
    <col min="13329" max="13329" width="6" style="67" customWidth="1"/>
    <col min="13330" max="13330" width="28.28515625" style="67" customWidth="1"/>
    <col min="13331" max="13331" width="10.28515625" style="67" customWidth="1"/>
    <col min="13332" max="13332" width="6" style="67" customWidth="1"/>
    <col min="13333" max="13333" width="28.28515625" style="67" customWidth="1"/>
    <col min="13334" max="13334" width="10.28515625" style="67" customWidth="1"/>
    <col min="13335" max="13335" width="6" style="67" customWidth="1"/>
    <col min="13336" max="13336" width="28.28515625" style="67" customWidth="1"/>
    <col min="13337" max="13337" width="10.28515625" style="67" customWidth="1"/>
    <col min="13338" max="13338" width="6" style="67" customWidth="1"/>
    <col min="13339" max="13339" width="28.28515625" style="67" customWidth="1"/>
    <col min="13340" max="13340" width="10.28515625" style="67" customWidth="1"/>
    <col min="13341" max="13341" width="6" style="67" customWidth="1"/>
    <col min="13342" max="13342" width="28.28515625" style="67" customWidth="1"/>
    <col min="13343" max="13343" width="10.28515625" style="67" customWidth="1"/>
    <col min="13344" max="13344" width="6" style="67" customWidth="1"/>
    <col min="13345" max="13345" width="28.28515625" style="67" customWidth="1"/>
    <col min="13346" max="13346" width="10.28515625" style="67" customWidth="1"/>
    <col min="13347" max="13347" width="6" style="67" customWidth="1"/>
    <col min="13348" max="13348" width="28.28515625" style="67" customWidth="1"/>
    <col min="13349" max="13349" width="10.28515625" style="67" customWidth="1"/>
    <col min="13350" max="13350" width="6" style="67" customWidth="1"/>
    <col min="13351" max="13351" width="28.28515625" style="67" customWidth="1"/>
    <col min="13352" max="13352" width="10.28515625" style="67" customWidth="1"/>
    <col min="13353" max="13353" width="6" style="67" customWidth="1"/>
    <col min="13354" max="13354" width="28.28515625" style="67" customWidth="1"/>
    <col min="13355" max="13355" width="10.28515625" style="67" customWidth="1"/>
    <col min="13356" max="13356" width="6" style="67" customWidth="1"/>
    <col min="13357" max="13357" width="28.28515625" style="67" customWidth="1"/>
    <col min="13358" max="13358" width="10.28515625" style="67" customWidth="1"/>
    <col min="13359" max="13359" width="6" style="67" customWidth="1"/>
    <col min="13360" max="13360" width="28.28515625" style="67" customWidth="1"/>
    <col min="13361" max="13361" width="10.28515625" style="67" customWidth="1"/>
    <col min="13362" max="13362" width="6" style="67" customWidth="1"/>
    <col min="13363" max="13363" width="28.28515625" style="67" customWidth="1"/>
    <col min="13364" max="13364" width="10.28515625" style="67" customWidth="1"/>
    <col min="13365" max="13365" width="6" style="67" customWidth="1"/>
    <col min="13366" max="13366" width="28.28515625" style="67" customWidth="1"/>
    <col min="13367" max="13367" width="10.28515625" style="67" customWidth="1"/>
    <col min="13368" max="13368" width="6" style="67" customWidth="1"/>
    <col min="13369" max="13369" width="28.28515625" style="67" customWidth="1"/>
    <col min="13370" max="13370" width="10.28515625" style="67" customWidth="1"/>
    <col min="13371" max="13371" width="6" style="67" customWidth="1"/>
    <col min="13372" max="13372" width="28.28515625" style="67" customWidth="1"/>
    <col min="13373" max="13373" width="10.28515625" style="67" customWidth="1"/>
    <col min="13374" max="13374" width="6" style="67" customWidth="1"/>
    <col min="13375" max="13375" width="28.28515625" style="67" customWidth="1"/>
    <col min="13376" max="13376" width="10.28515625" style="67" customWidth="1"/>
    <col min="13377" max="13377" width="6" style="67" customWidth="1"/>
    <col min="13378" max="13378" width="28.28515625" style="67" customWidth="1"/>
    <col min="13379" max="13379" width="10.28515625" style="67" customWidth="1"/>
    <col min="13380" max="13380" width="6" style="67" customWidth="1"/>
    <col min="13381" max="13381" width="28.28515625" style="67" customWidth="1"/>
    <col min="13382" max="13382" width="10.28515625" style="67" customWidth="1"/>
    <col min="13383" max="13383" width="6" style="67" customWidth="1"/>
    <col min="13384" max="13384" width="28.28515625" style="67" customWidth="1"/>
    <col min="13385" max="13385" width="10.28515625" style="67" customWidth="1"/>
    <col min="13386" max="13386" width="6" style="67" customWidth="1"/>
    <col min="13387" max="13387" width="28.28515625" style="67" customWidth="1"/>
    <col min="13388" max="13388" width="10.28515625" style="67" customWidth="1"/>
    <col min="13389" max="13389" width="6" style="67" customWidth="1"/>
    <col min="13390" max="13390" width="28.28515625" style="67" customWidth="1"/>
    <col min="13391" max="13391" width="10.28515625" style="67" customWidth="1"/>
    <col min="13392" max="13392" width="6" style="67" customWidth="1"/>
    <col min="13393" max="13393" width="28.28515625" style="67" customWidth="1"/>
    <col min="13394" max="13394" width="10.28515625" style="67" customWidth="1"/>
    <col min="13395" max="13395" width="6" style="67" customWidth="1"/>
    <col min="13396" max="13396" width="28.28515625" style="67" customWidth="1"/>
    <col min="13397" max="13397" width="10.28515625" style="67" customWidth="1"/>
    <col min="13398" max="13398" width="6" style="67" customWidth="1"/>
    <col min="13399" max="13399" width="28.28515625" style="67" customWidth="1"/>
    <col min="13400" max="13400" width="10.28515625" style="67" customWidth="1"/>
    <col min="13401" max="13401" width="6" style="67" customWidth="1"/>
    <col min="13402" max="13402" width="28.28515625" style="67" customWidth="1"/>
    <col min="13403" max="13403" width="10.28515625" style="67" customWidth="1"/>
    <col min="13404" max="13404" width="6" style="67" customWidth="1"/>
    <col min="13405" max="13405" width="28.28515625" style="67" customWidth="1"/>
    <col min="13406" max="13406" width="10.28515625" style="67" customWidth="1"/>
    <col min="13407" max="13407" width="6" style="67" customWidth="1"/>
    <col min="13408" max="13408" width="28.28515625" style="67" customWidth="1"/>
    <col min="13409" max="13409" width="10.28515625" style="67" customWidth="1"/>
    <col min="13410" max="13410" width="6" style="67" customWidth="1"/>
    <col min="13411" max="13411" width="28.28515625" style="67" customWidth="1"/>
    <col min="13412" max="13412" width="10.28515625" style="67" customWidth="1"/>
    <col min="13413" max="13413" width="6" style="67" customWidth="1"/>
    <col min="13414" max="13414" width="28.28515625" style="67" customWidth="1"/>
    <col min="13415" max="13415" width="10.28515625" style="67" customWidth="1"/>
    <col min="13416" max="13416" width="6" style="67" customWidth="1"/>
    <col min="13417" max="13417" width="28.28515625" style="67" customWidth="1"/>
    <col min="13418" max="13418" width="10.28515625" style="67" customWidth="1"/>
    <col min="13419" max="13419" width="6" style="67" customWidth="1"/>
    <col min="13420" max="13420" width="28.28515625" style="67" customWidth="1"/>
    <col min="13421" max="13421" width="10.28515625" style="67" customWidth="1"/>
    <col min="13422" max="13422" width="6" style="67" customWidth="1"/>
    <col min="13423" max="13423" width="28.28515625" style="67" customWidth="1"/>
    <col min="13424" max="13424" width="10.28515625" style="67" customWidth="1"/>
    <col min="13425" max="13425" width="6" style="67" customWidth="1"/>
    <col min="13426" max="13426" width="28.28515625" style="67" customWidth="1"/>
    <col min="13427" max="13427" width="10.28515625" style="67" customWidth="1"/>
    <col min="13428" max="13428" width="6" style="67" customWidth="1"/>
    <col min="13429" max="13429" width="28.28515625" style="67" customWidth="1"/>
    <col min="13430" max="13430" width="10.28515625" style="67" customWidth="1"/>
    <col min="13431" max="13431" width="6" style="67" customWidth="1"/>
    <col min="13432" max="13432" width="28.28515625" style="67" customWidth="1"/>
    <col min="13433" max="13433" width="10.28515625" style="67" customWidth="1"/>
    <col min="13434" max="13434" width="6" style="67" customWidth="1"/>
    <col min="13435" max="13435" width="28.28515625" style="67" customWidth="1"/>
    <col min="13436" max="13436" width="10.28515625" style="67" customWidth="1"/>
    <col min="13437" max="13437" width="6" style="67" customWidth="1"/>
    <col min="13438" max="13438" width="28.28515625" style="67" customWidth="1"/>
    <col min="13439" max="13439" width="10.28515625" style="67" customWidth="1"/>
    <col min="13440" max="13440" width="6" style="67" customWidth="1"/>
    <col min="13441" max="13441" width="28.28515625" style="67" customWidth="1"/>
    <col min="13442" max="13442" width="10.28515625" style="67" customWidth="1"/>
    <col min="13443" max="13443" width="6" style="67" customWidth="1"/>
    <col min="13444" max="13444" width="28.28515625" style="67" customWidth="1"/>
    <col min="13445" max="13445" width="10.28515625" style="67" customWidth="1"/>
    <col min="13446" max="13446" width="6" style="67" customWidth="1"/>
    <col min="13447" max="13447" width="28.28515625" style="67" customWidth="1"/>
    <col min="13448" max="13448" width="10.28515625" style="67" customWidth="1"/>
    <col min="13449" max="13449" width="6" style="67" customWidth="1"/>
    <col min="13450" max="13450" width="28.28515625" style="67" customWidth="1"/>
    <col min="13451" max="13451" width="10.28515625" style="67" customWidth="1"/>
    <col min="13452" max="13452" width="6" style="67" customWidth="1"/>
    <col min="13453" max="13453" width="28.28515625" style="67" customWidth="1"/>
    <col min="13454" max="13454" width="10.28515625" style="67" customWidth="1"/>
    <col min="13455" max="13455" width="6" style="67" customWidth="1"/>
    <col min="13456" max="13456" width="28.28515625" style="67" customWidth="1"/>
    <col min="13457" max="13457" width="10.28515625" style="67" customWidth="1"/>
    <col min="13458" max="13458" width="6" style="67" customWidth="1"/>
    <col min="13459" max="13459" width="28.28515625" style="67" customWidth="1"/>
    <col min="13460" max="13460" width="10.28515625" style="67" customWidth="1"/>
    <col min="13461" max="13461" width="6" style="67" customWidth="1"/>
    <col min="13462" max="13462" width="28.28515625" style="67" customWidth="1"/>
    <col min="13463" max="13463" width="10.28515625" style="67" customWidth="1"/>
    <col min="13464" max="13464" width="6" style="67" customWidth="1"/>
    <col min="13465" max="13465" width="28.28515625" style="67" customWidth="1"/>
    <col min="13466" max="13466" width="10.28515625" style="67" customWidth="1"/>
    <col min="13467" max="13467" width="6" style="67" customWidth="1"/>
    <col min="13468" max="13468" width="28.28515625" style="67" customWidth="1"/>
    <col min="13469" max="13469" width="10.28515625" style="67" customWidth="1"/>
    <col min="13470" max="13470" width="6" style="67" customWidth="1"/>
    <col min="13471" max="13471" width="28.28515625" style="67" customWidth="1"/>
    <col min="13472" max="13472" width="10.28515625" style="67" customWidth="1"/>
    <col min="13473" max="13473" width="6" style="67" customWidth="1"/>
    <col min="13474" max="13474" width="28.28515625" style="67" customWidth="1"/>
    <col min="13475" max="13475" width="10.28515625" style="67" customWidth="1"/>
    <col min="13476" max="13476" width="6" style="67" customWidth="1"/>
    <col min="13477" max="13477" width="28.28515625" style="67" customWidth="1"/>
    <col min="13478" max="13478" width="10.28515625" style="67" customWidth="1"/>
    <col min="13479" max="13479" width="6" style="67" customWidth="1"/>
    <col min="13480" max="13480" width="28.28515625" style="67" customWidth="1"/>
    <col min="13481" max="13481" width="10.28515625" style="67" customWidth="1"/>
    <col min="13482" max="13482" width="6" style="67" customWidth="1"/>
    <col min="13483" max="13483" width="28.28515625" style="67" customWidth="1"/>
    <col min="13484" max="13484" width="10.28515625" style="67" customWidth="1"/>
    <col min="13485" max="13485" width="6" style="67" customWidth="1"/>
    <col min="13486" max="13486" width="28.28515625" style="67" customWidth="1"/>
    <col min="13487" max="13487" width="10.28515625" style="67" customWidth="1"/>
    <col min="13488" max="13488" width="6" style="67" customWidth="1"/>
    <col min="13489" max="13489" width="28.28515625" style="67" customWidth="1"/>
    <col min="13490" max="13490" width="10.28515625" style="67" customWidth="1"/>
    <col min="13491" max="13491" width="6" style="67" customWidth="1"/>
    <col min="13492" max="13492" width="28.28515625" style="67" customWidth="1"/>
    <col min="13493" max="13493" width="10.28515625" style="67" customWidth="1"/>
    <col min="13494" max="13494" width="6" style="67" customWidth="1"/>
    <col min="13495" max="13495" width="28.28515625" style="67" customWidth="1"/>
    <col min="13496" max="13496" width="10.28515625" style="67" customWidth="1"/>
    <col min="13497" max="13497" width="6" style="67" customWidth="1"/>
    <col min="13498" max="13498" width="28.28515625" style="67" customWidth="1"/>
    <col min="13499" max="13499" width="10.28515625" style="67" customWidth="1"/>
    <col min="13500" max="13500" width="6" style="67" customWidth="1"/>
    <col min="13501" max="13501" width="28.28515625" style="67" customWidth="1"/>
    <col min="13502" max="13502" width="10.28515625" style="67" customWidth="1"/>
    <col min="13503" max="13503" width="6" style="67" customWidth="1"/>
    <col min="13504" max="13504" width="28.28515625" style="67" customWidth="1"/>
    <col min="13505" max="13505" width="10.28515625" style="67" customWidth="1"/>
    <col min="13506" max="13506" width="6" style="67" customWidth="1"/>
    <col min="13507" max="13507" width="28.28515625" style="67" customWidth="1"/>
    <col min="13508" max="13508" width="10.28515625" style="67" customWidth="1"/>
    <col min="13509" max="13509" width="6" style="67" customWidth="1"/>
    <col min="13510" max="13510" width="28.28515625" style="67" customWidth="1"/>
    <col min="13511" max="13511" width="10.28515625" style="67" customWidth="1"/>
    <col min="13512" max="13512" width="6" style="67" customWidth="1"/>
    <col min="13513" max="13513" width="28.28515625" style="67" customWidth="1"/>
    <col min="13514" max="13514" width="10.28515625" style="67" customWidth="1"/>
    <col min="13515" max="13515" width="6" style="67" customWidth="1"/>
    <col min="13516" max="13516" width="28.28515625" style="67" customWidth="1"/>
    <col min="13517" max="13517" width="10.28515625" style="67" customWidth="1"/>
    <col min="13518" max="13518" width="6" style="67" customWidth="1"/>
    <col min="13519" max="13519" width="28.28515625" style="67" customWidth="1"/>
    <col min="13520" max="13520" width="10.28515625" style="67" customWidth="1"/>
    <col min="13521" max="13521" width="6" style="67" customWidth="1"/>
    <col min="13522" max="13568" width="9.140625" style="67"/>
    <col min="13569" max="13569" width="31" style="67" customWidth="1"/>
    <col min="13570" max="13570" width="9.140625" style="67"/>
    <col min="13571" max="13571" width="28.28515625" style="67" customWidth="1"/>
    <col min="13572" max="13572" width="10.28515625" style="67" customWidth="1"/>
    <col min="13573" max="13573" width="6" style="67" customWidth="1"/>
    <col min="13574" max="13574" width="28.28515625" style="67" customWidth="1"/>
    <col min="13575" max="13575" width="10.28515625" style="67" customWidth="1"/>
    <col min="13576" max="13576" width="6" style="67" customWidth="1"/>
    <col min="13577" max="13577" width="28.28515625" style="67" customWidth="1"/>
    <col min="13578" max="13578" width="10.28515625" style="67" customWidth="1"/>
    <col min="13579" max="13579" width="6" style="67" customWidth="1"/>
    <col min="13580" max="13580" width="28.28515625" style="67" customWidth="1"/>
    <col min="13581" max="13581" width="10.28515625" style="67" customWidth="1"/>
    <col min="13582" max="13582" width="6" style="67" customWidth="1"/>
    <col min="13583" max="13583" width="28.28515625" style="67" customWidth="1"/>
    <col min="13584" max="13584" width="10.28515625" style="67" customWidth="1"/>
    <col min="13585" max="13585" width="6" style="67" customWidth="1"/>
    <col min="13586" max="13586" width="28.28515625" style="67" customWidth="1"/>
    <col min="13587" max="13587" width="10.28515625" style="67" customWidth="1"/>
    <col min="13588" max="13588" width="6" style="67" customWidth="1"/>
    <col min="13589" max="13589" width="28.28515625" style="67" customWidth="1"/>
    <col min="13590" max="13590" width="10.28515625" style="67" customWidth="1"/>
    <col min="13591" max="13591" width="6" style="67" customWidth="1"/>
    <col min="13592" max="13592" width="28.28515625" style="67" customWidth="1"/>
    <col min="13593" max="13593" width="10.28515625" style="67" customWidth="1"/>
    <col min="13594" max="13594" width="6" style="67" customWidth="1"/>
    <col min="13595" max="13595" width="28.28515625" style="67" customWidth="1"/>
    <col min="13596" max="13596" width="10.28515625" style="67" customWidth="1"/>
    <col min="13597" max="13597" width="6" style="67" customWidth="1"/>
    <col min="13598" max="13598" width="28.28515625" style="67" customWidth="1"/>
    <col min="13599" max="13599" width="10.28515625" style="67" customWidth="1"/>
    <col min="13600" max="13600" width="6" style="67" customWidth="1"/>
    <col min="13601" max="13601" width="28.28515625" style="67" customWidth="1"/>
    <col min="13602" max="13602" width="10.28515625" style="67" customWidth="1"/>
    <col min="13603" max="13603" width="6" style="67" customWidth="1"/>
    <col min="13604" max="13604" width="28.28515625" style="67" customWidth="1"/>
    <col min="13605" max="13605" width="10.28515625" style="67" customWidth="1"/>
    <col min="13606" max="13606" width="6" style="67" customWidth="1"/>
    <col min="13607" max="13607" width="28.28515625" style="67" customWidth="1"/>
    <col min="13608" max="13608" width="10.28515625" style="67" customWidth="1"/>
    <col min="13609" max="13609" width="6" style="67" customWidth="1"/>
    <col min="13610" max="13610" width="28.28515625" style="67" customWidth="1"/>
    <col min="13611" max="13611" width="10.28515625" style="67" customWidth="1"/>
    <col min="13612" max="13612" width="6" style="67" customWidth="1"/>
    <col min="13613" max="13613" width="28.28515625" style="67" customWidth="1"/>
    <col min="13614" max="13614" width="10.28515625" style="67" customWidth="1"/>
    <col min="13615" max="13615" width="6" style="67" customWidth="1"/>
    <col min="13616" max="13616" width="28.28515625" style="67" customWidth="1"/>
    <col min="13617" max="13617" width="10.28515625" style="67" customWidth="1"/>
    <col min="13618" max="13618" width="6" style="67" customWidth="1"/>
    <col min="13619" max="13619" width="28.28515625" style="67" customWidth="1"/>
    <col min="13620" max="13620" width="10.28515625" style="67" customWidth="1"/>
    <col min="13621" max="13621" width="6" style="67" customWidth="1"/>
    <col min="13622" max="13622" width="28.28515625" style="67" customWidth="1"/>
    <col min="13623" max="13623" width="10.28515625" style="67" customWidth="1"/>
    <col min="13624" max="13624" width="6" style="67" customWidth="1"/>
    <col min="13625" max="13625" width="28.28515625" style="67" customWidth="1"/>
    <col min="13626" max="13626" width="10.28515625" style="67" customWidth="1"/>
    <col min="13627" max="13627" width="6" style="67" customWidth="1"/>
    <col min="13628" max="13628" width="28.28515625" style="67" customWidth="1"/>
    <col min="13629" max="13629" width="10.28515625" style="67" customWidth="1"/>
    <col min="13630" max="13630" width="6" style="67" customWidth="1"/>
    <col min="13631" max="13631" width="28.28515625" style="67" customWidth="1"/>
    <col min="13632" max="13632" width="10.28515625" style="67" customWidth="1"/>
    <col min="13633" max="13633" width="6" style="67" customWidth="1"/>
    <col min="13634" max="13634" width="28.28515625" style="67" customWidth="1"/>
    <col min="13635" max="13635" width="10.28515625" style="67" customWidth="1"/>
    <col min="13636" max="13636" width="6" style="67" customWidth="1"/>
    <col min="13637" max="13637" width="28.28515625" style="67" customWidth="1"/>
    <col min="13638" max="13638" width="10.28515625" style="67" customWidth="1"/>
    <col min="13639" max="13639" width="6" style="67" customWidth="1"/>
    <col min="13640" max="13640" width="28.28515625" style="67" customWidth="1"/>
    <col min="13641" max="13641" width="10.28515625" style="67" customWidth="1"/>
    <col min="13642" max="13642" width="6" style="67" customWidth="1"/>
    <col min="13643" max="13643" width="28.28515625" style="67" customWidth="1"/>
    <col min="13644" max="13644" width="10.28515625" style="67" customWidth="1"/>
    <col min="13645" max="13645" width="6" style="67" customWidth="1"/>
    <col min="13646" max="13646" width="28.28515625" style="67" customWidth="1"/>
    <col min="13647" max="13647" width="10.28515625" style="67" customWidth="1"/>
    <col min="13648" max="13648" width="6" style="67" customWidth="1"/>
    <col min="13649" max="13649" width="28.28515625" style="67" customWidth="1"/>
    <col min="13650" max="13650" width="10.28515625" style="67" customWidth="1"/>
    <col min="13651" max="13651" width="6" style="67" customWidth="1"/>
    <col min="13652" max="13652" width="28.28515625" style="67" customWidth="1"/>
    <col min="13653" max="13653" width="10.28515625" style="67" customWidth="1"/>
    <col min="13654" max="13654" width="6" style="67" customWidth="1"/>
    <col min="13655" max="13655" width="28.28515625" style="67" customWidth="1"/>
    <col min="13656" max="13656" width="10.28515625" style="67" customWidth="1"/>
    <col min="13657" max="13657" width="6" style="67" customWidth="1"/>
    <col min="13658" max="13658" width="28.28515625" style="67" customWidth="1"/>
    <col min="13659" max="13659" width="10.28515625" style="67" customWidth="1"/>
    <col min="13660" max="13660" width="6" style="67" customWidth="1"/>
    <col min="13661" max="13661" width="28.28515625" style="67" customWidth="1"/>
    <col min="13662" max="13662" width="10.28515625" style="67" customWidth="1"/>
    <col min="13663" max="13663" width="6" style="67" customWidth="1"/>
    <col min="13664" max="13664" width="28.28515625" style="67" customWidth="1"/>
    <col min="13665" max="13665" width="10.28515625" style="67" customWidth="1"/>
    <col min="13666" max="13666" width="6" style="67" customWidth="1"/>
    <col min="13667" max="13667" width="28.28515625" style="67" customWidth="1"/>
    <col min="13668" max="13668" width="10.28515625" style="67" customWidth="1"/>
    <col min="13669" max="13669" width="6" style="67" customWidth="1"/>
    <col min="13670" max="13670" width="28.28515625" style="67" customWidth="1"/>
    <col min="13671" max="13671" width="10.28515625" style="67" customWidth="1"/>
    <col min="13672" max="13672" width="6" style="67" customWidth="1"/>
    <col min="13673" max="13673" width="28.28515625" style="67" customWidth="1"/>
    <col min="13674" max="13674" width="10.28515625" style="67" customWidth="1"/>
    <col min="13675" max="13675" width="6" style="67" customWidth="1"/>
    <col min="13676" max="13676" width="28.28515625" style="67" customWidth="1"/>
    <col min="13677" max="13677" width="10.28515625" style="67" customWidth="1"/>
    <col min="13678" max="13678" width="6" style="67" customWidth="1"/>
    <col min="13679" max="13679" width="28.28515625" style="67" customWidth="1"/>
    <col min="13680" max="13680" width="10.28515625" style="67" customWidth="1"/>
    <col min="13681" max="13681" width="6" style="67" customWidth="1"/>
    <col min="13682" max="13682" width="28.28515625" style="67" customWidth="1"/>
    <col min="13683" max="13683" width="10.28515625" style="67" customWidth="1"/>
    <col min="13684" max="13684" width="6" style="67" customWidth="1"/>
    <col min="13685" max="13685" width="28.28515625" style="67" customWidth="1"/>
    <col min="13686" max="13686" width="10.28515625" style="67" customWidth="1"/>
    <col min="13687" max="13687" width="6" style="67" customWidth="1"/>
    <col min="13688" max="13688" width="28.28515625" style="67" customWidth="1"/>
    <col min="13689" max="13689" width="10.28515625" style="67" customWidth="1"/>
    <col min="13690" max="13690" width="6" style="67" customWidth="1"/>
    <col min="13691" max="13691" width="28.28515625" style="67" customWidth="1"/>
    <col min="13692" max="13692" width="10.28515625" style="67" customWidth="1"/>
    <col min="13693" max="13693" width="6" style="67" customWidth="1"/>
    <col min="13694" max="13694" width="28.28515625" style="67" customWidth="1"/>
    <col min="13695" max="13695" width="10.28515625" style="67" customWidth="1"/>
    <col min="13696" max="13696" width="6" style="67" customWidth="1"/>
    <col min="13697" max="13697" width="28.28515625" style="67" customWidth="1"/>
    <col min="13698" max="13698" width="10.28515625" style="67" customWidth="1"/>
    <col min="13699" max="13699" width="6" style="67" customWidth="1"/>
    <col min="13700" max="13700" width="28.28515625" style="67" customWidth="1"/>
    <col min="13701" max="13701" width="10.28515625" style="67" customWidth="1"/>
    <col min="13702" max="13702" width="6" style="67" customWidth="1"/>
    <col min="13703" max="13703" width="28.28515625" style="67" customWidth="1"/>
    <col min="13704" max="13704" width="10.28515625" style="67" customWidth="1"/>
    <col min="13705" max="13705" width="6" style="67" customWidth="1"/>
    <col min="13706" max="13706" width="28.28515625" style="67" customWidth="1"/>
    <col min="13707" max="13707" width="10.28515625" style="67" customWidth="1"/>
    <col min="13708" max="13708" width="6" style="67" customWidth="1"/>
    <col min="13709" max="13709" width="28.28515625" style="67" customWidth="1"/>
    <col min="13710" max="13710" width="10.28515625" style="67" customWidth="1"/>
    <col min="13711" max="13711" width="6" style="67" customWidth="1"/>
    <col min="13712" max="13712" width="28.28515625" style="67" customWidth="1"/>
    <col min="13713" max="13713" width="10.28515625" style="67" customWidth="1"/>
    <col min="13714" max="13714" width="6" style="67" customWidth="1"/>
    <col min="13715" max="13715" width="28.28515625" style="67" customWidth="1"/>
    <col min="13716" max="13716" width="10.28515625" style="67" customWidth="1"/>
    <col min="13717" max="13717" width="6" style="67" customWidth="1"/>
    <col min="13718" max="13718" width="28.28515625" style="67" customWidth="1"/>
    <col min="13719" max="13719" width="10.28515625" style="67" customWidth="1"/>
    <col min="13720" max="13720" width="6" style="67" customWidth="1"/>
    <col min="13721" max="13721" width="28.28515625" style="67" customWidth="1"/>
    <col min="13722" max="13722" width="10.28515625" style="67" customWidth="1"/>
    <col min="13723" max="13723" width="6" style="67" customWidth="1"/>
    <col min="13724" max="13724" width="28.28515625" style="67" customWidth="1"/>
    <col min="13725" max="13725" width="10.28515625" style="67" customWidth="1"/>
    <col min="13726" max="13726" width="6" style="67" customWidth="1"/>
    <col min="13727" max="13727" width="28.28515625" style="67" customWidth="1"/>
    <col min="13728" max="13728" width="10.28515625" style="67" customWidth="1"/>
    <col min="13729" max="13729" width="6" style="67" customWidth="1"/>
    <col min="13730" max="13730" width="28.28515625" style="67" customWidth="1"/>
    <col min="13731" max="13731" width="10.28515625" style="67" customWidth="1"/>
    <col min="13732" max="13732" width="6" style="67" customWidth="1"/>
    <col min="13733" max="13733" width="28.28515625" style="67" customWidth="1"/>
    <col min="13734" max="13734" width="10.28515625" style="67" customWidth="1"/>
    <col min="13735" max="13735" width="6" style="67" customWidth="1"/>
    <col min="13736" max="13736" width="28.28515625" style="67" customWidth="1"/>
    <col min="13737" max="13737" width="10.28515625" style="67" customWidth="1"/>
    <col min="13738" max="13738" width="6" style="67" customWidth="1"/>
    <col min="13739" max="13739" width="28.28515625" style="67" customWidth="1"/>
    <col min="13740" max="13740" width="10.28515625" style="67" customWidth="1"/>
    <col min="13741" max="13741" width="6" style="67" customWidth="1"/>
    <col min="13742" max="13742" width="28.28515625" style="67" customWidth="1"/>
    <col min="13743" max="13743" width="10.28515625" style="67" customWidth="1"/>
    <col min="13744" max="13744" width="6" style="67" customWidth="1"/>
    <col min="13745" max="13745" width="28.28515625" style="67" customWidth="1"/>
    <col min="13746" max="13746" width="10.28515625" style="67" customWidth="1"/>
    <col min="13747" max="13747" width="6" style="67" customWidth="1"/>
    <col min="13748" max="13748" width="28.28515625" style="67" customWidth="1"/>
    <col min="13749" max="13749" width="10.28515625" style="67" customWidth="1"/>
    <col min="13750" max="13750" width="6" style="67" customWidth="1"/>
    <col min="13751" max="13751" width="28.28515625" style="67" customWidth="1"/>
    <col min="13752" max="13752" width="10.28515625" style="67" customWidth="1"/>
    <col min="13753" max="13753" width="6" style="67" customWidth="1"/>
    <col min="13754" max="13754" width="28.28515625" style="67" customWidth="1"/>
    <col min="13755" max="13755" width="10.28515625" style="67" customWidth="1"/>
    <col min="13756" max="13756" width="6" style="67" customWidth="1"/>
    <col min="13757" max="13757" width="28.28515625" style="67" customWidth="1"/>
    <col min="13758" max="13758" width="10.28515625" style="67" customWidth="1"/>
    <col min="13759" max="13759" width="6" style="67" customWidth="1"/>
    <col min="13760" max="13760" width="28.28515625" style="67" customWidth="1"/>
    <col min="13761" max="13761" width="10.28515625" style="67" customWidth="1"/>
    <col min="13762" max="13762" width="6" style="67" customWidth="1"/>
    <col min="13763" max="13763" width="28.28515625" style="67" customWidth="1"/>
    <col min="13764" max="13764" width="10.28515625" style="67" customWidth="1"/>
    <col min="13765" max="13765" width="6" style="67" customWidth="1"/>
    <col min="13766" max="13766" width="28.28515625" style="67" customWidth="1"/>
    <col min="13767" max="13767" width="10.28515625" style="67" customWidth="1"/>
    <col min="13768" max="13768" width="6" style="67" customWidth="1"/>
    <col min="13769" max="13769" width="28.28515625" style="67" customWidth="1"/>
    <col min="13770" max="13770" width="10.28515625" style="67" customWidth="1"/>
    <col min="13771" max="13771" width="6" style="67" customWidth="1"/>
    <col min="13772" max="13772" width="28.28515625" style="67" customWidth="1"/>
    <col min="13773" max="13773" width="10.28515625" style="67" customWidth="1"/>
    <col min="13774" max="13774" width="6" style="67" customWidth="1"/>
    <col min="13775" max="13775" width="28.28515625" style="67" customWidth="1"/>
    <col min="13776" max="13776" width="10.28515625" style="67" customWidth="1"/>
    <col min="13777" max="13777" width="6" style="67" customWidth="1"/>
    <col min="13778" max="13824" width="9.140625" style="67"/>
    <col min="13825" max="13825" width="31" style="67" customWidth="1"/>
    <col min="13826" max="13826" width="9.140625" style="67"/>
    <col min="13827" max="13827" width="28.28515625" style="67" customWidth="1"/>
    <col min="13828" max="13828" width="10.28515625" style="67" customWidth="1"/>
    <col min="13829" max="13829" width="6" style="67" customWidth="1"/>
    <col min="13830" max="13830" width="28.28515625" style="67" customWidth="1"/>
    <col min="13831" max="13831" width="10.28515625" style="67" customWidth="1"/>
    <col min="13832" max="13832" width="6" style="67" customWidth="1"/>
    <col min="13833" max="13833" width="28.28515625" style="67" customWidth="1"/>
    <col min="13834" max="13834" width="10.28515625" style="67" customWidth="1"/>
    <col min="13835" max="13835" width="6" style="67" customWidth="1"/>
    <col min="13836" max="13836" width="28.28515625" style="67" customWidth="1"/>
    <col min="13837" max="13837" width="10.28515625" style="67" customWidth="1"/>
    <col min="13838" max="13838" width="6" style="67" customWidth="1"/>
    <col min="13839" max="13839" width="28.28515625" style="67" customWidth="1"/>
    <col min="13840" max="13840" width="10.28515625" style="67" customWidth="1"/>
    <col min="13841" max="13841" width="6" style="67" customWidth="1"/>
    <col min="13842" max="13842" width="28.28515625" style="67" customWidth="1"/>
    <col min="13843" max="13843" width="10.28515625" style="67" customWidth="1"/>
    <col min="13844" max="13844" width="6" style="67" customWidth="1"/>
    <col min="13845" max="13845" width="28.28515625" style="67" customWidth="1"/>
    <col min="13846" max="13846" width="10.28515625" style="67" customWidth="1"/>
    <col min="13847" max="13847" width="6" style="67" customWidth="1"/>
    <col min="13848" max="13848" width="28.28515625" style="67" customWidth="1"/>
    <col min="13849" max="13849" width="10.28515625" style="67" customWidth="1"/>
    <col min="13850" max="13850" width="6" style="67" customWidth="1"/>
    <col min="13851" max="13851" width="28.28515625" style="67" customWidth="1"/>
    <col min="13852" max="13852" width="10.28515625" style="67" customWidth="1"/>
    <col min="13853" max="13853" width="6" style="67" customWidth="1"/>
    <col min="13854" max="13854" width="28.28515625" style="67" customWidth="1"/>
    <col min="13855" max="13855" width="10.28515625" style="67" customWidth="1"/>
    <col min="13856" max="13856" width="6" style="67" customWidth="1"/>
    <col min="13857" max="13857" width="28.28515625" style="67" customWidth="1"/>
    <col min="13858" max="13858" width="10.28515625" style="67" customWidth="1"/>
    <col min="13859" max="13859" width="6" style="67" customWidth="1"/>
    <col min="13860" max="13860" width="28.28515625" style="67" customWidth="1"/>
    <col min="13861" max="13861" width="10.28515625" style="67" customWidth="1"/>
    <col min="13862" max="13862" width="6" style="67" customWidth="1"/>
    <col min="13863" max="13863" width="28.28515625" style="67" customWidth="1"/>
    <col min="13864" max="13864" width="10.28515625" style="67" customWidth="1"/>
    <col min="13865" max="13865" width="6" style="67" customWidth="1"/>
    <col min="13866" max="13866" width="28.28515625" style="67" customWidth="1"/>
    <col min="13867" max="13867" width="10.28515625" style="67" customWidth="1"/>
    <col min="13868" max="13868" width="6" style="67" customWidth="1"/>
    <col min="13869" max="13869" width="28.28515625" style="67" customWidth="1"/>
    <col min="13870" max="13870" width="10.28515625" style="67" customWidth="1"/>
    <col min="13871" max="13871" width="6" style="67" customWidth="1"/>
    <col min="13872" max="13872" width="28.28515625" style="67" customWidth="1"/>
    <col min="13873" max="13873" width="10.28515625" style="67" customWidth="1"/>
    <col min="13874" max="13874" width="6" style="67" customWidth="1"/>
    <col min="13875" max="13875" width="28.28515625" style="67" customWidth="1"/>
    <col min="13876" max="13876" width="10.28515625" style="67" customWidth="1"/>
    <col min="13877" max="13877" width="6" style="67" customWidth="1"/>
    <col min="13878" max="13878" width="28.28515625" style="67" customWidth="1"/>
    <col min="13879" max="13879" width="10.28515625" style="67" customWidth="1"/>
    <col min="13880" max="13880" width="6" style="67" customWidth="1"/>
    <col min="13881" max="13881" width="28.28515625" style="67" customWidth="1"/>
    <col min="13882" max="13882" width="10.28515625" style="67" customWidth="1"/>
    <col min="13883" max="13883" width="6" style="67" customWidth="1"/>
    <col min="13884" max="13884" width="28.28515625" style="67" customWidth="1"/>
    <col min="13885" max="13885" width="10.28515625" style="67" customWidth="1"/>
    <col min="13886" max="13886" width="6" style="67" customWidth="1"/>
    <col min="13887" max="13887" width="28.28515625" style="67" customWidth="1"/>
    <col min="13888" max="13888" width="10.28515625" style="67" customWidth="1"/>
    <col min="13889" max="13889" width="6" style="67" customWidth="1"/>
    <col min="13890" max="13890" width="28.28515625" style="67" customWidth="1"/>
    <col min="13891" max="13891" width="10.28515625" style="67" customWidth="1"/>
    <col min="13892" max="13892" width="6" style="67" customWidth="1"/>
    <col min="13893" max="13893" width="28.28515625" style="67" customWidth="1"/>
    <col min="13894" max="13894" width="10.28515625" style="67" customWidth="1"/>
    <col min="13895" max="13895" width="6" style="67" customWidth="1"/>
    <col min="13896" max="13896" width="28.28515625" style="67" customWidth="1"/>
    <col min="13897" max="13897" width="10.28515625" style="67" customWidth="1"/>
    <col min="13898" max="13898" width="6" style="67" customWidth="1"/>
    <col min="13899" max="13899" width="28.28515625" style="67" customWidth="1"/>
    <col min="13900" max="13900" width="10.28515625" style="67" customWidth="1"/>
    <col min="13901" max="13901" width="6" style="67" customWidth="1"/>
    <col min="13902" max="13902" width="28.28515625" style="67" customWidth="1"/>
    <col min="13903" max="13903" width="10.28515625" style="67" customWidth="1"/>
    <col min="13904" max="13904" width="6" style="67" customWidth="1"/>
    <col min="13905" max="13905" width="28.28515625" style="67" customWidth="1"/>
    <col min="13906" max="13906" width="10.28515625" style="67" customWidth="1"/>
    <col min="13907" max="13907" width="6" style="67" customWidth="1"/>
    <col min="13908" max="13908" width="28.28515625" style="67" customWidth="1"/>
    <col min="13909" max="13909" width="10.28515625" style="67" customWidth="1"/>
    <col min="13910" max="13910" width="6" style="67" customWidth="1"/>
    <col min="13911" max="13911" width="28.28515625" style="67" customWidth="1"/>
    <col min="13912" max="13912" width="10.28515625" style="67" customWidth="1"/>
    <col min="13913" max="13913" width="6" style="67" customWidth="1"/>
    <col min="13914" max="13914" width="28.28515625" style="67" customWidth="1"/>
    <col min="13915" max="13915" width="10.28515625" style="67" customWidth="1"/>
    <col min="13916" max="13916" width="6" style="67" customWidth="1"/>
    <col min="13917" max="13917" width="28.28515625" style="67" customWidth="1"/>
    <col min="13918" max="13918" width="10.28515625" style="67" customWidth="1"/>
    <col min="13919" max="13919" width="6" style="67" customWidth="1"/>
    <col min="13920" max="13920" width="28.28515625" style="67" customWidth="1"/>
    <col min="13921" max="13921" width="10.28515625" style="67" customWidth="1"/>
    <col min="13922" max="13922" width="6" style="67" customWidth="1"/>
    <col min="13923" max="13923" width="28.28515625" style="67" customWidth="1"/>
    <col min="13924" max="13924" width="10.28515625" style="67" customWidth="1"/>
    <col min="13925" max="13925" width="6" style="67" customWidth="1"/>
    <col min="13926" max="13926" width="28.28515625" style="67" customWidth="1"/>
    <col min="13927" max="13927" width="10.28515625" style="67" customWidth="1"/>
    <col min="13928" max="13928" width="6" style="67" customWidth="1"/>
    <col min="13929" max="13929" width="28.28515625" style="67" customWidth="1"/>
    <col min="13930" max="13930" width="10.28515625" style="67" customWidth="1"/>
    <col min="13931" max="13931" width="6" style="67" customWidth="1"/>
    <col min="13932" max="13932" width="28.28515625" style="67" customWidth="1"/>
    <col min="13933" max="13933" width="10.28515625" style="67" customWidth="1"/>
    <col min="13934" max="13934" width="6" style="67" customWidth="1"/>
    <col min="13935" max="13935" width="28.28515625" style="67" customWidth="1"/>
    <col min="13936" max="13936" width="10.28515625" style="67" customWidth="1"/>
    <col min="13937" max="13937" width="6" style="67" customWidth="1"/>
    <col min="13938" max="13938" width="28.28515625" style="67" customWidth="1"/>
    <col min="13939" max="13939" width="10.28515625" style="67" customWidth="1"/>
    <col min="13940" max="13940" width="6" style="67" customWidth="1"/>
    <col min="13941" max="13941" width="28.28515625" style="67" customWidth="1"/>
    <col min="13942" max="13942" width="10.28515625" style="67" customWidth="1"/>
    <col min="13943" max="13943" width="6" style="67" customWidth="1"/>
    <col min="13944" max="13944" width="28.28515625" style="67" customWidth="1"/>
    <col min="13945" max="13945" width="10.28515625" style="67" customWidth="1"/>
    <col min="13946" max="13946" width="6" style="67" customWidth="1"/>
    <col min="13947" max="13947" width="28.28515625" style="67" customWidth="1"/>
    <col min="13948" max="13948" width="10.28515625" style="67" customWidth="1"/>
    <col min="13949" max="13949" width="6" style="67" customWidth="1"/>
    <col min="13950" max="13950" width="28.28515625" style="67" customWidth="1"/>
    <col min="13951" max="13951" width="10.28515625" style="67" customWidth="1"/>
    <col min="13952" max="13952" width="6" style="67" customWidth="1"/>
    <col min="13953" max="13953" width="28.28515625" style="67" customWidth="1"/>
    <col min="13954" max="13954" width="10.28515625" style="67" customWidth="1"/>
    <col min="13955" max="13955" width="6" style="67" customWidth="1"/>
    <col min="13956" max="13956" width="28.28515625" style="67" customWidth="1"/>
    <col min="13957" max="13957" width="10.28515625" style="67" customWidth="1"/>
    <col min="13958" max="13958" width="6" style="67" customWidth="1"/>
    <col min="13959" max="13959" width="28.28515625" style="67" customWidth="1"/>
    <col min="13960" max="13960" width="10.28515625" style="67" customWidth="1"/>
    <col min="13961" max="13961" width="6" style="67" customWidth="1"/>
    <col min="13962" max="13962" width="28.28515625" style="67" customWidth="1"/>
    <col min="13963" max="13963" width="10.28515625" style="67" customWidth="1"/>
    <col min="13964" max="13964" width="6" style="67" customWidth="1"/>
    <col min="13965" max="13965" width="28.28515625" style="67" customWidth="1"/>
    <col min="13966" max="13966" width="10.28515625" style="67" customWidth="1"/>
    <col min="13967" max="13967" width="6" style="67" customWidth="1"/>
    <col min="13968" max="13968" width="28.28515625" style="67" customWidth="1"/>
    <col min="13969" max="13969" width="10.28515625" style="67" customWidth="1"/>
    <col min="13970" max="13970" width="6" style="67" customWidth="1"/>
    <col min="13971" max="13971" width="28.28515625" style="67" customWidth="1"/>
    <col min="13972" max="13972" width="10.28515625" style="67" customWidth="1"/>
    <col min="13973" max="13973" width="6" style="67" customWidth="1"/>
    <col min="13974" max="13974" width="28.28515625" style="67" customWidth="1"/>
    <col min="13975" max="13975" width="10.28515625" style="67" customWidth="1"/>
    <col min="13976" max="13976" width="6" style="67" customWidth="1"/>
    <col min="13977" max="13977" width="28.28515625" style="67" customWidth="1"/>
    <col min="13978" max="13978" width="10.28515625" style="67" customWidth="1"/>
    <col min="13979" max="13979" width="6" style="67" customWidth="1"/>
    <col min="13980" max="13980" width="28.28515625" style="67" customWidth="1"/>
    <col min="13981" max="13981" width="10.28515625" style="67" customWidth="1"/>
    <col min="13982" max="13982" width="6" style="67" customWidth="1"/>
    <col min="13983" max="13983" width="28.28515625" style="67" customWidth="1"/>
    <col min="13984" max="13984" width="10.28515625" style="67" customWidth="1"/>
    <col min="13985" max="13985" width="6" style="67" customWidth="1"/>
    <col min="13986" max="13986" width="28.28515625" style="67" customWidth="1"/>
    <col min="13987" max="13987" width="10.28515625" style="67" customWidth="1"/>
    <col min="13988" max="13988" width="6" style="67" customWidth="1"/>
    <col min="13989" max="13989" width="28.28515625" style="67" customWidth="1"/>
    <col min="13990" max="13990" width="10.28515625" style="67" customWidth="1"/>
    <col min="13991" max="13991" width="6" style="67" customWidth="1"/>
    <col min="13992" max="13992" width="28.28515625" style="67" customWidth="1"/>
    <col min="13993" max="13993" width="10.28515625" style="67" customWidth="1"/>
    <col min="13994" max="13994" width="6" style="67" customWidth="1"/>
    <col min="13995" max="13995" width="28.28515625" style="67" customWidth="1"/>
    <col min="13996" max="13996" width="10.28515625" style="67" customWidth="1"/>
    <col min="13997" max="13997" width="6" style="67" customWidth="1"/>
    <col min="13998" max="13998" width="28.28515625" style="67" customWidth="1"/>
    <col min="13999" max="13999" width="10.28515625" style="67" customWidth="1"/>
    <col min="14000" max="14000" width="6" style="67" customWidth="1"/>
    <col min="14001" max="14001" width="28.28515625" style="67" customWidth="1"/>
    <col min="14002" max="14002" width="10.28515625" style="67" customWidth="1"/>
    <col min="14003" max="14003" width="6" style="67" customWidth="1"/>
    <col min="14004" max="14004" width="28.28515625" style="67" customWidth="1"/>
    <col min="14005" max="14005" width="10.28515625" style="67" customWidth="1"/>
    <col min="14006" max="14006" width="6" style="67" customWidth="1"/>
    <col min="14007" max="14007" width="28.28515625" style="67" customWidth="1"/>
    <col min="14008" max="14008" width="10.28515625" style="67" customWidth="1"/>
    <col min="14009" max="14009" width="6" style="67" customWidth="1"/>
    <col min="14010" max="14010" width="28.28515625" style="67" customWidth="1"/>
    <col min="14011" max="14011" width="10.28515625" style="67" customWidth="1"/>
    <col min="14012" max="14012" width="6" style="67" customWidth="1"/>
    <col min="14013" max="14013" width="28.28515625" style="67" customWidth="1"/>
    <col min="14014" max="14014" width="10.28515625" style="67" customWidth="1"/>
    <col min="14015" max="14015" width="6" style="67" customWidth="1"/>
    <col min="14016" max="14016" width="28.28515625" style="67" customWidth="1"/>
    <col min="14017" max="14017" width="10.28515625" style="67" customWidth="1"/>
    <col min="14018" max="14018" width="6" style="67" customWidth="1"/>
    <col min="14019" max="14019" width="28.28515625" style="67" customWidth="1"/>
    <col min="14020" max="14020" width="10.28515625" style="67" customWidth="1"/>
    <col min="14021" max="14021" width="6" style="67" customWidth="1"/>
    <col min="14022" max="14022" width="28.28515625" style="67" customWidth="1"/>
    <col min="14023" max="14023" width="10.28515625" style="67" customWidth="1"/>
    <col min="14024" max="14024" width="6" style="67" customWidth="1"/>
    <col min="14025" max="14025" width="28.28515625" style="67" customWidth="1"/>
    <col min="14026" max="14026" width="10.28515625" style="67" customWidth="1"/>
    <col min="14027" max="14027" width="6" style="67" customWidth="1"/>
    <col min="14028" max="14028" width="28.28515625" style="67" customWidth="1"/>
    <col min="14029" max="14029" width="10.28515625" style="67" customWidth="1"/>
    <col min="14030" max="14030" width="6" style="67" customWidth="1"/>
    <col min="14031" max="14031" width="28.28515625" style="67" customWidth="1"/>
    <col min="14032" max="14032" width="10.28515625" style="67" customWidth="1"/>
    <col min="14033" max="14033" width="6" style="67" customWidth="1"/>
    <col min="14034" max="14080" width="9.140625" style="67"/>
    <col min="14081" max="14081" width="31" style="67" customWidth="1"/>
    <col min="14082" max="14082" width="9.140625" style="67"/>
    <col min="14083" max="14083" width="28.28515625" style="67" customWidth="1"/>
    <col min="14084" max="14084" width="10.28515625" style="67" customWidth="1"/>
    <col min="14085" max="14085" width="6" style="67" customWidth="1"/>
    <col min="14086" max="14086" width="28.28515625" style="67" customWidth="1"/>
    <col min="14087" max="14087" width="10.28515625" style="67" customWidth="1"/>
    <col min="14088" max="14088" width="6" style="67" customWidth="1"/>
    <col min="14089" max="14089" width="28.28515625" style="67" customWidth="1"/>
    <col min="14090" max="14090" width="10.28515625" style="67" customWidth="1"/>
    <col min="14091" max="14091" width="6" style="67" customWidth="1"/>
    <col min="14092" max="14092" width="28.28515625" style="67" customWidth="1"/>
    <col min="14093" max="14093" width="10.28515625" style="67" customWidth="1"/>
    <col min="14094" max="14094" width="6" style="67" customWidth="1"/>
    <col min="14095" max="14095" width="28.28515625" style="67" customWidth="1"/>
    <col min="14096" max="14096" width="10.28515625" style="67" customWidth="1"/>
    <col min="14097" max="14097" width="6" style="67" customWidth="1"/>
    <col min="14098" max="14098" width="28.28515625" style="67" customWidth="1"/>
    <col min="14099" max="14099" width="10.28515625" style="67" customWidth="1"/>
    <col min="14100" max="14100" width="6" style="67" customWidth="1"/>
    <col min="14101" max="14101" width="28.28515625" style="67" customWidth="1"/>
    <col min="14102" max="14102" width="10.28515625" style="67" customWidth="1"/>
    <col min="14103" max="14103" width="6" style="67" customWidth="1"/>
    <col min="14104" max="14104" width="28.28515625" style="67" customWidth="1"/>
    <col min="14105" max="14105" width="10.28515625" style="67" customWidth="1"/>
    <col min="14106" max="14106" width="6" style="67" customWidth="1"/>
    <col min="14107" max="14107" width="28.28515625" style="67" customWidth="1"/>
    <col min="14108" max="14108" width="10.28515625" style="67" customWidth="1"/>
    <col min="14109" max="14109" width="6" style="67" customWidth="1"/>
    <col min="14110" max="14110" width="28.28515625" style="67" customWidth="1"/>
    <col min="14111" max="14111" width="10.28515625" style="67" customWidth="1"/>
    <col min="14112" max="14112" width="6" style="67" customWidth="1"/>
    <col min="14113" max="14113" width="28.28515625" style="67" customWidth="1"/>
    <col min="14114" max="14114" width="10.28515625" style="67" customWidth="1"/>
    <col min="14115" max="14115" width="6" style="67" customWidth="1"/>
    <col min="14116" max="14116" width="28.28515625" style="67" customWidth="1"/>
    <col min="14117" max="14117" width="10.28515625" style="67" customWidth="1"/>
    <col min="14118" max="14118" width="6" style="67" customWidth="1"/>
    <col min="14119" max="14119" width="28.28515625" style="67" customWidth="1"/>
    <col min="14120" max="14120" width="10.28515625" style="67" customWidth="1"/>
    <col min="14121" max="14121" width="6" style="67" customWidth="1"/>
    <col min="14122" max="14122" width="28.28515625" style="67" customWidth="1"/>
    <col min="14123" max="14123" width="10.28515625" style="67" customWidth="1"/>
    <col min="14124" max="14124" width="6" style="67" customWidth="1"/>
    <col min="14125" max="14125" width="28.28515625" style="67" customWidth="1"/>
    <col min="14126" max="14126" width="10.28515625" style="67" customWidth="1"/>
    <col min="14127" max="14127" width="6" style="67" customWidth="1"/>
    <col min="14128" max="14128" width="28.28515625" style="67" customWidth="1"/>
    <col min="14129" max="14129" width="10.28515625" style="67" customWidth="1"/>
    <col min="14130" max="14130" width="6" style="67" customWidth="1"/>
    <col min="14131" max="14131" width="28.28515625" style="67" customWidth="1"/>
    <col min="14132" max="14132" width="10.28515625" style="67" customWidth="1"/>
    <col min="14133" max="14133" width="6" style="67" customWidth="1"/>
    <col min="14134" max="14134" width="28.28515625" style="67" customWidth="1"/>
    <col min="14135" max="14135" width="10.28515625" style="67" customWidth="1"/>
    <col min="14136" max="14136" width="6" style="67" customWidth="1"/>
    <col min="14137" max="14137" width="28.28515625" style="67" customWidth="1"/>
    <col min="14138" max="14138" width="10.28515625" style="67" customWidth="1"/>
    <col min="14139" max="14139" width="6" style="67" customWidth="1"/>
    <col min="14140" max="14140" width="28.28515625" style="67" customWidth="1"/>
    <col min="14141" max="14141" width="10.28515625" style="67" customWidth="1"/>
    <col min="14142" max="14142" width="6" style="67" customWidth="1"/>
    <col min="14143" max="14143" width="28.28515625" style="67" customWidth="1"/>
    <col min="14144" max="14144" width="10.28515625" style="67" customWidth="1"/>
    <col min="14145" max="14145" width="6" style="67" customWidth="1"/>
    <col min="14146" max="14146" width="28.28515625" style="67" customWidth="1"/>
    <col min="14147" max="14147" width="10.28515625" style="67" customWidth="1"/>
    <col min="14148" max="14148" width="6" style="67" customWidth="1"/>
    <col min="14149" max="14149" width="28.28515625" style="67" customWidth="1"/>
    <col min="14150" max="14150" width="10.28515625" style="67" customWidth="1"/>
    <col min="14151" max="14151" width="6" style="67" customWidth="1"/>
    <col min="14152" max="14152" width="28.28515625" style="67" customWidth="1"/>
    <col min="14153" max="14153" width="10.28515625" style="67" customWidth="1"/>
    <col min="14154" max="14154" width="6" style="67" customWidth="1"/>
    <col min="14155" max="14155" width="28.28515625" style="67" customWidth="1"/>
    <col min="14156" max="14156" width="10.28515625" style="67" customWidth="1"/>
    <col min="14157" max="14157" width="6" style="67" customWidth="1"/>
    <col min="14158" max="14158" width="28.28515625" style="67" customWidth="1"/>
    <col min="14159" max="14159" width="10.28515625" style="67" customWidth="1"/>
    <col min="14160" max="14160" width="6" style="67" customWidth="1"/>
    <col min="14161" max="14161" width="28.28515625" style="67" customWidth="1"/>
    <col min="14162" max="14162" width="10.28515625" style="67" customWidth="1"/>
    <col min="14163" max="14163" width="6" style="67" customWidth="1"/>
    <col min="14164" max="14164" width="28.28515625" style="67" customWidth="1"/>
    <col min="14165" max="14165" width="10.28515625" style="67" customWidth="1"/>
    <col min="14166" max="14166" width="6" style="67" customWidth="1"/>
    <col min="14167" max="14167" width="28.28515625" style="67" customWidth="1"/>
    <col min="14168" max="14168" width="10.28515625" style="67" customWidth="1"/>
    <col min="14169" max="14169" width="6" style="67" customWidth="1"/>
    <col min="14170" max="14170" width="28.28515625" style="67" customWidth="1"/>
    <col min="14171" max="14171" width="10.28515625" style="67" customWidth="1"/>
    <col min="14172" max="14172" width="6" style="67" customWidth="1"/>
    <col min="14173" max="14173" width="28.28515625" style="67" customWidth="1"/>
    <col min="14174" max="14174" width="10.28515625" style="67" customWidth="1"/>
    <col min="14175" max="14175" width="6" style="67" customWidth="1"/>
    <col min="14176" max="14176" width="28.28515625" style="67" customWidth="1"/>
    <col min="14177" max="14177" width="10.28515625" style="67" customWidth="1"/>
    <col min="14178" max="14178" width="6" style="67" customWidth="1"/>
    <col min="14179" max="14179" width="28.28515625" style="67" customWidth="1"/>
    <col min="14180" max="14180" width="10.28515625" style="67" customWidth="1"/>
    <col min="14181" max="14181" width="6" style="67" customWidth="1"/>
    <col min="14182" max="14182" width="28.28515625" style="67" customWidth="1"/>
    <col min="14183" max="14183" width="10.28515625" style="67" customWidth="1"/>
    <col min="14184" max="14184" width="6" style="67" customWidth="1"/>
    <col min="14185" max="14185" width="28.28515625" style="67" customWidth="1"/>
    <col min="14186" max="14186" width="10.28515625" style="67" customWidth="1"/>
    <col min="14187" max="14187" width="6" style="67" customWidth="1"/>
    <col min="14188" max="14188" width="28.28515625" style="67" customWidth="1"/>
    <col min="14189" max="14189" width="10.28515625" style="67" customWidth="1"/>
    <col min="14190" max="14190" width="6" style="67" customWidth="1"/>
    <col min="14191" max="14191" width="28.28515625" style="67" customWidth="1"/>
    <col min="14192" max="14192" width="10.28515625" style="67" customWidth="1"/>
    <col min="14193" max="14193" width="6" style="67" customWidth="1"/>
    <col min="14194" max="14194" width="28.28515625" style="67" customWidth="1"/>
    <col min="14195" max="14195" width="10.28515625" style="67" customWidth="1"/>
    <col min="14196" max="14196" width="6" style="67" customWidth="1"/>
    <col min="14197" max="14197" width="28.28515625" style="67" customWidth="1"/>
    <col min="14198" max="14198" width="10.28515625" style="67" customWidth="1"/>
    <col min="14199" max="14199" width="6" style="67" customWidth="1"/>
    <col min="14200" max="14200" width="28.28515625" style="67" customWidth="1"/>
    <col min="14201" max="14201" width="10.28515625" style="67" customWidth="1"/>
    <col min="14202" max="14202" width="6" style="67" customWidth="1"/>
    <col min="14203" max="14203" width="28.28515625" style="67" customWidth="1"/>
    <col min="14204" max="14204" width="10.28515625" style="67" customWidth="1"/>
    <col min="14205" max="14205" width="6" style="67" customWidth="1"/>
    <col min="14206" max="14206" width="28.28515625" style="67" customWidth="1"/>
    <col min="14207" max="14207" width="10.28515625" style="67" customWidth="1"/>
    <col min="14208" max="14208" width="6" style="67" customWidth="1"/>
    <col min="14209" max="14209" width="28.28515625" style="67" customWidth="1"/>
    <col min="14210" max="14210" width="10.28515625" style="67" customWidth="1"/>
    <col min="14211" max="14211" width="6" style="67" customWidth="1"/>
    <col min="14212" max="14212" width="28.28515625" style="67" customWidth="1"/>
    <col min="14213" max="14213" width="10.28515625" style="67" customWidth="1"/>
    <col min="14214" max="14214" width="6" style="67" customWidth="1"/>
    <col min="14215" max="14215" width="28.28515625" style="67" customWidth="1"/>
    <col min="14216" max="14216" width="10.28515625" style="67" customWidth="1"/>
    <col min="14217" max="14217" width="6" style="67" customWidth="1"/>
    <col min="14218" max="14218" width="28.28515625" style="67" customWidth="1"/>
    <col min="14219" max="14219" width="10.28515625" style="67" customWidth="1"/>
    <col min="14220" max="14220" width="6" style="67" customWidth="1"/>
    <col min="14221" max="14221" width="28.28515625" style="67" customWidth="1"/>
    <col min="14222" max="14222" width="10.28515625" style="67" customWidth="1"/>
    <col min="14223" max="14223" width="6" style="67" customWidth="1"/>
    <col min="14224" max="14224" width="28.28515625" style="67" customWidth="1"/>
    <col min="14225" max="14225" width="10.28515625" style="67" customWidth="1"/>
    <col min="14226" max="14226" width="6" style="67" customWidth="1"/>
    <col min="14227" max="14227" width="28.28515625" style="67" customWidth="1"/>
    <col min="14228" max="14228" width="10.28515625" style="67" customWidth="1"/>
    <col min="14229" max="14229" width="6" style="67" customWidth="1"/>
    <col min="14230" max="14230" width="28.28515625" style="67" customWidth="1"/>
    <col min="14231" max="14231" width="10.28515625" style="67" customWidth="1"/>
    <col min="14232" max="14232" width="6" style="67" customWidth="1"/>
    <col min="14233" max="14233" width="28.28515625" style="67" customWidth="1"/>
    <col min="14234" max="14234" width="10.28515625" style="67" customWidth="1"/>
    <col min="14235" max="14235" width="6" style="67" customWidth="1"/>
    <col min="14236" max="14236" width="28.28515625" style="67" customWidth="1"/>
    <col min="14237" max="14237" width="10.28515625" style="67" customWidth="1"/>
    <col min="14238" max="14238" width="6" style="67" customWidth="1"/>
    <col min="14239" max="14239" width="28.28515625" style="67" customWidth="1"/>
    <col min="14240" max="14240" width="10.28515625" style="67" customWidth="1"/>
    <col min="14241" max="14241" width="6" style="67" customWidth="1"/>
    <col min="14242" max="14242" width="28.28515625" style="67" customWidth="1"/>
    <col min="14243" max="14243" width="10.28515625" style="67" customWidth="1"/>
    <col min="14244" max="14244" width="6" style="67" customWidth="1"/>
    <col min="14245" max="14245" width="28.28515625" style="67" customWidth="1"/>
    <col min="14246" max="14246" width="10.28515625" style="67" customWidth="1"/>
    <col min="14247" max="14247" width="6" style="67" customWidth="1"/>
    <col min="14248" max="14248" width="28.28515625" style="67" customWidth="1"/>
    <col min="14249" max="14249" width="10.28515625" style="67" customWidth="1"/>
    <col min="14250" max="14250" width="6" style="67" customWidth="1"/>
    <col min="14251" max="14251" width="28.28515625" style="67" customWidth="1"/>
    <col min="14252" max="14252" width="10.28515625" style="67" customWidth="1"/>
    <col min="14253" max="14253" width="6" style="67" customWidth="1"/>
    <col min="14254" max="14254" width="28.28515625" style="67" customWidth="1"/>
    <col min="14255" max="14255" width="10.28515625" style="67" customWidth="1"/>
    <col min="14256" max="14256" width="6" style="67" customWidth="1"/>
    <col min="14257" max="14257" width="28.28515625" style="67" customWidth="1"/>
    <col min="14258" max="14258" width="10.28515625" style="67" customWidth="1"/>
    <col min="14259" max="14259" width="6" style="67" customWidth="1"/>
    <col min="14260" max="14260" width="28.28515625" style="67" customWidth="1"/>
    <col min="14261" max="14261" width="10.28515625" style="67" customWidth="1"/>
    <col min="14262" max="14262" width="6" style="67" customWidth="1"/>
    <col min="14263" max="14263" width="28.28515625" style="67" customWidth="1"/>
    <col min="14264" max="14264" width="10.28515625" style="67" customWidth="1"/>
    <col min="14265" max="14265" width="6" style="67" customWidth="1"/>
    <col min="14266" max="14266" width="28.28515625" style="67" customWidth="1"/>
    <col min="14267" max="14267" width="10.28515625" style="67" customWidth="1"/>
    <col min="14268" max="14268" width="6" style="67" customWidth="1"/>
    <col min="14269" max="14269" width="28.28515625" style="67" customWidth="1"/>
    <col min="14270" max="14270" width="10.28515625" style="67" customWidth="1"/>
    <col min="14271" max="14271" width="6" style="67" customWidth="1"/>
    <col min="14272" max="14272" width="28.28515625" style="67" customWidth="1"/>
    <col min="14273" max="14273" width="10.28515625" style="67" customWidth="1"/>
    <col min="14274" max="14274" width="6" style="67" customWidth="1"/>
    <col min="14275" max="14275" width="28.28515625" style="67" customWidth="1"/>
    <col min="14276" max="14276" width="10.28515625" style="67" customWidth="1"/>
    <col min="14277" max="14277" width="6" style="67" customWidth="1"/>
    <col min="14278" max="14278" width="28.28515625" style="67" customWidth="1"/>
    <col min="14279" max="14279" width="10.28515625" style="67" customWidth="1"/>
    <col min="14280" max="14280" width="6" style="67" customWidth="1"/>
    <col min="14281" max="14281" width="28.28515625" style="67" customWidth="1"/>
    <col min="14282" max="14282" width="10.28515625" style="67" customWidth="1"/>
    <col min="14283" max="14283" width="6" style="67" customWidth="1"/>
    <col min="14284" max="14284" width="28.28515625" style="67" customWidth="1"/>
    <col min="14285" max="14285" width="10.28515625" style="67" customWidth="1"/>
    <col min="14286" max="14286" width="6" style="67" customWidth="1"/>
    <col min="14287" max="14287" width="28.28515625" style="67" customWidth="1"/>
    <col min="14288" max="14288" width="10.28515625" style="67" customWidth="1"/>
    <col min="14289" max="14289" width="6" style="67" customWidth="1"/>
    <col min="14290" max="14336" width="9.140625" style="67"/>
    <col min="14337" max="14337" width="31" style="67" customWidth="1"/>
    <col min="14338" max="14338" width="9.140625" style="67"/>
    <col min="14339" max="14339" width="28.28515625" style="67" customWidth="1"/>
    <col min="14340" max="14340" width="10.28515625" style="67" customWidth="1"/>
    <col min="14341" max="14341" width="6" style="67" customWidth="1"/>
    <col min="14342" max="14342" width="28.28515625" style="67" customWidth="1"/>
    <col min="14343" max="14343" width="10.28515625" style="67" customWidth="1"/>
    <col min="14344" max="14344" width="6" style="67" customWidth="1"/>
    <col min="14345" max="14345" width="28.28515625" style="67" customWidth="1"/>
    <col min="14346" max="14346" width="10.28515625" style="67" customWidth="1"/>
    <col min="14347" max="14347" width="6" style="67" customWidth="1"/>
    <col min="14348" max="14348" width="28.28515625" style="67" customWidth="1"/>
    <col min="14349" max="14349" width="10.28515625" style="67" customWidth="1"/>
    <col min="14350" max="14350" width="6" style="67" customWidth="1"/>
    <col min="14351" max="14351" width="28.28515625" style="67" customWidth="1"/>
    <col min="14352" max="14352" width="10.28515625" style="67" customWidth="1"/>
    <col min="14353" max="14353" width="6" style="67" customWidth="1"/>
    <col min="14354" max="14354" width="28.28515625" style="67" customWidth="1"/>
    <col min="14355" max="14355" width="10.28515625" style="67" customWidth="1"/>
    <col min="14356" max="14356" width="6" style="67" customWidth="1"/>
    <col min="14357" max="14357" width="28.28515625" style="67" customWidth="1"/>
    <col min="14358" max="14358" width="10.28515625" style="67" customWidth="1"/>
    <col min="14359" max="14359" width="6" style="67" customWidth="1"/>
    <col min="14360" max="14360" width="28.28515625" style="67" customWidth="1"/>
    <col min="14361" max="14361" width="10.28515625" style="67" customWidth="1"/>
    <col min="14362" max="14362" width="6" style="67" customWidth="1"/>
    <col min="14363" max="14363" width="28.28515625" style="67" customWidth="1"/>
    <col min="14364" max="14364" width="10.28515625" style="67" customWidth="1"/>
    <col min="14365" max="14365" width="6" style="67" customWidth="1"/>
    <col min="14366" max="14366" width="28.28515625" style="67" customWidth="1"/>
    <col min="14367" max="14367" width="10.28515625" style="67" customWidth="1"/>
    <col min="14368" max="14368" width="6" style="67" customWidth="1"/>
    <col min="14369" max="14369" width="28.28515625" style="67" customWidth="1"/>
    <col min="14370" max="14370" width="10.28515625" style="67" customWidth="1"/>
    <col min="14371" max="14371" width="6" style="67" customWidth="1"/>
    <col min="14372" max="14372" width="28.28515625" style="67" customWidth="1"/>
    <col min="14373" max="14373" width="10.28515625" style="67" customWidth="1"/>
    <col min="14374" max="14374" width="6" style="67" customWidth="1"/>
    <col min="14375" max="14375" width="28.28515625" style="67" customWidth="1"/>
    <col min="14376" max="14376" width="10.28515625" style="67" customWidth="1"/>
    <col min="14377" max="14377" width="6" style="67" customWidth="1"/>
    <col min="14378" max="14378" width="28.28515625" style="67" customWidth="1"/>
    <col min="14379" max="14379" width="10.28515625" style="67" customWidth="1"/>
    <col min="14380" max="14380" width="6" style="67" customWidth="1"/>
    <col min="14381" max="14381" width="28.28515625" style="67" customWidth="1"/>
    <col min="14382" max="14382" width="10.28515625" style="67" customWidth="1"/>
    <col min="14383" max="14383" width="6" style="67" customWidth="1"/>
    <col min="14384" max="14384" width="28.28515625" style="67" customWidth="1"/>
    <col min="14385" max="14385" width="10.28515625" style="67" customWidth="1"/>
    <col min="14386" max="14386" width="6" style="67" customWidth="1"/>
    <col min="14387" max="14387" width="28.28515625" style="67" customWidth="1"/>
    <col min="14388" max="14388" width="10.28515625" style="67" customWidth="1"/>
    <col min="14389" max="14389" width="6" style="67" customWidth="1"/>
    <col min="14390" max="14390" width="28.28515625" style="67" customWidth="1"/>
    <col min="14391" max="14391" width="10.28515625" style="67" customWidth="1"/>
    <col min="14392" max="14392" width="6" style="67" customWidth="1"/>
    <col min="14393" max="14393" width="28.28515625" style="67" customWidth="1"/>
    <col min="14394" max="14394" width="10.28515625" style="67" customWidth="1"/>
    <col min="14395" max="14395" width="6" style="67" customWidth="1"/>
    <col min="14396" max="14396" width="28.28515625" style="67" customWidth="1"/>
    <col min="14397" max="14397" width="10.28515625" style="67" customWidth="1"/>
    <col min="14398" max="14398" width="6" style="67" customWidth="1"/>
    <col min="14399" max="14399" width="28.28515625" style="67" customWidth="1"/>
    <col min="14400" max="14400" width="10.28515625" style="67" customWidth="1"/>
    <col min="14401" max="14401" width="6" style="67" customWidth="1"/>
    <col min="14402" max="14402" width="28.28515625" style="67" customWidth="1"/>
    <col min="14403" max="14403" width="10.28515625" style="67" customWidth="1"/>
    <col min="14404" max="14404" width="6" style="67" customWidth="1"/>
    <col min="14405" max="14405" width="28.28515625" style="67" customWidth="1"/>
    <col min="14406" max="14406" width="10.28515625" style="67" customWidth="1"/>
    <col min="14407" max="14407" width="6" style="67" customWidth="1"/>
    <col min="14408" max="14408" width="28.28515625" style="67" customWidth="1"/>
    <col min="14409" max="14409" width="10.28515625" style="67" customWidth="1"/>
    <col min="14410" max="14410" width="6" style="67" customWidth="1"/>
    <col min="14411" max="14411" width="28.28515625" style="67" customWidth="1"/>
    <col min="14412" max="14412" width="10.28515625" style="67" customWidth="1"/>
    <col min="14413" max="14413" width="6" style="67" customWidth="1"/>
    <col min="14414" max="14414" width="28.28515625" style="67" customWidth="1"/>
    <col min="14415" max="14415" width="10.28515625" style="67" customWidth="1"/>
    <col min="14416" max="14416" width="6" style="67" customWidth="1"/>
    <col min="14417" max="14417" width="28.28515625" style="67" customWidth="1"/>
    <col min="14418" max="14418" width="10.28515625" style="67" customWidth="1"/>
    <col min="14419" max="14419" width="6" style="67" customWidth="1"/>
    <col min="14420" max="14420" width="28.28515625" style="67" customWidth="1"/>
    <col min="14421" max="14421" width="10.28515625" style="67" customWidth="1"/>
    <col min="14422" max="14422" width="6" style="67" customWidth="1"/>
    <col min="14423" max="14423" width="28.28515625" style="67" customWidth="1"/>
    <col min="14424" max="14424" width="10.28515625" style="67" customWidth="1"/>
    <col min="14425" max="14425" width="6" style="67" customWidth="1"/>
    <col min="14426" max="14426" width="28.28515625" style="67" customWidth="1"/>
    <col min="14427" max="14427" width="10.28515625" style="67" customWidth="1"/>
    <col min="14428" max="14428" width="6" style="67" customWidth="1"/>
    <col min="14429" max="14429" width="28.28515625" style="67" customWidth="1"/>
    <col min="14430" max="14430" width="10.28515625" style="67" customWidth="1"/>
    <col min="14431" max="14431" width="6" style="67" customWidth="1"/>
    <col min="14432" max="14432" width="28.28515625" style="67" customWidth="1"/>
    <col min="14433" max="14433" width="10.28515625" style="67" customWidth="1"/>
    <col min="14434" max="14434" width="6" style="67" customWidth="1"/>
    <col min="14435" max="14435" width="28.28515625" style="67" customWidth="1"/>
    <col min="14436" max="14436" width="10.28515625" style="67" customWidth="1"/>
    <col min="14437" max="14437" width="6" style="67" customWidth="1"/>
    <col min="14438" max="14438" width="28.28515625" style="67" customWidth="1"/>
    <col min="14439" max="14439" width="10.28515625" style="67" customWidth="1"/>
    <col min="14440" max="14440" width="6" style="67" customWidth="1"/>
    <col min="14441" max="14441" width="28.28515625" style="67" customWidth="1"/>
    <col min="14442" max="14442" width="10.28515625" style="67" customWidth="1"/>
    <col min="14443" max="14443" width="6" style="67" customWidth="1"/>
    <col min="14444" max="14444" width="28.28515625" style="67" customWidth="1"/>
    <col min="14445" max="14445" width="10.28515625" style="67" customWidth="1"/>
    <col min="14446" max="14446" width="6" style="67" customWidth="1"/>
    <col min="14447" max="14447" width="28.28515625" style="67" customWidth="1"/>
    <col min="14448" max="14448" width="10.28515625" style="67" customWidth="1"/>
    <col min="14449" max="14449" width="6" style="67" customWidth="1"/>
    <col min="14450" max="14450" width="28.28515625" style="67" customWidth="1"/>
    <col min="14451" max="14451" width="10.28515625" style="67" customWidth="1"/>
    <col min="14452" max="14452" width="6" style="67" customWidth="1"/>
    <col min="14453" max="14453" width="28.28515625" style="67" customWidth="1"/>
    <col min="14454" max="14454" width="10.28515625" style="67" customWidth="1"/>
    <col min="14455" max="14455" width="6" style="67" customWidth="1"/>
    <col min="14456" max="14456" width="28.28515625" style="67" customWidth="1"/>
    <col min="14457" max="14457" width="10.28515625" style="67" customWidth="1"/>
    <col min="14458" max="14458" width="6" style="67" customWidth="1"/>
    <col min="14459" max="14459" width="28.28515625" style="67" customWidth="1"/>
    <col min="14460" max="14460" width="10.28515625" style="67" customWidth="1"/>
    <col min="14461" max="14461" width="6" style="67" customWidth="1"/>
    <col min="14462" max="14462" width="28.28515625" style="67" customWidth="1"/>
    <col min="14463" max="14463" width="10.28515625" style="67" customWidth="1"/>
    <col min="14464" max="14464" width="6" style="67" customWidth="1"/>
    <col min="14465" max="14465" width="28.28515625" style="67" customWidth="1"/>
    <col min="14466" max="14466" width="10.28515625" style="67" customWidth="1"/>
    <col min="14467" max="14467" width="6" style="67" customWidth="1"/>
    <col min="14468" max="14468" width="28.28515625" style="67" customWidth="1"/>
    <col min="14469" max="14469" width="10.28515625" style="67" customWidth="1"/>
    <col min="14470" max="14470" width="6" style="67" customWidth="1"/>
    <col min="14471" max="14471" width="28.28515625" style="67" customWidth="1"/>
    <col min="14472" max="14472" width="10.28515625" style="67" customWidth="1"/>
    <col min="14473" max="14473" width="6" style="67" customWidth="1"/>
    <col min="14474" max="14474" width="28.28515625" style="67" customWidth="1"/>
    <col min="14475" max="14475" width="10.28515625" style="67" customWidth="1"/>
    <col min="14476" max="14476" width="6" style="67" customWidth="1"/>
    <col min="14477" max="14477" width="28.28515625" style="67" customWidth="1"/>
    <col min="14478" max="14478" width="10.28515625" style="67" customWidth="1"/>
    <col min="14479" max="14479" width="6" style="67" customWidth="1"/>
    <col min="14480" max="14480" width="28.28515625" style="67" customWidth="1"/>
    <col min="14481" max="14481" width="10.28515625" style="67" customWidth="1"/>
    <col min="14482" max="14482" width="6" style="67" customWidth="1"/>
    <col min="14483" max="14483" width="28.28515625" style="67" customWidth="1"/>
    <col min="14484" max="14484" width="10.28515625" style="67" customWidth="1"/>
    <col min="14485" max="14485" width="6" style="67" customWidth="1"/>
    <col min="14486" max="14486" width="28.28515625" style="67" customWidth="1"/>
    <col min="14487" max="14487" width="10.28515625" style="67" customWidth="1"/>
    <col min="14488" max="14488" width="6" style="67" customWidth="1"/>
    <col min="14489" max="14489" width="28.28515625" style="67" customWidth="1"/>
    <col min="14490" max="14490" width="10.28515625" style="67" customWidth="1"/>
    <col min="14491" max="14491" width="6" style="67" customWidth="1"/>
    <col min="14492" max="14492" width="28.28515625" style="67" customWidth="1"/>
    <col min="14493" max="14493" width="10.28515625" style="67" customWidth="1"/>
    <col min="14494" max="14494" width="6" style="67" customWidth="1"/>
    <col min="14495" max="14495" width="28.28515625" style="67" customWidth="1"/>
    <col min="14496" max="14496" width="10.28515625" style="67" customWidth="1"/>
    <col min="14497" max="14497" width="6" style="67" customWidth="1"/>
    <col min="14498" max="14498" width="28.28515625" style="67" customWidth="1"/>
    <col min="14499" max="14499" width="10.28515625" style="67" customWidth="1"/>
    <col min="14500" max="14500" width="6" style="67" customWidth="1"/>
    <col min="14501" max="14501" width="28.28515625" style="67" customWidth="1"/>
    <col min="14502" max="14502" width="10.28515625" style="67" customWidth="1"/>
    <col min="14503" max="14503" width="6" style="67" customWidth="1"/>
    <col min="14504" max="14504" width="28.28515625" style="67" customWidth="1"/>
    <col min="14505" max="14505" width="10.28515625" style="67" customWidth="1"/>
    <col min="14506" max="14506" width="6" style="67" customWidth="1"/>
    <col min="14507" max="14507" width="28.28515625" style="67" customWidth="1"/>
    <col min="14508" max="14508" width="10.28515625" style="67" customWidth="1"/>
    <col min="14509" max="14509" width="6" style="67" customWidth="1"/>
    <col min="14510" max="14510" width="28.28515625" style="67" customWidth="1"/>
    <col min="14511" max="14511" width="10.28515625" style="67" customWidth="1"/>
    <col min="14512" max="14512" width="6" style="67" customWidth="1"/>
    <col min="14513" max="14513" width="28.28515625" style="67" customWidth="1"/>
    <col min="14514" max="14514" width="10.28515625" style="67" customWidth="1"/>
    <col min="14515" max="14515" width="6" style="67" customWidth="1"/>
    <col min="14516" max="14516" width="28.28515625" style="67" customWidth="1"/>
    <col min="14517" max="14517" width="10.28515625" style="67" customWidth="1"/>
    <col min="14518" max="14518" width="6" style="67" customWidth="1"/>
    <col min="14519" max="14519" width="28.28515625" style="67" customWidth="1"/>
    <col min="14520" max="14520" width="10.28515625" style="67" customWidth="1"/>
    <col min="14521" max="14521" width="6" style="67" customWidth="1"/>
    <col min="14522" max="14522" width="28.28515625" style="67" customWidth="1"/>
    <col min="14523" max="14523" width="10.28515625" style="67" customWidth="1"/>
    <col min="14524" max="14524" width="6" style="67" customWidth="1"/>
    <col min="14525" max="14525" width="28.28515625" style="67" customWidth="1"/>
    <col min="14526" max="14526" width="10.28515625" style="67" customWidth="1"/>
    <col min="14527" max="14527" width="6" style="67" customWidth="1"/>
    <col min="14528" max="14528" width="28.28515625" style="67" customWidth="1"/>
    <col min="14529" max="14529" width="10.28515625" style="67" customWidth="1"/>
    <col min="14530" max="14530" width="6" style="67" customWidth="1"/>
    <col min="14531" max="14531" width="28.28515625" style="67" customWidth="1"/>
    <col min="14532" max="14532" width="10.28515625" style="67" customWidth="1"/>
    <col min="14533" max="14533" width="6" style="67" customWidth="1"/>
    <col min="14534" max="14534" width="28.28515625" style="67" customWidth="1"/>
    <col min="14535" max="14535" width="10.28515625" style="67" customWidth="1"/>
    <col min="14536" max="14536" width="6" style="67" customWidth="1"/>
    <col min="14537" max="14537" width="28.28515625" style="67" customWidth="1"/>
    <col min="14538" max="14538" width="10.28515625" style="67" customWidth="1"/>
    <col min="14539" max="14539" width="6" style="67" customWidth="1"/>
    <col min="14540" max="14540" width="28.28515625" style="67" customWidth="1"/>
    <col min="14541" max="14541" width="10.28515625" style="67" customWidth="1"/>
    <col min="14542" max="14542" width="6" style="67" customWidth="1"/>
    <col min="14543" max="14543" width="28.28515625" style="67" customWidth="1"/>
    <col min="14544" max="14544" width="10.28515625" style="67" customWidth="1"/>
    <col min="14545" max="14545" width="6" style="67" customWidth="1"/>
    <col min="14546" max="14592" width="9.140625" style="67"/>
    <col min="14593" max="14593" width="31" style="67" customWidth="1"/>
    <col min="14594" max="14594" width="9.140625" style="67"/>
    <col min="14595" max="14595" width="28.28515625" style="67" customWidth="1"/>
    <col min="14596" max="14596" width="10.28515625" style="67" customWidth="1"/>
    <col min="14597" max="14597" width="6" style="67" customWidth="1"/>
    <col min="14598" max="14598" width="28.28515625" style="67" customWidth="1"/>
    <col min="14599" max="14599" width="10.28515625" style="67" customWidth="1"/>
    <col min="14600" max="14600" width="6" style="67" customWidth="1"/>
    <col min="14601" max="14601" width="28.28515625" style="67" customWidth="1"/>
    <col min="14602" max="14602" width="10.28515625" style="67" customWidth="1"/>
    <col min="14603" max="14603" width="6" style="67" customWidth="1"/>
    <col min="14604" max="14604" width="28.28515625" style="67" customWidth="1"/>
    <col min="14605" max="14605" width="10.28515625" style="67" customWidth="1"/>
    <col min="14606" max="14606" width="6" style="67" customWidth="1"/>
    <col min="14607" max="14607" width="28.28515625" style="67" customWidth="1"/>
    <col min="14608" max="14608" width="10.28515625" style="67" customWidth="1"/>
    <col min="14609" max="14609" width="6" style="67" customWidth="1"/>
    <col min="14610" max="14610" width="28.28515625" style="67" customWidth="1"/>
    <col min="14611" max="14611" width="10.28515625" style="67" customWidth="1"/>
    <col min="14612" max="14612" width="6" style="67" customWidth="1"/>
    <col min="14613" max="14613" width="28.28515625" style="67" customWidth="1"/>
    <col min="14614" max="14614" width="10.28515625" style="67" customWidth="1"/>
    <col min="14615" max="14615" width="6" style="67" customWidth="1"/>
    <col min="14616" max="14616" width="28.28515625" style="67" customWidth="1"/>
    <col min="14617" max="14617" width="10.28515625" style="67" customWidth="1"/>
    <col min="14618" max="14618" width="6" style="67" customWidth="1"/>
    <col min="14619" max="14619" width="28.28515625" style="67" customWidth="1"/>
    <col min="14620" max="14620" width="10.28515625" style="67" customWidth="1"/>
    <col min="14621" max="14621" width="6" style="67" customWidth="1"/>
    <col min="14622" max="14622" width="28.28515625" style="67" customWidth="1"/>
    <col min="14623" max="14623" width="10.28515625" style="67" customWidth="1"/>
    <col min="14624" max="14624" width="6" style="67" customWidth="1"/>
    <col min="14625" max="14625" width="28.28515625" style="67" customWidth="1"/>
    <col min="14626" max="14626" width="10.28515625" style="67" customWidth="1"/>
    <col min="14627" max="14627" width="6" style="67" customWidth="1"/>
    <col min="14628" max="14628" width="28.28515625" style="67" customWidth="1"/>
    <col min="14629" max="14629" width="10.28515625" style="67" customWidth="1"/>
    <col min="14630" max="14630" width="6" style="67" customWidth="1"/>
    <col min="14631" max="14631" width="28.28515625" style="67" customWidth="1"/>
    <col min="14632" max="14632" width="10.28515625" style="67" customWidth="1"/>
    <col min="14633" max="14633" width="6" style="67" customWidth="1"/>
    <col min="14634" max="14634" width="28.28515625" style="67" customWidth="1"/>
    <col min="14635" max="14635" width="10.28515625" style="67" customWidth="1"/>
    <col min="14636" max="14636" width="6" style="67" customWidth="1"/>
    <col min="14637" max="14637" width="28.28515625" style="67" customWidth="1"/>
    <col min="14638" max="14638" width="10.28515625" style="67" customWidth="1"/>
    <col min="14639" max="14639" width="6" style="67" customWidth="1"/>
    <col min="14640" max="14640" width="28.28515625" style="67" customWidth="1"/>
    <col min="14641" max="14641" width="10.28515625" style="67" customWidth="1"/>
    <col min="14642" max="14642" width="6" style="67" customWidth="1"/>
    <col min="14643" max="14643" width="28.28515625" style="67" customWidth="1"/>
    <col min="14644" max="14644" width="10.28515625" style="67" customWidth="1"/>
    <col min="14645" max="14645" width="6" style="67" customWidth="1"/>
    <col min="14646" max="14646" width="28.28515625" style="67" customWidth="1"/>
    <col min="14647" max="14647" width="10.28515625" style="67" customWidth="1"/>
    <col min="14648" max="14648" width="6" style="67" customWidth="1"/>
    <col min="14649" max="14649" width="28.28515625" style="67" customWidth="1"/>
    <col min="14650" max="14650" width="10.28515625" style="67" customWidth="1"/>
    <col min="14651" max="14651" width="6" style="67" customWidth="1"/>
    <col min="14652" max="14652" width="28.28515625" style="67" customWidth="1"/>
    <col min="14653" max="14653" width="10.28515625" style="67" customWidth="1"/>
    <col min="14654" max="14654" width="6" style="67" customWidth="1"/>
    <col min="14655" max="14655" width="28.28515625" style="67" customWidth="1"/>
    <col min="14656" max="14656" width="10.28515625" style="67" customWidth="1"/>
    <col min="14657" max="14657" width="6" style="67" customWidth="1"/>
    <col min="14658" max="14658" width="28.28515625" style="67" customWidth="1"/>
    <col min="14659" max="14659" width="10.28515625" style="67" customWidth="1"/>
    <col min="14660" max="14660" width="6" style="67" customWidth="1"/>
    <col min="14661" max="14661" width="28.28515625" style="67" customWidth="1"/>
    <col min="14662" max="14662" width="10.28515625" style="67" customWidth="1"/>
    <col min="14663" max="14663" width="6" style="67" customWidth="1"/>
    <col min="14664" max="14664" width="28.28515625" style="67" customWidth="1"/>
    <col min="14665" max="14665" width="10.28515625" style="67" customWidth="1"/>
    <col min="14666" max="14666" width="6" style="67" customWidth="1"/>
    <col min="14667" max="14667" width="28.28515625" style="67" customWidth="1"/>
    <col min="14668" max="14668" width="10.28515625" style="67" customWidth="1"/>
    <col min="14669" max="14669" width="6" style="67" customWidth="1"/>
    <col min="14670" max="14670" width="28.28515625" style="67" customWidth="1"/>
    <col min="14671" max="14671" width="10.28515625" style="67" customWidth="1"/>
    <col min="14672" max="14672" width="6" style="67" customWidth="1"/>
    <col min="14673" max="14673" width="28.28515625" style="67" customWidth="1"/>
    <col min="14674" max="14674" width="10.28515625" style="67" customWidth="1"/>
    <col min="14675" max="14675" width="6" style="67" customWidth="1"/>
    <col min="14676" max="14676" width="28.28515625" style="67" customWidth="1"/>
    <col min="14677" max="14677" width="10.28515625" style="67" customWidth="1"/>
    <col min="14678" max="14678" width="6" style="67" customWidth="1"/>
    <col min="14679" max="14679" width="28.28515625" style="67" customWidth="1"/>
    <col min="14680" max="14680" width="10.28515625" style="67" customWidth="1"/>
    <col min="14681" max="14681" width="6" style="67" customWidth="1"/>
    <col min="14682" max="14682" width="28.28515625" style="67" customWidth="1"/>
    <col min="14683" max="14683" width="10.28515625" style="67" customWidth="1"/>
    <col min="14684" max="14684" width="6" style="67" customWidth="1"/>
    <col min="14685" max="14685" width="28.28515625" style="67" customWidth="1"/>
    <col min="14686" max="14686" width="10.28515625" style="67" customWidth="1"/>
    <col min="14687" max="14687" width="6" style="67" customWidth="1"/>
    <col min="14688" max="14688" width="28.28515625" style="67" customWidth="1"/>
    <col min="14689" max="14689" width="10.28515625" style="67" customWidth="1"/>
    <col min="14690" max="14690" width="6" style="67" customWidth="1"/>
    <col min="14691" max="14691" width="28.28515625" style="67" customWidth="1"/>
    <col min="14692" max="14692" width="10.28515625" style="67" customWidth="1"/>
    <col min="14693" max="14693" width="6" style="67" customWidth="1"/>
    <col min="14694" max="14694" width="28.28515625" style="67" customWidth="1"/>
    <col min="14695" max="14695" width="10.28515625" style="67" customWidth="1"/>
    <col min="14696" max="14696" width="6" style="67" customWidth="1"/>
    <col min="14697" max="14697" width="28.28515625" style="67" customWidth="1"/>
    <col min="14698" max="14698" width="10.28515625" style="67" customWidth="1"/>
    <col min="14699" max="14699" width="6" style="67" customWidth="1"/>
    <col min="14700" max="14700" width="28.28515625" style="67" customWidth="1"/>
    <col min="14701" max="14701" width="10.28515625" style="67" customWidth="1"/>
    <col min="14702" max="14702" width="6" style="67" customWidth="1"/>
    <col min="14703" max="14703" width="28.28515625" style="67" customWidth="1"/>
    <col min="14704" max="14704" width="10.28515625" style="67" customWidth="1"/>
    <col min="14705" max="14705" width="6" style="67" customWidth="1"/>
    <col min="14706" max="14706" width="28.28515625" style="67" customWidth="1"/>
    <col min="14707" max="14707" width="10.28515625" style="67" customWidth="1"/>
    <col min="14708" max="14708" width="6" style="67" customWidth="1"/>
    <col min="14709" max="14709" width="28.28515625" style="67" customWidth="1"/>
    <col min="14710" max="14710" width="10.28515625" style="67" customWidth="1"/>
    <col min="14711" max="14711" width="6" style="67" customWidth="1"/>
    <col min="14712" max="14712" width="28.28515625" style="67" customWidth="1"/>
    <col min="14713" max="14713" width="10.28515625" style="67" customWidth="1"/>
    <col min="14714" max="14714" width="6" style="67" customWidth="1"/>
    <col min="14715" max="14715" width="28.28515625" style="67" customWidth="1"/>
    <col min="14716" max="14716" width="10.28515625" style="67" customWidth="1"/>
    <col min="14717" max="14717" width="6" style="67" customWidth="1"/>
    <col min="14718" max="14718" width="28.28515625" style="67" customWidth="1"/>
    <col min="14719" max="14719" width="10.28515625" style="67" customWidth="1"/>
    <col min="14720" max="14720" width="6" style="67" customWidth="1"/>
    <col min="14721" max="14721" width="28.28515625" style="67" customWidth="1"/>
    <col min="14722" max="14722" width="10.28515625" style="67" customWidth="1"/>
    <col min="14723" max="14723" width="6" style="67" customWidth="1"/>
    <col min="14724" max="14724" width="28.28515625" style="67" customWidth="1"/>
    <col min="14725" max="14725" width="10.28515625" style="67" customWidth="1"/>
    <col min="14726" max="14726" width="6" style="67" customWidth="1"/>
    <col min="14727" max="14727" width="28.28515625" style="67" customWidth="1"/>
    <col min="14728" max="14728" width="10.28515625" style="67" customWidth="1"/>
    <col min="14729" max="14729" width="6" style="67" customWidth="1"/>
    <col min="14730" max="14730" width="28.28515625" style="67" customWidth="1"/>
    <col min="14731" max="14731" width="10.28515625" style="67" customWidth="1"/>
    <col min="14732" max="14732" width="6" style="67" customWidth="1"/>
    <col min="14733" max="14733" width="28.28515625" style="67" customWidth="1"/>
    <col min="14734" max="14734" width="10.28515625" style="67" customWidth="1"/>
    <col min="14735" max="14735" width="6" style="67" customWidth="1"/>
    <col min="14736" max="14736" width="28.28515625" style="67" customWidth="1"/>
    <col min="14737" max="14737" width="10.28515625" style="67" customWidth="1"/>
    <col min="14738" max="14738" width="6" style="67" customWidth="1"/>
    <col min="14739" max="14739" width="28.28515625" style="67" customWidth="1"/>
    <col min="14740" max="14740" width="10.28515625" style="67" customWidth="1"/>
    <col min="14741" max="14741" width="6" style="67" customWidth="1"/>
    <col min="14742" max="14742" width="28.28515625" style="67" customWidth="1"/>
    <col min="14743" max="14743" width="10.28515625" style="67" customWidth="1"/>
    <col min="14744" max="14744" width="6" style="67" customWidth="1"/>
    <col min="14745" max="14745" width="28.28515625" style="67" customWidth="1"/>
    <col min="14746" max="14746" width="10.28515625" style="67" customWidth="1"/>
    <col min="14747" max="14747" width="6" style="67" customWidth="1"/>
    <col min="14748" max="14748" width="28.28515625" style="67" customWidth="1"/>
    <col min="14749" max="14749" width="10.28515625" style="67" customWidth="1"/>
    <col min="14750" max="14750" width="6" style="67" customWidth="1"/>
    <col min="14751" max="14751" width="28.28515625" style="67" customWidth="1"/>
    <col min="14752" max="14752" width="10.28515625" style="67" customWidth="1"/>
    <col min="14753" max="14753" width="6" style="67" customWidth="1"/>
    <col min="14754" max="14754" width="28.28515625" style="67" customWidth="1"/>
    <col min="14755" max="14755" width="10.28515625" style="67" customWidth="1"/>
    <col min="14756" max="14756" width="6" style="67" customWidth="1"/>
    <col min="14757" max="14757" width="28.28515625" style="67" customWidth="1"/>
    <col min="14758" max="14758" width="10.28515625" style="67" customWidth="1"/>
    <col min="14759" max="14759" width="6" style="67" customWidth="1"/>
    <col min="14760" max="14760" width="28.28515625" style="67" customWidth="1"/>
    <col min="14761" max="14761" width="10.28515625" style="67" customWidth="1"/>
    <col min="14762" max="14762" width="6" style="67" customWidth="1"/>
    <col min="14763" max="14763" width="28.28515625" style="67" customWidth="1"/>
    <col min="14764" max="14764" width="10.28515625" style="67" customWidth="1"/>
    <col min="14765" max="14765" width="6" style="67" customWidth="1"/>
    <col min="14766" max="14766" width="28.28515625" style="67" customWidth="1"/>
    <col min="14767" max="14767" width="10.28515625" style="67" customWidth="1"/>
    <col min="14768" max="14768" width="6" style="67" customWidth="1"/>
    <col min="14769" max="14769" width="28.28515625" style="67" customWidth="1"/>
    <col min="14770" max="14770" width="10.28515625" style="67" customWidth="1"/>
    <col min="14771" max="14771" width="6" style="67" customWidth="1"/>
    <col min="14772" max="14772" width="28.28515625" style="67" customWidth="1"/>
    <col min="14773" max="14773" width="10.28515625" style="67" customWidth="1"/>
    <col min="14774" max="14774" width="6" style="67" customWidth="1"/>
    <col min="14775" max="14775" width="28.28515625" style="67" customWidth="1"/>
    <col min="14776" max="14776" width="10.28515625" style="67" customWidth="1"/>
    <col min="14777" max="14777" width="6" style="67" customWidth="1"/>
    <col min="14778" max="14778" width="28.28515625" style="67" customWidth="1"/>
    <col min="14779" max="14779" width="10.28515625" style="67" customWidth="1"/>
    <col min="14780" max="14780" width="6" style="67" customWidth="1"/>
    <col min="14781" max="14781" width="28.28515625" style="67" customWidth="1"/>
    <col min="14782" max="14782" width="10.28515625" style="67" customWidth="1"/>
    <col min="14783" max="14783" width="6" style="67" customWidth="1"/>
    <col min="14784" max="14784" width="28.28515625" style="67" customWidth="1"/>
    <col min="14785" max="14785" width="10.28515625" style="67" customWidth="1"/>
    <col min="14786" max="14786" width="6" style="67" customWidth="1"/>
    <col min="14787" max="14787" width="28.28515625" style="67" customWidth="1"/>
    <col min="14788" max="14788" width="10.28515625" style="67" customWidth="1"/>
    <col min="14789" max="14789" width="6" style="67" customWidth="1"/>
    <col min="14790" max="14790" width="28.28515625" style="67" customWidth="1"/>
    <col min="14791" max="14791" width="10.28515625" style="67" customWidth="1"/>
    <col min="14792" max="14792" width="6" style="67" customWidth="1"/>
    <col min="14793" max="14793" width="28.28515625" style="67" customWidth="1"/>
    <col min="14794" max="14794" width="10.28515625" style="67" customWidth="1"/>
    <col min="14795" max="14795" width="6" style="67" customWidth="1"/>
    <col min="14796" max="14796" width="28.28515625" style="67" customWidth="1"/>
    <col min="14797" max="14797" width="10.28515625" style="67" customWidth="1"/>
    <col min="14798" max="14798" width="6" style="67" customWidth="1"/>
    <col min="14799" max="14799" width="28.28515625" style="67" customWidth="1"/>
    <col min="14800" max="14800" width="10.28515625" style="67" customWidth="1"/>
    <col min="14801" max="14801" width="6" style="67" customWidth="1"/>
    <col min="14802" max="14848" width="9.140625" style="67"/>
    <col min="14849" max="14849" width="31" style="67" customWidth="1"/>
    <col min="14850" max="14850" width="9.140625" style="67"/>
    <col min="14851" max="14851" width="28.28515625" style="67" customWidth="1"/>
    <col min="14852" max="14852" width="10.28515625" style="67" customWidth="1"/>
    <col min="14853" max="14853" width="6" style="67" customWidth="1"/>
    <col min="14854" max="14854" width="28.28515625" style="67" customWidth="1"/>
    <col min="14855" max="14855" width="10.28515625" style="67" customWidth="1"/>
    <col min="14856" max="14856" width="6" style="67" customWidth="1"/>
    <col min="14857" max="14857" width="28.28515625" style="67" customWidth="1"/>
    <col min="14858" max="14858" width="10.28515625" style="67" customWidth="1"/>
    <col min="14859" max="14859" width="6" style="67" customWidth="1"/>
    <col min="14860" max="14860" width="28.28515625" style="67" customWidth="1"/>
    <col min="14861" max="14861" width="10.28515625" style="67" customWidth="1"/>
    <col min="14862" max="14862" width="6" style="67" customWidth="1"/>
    <col min="14863" max="14863" width="28.28515625" style="67" customWidth="1"/>
    <col min="14864" max="14864" width="10.28515625" style="67" customWidth="1"/>
    <col min="14865" max="14865" width="6" style="67" customWidth="1"/>
    <col min="14866" max="14866" width="28.28515625" style="67" customWidth="1"/>
    <col min="14867" max="14867" width="10.28515625" style="67" customWidth="1"/>
    <col min="14868" max="14868" width="6" style="67" customWidth="1"/>
    <col min="14869" max="14869" width="28.28515625" style="67" customWidth="1"/>
    <col min="14870" max="14870" width="10.28515625" style="67" customWidth="1"/>
    <col min="14871" max="14871" width="6" style="67" customWidth="1"/>
    <col min="14872" max="14872" width="28.28515625" style="67" customWidth="1"/>
    <col min="14873" max="14873" width="10.28515625" style="67" customWidth="1"/>
    <col min="14874" max="14874" width="6" style="67" customWidth="1"/>
    <col min="14875" max="14875" width="28.28515625" style="67" customWidth="1"/>
    <col min="14876" max="14876" width="10.28515625" style="67" customWidth="1"/>
    <col min="14877" max="14877" width="6" style="67" customWidth="1"/>
    <col min="14878" max="14878" width="28.28515625" style="67" customWidth="1"/>
    <col min="14879" max="14879" width="10.28515625" style="67" customWidth="1"/>
    <col min="14880" max="14880" width="6" style="67" customWidth="1"/>
    <col min="14881" max="14881" width="28.28515625" style="67" customWidth="1"/>
    <col min="14882" max="14882" width="10.28515625" style="67" customWidth="1"/>
    <col min="14883" max="14883" width="6" style="67" customWidth="1"/>
    <col min="14884" max="14884" width="28.28515625" style="67" customWidth="1"/>
    <col min="14885" max="14885" width="10.28515625" style="67" customWidth="1"/>
    <col min="14886" max="14886" width="6" style="67" customWidth="1"/>
    <col min="14887" max="14887" width="28.28515625" style="67" customWidth="1"/>
    <col min="14888" max="14888" width="10.28515625" style="67" customWidth="1"/>
    <col min="14889" max="14889" width="6" style="67" customWidth="1"/>
    <col min="14890" max="14890" width="28.28515625" style="67" customWidth="1"/>
    <col min="14891" max="14891" width="10.28515625" style="67" customWidth="1"/>
    <col min="14892" max="14892" width="6" style="67" customWidth="1"/>
    <col min="14893" max="14893" width="28.28515625" style="67" customWidth="1"/>
    <col min="14894" max="14894" width="10.28515625" style="67" customWidth="1"/>
    <col min="14895" max="14895" width="6" style="67" customWidth="1"/>
    <col min="14896" max="14896" width="28.28515625" style="67" customWidth="1"/>
    <col min="14897" max="14897" width="10.28515625" style="67" customWidth="1"/>
    <col min="14898" max="14898" width="6" style="67" customWidth="1"/>
    <col min="14899" max="14899" width="28.28515625" style="67" customWidth="1"/>
    <col min="14900" max="14900" width="10.28515625" style="67" customWidth="1"/>
    <col min="14901" max="14901" width="6" style="67" customWidth="1"/>
    <col min="14902" max="14902" width="28.28515625" style="67" customWidth="1"/>
    <col min="14903" max="14903" width="10.28515625" style="67" customWidth="1"/>
    <col min="14904" max="14904" width="6" style="67" customWidth="1"/>
    <col min="14905" max="14905" width="28.28515625" style="67" customWidth="1"/>
    <col min="14906" max="14906" width="10.28515625" style="67" customWidth="1"/>
    <col min="14907" max="14907" width="6" style="67" customWidth="1"/>
    <col min="14908" max="14908" width="28.28515625" style="67" customWidth="1"/>
    <col min="14909" max="14909" width="10.28515625" style="67" customWidth="1"/>
    <col min="14910" max="14910" width="6" style="67" customWidth="1"/>
    <col min="14911" max="14911" width="28.28515625" style="67" customWidth="1"/>
    <col min="14912" max="14912" width="10.28515625" style="67" customWidth="1"/>
    <col min="14913" max="14913" width="6" style="67" customWidth="1"/>
    <col min="14914" max="14914" width="28.28515625" style="67" customWidth="1"/>
    <col min="14915" max="14915" width="10.28515625" style="67" customWidth="1"/>
    <col min="14916" max="14916" width="6" style="67" customWidth="1"/>
    <col min="14917" max="14917" width="28.28515625" style="67" customWidth="1"/>
    <col min="14918" max="14918" width="10.28515625" style="67" customWidth="1"/>
    <col min="14919" max="14919" width="6" style="67" customWidth="1"/>
    <col min="14920" max="14920" width="28.28515625" style="67" customWidth="1"/>
    <col min="14921" max="14921" width="10.28515625" style="67" customWidth="1"/>
    <col min="14922" max="14922" width="6" style="67" customWidth="1"/>
    <col min="14923" max="14923" width="28.28515625" style="67" customWidth="1"/>
    <col min="14924" max="14924" width="10.28515625" style="67" customWidth="1"/>
    <col min="14925" max="14925" width="6" style="67" customWidth="1"/>
    <col min="14926" max="14926" width="28.28515625" style="67" customWidth="1"/>
    <col min="14927" max="14927" width="10.28515625" style="67" customWidth="1"/>
    <col min="14928" max="14928" width="6" style="67" customWidth="1"/>
    <col min="14929" max="14929" width="28.28515625" style="67" customWidth="1"/>
    <col min="14930" max="14930" width="10.28515625" style="67" customWidth="1"/>
    <col min="14931" max="14931" width="6" style="67" customWidth="1"/>
    <col min="14932" max="14932" width="28.28515625" style="67" customWidth="1"/>
    <col min="14933" max="14933" width="10.28515625" style="67" customWidth="1"/>
    <col min="14934" max="14934" width="6" style="67" customWidth="1"/>
    <col min="14935" max="14935" width="28.28515625" style="67" customWidth="1"/>
    <col min="14936" max="14936" width="10.28515625" style="67" customWidth="1"/>
    <col min="14937" max="14937" width="6" style="67" customWidth="1"/>
    <col min="14938" max="14938" width="28.28515625" style="67" customWidth="1"/>
    <col min="14939" max="14939" width="10.28515625" style="67" customWidth="1"/>
    <col min="14940" max="14940" width="6" style="67" customWidth="1"/>
    <col min="14941" max="14941" width="28.28515625" style="67" customWidth="1"/>
    <col min="14942" max="14942" width="10.28515625" style="67" customWidth="1"/>
    <col min="14943" max="14943" width="6" style="67" customWidth="1"/>
    <col min="14944" max="14944" width="28.28515625" style="67" customWidth="1"/>
    <col min="14945" max="14945" width="10.28515625" style="67" customWidth="1"/>
    <col min="14946" max="14946" width="6" style="67" customWidth="1"/>
    <col min="14947" max="14947" width="28.28515625" style="67" customWidth="1"/>
    <col min="14948" max="14948" width="10.28515625" style="67" customWidth="1"/>
    <col min="14949" max="14949" width="6" style="67" customWidth="1"/>
    <col min="14950" max="14950" width="28.28515625" style="67" customWidth="1"/>
    <col min="14951" max="14951" width="10.28515625" style="67" customWidth="1"/>
    <col min="14952" max="14952" width="6" style="67" customWidth="1"/>
    <col min="14953" max="14953" width="28.28515625" style="67" customWidth="1"/>
    <col min="14954" max="14954" width="10.28515625" style="67" customWidth="1"/>
    <col min="14955" max="14955" width="6" style="67" customWidth="1"/>
    <col min="14956" max="14956" width="28.28515625" style="67" customWidth="1"/>
    <col min="14957" max="14957" width="10.28515625" style="67" customWidth="1"/>
    <col min="14958" max="14958" width="6" style="67" customWidth="1"/>
    <col min="14959" max="14959" width="28.28515625" style="67" customWidth="1"/>
    <col min="14960" max="14960" width="10.28515625" style="67" customWidth="1"/>
    <col min="14961" max="14961" width="6" style="67" customWidth="1"/>
    <col min="14962" max="14962" width="28.28515625" style="67" customWidth="1"/>
    <col min="14963" max="14963" width="10.28515625" style="67" customWidth="1"/>
    <col min="14964" max="14964" width="6" style="67" customWidth="1"/>
    <col min="14965" max="14965" width="28.28515625" style="67" customWidth="1"/>
    <col min="14966" max="14966" width="10.28515625" style="67" customWidth="1"/>
    <col min="14967" max="14967" width="6" style="67" customWidth="1"/>
    <col min="14968" max="14968" width="28.28515625" style="67" customWidth="1"/>
    <col min="14969" max="14969" width="10.28515625" style="67" customWidth="1"/>
    <col min="14970" max="14970" width="6" style="67" customWidth="1"/>
    <col min="14971" max="14971" width="28.28515625" style="67" customWidth="1"/>
    <col min="14972" max="14972" width="10.28515625" style="67" customWidth="1"/>
    <col min="14973" max="14973" width="6" style="67" customWidth="1"/>
    <col min="14974" max="14974" width="28.28515625" style="67" customWidth="1"/>
    <col min="14975" max="14975" width="10.28515625" style="67" customWidth="1"/>
    <col min="14976" max="14976" width="6" style="67" customWidth="1"/>
    <col min="14977" max="14977" width="28.28515625" style="67" customWidth="1"/>
    <col min="14978" max="14978" width="10.28515625" style="67" customWidth="1"/>
    <col min="14979" max="14979" width="6" style="67" customWidth="1"/>
    <col min="14980" max="14980" width="28.28515625" style="67" customWidth="1"/>
    <col min="14981" max="14981" width="10.28515625" style="67" customWidth="1"/>
    <col min="14982" max="14982" width="6" style="67" customWidth="1"/>
    <col min="14983" max="14983" width="28.28515625" style="67" customWidth="1"/>
    <col min="14984" max="14984" width="10.28515625" style="67" customWidth="1"/>
    <col min="14985" max="14985" width="6" style="67" customWidth="1"/>
    <col min="14986" max="14986" width="28.28515625" style="67" customWidth="1"/>
    <col min="14987" max="14987" width="10.28515625" style="67" customWidth="1"/>
    <col min="14988" max="14988" width="6" style="67" customWidth="1"/>
    <col min="14989" max="14989" width="28.28515625" style="67" customWidth="1"/>
    <col min="14990" max="14990" width="10.28515625" style="67" customWidth="1"/>
    <col min="14991" max="14991" width="6" style="67" customWidth="1"/>
    <col min="14992" max="14992" width="28.28515625" style="67" customWidth="1"/>
    <col min="14993" max="14993" width="10.28515625" style="67" customWidth="1"/>
    <col min="14994" max="14994" width="6" style="67" customWidth="1"/>
    <col min="14995" max="14995" width="28.28515625" style="67" customWidth="1"/>
    <col min="14996" max="14996" width="10.28515625" style="67" customWidth="1"/>
    <col min="14997" max="14997" width="6" style="67" customWidth="1"/>
    <col min="14998" max="14998" width="28.28515625" style="67" customWidth="1"/>
    <col min="14999" max="14999" width="10.28515625" style="67" customWidth="1"/>
    <col min="15000" max="15000" width="6" style="67" customWidth="1"/>
    <col min="15001" max="15001" width="28.28515625" style="67" customWidth="1"/>
    <col min="15002" max="15002" width="10.28515625" style="67" customWidth="1"/>
    <col min="15003" max="15003" width="6" style="67" customWidth="1"/>
    <col min="15004" max="15004" width="28.28515625" style="67" customWidth="1"/>
    <col min="15005" max="15005" width="10.28515625" style="67" customWidth="1"/>
    <col min="15006" max="15006" width="6" style="67" customWidth="1"/>
    <col min="15007" max="15007" width="28.28515625" style="67" customWidth="1"/>
    <col min="15008" max="15008" width="10.28515625" style="67" customWidth="1"/>
    <col min="15009" max="15009" width="6" style="67" customWidth="1"/>
    <col min="15010" max="15010" width="28.28515625" style="67" customWidth="1"/>
    <col min="15011" max="15011" width="10.28515625" style="67" customWidth="1"/>
    <col min="15012" max="15012" width="6" style="67" customWidth="1"/>
    <col min="15013" max="15013" width="28.28515625" style="67" customWidth="1"/>
    <col min="15014" max="15014" width="10.28515625" style="67" customWidth="1"/>
    <col min="15015" max="15015" width="6" style="67" customWidth="1"/>
    <col min="15016" max="15016" width="28.28515625" style="67" customWidth="1"/>
    <col min="15017" max="15017" width="10.28515625" style="67" customWidth="1"/>
    <col min="15018" max="15018" width="6" style="67" customWidth="1"/>
    <col min="15019" max="15019" width="28.28515625" style="67" customWidth="1"/>
    <col min="15020" max="15020" width="10.28515625" style="67" customWidth="1"/>
    <col min="15021" max="15021" width="6" style="67" customWidth="1"/>
    <col min="15022" max="15022" width="28.28515625" style="67" customWidth="1"/>
    <col min="15023" max="15023" width="10.28515625" style="67" customWidth="1"/>
    <col min="15024" max="15024" width="6" style="67" customWidth="1"/>
    <col min="15025" max="15025" width="28.28515625" style="67" customWidth="1"/>
    <col min="15026" max="15026" width="10.28515625" style="67" customWidth="1"/>
    <col min="15027" max="15027" width="6" style="67" customWidth="1"/>
    <col min="15028" max="15028" width="28.28515625" style="67" customWidth="1"/>
    <col min="15029" max="15029" width="10.28515625" style="67" customWidth="1"/>
    <col min="15030" max="15030" width="6" style="67" customWidth="1"/>
    <col min="15031" max="15031" width="28.28515625" style="67" customWidth="1"/>
    <col min="15032" max="15032" width="10.28515625" style="67" customWidth="1"/>
    <col min="15033" max="15033" width="6" style="67" customWidth="1"/>
    <col min="15034" max="15034" width="28.28515625" style="67" customWidth="1"/>
    <col min="15035" max="15035" width="10.28515625" style="67" customWidth="1"/>
    <col min="15036" max="15036" width="6" style="67" customWidth="1"/>
    <col min="15037" max="15037" width="28.28515625" style="67" customWidth="1"/>
    <col min="15038" max="15038" width="10.28515625" style="67" customWidth="1"/>
    <col min="15039" max="15039" width="6" style="67" customWidth="1"/>
    <col min="15040" max="15040" width="28.28515625" style="67" customWidth="1"/>
    <col min="15041" max="15041" width="10.28515625" style="67" customWidth="1"/>
    <col min="15042" max="15042" width="6" style="67" customWidth="1"/>
    <col min="15043" max="15043" width="28.28515625" style="67" customWidth="1"/>
    <col min="15044" max="15044" width="10.28515625" style="67" customWidth="1"/>
    <col min="15045" max="15045" width="6" style="67" customWidth="1"/>
    <col min="15046" max="15046" width="28.28515625" style="67" customWidth="1"/>
    <col min="15047" max="15047" width="10.28515625" style="67" customWidth="1"/>
    <col min="15048" max="15048" width="6" style="67" customWidth="1"/>
    <col min="15049" max="15049" width="28.28515625" style="67" customWidth="1"/>
    <col min="15050" max="15050" width="10.28515625" style="67" customWidth="1"/>
    <col min="15051" max="15051" width="6" style="67" customWidth="1"/>
    <col min="15052" max="15052" width="28.28515625" style="67" customWidth="1"/>
    <col min="15053" max="15053" width="10.28515625" style="67" customWidth="1"/>
    <col min="15054" max="15054" width="6" style="67" customWidth="1"/>
    <col min="15055" max="15055" width="28.28515625" style="67" customWidth="1"/>
    <col min="15056" max="15056" width="10.28515625" style="67" customWidth="1"/>
    <col min="15057" max="15057" width="6" style="67" customWidth="1"/>
    <col min="15058" max="15104" width="9.140625" style="67"/>
    <col min="15105" max="15105" width="31" style="67" customWidth="1"/>
    <col min="15106" max="15106" width="9.140625" style="67"/>
    <col min="15107" max="15107" width="28.28515625" style="67" customWidth="1"/>
    <col min="15108" max="15108" width="10.28515625" style="67" customWidth="1"/>
    <col min="15109" max="15109" width="6" style="67" customWidth="1"/>
    <col min="15110" max="15110" width="28.28515625" style="67" customWidth="1"/>
    <col min="15111" max="15111" width="10.28515625" style="67" customWidth="1"/>
    <col min="15112" max="15112" width="6" style="67" customWidth="1"/>
    <col min="15113" max="15113" width="28.28515625" style="67" customWidth="1"/>
    <col min="15114" max="15114" width="10.28515625" style="67" customWidth="1"/>
    <col min="15115" max="15115" width="6" style="67" customWidth="1"/>
    <col min="15116" max="15116" width="28.28515625" style="67" customWidth="1"/>
    <col min="15117" max="15117" width="10.28515625" style="67" customWidth="1"/>
    <col min="15118" max="15118" width="6" style="67" customWidth="1"/>
    <col min="15119" max="15119" width="28.28515625" style="67" customWidth="1"/>
    <col min="15120" max="15120" width="10.28515625" style="67" customWidth="1"/>
    <col min="15121" max="15121" width="6" style="67" customWidth="1"/>
    <col min="15122" max="15122" width="28.28515625" style="67" customWidth="1"/>
    <col min="15123" max="15123" width="10.28515625" style="67" customWidth="1"/>
    <col min="15124" max="15124" width="6" style="67" customWidth="1"/>
    <col min="15125" max="15125" width="28.28515625" style="67" customWidth="1"/>
    <col min="15126" max="15126" width="10.28515625" style="67" customWidth="1"/>
    <col min="15127" max="15127" width="6" style="67" customWidth="1"/>
    <col min="15128" max="15128" width="28.28515625" style="67" customWidth="1"/>
    <col min="15129" max="15129" width="10.28515625" style="67" customWidth="1"/>
    <col min="15130" max="15130" width="6" style="67" customWidth="1"/>
    <col min="15131" max="15131" width="28.28515625" style="67" customWidth="1"/>
    <col min="15132" max="15132" width="10.28515625" style="67" customWidth="1"/>
    <col min="15133" max="15133" width="6" style="67" customWidth="1"/>
    <col min="15134" max="15134" width="28.28515625" style="67" customWidth="1"/>
    <col min="15135" max="15135" width="10.28515625" style="67" customWidth="1"/>
    <col min="15136" max="15136" width="6" style="67" customWidth="1"/>
    <col min="15137" max="15137" width="28.28515625" style="67" customWidth="1"/>
    <col min="15138" max="15138" width="10.28515625" style="67" customWidth="1"/>
    <col min="15139" max="15139" width="6" style="67" customWidth="1"/>
    <col min="15140" max="15140" width="28.28515625" style="67" customWidth="1"/>
    <col min="15141" max="15141" width="10.28515625" style="67" customWidth="1"/>
    <col min="15142" max="15142" width="6" style="67" customWidth="1"/>
    <col min="15143" max="15143" width="28.28515625" style="67" customWidth="1"/>
    <col min="15144" max="15144" width="10.28515625" style="67" customWidth="1"/>
    <col min="15145" max="15145" width="6" style="67" customWidth="1"/>
    <col min="15146" max="15146" width="28.28515625" style="67" customWidth="1"/>
    <col min="15147" max="15147" width="10.28515625" style="67" customWidth="1"/>
    <col min="15148" max="15148" width="6" style="67" customWidth="1"/>
    <col min="15149" max="15149" width="28.28515625" style="67" customWidth="1"/>
    <col min="15150" max="15150" width="10.28515625" style="67" customWidth="1"/>
    <col min="15151" max="15151" width="6" style="67" customWidth="1"/>
    <col min="15152" max="15152" width="28.28515625" style="67" customWidth="1"/>
    <col min="15153" max="15153" width="10.28515625" style="67" customWidth="1"/>
    <col min="15154" max="15154" width="6" style="67" customWidth="1"/>
    <col min="15155" max="15155" width="28.28515625" style="67" customWidth="1"/>
    <col min="15156" max="15156" width="10.28515625" style="67" customWidth="1"/>
    <col min="15157" max="15157" width="6" style="67" customWidth="1"/>
    <col min="15158" max="15158" width="28.28515625" style="67" customWidth="1"/>
    <col min="15159" max="15159" width="10.28515625" style="67" customWidth="1"/>
    <col min="15160" max="15160" width="6" style="67" customWidth="1"/>
    <col min="15161" max="15161" width="28.28515625" style="67" customWidth="1"/>
    <col min="15162" max="15162" width="10.28515625" style="67" customWidth="1"/>
    <col min="15163" max="15163" width="6" style="67" customWidth="1"/>
    <col min="15164" max="15164" width="28.28515625" style="67" customWidth="1"/>
    <col min="15165" max="15165" width="10.28515625" style="67" customWidth="1"/>
    <col min="15166" max="15166" width="6" style="67" customWidth="1"/>
    <col min="15167" max="15167" width="28.28515625" style="67" customWidth="1"/>
    <col min="15168" max="15168" width="10.28515625" style="67" customWidth="1"/>
    <col min="15169" max="15169" width="6" style="67" customWidth="1"/>
    <col min="15170" max="15170" width="28.28515625" style="67" customWidth="1"/>
    <col min="15171" max="15171" width="10.28515625" style="67" customWidth="1"/>
    <col min="15172" max="15172" width="6" style="67" customWidth="1"/>
    <col min="15173" max="15173" width="28.28515625" style="67" customWidth="1"/>
    <col min="15174" max="15174" width="10.28515625" style="67" customWidth="1"/>
    <col min="15175" max="15175" width="6" style="67" customWidth="1"/>
    <col min="15176" max="15176" width="28.28515625" style="67" customWidth="1"/>
    <col min="15177" max="15177" width="10.28515625" style="67" customWidth="1"/>
    <col min="15178" max="15178" width="6" style="67" customWidth="1"/>
    <col min="15179" max="15179" width="28.28515625" style="67" customWidth="1"/>
    <col min="15180" max="15180" width="10.28515625" style="67" customWidth="1"/>
    <col min="15181" max="15181" width="6" style="67" customWidth="1"/>
    <col min="15182" max="15182" width="28.28515625" style="67" customWidth="1"/>
    <col min="15183" max="15183" width="10.28515625" style="67" customWidth="1"/>
    <col min="15184" max="15184" width="6" style="67" customWidth="1"/>
    <col min="15185" max="15185" width="28.28515625" style="67" customWidth="1"/>
    <col min="15186" max="15186" width="10.28515625" style="67" customWidth="1"/>
    <col min="15187" max="15187" width="6" style="67" customWidth="1"/>
    <col min="15188" max="15188" width="28.28515625" style="67" customWidth="1"/>
    <col min="15189" max="15189" width="10.28515625" style="67" customWidth="1"/>
    <col min="15190" max="15190" width="6" style="67" customWidth="1"/>
    <col min="15191" max="15191" width="28.28515625" style="67" customWidth="1"/>
    <col min="15192" max="15192" width="10.28515625" style="67" customWidth="1"/>
    <col min="15193" max="15193" width="6" style="67" customWidth="1"/>
    <col min="15194" max="15194" width="28.28515625" style="67" customWidth="1"/>
    <col min="15195" max="15195" width="10.28515625" style="67" customWidth="1"/>
    <col min="15196" max="15196" width="6" style="67" customWidth="1"/>
    <col min="15197" max="15197" width="28.28515625" style="67" customWidth="1"/>
    <col min="15198" max="15198" width="10.28515625" style="67" customWidth="1"/>
    <col min="15199" max="15199" width="6" style="67" customWidth="1"/>
    <col min="15200" max="15200" width="28.28515625" style="67" customWidth="1"/>
    <col min="15201" max="15201" width="10.28515625" style="67" customWidth="1"/>
    <col min="15202" max="15202" width="6" style="67" customWidth="1"/>
    <col min="15203" max="15203" width="28.28515625" style="67" customWidth="1"/>
    <col min="15204" max="15204" width="10.28515625" style="67" customWidth="1"/>
    <col min="15205" max="15205" width="6" style="67" customWidth="1"/>
    <col min="15206" max="15206" width="28.28515625" style="67" customWidth="1"/>
    <col min="15207" max="15207" width="10.28515625" style="67" customWidth="1"/>
    <col min="15208" max="15208" width="6" style="67" customWidth="1"/>
    <col min="15209" max="15209" width="28.28515625" style="67" customWidth="1"/>
    <col min="15210" max="15210" width="10.28515625" style="67" customWidth="1"/>
    <col min="15211" max="15211" width="6" style="67" customWidth="1"/>
    <col min="15212" max="15212" width="28.28515625" style="67" customWidth="1"/>
    <col min="15213" max="15213" width="10.28515625" style="67" customWidth="1"/>
    <col min="15214" max="15214" width="6" style="67" customWidth="1"/>
    <col min="15215" max="15215" width="28.28515625" style="67" customWidth="1"/>
    <col min="15216" max="15216" width="10.28515625" style="67" customWidth="1"/>
    <col min="15217" max="15217" width="6" style="67" customWidth="1"/>
    <col min="15218" max="15218" width="28.28515625" style="67" customWidth="1"/>
    <col min="15219" max="15219" width="10.28515625" style="67" customWidth="1"/>
    <col min="15220" max="15220" width="6" style="67" customWidth="1"/>
    <col min="15221" max="15221" width="28.28515625" style="67" customWidth="1"/>
    <col min="15222" max="15222" width="10.28515625" style="67" customWidth="1"/>
    <col min="15223" max="15223" width="6" style="67" customWidth="1"/>
    <col min="15224" max="15224" width="28.28515625" style="67" customWidth="1"/>
    <col min="15225" max="15225" width="10.28515625" style="67" customWidth="1"/>
    <col min="15226" max="15226" width="6" style="67" customWidth="1"/>
    <col min="15227" max="15227" width="28.28515625" style="67" customWidth="1"/>
    <col min="15228" max="15228" width="10.28515625" style="67" customWidth="1"/>
    <col min="15229" max="15229" width="6" style="67" customWidth="1"/>
    <col min="15230" max="15230" width="28.28515625" style="67" customWidth="1"/>
    <col min="15231" max="15231" width="10.28515625" style="67" customWidth="1"/>
    <col min="15232" max="15232" width="6" style="67" customWidth="1"/>
    <col min="15233" max="15233" width="28.28515625" style="67" customWidth="1"/>
    <col min="15234" max="15234" width="10.28515625" style="67" customWidth="1"/>
    <col min="15235" max="15235" width="6" style="67" customWidth="1"/>
    <col min="15236" max="15236" width="28.28515625" style="67" customWidth="1"/>
    <col min="15237" max="15237" width="10.28515625" style="67" customWidth="1"/>
    <col min="15238" max="15238" width="6" style="67" customWidth="1"/>
    <col min="15239" max="15239" width="28.28515625" style="67" customWidth="1"/>
    <col min="15240" max="15240" width="10.28515625" style="67" customWidth="1"/>
    <col min="15241" max="15241" width="6" style="67" customWidth="1"/>
    <col min="15242" max="15242" width="28.28515625" style="67" customWidth="1"/>
    <col min="15243" max="15243" width="10.28515625" style="67" customWidth="1"/>
    <col min="15244" max="15244" width="6" style="67" customWidth="1"/>
    <col min="15245" max="15245" width="28.28515625" style="67" customWidth="1"/>
    <col min="15246" max="15246" width="10.28515625" style="67" customWidth="1"/>
    <col min="15247" max="15247" width="6" style="67" customWidth="1"/>
    <col min="15248" max="15248" width="28.28515625" style="67" customWidth="1"/>
    <col min="15249" max="15249" width="10.28515625" style="67" customWidth="1"/>
    <col min="15250" max="15250" width="6" style="67" customWidth="1"/>
    <col min="15251" max="15251" width="28.28515625" style="67" customWidth="1"/>
    <col min="15252" max="15252" width="10.28515625" style="67" customWidth="1"/>
    <col min="15253" max="15253" width="6" style="67" customWidth="1"/>
    <col min="15254" max="15254" width="28.28515625" style="67" customWidth="1"/>
    <col min="15255" max="15255" width="10.28515625" style="67" customWidth="1"/>
    <col min="15256" max="15256" width="6" style="67" customWidth="1"/>
    <col min="15257" max="15257" width="28.28515625" style="67" customWidth="1"/>
    <col min="15258" max="15258" width="10.28515625" style="67" customWidth="1"/>
    <col min="15259" max="15259" width="6" style="67" customWidth="1"/>
    <col min="15260" max="15260" width="28.28515625" style="67" customWidth="1"/>
    <col min="15261" max="15261" width="10.28515625" style="67" customWidth="1"/>
    <col min="15262" max="15262" width="6" style="67" customWidth="1"/>
    <col min="15263" max="15263" width="28.28515625" style="67" customWidth="1"/>
    <col min="15264" max="15264" width="10.28515625" style="67" customWidth="1"/>
    <col min="15265" max="15265" width="6" style="67" customWidth="1"/>
    <col min="15266" max="15266" width="28.28515625" style="67" customWidth="1"/>
    <col min="15267" max="15267" width="10.28515625" style="67" customWidth="1"/>
    <col min="15268" max="15268" width="6" style="67" customWidth="1"/>
    <col min="15269" max="15269" width="28.28515625" style="67" customWidth="1"/>
    <col min="15270" max="15270" width="10.28515625" style="67" customWidth="1"/>
    <col min="15271" max="15271" width="6" style="67" customWidth="1"/>
    <col min="15272" max="15272" width="28.28515625" style="67" customWidth="1"/>
    <col min="15273" max="15273" width="10.28515625" style="67" customWidth="1"/>
    <col min="15274" max="15274" width="6" style="67" customWidth="1"/>
    <col min="15275" max="15275" width="28.28515625" style="67" customWidth="1"/>
    <col min="15276" max="15276" width="10.28515625" style="67" customWidth="1"/>
    <col min="15277" max="15277" width="6" style="67" customWidth="1"/>
    <col min="15278" max="15278" width="28.28515625" style="67" customWidth="1"/>
    <col min="15279" max="15279" width="10.28515625" style="67" customWidth="1"/>
    <col min="15280" max="15280" width="6" style="67" customWidth="1"/>
    <col min="15281" max="15281" width="28.28515625" style="67" customWidth="1"/>
    <col min="15282" max="15282" width="10.28515625" style="67" customWidth="1"/>
    <col min="15283" max="15283" width="6" style="67" customWidth="1"/>
    <col min="15284" max="15284" width="28.28515625" style="67" customWidth="1"/>
    <col min="15285" max="15285" width="10.28515625" style="67" customWidth="1"/>
    <col min="15286" max="15286" width="6" style="67" customWidth="1"/>
    <col min="15287" max="15287" width="28.28515625" style="67" customWidth="1"/>
    <col min="15288" max="15288" width="10.28515625" style="67" customWidth="1"/>
    <col min="15289" max="15289" width="6" style="67" customWidth="1"/>
    <col min="15290" max="15290" width="28.28515625" style="67" customWidth="1"/>
    <col min="15291" max="15291" width="10.28515625" style="67" customWidth="1"/>
    <col min="15292" max="15292" width="6" style="67" customWidth="1"/>
    <col min="15293" max="15293" width="28.28515625" style="67" customWidth="1"/>
    <col min="15294" max="15294" width="10.28515625" style="67" customWidth="1"/>
    <col min="15295" max="15295" width="6" style="67" customWidth="1"/>
    <col min="15296" max="15296" width="28.28515625" style="67" customWidth="1"/>
    <col min="15297" max="15297" width="10.28515625" style="67" customWidth="1"/>
    <col min="15298" max="15298" width="6" style="67" customWidth="1"/>
    <col min="15299" max="15299" width="28.28515625" style="67" customWidth="1"/>
    <col min="15300" max="15300" width="10.28515625" style="67" customWidth="1"/>
    <col min="15301" max="15301" width="6" style="67" customWidth="1"/>
    <col min="15302" max="15302" width="28.28515625" style="67" customWidth="1"/>
    <col min="15303" max="15303" width="10.28515625" style="67" customWidth="1"/>
    <col min="15304" max="15304" width="6" style="67" customWidth="1"/>
    <col min="15305" max="15305" width="28.28515625" style="67" customWidth="1"/>
    <col min="15306" max="15306" width="10.28515625" style="67" customWidth="1"/>
    <col min="15307" max="15307" width="6" style="67" customWidth="1"/>
    <col min="15308" max="15308" width="28.28515625" style="67" customWidth="1"/>
    <col min="15309" max="15309" width="10.28515625" style="67" customWidth="1"/>
    <col min="15310" max="15310" width="6" style="67" customWidth="1"/>
    <col min="15311" max="15311" width="28.28515625" style="67" customWidth="1"/>
    <col min="15312" max="15312" width="10.28515625" style="67" customWidth="1"/>
    <col min="15313" max="15313" width="6" style="67" customWidth="1"/>
    <col min="15314" max="15360" width="9.140625" style="67"/>
    <col min="15361" max="15361" width="31" style="67" customWidth="1"/>
    <col min="15362" max="15362" width="9.140625" style="67"/>
    <col min="15363" max="15363" width="28.28515625" style="67" customWidth="1"/>
    <col min="15364" max="15364" width="10.28515625" style="67" customWidth="1"/>
    <col min="15365" max="15365" width="6" style="67" customWidth="1"/>
    <col min="15366" max="15366" width="28.28515625" style="67" customWidth="1"/>
    <col min="15367" max="15367" width="10.28515625" style="67" customWidth="1"/>
    <col min="15368" max="15368" width="6" style="67" customWidth="1"/>
    <col min="15369" max="15369" width="28.28515625" style="67" customWidth="1"/>
    <col min="15370" max="15370" width="10.28515625" style="67" customWidth="1"/>
    <col min="15371" max="15371" width="6" style="67" customWidth="1"/>
    <col min="15372" max="15372" width="28.28515625" style="67" customWidth="1"/>
    <col min="15373" max="15373" width="10.28515625" style="67" customWidth="1"/>
    <col min="15374" max="15374" width="6" style="67" customWidth="1"/>
    <col min="15375" max="15375" width="28.28515625" style="67" customWidth="1"/>
    <col min="15376" max="15376" width="10.28515625" style="67" customWidth="1"/>
    <col min="15377" max="15377" width="6" style="67" customWidth="1"/>
    <col min="15378" max="15378" width="28.28515625" style="67" customWidth="1"/>
    <col min="15379" max="15379" width="10.28515625" style="67" customWidth="1"/>
    <col min="15380" max="15380" width="6" style="67" customWidth="1"/>
    <col min="15381" max="15381" width="28.28515625" style="67" customWidth="1"/>
    <col min="15382" max="15382" width="10.28515625" style="67" customWidth="1"/>
    <col min="15383" max="15383" width="6" style="67" customWidth="1"/>
    <col min="15384" max="15384" width="28.28515625" style="67" customWidth="1"/>
    <col min="15385" max="15385" width="10.28515625" style="67" customWidth="1"/>
    <col min="15386" max="15386" width="6" style="67" customWidth="1"/>
    <col min="15387" max="15387" width="28.28515625" style="67" customWidth="1"/>
    <col min="15388" max="15388" width="10.28515625" style="67" customWidth="1"/>
    <col min="15389" max="15389" width="6" style="67" customWidth="1"/>
    <col min="15390" max="15390" width="28.28515625" style="67" customWidth="1"/>
    <col min="15391" max="15391" width="10.28515625" style="67" customWidth="1"/>
    <col min="15392" max="15392" width="6" style="67" customWidth="1"/>
    <col min="15393" max="15393" width="28.28515625" style="67" customWidth="1"/>
    <col min="15394" max="15394" width="10.28515625" style="67" customWidth="1"/>
    <col min="15395" max="15395" width="6" style="67" customWidth="1"/>
    <col min="15396" max="15396" width="28.28515625" style="67" customWidth="1"/>
    <col min="15397" max="15397" width="10.28515625" style="67" customWidth="1"/>
    <col min="15398" max="15398" width="6" style="67" customWidth="1"/>
    <col min="15399" max="15399" width="28.28515625" style="67" customWidth="1"/>
    <col min="15400" max="15400" width="10.28515625" style="67" customWidth="1"/>
    <col min="15401" max="15401" width="6" style="67" customWidth="1"/>
    <col min="15402" max="15402" width="28.28515625" style="67" customWidth="1"/>
    <col min="15403" max="15403" width="10.28515625" style="67" customWidth="1"/>
    <col min="15404" max="15404" width="6" style="67" customWidth="1"/>
    <col min="15405" max="15405" width="28.28515625" style="67" customWidth="1"/>
    <col min="15406" max="15406" width="10.28515625" style="67" customWidth="1"/>
    <col min="15407" max="15407" width="6" style="67" customWidth="1"/>
    <col min="15408" max="15408" width="28.28515625" style="67" customWidth="1"/>
    <col min="15409" max="15409" width="10.28515625" style="67" customWidth="1"/>
    <col min="15410" max="15410" width="6" style="67" customWidth="1"/>
    <col min="15411" max="15411" width="28.28515625" style="67" customWidth="1"/>
    <col min="15412" max="15412" width="10.28515625" style="67" customWidth="1"/>
    <col min="15413" max="15413" width="6" style="67" customWidth="1"/>
    <col min="15414" max="15414" width="28.28515625" style="67" customWidth="1"/>
    <col min="15415" max="15415" width="10.28515625" style="67" customWidth="1"/>
    <col min="15416" max="15416" width="6" style="67" customWidth="1"/>
    <col min="15417" max="15417" width="28.28515625" style="67" customWidth="1"/>
    <col min="15418" max="15418" width="10.28515625" style="67" customWidth="1"/>
    <col min="15419" max="15419" width="6" style="67" customWidth="1"/>
    <col min="15420" max="15420" width="28.28515625" style="67" customWidth="1"/>
    <col min="15421" max="15421" width="10.28515625" style="67" customWidth="1"/>
    <col min="15422" max="15422" width="6" style="67" customWidth="1"/>
    <col min="15423" max="15423" width="28.28515625" style="67" customWidth="1"/>
    <col min="15424" max="15424" width="10.28515625" style="67" customWidth="1"/>
    <col min="15425" max="15425" width="6" style="67" customWidth="1"/>
    <col min="15426" max="15426" width="28.28515625" style="67" customWidth="1"/>
    <col min="15427" max="15427" width="10.28515625" style="67" customWidth="1"/>
    <col min="15428" max="15428" width="6" style="67" customWidth="1"/>
    <col min="15429" max="15429" width="28.28515625" style="67" customWidth="1"/>
    <col min="15430" max="15430" width="10.28515625" style="67" customWidth="1"/>
    <col min="15431" max="15431" width="6" style="67" customWidth="1"/>
    <col min="15432" max="15432" width="28.28515625" style="67" customWidth="1"/>
    <col min="15433" max="15433" width="10.28515625" style="67" customWidth="1"/>
    <col min="15434" max="15434" width="6" style="67" customWidth="1"/>
    <col min="15435" max="15435" width="28.28515625" style="67" customWidth="1"/>
    <col min="15436" max="15436" width="10.28515625" style="67" customWidth="1"/>
    <col min="15437" max="15437" width="6" style="67" customWidth="1"/>
    <col min="15438" max="15438" width="28.28515625" style="67" customWidth="1"/>
    <col min="15439" max="15439" width="10.28515625" style="67" customWidth="1"/>
    <col min="15440" max="15440" width="6" style="67" customWidth="1"/>
    <col min="15441" max="15441" width="28.28515625" style="67" customWidth="1"/>
    <col min="15442" max="15442" width="10.28515625" style="67" customWidth="1"/>
    <col min="15443" max="15443" width="6" style="67" customWidth="1"/>
    <col min="15444" max="15444" width="28.28515625" style="67" customWidth="1"/>
    <col min="15445" max="15445" width="10.28515625" style="67" customWidth="1"/>
    <col min="15446" max="15446" width="6" style="67" customWidth="1"/>
    <col min="15447" max="15447" width="28.28515625" style="67" customWidth="1"/>
    <col min="15448" max="15448" width="10.28515625" style="67" customWidth="1"/>
    <col min="15449" max="15449" width="6" style="67" customWidth="1"/>
    <col min="15450" max="15450" width="28.28515625" style="67" customWidth="1"/>
    <col min="15451" max="15451" width="10.28515625" style="67" customWidth="1"/>
    <col min="15452" max="15452" width="6" style="67" customWidth="1"/>
    <col min="15453" max="15453" width="28.28515625" style="67" customWidth="1"/>
    <col min="15454" max="15454" width="10.28515625" style="67" customWidth="1"/>
    <col min="15455" max="15455" width="6" style="67" customWidth="1"/>
    <col min="15456" max="15456" width="28.28515625" style="67" customWidth="1"/>
    <col min="15457" max="15457" width="10.28515625" style="67" customWidth="1"/>
    <col min="15458" max="15458" width="6" style="67" customWidth="1"/>
    <col min="15459" max="15459" width="28.28515625" style="67" customWidth="1"/>
    <col min="15460" max="15460" width="10.28515625" style="67" customWidth="1"/>
    <col min="15461" max="15461" width="6" style="67" customWidth="1"/>
    <col min="15462" max="15462" width="28.28515625" style="67" customWidth="1"/>
    <col min="15463" max="15463" width="10.28515625" style="67" customWidth="1"/>
    <col min="15464" max="15464" width="6" style="67" customWidth="1"/>
    <col min="15465" max="15465" width="28.28515625" style="67" customWidth="1"/>
    <col min="15466" max="15466" width="10.28515625" style="67" customWidth="1"/>
    <col min="15467" max="15467" width="6" style="67" customWidth="1"/>
    <col min="15468" max="15468" width="28.28515625" style="67" customWidth="1"/>
    <col min="15469" max="15469" width="10.28515625" style="67" customWidth="1"/>
    <col min="15470" max="15470" width="6" style="67" customWidth="1"/>
    <col min="15471" max="15471" width="28.28515625" style="67" customWidth="1"/>
    <col min="15472" max="15472" width="10.28515625" style="67" customWidth="1"/>
    <col min="15473" max="15473" width="6" style="67" customWidth="1"/>
    <col min="15474" max="15474" width="28.28515625" style="67" customWidth="1"/>
    <col min="15475" max="15475" width="10.28515625" style="67" customWidth="1"/>
    <col min="15476" max="15476" width="6" style="67" customWidth="1"/>
    <col min="15477" max="15477" width="28.28515625" style="67" customWidth="1"/>
    <col min="15478" max="15478" width="10.28515625" style="67" customWidth="1"/>
    <col min="15479" max="15479" width="6" style="67" customWidth="1"/>
    <col min="15480" max="15480" width="28.28515625" style="67" customWidth="1"/>
    <col min="15481" max="15481" width="10.28515625" style="67" customWidth="1"/>
    <col min="15482" max="15482" width="6" style="67" customWidth="1"/>
    <col min="15483" max="15483" width="28.28515625" style="67" customWidth="1"/>
    <col min="15484" max="15484" width="10.28515625" style="67" customWidth="1"/>
    <col min="15485" max="15485" width="6" style="67" customWidth="1"/>
    <col min="15486" max="15486" width="28.28515625" style="67" customWidth="1"/>
    <col min="15487" max="15487" width="10.28515625" style="67" customWidth="1"/>
    <col min="15488" max="15488" width="6" style="67" customWidth="1"/>
    <col min="15489" max="15489" width="28.28515625" style="67" customWidth="1"/>
    <col min="15490" max="15490" width="10.28515625" style="67" customWidth="1"/>
    <col min="15491" max="15491" width="6" style="67" customWidth="1"/>
    <col min="15492" max="15492" width="28.28515625" style="67" customWidth="1"/>
    <col min="15493" max="15493" width="10.28515625" style="67" customWidth="1"/>
    <col min="15494" max="15494" width="6" style="67" customWidth="1"/>
    <col min="15495" max="15495" width="28.28515625" style="67" customWidth="1"/>
    <col min="15496" max="15496" width="10.28515625" style="67" customWidth="1"/>
    <col min="15497" max="15497" width="6" style="67" customWidth="1"/>
    <col min="15498" max="15498" width="28.28515625" style="67" customWidth="1"/>
    <col min="15499" max="15499" width="10.28515625" style="67" customWidth="1"/>
    <col min="15500" max="15500" width="6" style="67" customWidth="1"/>
    <col min="15501" max="15501" width="28.28515625" style="67" customWidth="1"/>
    <col min="15502" max="15502" width="10.28515625" style="67" customWidth="1"/>
    <col min="15503" max="15503" width="6" style="67" customWidth="1"/>
    <col min="15504" max="15504" width="28.28515625" style="67" customWidth="1"/>
    <col min="15505" max="15505" width="10.28515625" style="67" customWidth="1"/>
    <col min="15506" max="15506" width="6" style="67" customWidth="1"/>
    <col min="15507" max="15507" width="28.28515625" style="67" customWidth="1"/>
    <col min="15508" max="15508" width="10.28515625" style="67" customWidth="1"/>
    <col min="15509" max="15509" width="6" style="67" customWidth="1"/>
    <col min="15510" max="15510" width="28.28515625" style="67" customWidth="1"/>
    <col min="15511" max="15511" width="10.28515625" style="67" customWidth="1"/>
    <col min="15512" max="15512" width="6" style="67" customWidth="1"/>
    <col min="15513" max="15513" width="28.28515625" style="67" customWidth="1"/>
    <col min="15514" max="15514" width="10.28515625" style="67" customWidth="1"/>
    <col min="15515" max="15515" width="6" style="67" customWidth="1"/>
    <col min="15516" max="15516" width="28.28515625" style="67" customWidth="1"/>
    <col min="15517" max="15517" width="10.28515625" style="67" customWidth="1"/>
    <col min="15518" max="15518" width="6" style="67" customWidth="1"/>
    <col min="15519" max="15519" width="28.28515625" style="67" customWidth="1"/>
    <col min="15520" max="15520" width="10.28515625" style="67" customWidth="1"/>
    <col min="15521" max="15521" width="6" style="67" customWidth="1"/>
    <col min="15522" max="15522" width="28.28515625" style="67" customWidth="1"/>
    <col min="15523" max="15523" width="10.28515625" style="67" customWidth="1"/>
    <col min="15524" max="15524" width="6" style="67" customWidth="1"/>
    <col min="15525" max="15525" width="28.28515625" style="67" customWidth="1"/>
    <col min="15526" max="15526" width="10.28515625" style="67" customWidth="1"/>
    <col min="15527" max="15527" width="6" style="67" customWidth="1"/>
    <col min="15528" max="15528" width="28.28515625" style="67" customWidth="1"/>
    <col min="15529" max="15529" width="10.28515625" style="67" customWidth="1"/>
    <col min="15530" max="15530" width="6" style="67" customWidth="1"/>
    <col min="15531" max="15531" width="28.28515625" style="67" customWidth="1"/>
    <col min="15532" max="15532" width="10.28515625" style="67" customWidth="1"/>
    <col min="15533" max="15533" width="6" style="67" customWidth="1"/>
    <col min="15534" max="15534" width="28.28515625" style="67" customWidth="1"/>
    <col min="15535" max="15535" width="10.28515625" style="67" customWidth="1"/>
    <col min="15536" max="15536" width="6" style="67" customWidth="1"/>
    <col min="15537" max="15537" width="28.28515625" style="67" customWidth="1"/>
    <col min="15538" max="15538" width="10.28515625" style="67" customWidth="1"/>
    <col min="15539" max="15539" width="6" style="67" customWidth="1"/>
    <col min="15540" max="15540" width="28.28515625" style="67" customWidth="1"/>
    <col min="15541" max="15541" width="10.28515625" style="67" customWidth="1"/>
    <col min="15542" max="15542" width="6" style="67" customWidth="1"/>
    <col min="15543" max="15543" width="28.28515625" style="67" customWidth="1"/>
    <col min="15544" max="15544" width="10.28515625" style="67" customWidth="1"/>
    <col min="15545" max="15545" width="6" style="67" customWidth="1"/>
    <col min="15546" max="15546" width="28.28515625" style="67" customWidth="1"/>
    <col min="15547" max="15547" width="10.28515625" style="67" customWidth="1"/>
    <col min="15548" max="15548" width="6" style="67" customWidth="1"/>
    <col min="15549" max="15549" width="28.28515625" style="67" customWidth="1"/>
    <col min="15550" max="15550" width="10.28515625" style="67" customWidth="1"/>
    <col min="15551" max="15551" width="6" style="67" customWidth="1"/>
    <col min="15552" max="15552" width="28.28515625" style="67" customWidth="1"/>
    <col min="15553" max="15553" width="10.28515625" style="67" customWidth="1"/>
    <col min="15554" max="15554" width="6" style="67" customWidth="1"/>
    <col min="15555" max="15555" width="28.28515625" style="67" customWidth="1"/>
    <col min="15556" max="15556" width="10.28515625" style="67" customWidth="1"/>
    <col min="15557" max="15557" width="6" style="67" customWidth="1"/>
    <col min="15558" max="15558" width="28.28515625" style="67" customWidth="1"/>
    <col min="15559" max="15559" width="10.28515625" style="67" customWidth="1"/>
    <col min="15560" max="15560" width="6" style="67" customWidth="1"/>
    <col min="15561" max="15561" width="28.28515625" style="67" customWidth="1"/>
    <col min="15562" max="15562" width="10.28515625" style="67" customWidth="1"/>
    <col min="15563" max="15563" width="6" style="67" customWidth="1"/>
    <col min="15564" max="15564" width="28.28515625" style="67" customWidth="1"/>
    <col min="15565" max="15565" width="10.28515625" style="67" customWidth="1"/>
    <col min="15566" max="15566" width="6" style="67" customWidth="1"/>
    <col min="15567" max="15567" width="28.28515625" style="67" customWidth="1"/>
    <col min="15568" max="15568" width="10.28515625" style="67" customWidth="1"/>
    <col min="15569" max="15569" width="6" style="67" customWidth="1"/>
    <col min="15570" max="15616" width="9.140625" style="67"/>
    <col min="15617" max="15617" width="31" style="67" customWidth="1"/>
    <col min="15618" max="15618" width="9.140625" style="67"/>
    <col min="15619" max="15619" width="28.28515625" style="67" customWidth="1"/>
    <col min="15620" max="15620" width="10.28515625" style="67" customWidth="1"/>
    <col min="15621" max="15621" width="6" style="67" customWidth="1"/>
    <col min="15622" max="15622" width="28.28515625" style="67" customWidth="1"/>
    <col min="15623" max="15623" width="10.28515625" style="67" customWidth="1"/>
    <col min="15624" max="15624" width="6" style="67" customWidth="1"/>
    <col min="15625" max="15625" width="28.28515625" style="67" customWidth="1"/>
    <col min="15626" max="15626" width="10.28515625" style="67" customWidth="1"/>
    <col min="15627" max="15627" width="6" style="67" customWidth="1"/>
    <col min="15628" max="15628" width="28.28515625" style="67" customWidth="1"/>
    <col min="15629" max="15629" width="10.28515625" style="67" customWidth="1"/>
    <col min="15630" max="15630" width="6" style="67" customWidth="1"/>
    <col min="15631" max="15631" width="28.28515625" style="67" customWidth="1"/>
    <col min="15632" max="15632" width="10.28515625" style="67" customWidth="1"/>
    <col min="15633" max="15633" width="6" style="67" customWidth="1"/>
    <col min="15634" max="15634" width="28.28515625" style="67" customWidth="1"/>
    <col min="15635" max="15635" width="10.28515625" style="67" customWidth="1"/>
    <col min="15636" max="15636" width="6" style="67" customWidth="1"/>
    <col min="15637" max="15637" width="28.28515625" style="67" customWidth="1"/>
    <col min="15638" max="15638" width="10.28515625" style="67" customWidth="1"/>
    <col min="15639" max="15639" width="6" style="67" customWidth="1"/>
    <col min="15640" max="15640" width="28.28515625" style="67" customWidth="1"/>
    <col min="15641" max="15641" width="10.28515625" style="67" customWidth="1"/>
    <col min="15642" max="15642" width="6" style="67" customWidth="1"/>
    <col min="15643" max="15643" width="28.28515625" style="67" customWidth="1"/>
    <col min="15644" max="15644" width="10.28515625" style="67" customWidth="1"/>
    <col min="15645" max="15645" width="6" style="67" customWidth="1"/>
    <col min="15646" max="15646" width="28.28515625" style="67" customWidth="1"/>
    <col min="15647" max="15647" width="10.28515625" style="67" customWidth="1"/>
    <col min="15648" max="15648" width="6" style="67" customWidth="1"/>
    <col min="15649" max="15649" width="28.28515625" style="67" customWidth="1"/>
    <col min="15650" max="15650" width="10.28515625" style="67" customWidth="1"/>
    <col min="15651" max="15651" width="6" style="67" customWidth="1"/>
    <col min="15652" max="15652" width="28.28515625" style="67" customWidth="1"/>
    <col min="15653" max="15653" width="10.28515625" style="67" customWidth="1"/>
    <col min="15654" max="15654" width="6" style="67" customWidth="1"/>
    <col min="15655" max="15655" width="28.28515625" style="67" customWidth="1"/>
    <col min="15656" max="15656" width="10.28515625" style="67" customWidth="1"/>
    <col min="15657" max="15657" width="6" style="67" customWidth="1"/>
    <col min="15658" max="15658" width="28.28515625" style="67" customWidth="1"/>
    <col min="15659" max="15659" width="10.28515625" style="67" customWidth="1"/>
    <col min="15660" max="15660" width="6" style="67" customWidth="1"/>
    <col min="15661" max="15661" width="28.28515625" style="67" customWidth="1"/>
    <col min="15662" max="15662" width="10.28515625" style="67" customWidth="1"/>
    <col min="15663" max="15663" width="6" style="67" customWidth="1"/>
    <col min="15664" max="15664" width="28.28515625" style="67" customWidth="1"/>
    <col min="15665" max="15665" width="10.28515625" style="67" customWidth="1"/>
    <col min="15666" max="15666" width="6" style="67" customWidth="1"/>
    <col min="15667" max="15667" width="28.28515625" style="67" customWidth="1"/>
    <col min="15668" max="15668" width="10.28515625" style="67" customWidth="1"/>
    <col min="15669" max="15669" width="6" style="67" customWidth="1"/>
    <col min="15670" max="15670" width="28.28515625" style="67" customWidth="1"/>
    <col min="15671" max="15671" width="10.28515625" style="67" customWidth="1"/>
    <col min="15672" max="15672" width="6" style="67" customWidth="1"/>
    <col min="15673" max="15673" width="28.28515625" style="67" customWidth="1"/>
    <col min="15674" max="15674" width="10.28515625" style="67" customWidth="1"/>
    <col min="15675" max="15675" width="6" style="67" customWidth="1"/>
    <col min="15676" max="15676" width="28.28515625" style="67" customWidth="1"/>
    <col min="15677" max="15677" width="10.28515625" style="67" customWidth="1"/>
    <col min="15678" max="15678" width="6" style="67" customWidth="1"/>
    <col min="15679" max="15679" width="28.28515625" style="67" customWidth="1"/>
    <col min="15680" max="15680" width="10.28515625" style="67" customWidth="1"/>
    <col min="15681" max="15681" width="6" style="67" customWidth="1"/>
    <col min="15682" max="15682" width="28.28515625" style="67" customWidth="1"/>
    <col min="15683" max="15683" width="10.28515625" style="67" customWidth="1"/>
    <col min="15684" max="15684" width="6" style="67" customWidth="1"/>
    <col min="15685" max="15685" width="28.28515625" style="67" customWidth="1"/>
    <col min="15686" max="15686" width="10.28515625" style="67" customWidth="1"/>
    <col min="15687" max="15687" width="6" style="67" customWidth="1"/>
    <col min="15688" max="15688" width="28.28515625" style="67" customWidth="1"/>
    <col min="15689" max="15689" width="10.28515625" style="67" customWidth="1"/>
    <col min="15690" max="15690" width="6" style="67" customWidth="1"/>
    <col min="15691" max="15691" width="28.28515625" style="67" customWidth="1"/>
    <col min="15692" max="15692" width="10.28515625" style="67" customWidth="1"/>
    <col min="15693" max="15693" width="6" style="67" customWidth="1"/>
    <col min="15694" max="15694" width="28.28515625" style="67" customWidth="1"/>
    <col min="15695" max="15695" width="10.28515625" style="67" customWidth="1"/>
    <col min="15696" max="15696" width="6" style="67" customWidth="1"/>
    <col min="15697" max="15697" width="28.28515625" style="67" customWidth="1"/>
    <col min="15698" max="15698" width="10.28515625" style="67" customWidth="1"/>
    <col min="15699" max="15699" width="6" style="67" customWidth="1"/>
    <col min="15700" max="15700" width="28.28515625" style="67" customWidth="1"/>
    <col min="15701" max="15701" width="10.28515625" style="67" customWidth="1"/>
    <col min="15702" max="15702" width="6" style="67" customWidth="1"/>
    <col min="15703" max="15703" width="28.28515625" style="67" customWidth="1"/>
    <col min="15704" max="15704" width="10.28515625" style="67" customWidth="1"/>
    <col min="15705" max="15705" width="6" style="67" customWidth="1"/>
    <col min="15706" max="15706" width="28.28515625" style="67" customWidth="1"/>
    <col min="15707" max="15707" width="10.28515625" style="67" customWidth="1"/>
    <col min="15708" max="15708" width="6" style="67" customWidth="1"/>
    <col min="15709" max="15709" width="28.28515625" style="67" customWidth="1"/>
    <col min="15710" max="15710" width="10.28515625" style="67" customWidth="1"/>
    <col min="15711" max="15711" width="6" style="67" customWidth="1"/>
    <col min="15712" max="15712" width="28.28515625" style="67" customWidth="1"/>
    <col min="15713" max="15713" width="10.28515625" style="67" customWidth="1"/>
    <col min="15714" max="15714" width="6" style="67" customWidth="1"/>
    <col min="15715" max="15715" width="28.28515625" style="67" customWidth="1"/>
    <col min="15716" max="15716" width="10.28515625" style="67" customWidth="1"/>
    <col min="15717" max="15717" width="6" style="67" customWidth="1"/>
    <col min="15718" max="15718" width="28.28515625" style="67" customWidth="1"/>
    <col min="15719" max="15719" width="10.28515625" style="67" customWidth="1"/>
    <col min="15720" max="15720" width="6" style="67" customWidth="1"/>
    <col min="15721" max="15721" width="28.28515625" style="67" customWidth="1"/>
    <col min="15722" max="15722" width="10.28515625" style="67" customWidth="1"/>
    <col min="15723" max="15723" width="6" style="67" customWidth="1"/>
    <col min="15724" max="15724" width="28.28515625" style="67" customWidth="1"/>
    <col min="15725" max="15725" width="10.28515625" style="67" customWidth="1"/>
    <col min="15726" max="15726" width="6" style="67" customWidth="1"/>
    <col min="15727" max="15727" width="28.28515625" style="67" customWidth="1"/>
    <col min="15728" max="15728" width="10.28515625" style="67" customWidth="1"/>
    <col min="15729" max="15729" width="6" style="67" customWidth="1"/>
    <col min="15730" max="15730" width="28.28515625" style="67" customWidth="1"/>
    <col min="15731" max="15731" width="10.28515625" style="67" customWidth="1"/>
    <col min="15732" max="15732" width="6" style="67" customWidth="1"/>
    <col min="15733" max="15733" width="28.28515625" style="67" customWidth="1"/>
    <col min="15734" max="15734" width="10.28515625" style="67" customWidth="1"/>
    <col min="15735" max="15735" width="6" style="67" customWidth="1"/>
    <col min="15736" max="15736" width="28.28515625" style="67" customWidth="1"/>
    <col min="15737" max="15737" width="10.28515625" style="67" customWidth="1"/>
    <col min="15738" max="15738" width="6" style="67" customWidth="1"/>
    <col min="15739" max="15739" width="28.28515625" style="67" customWidth="1"/>
    <col min="15740" max="15740" width="10.28515625" style="67" customWidth="1"/>
    <col min="15741" max="15741" width="6" style="67" customWidth="1"/>
    <col min="15742" max="15742" width="28.28515625" style="67" customWidth="1"/>
    <col min="15743" max="15743" width="10.28515625" style="67" customWidth="1"/>
    <col min="15744" max="15744" width="6" style="67" customWidth="1"/>
    <col min="15745" max="15745" width="28.28515625" style="67" customWidth="1"/>
    <col min="15746" max="15746" width="10.28515625" style="67" customWidth="1"/>
    <col min="15747" max="15747" width="6" style="67" customWidth="1"/>
    <col min="15748" max="15748" width="28.28515625" style="67" customWidth="1"/>
    <col min="15749" max="15749" width="10.28515625" style="67" customWidth="1"/>
    <col min="15750" max="15750" width="6" style="67" customWidth="1"/>
    <col min="15751" max="15751" width="28.28515625" style="67" customWidth="1"/>
    <col min="15752" max="15752" width="10.28515625" style="67" customWidth="1"/>
    <col min="15753" max="15753" width="6" style="67" customWidth="1"/>
    <col min="15754" max="15754" width="28.28515625" style="67" customWidth="1"/>
    <col min="15755" max="15755" width="10.28515625" style="67" customWidth="1"/>
    <col min="15756" max="15756" width="6" style="67" customWidth="1"/>
    <col min="15757" max="15757" width="28.28515625" style="67" customWidth="1"/>
    <col min="15758" max="15758" width="10.28515625" style="67" customWidth="1"/>
    <col min="15759" max="15759" width="6" style="67" customWidth="1"/>
    <col min="15760" max="15760" width="28.28515625" style="67" customWidth="1"/>
    <col min="15761" max="15761" width="10.28515625" style="67" customWidth="1"/>
    <col min="15762" max="15762" width="6" style="67" customWidth="1"/>
    <col min="15763" max="15763" width="28.28515625" style="67" customWidth="1"/>
    <col min="15764" max="15764" width="10.28515625" style="67" customWidth="1"/>
    <col min="15765" max="15765" width="6" style="67" customWidth="1"/>
    <col min="15766" max="15766" width="28.28515625" style="67" customWidth="1"/>
    <col min="15767" max="15767" width="10.28515625" style="67" customWidth="1"/>
    <col min="15768" max="15768" width="6" style="67" customWidth="1"/>
    <col min="15769" max="15769" width="28.28515625" style="67" customWidth="1"/>
    <col min="15770" max="15770" width="10.28515625" style="67" customWidth="1"/>
    <col min="15771" max="15771" width="6" style="67" customWidth="1"/>
    <col min="15772" max="15772" width="28.28515625" style="67" customWidth="1"/>
    <col min="15773" max="15773" width="10.28515625" style="67" customWidth="1"/>
    <col min="15774" max="15774" width="6" style="67" customWidth="1"/>
    <col min="15775" max="15775" width="28.28515625" style="67" customWidth="1"/>
    <col min="15776" max="15776" width="10.28515625" style="67" customWidth="1"/>
    <col min="15777" max="15777" width="6" style="67" customWidth="1"/>
    <col min="15778" max="15778" width="28.28515625" style="67" customWidth="1"/>
    <col min="15779" max="15779" width="10.28515625" style="67" customWidth="1"/>
    <col min="15780" max="15780" width="6" style="67" customWidth="1"/>
    <col min="15781" max="15781" width="28.28515625" style="67" customWidth="1"/>
    <col min="15782" max="15782" width="10.28515625" style="67" customWidth="1"/>
    <col min="15783" max="15783" width="6" style="67" customWidth="1"/>
    <col min="15784" max="15784" width="28.28515625" style="67" customWidth="1"/>
    <col min="15785" max="15785" width="10.28515625" style="67" customWidth="1"/>
    <col min="15786" max="15786" width="6" style="67" customWidth="1"/>
    <col min="15787" max="15787" width="28.28515625" style="67" customWidth="1"/>
    <col min="15788" max="15788" width="10.28515625" style="67" customWidth="1"/>
    <col min="15789" max="15789" width="6" style="67" customWidth="1"/>
    <col min="15790" max="15790" width="28.28515625" style="67" customWidth="1"/>
    <col min="15791" max="15791" width="10.28515625" style="67" customWidth="1"/>
    <col min="15792" max="15792" width="6" style="67" customWidth="1"/>
    <col min="15793" max="15793" width="28.28515625" style="67" customWidth="1"/>
    <col min="15794" max="15794" width="10.28515625" style="67" customWidth="1"/>
    <col min="15795" max="15795" width="6" style="67" customWidth="1"/>
    <col min="15796" max="15796" width="28.28515625" style="67" customWidth="1"/>
    <col min="15797" max="15797" width="10.28515625" style="67" customWidth="1"/>
    <col min="15798" max="15798" width="6" style="67" customWidth="1"/>
    <col min="15799" max="15799" width="28.28515625" style="67" customWidth="1"/>
    <col min="15800" max="15800" width="10.28515625" style="67" customWidth="1"/>
    <col min="15801" max="15801" width="6" style="67" customWidth="1"/>
    <col min="15802" max="15802" width="28.28515625" style="67" customWidth="1"/>
    <col min="15803" max="15803" width="10.28515625" style="67" customWidth="1"/>
    <col min="15804" max="15804" width="6" style="67" customWidth="1"/>
    <col min="15805" max="15805" width="28.28515625" style="67" customWidth="1"/>
    <col min="15806" max="15806" width="10.28515625" style="67" customWidth="1"/>
    <col min="15807" max="15807" width="6" style="67" customWidth="1"/>
    <col min="15808" max="15808" width="28.28515625" style="67" customWidth="1"/>
    <col min="15809" max="15809" width="10.28515625" style="67" customWidth="1"/>
    <col min="15810" max="15810" width="6" style="67" customWidth="1"/>
    <col min="15811" max="15811" width="28.28515625" style="67" customWidth="1"/>
    <col min="15812" max="15812" width="10.28515625" style="67" customWidth="1"/>
    <col min="15813" max="15813" width="6" style="67" customWidth="1"/>
    <col min="15814" max="15814" width="28.28515625" style="67" customWidth="1"/>
    <col min="15815" max="15815" width="10.28515625" style="67" customWidth="1"/>
    <col min="15816" max="15816" width="6" style="67" customWidth="1"/>
    <col min="15817" max="15817" width="28.28515625" style="67" customWidth="1"/>
    <col min="15818" max="15818" width="10.28515625" style="67" customWidth="1"/>
    <col min="15819" max="15819" width="6" style="67" customWidth="1"/>
    <col min="15820" max="15820" width="28.28515625" style="67" customWidth="1"/>
    <col min="15821" max="15821" width="10.28515625" style="67" customWidth="1"/>
    <col min="15822" max="15822" width="6" style="67" customWidth="1"/>
    <col min="15823" max="15823" width="28.28515625" style="67" customWidth="1"/>
    <col min="15824" max="15824" width="10.28515625" style="67" customWidth="1"/>
    <col min="15825" max="15825" width="6" style="67" customWidth="1"/>
    <col min="15826" max="15872" width="9.140625" style="67"/>
    <col min="15873" max="15873" width="31" style="67" customWidth="1"/>
    <col min="15874" max="15874" width="9.140625" style="67"/>
    <col min="15875" max="15875" width="28.28515625" style="67" customWidth="1"/>
    <col min="15876" max="15876" width="10.28515625" style="67" customWidth="1"/>
    <col min="15877" max="15877" width="6" style="67" customWidth="1"/>
    <col min="15878" max="15878" width="28.28515625" style="67" customWidth="1"/>
    <col min="15879" max="15879" width="10.28515625" style="67" customWidth="1"/>
    <col min="15880" max="15880" width="6" style="67" customWidth="1"/>
    <col min="15881" max="15881" width="28.28515625" style="67" customWidth="1"/>
    <col min="15882" max="15882" width="10.28515625" style="67" customWidth="1"/>
    <col min="15883" max="15883" width="6" style="67" customWidth="1"/>
    <col min="15884" max="15884" width="28.28515625" style="67" customWidth="1"/>
    <col min="15885" max="15885" width="10.28515625" style="67" customWidth="1"/>
    <col min="15886" max="15886" width="6" style="67" customWidth="1"/>
    <col min="15887" max="15887" width="28.28515625" style="67" customWidth="1"/>
    <col min="15888" max="15888" width="10.28515625" style="67" customWidth="1"/>
    <col min="15889" max="15889" width="6" style="67" customWidth="1"/>
    <col min="15890" max="15890" width="28.28515625" style="67" customWidth="1"/>
    <col min="15891" max="15891" width="10.28515625" style="67" customWidth="1"/>
    <col min="15892" max="15892" width="6" style="67" customWidth="1"/>
    <col min="15893" max="15893" width="28.28515625" style="67" customWidth="1"/>
    <col min="15894" max="15894" width="10.28515625" style="67" customWidth="1"/>
    <col min="15895" max="15895" width="6" style="67" customWidth="1"/>
    <col min="15896" max="15896" width="28.28515625" style="67" customWidth="1"/>
    <col min="15897" max="15897" width="10.28515625" style="67" customWidth="1"/>
    <col min="15898" max="15898" width="6" style="67" customWidth="1"/>
    <col min="15899" max="15899" width="28.28515625" style="67" customWidth="1"/>
    <col min="15900" max="15900" width="10.28515625" style="67" customWidth="1"/>
    <col min="15901" max="15901" width="6" style="67" customWidth="1"/>
    <col min="15902" max="15902" width="28.28515625" style="67" customWidth="1"/>
    <col min="15903" max="15903" width="10.28515625" style="67" customWidth="1"/>
    <col min="15904" max="15904" width="6" style="67" customWidth="1"/>
    <col min="15905" max="15905" width="28.28515625" style="67" customWidth="1"/>
    <col min="15906" max="15906" width="10.28515625" style="67" customWidth="1"/>
    <col min="15907" max="15907" width="6" style="67" customWidth="1"/>
    <col min="15908" max="15908" width="28.28515625" style="67" customWidth="1"/>
    <col min="15909" max="15909" width="10.28515625" style="67" customWidth="1"/>
    <col min="15910" max="15910" width="6" style="67" customWidth="1"/>
    <col min="15911" max="15911" width="28.28515625" style="67" customWidth="1"/>
    <col min="15912" max="15912" width="10.28515625" style="67" customWidth="1"/>
    <col min="15913" max="15913" width="6" style="67" customWidth="1"/>
    <col min="15914" max="15914" width="28.28515625" style="67" customWidth="1"/>
    <col min="15915" max="15915" width="10.28515625" style="67" customWidth="1"/>
    <col min="15916" max="15916" width="6" style="67" customWidth="1"/>
    <col min="15917" max="15917" width="28.28515625" style="67" customWidth="1"/>
    <col min="15918" max="15918" width="10.28515625" style="67" customWidth="1"/>
    <col min="15919" max="15919" width="6" style="67" customWidth="1"/>
    <col min="15920" max="15920" width="28.28515625" style="67" customWidth="1"/>
    <col min="15921" max="15921" width="10.28515625" style="67" customWidth="1"/>
    <col min="15922" max="15922" width="6" style="67" customWidth="1"/>
    <col min="15923" max="15923" width="28.28515625" style="67" customWidth="1"/>
    <col min="15924" max="15924" width="10.28515625" style="67" customWidth="1"/>
    <col min="15925" max="15925" width="6" style="67" customWidth="1"/>
    <col min="15926" max="15926" width="28.28515625" style="67" customWidth="1"/>
    <col min="15927" max="15927" width="10.28515625" style="67" customWidth="1"/>
    <col min="15928" max="15928" width="6" style="67" customWidth="1"/>
    <col min="15929" max="15929" width="28.28515625" style="67" customWidth="1"/>
    <col min="15930" max="15930" width="10.28515625" style="67" customWidth="1"/>
    <col min="15931" max="15931" width="6" style="67" customWidth="1"/>
    <col min="15932" max="15932" width="28.28515625" style="67" customWidth="1"/>
    <col min="15933" max="15933" width="10.28515625" style="67" customWidth="1"/>
    <col min="15934" max="15934" width="6" style="67" customWidth="1"/>
    <col min="15935" max="15935" width="28.28515625" style="67" customWidth="1"/>
    <col min="15936" max="15936" width="10.28515625" style="67" customWidth="1"/>
    <col min="15937" max="15937" width="6" style="67" customWidth="1"/>
    <col min="15938" max="15938" width="28.28515625" style="67" customWidth="1"/>
    <col min="15939" max="15939" width="10.28515625" style="67" customWidth="1"/>
    <col min="15940" max="15940" width="6" style="67" customWidth="1"/>
    <col min="15941" max="15941" width="28.28515625" style="67" customWidth="1"/>
    <col min="15942" max="15942" width="10.28515625" style="67" customWidth="1"/>
    <col min="15943" max="15943" width="6" style="67" customWidth="1"/>
    <col min="15944" max="15944" width="28.28515625" style="67" customWidth="1"/>
    <col min="15945" max="15945" width="10.28515625" style="67" customWidth="1"/>
    <col min="15946" max="15946" width="6" style="67" customWidth="1"/>
    <col min="15947" max="15947" width="28.28515625" style="67" customWidth="1"/>
    <col min="15948" max="15948" width="10.28515625" style="67" customWidth="1"/>
    <col min="15949" max="15949" width="6" style="67" customWidth="1"/>
    <col min="15950" max="15950" width="28.28515625" style="67" customWidth="1"/>
    <col min="15951" max="15951" width="10.28515625" style="67" customWidth="1"/>
    <col min="15952" max="15952" width="6" style="67" customWidth="1"/>
    <col min="15953" max="15953" width="28.28515625" style="67" customWidth="1"/>
    <col min="15954" max="15954" width="10.28515625" style="67" customWidth="1"/>
    <col min="15955" max="15955" width="6" style="67" customWidth="1"/>
    <col min="15956" max="15956" width="28.28515625" style="67" customWidth="1"/>
    <col min="15957" max="15957" width="10.28515625" style="67" customWidth="1"/>
    <col min="15958" max="15958" width="6" style="67" customWidth="1"/>
    <col min="15959" max="15959" width="28.28515625" style="67" customWidth="1"/>
    <col min="15960" max="15960" width="10.28515625" style="67" customWidth="1"/>
    <col min="15961" max="15961" width="6" style="67" customWidth="1"/>
    <col min="15962" max="15962" width="28.28515625" style="67" customWidth="1"/>
    <col min="15963" max="15963" width="10.28515625" style="67" customWidth="1"/>
    <col min="15964" max="15964" width="6" style="67" customWidth="1"/>
    <col min="15965" max="15965" width="28.28515625" style="67" customWidth="1"/>
    <col min="15966" max="15966" width="10.28515625" style="67" customWidth="1"/>
    <col min="15967" max="15967" width="6" style="67" customWidth="1"/>
    <col min="15968" max="15968" width="28.28515625" style="67" customWidth="1"/>
    <col min="15969" max="15969" width="10.28515625" style="67" customWidth="1"/>
    <col min="15970" max="15970" width="6" style="67" customWidth="1"/>
    <col min="15971" max="15971" width="28.28515625" style="67" customWidth="1"/>
    <col min="15972" max="15972" width="10.28515625" style="67" customWidth="1"/>
    <col min="15973" max="15973" width="6" style="67" customWidth="1"/>
    <col min="15974" max="15974" width="28.28515625" style="67" customWidth="1"/>
    <col min="15975" max="15975" width="10.28515625" style="67" customWidth="1"/>
    <col min="15976" max="15976" width="6" style="67" customWidth="1"/>
    <col min="15977" max="15977" width="28.28515625" style="67" customWidth="1"/>
    <col min="15978" max="15978" width="10.28515625" style="67" customWidth="1"/>
    <col min="15979" max="15979" width="6" style="67" customWidth="1"/>
    <col min="15980" max="15980" width="28.28515625" style="67" customWidth="1"/>
    <col min="15981" max="15981" width="10.28515625" style="67" customWidth="1"/>
    <col min="15982" max="15982" width="6" style="67" customWidth="1"/>
    <col min="15983" max="15983" width="28.28515625" style="67" customWidth="1"/>
    <col min="15984" max="15984" width="10.28515625" style="67" customWidth="1"/>
    <col min="15985" max="15985" width="6" style="67" customWidth="1"/>
    <col min="15986" max="15986" width="28.28515625" style="67" customWidth="1"/>
    <col min="15987" max="15987" width="10.28515625" style="67" customWidth="1"/>
    <col min="15988" max="15988" width="6" style="67" customWidth="1"/>
    <col min="15989" max="15989" width="28.28515625" style="67" customWidth="1"/>
    <col min="15990" max="15990" width="10.28515625" style="67" customWidth="1"/>
    <col min="15991" max="15991" width="6" style="67" customWidth="1"/>
    <col min="15992" max="15992" width="28.28515625" style="67" customWidth="1"/>
    <col min="15993" max="15993" width="10.28515625" style="67" customWidth="1"/>
    <col min="15994" max="15994" width="6" style="67" customWidth="1"/>
    <col min="15995" max="15995" width="28.28515625" style="67" customWidth="1"/>
    <col min="15996" max="15996" width="10.28515625" style="67" customWidth="1"/>
    <col min="15997" max="15997" width="6" style="67" customWidth="1"/>
    <col min="15998" max="15998" width="28.28515625" style="67" customWidth="1"/>
    <col min="15999" max="15999" width="10.28515625" style="67" customWidth="1"/>
    <col min="16000" max="16000" width="6" style="67" customWidth="1"/>
    <col min="16001" max="16001" width="28.28515625" style="67" customWidth="1"/>
    <col min="16002" max="16002" width="10.28515625" style="67" customWidth="1"/>
    <col min="16003" max="16003" width="6" style="67" customWidth="1"/>
    <col min="16004" max="16004" width="28.28515625" style="67" customWidth="1"/>
    <col min="16005" max="16005" width="10.28515625" style="67" customWidth="1"/>
    <col min="16006" max="16006" width="6" style="67" customWidth="1"/>
    <col min="16007" max="16007" width="28.28515625" style="67" customWidth="1"/>
    <col min="16008" max="16008" width="10.28515625" style="67" customWidth="1"/>
    <col min="16009" max="16009" width="6" style="67" customWidth="1"/>
    <col min="16010" max="16010" width="28.28515625" style="67" customWidth="1"/>
    <col min="16011" max="16011" width="10.28515625" style="67" customWidth="1"/>
    <col min="16012" max="16012" width="6" style="67" customWidth="1"/>
    <col min="16013" max="16013" width="28.28515625" style="67" customWidth="1"/>
    <col min="16014" max="16014" width="10.28515625" style="67" customWidth="1"/>
    <col min="16015" max="16015" width="6" style="67" customWidth="1"/>
    <col min="16016" max="16016" width="28.28515625" style="67" customWidth="1"/>
    <col min="16017" max="16017" width="10.28515625" style="67" customWidth="1"/>
    <col min="16018" max="16018" width="6" style="67" customWidth="1"/>
    <col min="16019" max="16019" width="28.28515625" style="67" customWidth="1"/>
    <col min="16020" max="16020" width="10.28515625" style="67" customWidth="1"/>
    <col min="16021" max="16021" width="6" style="67" customWidth="1"/>
    <col min="16022" max="16022" width="28.28515625" style="67" customWidth="1"/>
    <col min="16023" max="16023" width="10.28515625" style="67" customWidth="1"/>
    <col min="16024" max="16024" width="6" style="67" customWidth="1"/>
    <col min="16025" max="16025" width="28.28515625" style="67" customWidth="1"/>
    <col min="16026" max="16026" width="10.28515625" style="67" customWidth="1"/>
    <col min="16027" max="16027" width="6" style="67" customWidth="1"/>
    <col min="16028" max="16028" width="28.28515625" style="67" customWidth="1"/>
    <col min="16029" max="16029" width="10.28515625" style="67" customWidth="1"/>
    <col min="16030" max="16030" width="6" style="67" customWidth="1"/>
    <col min="16031" max="16031" width="28.28515625" style="67" customWidth="1"/>
    <col min="16032" max="16032" width="10.28515625" style="67" customWidth="1"/>
    <col min="16033" max="16033" width="6" style="67" customWidth="1"/>
    <col min="16034" max="16034" width="28.28515625" style="67" customWidth="1"/>
    <col min="16035" max="16035" width="10.28515625" style="67" customWidth="1"/>
    <col min="16036" max="16036" width="6" style="67" customWidth="1"/>
    <col min="16037" max="16037" width="28.28515625" style="67" customWidth="1"/>
    <col min="16038" max="16038" width="10.28515625" style="67" customWidth="1"/>
    <col min="16039" max="16039" width="6" style="67" customWidth="1"/>
    <col min="16040" max="16040" width="28.28515625" style="67" customWidth="1"/>
    <col min="16041" max="16041" width="10.28515625" style="67" customWidth="1"/>
    <col min="16042" max="16042" width="6" style="67" customWidth="1"/>
    <col min="16043" max="16043" width="28.28515625" style="67" customWidth="1"/>
    <col min="16044" max="16044" width="10.28515625" style="67" customWidth="1"/>
    <col min="16045" max="16045" width="6" style="67" customWidth="1"/>
    <col min="16046" max="16046" width="28.28515625" style="67" customWidth="1"/>
    <col min="16047" max="16047" width="10.28515625" style="67" customWidth="1"/>
    <col min="16048" max="16048" width="6" style="67" customWidth="1"/>
    <col min="16049" max="16049" width="28.28515625" style="67" customWidth="1"/>
    <col min="16050" max="16050" width="10.28515625" style="67" customWidth="1"/>
    <col min="16051" max="16051" width="6" style="67" customWidth="1"/>
    <col min="16052" max="16052" width="28.28515625" style="67" customWidth="1"/>
    <col min="16053" max="16053" width="10.28515625" style="67" customWidth="1"/>
    <col min="16054" max="16054" width="6" style="67" customWidth="1"/>
    <col min="16055" max="16055" width="28.28515625" style="67" customWidth="1"/>
    <col min="16056" max="16056" width="10.28515625" style="67" customWidth="1"/>
    <col min="16057" max="16057" width="6" style="67" customWidth="1"/>
    <col min="16058" max="16058" width="28.28515625" style="67" customWidth="1"/>
    <col min="16059" max="16059" width="10.28515625" style="67" customWidth="1"/>
    <col min="16060" max="16060" width="6" style="67" customWidth="1"/>
    <col min="16061" max="16061" width="28.28515625" style="67" customWidth="1"/>
    <col min="16062" max="16062" width="10.28515625" style="67" customWidth="1"/>
    <col min="16063" max="16063" width="6" style="67" customWidth="1"/>
    <col min="16064" max="16064" width="28.28515625" style="67" customWidth="1"/>
    <col min="16065" max="16065" width="10.28515625" style="67" customWidth="1"/>
    <col min="16066" max="16066" width="6" style="67" customWidth="1"/>
    <col min="16067" max="16067" width="28.28515625" style="67" customWidth="1"/>
    <col min="16068" max="16068" width="10.28515625" style="67" customWidth="1"/>
    <col min="16069" max="16069" width="6" style="67" customWidth="1"/>
    <col min="16070" max="16070" width="28.28515625" style="67" customWidth="1"/>
    <col min="16071" max="16071" width="10.28515625" style="67" customWidth="1"/>
    <col min="16072" max="16072" width="6" style="67" customWidth="1"/>
    <col min="16073" max="16073" width="28.28515625" style="67" customWidth="1"/>
    <col min="16074" max="16074" width="10.28515625" style="67" customWidth="1"/>
    <col min="16075" max="16075" width="6" style="67" customWidth="1"/>
    <col min="16076" max="16076" width="28.28515625" style="67" customWidth="1"/>
    <col min="16077" max="16077" width="10.28515625" style="67" customWidth="1"/>
    <col min="16078" max="16078" width="6" style="67" customWidth="1"/>
    <col min="16079" max="16079" width="28.28515625" style="67" customWidth="1"/>
    <col min="16080" max="16080" width="10.28515625" style="67" customWidth="1"/>
    <col min="16081" max="16081" width="6" style="67" customWidth="1"/>
    <col min="16082" max="16128" width="9.140625" style="67"/>
    <col min="16129" max="16129" width="31" style="67" customWidth="1"/>
    <col min="16130" max="16130" width="9.140625" style="67"/>
    <col min="16131" max="16131" width="28.28515625" style="67" customWidth="1"/>
    <col min="16132" max="16132" width="10.28515625" style="67" customWidth="1"/>
    <col min="16133" max="16133" width="6" style="67" customWidth="1"/>
    <col min="16134" max="16134" width="28.28515625" style="67" customWidth="1"/>
    <col min="16135" max="16135" width="10.28515625" style="67" customWidth="1"/>
    <col min="16136" max="16136" width="6" style="67" customWidth="1"/>
    <col min="16137" max="16137" width="28.28515625" style="67" customWidth="1"/>
    <col min="16138" max="16138" width="10.28515625" style="67" customWidth="1"/>
    <col min="16139" max="16139" width="6" style="67" customWidth="1"/>
    <col min="16140" max="16140" width="28.28515625" style="67" customWidth="1"/>
    <col min="16141" max="16141" width="10.28515625" style="67" customWidth="1"/>
    <col min="16142" max="16142" width="6" style="67" customWidth="1"/>
    <col min="16143" max="16143" width="28.28515625" style="67" customWidth="1"/>
    <col min="16144" max="16144" width="10.28515625" style="67" customWidth="1"/>
    <col min="16145" max="16145" width="6" style="67" customWidth="1"/>
    <col min="16146" max="16146" width="28.28515625" style="67" customWidth="1"/>
    <col min="16147" max="16147" width="10.28515625" style="67" customWidth="1"/>
    <col min="16148" max="16148" width="6" style="67" customWidth="1"/>
    <col min="16149" max="16149" width="28.28515625" style="67" customWidth="1"/>
    <col min="16150" max="16150" width="10.28515625" style="67" customWidth="1"/>
    <col min="16151" max="16151" width="6" style="67" customWidth="1"/>
    <col min="16152" max="16152" width="28.28515625" style="67" customWidth="1"/>
    <col min="16153" max="16153" width="10.28515625" style="67" customWidth="1"/>
    <col min="16154" max="16154" width="6" style="67" customWidth="1"/>
    <col min="16155" max="16155" width="28.28515625" style="67" customWidth="1"/>
    <col min="16156" max="16156" width="10.28515625" style="67" customWidth="1"/>
    <col min="16157" max="16157" width="6" style="67" customWidth="1"/>
    <col min="16158" max="16158" width="28.28515625" style="67" customWidth="1"/>
    <col min="16159" max="16159" width="10.28515625" style="67" customWidth="1"/>
    <col min="16160" max="16160" width="6" style="67" customWidth="1"/>
    <col min="16161" max="16161" width="28.28515625" style="67" customWidth="1"/>
    <col min="16162" max="16162" width="10.28515625" style="67" customWidth="1"/>
    <col min="16163" max="16163" width="6" style="67" customWidth="1"/>
    <col min="16164" max="16164" width="28.28515625" style="67" customWidth="1"/>
    <col min="16165" max="16165" width="10.28515625" style="67" customWidth="1"/>
    <col min="16166" max="16166" width="6" style="67" customWidth="1"/>
    <col min="16167" max="16167" width="28.28515625" style="67" customWidth="1"/>
    <col min="16168" max="16168" width="10.28515625" style="67" customWidth="1"/>
    <col min="16169" max="16169" width="6" style="67" customWidth="1"/>
    <col min="16170" max="16170" width="28.28515625" style="67" customWidth="1"/>
    <col min="16171" max="16171" width="10.28515625" style="67" customWidth="1"/>
    <col min="16172" max="16172" width="6" style="67" customWidth="1"/>
    <col min="16173" max="16173" width="28.28515625" style="67" customWidth="1"/>
    <col min="16174" max="16174" width="10.28515625" style="67" customWidth="1"/>
    <col min="16175" max="16175" width="6" style="67" customWidth="1"/>
    <col min="16176" max="16176" width="28.28515625" style="67" customWidth="1"/>
    <col min="16177" max="16177" width="10.28515625" style="67" customWidth="1"/>
    <col min="16178" max="16178" width="6" style="67" customWidth="1"/>
    <col min="16179" max="16179" width="28.28515625" style="67" customWidth="1"/>
    <col min="16180" max="16180" width="10.28515625" style="67" customWidth="1"/>
    <col min="16181" max="16181" width="6" style="67" customWidth="1"/>
    <col min="16182" max="16182" width="28.28515625" style="67" customWidth="1"/>
    <col min="16183" max="16183" width="10.28515625" style="67" customWidth="1"/>
    <col min="16184" max="16184" width="6" style="67" customWidth="1"/>
    <col min="16185" max="16185" width="28.28515625" style="67" customWidth="1"/>
    <col min="16186" max="16186" width="10.28515625" style="67" customWidth="1"/>
    <col min="16187" max="16187" width="6" style="67" customWidth="1"/>
    <col min="16188" max="16188" width="28.28515625" style="67" customWidth="1"/>
    <col min="16189" max="16189" width="10.28515625" style="67" customWidth="1"/>
    <col min="16190" max="16190" width="6" style="67" customWidth="1"/>
    <col min="16191" max="16191" width="28.28515625" style="67" customWidth="1"/>
    <col min="16192" max="16192" width="10.28515625" style="67" customWidth="1"/>
    <col min="16193" max="16193" width="6" style="67" customWidth="1"/>
    <col min="16194" max="16194" width="28.28515625" style="67" customWidth="1"/>
    <col min="16195" max="16195" width="10.28515625" style="67" customWidth="1"/>
    <col min="16196" max="16196" width="6" style="67" customWidth="1"/>
    <col min="16197" max="16197" width="28.28515625" style="67" customWidth="1"/>
    <col min="16198" max="16198" width="10.28515625" style="67" customWidth="1"/>
    <col min="16199" max="16199" width="6" style="67" customWidth="1"/>
    <col min="16200" max="16200" width="28.28515625" style="67" customWidth="1"/>
    <col min="16201" max="16201" width="10.28515625" style="67" customWidth="1"/>
    <col min="16202" max="16202" width="6" style="67" customWidth="1"/>
    <col min="16203" max="16203" width="28.28515625" style="67" customWidth="1"/>
    <col min="16204" max="16204" width="10.28515625" style="67" customWidth="1"/>
    <col min="16205" max="16205" width="6" style="67" customWidth="1"/>
    <col min="16206" max="16206" width="28.28515625" style="67" customWidth="1"/>
    <col min="16207" max="16207" width="10.28515625" style="67" customWidth="1"/>
    <col min="16208" max="16208" width="6" style="67" customWidth="1"/>
    <col min="16209" max="16209" width="28.28515625" style="67" customWidth="1"/>
    <col min="16210" max="16210" width="10.28515625" style="67" customWidth="1"/>
    <col min="16211" max="16211" width="6" style="67" customWidth="1"/>
    <col min="16212" max="16212" width="28.28515625" style="67" customWidth="1"/>
    <col min="16213" max="16213" width="10.28515625" style="67" customWidth="1"/>
    <col min="16214" max="16214" width="6" style="67" customWidth="1"/>
    <col min="16215" max="16215" width="28.28515625" style="67" customWidth="1"/>
    <col min="16216" max="16216" width="10.28515625" style="67" customWidth="1"/>
    <col min="16217" max="16217" width="6" style="67" customWidth="1"/>
    <col min="16218" max="16218" width="28.28515625" style="67" customWidth="1"/>
    <col min="16219" max="16219" width="10.28515625" style="67" customWidth="1"/>
    <col min="16220" max="16220" width="6" style="67" customWidth="1"/>
    <col min="16221" max="16221" width="28.28515625" style="67" customWidth="1"/>
    <col min="16222" max="16222" width="10.28515625" style="67" customWidth="1"/>
    <col min="16223" max="16223" width="6" style="67" customWidth="1"/>
    <col min="16224" max="16224" width="28.28515625" style="67" customWidth="1"/>
    <col min="16225" max="16225" width="10.28515625" style="67" customWidth="1"/>
    <col min="16226" max="16226" width="6" style="67" customWidth="1"/>
    <col min="16227" max="16227" width="28.28515625" style="67" customWidth="1"/>
    <col min="16228" max="16228" width="10.28515625" style="67" customWidth="1"/>
    <col min="16229" max="16229" width="6" style="67" customWidth="1"/>
    <col min="16230" max="16230" width="28.28515625" style="67" customWidth="1"/>
    <col min="16231" max="16231" width="10.28515625" style="67" customWidth="1"/>
    <col min="16232" max="16232" width="6" style="67" customWidth="1"/>
    <col min="16233" max="16233" width="28.28515625" style="67" customWidth="1"/>
    <col min="16234" max="16234" width="10.28515625" style="67" customWidth="1"/>
    <col min="16235" max="16235" width="6" style="67" customWidth="1"/>
    <col min="16236" max="16236" width="28.28515625" style="67" customWidth="1"/>
    <col min="16237" max="16237" width="10.28515625" style="67" customWidth="1"/>
    <col min="16238" max="16238" width="6" style="67" customWidth="1"/>
    <col min="16239" max="16239" width="28.28515625" style="67" customWidth="1"/>
    <col min="16240" max="16240" width="10.28515625" style="67" customWidth="1"/>
    <col min="16241" max="16241" width="6" style="67" customWidth="1"/>
    <col min="16242" max="16242" width="28.28515625" style="67" customWidth="1"/>
    <col min="16243" max="16243" width="10.28515625" style="67" customWidth="1"/>
    <col min="16244" max="16244" width="6" style="67" customWidth="1"/>
    <col min="16245" max="16245" width="28.28515625" style="67" customWidth="1"/>
    <col min="16246" max="16246" width="10.28515625" style="67" customWidth="1"/>
    <col min="16247" max="16247" width="6" style="67" customWidth="1"/>
    <col min="16248" max="16248" width="28.28515625" style="67" customWidth="1"/>
    <col min="16249" max="16249" width="10.28515625" style="67" customWidth="1"/>
    <col min="16250" max="16250" width="6" style="67" customWidth="1"/>
    <col min="16251" max="16251" width="28.28515625" style="67" customWidth="1"/>
    <col min="16252" max="16252" width="10.28515625" style="67" customWidth="1"/>
    <col min="16253" max="16253" width="6" style="67" customWidth="1"/>
    <col min="16254" max="16254" width="28.28515625" style="67" customWidth="1"/>
    <col min="16255" max="16255" width="10.28515625" style="67" customWidth="1"/>
    <col min="16256" max="16256" width="6" style="67" customWidth="1"/>
    <col min="16257" max="16257" width="28.28515625" style="67" customWidth="1"/>
    <col min="16258" max="16258" width="10.28515625" style="67" customWidth="1"/>
    <col min="16259" max="16259" width="6" style="67" customWidth="1"/>
    <col min="16260" max="16260" width="28.28515625" style="67" customWidth="1"/>
    <col min="16261" max="16261" width="10.28515625" style="67" customWidth="1"/>
    <col min="16262" max="16262" width="6" style="67" customWidth="1"/>
    <col min="16263" max="16263" width="28.28515625" style="67" customWidth="1"/>
    <col min="16264" max="16264" width="10.28515625" style="67" customWidth="1"/>
    <col min="16265" max="16265" width="6" style="67" customWidth="1"/>
    <col min="16266" max="16266" width="28.28515625" style="67" customWidth="1"/>
    <col min="16267" max="16267" width="10.28515625" style="67" customWidth="1"/>
    <col min="16268" max="16268" width="6" style="67" customWidth="1"/>
    <col min="16269" max="16269" width="28.28515625" style="67" customWidth="1"/>
    <col min="16270" max="16270" width="10.28515625" style="67" customWidth="1"/>
    <col min="16271" max="16271" width="6" style="67" customWidth="1"/>
    <col min="16272" max="16272" width="28.28515625" style="67" customWidth="1"/>
    <col min="16273" max="16273" width="10.28515625" style="67" customWidth="1"/>
    <col min="16274" max="16274" width="6" style="67" customWidth="1"/>
    <col min="16275" max="16275" width="28.28515625" style="67" customWidth="1"/>
    <col min="16276" max="16276" width="10.28515625" style="67" customWidth="1"/>
    <col min="16277" max="16277" width="6" style="67" customWidth="1"/>
    <col min="16278" max="16278" width="28.28515625" style="67" customWidth="1"/>
    <col min="16279" max="16279" width="10.28515625" style="67" customWidth="1"/>
    <col min="16280" max="16280" width="6" style="67" customWidth="1"/>
    <col min="16281" max="16281" width="28.28515625" style="67" customWidth="1"/>
    <col min="16282" max="16282" width="10.28515625" style="67" customWidth="1"/>
    <col min="16283" max="16283" width="6" style="67" customWidth="1"/>
    <col min="16284" max="16284" width="28.28515625" style="67" customWidth="1"/>
    <col min="16285" max="16285" width="10.28515625" style="67" customWidth="1"/>
    <col min="16286" max="16286" width="6" style="67" customWidth="1"/>
    <col min="16287" max="16287" width="28.28515625" style="67" customWidth="1"/>
    <col min="16288" max="16288" width="10.28515625" style="67" customWidth="1"/>
    <col min="16289" max="16289" width="6" style="67" customWidth="1"/>
    <col min="16290" max="16290" width="28.28515625" style="67" customWidth="1"/>
    <col min="16291" max="16291" width="10.28515625" style="67" customWidth="1"/>
    <col min="16292" max="16292" width="6" style="67" customWidth="1"/>
    <col min="16293" max="16293" width="28.28515625" style="67" customWidth="1"/>
    <col min="16294" max="16294" width="10.28515625" style="67" customWidth="1"/>
    <col min="16295" max="16295" width="6" style="67" customWidth="1"/>
    <col min="16296" max="16296" width="28.28515625" style="67" customWidth="1"/>
    <col min="16297" max="16297" width="10.28515625" style="67" customWidth="1"/>
    <col min="16298" max="16298" width="6" style="67" customWidth="1"/>
    <col min="16299" max="16299" width="28.28515625" style="67" customWidth="1"/>
    <col min="16300" max="16300" width="10.28515625" style="67" customWidth="1"/>
    <col min="16301" max="16301" width="6" style="67" customWidth="1"/>
    <col min="16302" max="16302" width="28.28515625" style="67" customWidth="1"/>
    <col min="16303" max="16303" width="10.28515625" style="67" customWidth="1"/>
    <col min="16304" max="16304" width="6" style="67" customWidth="1"/>
    <col min="16305" max="16305" width="28.28515625" style="67" customWidth="1"/>
    <col min="16306" max="16306" width="10.28515625" style="67" customWidth="1"/>
    <col min="16307" max="16307" width="6" style="67" customWidth="1"/>
    <col min="16308" max="16308" width="28.28515625" style="67" customWidth="1"/>
    <col min="16309" max="16309" width="10.28515625" style="67" customWidth="1"/>
    <col min="16310" max="16310" width="6" style="67" customWidth="1"/>
    <col min="16311" max="16311" width="28.28515625" style="67" customWidth="1"/>
    <col min="16312" max="16312" width="10.28515625" style="67" customWidth="1"/>
    <col min="16313" max="16313" width="6" style="67" customWidth="1"/>
    <col min="16314" max="16314" width="28.28515625" style="67" customWidth="1"/>
    <col min="16315" max="16315" width="10.28515625" style="67" customWidth="1"/>
    <col min="16316" max="16316" width="6" style="67" customWidth="1"/>
    <col min="16317" max="16317" width="28.28515625" style="67" customWidth="1"/>
    <col min="16318" max="16318" width="10.28515625" style="67" customWidth="1"/>
    <col min="16319" max="16319" width="6" style="67" customWidth="1"/>
    <col min="16320" max="16320" width="28.28515625" style="67" customWidth="1"/>
    <col min="16321" max="16321" width="10.28515625" style="67" customWidth="1"/>
    <col min="16322" max="16322" width="6" style="67" customWidth="1"/>
    <col min="16323" max="16323" width="28.28515625" style="67" customWidth="1"/>
    <col min="16324" max="16324" width="10.28515625" style="67" customWidth="1"/>
    <col min="16325" max="16325" width="6" style="67" customWidth="1"/>
    <col min="16326" max="16326" width="28.28515625" style="67" customWidth="1"/>
    <col min="16327" max="16327" width="10.28515625" style="67" customWidth="1"/>
    <col min="16328" max="16328" width="6" style="67" customWidth="1"/>
    <col min="16329" max="16329" width="28.28515625" style="67" customWidth="1"/>
    <col min="16330" max="16330" width="10.28515625" style="67" customWidth="1"/>
    <col min="16331" max="16331" width="6" style="67" customWidth="1"/>
    <col min="16332" max="16332" width="28.28515625" style="67" customWidth="1"/>
    <col min="16333" max="16333" width="10.28515625" style="67" customWidth="1"/>
    <col min="16334" max="16334" width="6" style="67" customWidth="1"/>
    <col min="16335" max="16335" width="28.28515625" style="67" customWidth="1"/>
    <col min="16336" max="16336" width="10.28515625" style="67" customWidth="1"/>
    <col min="16337" max="16337" width="6" style="67" customWidth="1"/>
    <col min="16338" max="16384" width="9.140625" style="67"/>
  </cols>
  <sheetData>
    <row r="1" spans="1:212" x14ac:dyDescent="0.2">
      <c r="A1" s="1" t="s">
        <v>1297</v>
      </c>
    </row>
    <row r="3" spans="1:212" x14ac:dyDescent="0.2">
      <c r="A3" s="95" t="s">
        <v>14</v>
      </c>
      <c r="B3" s="317"/>
      <c r="C3" s="407" t="s">
        <v>1166</v>
      </c>
      <c r="D3" s="317"/>
      <c r="E3" s="320"/>
      <c r="F3" s="409" t="s">
        <v>680</v>
      </c>
      <c r="G3" s="318"/>
      <c r="H3" s="319"/>
      <c r="I3" s="407" t="s">
        <v>576</v>
      </c>
      <c r="J3" s="317"/>
      <c r="K3" s="320"/>
      <c r="L3" s="409" t="s">
        <v>1203</v>
      </c>
      <c r="M3" s="318"/>
      <c r="N3" s="319"/>
      <c r="O3" s="407" t="s">
        <v>893</v>
      </c>
      <c r="P3" s="317"/>
      <c r="Q3" s="320"/>
      <c r="R3" s="409" t="s">
        <v>1264</v>
      </c>
      <c r="S3" s="318"/>
      <c r="T3" s="319"/>
      <c r="U3" s="407" t="s">
        <v>895</v>
      </c>
      <c r="V3" s="317"/>
      <c r="W3" s="320"/>
      <c r="X3" s="409" t="s">
        <v>681</v>
      </c>
      <c r="Y3" s="318"/>
      <c r="Z3" s="319"/>
      <c r="AA3" s="407" t="s">
        <v>683</v>
      </c>
      <c r="AB3" s="317"/>
      <c r="AC3" s="320"/>
      <c r="AD3" s="409" t="s">
        <v>754</v>
      </c>
      <c r="AE3" s="318"/>
      <c r="AF3" s="319"/>
      <c r="AG3" s="407" t="s">
        <v>896</v>
      </c>
      <c r="AH3" s="317"/>
      <c r="AI3" s="320"/>
      <c r="AJ3" s="409" t="s">
        <v>384</v>
      </c>
      <c r="AK3" s="318"/>
      <c r="AL3" s="319"/>
      <c r="AM3" s="407" t="s">
        <v>1204</v>
      </c>
      <c r="AN3" s="317"/>
      <c r="AO3" s="320"/>
      <c r="AP3" s="409" t="s">
        <v>1205</v>
      </c>
      <c r="AQ3" s="318"/>
      <c r="AR3" s="319"/>
      <c r="AS3" s="407" t="s">
        <v>1167</v>
      </c>
      <c r="AT3" s="317"/>
      <c r="AU3" s="320"/>
      <c r="AV3" s="409" t="s">
        <v>385</v>
      </c>
      <c r="AW3" s="318"/>
      <c r="AX3" s="319"/>
      <c r="AY3" s="407" t="s">
        <v>991</v>
      </c>
      <c r="AZ3" s="317"/>
      <c r="BA3" s="320"/>
      <c r="BB3" s="409" t="s">
        <v>1206</v>
      </c>
      <c r="BC3" s="318"/>
      <c r="BD3" s="319"/>
      <c r="BE3" s="407" t="s">
        <v>1207</v>
      </c>
      <c r="BF3" s="317"/>
      <c r="BG3" s="320"/>
      <c r="BH3" s="409" t="s">
        <v>1168</v>
      </c>
      <c r="BI3" s="318"/>
      <c r="BJ3" s="319"/>
      <c r="BK3" s="407" t="s">
        <v>755</v>
      </c>
      <c r="BL3" s="317"/>
      <c r="BM3" s="320"/>
      <c r="BN3" s="409" t="s">
        <v>684</v>
      </c>
      <c r="BO3" s="318"/>
      <c r="BP3" s="319"/>
      <c r="BQ3" s="407" t="s">
        <v>685</v>
      </c>
      <c r="BR3" s="317"/>
      <c r="BS3" s="320"/>
      <c r="BT3" s="409" t="s">
        <v>578</v>
      </c>
      <c r="BU3" s="318"/>
      <c r="BV3" s="319"/>
      <c r="BW3" s="407" t="s">
        <v>579</v>
      </c>
      <c r="BX3" s="317"/>
      <c r="BY3" s="320"/>
      <c r="BZ3" s="409" t="s">
        <v>804</v>
      </c>
      <c r="CA3" s="318"/>
      <c r="CB3" s="319"/>
      <c r="CC3" s="407" t="s">
        <v>805</v>
      </c>
      <c r="CD3" s="317"/>
      <c r="CE3" s="320"/>
      <c r="CF3" s="409" t="s">
        <v>806</v>
      </c>
      <c r="CG3" s="318"/>
      <c r="CH3" s="319"/>
      <c r="CI3" s="407" t="s">
        <v>688</v>
      </c>
      <c r="CJ3" s="317"/>
      <c r="CK3" s="320"/>
      <c r="CL3" s="409" t="s">
        <v>757</v>
      </c>
      <c r="CM3" s="318"/>
      <c r="CN3" s="319"/>
      <c r="CO3" s="407" t="s">
        <v>689</v>
      </c>
      <c r="CP3" s="317"/>
      <c r="CQ3" s="320"/>
      <c r="CR3" s="409" t="s">
        <v>807</v>
      </c>
      <c r="CS3" s="318"/>
      <c r="CT3" s="319"/>
      <c r="CU3" s="407" t="s">
        <v>808</v>
      </c>
      <c r="CV3" s="317"/>
      <c r="CW3" s="320"/>
      <c r="CX3" s="409" t="s">
        <v>809</v>
      </c>
      <c r="CY3" s="318"/>
      <c r="CZ3" s="319"/>
      <c r="DA3" s="407" t="s">
        <v>581</v>
      </c>
      <c r="DB3" s="317"/>
      <c r="DC3" s="320"/>
      <c r="DD3" s="409" t="s">
        <v>900</v>
      </c>
      <c r="DE3" s="318"/>
      <c r="DF3" s="319"/>
      <c r="DG3" s="407" t="s">
        <v>690</v>
      </c>
      <c r="DH3" s="317"/>
      <c r="DI3" s="320"/>
      <c r="DJ3" s="409" t="s">
        <v>901</v>
      </c>
      <c r="DK3" s="318"/>
      <c r="DL3" s="319"/>
      <c r="DM3" s="407" t="s">
        <v>691</v>
      </c>
      <c r="DN3" s="317"/>
      <c r="DO3" s="320"/>
      <c r="DP3" s="409" t="s">
        <v>758</v>
      </c>
      <c r="DQ3" s="318"/>
      <c r="DR3" s="319"/>
      <c r="DS3" s="407" t="s">
        <v>1266</v>
      </c>
      <c r="DT3" s="317"/>
      <c r="DU3" s="320"/>
      <c r="DV3" s="409" t="s">
        <v>692</v>
      </c>
      <c r="DW3" s="318"/>
      <c r="DX3" s="319"/>
      <c r="DY3" s="407" t="s">
        <v>632</v>
      </c>
      <c r="DZ3" s="317"/>
      <c r="EA3" s="320"/>
      <c r="EB3" s="409" t="s">
        <v>760</v>
      </c>
      <c r="EC3" s="318"/>
      <c r="ED3" s="319"/>
      <c r="EE3" s="407" t="s">
        <v>693</v>
      </c>
      <c r="EF3" s="317"/>
      <c r="EG3" s="320"/>
      <c r="EH3" s="409" t="s">
        <v>1169</v>
      </c>
      <c r="EI3" s="318"/>
      <c r="EJ3" s="319"/>
      <c r="EK3" s="407" t="s">
        <v>1283</v>
      </c>
      <c r="EL3" s="317"/>
      <c r="EM3" s="320"/>
      <c r="EN3" s="409" t="s">
        <v>1267</v>
      </c>
      <c r="EO3" s="318"/>
      <c r="EP3" s="319"/>
      <c r="EQ3" s="407" t="s">
        <v>1170</v>
      </c>
      <c r="ER3" s="317"/>
      <c r="ES3" s="320"/>
      <c r="ET3" s="409" t="s">
        <v>1226</v>
      </c>
      <c r="EU3" s="318"/>
      <c r="EV3" s="319"/>
      <c r="EW3" s="407" t="s">
        <v>1172</v>
      </c>
      <c r="EX3" s="317"/>
      <c r="EY3" s="320"/>
      <c r="EZ3" s="409" t="s">
        <v>1173</v>
      </c>
      <c r="FA3" s="318"/>
      <c r="FB3" s="319"/>
      <c r="FC3" s="407" t="s">
        <v>1208</v>
      </c>
      <c r="FD3" s="317"/>
      <c r="FE3" s="320"/>
      <c r="FF3" s="409" t="s">
        <v>1237</v>
      </c>
      <c r="FG3" s="318"/>
      <c r="FH3" s="319"/>
      <c r="FI3" s="407" t="s">
        <v>1238</v>
      </c>
      <c r="FJ3" s="317"/>
      <c r="FK3" s="320"/>
      <c r="FL3" s="409" t="s">
        <v>906</v>
      </c>
      <c r="FM3" s="318"/>
      <c r="FN3" s="319"/>
      <c r="FO3" s="407" t="s">
        <v>907</v>
      </c>
      <c r="FP3" s="317"/>
      <c r="FQ3" s="320"/>
      <c r="FR3" s="409" t="s">
        <v>584</v>
      </c>
      <c r="FS3" s="318"/>
      <c r="FT3" s="319"/>
      <c r="FU3" s="407" t="s">
        <v>908</v>
      </c>
      <c r="FV3" s="317"/>
      <c r="FW3" s="320"/>
      <c r="FX3" s="409" t="s">
        <v>585</v>
      </c>
      <c r="FY3" s="318"/>
      <c r="FZ3" s="319"/>
      <c r="GA3" s="407" t="s">
        <v>633</v>
      </c>
      <c r="GB3" s="317"/>
      <c r="GC3" s="320"/>
      <c r="GD3" s="409" t="s">
        <v>586</v>
      </c>
      <c r="GE3" s="318"/>
      <c r="GF3" s="319"/>
      <c r="GG3" s="407" t="s">
        <v>761</v>
      </c>
      <c r="GH3" s="317"/>
      <c r="GI3" s="320"/>
      <c r="GJ3" s="409" t="s">
        <v>697</v>
      </c>
      <c r="GK3" s="318"/>
      <c r="GL3" s="319"/>
      <c r="GM3" s="407" t="s">
        <v>909</v>
      </c>
      <c r="GN3" s="317"/>
      <c r="GO3" s="320"/>
      <c r="GP3" s="409" t="s">
        <v>910</v>
      </c>
      <c r="GQ3" s="318"/>
      <c r="GR3" s="319"/>
      <c r="GS3" s="407" t="s">
        <v>587</v>
      </c>
      <c r="GT3" s="317"/>
      <c r="GU3" s="320"/>
      <c r="GV3" s="409" t="s">
        <v>911</v>
      </c>
      <c r="GW3" s="318"/>
      <c r="GX3" s="319"/>
      <c r="GY3" s="407" t="s">
        <v>1209</v>
      </c>
      <c r="GZ3" s="317"/>
      <c r="HA3" s="320"/>
    </row>
    <row r="4" spans="1:212" x14ac:dyDescent="0.2">
      <c r="A4" s="321" t="s">
        <v>1681</v>
      </c>
      <c r="B4" s="322"/>
      <c r="C4" s="408"/>
      <c r="D4" s="322"/>
      <c r="E4" s="325"/>
      <c r="F4" s="410"/>
      <c r="G4" s="323"/>
      <c r="H4" s="324"/>
      <c r="I4" s="408"/>
      <c r="J4" s="322"/>
      <c r="K4" s="325"/>
      <c r="L4" s="410"/>
      <c r="M4" s="323"/>
      <c r="N4" s="324"/>
      <c r="O4" s="408"/>
      <c r="P4" s="322"/>
      <c r="Q4" s="325"/>
      <c r="R4" s="410"/>
      <c r="S4" s="323"/>
      <c r="T4" s="324"/>
      <c r="U4" s="408"/>
      <c r="V4" s="322"/>
      <c r="W4" s="325"/>
      <c r="X4" s="410"/>
      <c r="Y4" s="323"/>
      <c r="Z4" s="324"/>
      <c r="AA4" s="408"/>
      <c r="AB4" s="322"/>
      <c r="AC4" s="325"/>
      <c r="AD4" s="410"/>
      <c r="AE4" s="323"/>
      <c r="AF4" s="324"/>
      <c r="AG4" s="408"/>
      <c r="AH4" s="322"/>
      <c r="AI4" s="325"/>
      <c r="AJ4" s="410"/>
      <c r="AK4" s="323"/>
      <c r="AL4" s="324"/>
      <c r="AM4" s="408"/>
      <c r="AN4" s="322"/>
      <c r="AO4" s="325"/>
      <c r="AP4" s="410"/>
      <c r="AQ4" s="323"/>
      <c r="AR4" s="324"/>
      <c r="AS4" s="408"/>
      <c r="AT4" s="322"/>
      <c r="AU4" s="325"/>
      <c r="AV4" s="410"/>
      <c r="AW4" s="323"/>
      <c r="AX4" s="324"/>
      <c r="AY4" s="408"/>
      <c r="AZ4" s="322"/>
      <c r="BA4" s="325"/>
      <c r="BB4" s="410"/>
      <c r="BC4" s="323"/>
      <c r="BD4" s="324"/>
      <c r="BE4" s="408"/>
      <c r="BF4" s="322"/>
      <c r="BG4" s="325"/>
      <c r="BH4" s="410"/>
      <c r="BI4" s="323"/>
      <c r="BJ4" s="324"/>
      <c r="BK4" s="408"/>
      <c r="BL4" s="322"/>
      <c r="BM4" s="325"/>
      <c r="BN4" s="410"/>
      <c r="BO4" s="323"/>
      <c r="BP4" s="324"/>
      <c r="BQ4" s="408"/>
      <c r="BR4" s="322"/>
      <c r="BS4" s="325"/>
      <c r="BT4" s="410"/>
      <c r="BU4" s="323"/>
      <c r="BV4" s="324"/>
      <c r="BW4" s="408"/>
      <c r="BX4" s="322"/>
      <c r="BY4" s="325"/>
      <c r="BZ4" s="410"/>
      <c r="CA4" s="323"/>
      <c r="CB4" s="324"/>
      <c r="CC4" s="408"/>
      <c r="CD4" s="322"/>
      <c r="CE4" s="325"/>
      <c r="CF4" s="410"/>
      <c r="CG4" s="323"/>
      <c r="CH4" s="324"/>
      <c r="CI4" s="408"/>
      <c r="CJ4" s="322"/>
      <c r="CK4" s="325"/>
      <c r="CL4" s="410"/>
      <c r="CM4" s="323"/>
      <c r="CN4" s="324"/>
      <c r="CO4" s="408"/>
      <c r="CP4" s="322"/>
      <c r="CQ4" s="325"/>
      <c r="CR4" s="410"/>
      <c r="CS4" s="323"/>
      <c r="CT4" s="324"/>
      <c r="CU4" s="408"/>
      <c r="CV4" s="322"/>
      <c r="CW4" s="325"/>
      <c r="CX4" s="410"/>
      <c r="CY4" s="323"/>
      <c r="CZ4" s="324"/>
      <c r="DA4" s="408"/>
      <c r="DB4" s="322"/>
      <c r="DC4" s="325"/>
      <c r="DD4" s="410"/>
      <c r="DE4" s="323"/>
      <c r="DF4" s="324"/>
      <c r="DG4" s="408"/>
      <c r="DH4" s="322"/>
      <c r="DI4" s="325"/>
      <c r="DJ4" s="410"/>
      <c r="DK4" s="323"/>
      <c r="DL4" s="324"/>
      <c r="DM4" s="408"/>
      <c r="DN4" s="322"/>
      <c r="DO4" s="325"/>
      <c r="DP4" s="410"/>
      <c r="DQ4" s="323"/>
      <c r="DR4" s="324"/>
      <c r="DS4" s="408"/>
      <c r="DT4" s="322"/>
      <c r="DU4" s="325"/>
      <c r="DV4" s="410"/>
      <c r="DW4" s="323"/>
      <c r="DX4" s="324"/>
      <c r="DY4" s="408"/>
      <c r="DZ4" s="322"/>
      <c r="EA4" s="325"/>
      <c r="EB4" s="410"/>
      <c r="EC4" s="323"/>
      <c r="ED4" s="324"/>
      <c r="EE4" s="408"/>
      <c r="EF4" s="322"/>
      <c r="EG4" s="325"/>
      <c r="EH4" s="410"/>
      <c r="EI4" s="323"/>
      <c r="EJ4" s="324"/>
      <c r="EK4" s="408"/>
      <c r="EL4" s="322"/>
      <c r="EM4" s="325"/>
      <c r="EN4" s="410"/>
      <c r="EO4" s="323"/>
      <c r="EP4" s="324"/>
      <c r="EQ4" s="408"/>
      <c r="ER4" s="322"/>
      <c r="ES4" s="325"/>
      <c r="ET4" s="410"/>
      <c r="EU4" s="323"/>
      <c r="EV4" s="324"/>
      <c r="EW4" s="408"/>
      <c r="EX4" s="322"/>
      <c r="EY4" s="325"/>
      <c r="EZ4" s="410"/>
      <c r="FA4" s="323"/>
      <c r="FB4" s="324"/>
      <c r="FC4" s="408"/>
      <c r="FD4" s="322"/>
      <c r="FE4" s="325"/>
      <c r="FF4" s="410"/>
      <c r="FG4" s="323"/>
      <c r="FH4" s="324"/>
      <c r="FI4" s="408"/>
      <c r="FJ4" s="322"/>
      <c r="FK4" s="325"/>
      <c r="FL4" s="410"/>
      <c r="FM4" s="323"/>
      <c r="FN4" s="324"/>
      <c r="FO4" s="408"/>
      <c r="FP4" s="322"/>
      <c r="FQ4" s="325"/>
      <c r="FR4" s="410"/>
      <c r="FS4" s="323"/>
      <c r="FT4" s="324"/>
      <c r="FU4" s="408"/>
      <c r="FV4" s="322"/>
      <c r="FW4" s="325"/>
      <c r="FX4" s="410"/>
      <c r="FY4" s="323"/>
      <c r="FZ4" s="324"/>
      <c r="GA4" s="408"/>
      <c r="GB4" s="322"/>
      <c r="GC4" s="325"/>
      <c r="GD4" s="410"/>
      <c r="GE4" s="323"/>
      <c r="GF4" s="324"/>
      <c r="GG4" s="408"/>
      <c r="GH4" s="322"/>
      <c r="GI4" s="325"/>
      <c r="GJ4" s="410"/>
      <c r="GK4" s="323"/>
      <c r="GL4" s="324"/>
      <c r="GM4" s="408"/>
      <c r="GN4" s="322"/>
      <c r="GO4" s="325"/>
      <c r="GP4" s="410"/>
      <c r="GQ4" s="323"/>
      <c r="GR4" s="324"/>
      <c r="GS4" s="408"/>
      <c r="GT4" s="322"/>
      <c r="GU4" s="325"/>
      <c r="GV4" s="410"/>
      <c r="GW4" s="323"/>
      <c r="GX4" s="324"/>
      <c r="GY4" s="408"/>
      <c r="GZ4" s="322"/>
      <c r="HA4" s="325"/>
    </row>
    <row r="5" spans="1:212" x14ac:dyDescent="0.2">
      <c r="A5" s="326"/>
      <c r="B5" s="354"/>
      <c r="C5" s="326"/>
      <c r="D5" s="327" t="s">
        <v>70</v>
      </c>
      <c r="E5" s="331" t="s">
        <v>71</v>
      </c>
      <c r="F5" s="328"/>
      <c r="G5" s="329" t="s">
        <v>70</v>
      </c>
      <c r="H5" s="330" t="s">
        <v>71</v>
      </c>
      <c r="I5" s="326"/>
      <c r="J5" s="327" t="s">
        <v>70</v>
      </c>
      <c r="K5" s="331" t="s">
        <v>71</v>
      </c>
      <c r="L5" s="328"/>
      <c r="M5" s="329" t="s">
        <v>70</v>
      </c>
      <c r="N5" s="330" t="s">
        <v>71</v>
      </c>
      <c r="O5" s="326"/>
      <c r="P5" s="327" t="s">
        <v>70</v>
      </c>
      <c r="Q5" s="331" t="s">
        <v>71</v>
      </c>
      <c r="R5" s="328"/>
      <c r="S5" s="329" t="s">
        <v>70</v>
      </c>
      <c r="T5" s="330" t="s">
        <v>71</v>
      </c>
      <c r="U5" s="326"/>
      <c r="V5" s="327" t="s">
        <v>70</v>
      </c>
      <c r="W5" s="331" t="s">
        <v>71</v>
      </c>
      <c r="X5" s="328"/>
      <c r="Y5" s="329" t="s">
        <v>70</v>
      </c>
      <c r="Z5" s="330" t="s">
        <v>71</v>
      </c>
      <c r="AA5" s="326"/>
      <c r="AB5" s="327" t="s">
        <v>70</v>
      </c>
      <c r="AC5" s="331" t="s">
        <v>71</v>
      </c>
      <c r="AD5" s="328"/>
      <c r="AE5" s="329" t="s">
        <v>70</v>
      </c>
      <c r="AF5" s="330" t="s">
        <v>71</v>
      </c>
      <c r="AG5" s="326"/>
      <c r="AH5" s="327" t="s">
        <v>70</v>
      </c>
      <c r="AI5" s="331" t="s">
        <v>71</v>
      </c>
      <c r="AJ5" s="328"/>
      <c r="AK5" s="329" t="s">
        <v>70</v>
      </c>
      <c r="AL5" s="330" t="s">
        <v>71</v>
      </c>
      <c r="AM5" s="326"/>
      <c r="AN5" s="327" t="s">
        <v>70</v>
      </c>
      <c r="AO5" s="331" t="s">
        <v>71</v>
      </c>
      <c r="AP5" s="328"/>
      <c r="AQ5" s="329" t="s">
        <v>70</v>
      </c>
      <c r="AR5" s="330" t="s">
        <v>71</v>
      </c>
      <c r="AS5" s="326"/>
      <c r="AT5" s="327" t="s">
        <v>70</v>
      </c>
      <c r="AU5" s="331" t="s">
        <v>71</v>
      </c>
      <c r="AV5" s="328"/>
      <c r="AW5" s="329" t="s">
        <v>70</v>
      </c>
      <c r="AX5" s="330" t="s">
        <v>71</v>
      </c>
      <c r="AY5" s="326"/>
      <c r="AZ5" s="327" t="s">
        <v>70</v>
      </c>
      <c r="BA5" s="331" t="s">
        <v>71</v>
      </c>
      <c r="BB5" s="328"/>
      <c r="BC5" s="329" t="s">
        <v>70</v>
      </c>
      <c r="BD5" s="330" t="s">
        <v>71</v>
      </c>
      <c r="BE5" s="326"/>
      <c r="BF5" s="327" t="s">
        <v>70</v>
      </c>
      <c r="BG5" s="331" t="s">
        <v>71</v>
      </c>
      <c r="BH5" s="328"/>
      <c r="BI5" s="329" t="s">
        <v>70</v>
      </c>
      <c r="BJ5" s="330" t="s">
        <v>71</v>
      </c>
      <c r="BK5" s="326"/>
      <c r="BL5" s="327" t="s">
        <v>70</v>
      </c>
      <c r="BM5" s="331" t="s">
        <v>71</v>
      </c>
      <c r="BN5" s="328"/>
      <c r="BO5" s="329" t="s">
        <v>70</v>
      </c>
      <c r="BP5" s="330" t="s">
        <v>71</v>
      </c>
      <c r="BQ5" s="326"/>
      <c r="BR5" s="327" t="s">
        <v>70</v>
      </c>
      <c r="BS5" s="331" t="s">
        <v>71</v>
      </c>
      <c r="BT5" s="328"/>
      <c r="BU5" s="329" t="s">
        <v>70</v>
      </c>
      <c r="BV5" s="330" t="s">
        <v>71</v>
      </c>
      <c r="BW5" s="326"/>
      <c r="BX5" s="327" t="s">
        <v>70</v>
      </c>
      <c r="BY5" s="331" t="s">
        <v>71</v>
      </c>
      <c r="BZ5" s="328"/>
      <c r="CA5" s="329" t="s">
        <v>70</v>
      </c>
      <c r="CB5" s="330" t="s">
        <v>71</v>
      </c>
      <c r="CC5" s="326"/>
      <c r="CD5" s="327" t="s">
        <v>70</v>
      </c>
      <c r="CE5" s="331" t="s">
        <v>71</v>
      </c>
      <c r="CF5" s="328"/>
      <c r="CG5" s="329" t="s">
        <v>70</v>
      </c>
      <c r="CH5" s="330" t="s">
        <v>71</v>
      </c>
      <c r="CI5" s="326"/>
      <c r="CJ5" s="327" t="s">
        <v>70</v>
      </c>
      <c r="CK5" s="331" t="s">
        <v>71</v>
      </c>
      <c r="CL5" s="328"/>
      <c r="CM5" s="329" t="s">
        <v>70</v>
      </c>
      <c r="CN5" s="330" t="s">
        <v>71</v>
      </c>
      <c r="CO5" s="326"/>
      <c r="CP5" s="327" t="s">
        <v>70</v>
      </c>
      <c r="CQ5" s="331" t="s">
        <v>71</v>
      </c>
      <c r="CR5" s="328"/>
      <c r="CS5" s="329" t="s">
        <v>70</v>
      </c>
      <c r="CT5" s="330" t="s">
        <v>71</v>
      </c>
      <c r="CU5" s="326"/>
      <c r="CV5" s="327" t="s">
        <v>70</v>
      </c>
      <c r="CW5" s="331" t="s">
        <v>71</v>
      </c>
      <c r="CX5" s="328"/>
      <c r="CY5" s="329" t="s">
        <v>70</v>
      </c>
      <c r="CZ5" s="330" t="s">
        <v>71</v>
      </c>
      <c r="DA5" s="326"/>
      <c r="DB5" s="327" t="s">
        <v>70</v>
      </c>
      <c r="DC5" s="331" t="s">
        <v>71</v>
      </c>
      <c r="DD5" s="328"/>
      <c r="DE5" s="329" t="s">
        <v>70</v>
      </c>
      <c r="DF5" s="330" t="s">
        <v>71</v>
      </c>
      <c r="DG5" s="326"/>
      <c r="DH5" s="327" t="s">
        <v>70</v>
      </c>
      <c r="DI5" s="331" t="s">
        <v>71</v>
      </c>
      <c r="DJ5" s="328"/>
      <c r="DK5" s="329" t="s">
        <v>70</v>
      </c>
      <c r="DL5" s="330" t="s">
        <v>71</v>
      </c>
      <c r="DM5" s="326"/>
      <c r="DN5" s="327" t="s">
        <v>70</v>
      </c>
      <c r="DO5" s="331" t="s">
        <v>71</v>
      </c>
      <c r="DP5" s="328"/>
      <c r="DQ5" s="329" t="s">
        <v>70</v>
      </c>
      <c r="DR5" s="330" t="s">
        <v>71</v>
      </c>
      <c r="DS5" s="326"/>
      <c r="DT5" s="327" t="s">
        <v>70</v>
      </c>
      <c r="DU5" s="331" t="s">
        <v>71</v>
      </c>
      <c r="DV5" s="328"/>
      <c r="DW5" s="329" t="s">
        <v>70</v>
      </c>
      <c r="DX5" s="330" t="s">
        <v>71</v>
      </c>
      <c r="DY5" s="326"/>
      <c r="DZ5" s="327" t="s">
        <v>70</v>
      </c>
      <c r="EA5" s="331" t="s">
        <v>71</v>
      </c>
      <c r="EB5" s="328"/>
      <c r="EC5" s="329" t="s">
        <v>70</v>
      </c>
      <c r="ED5" s="330" t="s">
        <v>71</v>
      </c>
      <c r="EE5" s="326"/>
      <c r="EF5" s="327" t="s">
        <v>70</v>
      </c>
      <c r="EG5" s="331" t="s">
        <v>71</v>
      </c>
      <c r="EH5" s="328"/>
      <c r="EI5" s="329" t="s">
        <v>70</v>
      </c>
      <c r="EJ5" s="330" t="s">
        <v>71</v>
      </c>
      <c r="EK5" s="326"/>
      <c r="EL5" s="327" t="s">
        <v>70</v>
      </c>
      <c r="EM5" s="331" t="s">
        <v>71</v>
      </c>
      <c r="EN5" s="328"/>
      <c r="EO5" s="329" t="s">
        <v>70</v>
      </c>
      <c r="EP5" s="330" t="s">
        <v>71</v>
      </c>
      <c r="EQ5" s="326"/>
      <c r="ER5" s="327" t="s">
        <v>70</v>
      </c>
      <c r="ES5" s="331" t="s">
        <v>71</v>
      </c>
      <c r="ET5" s="328"/>
      <c r="EU5" s="329" t="s">
        <v>70</v>
      </c>
      <c r="EV5" s="330" t="s">
        <v>71</v>
      </c>
      <c r="EW5" s="326"/>
      <c r="EX5" s="327" t="s">
        <v>70</v>
      </c>
      <c r="EY5" s="331" t="s">
        <v>71</v>
      </c>
      <c r="EZ5" s="328"/>
      <c r="FA5" s="329" t="s">
        <v>70</v>
      </c>
      <c r="FB5" s="330" t="s">
        <v>71</v>
      </c>
      <c r="FC5" s="326"/>
      <c r="FD5" s="327" t="s">
        <v>70</v>
      </c>
      <c r="FE5" s="331" t="s">
        <v>71</v>
      </c>
      <c r="FF5" s="328"/>
      <c r="FG5" s="329" t="s">
        <v>70</v>
      </c>
      <c r="FH5" s="330" t="s">
        <v>71</v>
      </c>
      <c r="FI5" s="326"/>
      <c r="FJ5" s="327" t="s">
        <v>70</v>
      </c>
      <c r="FK5" s="331" t="s">
        <v>71</v>
      </c>
      <c r="FL5" s="328"/>
      <c r="FM5" s="329" t="s">
        <v>70</v>
      </c>
      <c r="FN5" s="330" t="s">
        <v>71</v>
      </c>
      <c r="FO5" s="326"/>
      <c r="FP5" s="327" t="s">
        <v>70</v>
      </c>
      <c r="FQ5" s="331" t="s">
        <v>71</v>
      </c>
      <c r="FR5" s="328"/>
      <c r="FS5" s="329" t="s">
        <v>70</v>
      </c>
      <c r="FT5" s="330" t="s">
        <v>71</v>
      </c>
      <c r="FU5" s="326"/>
      <c r="FV5" s="327" t="s">
        <v>70</v>
      </c>
      <c r="FW5" s="331" t="s">
        <v>71</v>
      </c>
      <c r="FX5" s="328"/>
      <c r="FY5" s="329" t="s">
        <v>70</v>
      </c>
      <c r="FZ5" s="330" t="s">
        <v>71</v>
      </c>
      <c r="GA5" s="326"/>
      <c r="GB5" s="327" t="s">
        <v>70</v>
      </c>
      <c r="GC5" s="331" t="s">
        <v>71</v>
      </c>
      <c r="GD5" s="328"/>
      <c r="GE5" s="329" t="s">
        <v>70</v>
      </c>
      <c r="GF5" s="330" t="s">
        <v>71</v>
      </c>
      <c r="GG5" s="326"/>
      <c r="GH5" s="327" t="s">
        <v>70</v>
      </c>
      <c r="GI5" s="331" t="s">
        <v>71</v>
      </c>
      <c r="GJ5" s="328"/>
      <c r="GK5" s="329" t="s">
        <v>70</v>
      </c>
      <c r="GL5" s="330" t="s">
        <v>71</v>
      </c>
      <c r="GM5" s="326"/>
      <c r="GN5" s="327" t="s">
        <v>70</v>
      </c>
      <c r="GO5" s="331" t="s">
        <v>71</v>
      </c>
      <c r="GP5" s="328"/>
      <c r="GQ5" s="329" t="s">
        <v>70</v>
      </c>
      <c r="GR5" s="330" t="s">
        <v>71</v>
      </c>
      <c r="GS5" s="326"/>
      <c r="GT5" s="327" t="s">
        <v>70</v>
      </c>
      <c r="GU5" s="331" t="s">
        <v>71</v>
      </c>
      <c r="GV5" s="328"/>
      <c r="GW5" s="329" t="s">
        <v>70</v>
      </c>
      <c r="GX5" s="330" t="s">
        <v>71</v>
      </c>
      <c r="GY5" s="326"/>
      <c r="GZ5" s="327" t="s">
        <v>70</v>
      </c>
      <c r="HA5" s="331" t="s">
        <v>71</v>
      </c>
    </row>
    <row r="6" spans="1:212" x14ac:dyDescent="0.2">
      <c r="F6" s="333"/>
      <c r="G6" s="334"/>
      <c r="H6" s="335"/>
      <c r="L6" s="333"/>
      <c r="M6" s="334"/>
      <c r="N6" s="335"/>
      <c r="R6" s="333"/>
      <c r="S6" s="334"/>
      <c r="T6" s="335"/>
      <c r="X6" s="333"/>
      <c r="Y6" s="334"/>
      <c r="Z6" s="335"/>
      <c r="AD6" s="333"/>
      <c r="AE6" s="334"/>
      <c r="AF6" s="335"/>
      <c r="AJ6" s="333"/>
      <c r="AK6" s="334"/>
      <c r="AL6" s="335"/>
      <c r="AP6" s="333"/>
      <c r="AQ6" s="334"/>
      <c r="AR6" s="335"/>
      <c r="AV6" s="333"/>
      <c r="AW6" s="334"/>
      <c r="AX6" s="335"/>
      <c r="BB6" s="333"/>
      <c r="BC6" s="334"/>
      <c r="BD6" s="335"/>
      <c r="BH6" s="333"/>
      <c r="BI6" s="334"/>
      <c r="BJ6" s="335"/>
      <c r="BN6" s="333"/>
      <c r="BO6" s="334"/>
      <c r="BP6" s="335"/>
      <c r="BT6" s="333"/>
      <c r="BU6" s="334"/>
      <c r="BV6" s="335"/>
      <c r="BZ6" s="333"/>
      <c r="CA6" s="334"/>
      <c r="CB6" s="335"/>
      <c r="CF6" s="333"/>
      <c r="CG6" s="334"/>
      <c r="CH6" s="335"/>
      <c r="CL6" s="333"/>
      <c r="CM6" s="334"/>
      <c r="CN6" s="335"/>
      <c r="CR6" s="333"/>
      <c r="CS6" s="334"/>
      <c r="CT6" s="335"/>
      <c r="CX6" s="333"/>
      <c r="CY6" s="334"/>
      <c r="CZ6" s="335"/>
      <c r="DD6" s="333"/>
      <c r="DE6" s="334"/>
      <c r="DF6" s="335"/>
      <c r="DJ6" s="333"/>
      <c r="DK6" s="334"/>
      <c r="DL6" s="335"/>
      <c r="DP6" s="333"/>
      <c r="DQ6" s="334"/>
      <c r="DR6" s="335"/>
      <c r="DV6" s="333"/>
      <c r="DW6" s="334"/>
      <c r="DX6" s="335"/>
      <c r="EB6" s="333"/>
      <c r="EC6" s="334"/>
      <c r="ED6" s="335"/>
      <c r="EH6" s="333"/>
      <c r="EI6" s="334"/>
      <c r="EJ6" s="335"/>
      <c r="EN6" s="333"/>
      <c r="EO6" s="334"/>
      <c r="EP6" s="335"/>
      <c r="ET6" s="333"/>
      <c r="EU6" s="334"/>
      <c r="EV6" s="335"/>
      <c r="EZ6" s="333"/>
      <c r="FA6" s="334"/>
      <c r="FB6" s="335"/>
      <c r="FF6" s="333"/>
      <c r="FG6" s="334"/>
      <c r="FH6" s="335"/>
      <c r="FL6" s="333"/>
      <c r="FM6" s="334"/>
      <c r="FN6" s="335"/>
      <c r="FR6" s="333"/>
      <c r="FS6" s="334"/>
      <c r="FT6" s="335"/>
      <c r="FX6" s="333"/>
      <c r="FY6" s="334"/>
      <c r="FZ6" s="335"/>
      <c r="GD6" s="333"/>
      <c r="GE6" s="334"/>
      <c r="GF6" s="335"/>
      <c r="GJ6" s="333"/>
      <c r="GK6" s="334"/>
      <c r="GL6" s="335"/>
      <c r="GP6" s="333"/>
      <c r="GQ6" s="334"/>
      <c r="GR6" s="335"/>
      <c r="GV6" s="333"/>
      <c r="GW6" s="334"/>
      <c r="GX6" s="335"/>
    </row>
    <row r="7" spans="1:212" x14ac:dyDescent="0.2">
      <c r="A7" s="67" t="s">
        <v>1299</v>
      </c>
      <c r="D7" s="332">
        <v>0</v>
      </c>
      <c r="E7" s="68">
        <v>0</v>
      </c>
      <c r="F7" s="333"/>
      <c r="G7" s="334">
        <v>335.35933733999991</v>
      </c>
      <c r="H7" s="335">
        <v>91.79</v>
      </c>
      <c r="J7" s="332">
        <v>101.85760333999998</v>
      </c>
      <c r="K7" s="68">
        <v>84.21</v>
      </c>
      <c r="L7" s="333"/>
      <c r="M7" s="334">
        <v>0</v>
      </c>
      <c r="N7" s="335">
        <v>0</v>
      </c>
      <c r="P7" s="332">
        <v>233.60598963000007</v>
      </c>
      <c r="Q7" s="68">
        <v>84.53</v>
      </c>
      <c r="R7" s="333"/>
      <c r="S7" s="334">
        <v>54.203238189999993</v>
      </c>
      <c r="T7" s="335">
        <v>83.01</v>
      </c>
      <c r="V7" s="332">
        <v>633.78563298000006</v>
      </c>
      <c r="W7" s="68">
        <v>89.09</v>
      </c>
      <c r="X7" s="333"/>
      <c r="Y7" s="334">
        <v>68.111604569999997</v>
      </c>
      <c r="Z7" s="335">
        <v>89.73</v>
      </c>
      <c r="AB7" s="332">
        <v>96.414716110000001</v>
      </c>
      <c r="AC7" s="68">
        <v>98.72</v>
      </c>
      <c r="AD7" s="333"/>
      <c r="AE7" s="334">
        <v>94.373533809999984</v>
      </c>
      <c r="AF7" s="335">
        <v>98.42</v>
      </c>
      <c r="AH7" s="332">
        <v>111.51332651</v>
      </c>
      <c r="AI7" s="68">
        <v>98.13</v>
      </c>
      <c r="AJ7" s="333"/>
      <c r="AK7" s="334">
        <v>7.0203684300000004</v>
      </c>
      <c r="AL7" s="335">
        <v>97.35</v>
      </c>
      <c r="AN7" s="332">
        <v>0</v>
      </c>
      <c r="AO7" s="68">
        <v>0</v>
      </c>
      <c r="AP7" s="333"/>
      <c r="AQ7" s="334">
        <v>0</v>
      </c>
      <c r="AR7" s="335">
        <v>0</v>
      </c>
      <c r="AT7" s="332">
        <v>0</v>
      </c>
      <c r="AU7" s="68">
        <v>0</v>
      </c>
      <c r="AV7" s="333"/>
      <c r="AW7" s="334">
        <v>1369.5902120999999</v>
      </c>
      <c r="AX7" s="335">
        <v>99.27</v>
      </c>
      <c r="AZ7" s="332">
        <v>28.776506359999999</v>
      </c>
      <c r="BA7" s="68">
        <v>99.03</v>
      </c>
      <c r="BB7" s="333"/>
      <c r="BC7" s="334">
        <v>0</v>
      </c>
      <c r="BD7" s="335">
        <v>0</v>
      </c>
      <c r="BF7" s="332">
        <v>0</v>
      </c>
      <c r="BG7" s="68">
        <v>0</v>
      </c>
      <c r="BH7" s="333"/>
      <c r="BI7" s="334">
        <v>0</v>
      </c>
      <c r="BJ7" s="335">
        <v>0</v>
      </c>
      <c r="BL7" s="332">
        <v>1273.2413800300001</v>
      </c>
      <c r="BM7" s="68">
        <v>98.77</v>
      </c>
      <c r="BN7" s="333"/>
      <c r="BO7" s="334">
        <v>33.193441100000001</v>
      </c>
      <c r="BP7" s="335">
        <v>96.68</v>
      </c>
      <c r="BR7" s="332">
        <v>231.58417460999999</v>
      </c>
      <c r="BS7" s="68">
        <v>99.74</v>
      </c>
      <c r="BT7" s="333"/>
      <c r="BU7" s="334">
        <v>220.55053149999998</v>
      </c>
      <c r="BV7" s="335">
        <v>99.75</v>
      </c>
      <c r="BX7" s="332">
        <v>32.554897999999994</v>
      </c>
      <c r="BY7" s="68">
        <v>97.13</v>
      </c>
      <c r="BZ7" s="333"/>
      <c r="CA7" s="334">
        <v>642.12540823000018</v>
      </c>
      <c r="CB7" s="335">
        <v>99.63</v>
      </c>
      <c r="CD7" s="332">
        <v>3803.23262604</v>
      </c>
      <c r="CE7" s="68">
        <v>99.16</v>
      </c>
      <c r="CF7" s="333"/>
      <c r="CG7" s="334">
        <v>1479.2060899199998</v>
      </c>
      <c r="CH7" s="335">
        <v>99.19</v>
      </c>
      <c r="CJ7" s="332">
        <v>183.69659580999999</v>
      </c>
      <c r="CK7" s="68">
        <v>98.54</v>
      </c>
      <c r="CL7" s="333"/>
      <c r="CM7" s="334">
        <v>338.11934798999999</v>
      </c>
      <c r="CN7" s="335">
        <v>76.33</v>
      </c>
      <c r="CP7" s="332">
        <v>525.95532736999996</v>
      </c>
      <c r="CQ7" s="68">
        <v>84.97</v>
      </c>
      <c r="CR7" s="333"/>
      <c r="CS7" s="334">
        <v>26.07815639</v>
      </c>
      <c r="CT7" s="335">
        <v>99.83</v>
      </c>
      <c r="CV7" s="332">
        <v>189.49683659999997</v>
      </c>
      <c r="CW7" s="68">
        <v>99.61</v>
      </c>
      <c r="CX7" s="333"/>
      <c r="CY7" s="334">
        <v>187.09445550999999</v>
      </c>
      <c r="CZ7" s="335">
        <v>92.54</v>
      </c>
      <c r="DB7" s="332">
        <v>50.347110399999998</v>
      </c>
      <c r="DC7" s="68">
        <v>98.23</v>
      </c>
      <c r="DD7" s="333"/>
      <c r="DE7" s="334">
        <v>633.40924839000013</v>
      </c>
      <c r="DF7" s="335">
        <v>99.32</v>
      </c>
      <c r="DH7" s="332">
        <v>692.67926952999994</v>
      </c>
      <c r="DI7" s="68">
        <v>97.91</v>
      </c>
      <c r="DJ7" s="333"/>
      <c r="DK7" s="334">
        <v>172.18266274999999</v>
      </c>
      <c r="DL7" s="335">
        <v>99.54</v>
      </c>
      <c r="DN7" s="332">
        <v>68.157742749999997</v>
      </c>
      <c r="DO7" s="68">
        <v>96.73</v>
      </c>
      <c r="DP7" s="333"/>
      <c r="DQ7" s="334">
        <v>112.59131794</v>
      </c>
      <c r="DR7" s="335">
        <v>93.41</v>
      </c>
      <c r="DT7" s="332">
        <v>73.251198049999985</v>
      </c>
      <c r="DU7" s="68">
        <v>98.05</v>
      </c>
      <c r="DV7" s="333"/>
      <c r="DW7" s="334">
        <v>24.531047000000001</v>
      </c>
      <c r="DX7" s="335">
        <v>0.94</v>
      </c>
      <c r="DZ7" s="332">
        <v>304.59611599999999</v>
      </c>
      <c r="EA7" s="68">
        <v>0.87</v>
      </c>
      <c r="EB7" s="333"/>
      <c r="EC7" s="334">
        <v>973.42778299999998</v>
      </c>
      <c r="ED7" s="335">
        <v>0.77</v>
      </c>
      <c r="EF7" s="332">
        <v>147.203644</v>
      </c>
      <c r="EG7" s="68">
        <v>0.77</v>
      </c>
      <c r="EH7" s="333"/>
      <c r="EI7" s="334">
        <v>0</v>
      </c>
      <c r="EJ7" s="335">
        <v>0</v>
      </c>
      <c r="EL7" s="332">
        <v>0</v>
      </c>
      <c r="EM7" s="68">
        <v>0</v>
      </c>
      <c r="EN7" s="333"/>
      <c r="EO7" s="334">
        <v>118.20761400000001</v>
      </c>
      <c r="EP7" s="335">
        <v>0.8</v>
      </c>
      <c r="ER7" s="332">
        <v>0</v>
      </c>
      <c r="ES7" s="68">
        <v>0</v>
      </c>
      <c r="ET7" s="333"/>
      <c r="EU7" s="334">
        <v>0</v>
      </c>
      <c r="EV7" s="335">
        <v>0</v>
      </c>
      <c r="EX7" s="332">
        <v>0</v>
      </c>
      <c r="EY7" s="68">
        <v>0</v>
      </c>
      <c r="EZ7" s="333"/>
      <c r="FA7" s="334">
        <v>7.3588100000000001</v>
      </c>
      <c r="FB7" s="335">
        <v>25</v>
      </c>
      <c r="FD7" s="332">
        <v>0</v>
      </c>
      <c r="FE7" s="68">
        <v>0</v>
      </c>
      <c r="FF7" s="333"/>
      <c r="FG7" s="334">
        <v>0</v>
      </c>
      <c r="FH7" s="335">
        <v>0</v>
      </c>
      <c r="FJ7" s="332">
        <v>0</v>
      </c>
      <c r="FK7" s="68">
        <v>0</v>
      </c>
      <c r="FL7" s="333"/>
      <c r="FM7" s="334">
        <v>30.50310627</v>
      </c>
      <c r="FN7" s="335">
        <v>99.38</v>
      </c>
      <c r="FP7" s="332">
        <v>41.153688450000004</v>
      </c>
      <c r="FQ7" s="68">
        <v>94.43</v>
      </c>
      <c r="FR7" s="333"/>
      <c r="FS7" s="334">
        <v>40.39245974</v>
      </c>
      <c r="FT7" s="335">
        <v>95.13</v>
      </c>
      <c r="FV7" s="332">
        <v>99.272965859999999</v>
      </c>
      <c r="FW7" s="68">
        <v>95.5</v>
      </c>
      <c r="FX7" s="333"/>
      <c r="FY7" s="334">
        <v>172.26847530000001</v>
      </c>
      <c r="FZ7" s="335">
        <v>97.85</v>
      </c>
      <c r="GB7" s="332">
        <v>0</v>
      </c>
      <c r="GC7" s="68">
        <v>0</v>
      </c>
      <c r="GD7" s="333"/>
      <c r="GE7" s="334">
        <v>739.59741870000005</v>
      </c>
      <c r="GF7" s="335">
        <v>90.18</v>
      </c>
      <c r="GH7" s="332">
        <v>254.92770281999998</v>
      </c>
      <c r="GI7" s="68">
        <v>98.57</v>
      </c>
      <c r="GJ7" s="333"/>
      <c r="GK7" s="334">
        <v>112.09697582999998</v>
      </c>
      <c r="GL7" s="335">
        <v>96.14</v>
      </c>
      <c r="GN7" s="332">
        <v>153.05698833000002</v>
      </c>
      <c r="GO7" s="68">
        <v>99.31</v>
      </c>
      <c r="GP7" s="333"/>
      <c r="GQ7" s="334">
        <v>427.18252898000003</v>
      </c>
      <c r="GR7" s="335">
        <v>93.92</v>
      </c>
      <c r="GT7" s="332">
        <v>292.68708884000006</v>
      </c>
      <c r="GU7" s="68">
        <v>95.36</v>
      </c>
      <c r="GV7" s="333"/>
      <c r="GW7" s="334">
        <v>1241.5363769100002</v>
      </c>
      <c r="GX7" s="335">
        <v>94.92</v>
      </c>
      <c r="GZ7" s="332">
        <v>0</v>
      </c>
      <c r="HA7" s="68">
        <v>0</v>
      </c>
    </row>
    <row r="8" spans="1:212" x14ac:dyDescent="0.2">
      <c r="A8" s="67" t="s">
        <v>1300</v>
      </c>
      <c r="D8" s="332">
        <v>6.2680496400000001</v>
      </c>
      <c r="E8" s="68">
        <v>6.04</v>
      </c>
      <c r="F8" s="333"/>
      <c r="G8" s="334">
        <v>6.8868574399999991</v>
      </c>
      <c r="H8" s="335">
        <v>1.87</v>
      </c>
      <c r="J8" s="332">
        <v>2.0942489299999996</v>
      </c>
      <c r="K8" s="68">
        <v>1.73</v>
      </c>
      <c r="L8" s="333"/>
      <c r="M8" s="334">
        <v>-0.18881417</v>
      </c>
      <c r="N8" s="335">
        <v>-1.1399999999999999</v>
      </c>
      <c r="P8" s="332">
        <v>4.5142577199999998</v>
      </c>
      <c r="Q8" s="68">
        <v>1.64</v>
      </c>
      <c r="R8" s="333"/>
      <c r="S8" s="334">
        <v>0.95253129999999997</v>
      </c>
      <c r="T8" s="335">
        <v>1.46</v>
      </c>
      <c r="V8" s="332">
        <v>5.6852600000000004</v>
      </c>
      <c r="W8" s="68">
        <v>0.8</v>
      </c>
      <c r="X8" s="333"/>
      <c r="Y8" s="334">
        <v>-2.3881009999999998E-2</v>
      </c>
      <c r="Z8" s="335">
        <v>-0.03</v>
      </c>
      <c r="AB8" s="332">
        <v>1.2353974999999999</v>
      </c>
      <c r="AC8" s="68">
        <v>1.27</v>
      </c>
      <c r="AD8" s="333"/>
      <c r="AE8" s="334">
        <v>1.5102728600000002</v>
      </c>
      <c r="AF8" s="335">
        <v>1.58</v>
      </c>
      <c r="AH8" s="332">
        <v>2.1599152400000001</v>
      </c>
      <c r="AI8" s="68">
        <v>1.9</v>
      </c>
      <c r="AJ8" s="333"/>
      <c r="AK8" s="334">
        <v>0.19097784000000001</v>
      </c>
      <c r="AL8" s="335">
        <v>2.65</v>
      </c>
      <c r="AN8" s="332">
        <v>-2.4755897</v>
      </c>
      <c r="AO8" s="68">
        <v>-1.1299999999999999</v>
      </c>
      <c r="AP8" s="333"/>
      <c r="AQ8" s="334">
        <v>18.543107079999999</v>
      </c>
      <c r="AR8" s="335">
        <v>9.4700000000000006</v>
      </c>
      <c r="AT8" s="332">
        <v>-10.60307691</v>
      </c>
      <c r="AU8" s="68">
        <v>-1.51</v>
      </c>
      <c r="AV8" s="333"/>
      <c r="AW8" s="334">
        <v>10.01351818</v>
      </c>
      <c r="AX8" s="335">
        <v>0.73</v>
      </c>
      <c r="AZ8" s="332">
        <v>0.28091047999999996</v>
      </c>
      <c r="BA8" s="68">
        <v>0.97</v>
      </c>
      <c r="BB8" s="333"/>
      <c r="BC8" s="334">
        <v>16.53972705</v>
      </c>
      <c r="BD8" s="335">
        <v>2.14</v>
      </c>
      <c r="BF8" s="332">
        <v>0.15071018999999999</v>
      </c>
      <c r="BG8" s="68">
        <v>3.25</v>
      </c>
      <c r="BH8" s="333"/>
      <c r="BI8" s="334">
        <v>62.263082859999997</v>
      </c>
      <c r="BJ8" s="335">
        <v>1.59</v>
      </c>
      <c r="BL8" s="332">
        <v>15.86110983</v>
      </c>
      <c r="BM8" s="68">
        <v>1.23</v>
      </c>
      <c r="BN8" s="333"/>
      <c r="BO8" s="334">
        <v>1.1452961100000001</v>
      </c>
      <c r="BP8" s="335">
        <v>3.34</v>
      </c>
      <c r="BR8" s="332">
        <v>0.57879204000000006</v>
      </c>
      <c r="BS8" s="68">
        <v>0.25</v>
      </c>
      <c r="BT8" s="333"/>
      <c r="BU8" s="334">
        <v>0.56550339000000005</v>
      </c>
      <c r="BV8" s="335">
        <v>0.26</v>
      </c>
      <c r="BX8" s="332">
        <v>0.95357225000000001</v>
      </c>
      <c r="BY8" s="68">
        <v>2.85</v>
      </c>
      <c r="BZ8" s="333"/>
      <c r="CA8" s="334">
        <v>2.3857165499999997</v>
      </c>
      <c r="CB8" s="335">
        <v>0.37</v>
      </c>
      <c r="CD8" s="332">
        <v>32.403412410000001</v>
      </c>
      <c r="CE8" s="68">
        <v>0.84</v>
      </c>
      <c r="CF8" s="333"/>
      <c r="CG8" s="334">
        <v>12.25748888</v>
      </c>
      <c r="CH8" s="335">
        <v>0.82</v>
      </c>
      <c r="CJ8" s="332">
        <v>0.40156491999999983</v>
      </c>
      <c r="CK8" s="68">
        <v>0.21</v>
      </c>
      <c r="CL8" s="333"/>
      <c r="CM8" s="334">
        <v>16.044004040000001</v>
      </c>
      <c r="CN8" s="335">
        <v>3.62</v>
      </c>
      <c r="CP8" s="332">
        <v>19.117139659999999</v>
      </c>
      <c r="CQ8" s="68">
        <v>3.09</v>
      </c>
      <c r="CR8" s="333"/>
      <c r="CS8" s="334">
        <v>4.794089E-2</v>
      </c>
      <c r="CT8" s="335">
        <v>0.18</v>
      </c>
      <c r="CV8" s="332">
        <v>0.73407312999999996</v>
      </c>
      <c r="CW8" s="68">
        <v>0.39</v>
      </c>
      <c r="CX8" s="333"/>
      <c r="CY8" s="334">
        <v>15.115588130000001</v>
      </c>
      <c r="CZ8" s="335">
        <v>7.48</v>
      </c>
      <c r="DB8" s="332">
        <v>0.90766035999999994</v>
      </c>
      <c r="DC8" s="68">
        <v>1.77</v>
      </c>
      <c r="DD8" s="333"/>
      <c r="DE8" s="334">
        <v>4.2852837099999999</v>
      </c>
      <c r="DF8" s="335">
        <v>0.67</v>
      </c>
      <c r="DH8" s="332">
        <v>14.911464929999999</v>
      </c>
      <c r="DI8" s="68">
        <v>2.1</v>
      </c>
      <c r="DJ8" s="333"/>
      <c r="DK8" s="334">
        <v>0.63368152</v>
      </c>
      <c r="DL8" s="335">
        <v>0.37</v>
      </c>
      <c r="DN8" s="332">
        <v>2.3022675800000001</v>
      </c>
      <c r="DO8" s="68">
        <v>3.27</v>
      </c>
      <c r="DP8" s="333"/>
      <c r="DQ8" s="334">
        <v>7.9381591600000005</v>
      </c>
      <c r="DR8" s="335">
        <v>6.59</v>
      </c>
      <c r="DT8" s="332">
        <v>1.4511134099999998</v>
      </c>
      <c r="DU8" s="68">
        <v>1.94</v>
      </c>
      <c r="DV8" s="333"/>
      <c r="DW8" s="334">
        <v>0.272312</v>
      </c>
      <c r="DX8" s="335">
        <v>0.01</v>
      </c>
      <c r="DZ8" s="332">
        <v>0.86821104000000004</v>
      </c>
      <c r="EA8" s="68">
        <v>0</v>
      </c>
      <c r="EB8" s="333"/>
      <c r="EC8" s="334">
        <v>10.970896</v>
      </c>
      <c r="ED8" s="335">
        <v>0.01</v>
      </c>
      <c r="EF8" s="332">
        <v>1.7983708</v>
      </c>
      <c r="EG8" s="68">
        <v>0.01</v>
      </c>
      <c r="EH8" s="333"/>
      <c r="EI8" s="334">
        <v>1.9398789999999999</v>
      </c>
      <c r="EJ8" s="335">
        <v>0</v>
      </c>
      <c r="EL8" s="332">
        <v>-7.8876000000000002E-2</v>
      </c>
      <c r="EM8" s="68">
        <v>0</v>
      </c>
      <c r="EN8" s="333"/>
      <c r="EO8" s="334">
        <v>0.14083499999999999</v>
      </c>
      <c r="EP8" s="335">
        <v>0</v>
      </c>
      <c r="ER8" s="332">
        <v>0.132831</v>
      </c>
      <c r="ES8" s="68">
        <v>0</v>
      </c>
      <c r="ET8" s="333"/>
      <c r="EU8" s="334">
        <v>1.7125079999999999</v>
      </c>
      <c r="EV8" s="335">
        <v>4</v>
      </c>
      <c r="EX8" s="332">
        <v>-0.78140251000000005</v>
      </c>
      <c r="EY8" s="68">
        <v>0</v>
      </c>
      <c r="EZ8" s="333"/>
      <c r="FA8" s="334">
        <v>3.1003269999999999E-2</v>
      </c>
      <c r="FB8" s="335">
        <v>0</v>
      </c>
      <c r="FD8" s="332">
        <v>-2.7146890400000001</v>
      </c>
      <c r="FE8" s="68">
        <v>-2</v>
      </c>
      <c r="FF8" s="333"/>
      <c r="FG8" s="334">
        <v>9.1767187400000001</v>
      </c>
      <c r="FH8" s="335">
        <v>5</v>
      </c>
      <c r="FJ8" s="332">
        <v>-0.136958</v>
      </c>
      <c r="FK8" s="68">
        <v>-1</v>
      </c>
      <c r="FL8" s="333"/>
      <c r="FM8" s="334">
        <v>0.18452124</v>
      </c>
      <c r="FN8" s="335">
        <v>0.61</v>
      </c>
      <c r="FP8" s="332">
        <v>0.48425403</v>
      </c>
      <c r="FQ8" s="68">
        <v>1.1100000000000001</v>
      </c>
      <c r="FR8" s="333"/>
      <c r="FS8" s="334">
        <v>0.30081891999999999</v>
      </c>
      <c r="FT8" s="335">
        <v>0.7</v>
      </c>
      <c r="FV8" s="332">
        <v>0.56391247</v>
      </c>
      <c r="FW8" s="68">
        <v>0.55000000000000004</v>
      </c>
      <c r="FX8" s="333"/>
      <c r="FY8" s="334">
        <v>3.7784908599999998</v>
      </c>
      <c r="FZ8" s="335">
        <v>2.15</v>
      </c>
      <c r="GB8" s="332">
        <v>62.47305077</v>
      </c>
      <c r="GC8" s="68">
        <v>17.75</v>
      </c>
      <c r="GD8" s="333"/>
      <c r="GE8" s="334">
        <v>5.8539833799999998</v>
      </c>
      <c r="GF8" s="335">
        <v>0.71</v>
      </c>
      <c r="GH8" s="332">
        <v>3.7142774000000003</v>
      </c>
      <c r="GI8" s="68">
        <v>1.44</v>
      </c>
      <c r="GJ8" s="333"/>
      <c r="GK8" s="334">
        <v>4.5117765300000006</v>
      </c>
      <c r="GL8" s="335">
        <v>3.87</v>
      </c>
      <c r="GN8" s="332">
        <v>1.05042605</v>
      </c>
      <c r="GO8" s="68">
        <v>0.69</v>
      </c>
      <c r="GP8" s="333"/>
      <c r="GQ8" s="334">
        <v>6.9205050300000002</v>
      </c>
      <c r="GR8" s="335">
        <v>1.52</v>
      </c>
      <c r="GT8" s="332">
        <v>0.94593483999999994</v>
      </c>
      <c r="GU8" s="68">
        <v>0.31</v>
      </c>
      <c r="GV8" s="333"/>
      <c r="GW8" s="334">
        <v>7.5332944299999998</v>
      </c>
      <c r="GX8" s="335">
        <v>0.56999999999999995</v>
      </c>
      <c r="GZ8" s="332">
        <v>4.6534650000000004E-2</v>
      </c>
      <c r="HA8" s="68">
        <v>1.48</v>
      </c>
    </row>
    <row r="9" spans="1:212" x14ac:dyDescent="0.2">
      <c r="A9" s="67" t="s">
        <v>99</v>
      </c>
      <c r="D9" s="332">
        <v>0</v>
      </c>
      <c r="E9" s="68">
        <v>0</v>
      </c>
      <c r="F9" s="333"/>
      <c r="G9" s="334">
        <v>0</v>
      </c>
      <c r="H9" s="335">
        <v>0</v>
      </c>
      <c r="J9" s="332">
        <v>0</v>
      </c>
      <c r="K9" s="68">
        <v>0</v>
      </c>
      <c r="L9" s="333"/>
      <c r="M9" s="334">
        <v>0</v>
      </c>
      <c r="N9" s="335">
        <v>0</v>
      </c>
      <c r="P9" s="332">
        <v>0</v>
      </c>
      <c r="Q9" s="68">
        <v>0</v>
      </c>
      <c r="R9" s="333"/>
      <c r="S9" s="334">
        <v>0</v>
      </c>
      <c r="T9" s="335">
        <v>0</v>
      </c>
      <c r="V9" s="332">
        <v>0</v>
      </c>
      <c r="W9" s="68">
        <v>0</v>
      </c>
      <c r="X9" s="333"/>
      <c r="Y9" s="334">
        <v>0</v>
      </c>
      <c r="Z9" s="335">
        <v>0</v>
      </c>
      <c r="AB9" s="332">
        <v>0</v>
      </c>
      <c r="AC9" s="68">
        <v>0</v>
      </c>
      <c r="AD9" s="333"/>
      <c r="AE9" s="334">
        <v>0</v>
      </c>
      <c r="AF9" s="335">
        <v>0</v>
      </c>
      <c r="AH9" s="332">
        <v>0</v>
      </c>
      <c r="AI9" s="68">
        <v>0</v>
      </c>
      <c r="AJ9" s="333"/>
      <c r="AK9" s="334">
        <v>0</v>
      </c>
      <c r="AL9" s="335">
        <v>0</v>
      </c>
      <c r="AN9" s="332">
        <v>0</v>
      </c>
      <c r="AO9" s="68">
        <v>0</v>
      </c>
      <c r="AP9" s="333"/>
      <c r="AQ9" s="334">
        <v>0</v>
      </c>
      <c r="AR9" s="335">
        <v>0</v>
      </c>
      <c r="AT9" s="332">
        <v>0</v>
      </c>
      <c r="AU9" s="68">
        <v>0</v>
      </c>
      <c r="AV9" s="333"/>
      <c r="AW9" s="334">
        <v>0</v>
      </c>
      <c r="AX9" s="335">
        <v>0</v>
      </c>
      <c r="AZ9" s="332">
        <v>0</v>
      </c>
      <c r="BA9" s="68">
        <v>0</v>
      </c>
      <c r="BB9" s="333"/>
      <c r="BC9" s="334">
        <v>0</v>
      </c>
      <c r="BD9" s="335">
        <v>0</v>
      </c>
      <c r="BF9" s="332">
        <v>0</v>
      </c>
      <c r="BG9" s="68">
        <v>0</v>
      </c>
      <c r="BH9" s="333"/>
      <c r="BI9" s="334">
        <v>0</v>
      </c>
      <c r="BJ9" s="335">
        <v>0</v>
      </c>
      <c r="BL9" s="332">
        <v>0</v>
      </c>
      <c r="BM9" s="68">
        <v>0</v>
      </c>
      <c r="BN9" s="333"/>
      <c r="BO9" s="334">
        <v>0</v>
      </c>
      <c r="BP9" s="335">
        <v>0</v>
      </c>
      <c r="BR9" s="332">
        <v>0</v>
      </c>
      <c r="BS9" s="68">
        <v>0</v>
      </c>
      <c r="BT9" s="333"/>
      <c r="BU9" s="334">
        <v>0</v>
      </c>
      <c r="BV9" s="335">
        <v>0</v>
      </c>
      <c r="BX9" s="332">
        <v>0</v>
      </c>
      <c r="BY9" s="68">
        <v>0</v>
      </c>
      <c r="BZ9" s="333"/>
      <c r="CA9" s="334">
        <v>0</v>
      </c>
      <c r="CB9" s="335">
        <v>0</v>
      </c>
      <c r="CD9" s="332">
        <v>0</v>
      </c>
      <c r="CE9" s="68">
        <v>0</v>
      </c>
      <c r="CF9" s="333"/>
      <c r="CG9" s="334">
        <v>0</v>
      </c>
      <c r="CH9" s="335">
        <v>0</v>
      </c>
      <c r="CJ9" s="332">
        <v>0</v>
      </c>
      <c r="CK9" s="68">
        <v>0</v>
      </c>
      <c r="CL9" s="333"/>
      <c r="CM9" s="334">
        <v>0</v>
      </c>
      <c r="CN9" s="335">
        <v>0</v>
      </c>
      <c r="CP9" s="332">
        <v>0</v>
      </c>
      <c r="CQ9" s="68">
        <v>0</v>
      </c>
      <c r="CR9" s="333"/>
      <c r="CS9" s="334">
        <v>0</v>
      </c>
      <c r="CT9" s="335">
        <v>0</v>
      </c>
      <c r="CV9" s="332">
        <v>0</v>
      </c>
      <c r="CW9" s="68">
        <v>0</v>
      </c>
      <c r="CX9" s="333"/>
      <c r="CY9" s="334">
        <v>0</v>
      </c>
      <c r="CZ9" s="335">
        <v>0</v>
      </c>
      <c r="DB9" s="332">
        <v>0</v>
      </c>
      <c r="DC9" s="68">
        <v>0</v>
      </c>
      <c r="DD9" s="333"/>
      <c r="DE9" s="334">
        <v>0</v>
      </c>
      <c r="DF9" s="335">
        <v>0</v>
      </c>
      <c r="DH9" s="332">
        <v>0</v>
      </c>
      <c r="DI9" s="68">
        <v>0</v>
      </c>
      <c r="DJ9" s="333"/>
      <c r="DK9" s="334">
        <v>0</v>
      </c>
      <c r="DL9" s="335">
        <v>0</v>
      </c>
      <c r="DN9" s="332">
        <v>0</v>
      </c>
      <c r="DO9" s="68">
        <v>0</v>
      </c>
      <c r="DP9" s="333"/>
      <c r="DQ9" s="334">
        <v>0</v>
      </c>
      <c r="DR9" s="335">
        <v>0</v>
      </c>
      <c r="DT9" s="332">
        <v>0</v>
      </c>
      <c r="DU9" s="68">
        <v>0</v>
      </c>
      <c r="DV9" s="333"/>
      <c r="DW9" s="334">
        <v>0</v>
      </c>
      <c r="DX9" s="335">
        <v>0</v>
      </c>
      <c r="DZ9" s="332">
        <v>0</v>
      </c>
      <c r="EA9" s="68">
        <v>0</v>
      </c>
      <c r="EB9" s="333"/>
      <c r="EC9" s="334">
        <v>0</v>
      </c>
      <c r="ED9" s="335">
        <v>0</v>
      </c>
      <c r="EF9" s="332">
        <v>0</v>
      </c>
      <c r="EG9" s="68">
        <v>0</v>
      </c>
      <c r="EH9" s="333"/>
      <c r="EI9" s="334">
        <v>0</v>
      </c>
      <c r="EJ9" s="335">
        <v>0</v>
      </c>
      <c r="EL9" s="332">
        <v>0</v>
      </c>
      <c r="EM9" s="68">
        <v>0</v>
      </c>
      <c r="EN9" s="333"/>
      <c r="EO9" s="334">
        <v>0</v>
      </c>
      <c r="EP9" s="335">
        <v>0</v>
      </c>
      <c r="ER9" s="332">
        <v>0</v>
      </c>
      <c r="ES9" s="68">
        <v>0</v>
      </c>
      <c r="ET9" s="333"/>
      <c r="EU9" s="334">
        <v>0</v>
      </c>
      <c r="EV9" s="335">
        <v>0</v>
      </c>
      <c r="EX9" s="332">
        <v>0</v>
      </c>
      <c r="EY9" s="68">
        <v>0</v>
      </c>
      <c r="EZ9" s="333"/>
      <c r="FA9" s="334">
        <v>0</v>
      </c>
      <c r="FB9" s="335">
        <v>0</v>
      </c>
      <c r="FD9" s="332">
        <v>0</v>
      </c>
      <c r="FE9" s="68">
        <v>0</v>
      </c>
      <c r="FF9" s="333"/>
      <c r="FG9" s="334">
        <v>0</v>
      </c>
      <c r="FH9" s="335">
        <v>0</v>
      </c>
      <c r="FJ9" s="332">
        <v>0</v>
      </c>
      <c r="FK9" s="68">
        <v>0</v>
      </c>
      <c r="FL9" s="333"/>
      <c r="FM9" s="334">
        <v>0</v>
      </c>
      <c r="FN9" s="335">
        <v>0</v>
      </c>
      <c r="FP9" s="332">
        <v>0</v>
      </c>
      <c r="FQ9" s="68">
        <v>0</v>
      </c>
      <c r="FR9" s="333"/>
      <c r="FS9" s="334">
        <v>0</v>
      </c>
      <c r="FT9" s="335">
        <v>0</v>
      </c>
      <c r="FV9" s="332">
        <v>0</v>
      </c>
      <c r="FW9" s="68">
        <v>0</v>
      </c>
      <c r="FX9" s="333"/>
      <c r="FY9" s="334">
        <v>0</v>
      </c>
      <c r="FZ9" s="335">
        <v>0</v>
      </c>
      <c r="GB9" s="332">
        <v>0</v>
      </c>
      <c r="GC9" s="68">
        <v>0</v>
      </c>
      <c r="GD9" s="333"/>
      <c r="GE9" s="334">
        <v>0</v>
      </c>
      <c r="GF9" s="335">
        <v>0</v>
      </c>
      <c r="GH9" s="332">
        <v>0</v>
      </c>
      <c r="GI9" s="68">
        <v>0</v>
      </c>
      <c r="GJ9" s="333"/>
      <c r="GK9" s="334">
        <v>0</v>
      </c>
      <c r="GL9" s="335">
        <v>0</v>
      </c>
      <c r="GN9" s="332">
        <v>0</v>
      </c>
      <c r="GO9" s="68">
        <v>0</v>
      </c>
      <c r="GP9" s="333"/>
      <c r="GQ9" s="334">
        <v>0</v>
      </c>
      <c r="GR9" s="335">
        <v>0</v>
      </c>
      <c r="GT9" s="332">
        <v>0</v>
      </c>
      <c r="GU9" s="68">
        <v>0</v>
      </c>
      <c r="GV9" s="333"/>
      <c r="GW9" s="334">
        <v>0</v>
      </c>
      <c r="GX9" s="335">
        <v>0</v>
      </c>
      <c r="GZ9" s="332">
        <v>0</v>
      </c>
      <c r="HA9" s="68">
        <v>0</v>
      </c>
    </row>
    <row r="10" spans="1:212" x14ac:dyDescent="0.2">
      <c r="A10" s="67" t="s">
        <v>1301</v>
      </c>
      <c r="D10" s="332">
        <v>3.4224749999999998E-2</v>
      </c>
      <c r="E10" s="68">
        <v>0.03</v>
      </c>
      <c r="F10" s="333"/>
      <c r="G10" s="334">
        <v>1.8252569999999999E-2</v>
      </c>
      <c r="H10" s="335">
        <v>0</v>
      </c>
      <c r="J10" s="332">
        <v>1.1155709999999999E-2</v>
      </c>
      <c r="K10" s="68">
        <v>0.01</v>
      </c>
      <c r="L10" s="333"/>
      <c r="M10" s="334">
        <v>6.3783159999999992E-2</v>
      </c>
      <c r="N10" s="335">
        <v>0.39</v>
      </c>
      <c r="P10" s="332">
        <v>2.0274470000000003E-2</v>
      </c>
      <c r="Q10" s="68">
        <v>0.01</v>
      </c>
      <c r="R10" s="333"/>
      <c r="S10" s="334">
        <v>2.6124430000000001E-2</v>
      </c>
      <c r="T10" s="335">
        <v>0.04</v>
      </c>
      <c r="V10" s="332">
        <v>71.904644340000004</v>
      </c>
      <c r="W10" s="68">
        <v>10.11</v>
      </c>
      <c r="X10" s="333"/>
      <c r="Y10" s="334">
        <v>7.8255447400000007</v>
      </c>
      <c r="Z10" s="335">
        <v>10.31</v>
      </c>
      <c r="AB10" s="332">
        <v>0</v>
      </c>
      <c r="AC10" s="68">
        <v>0</v>
      </c>
      <c r="AD10" s="333"/>
      <c r="AE10" s="334">
        <v>0</v>
      </c>
      <c r="AF10" s="335">
        <v>0</v>
      </c>
      <c r="AH10" s="332">
        <v>0</v>
      </c>
      <c r="AI10" s="68">
        <v>0</v>
      </c>
      <c r="AJ10" s="333"/>
      <c r="AK10" s="334">
        <v>0</v>
      </c>
      <c r="AL10" s="335">
        <v>0</v>
      </c>
      <c r="AN10" s="332">
        <v>2.9518770600000002</v>
      </c>
      <c r="AO10" s="68">
        <v>1.34</v>
      </c>
      <c r="AP10" s="333"/>
      <c r="AQ10" s="334">
        <v>2.9334300799999999</v>
      </c>
      <c r="AR10" s="335">
        <v>1.5</v>
      </c>
      <c r="AT10" s="332">
        <v>0.34110212000000001</v>
      </c>
      <c r="AU10" s="68">
        <v>0.04</v>
      </c>
      <c r="AV10" s="333"/>
      <c r="AW10" s="334">
        <v>0</v>
      </c>
      <c r="AX10" s="335">
        <v>0</v>
      </c>
      <c r="AZ10" s="332">
        <v>0</v>
      </c>
      <c r="BA10" s="68">
        <v>0</v>
      </c>
      <c r="BB10" s="333"/>
      <c r="BC10" s="334">
        <v>0</v>
      </c>
      <c r="BD10" s="335">
        <v>0</v>
      </c>
      <c r="BF10" s="332">
        <v>0</v>
      </c>
      <c r="BG10" s="68">
        <v>0</v>
      </c>
      <c r="BH10" s="333"/>
      <c r="BI10" s="334">
        <v>0</v>
      </c>
      <c r="BJ10" s="335">
        <v>0</v>
      </c>
      <c r="BL10" s="332">
        <v>0</v>
      </c>
      <c r="BM10" s="68">
        <v>0</v>
      </c>
      <c r="BN10" s="333"/>
      <c r="BO10" s="334">
        <v>0</v>
      </c>
      <c r="BP10" s="335">
        <v>0</v>
      </c>
      <c r="BR10" s="332">
        <v>0</v>
      </c>
      <c r="BS10" s="68">
        <v>0</v>
      </c>
      <c r="BT10" s="333"/>
      <c r="BU10" s="334">
        <v>0</v>
      </c>
      <c r="BV10" s="335">
        <v>0</v>
      </c>
      <c r="BX10" s="332">
        <v>0</v>
      </c>
      <c r="BY10" s="68">
        <v>0</v>
      </c>
      <c r="BZ10" s="333"/>
      <c r="CA10" s="334">
        <v>0</v>
      </c>
      <c r="CB10" s="335">
        <v>0</v>
      </c>
      <c r="CD10" s="332">
        <v>0</v>
      </c>
      <c r="CE10" s="68">
        <v>0</v>
      </c>
      <c r="CF10" s="333"/>
      <c r="CG10" s="334">
        <v>0</v>
      </c>
      <c r="CH10" s="335">
        <v>0</v>
      </c>
      <c r="CJ10" s="332">
        <v>2.3155800000000002</v>
      </c>
      <c r="CK10" s="68">
        <v>1.24</v>
      </c>
      <c r="CL10" s="333"/>
      <c r="CM10" s="334">
        <v>0</v>
      </c>
      <c r="CN10" s="335">
        <v>0</v>
      </c>
      <c r="CP10" s="332">
        <v>0</v>
      </c>
      <c r="CQ10" s="68">
        <v>0</v>
      </c>
      <c r="CR10" s="333"/>
      <c r="CS10" s="334">
        <v>0</v>
      </c>
      <c r="CT10" s="335">
        <v>0</v>
      </c>
      <c r="CV10" s="332">
        <v>0</v>
      </c>
      <c r="CW10" s="68">
        <v>0</v>
      </c>
      <c r="CX10" s="333"/>
      <c r="CY10" s="334">
        <v>0</v>
      </c>
      <c r="CZ10" s="335">
        <v>0</v>
      </c>
      <c r="DB10" s="332">
        <v>0</v>
      </c>
      <c r="DC10" s="68">
        <v>0</v>
      </c>
      <c r="DD10" s="333"/>
      <c r="DE10" s="334">
        <v>2.0957699999999998E-3</v>
      </c>
      <c r="DF10" s="335">
        <v>0</v>
      </c>
      <c r="DH10" s="332">
        <v>2.5462199999999996E-3</v>
      </c>
      <c r="DI10" s="68">
        <v>0</v>
      </c>
      <c r="DJ10" s="333"/>
      <c r="DK10" s="334">
        <v>0.15982832999999999</v>
      </c>
      <c r="DL10" s="335">
        <v>0.09</v>
      </c>
      <c r="DN10" s="332">
        <v>0</v>
      </c>
      <c r="DO10" s="68">
        <v>0</v>
      </c>
      <c r="DP10" s="333"/>
      <c r="DQ10" s="334">
        <v>0</v>
      </c>
      <c r="DR10" s="335">
        <v>0</v>
      </c>
      <c r="DT10" s="332">
        <v>0</v>
      </c>
      <c r="DU10" s="68">
        <v>0</v>
      </c>
      <c r="DV10" s="333"/>
      <c r="DW10" s="334">
        <v>0</v>
      </c>
      <c r="DX10" s="335">
        <v>0</v>
      </c>
      <c r="DZ10" s="332">
        <v>28.693231999999998</v>
      </c>
      <c r="EA10" s="68">
        <v>0.08</v>
      </c>
      <c r="EB10" s="333"/>
      <c r="EC10" s="334">
        <v>165.475888</v>
      </c>
      <c r="ED10" s="335">
        <v>0.13</v>
      </c>
      <c r="EF10" s="332">
        <v>22.792370999999999</v>
      </c>
      <c r="EG10" s="68">
        <v>0.12</v>
      </c>
      <c r="EH10" s="333"/>
      <c r="EI10" s="334">
        <v>0</v>
      </c>
      <c r="EJ10" s="335">
        <v>0</v>
      </c>
      <c r="EL10" s="332">
        <v>0</v>
      </c>
      <c r="EM10" s="68">
        <v>0</v>
      </c>
      <c r="EN10" s="333"/>
      <c r="EO10" s="334">
        <v>0</v>
      </c>
      <c r="EP10" s="335">
        <v>0</v>
      </c>
      <c r="ER10" s="332">
        <v>0</v>
      </c>
      <c r="ES10" s="68">
        <v>0</v>
      </c>
      <c r="ET10" s="333"/>
      <c r="EU10" s="334">
        <v>0</v>
      </c>
      <c r="EV10" s="335">
        <v>0</v>
      </c>
      <c r="EX10" s="332">
        <v>0</v>
      </c>
      <c r="EY10" s="68">
        <v>0</v>
      </c>
      <c r="EZ10" s="333"/>
      <c r="FA10" s="334">
        <v>0</v>
      </c>
      <c r="FB10" s="335">
        <v>0</v>
      </c>
      <c r="FD10" s="332">
        <v>0</v>
      </c>
      <c r="FE10" s="68">
        <v>0</v>
      </c>
      <c r="FF10" s="333"/>
      <c r="FG10" s="334">
        <v>0</v>
      </c>
      <c r="FH10" s="335">
        <v>0</v>
      </c>
      <c r="FJ10" s="332">
        <v>0</v>
      </c>
      <c r="FK10" s="68">
        <v>0</v>
      </c>
      <c r="FL10" s="333"/>
      <c r="FM10" s="334">
        <v>0</v>
      </c>
      <c r="FN10" s="335">
        <v>0</v>
      </c>
      <c r="FP10" s="332">
        <v>0</v>
      </c>
      <c r="FQ10" s="68">
        <v>0</v>
      </c>
      <c r="FR10" s="333"/>
      <c r="FS10" s="334">
        <v>0</v>
      </c>
      <c r="FT10" s="335">
        <v>0</v>
      </c>
      <c r="FV10" s="332">
        <v>0</v>
      </c>
      <c r="FW10" s="68">
        <v>0</v>
      </c>
      <c r="FX10" s="333"/>
      <c r="FY10" s="334">
        <v>0</v>
      </c>
      <c r="FZ10" s="335">
        <v>0</v>
      </c>
      <c r="GB10" s="332">
        <v>289.51876008000005</v>
      </c>
      <c r="GC10" s="68">
        <v>82.25</v>
      </c>
      <c r="GD10" s="333"/>
      <c r="GE10" s="334">
        <v>0</v>
      </c>
      <c r="GF10" s="335">
        <v>0</v>
      </c>
      <c r="GH10" s="332">
        <v>2.1704699999999999E-3</v>
      </c>
      <c r="GI10" s="68">
        <v>0</v>
      </c>
      <c r="GJ10" s="333"/>
      <c r="GK10" s="334">
        <v>2.0576799999999997E-3</v>
      </c>
      <c r="GL10" s="335">
        <v>0</v>
      </c>
      <c r="GN10" s="332">
        <v>0</v>
      </c>
      <c r="GO10" s="68">
        <v>0</v>
      </c>
      <c r="GP10" s="333"/>
      <c r="GQ10" s="334">
        <v>0</v>
      </c>
      <c r="GR10" s="335">
        <v>0</v>
      </c>
      <c r="GT10" s="332">
        <v>0</v>
      </c>
      <c r="GU10" s="68">
        <v>0</v>
      </c>
      <c r="GV10" s="333"/>
      <c r="GW10" s="334">
        <v>0</v>
      </c>
      <c r="GX10" s="335">
        <v>0</v>
      </c>
      <c r="GZ10" s="332">
        <v>0</v>
      </c>
      <c r="HA10" s="68">
        <v>0</v>
      </c>
    </row>
    <row r="11" spans="1:212" x14ac:dyDescent="0.2">
      <c r="A11" s="67" t="s">
        <v>1302</v>
      </c>
      <c r="D11" s="332">
        <v>97.557861979999998</v>
      </c>
      <c r="E11" s="68">
        <v>93.93</v>
      </c>
      <c r="F11" s="333"/>
      <c r="G11" s="334">
        <v>23.089448839999999</v>
      </c>
      <c r="H11" s="335">
        <v>6.32</v>
      </c>
      <c r="J11" s="332">
        <v>16.983843499999999</v>
      </c>
      <c r="K11" s="68">
        <v>14.04</v>
      </c>
      <c r="L11" s="333"/>
      <c r="M11" s="334">
        <v>16.69373135</v>
      </c>
      <c r="N11" s="335">
        <v>100.75</v>
      </c>
      <c r="P11" s="332">
        <v>38.225045850000001</v>
      </c>
      <c r="Q11" s="68">
        <v>13.83</v>
      </c>
      <c r="R11" s="333"/>
      <c r="S11" s="334">
        <v>10.121502060000001</v>
      </c>
      <c r="T11" s="335">
        <v>15.5</v>
      </c>
      <c r="V11" s="332">
        <v>0</v>
      </c>
      <c r="W11" s="68">
        <v>0</v>
      </c>
      <c r="X11" s="333"/>
      <c r="Y11" s="334">
        <v>0</v>
      </c>
      <c r="Z11" s="335">
        <v>0</v>
      </c>
      <c r="AB11" s="332">
        <v>0</v>
      </c>
      <c r="AC11" s="68">
        <v>0</v>
      </c>
      <c r="AD11" s="333"/>
      <c r="AE11" s="334">
        <v>0</v>
      </c>
      <c r="AF11" s="335">
        <v>0</v>
      </c>
      <c r="AH11" s="332">
        <v>0</v>
      </c>
      <c r="AI11" s="68">
        <v>0</v>
      </c>
      <c r="AJ11" s="333"/>
      <c r="AK11" s="334">
        <v>0</v>
      </c>
      <c r="AL11" s="335">
        <v>0</v>
      </c>
      <c r="AN11" s="332">
        <v>219.32612589999999</v>
      </c>
      <c r="AO11" s="68">
        <v>99.78</v>
      </c>
      <c r="AP11" s="333"/>
      <c r="AQ11" s="334">
        <v>174.3784455</v>
      </c>
      <c r="AR11" s="335">
        <v>89.03</v>
      </c>
      <c r="AT11" s="332">
        <v>712.37579010000002</v>
      </c>
      <c r="AU11" s="68">
        <v>101.46</v>
      </c>
      <c r="AV11" s="333"/>
      <c r="AW11" s="334">
        <v>0</v>
      </c>
      <c r="AX11" s="335">
        <v>0</v>
      </c>
      <c r="AZ11" s="332">
        <v>0</v>
      </c>
      <c r="BA11" s="68">
        <v>0</v>
      </c>
      <c r="BB11" s="333"/>
      <c r="BC11" s="334">
        <v>758.1009967</v>
      </c>
      <c r="BD11" s="335">
        <v>97.86</v>
      </c>
      <c r="BF11" s="332">
        <v>4.4806236999999998</v>
      </c>
      <c r="BG11" s="68">
        <v>96.72</v>
      </c>
      <c r="BH11" s="333"/>
      <c r="BI11" s="334">
        <v>3860.126561</v>
      </c>
      <c r="BJ11" s="335">
        <v>98.41</v>
      </c>
      <c r="BL11" s="332">
        <v>0</v>
      </c>
      <c r="BM11" s="68">
        <v>0</v>
      </c>
      <c r="BN11" s="333"/>
      <c r="BO11" s="334">
        <v>0</v>
      </c>
      <c r="BP11" s="335">
        <v>0</v>
      </c>
      <c r="BR11" s="332">
        <v>0</v>
      </c>
      <c r="BS11" s="68">
        <v>0</v>
      </c>
      <c r="BT11" s="333"/>
      <c r="BU11" s="334">
        <v>0</v>
      </c>
      <c r="BV11" s="335">
        <v>0</v>
      </c>
      <c r="BX11" s="332">
        <v>0</v>
      </c>
      <c r="BY11" s="68">
        <v>0</v>
      </c>
      <c r="BZ11" s="333"/>
      <c r="CA11" s="334">
        <v>0</v>
      </c>
      <c r="CB11" s="335">
        <v>0</v>
      </c>
      <c r="CD11" s="332">
        <v>0</v>
      </c>
      <c r="CE11" s="68">
        <v>0</v>
      </c>
      <c r="CF11" s="333"/>
      <c r="CG11" s="334">
        <v>0</v>
      </c>
      <c r="CH11" s="335">
        <v>0</v>
      </c>
      <c r="CJ11" s="332">
        <v>0</v>
      </c>
      <c r="CK11" s="68">
        <v>0</v>
      </c>
      <c r="CL11" s="333"/>
      <c r="CM11" s="334">
        <v>88.82879226</v>
      </c>
      <c r="CN11" s="335">
        <v>20.05</v>
      </c>
      <c r="CP11" s="332">
        <v>73.929013580000003</v>
      </c>
      <c r="CQ11" s="68">
        <v>11.94</v>
      </c>
      <c r="CR11" s="333"/>
      <c r="CS11" s="334">
        <v>0</v>
      </c>
      <c r="CT11" s="335">
        <v>0</v>
      </c>
      <c r="CV11" s="332">
        <v>0</v>
      </c>
      <c r="CW11" s="68">
        <v>0</v>
      </c>
      <c r="CX11" s="333"/>
      <c r="CY11" s="334">
        <v>0</v>
      </c>
      <c r="CZ11" s="335">
        <v>0</v>
      </c>
      <c r="DB11" s="332">
        <v>0</v>
      </c>
      <c r="DC11" s="68">
        <v>0</v>
      </c>
      <c r="DD11" s="333"/>
      <c r="DE11" s="334">
        <v>0</v>
      </c>
      <c r="DF11" s="335">
        <v>0</v>
      </c>
      <c r="DH11" s="332">
        <v>0</v>
      </c>
      <c r="DI11" s="68">
        <v>0</v>
      </c>
      <c r="DJ11" s="333"/>
      <c r="DK11" s="334">
        <v>0</v>
      </c>
      <c r="DL11" s="335">
        <v>0</v>
      </c>
      <c r="DN11" s="332">
        <v>0</v>
      </c>
      <c r="DO11" s="68">
        <v>0</v>
      </c>
      <c r="DP11" s="333"/>
      <c r="DQ11" s="334">
        <v>0</v>
      </c>
      <c r="DR11" s="335">
        <v>0</v>
      </c>
      <c r="DT11" s="332">
        <v>0</v>
      </c>
      <c r="DU11" s="68">
        <v>0</v>
      </c>
      <c r="DV11" s="333"/>
      <c r="DW11" s="334">
        <v>1.244135</v>
      </c>
      <c r="DX11" s="335">
        <v>0.05</v>
      </c>
      <c r="DZ11" s="332">
        <v>18.024476</v>
      </c>
      <c r="EA11" s="68">
        <v>0.04</v>
      </c>
      <c r="EB11" s="333"/>
      <c r="EC11" s="334">
        <v>94.611671000000001</v>
      </c>
      <c r="ED11" s="335">
        <v>7.0000000000000007E-2</v>
      </c>
      <c r="EF11" s="332">
        <v>18.677734999999998</v>
      </c>
      <c r="EG11" s="68">
        <v>0.1</v>
      </c>
      <c r="EH11" s="333"/>
      <c r="EI11" s="334">
        <v>604.32667900000001</v>
      </c>
      <c r="EJ11" s="335">
        <v>1</v>
      </c>
      <c r="EL11" s="332">
        <v>336.13158600000003</v>
      </c>
      <c r="EM11" s="68">
        <v>1</v>
      </c>
      <c r="EN11" s="333"/>
      <c r="EO11" s="334">
        <v>28.952705000000002</v>
      </c>
      <c r="EP11" s="335">
        <v>0.2</v>
      </c>
      <c r="ER11" s="332">
        <v>271.13140199999998</v>
      </c>
      <c r="ES11" s="68">
        <v>1</v>
      </c>
      <c r="ET11" s="333"/>
      <c r="EU11" s="334">
        <v>44.168869000000001</v>
      </c>
      <c r="EV11" s="335">
        <v>96</v>
      </c>
      <c r="EX11" s="332">
        <v>410.727104</v>
      </c>
      <c r="EY11" s="68">
        <v>100</v>
      </c>
      <c r="EZ11" s="333"/>
      <c r="FA11" s="334">
        <v>22.470344000000001</v>
      </c>
      <c r="FB11" s="335">
        <v>75</v>
      </c>
      <c r="FD11" s="332">
        <v>131.23221599999999</v>
      </c>
      <c r="FE11" s="68">
        <v>93</v>
      </c>
      <c r="FF11" s="333"/>
      <c r="FG11" s="334">
        <v>178.34847099999999</v>
      </c>
      <c r="FH11" s="335">
        <v>94</v>
      </c>
      <c r="FJ11" s="332">
        <v>12.935613</v>
      </c>
      <c r="FK11" s="68">
        <v>95</v>
      </c>
      <c r="FL11" s="333"/>
      <c r="FM11" s="334">
        <v>0</v>
      </c>
      <c r="FN11" s="335">
        <v>0</v>
      </c>
      <c r="FP11" s="332">
        <v>0</v>
      </c>
      <c r="FQ11" s="68">
        <v>0</v>
      </c>
      <c r="FR11" s="333"/>
      <c r="FS11" s="334">
        <v>0</v>
      </c>
      <c r="FT11" s="335">
        <v>0</v>
      </c>
      <c r="FV11" s="332">
        <v>0</v>
      </c>
      <c r="FW11" s="68">
        <v>0</v>
      </c>
      <c r="FX11" s="333"/>
      <c r="FY11" s="334">
        <v>0</v>
      </c>
      <c r="FZ11" s="335">
        <v>0</v>
      </c>
      <c r="GB11" s="332">
        <v>0</v>
      </c>
      <c r="GC11" s="68">
        <v>0</v>
      </c>
      <c r="GD11" s="333"/>
      <c r="GE11" s="334">
        <v>74.875093250000006</v>
      </c>
      <c r="GF11" s="335">
        <v>9.1300000000000008</v>
      </c>
      <c r="GH11" s="332">
        <v>0</v>
      </c>
      <c r="GI11" s="68">
        <v>0</v>
      </c>
      <c r="GJ11" s="333"/>
      <c r="GK11" s="334">
        <v>0</v>
      </c>
      <c r="GL11" s="335">
        <v>0</v>
      </c>
      <c r="GN11" s="332">
        <v>0</v>
      </c>
      <c r="GO11" s="68">
        <v>0</v>
      </c>
      <c r="GP11" s="333"/>
      <c r="GQ11" s="334">
        <v>0</v>
      </c>
      <c r="GR11" s="335">
        <v>0</v>
      </c>
      <c r="GT11" s="332">
        <v>0</v>
      </c>
      <c r="GU11" s="68">
        <v>0</v>
      </c>
      <c r="GV11" s="333"/>
      <c r="GW11" s="334">
        <v>0</v>
      </c>
      <c r="GX11" s="335">
        <v>0</v>
      </c>
      <c r="GZ11" s="332">
        <v>3.1061002599999998</v>
      </c>
      <c r="HA11" s="68">
        <v>98.23</v>
      </c>
    </row>
    <row r="12" spans="1:212" ht="13.5" thickBot="1" x14ac:dyDescent="0.25">
      <c r="A12" s="67" t="s">
        <v>1303</v>
      </c>
      <c r="D12" s="332">
        <v>0</v>
      </c>
      <c r="E12" s="68">
        <v>0</v>
      </c>
      <c r="F12" s="333"/>
      <c r="G12" s="334">
        <v>0</v>
      </c>
      <c r="H12" s="335">
        <v>0</v>
      </c>
      <c r="J12" s="332">
        <v>0</v>
      </c>
      <c r="K12" s="68">
        <v>0</v>
      </c>
      <c r="L12" s="333"/>
      <c r="M12" s="334">
        <v>0</v>
      </c>
      <c r="N12" s="335">
        <v>0</v>
      </c>
      <c r="P12" s="332">
        <v>0</v>
      </c>
      <c r="Q12" s="68">
        <v>0</v>
      </c>
      <c r="R12" s="333"/>
      <c r="S12" s="334">
        <v>0</v>
      </c>
      <c r="T12" s="335">
        <v>0</v>
      </c>
      <c r="V12" s="332">
        <v>0</v>
      </c>
      <c r="W12" s="68">
        <v>0</v>
      </c>
      <c r="X12" s="333"/>
      <c r="Y12" s="334">
        <v>0</v>
      </c>
      <c r="Z12" s="335">
        <v>0</v>
      </c>
      <c r="AB12" s="332">
        <v>0</v>
      </c>
      <c r="AC12" s="68">
        <v>0</v>
      </c>
      <c r="AD12" s="333"/>
      <c r="AE12" s="334">
        <v>0</v>
      </c>
      <c r="AF12" s="335">
        <v>0</v>
      </c>
      <c r="AH12" s="332">
        <v>0</v>
      </c>
      <c r="AI12" s="68">
        <v>0</v>
      </c>
      <c r="AJ12" s="333"/>
      <c r="AK12" s="334">
        <v>0</v>
      </c>
      <c r="AL12" s="335">
        <v>0</v>
      </c>
      <c r="AN12" s="332">
        <v>0</v>
      </c>
      <c r="AO12" s="68">
        <v>0</v>
      </c>
      <c r="AP12" s="333"/>
      <c r="AQ12" s="334">
        <v>0</v>
      </c>
      <c r="AR12" s="335">
        <v>0</v>
      </c>
      <c r="AT12" s="332">
        <v>0</v>
      </c>
      <c r="AU12" s="68">
        <v>0</v>
      </c>
      <c r="AV12" s="333"/>
      <c r="AW12" s="334">
        <v>0</v>
      </c>
      <c r="AX12" s="335">
        <v>0</v>
      </c>
      <c r="AZ12" s="332">
        <v>0</v>
      </c>
      <c r="BA12" s="68">
        <v>0</v>
      </c>
      <c r="BB12" s="333"/>
      <c r="BC12" s="334">
        <v>1.1132129999999999E-2</v>
      </c>
      <c r="BD12" s="335">
        <v>0</v>
      </c>
      <c r="BF12" s="332">
        <v>1.2577300000000001E-3</v>
      </c>
      <c r="BG12" s="68">
        <v>0.03</v>
      </c>
      <c r="BH12" s="333"/>
      <c r="BI12" s="334">
        <v>8.2010999999999998E-4</v>
      </c>
      <c r="BJ12" s="335">
        <v>0</v>
      </c>
      <c r="BL12" s="332">
        <v>0</v>
      </c>
      <c r="BM12" s="68">
        <v>0</v>
      </c>
      <c r="BN12" s="333"/>
      <c r="BO12" s="334">
        <v>0</v>
      </c>
      <c r="BP12" s="335">
        <v>0</v>
      </c>
      <c r="BR12" s="332">
        <v>0</v>
      </c>
      <c r="BS12" s="68">
        <v>0</v>
      </c>
      <c r="BT12" s="333"/>
      <c r="BU12" s="334">
        <v>0</v>
      </c>
      <c r="BV12" s="335">
        <v>0</v>
      </c>
      <c r="BX12" s="332">
        <v>0</v>
      </c>
      <c r="BY12" s="68">
        <v>0</v>
      </c>
      <c r="BZ12" s="333"/>
      <c r="CA12" s="334">
        <v>0</v>
      </c>
      <c r="CB12" s="335">
        <v>0</v>
      </c>
      <c r="CD12" s="332">
        <v>0</v>
      </c>
      <c r="CE12" s="68">
        <v>0</v>
      </c>
      <c r="CF12" s="333"/>
      <c r="CG12" s="334">
        <v>0</v>
      </c>
      <c r="CH12" s="335">
        <v>0</v>
      </c>
      <c r="CJ12" s="332">
        <v>0</v>
      </c>
      <c r="CK12" s="68">
        <v>0</v>
      </c>
      <c r="CL12" s="333"/>
      <c r="CM12" s="334">
        <v>0</v>
      </c>
      <c r="CN12" s="335">
        <v>0</v>
      </c>
      <c r="CP12" s="332">
        <v>0</v>
      </c>
      <c r="CQ12" s="68">
        <v>0</v>
      </c>
      <c r="CR12" s="333"/>
      <c r="CS12" s="334">
        <v>0</v>
      </c>
      <c r="CT12" s="335">
        <v>0</v>
      </c>
      <c r="CV12" s="332">
        <v>0</v>
      </c>
      <c r="CW12" s="68">
        <v>0</v>
      </c>
      <c r="CX12" s="333"/>
      <c r="CY12" s="334">
        <v>0</v>
      </c>
      <c r="CZ12" s="335">
        <v>0</v>
      </c>
      <c r="DB12" s="332">
        <v>0</v>
      </c>
      <c r="DC12" s="68">
        <v>0</v>
      </c>
      <c r="DD12" s="333"/>
      <c r="DE12" s="334">
        <v>0</v>
      </c>
      <c r="DF12" s="335">
        <v>0</v>
      </c>
      <c r="DH12" s="332">
        <v>0</v>
      </c>
      <c r="DI12" s="68">
        <v>0</v>
      </c>
      <c r="DJ12" s="333"/>
      <c r="DK12" s="334">
        <v>0</v>
      </c>
      <c r="DL12" s="335">
        <v>0</v>
      </c>
      <c r="DN12" s="332">
        <v>0</v>
      </c>
      <c r="DO12" s="68">
        <v>0</v>
      </c>
      <c r="DP12" s="333"/>
      <c r="DQ12" s="334">
        <v>0</v>
      </c>
      <c r="DR12" s="335">
        <v>0</v>
      </c>
      <c r="DT12" s="332">
        <v>0</v>
      </c>
      <c r="DU12" s="68">
        <v>0</v>
      </c>
      <c r="DV12" s="333"/>
      <c r="DW12" s="334">
        <v>0</v>
      </c>
      <c r="DX12" s="335">
        <v>0</v>
      </c>
      <c r="DZ12" s="332">
        <v>0</v>
      </c>
      <c r="EA12" s="68">
        <v>0</v>
      </c>
      <c r="EB12" s="333"/>
      <c r="EC12" s="334">
        <v>0</v>
      </c>
      <c r="ED12" s="335">
        <v>0</v>
      </c>
      <c r="EF12" s="332">
        <v>0</v>
      </c>
      <c r="EG12" s="68">
        <v>0</v>
      </c>
      <c r="EH12" s="333"/>
      <c r="EI12" s="334">
        <v>0</v>
      </c>
      <c r="EJ12" s="335">
        <v>0</v>
      </c>
      <c r="EL12" s="332">
        <v>0</v>
      </c>
      <c r="EM12" s="68">
        <v>0</v>
      </c>
      <c r="EN12" s="333"/>
      <c r="EO12" s="334">
        <v>0</v>
      </c>
      <c r="EP12" s="335">
        <v>0</v>
      </c>
      <c r="ER12" s="332">
        <v>0</v>
      </c>
      <c r="ES12" s="68">
        <v>0</v>
      </c>
      <c r="ET12" s="333"/>
      <c r="EU12" s="334">
        <v>0.135909</v>
      </c>
      <c r="EV12" s="335">
        <v>0</v>
      </c>
      <c r="EX12" s="332">
        <v>2.0931609999999998</v>
      </c>
      <c r="EY12" s="68">
        <v>1</v>
      </c>
      <c r="EZ12" s="333"/>
      <c r="FA12" s="334">
        <v>4.9700000000000005E-4</v>
      </c>
      <c r="FB12" s="335">
        <v>0</v>
      </c>
      <c r="FD12" s="332">
        <v>11.300542</v>
      </c>
      <c r="FE12" s="68">
        <v>8</v>
      </c>
      <c r="FF12" s="333"/>
      <c r="FG12" s="334">
        <v>2.4900310000000001</v>
      </c>
      <c r="FH12" s="335">
        <v>1</v>
      </c>
      <c r="FJ12" s="332">
        <v>0.76398500000000003</v>
      </c>
      <c r="FK12" s="68">
        <v>6</v>
      </c>
      <c r="FL12" s="333"/>
      <c r="FM12" s="334">
        <v>3.92422E-3</v>
      </c>
      <c r="FN12" s="335">
        <v>0.01</v>
      </c>
      <c r="FP12" s="332">
        <v>1.9429318500000001</v>
      </c>
      <c r="FQ12" s="68">
        <v>4.46</v>
      </c>
      <c r="FR12" s="333"/>
      <c r="FS12" s="334">
        <v>1.7693336100000001</v>
      </c>
      <c r="FT12" s="335">
        <v>4.17</v>
      </c>
      <c r="FV12" s="332">
        <v>4.1103361300000003</v>
      </c>
      <c r="FW12" s="68">
        <v>3.95</v>
      </c>
      <c r="FX12" s="333"/>
      <c r="FY12" s="334">
        <v>0</v>
      </c>
      <c r="FZ12" s="335">
        <v>0</v>
      </c>
      <c r="GB12" s="332">
        <v>0</v>
      </c>
      <c r="GC12" s="68">
        <v>0</v>
      </c>
      <c r="GD12" s="333"/>
      <c r="GE12" s="334">
        <v>0</v>
      </c>
      <c r="GF12" s="335">
        <v>0</v>
      </c>
      <c r="GH12" s="332">
        <v>0</v>
      </c>
      <c r="GI12" s="68">
        <v>0</v>
      </c>
      <c r="GJ12" s="333"/>
      <c r="GK12" s="334">
        <v>0</v>
      </c>
      <c r="GL12" s="335">
        <v>0</v>
      </c>
      <c r="GN12" s="332">
        <v>2.8479400000000002E-3</v>
      </c>
      <c r="GO12" s="68">
        <v>0</v>
      </c>
      <c r="GP12" s="333"/>
      <c r="GQ12" s="334">
        <v>20.735322539999999</v>
      </c>
      <c r="GR12" s="335">
        <v>4.5599999999999996</v>
      </c>
      <c r="GT12" s="332">
        <v>13.291656810000001</v>
      </c>
      <c r="GU12" s="68">
        <v>4.33</v>
      </c>
      <c r="GV12" s="333"/>
      <c r="GW12" s="334">
        <v>58.967531569999998</v>
      </c>
      <c r="GX12" s="335">
        <v>4.51</v>
      </c>
      <c r="GZ12" s="332">
        <v>9.5835E-3</v>
      </c>
      <c r="HA12" s="68">
        <v>0.3</v>
      </c>
    </row>
    <row r="13" spans="1:212" ht="13.5" thickBot="1" x14ac:dyDescent="0.25">
      <c r="A13" s="336" t="s">
        <v>72</v>
      </c>
      <c r="B13" s="337"/>
      <c r="C13" s="336"/>
      <c r="D13" s="337">
        <v>103.86013637000001</v>
      </c>
      <c r="E13" s="341">
        <v>100</v>
      </c>
      <c r="F13" s="338"/>
      <c r="G13" s="339">
        <v>365.35389618999989</v>
      </c>
      <c r="H13" s="340">
        <v>99.98</v>
      </c>
      <c r="I13" s="336"/>
      <c r="J13" s="337">
        <v>120.94685147999998</v>
      </c>
      <c r="K13" s="341">
        <v>99.99</v>
      </c>
      <c r="L13" s="338"/>
      <c r="M13" s="339">
        <v>16.568700339999999</v>
      </c>
      <c r="N13" s="340">
        <v>100</v>
      </c>
      <c r="O13" s="336"/>
      <c r="P13" s="337">
        <v>276.36556767000008</v>
      </c>
      <c r="Q13" s="341">
        <v>100.01</v>
      </c>
      <c r="R13" s="338"/>
      <c r="S13" s="339">
        <v>65.303395979999991</v>
      </c>
      <c r="T13" s="340">
        <v>100.01</v>
      </c>
      <c r="U13" s="336"/>
      <c r="V13" s="337">
        <v>711.37553732000003</v>
      </c>
      <c r="W13" s="341">
        <v>100</v>
      </c>
      <c r="X13" s="338"/>
      <c r="Y13" s="339">
        <v>75.913268299999984</v>
      </c>
      <c r="Z13" s="340">
        <v>100.01</v>
      </c>
      <c r="AA13" s="336"/>
      <c r="AB13" s="337">
        <v>97.650113610000005</v>
      </c>
      <c r="AC13" s="341">
        <v>99.99</v>
      </c>
      <c r="AD13" s="338"/>
      <c r="AE13" s="339">
        <v>95.883806669999984</v>
      </c>
      <c r="AF13" s="340">
        <v>100</v>
      </c>
      <c r="AG13" s="336"/>
      <c r="AH13" s="337">
        <v>113.67324175</v>
      </c>
      <c r="AI13" s="341">
        <v>100.03</v>
      </c>
      <c r="AJ13" s="338"/>
      <c r="AK13" s="339">
        <v>7.2113462700000008</v>
      </c>
      <c r="AL13" s="340">
        <v>100</v>
      </c>
      <c r="AM13" s="336"/>
      <c r="AN13" s="337">
        <v>219.80241326000001</v>
      </c>
      <c r="AO13" s="341">
        <v>99.99</v>
      </c>
      <c r="AP13" s="338"/>
      <c r="AQ13" s="339">
        <v>195.85498265999999</v>
      </c>
      <c r="AR13" s="340">
        <v>100</v>
      </c>
      <c r="AS13" s="336"/>
      <c r="AT13" s="337">
        <v>702.11381531000006</v>
      </c>
      <c r="AU13" s="341">
        <v>99.99</v>
      </c>
      <c r="AV13" s="338"/>
      <c r="AW13" s="339">
        <v>1379.60373028</v>
      </c>
      <c r="AX13" s="340">
        <v>100</v>
      </c>
      <c r="AY13" s="336"/>
      <c r="AZ13" s="337">
        <v>29.057416839999998</v>
      </c>
      <c r="BA13" s="341">
        <v>100</v>
      </c>
      <c r="BB13" s="338"/>
      <c r="BC13" s="339">
        <v>774.65185587999997</v>
      </c>
      <c r="BD13" s="340">
        <v>100</v>
      </c>
      <c r="BE13" s="336"/>
      <c r="BF13" s="337">
        <v>4.6325916200000012</v>
      </c>
      <c r="BG13" s="341">
        <v>100</v>
      </c>
      <c r="BH13" s="338"/>
      <c r="BI13" s="339">
        <v>3922.3904639700004</v>
      </c>
      <c r="BJ13" s="340">
        <v>100</v>
      </c>
      <c r="BK13" s="336"/>
      <c r="BL13" s="337">
        <v>1289.1024898599999</v>
      </c>
      <c r="BM13" s="341">
        <v>100</v>
      </c>
      <c r="BN13" s="338"/>
      <c r="BO13" s="339">
        <v>34.338737209999998</v>
      </c>
      <c r="BP13" s="340">
        <v>100.02</v>
      </c>
      <c r="BQ13" s="336"/>
      <c r="BR13" s="337">
        <v>232.16296664999999</v>
      </c>
      <c r="BS13" s="341">
        <v>99.99</v>
      </c>
      <c r="BT13" s="338"/>
      <c r="BU13" s="339">
        <v>221.11603488999995</v>
      </c>
      <c r="BV13" s="340">
        <v>100.01</v>
      </c>
      <c r="BW13" s="336"/>
      <c r="BX13" s="337">
        <v>33.508470249999995</v>
      </c>
      <c r="BY13" s="341">
        <v>99.98</v>
      </c>
      <c r="BZ13" s="338"/>
      <c r="CA13" s="339">
        <v>644.51112478000005</v>
      </c>
      <c r="CB13" s="340">
        <v>100</v>
      </c>
      <c r="CC13" s="336"/>
      <c r="CD13" s="337">
        <v>3835.6360384499999</v>
      </c>
      <c r="CE13" s="341">
        <v>100</v>
      </c>
      <c r="CF13" s="338"/>
      <c r="CG13" s="339">
        <v>1491.4635788000001</v>
      </c>
      <c r="CH13" s="340">
        <v>100.01</v>
      </c>
      <c r="CI13" s="336"/>
      <c r="CJ13" s="337">
        <v>186.41374073</v>
      </c>
      <c r="CK13" s="341">
        <v>99.99</v>
      </c>
      <c r="CL13" s="338"/>
      <c r="CM13" s="339">
        <v>442.99214429</v>
      </c>
      <c r="CN13" s="340">
        <v>100</v>
      </c>
      <c r="CO13" s="336"/>
      <c r="CP13" s="337">
        <v>619.00148061000004</v>
      </c>
      <c r="CQ13" s="341">
        <v>100</v>
      </c>
      <c r="CR13" s="338"/>
      <c r="CS13" s="339">
        <v>26.12609728</v>
      </c>
      <c r="CT13" s="340">
        <v>100.01</v>
      </c>
      <c r="CU13" s="336"/>
      <c r="CV13" s="337">
        <v>190.23090972999995</v>
      </c>
      <c r="CW13" s="341">
        <v>100</v>
      </c>
      <c r="CX13" s="338"/>
      <c r="CY13" s="339">
        <v>202.21004363999998</v>
      </c>
      <c r="CZ13" s="340">
        <v>100.02</v>
      </c>
      <c r="DA13" s="336"/>
      <c r="DB13" s="337">
        <v>51.25477076</v>
      </c>
      <c r="DC13" s="341">
        <v>100</v>
      </c>
      <c r="DD13" s="338"/>
      <c r="DE13" s="339">
        <v>637.69662787000016</v>
      </c>
      <c r="DF13" s="340">
        <v>99.99</v>
      </c>
      <c r="DG13" s="336"/>
      <c r="DH13" s="337">
        <v>707.59328067999991</v>
      </c>
      <c r="DI13" s="341">
        <v>100.01</v>
      </c>
      <c r="DJ13" s="338"/>
      <c r="DK13" s="339">
        <v>172.97617260000001</v>
      </c>
      <c r="DL13" s="340">
        <v>100</v>
      </c>
      <c r="DM13" s="336"/>
      <c r="DN13" s="337">
        <v>70.460010330000003</v>
      </c>
      <c r="DO13" s="341">
        <v>100</v>
      </c>
      <c r="DP13" s="338"/>
      <c r="DQ13" s="339">
        <v>120.52947709999999</v>
      </c>
      <c r="DR13" s="340">
        <v>100</v>
      </c>
      <c r="DS13" s="336"/>
      <c r="DT13" s="337">
        <v>74.702311459999976</v>
      </c>
      <c r="DU13" s="341">
        <v>99.99</v>
      </c>
      <c r="DV13" s="338"/>
      <c r="DW13" s="339">
        <v>26.047494</v>
      </c>
      <c r="DX13" s="340">
        <v>1</v>
      </c>
      <c r="DY13" s="336"/>
      <c r="DZ13" s="337">
        <v>352.18203504000002</v>
      </c>
      <c r="EA13" s="341">
        <v>0.99</v>
      </c>
      <c r="EB13" s="338"/>
      <c r="EC13" s="339">
        <v>1244.486238</v>
      </c>
      <c r="ED13" s="340">
        <v>0.98</v>
      </c>
      <c r="EE13" s="336"/>
      <c r="EF13" s="337">
        <v>190.4721208</v>
      </c>
      <c r="EG13" s="341">
        <v>1</v>
      </c>
      <c r="EH13" s="338"/>
      <c r="EI13" s="339">
        <v>606.26655800000003</v>
      </c>
      <c r="EJ13" s="340">
        <v>1</v>
      </c>
      <c r="EK13" s="336"/>
      <c r="EL13" s="337">
        <v>336.05270999999999</v>
      </c>
      <c r="EM13" s="341">
        <v>1</v>
      </c>
      <c r="EN13" s="338"/>
      <c r="EO13" s="339">
        <v>147.301154</v>
      </c>
      <c r="EP13" s="340">
        <v>1</v>
      </c>
      <c r="EQ13" s="336"/>
      <c r="ER13" s="337">
        <v>271.26423299999999</v>
      </c>
      <c r="ES13" s="341">
        <v>1</v>
      </c>
      <c r="ET13" s="338"/>
      <c r="EU13" s="339">
        <v>46.017285999999999</v>
      </c>
      <c r="EV13" s="340">
        <v>100</v>
      </c>
      <c r="EW13" s="336"/>
      <c r="EX13" s="337">
        <v>412.03886248999999</v>
      </c>
      <c r="EY13" s="341">
        <v>101</v>
      </c>
      <c r="EZ13" s="338"/>
      <c r="FA13" s="339">
        <v>29.860654270000001</v>
      </c>
      <c r="FB13" s="340">
        <v>100</v>
      </c>
      <c r="FC13" s="336"/>
      <c r="FD13" s="337">
        <v>139.81806895999998</v>
      </c>
      <c r="FE13" s="341">
        <v>99</v>
      </c>
      <c r="FF13" s="338"/>
      <c r="FG13" s="339">
        <v>190.01522074000002</v>
      </c>
      <c r="FH13" s="340">
        <v>100</v>
      </c>
      <c r="FI13" s="336"/>
      <c r="FJ13" s="337">
        <v>13.56264</v>
      </c>
      <c r="FK13" s="341">
        <v>100</v>
      </c>
      <c r="FL13" s="338"/>
      <c r="FM13" s="339">
        <v>30.691551729999997</v>
      </c>
      <c r="FN13" s="340">
        <v>100</v>
      </c>
      <c r="FO13" s="336"/>
      <c r="FP13" s="337">
        <v>43.580874330000007</v>
      </c>
      <c r="FQ13" s="341">
        <v>100</v>
      </c>
      <c r="FR13" s="338"/>
      <c r="FS13" s="339">
        <v>42.462612270000001</v>
      </c>
      <c r="FT13" s="340">
        <v>100</v>
      </c>
      <c r="FU13" s="336"/>
      <c r="FV13" s="337">
        <v>103.94721446</v>
      </c>
      <c r="FW13" s="341">
        <v>100</v>
      </c>
      <c r="FX13" s="338"/>
      <c r="FY13" s="339">
        <v>176.04696616000004</v>
      </c>
      <c r="FZ13" s="340">
        <v>100</v>
      </c>
      <c r="GA13" s="336"/>
      <c r="GB13" s="337">
        <v>351.99181085000004</v>
      </c>
      <c r="GC13" s="341">
        <v>100</v>
      </c>
      <c r="GD13" s="338"/>
      <c r="GE13" s="339">
        <v>820.32649533000006</v>
      </c>
      <c r="GF13" s="340">
        <v>100.02</v>
      </c>
      <c r="GG13" s="336"/>
      <c r="GH13" s="337">
        <v>258.64415069</v>
      </c>
      <c r="GI13" s="341">
        <v>100.01</v>
      </c>
      <c r="GJ13" s="338"/>
      <c r="GK13" s="339">
        <v>116.61081003999999</v>
      </c>
      <c r="GL13" s="340">
        <v>100.01</v>
      </c>
      <c r="GM13" s="336"/>
      <c r="GN13" s="337">
        <v>154.11026232000003</v>
      </c>
      <c r="GO13" s="341">
        <v>100</v>
      </c>
      <c r="GP13" s="338"/>
      <c r="GQ13" s="339">
        <v>454.83835655000001</v>
      </c>
      <c r="GR13" s="340">
        <v>100</v>
      </c>
      <c r="GS13" s="336"/>
      <c r="GT13" s="337">
        <v>306.92468049000001</v>
      </c>
      <c r="GU13" s="341">
        <v>100</v>
      </c>
      <c r="GV13" s="338"/>
      <c r="GW13" s="339">
        <v>1308.0372029100001</v>
      </c>
      <c r="GX13" s="340">
        <v>100</v>
      </c>
      <c r="GY13" s="336"/>
      <c r="GZ13" s="337">
        <v>3.1622184099999995</v>
      </c>
      <c r="HA13" s="341">
        <v>100.01</v>
      </c>
      <c r="HC13" s="67">
        <v>0</v>
      </c>
      <c r="HD13" s="67">
        <v>0</v>
      </c>
    </row>
    <row r="14" spans="1:212" x14ac:dyDescent="0.2">
      <c r="A14" s="67" t="s">
        <v>1304</v>
      </c>
      <c r="F14" s="333"/>
      <c r="G14" s="334"/>
      <c r="H14" s="335"/>
      <c r="L14" s="333"/>
      <c r="M14" s="334"/>
      <c r="N14" s="335"/>
      <c r="R14" s="333"/>
      <c r="S14" s="334"/>
      <c r="T14" s="335"/>
      <c r="X14" s="333"/>
      <c r="Y14" s="334"/>
      <c r="Z14" s="335"/>
      <c r="AD14" s="333"/>
      <c r="AE14" s="334"/>
      <c r="AF14" s="335"/>
      <c r="AJ14" s="333"/>
      <c r="AK14" s="334"/>
      <c r="AL14" s="335"/>
      <c r="AP14" s="333"/>
      <c r="AQ14" s="334"/>
      <c r="AR14" s="335"/>
      <c r="AV14" s="333"/>
      <c r="AW14" s="334"/>
      <c r="AX14" s="335"/>
      <c r="BB14" s="333"/>
      <c r="BC14" s="334"/>
      <c r="BD14" s="335"/>
      <c r="BH14" s="333"/>
      <c r="BI14" s="334"/>
      <c r="BJ14" s="335"/>
      <c r="BN14" s="333"/>
      <c r="BO14" s="334"/>
      <c r="BP14" s="335"/>
      <c r="BT14" s="333"/>
      <c r="BU14" s="334"/>
      <c r="BV14" s="335"/>
      <c r="BZ14" s="333"/>
      <c r="CA14" s="334"/>
      <c r="CB14" s="335"/>
      <c r="CF14" s="333"/>
      <c r="CG14" s="334"/>
      <c r="CH14" s="335"/>
      <c r="CL14" s="333"/>
      <c r="CM14" s="334"/>
      <c r="CN14" s="335"/>
      <c r="CR14" s="333"/>
      <c r="CS14" s="334"/>
      <c r="CT14" s="335"/>
      <c r="CX14" s="333"/>
      <c r="CY14" s="334"/>
      <c r="CZ14" s="335"/>
      <c r="DD14" s="333"/>
      <c r="DE14" s="334"/>
      <c r="DF14" s="335"/>
      <c r="DJ14" s="333"/>
      <c r="DK14" s="334"/>
      <c r="DL14" s="335"/>
      <c r="DP14" s="333"/>
      <c r="DQ14" s="334"/>
      <c r="DR14" s="335"/>
      <c r="DV14" s="333"/>
      <c r="DW14" s="334"/>
      <c r="DX14" s="335"/>
      <c r="EB14" s="333"/>
      <c r="EC14" s="334"/>
      <c r="ED14" s="335"/>
      <c r="EH14" s="333"/>
      <c r="EI14" s="334"/>
      <c r="EJ14" s="335"/>
      <c r="EN14" s="333"/>
      <c r="EO14" s="334"/>
      <c r="EP14" s="335"/>
      <c r="ET14" s="333"/>
      <c r="EU14" s="334"/>
      <c r="EV14" s="335"/>
      <c r="EZ14" s="333"/>
      <c r="FA14" s="334"/>
      <c r="FB14" s="335"/>
      <c r="FF14" s="333"/>
      <c r="FG14" s="334"/>
      <c r="FH14" s="335"/>
      <c r="FL14" s="333"/>
      <c r="FM14" s="334"/>
      <c r="FN14" s="335"/>
      <c r="FR14" s="333"/>
      <c r="FS14" s="334"/>
      <c r="FT14" s="335"/>
      <c r="FX14" s="333"/>
      <c r="FY14" s="334"/>
      <c r="FZ14" s="335"/>
      <c r="GD14" s="333"/>
      <c r="GE14" s="334"/>
      <c r="GF14" s="335"/>
      <c r="GJ14" s="333"/>
      <c r="GK14" s="334"/>
      <c r="GL14" s="335"/>
      <c r="GP14" s="333"/>
      <c r="GQ14" s="334"/>
      <c r="GR14" s="335"/>
      <c r="GV14" s="333"/>
      <c r="GW14" s="334"/>
      <c r="GX14" s="335"/>
    </row>
    <row r="15" spans="1:212" x14ac:dyDescent="0.2">
      <c r="C15" s="67" t="s">
        <v>1682</v>
      </c>
      <c r="D15" s="332">
        <v>97.557861979999998</v>
      </c>
      <c r="E15" s="68">
        <v>93.93</v>
      </c>
      <c r="F15" s="333" t="s">
        <v>1683</v>
      </c>
      <c r="G15" s="334">
        <v>23.089448839999999</v>
      </c>
      <c r="H15" s="335">
        <v>6.32</v>
      </c>
      <c r="I15" s="67" t="s">
        <v>1684</v>
      </c>
      <c r="J15" s="332">
        <v>4.8917860900000001</v>
      </c>
      <c r="K15" s="68">
        <v>4.04</v>
      </c>
      <c r="L15" s="333" t="s">
        <v>1685</v>
      </c>
      <c r="M15" s="334">
        <v>16.69373135</v>
      </c>
      <c r="N15" s="335">
        <v>100.75</v>
      </c>
      <c r="O15" s="67" t="s">
        <v>1683</v>
      </c>
      <c r="P15" s="332">
        <v>7.9678109700000004</v>
      </c>
      <c r="Q15" s="68">
        <v>2.88</v>
      </c>
      <c r="R15" s="333" t="s">
        <v>1684</v>
      </c>
      <c r="S15" s="334">
        <v>10.121502059999999</v>
      </c>
      <c r="T15" s="335">
        <v>15.5</v>
      </c>
      <c r="U15" s="67" t="s">
        <v>1526</v>
      </c>
      <c r="V15" s="332">
        <v>109.34123219999999</v>
      </c>
      <c r="W15" s="68">
        <v>15.37</v>
      </c>
      <c r="X15" s="333" t="s">
        <v>1686</v>
      </c>
      <c r="Y15" s="334">
        <v>5.3823780499999998</v>
      </c>
      <c r="Z15" s="335">
        <v>7.09</v>
      </c>
      <c r="AA15" s="67" t="s">
        <v>1687</v>
      </c>
      <c r="AB15" s="332">
        <v>3.3879717899999999</v>
      </c>
      <c r="AC15" s="68">
        <v>3.47</v>
      </c>
      <c r="AD15" s="333" t="s">
        <v>1687</v>
      </c>
      <c r="AE15" s="334">
        <v>14.58050442</v>
      </c>
      <c r="AF15" s="335">
        <v>15.21</v>
      </c>
      <c r="AG15" s="67" t="s">
        <v>1687</v>
      </c>
      <c r="AH15" s="332">
        <v>2.7920684900000001</v>
      </c>
      <c r="AI15" s="68">
        <v>2.46</v>
      </c>
      <c r="AJ15" s="333" t="s">
        <v>1688</v>
      </c>
      <c r="AK15" s="334">
        <v>0.70968894000000005</v>
      </c>
      <c r="AL15" s="335">
        <v>9.84</v>
      </c>
      <c r="AM15" s="67" t="s">
        <v>1689</v>
      </c>
      <c r="AN15" s="332">
        <v>219.32612589999999</v>
      </c>
      <c r="AO15" s="68">
        <v>99.78</v>
      </c>
      <c r="AP15" s="333" t="s">
        <v>1690</v>
      </c>
      <c r="AQ15" s="334">
        <v>174.3784455</v>
      </c>
      <c r="AR15" s="335">
        <v>89.03</v>
      </c>
      <c r="AS15" s="67" t="s">
        <v>1691</v>
      </c>
      <c r="AT15" s="332">
        <v>712.37579010000002</v>
      </c>
      <c r="AU15" s="68">
        <v>101.46</v>
      </c>
      <c r="AV15" s="333" t="s">
        <v>1320</v>
      </c>
      <c r="AW15" s="334">
        <v>211.91426089999999</v>
      </c>
      <c r="AX15" s="335">
        <v>15.36</v>
      </c>
      <c r="AY15" s="67" t="s">
        <v>1692</v>
      </c>
      <c r="AZ15" s="332">
        <v>28.776506359999999</v>
      </c>
      <c r="BA15" s="68">
        <v>99.03</v>
      </c>
      <c r="BB15" s="333" t="s">
        <v>1693</v>
      </c>
      <c r="BC15" s="334">
        <v>758.1009967</v>
      </c>
      <c r="BD15" s="335">
        <v>97.86</v>
      </c>
      <c r="BE15" s="67" t="s">
        <v>1694</v>
      </c>
      <c r="BF15" s="332">
        <v>4.4806236999999998</v>
      </c>
      <c r="BG15" s="68">
        <v>96.72</v>
      </c>
      <c r="BH15" s="333" t="s">
        <v>1695</v>
      </c>
      <c r="BI15" s="334">
        <v>3860.126561</v>
      </c>
      <c r="BJ15" s="335">
        <v>98.41</v>
      </c>
      <c r="BK15" s="67" t="s">
        <v>1696</v>
      </c>
      <c r="BL15" s="332">
        <v>32.602745179999999</v>
      </c>
      <c r="BM15" s="68">
        <v>2.5299999999999998</v>
      </c>
      <c r="BN15" s="333" t="s">
        <v>1696</v>
      </c>
      <c r="BO15" s="334">
        <v>0.93742263999999997</v>
      </c>
      <c r="BP15" s="335">
        <v>2.73</v>
      </c>
      <c r="BQ15" s="67" t="s">
        <v>1696</v>
      </c>
      <c r="BR15" s="332">
        <v>8.8488189599999991</v>
      </c>
      <c r="BS15" s="68">
        <v>3.81</v>
      </c>
      <c r="BT15" s="333" t="s">
        <v>1696</v>
      </c>
      <c r="BU15" s="334">
        <v>6.3167588099999996</v>
      </c>
      <c r="BV15" s="335">
        <v>2.86</v>
      </c>
      <c r="BW15" s="67" t="s">
        <v>1696</v>
      </c>
      <c r="BX15" s="332">
        <v>0.87307226999999998</v>
      </c>
      <c r="BY15" s="68">
        <v>2.61</v>
      </c>
      <c r="BZ15" s="333" t="s">
        <v>1696</v>
      </c>
      <c r="CA15" s="334">
        <v>4.8317019500000002</v>
      </c>
      <c r="CB15" s="335">
        <v>0.75</v>
      </c>
      <c r="CC15" s="67" t="s">
        <v>1696</v>
      </c>
      <c r="CD15" s="332">
        <v>25.540408280000001</v>
      </c>
      <c r="CE15" s="68">
        <v>0.67</v>
      </c>
      <c r="CF15" s="333" t="s">
        <v>1696</v>
      </c>
      <c r="CG15" s="334">
        <v>6.6742422299999999</v>
      </c>
      <c r="CH15" s="335">
        <v>0.45</v>
      </c>
      <c r="CI15" s="67" t="s">
        <v>1366</v>
      </c>
      <c r="CJ15" s="332">
        <v>10.925595380000001</v>
      </c>
      <c r="CK15" s="68">
        <v>5.86</v>
      </c>
      <c r="CL15" s="333" t="s">
        <v>1697</v>
      </c>
      <c r="CM15" s="334">
        <v>88.82879226</v>
      </c>
      <c r="CN15" s="335">
        <v>20.05</v>
      </c>
      <c r="CO15" s="67" t="s">
        <v>1697</v>
      </c>
      <c r="CP15" s="332">
        <v>73.929013580000003</v>
      </c>
      <c r="CQ15" s="68">
        <v>11.94</v>
      </c>
      <c r="CR15" s="333" t="s">
        <v>1698</v>
      </c>
      <c r="CS15" s="334">
        <v>5.2376837399999996</v>
      </c>
      <c r="CT15" s="335">
        <v>20.05</v>
      </c>
      <c r="CU15" s="67" t="s">
        <v>1699</v>
      </c>
      <c r="CV15" s="332">
        <v>28.111719669999999</v>
      </c>
      <c r="CW15" s="68">
        <v>14.78</v>
      </c>
      <c r="CX15" s="333" t="s">
        <v>1699</v>
      </c>
      <c r="CY15" s="334">
        <v>69.434435949999994</v>
      </c>
      <c r="CZ15" s="335">
        <v>34.340000000000003</v>
      </c>
      <c r="DA15" s="67" t="s">
        <v>1534</v>
      </c>
      <c r="DB15" s="332">
        <v>9.0157804400000003</v>
      </c>
      <c r="DC15" s="68">
        <v>17.59</v>
      </c>
      <c r="DD15" s="333" t="s">
        <v>1537</v>
      </c>
      <c r="DE15" s="334">
        <v>26.46917522</v>
      </c>
      <c r="DF15" s="335">
        <v>4.1500000000000004</v>
      </c>
      <c r="DG15" s="67" t="s">
        <v>1537</v>
      </c>
      <c r="DH15" s="332">
        <v>67.970948809999996</v>
      </c>
      <c r="DI15" s="68">
        <v>9.61</v>
      </c>
      <c r="DJ15" s="333" t="s">
        <v>1534</v>
      </c>
      <c r="DK15" s="334">
        <v>21.45103207</v>
      </c>
      <c r="DL15" s="335">
        <v>12.4</v>
      </c>
      <c r="DM15" s="67" t="s">
        <v>1700</v>
      </c>
      <c r="DN15" s="332">
        <v>1.4863090400000001</v>
      </c>
      <c r="DO15" s="68">
        <v>2.11</v>
      </c>
      <c r="DP15" s="333" t="s">
        <v>1700</v>
      </c>
      <c r="DQ15" s="334">
        <v>3.3046304900000001</v>
      </c>
      <c r="DR15" s="335">
        <v>2.74</v>
      </c>
      <c r="DS15" s="67" t="s">
        <v>1700</v>
      </c>
      <c r="DT15" s="332">
        <v>2.5248955199999998</v>
      </c>
      <c r="DU15" s="68">
        <v>3.38</v>
      </c>
      <c r="DV15" s="333" t="s">
        <v>1701</v>
      </c>
      <c r="DW15" s="334">
        <v>0.29016199999999998</v>
      </c>
      <c r="DX15" s="335">
        <v>0.01</v>
      </c>
      <c r="DY15" s="67" t="s">
        <v>1702</v>
      </c>
      <c r="DZ15" s="332">
        <v>4.7251300000000001</v>
      </c>
      <c r="EA15" s="68">
        <v>0.01</v>
      </c>
      <c r="EB15" s="333" t="s">
        <v>1702</v>
      </c>
      <c r="EC15" s="334">
        <v>25.205390999999999</v>
      </c>
      <c r="ED15" s="335">
        <v>0.02</v>
      </c>
      <c r="EE15" s="67" t="s">
        <v>1702</v>
      </c>
      <c r="EF15" s="332">
        <v>2.0847999999999998E-2</v>
      </c>
      <c r="EG15" s="68">
        <v>0</v>
      </c>
      <c r="EH15" s="333" t="s">
        <v>1703</v>
      </c>
      <c r="EI15" s="334">
        <v>604.32667900000001</v>
      </c>
      <c r="EJ15" s="335">
        <v>1</v>
      </c>
      <c r="EK15" s="67" t="s">
        <v>1702</v>
      </c>
      <c r="EL15" s="332">
        <v>336.13158600000003</v>
      </c>
      <c r="EM15" s="68">
        <v>1</v>
      </c>
      <c r="EN15" s="333" t="s">
        <v>1702</v>
      </c>
      <c r="EO15" s="334">
        <v>12.743512000000001</v>
      </c>
      <c r="EP15" s="335">
        <v>0.09</v>
      </c>
      <c r="EQ15" s="67" t="s">
        <v>1704</v>
      </c>
      <c r="ER15" s="332">
        <v>271.13140199999998</v>
      </c>
      <c r="ES15" s="68">
        <v>1</v>
      </c>
      <c r="ET15" s="333" t="s">
        <v>1705</v>
      </c>
      <c r="EU15" s="334">
        <v>44.168869000000001</v>
      </c>
      <c r="EV15" s="335">
        <v>96</v>
      </c>
      <c r="EW15" s="67" t="s">
        <v>1706</v>
      </c>
      <c r="EX15" s="332">
        <v>410.727104</v>
      </c>
      <c r="EY15" s="68">
        <v>100</v>
      </c>
      <c r="EZ15" s="333" t="s">
        <v>1707</v>
      </c>
      <c r="FA15" s="334">
        <v>22.470344000000001</v>
      </c>
      <c r="FB15" s="335">
        <v>75</v>
      </c>
      <c r="FC15" s="67" t="s">
        <v>1708</v>
      </c>
      <c r="FD15" s="332">
        <v>9.7674179999999993</v>
      </c>
      <c r="FE15" s="68">
        <v>7</v>
      </c>
      <c r="FF15" s="333" t="s">
        <v>1709</v>
      </c>
      <c r="FG15" s="334">
        <v>178.34847099999999</v>
      </c>
      <c r="FH15" s="335">
        <v>94</v>
      </c>
      <c r="FI15" s="67" t="s">
        <v>1710</v>
      </c>
      <c r="FJ15" s="332">
        <v>12.935613</v>
      </c>
      <c r="FK15" s="68">
        <v>95</v>
      </c>
      <c r="FL15" s="333" t="s">
        <v>1711</v>
      </c>
      <c r="FM15" s="334">
        <v>4.7709923300000003</v>
      </c>
      <c r="FN15" s="335">
        <v>15.54</v>
      </c>
      <c r="FO15" s="67" t="s">
        <v>1712</v>
      </c>
      <c r="FP15" s="332">
        <v>12.32966834</v>
      </c>
      <c r="FQ15" s="68">
        <v>28.29</v>
      </c>
      <c r="FR15" s="333" t="s">
        <v>1711</v>
      </c>
      <c r="FS15" s="334">
        <v>4.9074426200000003</v>
      </c>
      <c r="FT15" s="335">
        <v>11.56</v>
      </c>
      <c r="FU15" s="67" t="s">
        <v>1712</v>
      </c>
      <c r="FV15" s="332">
        <v>31.102579290000001</v>
      </c>
      <c r="FW15" s="68">
        <v>29.92</v>
      </c>
      <c r="FX15" s="333" t="s">
        <v>1713</v>
      </c>
      <c r="FY15" s="334">
        <v>68.160856229999993</v>
      </c>
      <c r="FZ15" s="335">
        <v>38.72</v>
      </c>
      <c r="GD15" s="333" t="s">
        <v>1714</v>
      </c>
      <c r="GE15" s="334">
        <v>74.875093250000006</v>
      </c>
      <c r="GF15" s="335">
        <v>9.1300000000000008</v>
      </c>
      <c r="GG15" s="67" t="s">
        <v>1312</v>
      </c>
      <c r="GH15" s="332">
        <v>20.32678671</v>
      </c>
      <c r="GI15" s="68">
        <v>7.86</v>
      </c>
      <c r="GJ15" s="333" t="s">
        <v>1715</v>
      </c>
      <c r="GK15" s="334">
        <v>9.4309273400000002</v>
      </c>
      <c r="GL15" s="335">
        <v>8.09</v>
      </c>
      <c r="GM15" s="67" t="s">
        <v>1711</v>
      </c>
      <c r="GN15" s="332">
        <v>21.089560370000001</v>
      </c>
      <c r="GO15" s="68">
        <v>13.68</v>
      </c>
      <c r="GP15" s="333" t="s">
        <v>1712</v>
      </c>
      <c r="GQ15" s="334">
        <v>148.1398705</v>
      </c>
      <c r="GR15" s="335">
        <v>32.57</v>
      </c>
      <c r="GS15" s="67" t="s">
        <v>1711</v>
      </c>
      <c r="GT15" s="332">
        <v>37.830728049999998</v>
      </c>
      <c r="GU15" s="68">
        <v>12.33</v>
      </c>
      <c r="GV15" s="333" t="s">
        <v>1712</v>
      </c>
      <c r="GW15" s="334">
        <v>392.02285110000003</v>
      </c>
      <c r="GX15" s="335">
        <v>29.97</v>
      </c>
      <c r="GY15" s="67" t="s">
        <v>1716</v>
      </c>
      <c r="GZ15" s="332">
        <v>3.1061002599999998</v>
      </c>
      <c r="HA15" s="68">
        <v>98.23</v>
      </c>
    </row>
    <row r="16" spans="1:212" x14ac:dyDescent="0.2">
      <c r="F16" s="333" t="s">
        <v>1717</v>
      </c>
      <c r="G16" s="334">
        <v>13.6118522</v>
      </c>
      <c r="H16" s="335">
        <v>3.73</v>
      </c>
      <c r="I16" s="67" t="s">
        <v>1685</v>
      </c>
      <c r="J16" s="332">
        <v>12.092057410000001</v>
      </c>
      <c r="K16" s="68">
        <v>10</v>
      </c>
      <c r="L16" s="333"/>
      <c r="M16" s="334"/>
      <c r="N16" s="335"/>
      <c r="O16" s="67" t="s">
        <v>1685</v>
      </c>
      <c r="P16" s="332">
        <v>30.257234879999999</v>
      </c>
      <c r="Q16" s="68">
        <v>10.95</v>
      </c>
      <c r="R16" s="333" t="s">
        <v>1119</v>
      </c>
      <c r="S16" s="334">
        <v>1.33721406</v>
      </c>
      <c r="T16" s="335">
        <v>2.0499999999999998</v>
      </c>
      <c r="U16" s="67" t="s">
        <v>1718</v>
      </c>
      <c r="V16" s="332">
        <v>9.5999999999999991E-7</v>
      </c>
      <c r="W16" s="68">
        <v>0</v>
      </c>
      <c r="X16" s="333" t="s">
        <v>1719</v>
      </c>
      <c r="Y16" s="334">
        <v>3.91916771</v>
      </c>
      <c r="Z16" s="335">
        <v>5.16</v>
      </c>
      <c r="AA16" s="67" t="s">
        <v>1688</v>
      </c>
      <c r="AB16" s="332">
        <v>0.82433343000000003</v>
      </c>
      <c r="AC16" s="68">
        <v>0.84</v>
      </c>
      <c r="AD16" s="333" t="s">
        <v>1688</v>
      </c>
      <c r="AE16" s="334">
        <v>2.2221766199999999</v>
      </c>
      <c r="AF16" s="335">
        <v>2.3199999999999998</v>
      </c>
      <c r="AG16" s="67" t="s">
        <v>1688</v>
      </c>
      <c r="AH16" s="332">
        <v>5.8848328399999996</v>
      </c>
      <c r="AI16" s="68">
        <v>5.18</v>
      </c>
      <c r="AJ16" s="333" t="s">
        <v>1720</v>
      </c>
      <c r="AK16" s="334">
        <v>0.65847180999999999</v>
      </c>
      <c r="AL16" s="335">
        <v>9.1300000000000008</v>
      </c>
      <c r="AP16" s="333"/>
      <c r="AQ16" s="334"/>
      <c r="AR16" s="335"/>
      <c r="AV16" s="333" t="s">
        <v>1718</v>
      </c>
      <c r="AW16" s="334">
        <v>138.17102779999999</v>
      </c>
      <c r="AX16" s="335">
        <v>10.02</v>
      </c>
      <c r="BB16" s="333"/>
      <c r="BC16" s="334"/>
      <c r="BD16" s="335"/>
      <c r="BH16" s="333"/>
      <c r="BI16" s="334"/>
      <c r="BJ16" s="335"/>
      <c r="BK16" s="67" t="s">
        <v>1721</v>
      </c>
      <c r="BL16" s="332">
        <v>70.307296609999995</v>
      </c>
      <c r="BM16" s="68">
        <v>5.45</v>
      </c>
      <c r="BN16" s="333" t="s">
        <v>1722</v>
      </c>
      <c r="BO16" s="334">
        <v>0.77209850999999996</v>
      </c>
      <c r="BP16" s="335">
        <v>2.25</v>
      </c>
      <c r="BQ16" s="67" t="s">
        <v>1721</v>
      </c>
      <c r="BR16" s="332">
        <v>11.79307734</v>
      </c>
      <c r="BS16" s="68">
        <v>5.08</v>
      </c>
      <c r="BT16" s="333" t="s">
        <v>1721</v>
      </c>
      <c r="BU16" s="334">
        <v>17.82016922</v>
      </c>
      <c r="BV16" s="335">
        <v>8.06</v>
      </c>
      <c r="BW16" s="67" t="s">
        <v>1721</v>
      </c>
      <c r="BX16" s="332">
        <v>2.6167215000000001</v>
      </c>
      <c r="BY16" s="68">
        <v>7.81</v>
      </c>
      <c r="BZ16" s="333" t="s">
        <v>1698</v>
      </c>
      <c r="CA16" s="334">
        <v>94.089699760000002</v>
      </c>
      <c r="CB16" s="335">
        <v>14.6</v>
      </c>
      <c r="CC16" s="67" t="s">
        <v>1723</v>
      </c>
      <c r="CD16" s="332">
        <v>84.302710840000003</v>
      </c>
      <c r="CE16" s="68">
        <v>2.2000000000000002</v>
      </c>
      <c r="CF16" s="333" t="s">
        <v>1723</v>
      </c>
      <c r="CG16" s="334">
        <v>220.79794469999999</v>
      </c>
      <c r="CH16" s="335">
        <v>14.8</v>
      </c>
      <c r="CI16" s="67" t="s">
        <v>1715</v>
      </c>
      <c r="CJ16" s="332">
        <v>27.511402709999999</v>
      </c>
      <c r="CK16" s="68">
        <v>14.76</v>
      </c>
      <c r="CL16" s="333" t="s">
        <v>1372</v>
      </c>
      <c r="CM16" s="334">
        <v>47.015480740000001</v>
      </c>
      <c r="CN16" s="335">
        <v>10.61</v>
      </c>
      <c r="CO16" s="67" t="s">
        <v>1372</v>
      </c>
      <c r="CP16" s="332">
        <v>119.83151535</v>
      </c>
      <c r="CQ16" s="68">
        <v>19.36</v>
      </c>
      <c r="CR16" s="333" t="s">
        <v>1724</v>
      </c>
      <c r="CS16" s="334">
        <v>4.8982636099999999</v>
      </c>
      <c r="CT16" s="335">
        <v>18.75</v>
      </c>
      <c r="CU16" s="67" t="s">
        <v>1698</v>
      </c>
      <c r="CV16" s="332">
        <v>27.719471049999999</v>
      </c>
      <c r="CW16" s="68">
        <v>14.57</v>
      </c>
      <c r="CX16" s="333" t="s">
        <v>1698</v>
      </c>
      <c r="CY16" s="334">
        <v>28.223767800000001</v>
      </c>
      <c r="CZ16" s="335">
        <v>13.96</v>
      </c>
      <c r="DA16" s="67" t="s">
        <v>1725</v>
      </c>
      <c r="DB16" s="332">
        <v>7.5051534799999997</v>
      </c>
      <c r="DC16" s="68">
        <v>14.64</v>
      </c>
      <c r="DD16" s="333" t="s">
        <v>1534</v>
      </c>
      <c r="DE16" s="334">
        <v>57.627762830000002</v>
      </c>
      <c r="DF16" s="335">
        <v>9.0399999999999991</v>
      </c>
      <c r="DG16" s="67" t="s">
        <v>1534</v>
      </c>
      <c r="DH16" s="332">
        <v>0.16259851</v>
      </c>
      <c r="DI16" s="68">
        <v>0.02</v>
      </c>
      <c r="DJ16" s="333" t="s">
        <v>1725</v>
      </c>
      <c r="DK16" s="334">
        <v>31.192078670000001</v>
      </c>
      <c r="DL16" s="335">
        <v>18.03</v>
      </c>
      <c r="DM16" s="67" t="s">
        <v>1726</v>
      </c>
      <c r="DN16" s="332">
        <v>5.1767213099999996</v>
      </c>
      <c r="DO16" s="68">
        <v>7.35</v>
      </c>
      <c r="DP16" s="333" t="s">
        <v>1554</v>
      </c>
      <c r="DQ16" s="334">
        <v>5.8922323800000003</v>
      </c>
      <c r="DR16" s="335">
        <v>4.8899999999999997</v>
      </c>
      <c r="DS16" s="67" t="s">
        <v>1554</v>
      </c>
      <c r="DT16" s="332">
        <v>4.0146157899999997</v>
      </c>
      <c r="DU16" s="68">
        <v>5.37</v>
      </c>
      <c r="DV16" s="333" t="s">
        <v>1704</v>
      </c>
      <c r="DW16" s="334">
        <v>0.95397299999999996</v>
      </c>
      <c r="DX16" s="335">
        <v>0.04</v>
      </c>
      <c r="DY16" s="67" t="s">
        <v>1727</v>
      </c>
      <c r="DZ16" s="332">
        <v>4.7381039999999999</v>
      </c>
      <c r="EA16" s="68">
        <v>0.01</v>
      </c>
      <c r="EB16" s="333" t="s">
        <v>1728</v>
      </c>
      <c r="EC16" s="334">
        <v>0.440859</v>
      </c>
      <c r="ED16" s="335">
        <v>0</v>
      </c>
      <c r="EE16" s="67" t="s">
        <v>1729</v>
      </c>
      <c r="EF16" s="332">
        <v>16.639005999999998</v>
      </c>
      <c r="EG16" s="68">
        <v>0.09</v>
      </c>
      <c r="EH16" s="333"/>
      <c r="EI16" s="334"/>
      <c r="EJ16" s="335"/>
      <c r="EN16" s="333" t="s">
        <v>1701</v>
      </c>
      <c r="EO16" s="334">
        <v>1.6053599999999999</v>
      </c>
      <c r="EP16" s="335">
        <v>0.01</v>
      </c>
      <c r="ET16" s="333"/>
      <c r="EU16" s="334"/>
      <c r="EV16" s="335"/>
      <c r="EZ16" s="333" t="s">
        <v>1730</v>
      </c>
      <c r="FA16" s="334">
        <v>7.3588100000000001</v>
      </c>
      <c r="FB16" s="335">
        <v>25</v>
      </c>
      <c r="FC16" s="67" t="s">
        <v>1731</v>
      </c>
      <c r="FD16" s="332">
        <v>15.812168</v>
      </c>
      <c r="FE16" s="68">
        <v>11</v>
      </c>
      <c r="FF16" s="333"/>
      <c r="FG16" s="334"/>
      <c r="FH16" s="335"/>
      <c r="FL16" s="333" t="s">
        <v>1732</v>
      </c>
      <c r="FM16" s="334">
        <v>8.0185800000000002E-2</v>
      </c>
      <c r="FN16" s="335">
        <v>0.26</v>
      </c>
      <c r="FO16" s="67" t="s">
        <v>1711</v>
      </c>
      <c r="FP16" s="332">
        <v>4.2305805300000001</v>
      </c>
      <c r="FQ16" s="68">
        <v>9.7100000000000009</v>
      </c>
      <c r="FR16" s="333" t="s">
        <v>1733</v>
      </c>
      <c r="FS16" s="334">
        <v>19.626302580000001</v>
      </c>
      <c r="FT16" s="335">
        <v>46.22</v>
      </c>
      <c r="FU16" s="67" t="s">
        <v>1711</v>
      </c>
      <c r="FV16" s="332">
        <v>11.482274370000001</v>
      </c>
      <c r="FW16" s="68">
        <v>11.05</v>
      </c>
      <c r="FX16" s="333" t="s">
        <v>1342</v>
      </c>
      <c r="FY16" s="334">
        <v>71.570465049999996</v>
      </c>
      <c r="FZ16" s="335">
        <v>40.65</v>
      </c>
      <c r="GD16" s="333" t="s">
        <v>1734</v>
      </c>
      <c r="GE16" s="334">
        <v>105.3814773</v>
      </c>
      <c r="GF16" s="335">
        <v>12.85</v>
      </c>
      <c r="GG16" s="67" t="s">
        <v>1548</v>
      </c>
      <c r="GH16" s="332">
        <v>31.853952</v>
      </c>
      <c r="GI16" s="68">
        <v>12.32</v>
      </c>
      <c r="GJ16" s="333" t="s">
        <v>1363</v>
      </c>
      <c r="GK16" s="334">
        <v>9.3164280000000002E-2</v>
      </c>
      <c r="GL16" s="335">
        <v>0.08</v>
      </c>
      <c r="GM16" s="67" t="s">
        <v>1732</v>
      </c>
      <c r="GN16" s="332">
        <v>4.01833492</v>
      </c>
      <c r="GO16" s="68">
        <v>2.61</v>
      </c>
      <c r="GP16" s="333" t="s">
        <v>1711</v>
      </c>
      <c r="GQ16" s="334">
        <v>43.688444910000001</v>
      </c>
      <c r="GR16" s="335">
        <v>9.61</v>
      </c>
      <c r="GS16" s="67" t="s">
        <v>1733</v>
      </c>
      <c r="GT16" s="332">
        <v>140.62792350000001</v>
      </c>
      <c r="GU16" s="68">
        <v>45.82</v>
      </c>
      <c r="GV16" s="333" t="s">
        <v>1711</v>
      </c>
      <c r="GW16" s="334">
        <v>157.95737439999999</v>
      </c>
      <c r="GX16" s="335">
        <v>12.08</v>
      </c>
    </row>
    <row r="17" spans="6:206" x14ac:dyDescent="0.2">
      <c r="F17" s="333" t="s">
        <v>1119</v>
      </c>
      <c r="G17" s="334">
        <v>18.76493872</v>
      </c>
      <c r="H17" s="335">
        <v>5.14</v>
      </c>
      <c r="I17" s="67" t="s">
        <v>1119</v>
      </c>
      <c r="J17" s="332">
        <v>3.9192114600000001</v>
      </c>
      <c r="K17" s="68">
        <v>3.24</v>
      </c>
      <c r="L17" s="333"/>
      <c r="M17" s="334"/>
      <c r="N17" s="335"/>
      <c r="O17" s="67" t="s">
        <v>1119</v>
      </c>
      <c r="P17" s="332">
        <v>13.994963950000001</v>
      </c>
      <c r="Q17" s="68">
        <v>5.0599999999999996</v>
      </c>
      <c r="R17" s="333" t="s">
        <v>1735</v>
      </c>
      <c r="S17" s="334">
        <v>9.0747649399999997</v>
      </c>
      <c r="T17" s="335">
        <v>13.9</v>
      </c>
      <c r="U17" s="67" t="s">
        <v>1736</v>
      </c>
      <c r="V17" s="332">
        <v>116.8732557</v>
      </c>
      <c r="W17" s="68">
        <v>16.43</v>
      </c>
      <c r="X17" s="333" t="s">
        <v>1619</v>
      </c>
      <c r="Y17" s="334">
        <v>5.3150016400000002</v>
      </c>
      <c r="Z17" s="335">
        <v>7</v>
      </c>
      <c r="AA17" s="67" t="s">
        <v>1720</v>
      </c>
      <c r="AB17" s="332">
        <v>0.78321700000000005</v>
      </c>
      <c r="AC17" s="68">
        <v>0.8</v>
      </c>
      <c r="AD17" s="333" t="s">
        <v>1720</v>
      </c>
      <c r="AE17" s="334">
        <v>2.0253830700000002</v>
      </c>
      <c r="AF17" s="335">
        <v>2.11</v>
      </c>
      <c r="AG17" s="67" t="s">
        <v>1720</v>
      </c>
      <c r="AH17" s="332">
        <v>5.4859031299999996</v>
      </c>
      <c r="AI17" s="68">
        <v>4.83</v>
      </c>
      <c r="AJ17" s="333" t="s">
        <v>1737</v>
      </c>
      <c r="AK17" s="334">
        <v>1.7596973199999999</v>
      </c>
      <c r="AL17" s="335">
        <v>24.4</v>
      </c>
      <c r="AP17" s="333"/>
      <c r="AQ17" s="334"/>
      <c r="AR17" s="335"/>
      <c r="AV17" s="333" t="s">
        <v>1738</v>
      </c>
      <c r="AW17" s="334">
        <v>143.2915544</v>
      </c>
      <c r="AX17" s="335">
        <v>10.39</v>
      </c>
      <c r="BB17" s="333"/>
      <c r="BC17" s="334"/>
      <c r="BD17" s="335"/>
      <c r="BH17" s="333"/>
      <c r="BI17" s="334"/>
      <c r="BJ17" s="335"/>
      <c r="BK17" s="67" t="s">
        <v>1739</v>
      </c>
      <c r="BL17" s="332">
        <v>51.754902690000002</v>
      </c>
      <c r="BM17" s="68">
        <v>4.01</v>
      </c>
      <c r="BN17" s="333" t="s">
        <v>1723</v>
      </c>
      <c r="BO17" s="334">
        <v>6.3666660000000004</v>
      </c>
      <c r="BP17" s="335">
        <v>18.54</v>
      </c>
      <c r="BQ17" s="67" t="s">
        <v>1739</v>
      </c>
      <c r="BR17" s="332">
        <v>6.2731222000000004</v>
      </c>
      <c r="BS17" s="68">
        <v>2.7</v>
      </c>
      <c r="BT17" s="333" t="s">
        <v>1739</v>
      </c>
      <c r="BU17" s="334">
        <v>9.4038820100000002</v>
      </c>
      <c r="BV17" s="335">
        <v>4.25</v>
      </c>
      <c r="BW17" s="67" t="s">
        <v>1739</v>
      </c>
      <c r="BX17" s="332">
        <v>1.6327834999999999</v>
      </c>
      <c r="BY17" s="68">
        <v>4.87</v>
      </c>
      <c r="BZ17" s="333" t="s">
        <v>1740</v>
      </c>
      <c r="CA17" s="334">
        <v>93.348547409999995</v>
      </c>
      <c r="CB17" s="335">
        <v>14.48</v>
      </c>
      <c r="CC17" s="67" t="s">
        <v>1699</v>
      </c>
      <c r="CD17" s="332">
        <v>514.45020090000003</v>
      </c>
      <c r="CE17" s="68">
        <v>13.41</v>
      </c>
      <c r="CF17" s="333" t="s">
        <v>1699</v>
      </c>
      <c r="CG17" s="334">
        <v>556.70768280000004</v>
      </c>
      <c r="CH17" s="335">
        <v>37.33</v>
      </c>
      <c r="CI17" s="67" t="s">
        <v>1357</v>
      </c>
      <c r="CJ17" s="332">
        <v>31.455234099999998</v>
      </c>
      <c r="CK17" s="68">
        <v>16.87</v>
      </c>
      <c r="CL17" s="333" t="s">
        <v>1741</v>
      </c>
      <c r="CM17" s="334">
        <v>1E-8</v>
      </c>
      <c r="CN17" s="335">
        <v>0</v>
      </c>
      <c r="CO17" s="67" t="s">
        <v>1399</v>
      </c>
      <c r="CP17" s="332">
        <v>119.28652658999999</v>
      </c>
      <c r="CQ17" s="68">
        <v>19.27</v>
      </c>
      <c r="CR17" s="333" t="s">
        <v>1742</v>
      </c>
      <c r="CS17" s="334">
        <v>0.91841762000000005</v>
      </c>
      <c r="CT17" s="335">
        <v>3.52</v>
      </c>
      <c r="CU17" s="67" t="s">
        <v>1724</v>
      </c>
      <c r="CV17" s="332">
        <v>21.729823289999999</v>
      </c>
      <c r="CW17" s="68">
        <v>11.42</v>
      </c>
      <c r="CX17" s="333" t="s">
        <v>1740</v>
      </c>
      <c r="CY17" s="334">
        <v>25.279139659999998</v>
      </c>
      <c r="CZ17" s="335">
        <v>12.5</v>
      </c>
      <c r="DA17" s="67" t="s">
        <v>1426</v>
      </c>
      <c r="DB17" s="332">
        <v>9.4868784999999995</v>
      </c>
      <c r="DC17" s="68">
        <v>18.510000000000002</v>
      </c>
      <c r="DD17" s="333" t="s">
        <v>1743</v>
      </c>
      <c r="DE17" s="334">
        <v>14.1736439</v>
      </c>
      <c r="DF17" s="335">
        <v>2.2200000000000002</v>
      </c>
      <c r="DG17" s="67" t="s">
        <v>1743</v>
      </c>
      <c r="DH17" s="332">
        <v>53.380104789999997</v>
      </c>
      <c r="DI17" s="68">
        <v>7.54</v>
      </c>
      <c r="DJ17" s="333" t="s">
        <v>1744</v>
      </c>
      <c r="DK17" s="334">
        <v>7.64164814</v>
      </c>
      <c r="DL17" s="335">
        <v>4.42</v>
      </c>
      <c r="DM17" s="67" t="s">
        <v>1745</v>
      </c>
      <c r="DN17" s="332">
        <v>25.234438260000001</v>
      </c>
      <c r="DO17" s="68">
        <v>35.81</v>
      </c>
      <c r="DP17" s="333" t="s">
        <v>468</v>
      </c>
      <c r="DQ17" s="334">
        <v>12.979240300000001</v>
      </c>
      <c r="DR17" s="335">
        <v>10.77</v>
      </c>
      <c r="DS17" s="67" t="s">
        <v>468</v>
      </c>
      <c r="DT17" s="332">
        <v>17.02577711</v>
      </c>
      <c r="DU17" s="68">
        <v>22.79</v>
      </c>
      <c r="DV17" s="333" t="s">
        <v>1746</v>
      </c>
      <c r="DW17" s="334">
        <v>3.7372899999999998</v>
      </c>
      <c r="DX17" s="335">
        <v>0.14000000000000001</v>
      </c>
      <c r="DY17" s="67" t="s">
        <v>1701</v>
      </c>
      <c r="DZ17" s="332">
        <v>5.0000000000000004E-6</v>
      </c>
      <c r="EA17" s="68">
        <v>0</v>
      </c>
      <c r="EB17" s="333" t="s">
        <v>1747</v>
      </c>
      <c r="EC17" s="334">
        <v>0.44104199999999999</v>
      </c>
      <c r="ED17" s="335">
        <v>0</v>
      </c>
      <c r="EE17" s="67" t="s">
        <v>1701</v>
      </c>
      <c r="EF17" s="332">
        <v>9.9999999999999995E-7</v>
      </c>
      <c r="EG17" s="68">
        <v>0</v>
      </c>
      <c r="EH17" s="333"/>
      <c r="EI17" s="334"/>
      <c r="EJ17" s="335"/>
      <c r="EN17" s="333" t="s">
        <v>1703</v>
      </c>
      <c r="EO17" s="334">
        <v>13.224030000000001</v>
      </c>
      <c r="EP17" s="335">
        <v>0.09</v>
      </c>
      <c r="ET17" s="333"/>
      <c r="EU17" s="334"/>
      <c r="EV17" s="335"/>
      <c r="EZ17" s="333"/>
      <c r="FA17" s="334"/>
      <c r="FB17" s="335"/>
      <c r="FC17" s="67" t="s">
        <v>1748</v>
      </c>
      <c r="FD17" s="332">
        <v>33.619202999999999</v>
      </c>
      <c r="FE17" s="68">
        <v>24</v>
      </c>
      <c r="FF17" s="333"/>
      <c r="FG17" s="334"/>
      <c r="FH17" s="335"/>
      <c r="FL17" s="333" t="s">
        <v>1733</v>
      </c>
      <c r="FM17" s="334">
        <v>14.97551614</v>
      </c>
      <c r="FN17" s="335">
        <v>48.79</v>
      </c>
      <c r="FO17" s="67" t="s">
        <v>1732</v>
      </c>
      <c r="FP17" s="332">
        <v>5.63271619</v>
      </c>
      <c r="FQ17" s="68">
        <v>12.92</v>
      </c>
      <c r="FR17" s="333" t="s">
        <v>1749</v>
      </c>
      <c r="FS17" s="334">
        <v>5.2860580800000001</v>
      </c>
      <c r="FT17" s="335">
        <v>12.45</v>
      </c>
      <c r="FU17" s="67" t="s">
        <v>1732</v>
      </c>
      <c r="FV17" s="332">
        <v>5.0110801299999999</v>
      </c>
      <c r="FW17" s="68">
        <v>4.82</v>
      </c>
      <c r="FX17" s="333" t="s">
        <v>1750</v>
      </c>
      <c r="FY17" s="334">
        <v>32.537154020000003</v>
      </c>
      <c r="FZ17" s="335">
        <v>18.48</v>
      </c>
      <c r="GD17" s="333" t="s">
        <v>1713</v>
      </c>
      <c r="GE17" s="334">
        <v>127.7935629</v>
      </c>
      <c r="GF17" s="335">
        <v>15.58</v>
      </c>
      <c r="GG17" s="67" t="s">
        <v>1377</v>
      </c>
      <c r="GH17" s="332">
        <v>32.398367239999999</v>
      </c>
      <c r="GI17" s="68">
        <v>12.53</v>
      </c>
      <c r="GJ17" s="333" t="s">
        <v>1548</v>
      </c>
      <c r="GK17" s="334">
        <v>9.9522460400000003</v>
      </c>
      <c r="GL17" s="335">
        <v>8.5299999999999994</v>
      </c>
      <c r="GM17" s="67" t="s">
        <v>1733</v>
      </c>
      <c r="GN17" s="332">
        <v>73.731595769999998</v>
      </c>
      <c r="GO17" s="68">
        <v>47.84</v>
      </c>
      <c r="GP17" s="333" t="s">
        <v>1732</v>
      </c>
      <c r="GQ17" s="334">
        <v>38.021718249999999</v>
      </c>
      <c r="GR17" s="335">
        <v>8.36</v>
      </c>
      <c r="GS17" s="67" t="s">
        <v>1749</v>
      </c>
      <c r="GT17" s="332">
        <v>37.458564340000002</v>
      </c>
      <c r="GU17" s="68">
        <v>12.2</v>
      </c>
      <c r="GV17" s="333" t="s">
        <v>1732</v>
      </c>
      <c r="GW17" s="334">
        <v>57.446313109999998</v>
      </c>
      <c r="GX17" s="335">
        <v>4.3899999999999997</v>
      </c>
    </row>
    <row r="18" spans="6:206" x14ac:dyDescent="0.2">
      <c r="F18" s="333" t="s">
        <v>1735</v>
      </c>
      <c r="G18" s="334">
        <v>3.9977251300000001</v>
      </c>
      <c r="H18" s="335">
        <v>1.0900000000000001</v>
      </c>
      <c r="I18" s="67" t="s">
        <v>1735</v>
      </c>
      <c r="J18" s="332">
        <v>17.322382139999998</v>
      </c>
      <c r="K18" s="68">
        <v>14.32</v>
      </c>
      <c r="L18" s="333"/>
      <c r="M18" s="334"/>
      <c r="N18" s="335"/>
      <c r="O18" s="67" t="s">
        <v>1735</v>
      </c>
      <c r="P18" s="332">
        <v>24.503368949999999</v>
      </c>
      <c r="Q18" s="68">
        <v>8.8699999999999992</v>
      </c>
      <c r="R18" s="333" t="s">
        <v>1003</v>
      </c>
      <c r="S18" s="334">
        <v>4.0000000000000001E-8</v>
      </c>
      <c r="T18" s="335">
        <v>0</v>
      </c>
      <c r="U18" s="67" t="s">
        <v>1751</v>
      </c>
      <c r="V18" s="332">
        <v>34.628533359999999</v>
      </c>
      <c r="W18" s="68">
        <v>4.87</v>
      </c>
      <c r="X18" s="333" t="s">
        <v>1752</v>
      </c>
      <c r="Y18" s="334">
        <v>3.9547240299999999</v>
      </c>
      <c r="Z18" s="335">
        <v>5.21</v>
      </c>
      <c r="AA18" s="67" t="s">
        <v>1737</v>
      </c>
      <c r="AB18" s="332">
        <v>2.0330866300000001</v>
      </c>
      <c r="AC18" s="68">
        <v>2.08</v>
      </c>
      <c r="AD18" s="333" t="s">
        <v>1737</v>
      </c>
      <c r="AE18" s="334">
        <v>5.1622385299999998</v>
      </c>
      <c r="AF18" s="335">
        <v>5.38</v>
      </c>
      <c r="AG18" s="67" t="s">
        <v>1737</v>
      </c>
      <c r="AH18" s="332">
        <v>14.33127365</v>
      </c>
      <c r="AI18" s="68">
        <v>12.61</v>
      </c>
      <c r="AJ18" s="333" t="s">
        <v>1753</v>
      </c>
      <c r="AK18" s="334">
        <v>1.0764343999999999</v>
      </c>
      <c r="AL18" s="335">
        <v>14.93</v>
      </c>
      <c r="AP18" s="333"/>
      <c r="AQ18" s="334"/>
      <c r="AR18" s="335"/>
      <c r="AV18" s="333" t="s">
        <v>1736</v>
      </c>
      <c r="AW18" s="334">
        <v>120.3580291</v>
      </c>
      <c r="AX18" s="335">
        <v>8.7200000000000006</v>
      </c>
      <c r="BB18" s="333"/>
      <c r="BC18" s="334"/>
      <c r="BD18" s="335"/>
      <c r="BH18" s="333"/>
      <c r="BI18" s="334"/>
      <c r="BJ18" s="335"/>
      <c r="BK18" s="67" t="s">
        <v>1722</v>
      </c>
      <c r="BL18" s="332">
        <v>46.897592860000003</v>
      </c>
      <c r="BM18" s="68">
        <v>3.64</v>
      </c>
      <c r="BN18" s="333" t="s">
        <v>1698</v>
      </c>
      <c r="BO18" s="334">
        <v>0.73197305999999995</v>
      </c>
      <c r="BP18" s="335">
        <v>2.13</v>
      </c>
      <c r="BQ18" s="67" t="s">
        <v>1722</v>
      </c>
      <c r="BR18" s="332">
        <v>9.2577254399999998</v>
      </c>
      <c r="BS18" s="68">
        <v>3.99</v>
      </c>
      <c r="BT18" s="333" t="s">
        <v>1722</v>
      </c>
      <c r="BU18" s="334">
        <v>7.9136238199999998</v>
      </c>
      <c r="BV18" s="335">
        <v>3.58</v>
      </c>
      <c r="BW18" s="67" t="s">
        <v>1722</v>
      </c>
      <c r="BX18" s="332">
        <v>0.88605301000000003</v>
      </c>
      <c r="BY18" s="68">
        <v>2.64</v>
      </c>
      <c r="BZ18" s="333" t="s">
        <v>1742</v>
      </c>
      <c r="CA18" s="334">
        <v>9.3489176500000006</v>
      </c>
      <c r="CB18" s="335">
        <v>1.45</v>
      </c>
      <c r="CC18" s="67" t="s">
        <v>1698</v>
      </c>
      <c r="CD18" s="332">
        <v>403.12164739999997</v>
      </c>
      <c r="CE18" s="68">
        <v>10.51</v>
      </c>
      <c r="CF18" s="333" t="s">
        <v>1698</v>
      </c>
      <c r="CG18" s="334">
        <v>171.9091707</v>
      </c>
      <c r="CH18" s="335">
        <v>11.53</v>
      </c>
      <c r="CI18" s="67" t="s">
        <v>1339</v>
      </c>
      <c r="CJ18" s="332">
        <v>5.7775269900000001</v>
      </c>
      <c r="CK18" s="68">
        <v>3.1</v>
      </c>
      <c r="CL18" s="333" t="s">
        <v>1750</v>
      </c>
      <c r="CM18" s="334">
        <v>66.255079589999994</v>
      </c>
      <c r="CN18" s="335">
        <v>14.96</v>
      </c>
      <c r="CO18" s="67" t="s">
        <v>1741</v>
      </c>
      <c r="CP18" s="332">
        <v>1E-8</v>
      </c>
      <c r="CQ18" s="68">
        <v>0</v>
      </c>
      <c r="CR18" s="333" t="s">
        <v>1754</v>
      </c>
      <c r="CS18" s="334">
        <v>6.1338975500000004</v>
      </c>
      <c r="CT18" s="335">
        <v>23.48</v>
      </c>
      <c r="CU18" s="67" t="s">
        <v>1740</v>
      </c>
      <c r="CV18" s="332">
        <v>21.83653885</v>
      </c>
      <c r="CW18" s="68">
        <v>11.48</v>
      </c>
      <c r="CX18" s="333" t="s">
        <v>1755</v>
      </c>
      <c r="CY18" s="334">
        <v>3.8972444999999998</v>
      </c>
      <c r="CZ18" s="335">
        <v>1.93</v>
      </c>
      <c r="DA18" s="67" t="s">
        <v>1591</v>
      </c>
      <c r="DB18" s="332">
        <v>5.82498804</v>
      </c>
      <c r="DC18" s="68">
        <v>11.36</v>
      </c>
      <c r="DD18" s="333" t="s">
        <v>1725</v>
      </c>
      <c r="DE18" s="334">
        <v>33.160307359999997</v>
      </c>
      <c r="DF18" s="335">
        <v>5.2</v>
      </c>
      <c r="DG18" s="67" t="s">
        <v>1756</v>
      </c>
      <c r="DH18" s="332">
        <v>11.588371929999999</v>
      </c>
      <c r="DI18" s="68">
        <v>1.64</v>
      </c>
      <c r="DJ18" s="333" t="s">
        <v>1757</v>
      </c>
      <c r="DK18" s="334">
        <v>16.13468477</v>
      </c>
      <c r="DL18" s="335">
        <v>9.33</v>
      </c>
      <c r="DM18" s="67" t="s">
        <v>1758</v>
      </c>
      <c r="DN18" s="332">
        <v>11.93122625</v>
      </c>
      <c r="DO18" s="68">
        <v>16.93</v>
      </c>
      <c r="DP18" s="333" t="s">
        <v>1759</v>
      </c>
      <c r="DQ18" s="334">
        <v>14.02110173</v>
      </c>
      <c r="DR18" s="335">
        <v>11.63</v>
      </c>
      <c r="DS18" s="67" t="s">
        <v>1759</v>
      </c>
      <c r="DT18" s="332">
        <v>16.058412579999999</v>
      </c>
      <c r="DU18" s="68">
        <v>21.5</v>
      </c>
      <c r="DV18" s="333" t="s">
        <v>1760</v>
      </c>
      <c r="DW18" s="334">
        <v>5.9883749999999996</v>
      </c>
      <c r="DX18" s="335">
        <v>0.23</v>
      </c>
      <c r="DY18" s="67" t="s">
        <v>1761</v>
      </c>
      <c r="DZ18" s="332">
        <v>8.5612370000000002</v>
      </c>
      <c r="EA18" s="68">
        <v>0.02</v>
      </c>
      <c r="EB18" s="333" t="s">
        <v>1727</v>
      </c>
      <c r="EC18" s="334">
        <v>26.915163</v>
      </c>
      <c r="ED18" s="335">
        <v>0.02</v>
      </c>
      <c r="EE18" s="67" t="s">
        <v>1761</v>
      </c>
      <c r="EF18" s="332">
        <v>2.0178799999999999</v>
      </c>
      <c r="EG18" s="68">
        <v>0.01</v>
      </c>
      <c r="EH18" s="333"/>
      <c r="EI18" s="334"/>
      <c r="EJ18" s="335"/>
      <c r="EN18" s="333" t="s">
        <v>1761</v>
      </c>
      <c r="EO18" s="334">
        <v>1.3798029999999999</v>
      </c>
      <c r="EP18" s="335">
        <v>0.01</v>
      </c>
      <c r="ET18" s="333"/>
      <c r="EU18" s="334"/>
      <c r="EV18" s="335"/>
      <c r="EZ18" s="333"/>
      <c r="FA18" s="334"/>
      <c r="FB18" s="335"/>
      <c r="FC18" s="67" t="s">
        <v>1762</v>
      </c>
      <c r="FD18" s="332">
        <v>7.5392789999999996</v>
      </c>
      <c r="FE18" s="68">
        <v>5</v>
      </c>
      <c r="FF18" s="333"/>
      <c r="FG18" s="334"/>
      <c r="FH18" s="335"/>
      <c r="FL18" s="333" t="s">
        <v>1749</v>
      </c>
      <c r="FM18" s="334">
        <v>5.3431139999999999</v>
      </c>
      <c r="FN18" s="335">
        <v>17.41</v>
      </c>
      <c r="FO18" s="67" t="s">
        <v>1733</v>
      </c>
      <c r="FP18" s="332">
        <v>4.5045629900000002</v>
      </c>
      <c r="FQ18" s="68">
        <v>10.34</v>
      </c>
      <c r="FR18" s="333" t="s">
        <v>1763</v>
      </c>
      <c r="FS18" s="334">
        <v>10.572656459999999</v>
      </c>
      <c r="FT18" s="335">
        <v>24.9</v>
      </c>
      <c r="FU18" s="67" t="s">
        <v>1733</v>
      </c>
      <c r="FV18" s="332">
        <v>27.07963968</v>
      </c>
      <c r="FW18" s="68">
        <v>26.05</v>
      </c>
      <c r="FX18" s="333"/>
      <c r="FY18" s="334"/>
      <c r="FZ18" s="335"/>
      <c r="GD18" s="333" t="s">
        <v>1764</v>
      </c>
      <c r="GE18" s="334">
        <v>39.035960500000002</v>
      </c>
      <c r="GF18" s="335">
        <v>4.76</v>
      </c>
      <c r="GG18" s="67" t="s">
        <v>1382</v>
      </c>
      <c r="GH18" s="332">
        <v>23.466402550000002</v>
      </c>
      <c r="GI18" s="68">
        <v>9.07</v>
      </c>
      <c r="GJ18" s="333" t="s">
        <v>1367</v>
      </c>
      <c r="GK18" s="334">
        <v>8.3629512800000008</v>
      </c>
      <c r="GL18" s="335">
        <v>7.17</v>
      </c>
      <c r="GM18" s="67" t="s">
        <v>1749</v>
      </c>
      <c r="GN18" s="332">
        <v>27.353067150000001</v>
      </c>
      <c r="GO18" s="68">
        <v>17.75</v>
      </c>
      <c r="GP18" s="333" t="s">
        <v>1733</v>
      </c>
      <c r="GQ18" s="334">
        <v>47.03460432</v>
      </c>
      <c r="GR18" s="335">
        <v>10.34</v>
      </c>
      <c r="GS18" s="67" t="s">
        <v>1763</v>
      </c>
      <c r="GT18" s="332">
        <v>76.769872950000007</v>
      </c>
      <c r="GU18" s="68">
        <v>25.01</v>
      </c>
      <c r="GV18" s="333" t="s">
        <v>1733</v>
      </c>
      <c r="GW18" s="334">
        <v>336.93155250000001</v>
      </c>
      <c r="GX18" s="335">
        <v>25.76</v>
      </c>
    </row>
    <row r="19" spans="6:206" x14ac:dyDescent="0.2">
      <c r="F19" s="333" t="s">
        <v>1765</v>
      </c>
      <c r="G19" s="334">
        <v>26.676977569999998</v>
      </c>
      <c r="H19" s="335">
        <v>7.3</v>
      </c>
      <c r="I19" s="67" t="s">
        <v>1003</v>
      </c>
      <c r="J19" s="332">
        <v>4.7899999999999999E-6</v>
      </c>
      <c r="K19" s="68">
        <v>0</v>
      </c>
      <c r="L19" s="333"/>
      <c r="M19" s="334"/>
      <c r="N19" s="335"/>
      <c r="O19" s="67" t="s">
        <v>1765</v>
      </c>
      <c r="P19" s="332">
        <v>13.85559516</v>
      </c>
      <c r="Q19" s="68">
        <v>5.01</v>
      </c>
      <c r="R19" s="333" t="s">
        <v>1766</v>
      </c>
      <c r="S19" s="334">
        <v>1.2285294600000001</v>
      </c>
      <c r="T19" s="335">
        <v>1.88</v>
      </c>
      <c r="U19" s="67" t="s">
        <v>1686</v>
      </c>
      <c r="V19" s="332">
        <v>71.852565780000006</v>
      </c>
      <c r="W19" s="68">
        <v>10.1</v>
      </c>
      <c r="X19" s="333" t="s">
        <v>1767</v>
      </c>
      <c r="Y19" s="334">
        <v>34.841887419999999</v>
      </c>
      <c r="Z19" s="335">
        <v>45.9</v>
      </c>
      <c r="AA19" s="67" t="s">
        <v>1753</v>
      </c>
      <c r="AB19" s="332">
        <v>1.2300614700000001</v>
      </c>
      <c r="AC19" s="68">
        <v>1.26</v>
      </c>
      <c r="AD19" s="333" t="s">
        <v>1753</v>
      </c>
      <c r="AE19" s="334">
        <v>3.15814306</v>
      </c>
      <c r="AF19" s="335">
        <v>3.29</v>
      </c>
      <c r="AG19" s="67" t="s">
        <v>1753</v>
      </c>
      <c r="AH19" s="332">
        <v>8.6276962899999994</v>
      </c>
      <c r="AI19" s="68">
        <v>7.59</v>
      </c>
      <c r="AJ19" s="333" t="s">
        <v>1768</v>
      </c>
      <c r="AK19" s="334">
        <v>1.40160543</v>
      </c>
      <c r="AL19" s="335">
        <v>19.440000000000001</v>
      </c>
      <c r="AP19" s="333"/>
      <c r="AQ19" s="334"/>
      <c r="AR19" s="335"/>
      <c r="AV19" s="333" t="s">
        <v>1686</v>
      </c>
      <c r="AW19" s="334">
        <v>106.81620839999999</v>
      </c>
      <c r="AX19" s="335">
        <v>7.74</v>
      </c>
      <c r="BB19" s="333"/>
      <c r="BC19" s="334"/>
      <c r="BD19" s="335"/>
      <c r="BH19" s="333"/>
      <c r="BI19" s="334"/>
      <c r="BJ19" s="335"/>
      <c r="BK19" s="67" t="s">
        <v>1698</v>
      </c>
      <c r="BL19" s="332">
        <v>51.950771349999997</v>
      </c>
      <c r="BM19" s="68">
        <v>4.03</v>
      </c>
      <c r="BN19" s="333" t="s">
        <v>1769</v>
      </c>
      <c r="BO19" s="334">
        <v>1.3593794699999999</v>
      </c>
      <c r="BP19" s="335">
        <v>3.96</v>
      </c>
      <c r="BQ19" s="67" t="s">
        <v>1698</v>
      </c>
      <c r="BR19" s="332">
        <v>9.0042852500000006</v>
      </c>
      <c r="BS19" s="68">
        <v>3.88</v>
      </c>
      <c r="BT19" s="333" t="s">
        <v>1698</v>
      </c>
      <c r="BU19" s="334">
        <v>9.4143330200000008</v>
      </c>
      <c r="BV19" s="335">
        <v>4.26</v>
      </c>
      <c r="BW19" s="67" t="s">
        <v>1698</v>
      </c>
      <c r="BX19" s="332">
        <v>1.5844926500000001</v>
      </c>
      <c r="BY19" s="68">
        <v>4.7300000000000004</v>
      </c>
      <c r="BZ19" s="333" t="s">
        <v>1754</v>
      </c>
      <c r="CA19" s="334">
        <v>179.1709524</v>
      </c>
      <c r="CB19" s="335">
        <v>27.8</v>
      </c>
      <c r="CC19" s="67" t="s">
        <v>1740</v>
      </c>
      <c r="CD19" s="332">
        <v>867.68429509999999</v>
      </c>
      <c r="CE19" s="68">
        <v>22.62</v>
      </c>
      <c r="CF19" s="333" t="s">
        <v>1740</v>
      </c>
      <c r="CG19" s="334">
        <v>237.08112560000001</v>
      </c>
      <c r="CH19" s="335">
        <v>15.9</v>
      </c>
      <c r="CI19" s="67" t="s">
        <v>1442</v>
      </c>
      <c r="CJ19" s="332">
        <v>7.30393676</v>
      </c>
      <c r="CK19" s="68">
        <v>3.92</v>
      </c>
      <c r="CL19" s="333" t="s">
        <v>1770</v>
      </c>
      <c r="CM19" s="334">
        <v>46.942813970000003</v>
      </c>
      <c r="CN19" s="335">
        <v>10.6</v>
      </c>
      <c r="CO19" s="67" t="s">
        <v>1750</v>
      </c>
      <c r="CP19" s="332">
        <v>38.164042799999997</v>
      </c>
      <c r="CQ19" s="68">
        <v>6.17</v>
      </c>
      <c r="CR19" s="333" t="s">
        <v>1771</v>
      </c>
      <c r="CS19" s="334">
        <v>7.7485190700000004</v>
      </c>
      <c r="CT19" s="335">
        <v>29.66</v>
      </c>
      <c r="CU19" s="67" t="s">
        <v>1742</v>
      </c>
      <c r="CV19" s="332">
        <v>9.3045495700000007</v>
      </c>
      <c r="CW19" s="68">
        <v>4.8899999999999997</v>
      </c>
      <c r="CX19" s="333" t="s">
        <v>1742</v>
      </c>
      <c r="CY19" s="334">
        <v>11.84410295</v>
      </c>
      <c r="CZ19" s="335">
        <v>5.86</v>
      </c>
      <c r="DA19" s="67" t="s">
        <v>1772</v>
      </c>
      <c r="DB19" s="332">
        <v>13.09436468</v>
      </c>
      <c r="DC19" s="68">
        <v>25.55</v>
      </c>
      <c r="DD19" s="333" t="s">
        <v>1773</v>
      </c>
      <c r="DE19" s="334">
        <v>2.3791346899999999</v>
      </c>
      <c r="DF19" s="335">
        <v>0.37</v>
      </c>
      <c r="DG19" s="67" t="s">
        <v>1773</v>
      </c>
      <c r="DH19" s="332">
        <v>35.98432923</v>
      </c>
      <c r="DI19" s="68">
        <v>5.09</v>
      </c>
      <c r="DJ19" s="333" t="s">
        <v>1774</v>
      </c>
      <c r="DK19" s="334">
        <v>21.519184639999999</v>
      </c>
      <c r="DL19" s="335">
        <v>12.44</v>
      </c>
      <c r="DM19" s="67" t="s">
        <v>1775</v>
      </c>
      <c r="DN19" s="332">
        <v>7.1295640699999998</v>
      </c>
      <c r="DO19" s="68">
        <v>10.119999999999999</v>
      </c>
      <c r="DP19" s="333" t="s">
        <v>1726</v>
      </c>
      <c r="DQ19" s="334">
        <v>5.2431446399999997</v>
      </c>
      <c r="DR19" s="335">
        <v>4.3499999999999996</v>
      </c>
      <c r="DS19" s="67" t="s">
        <v>1726</v>
      </c>
      <c r="DT19" s="332">
        <v>1.5783676600000001</v>
      </c>
      <c r="DU19" s="68">
        <v>2.11</v>
      </c>
      <c r="DV19" s="333" t="s">
        <v>1776</v>
      </c>
      <c r="DW19" s="334">
        <v>1.340902</v>
      </c>
      <c r="DX19" s="335">
        <v>0.05</v>
      </c>
      <c r="DY19" s="67" t="s">
        <v>1746</v>
      </c>
      <c r="DZ19" s="332">
        <v>13.688561</v>
      </c>
      <c r="EA19" s="68">
        <v>0.04</v>
      </c>
      <c r="EB19" s="333" t="s">
        <v>1701</v>
      </c>
      <c r="EC19" s="334">
        <v>1.2E-5</v>
      </c>
      <c r="ED19" s="335">
        <v>0</v>
      </c>
      <c r="EE19" s="67" t="s">
        <v>1746</v>
      </c>
      <c r="EF19" s="332">
        <v>7.3342489999999998</v>
      </c>
      <c r="EG19" s="68">
        <v>0.04</v>
      </c>
      <c r="EH19" s="333"/>
      <c r="EI19" s="334"/>
      <c r="EJ19" s="335"/>
      <c r="EN19" s="333" t="s">
        <v>1777</v>
      </c>
      <c r="EO19" s="334">
        <v>101.570975</v>
      </c>
      <c r="EP19" s="335">
        <v>0.69</v>
      </c>
      <c r="ET19" s="333"/>
      <c r="EU19" s="334"/>
      <c r="EV19" s="335"/>
      <c r="EZ19" s="333"/>
      <c r="FA19" s="334"/>
      <c r="FB19" s="335"/>
      <c r="FC19" s="67" t="s">
        <v>1778</v>
      </c>
      <c r="FD19" s="332">
        <v>54.262020999999997</v>
      </c>
      <c r="FE19" s="68">
        <v>39</v>
      </c>
      <c r="FF19" s="333"/>
      <c r="FG19" s="334"/>
      <c r="FH19" s="335"/>
      <c r="FL19" s="333" t="s">
        <v>1763</v>
      </c>
      <c r="FM19" s="334">
        <v>5.3332980000000001</v>
      </c>
      <c r="FN19" s="335">
        <v>17.38</v>
      </c>
      <c r="FO19" s="67" t="s">
        <v>1749</v>
      </c>
      <c r="FP19" s="332">
        <v>14.4561604</v>
      </c>
      <c r="FQ19" s="68">
        <v>33.17</v>
      </c>
      <c r="FR19" s="333"/>
      <c r="FS19" s="334"/>
      <c r="FT19" s="335"/>
      <c r="FU19" s="67" t="s">
        <v>1749</v>
      </c>
      <c r="FV19" s="332">
        <v>24.59739239</v>
      </c>
      <c r="FW19" s="68">
        <v>23.66</v>
      </c>
      <c r="FX19" s="333"/>
      <c r="FY19" s="334"/>
      <c r="FZ19" s="335"/>
      <c r="GD19" s="333" t="s">
        <v>1779</v>
      </c>
      <c r="GE19" s="334">
        <v>50.131457640000001</v>
      </c>
      <c r="GF19" s="335">
        <v>6.11</v>
      </c>
      <c r="GG19" s="67" t="s">
        <v>1780</v>
      </c>
      <c r="GH19" s="332">
        <v>17.816338259999998</v>
      </c>
      <c r="GI19" s="68">
        <v>6.89</v>
      </c>
      <c r="GJ19" s="333" t="s">
        <v>1781</v>
      </c>
      <c r="GK19" s="334">
        <v>8.6707203699999997</v>
      </c>
      <c r="GL19" s="335">
        <v>7.44</v>
      </c>
      <c r="GM19" s="67" t="s">
        <v>1763</v>
      </c>
      <c r="GN19" s="332">
        <v>26.864430120000002</v>
      </c>
      <c r="GO19" s="68">
        <v>17.43</v>
      </c>
      <c r="GP19" s="333" t="s">
        <v>1749</v>
      </c>
      <c r="GQ19" s="334">
        <v>150.29789099999999</v>
      </c>
      <c r="GR19" s="335">
        <v>33.04</v>
      </c>
      <c r="GV19" s="333" t="s">
        <v>1749</v>
      </c>
      <c r="GW19" s="334">
        <v>297.17828580000003</v>
      </c>
      <c r="GX19" s="335">
        <v>22.72</v>
      </c>
    </row>
    <row r="20" spans="6:206" x14ac:dyDescent="0.2">
      <c r="F20" s="333" t="s">
        <v>1782</v>
      </c>
      <c r="G20" s="334">
        <v>19.507301689999998</v>
      </c>
      <c r="H20" s="335">
        <v>5.34</v>
      </c>
      <c r="I20" s="67" t="s">
        <v>1766</v>
      </c>
      <c r="J20" s="332">
        <v>2.2887535799999998</v>
      </c>
      <c r="K20" s="68">
        <v>1.89</v>
      </c>
      <c r="L20" s="333"/>
      <c r="M20" s="334"/>
      <c r="N20" s="335"/>
      <c r="O20" s="67" t="s">
        <v>1040</v>
      </c>
      <c r="P20" s="332">
        <v>11.60863825</v>
      </c>
      <c r="Q20" s="68">
        <v>4.2</v>
      </c>
      <c r="R20" s="333" t="s">
        <v>1783</v>
      </c>
      <c r="S20" s="334">
        <v>2.61540156</v>
      </c>
      <c r="T20" s="335">
        <v>4.01</v>
      </c>
      <c r="U20" s="67" t="s">
        <v>1367</v>
      </c>
      <c r="V20" s="332">
        <v>41.526711759999998</v>
      </c>
      <c r="W20" s="68">
        <v>5.84</v>
      </c>
      <c r="X20" s="333" t="s">
        <v>1437</v>
      </c>
      <c r="Y20" s="334">
        <v>6.78253679</v>
      </c>
      <c r="Z20" s="335">
        <v>8.93</v>
      </c>
      <c r="AA20" s="67" t="s">
        <v>1768</v>
      </c>
      <c r="AB20" s="332">
        <v>1.64467176</v>
      </c>
      <c r="AC20" s="68">
        <v>1.68</v>
      </c>
      <c r="AD20" s="333" t="s">
        <v>1768</v>
      </c>
      <c r="AE20" s="334">
        <v>4.2303036799999996</v>
      </c>
      <c r="AF20" s="335">
        <v>4.41</v>
      </c>
      <c r="AG20" s="67" t="s">
        <v>1768</v>
      </c>
      <c r="AH20" s="332">
        <v>11.58570252</v>
      </c>
      <c r="AI20" s="68">
        <v>10.19</v>
      </c>
      <c r="AJ20" s="333" t="s">
        <v>1784</v>
      </c>
      <c r="AK20" s="334">
        <v>0.70888008000000002</v>
      </c>
      <c r="AL20" s="335">
        <v>9.83</v>
      </c>
      <c r="AP20" s="333"/>
      <c r="AQ20" s="334"/>
      <c r="AR20" s="335"/>
      <c r="AV20" s="333" t="s">
        <v>1785</v>
      </c>
      <c r="AW20" s="334">
        <v>59.063707030000003</v>
      </c>
      <c r="AX20" s="335">
        <v>4.28</v>
      </c>
      <c r="BB20" s="333"/>
      <c r="BC20" s="334"/>
      <c r="BD20" s="335"/>
      <c r="BH20" s="333"/>
      <c r="BI20" s="334"/>
      <c r="BJ20" s="335"/>
      <c r="BK20" s="67" t="s">
        <v>1769</v>
      </c>
      <c r="BL20" s="332">
        <v>263.61401840000002</v>
      </c>
      <c r="BM20" s="68">
        <v>20.45</v>
      </c>
      <c r="BN20" s="333" t="s">
        <v>1786</v>
      </c>
      <c r="BO20" s="334">
        <v>10.91716158</v>
      </c>
      <c r="BP20" s="335">
        <v>31.79</v>
      </c>
      <c r="BQ20" s="67" t="s">
        <v>1769</v>
      </c>
      <c r="BR20" s="332">
        <v>28.449617709999998</v>
      </c>
      <c r="BS20" s="68">
        <v>12.25</v>
      </c>
      <c r="BT20" s="333" t="s">
        <v>1769</v>
      </c>
      <c r="BU20" s="334">
        <v>67.895300300000002</v>
      </c>
      <c r="BV20" s="335">
        <v>30.71</v>
      </c>
      <c r="BW20" s="67" t="s">
        <v>1769</v>
      </c>
      <c r="BX20" s="332">
        <v>12.318600740000001</v>
      </c>
      <c r="BY20" s="68">
        <v>36.76</v>
      </c>
      <c r="BZ20" s="333" t="s">
        <v>1771</v>
      </c>
      <c r="CA20" s="334">
        <v>215.47487899999999</v>
      </c>
      <c r="CB20" s="335">
        <v>33.43</v>
      </c>
      <c r="CC20" s="67" t="s">
        <v>1742</v>
      </c>
      <c r="CD20" s="332">
        <v>128.0668747</v>
      </c>
      <c r="CE20" s="68">
        <v>3.34</v>
      </c>
      <c r="CF20" s="333" t="s">
        <v>1742</v>
      </c>
      <c r="CG20" s="334">
        <v>45.890743710000002</v>
      </c>
      <c r="CH20" s="335">
        <v>3.08</v>
      </c>
      <c r="CI20" s="67" t="s">
        <v>1331</v>
      </c>
      <c r="CJ20" s="332">
        <v>2.8317009899999999</v>
      </c>
      <c r="CK20" s="68">
        <v>1.52</v>
      </c>
      <c r="CL20" s="333" t="s">
        <v>1787</v>
      </c>
      <c r="CM20" s="334">
        <v>17.579590750000001</v>
      </c>
      <c r="CN20" s="335">
        <v>3.97</v>
      </c>
      <c r="CO20" s="67" t="s">
        <v>1770</v>
      </c>
      <c r="CP20" s="332">
        <v>118.65151864000001</v>
      </c>
      <c r="CQ20" s="68">
        <v>19.170000000000002</v>
      </c>
      <c r="CR20" s="333" t="s">
        <v>1693</v>
      </c>
      <c r="CS20" s="334">
        <v>1.1413747999999999</v>
      </c>
      <c r="CT20" s="335">
        <v>4.37</v>
      </c>
      <c r="CU20" s="67" t="s">
        <v>1754</v>
      </c>
      <c r="CV20" s="332">
        <v>29.72252641</v>
      </c>
      <c r="CW20" s="68">
        <v>15.62</v>
      </c>
      <c r="CX20" s="333" t="s">
        <v>1754</v>
      </c>
      <c r="CY20" s="334">
        <v>17.908678210000001</v>
      </c>
      <c r="CZ20" s="335">
        <v>8.86</v>
      </c>
      <c r="DA20" s="67" t="s">
        <v>1788</v>
      </c>
      <c r="DB20" s="332">
        <v>3.5097449799999998</v>
      </c>
      <c r="DC20" s="68">
        <v>6.85</v>
      </c>
      <c r="DD20" s="333" t="s">
        <v>1744</v>
      </c>
      <c r="DE20" s="334">
        <v>42.811907779999999</v>
      </c>
      <c r="DF20" s="335">
        <v>6.71</v>
      </c>
      <c r="DG20" s="67" t="s">
        <v>1744</v>
      </c>
      <c r="DH20" s="332">
        <v>31.841901610000001</v>
      </c>
      <c r="DI20" s="68">
        <v>4.5</v>
      </c>
      <c r="DJ20" s="333" t="s">
        <v>1426</v>
      </c>
      <c r="DK20" s="334">
        <v>17.461222580000001</v>
      </c>
      <c r="DL20" s="335">
        <v>10.09</v>
      </c>
      <c r="DM20" s="67" t="s">
        <v>1789</v>
      </c>
      <c r="DN20" s="332">
        <v>17.199483820000001</v>
      </c>
      <c r="DO20" s="68">
        <v>24.41</v>
      </c>
      <c r="DP20" s="333" t="s">
        <v>1745</v>
      </c>
      <c r="DQ20" s="334">
        <v>21.96508708</v>
      </c>
      <c r="DR20" s="335">
        <v>18.22</v>
      </c>
      <c r="DS20" s="67" t="s">
        <v>1745</v>
      </c>
      <c r="DT20" s="332">
        <v>6.9882202700000002</v>
      </c>
      <c r="DU20" s="68">
        <v>9.35</v>
      </c>
      <c r="DV20" s="333" t="s">
        <v>1790</v>
      </c>
      <c r="DW20" s="334">
        <v>6.3160949999999998</v>
      </c>
      <c r="DX20" s="335">
        <v>0.24</v>
      </c>
      <c r="DY20" s="67" t="s">
        <v>1777</v>
      </c>
      <c r="DZ20" s="332">
        <v>263.95416499999999</v>
      </c>
      <c r="EA20" s="68">
        <v>0.75</v>
      </c>
      <c r="EB20" s="333" t="s">
        <v>1761</v>
      </c>
      <c r="EC20" s="334">
        <v>41.609203999999998</v>
      </c>
      <c r="ED20" s="335">
        <v>0.03</v>
      </c>
      <c r="EE20" s="67" t="s">
        <v>1777</v>
      </c>
      <c r="EF20" s="332">
        <v>76.086584999999999</v>
      </c>
      <c r="EG20" s="68">
        <v>0.4</v>
      </c>
      <c r="EH20" s="333"/>
      <c r="EI20" s="334"/>
      <c r="EJ20" s="335"/>
      <c r="EN20" s="333" t="s">
        <v>1791</v>
      </c>
      <c r="EO20" s="334">
        <v>6.1561029999999999</v>
      </c>
      <c r="EP20" s="335">
        <v>0.04</v>
      </c>
      <c r="ET20" s="333"/>
      <c r="EU20" s="334"/>
      <c r="EV20" s="335"/>
      <c r="EZ20" s="333"/>
      <c r="FA20" s="334"/>
      <c r="FB20" s="335"/>
      <c r="FC20" s="67" t="s">
        <v>1792</v>
      </c>
      <c r="FD20" s="332">
        <v>10.232127</v>
      </c>
      <c r="FE20" s="68">
        <v>7</v>
      </c>
      <c r="FF20" s="333"/>
      <c r="FG20" s="334"/>
      <c r="FH20" s="335"/>
      <c r="FL20" s="333"/>
      <c r="FM20" s="334"/>
      <c r="FN20" s="335"/>
      <c r="FR20" s="333"/>
      <c r="FS20" s="334"/>
      <c r="FT20" s="335"/>
      <c r="FX20" s="333"/>
      <c r="FY20" s="334"/>
      <c r="FZ20" s="335"/>
      <c r="GD20" s="333" t="s">
        <v>1721</v>
      </c>
      <c r="GE20" s="334">
        <v>137.37195689999999</v>
      </c>
      <c r="GF20" s="335">
        <v>16.75</v>
      </c>
      <c r="GG20" s="67" t="s">
        <v>1409</v>
      </c>
      <c r="GH20" s="332">
        <v>30.06946675</v>
      </c>
      <c r="GI20" s="68">
        <v>11.63</v>
      </c>
      <c r="GJ20" s="333" t="s">
        <v>1372</v>
      </c>
      <c r="GK20" s="334">
        <v>8.4272620899999993</v>
      </c>
      <c r="GL20" s="335">
        <v>7.23</v>
      </c>
      <c r="GP20" s="333"/>
      <c r="GQ20" s="334"/>
      <c r="GR20" s="335"/>
      <c r="GV20" s="333"/>
      <c r="GW20" s="334"/>
      <c r="GX20" s="335"/>
    </row>
    <row r="21" spans="6:206" x14ac:dyDescent="0.2">
      <c r="F21" s="333" t="s">
        <v>1040</v>
      </c>
      <c r="G21" s="334">
        <v>30.946932189999998</v>
      </c>
      <c r="H21" s="335">
        <v>8.4700000000000006</v>
      </c>
      <c r="I21" s="67" t="s">
        <v>1783</v>
      </c>
      <c r="J21" s="332">
        <v>4.3077202100000003</v>
      </c>
      <c r="K21" s="68">
        <v>3.56</v>
      </c>
      <c r="L21" s="333"/>
      <c r="M21" s="334"/>
      <c r="N21" s="335"/>
      <c r="O21" s="67" t="s">
        <v>1003</v>
      </c>
      <c r="P21" s="332">
        <v>5.4000000000000002E-7</v>
      </c>
      <c r="Q21" s="68">
        <v>0</v>
      </c>
      <c r="R21" s="333" t="s">
        <v>1554</v>
      </c>
      <c r="S21" s="334">
        <v>3.91477619</v>
      </c>
      <c r="T21" s="335">
        <v>5.99</v>
      </c>
      <c r="U21" s="67" t="s">
        <v>1719</v>
      </c>
      <c r="V21" s="332">
        <v>33.995978129999997</v>
      </c>
      <c r="W21" s="68">
        <v>4.78</v>
      </c>
      <c r="X21" s="333" t="s">
        <v>1453</v>
      </c>
      <c r="Y21" s="334">
        <v>1.1578879</v>
      </c>
      <c r="Z21" s="335">
        <v>1.53</v>
      </c>
      <c r="AA21" s="67" t="s">
        <v>1793</v>
      </c>
      <c r="AB21" s="332">
        <v>5.3220534199999996</v>
      </c>
      <c r="AC21" s="68">
        <v>5.45</v>
      </c>
      <c r="AD21" s="333" t="s">
        <v>1793</v>
      </c>
      <c r="AE21" s="334">
        <v>8.5138991300000004</v>
      </c>
      <c r="AF21" s="335">
        <v>8.8800000000000008</v>
      </c>
      <c r="AG21" s="67" t="s">
        <v>1793</v>
      </c>
      <c r="AH21" s="332">
        <v>11.48734593</v>
      </c>
      <c r="AI21" s="68">
        <v>10.11</v>
      </c>
      <c r="AJ21" s="333" t="s">
        <v>1794</v>
      </c>
      <c r="AK21" s="334">
        <v>0.35784650000000001</v>
      </c>
      <c r="AL21" s="335">
        <v>4.96</v>
      </c>
      <c r="AP21" s="333"/>
      <c r="AQ21" s="334"/>
      <c r="AR21" s="335"/>
      <c r="AV21" s="333" t="s">
        <v>1795</v>
      </c>
      <c r="AW21" s="334">
        <v>248.19813450000001</v>
      </c>
      <c r="AX21" s="335">
        <v>17.989999999999998</v>
      </c>
      <c r="BB21" s="333"/>
      <c r="BC21" s="334"/>
      <c r="BD21" s="335"/>
      <c r="BH21" s="333"/>
      <c r="BI21" s="334"/>
      <c r="BJ21" s="335"/>
      <c r="BK21" s="67" t="s">
        <v>1786</v>
      </c>
      <c r="BL21" s="332">
        <v>128.8161834</v>
      </c>
      <c r="BM21" s="68">
        <v>9.99</v>
      </c>
      <c r="BN21" s="333" t="s">
        <v>1796</v>
      </c>
      <c r="BO21" s="334">
        <v>3.48026072</v>
      </c>
      <c r="BP21" s="335">
        <v>10.14</v>
      </c>
      <c r="BQ21" s="67" t="s">
        <v>1786</v>
      </c>
      <c r="BR21" s="332">
        <v>46.415123700000002</v>
      </c>
      <c r="BS21" s="68">
        <v>19.989999999999998</v>
      </c>
      <c r="BT21" s="333" t="s">
        <v>1786</v>
      </c>
      <c r="BU21" s="334">
        <v>19.102230120000002</v>
      </c>
      <c r="BV21" s="335">
        <v>8.64</v>
      </c>
      <c r="BW21" s="67" t="s">
        <v>1786</v>
      </c>
      <c r="BX21" s="332">
        <v>0.58660972</v>
      </c>
      <c r="BY21" s="68">
        <v>1.75</v>
      </c>
      <c r="BZ21" s="333" t="s">
        <v>1693</v>
      </c>
      <c r="CA21" s="334">
        <v>34.932279469999997</v>
      </c>
      <c r="CB21" s="335">
        <v>5.42</v>
      </c>
      <c r="CC21" s="67" t="s">
        <v>1754</v>
      </c>
      <c r="CD21" s="332">
        <v>694.82672690000004</v>
      </c>
      <c r="CE21" s="68">
        <v>18.12</v>
      </c>
      <c r="CF21" s="333" t="s">
        <v>1754</v>
      </c>
      <c r="CG21" s="334">
        <v>95.148292589999997</v>
      </c>
      <c r="CH21" s="335">
        <v>6.38</v>
      </c>
      <c r="CI21" s="67" t="s">
        <v>1494</v>
      </c>
      <c r="CJ21" s="332">
        <v>18.194287899999999</v>
      </c>
      <c r="CK21" s="68">
        <v>9.76</v>
      </c>
      <c r="CL21" s="333" t="s">
        <v>1797</v>
      </c>
      <c r="CM21" s="334">
        <v>75.410755089999995</v>
      </c>
      <c r="CN21" s="335">
        <v>17.02</v>
      </c>
      <c r="CO21" s="67" t="s">
        <v>1787</v>
      </c>
      <c r="CP21" s="332">
        <v>49.853250240000001</v>
      </c>
      <c r="CQ21" s="68">
        <v>8.0500000000000007</v>
      </c>
      <c r="CR21" s="333"/>
      <c r="CS21" s="334"/>
      <c r="CT21" s="335"/>
      <c r="CU21" s="67" t="s">
        <v>1771</v>
      </c>
      <c r="CV21" s="332">
        <v>43.386145370000001</v>
      </c>
      <c r="CW21" s="68">
        <v>22.81</v>
      </c>
      <c r="CX21" s="333" t="s">
        <v>1771</v>
      </c>
      <c r="CY21" s="334">
        <v>23.214955960000001</v>
      </c>
      <c r="CZ21" s="335">
        <v>11.48</v>
      </c>
      <c r="DA21" s="67" t="s">
        <v>1798</v>
      </c>
      <c r="DB21" s="332">
        <v>1.91020028</v>
      </c>
      <c r="DC21" s="68">
        <v>3.73</v>
      </c>
      <c r="DD21" s="333" t="s">
        <v>1799</v>
      </c>
      <c r="DE21" s="334">
        <v>14.91870421</v>
      </c>
      <c r="DF21" s="335">
        <v>2.34</v>
      </c>
      <c r="DG21" s="67" t="s">
        <v>1799</v>
      </c>
      <c r="DH21" s="332">
        <v>17.90244508</v>
      </c>
      <c r="DI21" s="68">
        <v>2.5299999999999998</v>
      </c>
      <c r="DJ21" s="333" t="s">
        <v>1591</v>
      </c>
      <c r="DK21" s="334">
        <v>16.96608363</v>
      </c>
      <c r="DL21" s="335">
        <v>9.81</v>
      </c>
      <c r="DP21" s="333" t="s">
        <v>1758</v>
      </c>
      <c r="DQ21" s="334">
        <v>8.0059585200000001</v>
      </c>
      <c r="DR21" s="335">
        <v>6.64</v>
      </c>
      <c r="DS21" s="67" t="s">
        <v>1800</v>
      </c>
      <c r="DT21" s="332">
        <v>4.7362586200000001</v>
      </c>
      <c r="DU21" s="68">
        <v>6.34</v>
      </c>
      <c r="DV21" s="333" t="s">
        <v>1801</v>
      </c>
      <c r="DW21" s="334">
        <v>3.8280979999999998</v>
      </c>
      <c r="DX21" s="335">
        <v>0.15</v>
      </c>
      <c r="DY21" s="67" t="s">
        <v>1791</v>
      </c>
      <c r="DZ21" s="332">
        <v>5.4648880000000002</v>
      </c>
      <c r="EA21" s="68">
        <v>0.02</v>
      </c>
      <c r="EB21" s="333" t="s">
        <v>1777</v>
      </c>
      <c r="EC21" s="334">
        <v>812.35267399999998</v>
      </c>
      <c r="ED21" s="335">
        <v>0.65</v>
      </c>
      <c r="EE21" s="67" t="s">
        <v>1802</v>
      </c>
      <c r="EF21" s="332">
        <v>55.705387999999999</v>
      </c>
      <c r="EG21" s="68">
        <v>0.28999999999999998</v>
      </c>
      <c r="EH21" s="333"/>
      <c r="EI21" s="334"/>
      <c r="EJ21" s="335"/>
      <c r="EN21" s="333" t="s">
        <v>1776</v>
      </c>
      <c r="EO21" s="334">
        <v>10.480536000000001</v>
      </c>
      <c r="EP21" s="335">
        <v>7.0000000000000007E-2</v>
      </c>
      <c r="ET21" s="333"/>
      <c r="EU21" s="334"/>
      <c r="EV21" s="335"/>
      <c r="EZ21" s="333"/>
      <c r="FA21" s="334"/>
      <c r="FB21" s="335"/>
      <c r="FF21" s="333"/>
      <c r="FG21" s="334"/>
      <c r="FH21" s="335"/>
      <c r="FL21" s="333"/>
      <c r="FM21" s="334"/>
      <c r="FN21" s="335"/>
      <c r="FR21" s="333"/>
      <c r="FS21" s="334"/>
      <c r="FT21" s="335"/>
      <c r="FX21" s="333"/>
      <c r="FY21" s="334"/>
      <c r="FZ21" s="335"/>
      <c r="GD21" s="333" t="s">
        <v>1803</v>
      </c>
      <c r="GE21" s="334">
        <v>69.456178460000004</v>
      </c>
      <c r="GF21" s="335">
        <v>8.4700000000000006</v>
      </c>
      <c r="GG21" s="67" t="s">
        <v>1662</v>
      </c>
      <c r="GH21" s="332">
        <v>9.4111004900000008</v>
      </c>
      <c r="GI21" s="68">
        <v>3.64</v>
      </c>
      <c r="GJ21" s="333" t="s">
        <v>1780</v>
      </c>
      <c r="GK21" s="334">
        <v>9.6405929799999992</v>
      </c>
      <c r="GL21" s="335">
        <v>8.27</v>
      </c>
      <c r="GP21" s="333"/>
      <c r="GQ21" s="334"/>
      <c r="GR21" s="335"/>
      <c r="GV21" s="333"/>
      <c r="GW21" s="334"/>
      <c r="GX21" s="335"/>
    </row>
    <row r="22" spans="6:206" x14ac:dyDescent="0.2">
      <c r="F22" s="333" t="s">
        <v>1003</v>
      </c>
      <c r="G22" s="334">
        <v>6.37E-6</v>
      </c>
      <c r="H22" s="335">
        <v>0</v>
      </c>
      <c r="I22" s="67" t="s">
        <v>1804</v>
      </c>
      <c r="J22" s="332">
        <v>3.1235202599999998</v>
      </c>
      <c r="K22" s="68">
        <v>2.58</v>
      </c>
      <c r="L22" s="333"/>
      <c r="M22" s="334"/>
      <c r="N22" s="335"/>
      <c r="O22" s="67" t="s">
        <v>1766</v>
      </c>
      <c r="P22" s="332">
        <v>7.4475317800000003</v>
      </c>
      <c r="Q22" s="68">
        <v>2.69</v>
      </c>
      <c r="R22" s="333" t="s">
        <v>1804</v>
      </c>
      <c r="S22" s="334">
        <v>4.2761469999999999</v>
      </c>
      <c r="T22" s="335">
        <v>6.55</v>
      </c>
      <c r="U22" s="67" t="s">
        <v>1805</v>
      </c>
      <c r="V22" s="332">
        <v>51.7570142</v>
      </c>
      <c r="W22" s="68">
        <v>7.28</v>
      </c>
      <c r="X22" s="333" t="s">
        <v>1459</v>
      </c>
      <c r="Y22" s="334">
        <v>1.49976972</v>
      </c>
      <c r="Z22" s="335">
        <v>1.98</v>
      </c>
      <c r="AA22" s="67" t="s">
        <v>1806</v>
      </c>
      <c r="AB22" s="332">
        <v>39.11192913</v>
      </c>
      <c r="AC22" s="68">
        <v>40.049999999999997</v>
      </c>
      <c r="AD22" s="333" t="s">
        <v>1806</v>
      </c>
      <c r="AE22" s="334">
        <v>19.032471600000001</v>
      </c>
      <c r="AF22" s="335">
        <v>19.850000000000001</v>
      </c>
      <c r="AG22" s="67" t="s">
        <v>1784</v>
      </c>
      <c r="AH22" s="332">
        <v>5.75149898</v>
      </c>
      <c r="AI22" s="68">
        <v>5.0599999999999996</v>
      </c>
      <c r="AJ22" s="333" t="s">
        <v>1807</v>
      </c>
      <c r="AK22" s="334">
        <v>0.34774395000000002</v>
      </c>
      <c r="AL22" s="335">
        <v>4.82</v>
      </c>
      <c r="AP22" s="333"/>
      <c r="AQ22" s="334"/>
      <c r="AR22" s="335"/>
      <c r="AV22" s="333" t="s">
        <v>1453</v>
      </c>
      <c r="AW22" s="334">
        <v>23.510350970000001</v>
      </c>
      <c r="AX22" s="335">
        <v>1.7</v>
      </c>
      <c r="BB22" s="333"/>
      <c r="BC22" s="334"/>
      <c r="BD22" s="335"/>
      <c r="BH22" s="333"/>
      <c r="BI22" s="334"/>
      <c r="BJ22" s="335"/>
      <c r="BK22" s="67" t="s">
        <v>1796</v>
      </c>
      <c r="BL22" s="332">
        <v>185.4638339</v>
      </c>
      <c r="BM22" s="68">
        <v>14.39</v>
      </c>
      <c r="BN22" s="333" t="s">
        <v>1808</v>
      </c>
      <c r="BO22" s="334">
        <v>1.9844644199999999</v>
      </c>
      <c r="BP22" s="335">
        <v>5.78</v>
      </c>
      <c r="BQ22" s="67" t="s">
        <v>1796</v>
      </c>
      <c r="BR22" s="332">
        <v>35.711983709999998</v>
      </c>
      <c r="BS22" s="68">
        <v>15.38</v>
      </c>
      <c r="BT22" s="333" t="s">
        <v>1796</v>
      </c>
      <c r="BU22" s="334">
        <v>18.22569953</v>
      </c>
      <c r="BV22" s="335">
        <v>8.24</v>
      </c>
      <c r="BW22" s="67" t="s">
        <v>1809</v>
      </c>
      <c r="BX22" s="332">
        <v>2.0821912</v>
      </c>
      <c r="BY22" s="68">
        <v>6.21</v>
      </c>
      <c r="BZ22" s="333" t="s">
        <v>1810</v>
      </c>
      <c r="CA22" s="334">
        <v>10.92843059</v>
      </c>
      <c r="CB22" s="335">
        <v>1.7</v>
      </c>
      <c r="CC22" s="67" t="s">
        <v>1771</v>
      </c>
      <c r="CD22" s="332">
        <v>830.21617219999996</v>
      </c>
      <c r="CE22" s="68">
        <v>21.64</v>
      </c>
      <c r="CF22" s="333" t="s">
        <v>1771</v>
      </c>
      <c r="CG22" s="334">
        <v>95.735006650000003</v>
      </c>
      <c r="CH22" s="335">
        <v>6.42</v>
      </c>
      <c r="CI22" s="67" t="s">
        <v>1811</v>
      </c>
      <c r="CJ22" s="332">
        <v>9.5346542400000001</v>
      </c>
      <c r="CK22" s="68">
        <v>5.1100000000000003</v>
      </c>
      <c r="CL22" s="333" t="s">
        <v>1460</v>
      </c>
      <c r="CM22" s="334">
        <v>72.083820919999994</v>
      </c>
      <c r="CN22" s="335">
        <v>16.27</v>
      </c>
      <c r="CO22" s="67" t="s">
        <v>1797</v>
      </c>
      <c r="CP22" s="332">
        <v>39.499829220000002</v>
      </c>
      <c r="CQ22" s="68">
        <v>6.38</v>
      </c>
      <c r="CR22" s="333"/>
      <c r="CS22" s="334"/>
      <c r="CT22" s="335"/>
      <c r="CU22" s="67" t="s">
        <v>1693</v>
      </c>
      <c r="CV22" s="332">
        <v>7.68606239</v>
      </c>
      <c r="CW22" s="68">
        <v>4.04</v>
      </c>
      <c r="CX22" s="333" t="s">
        <v>1693</v>
      </c>
      <c r="CY22" s="334">
        <v>7.29213048</v>
      </c>
      <c r="CZ22" s="335">
        <v>3.61</v>
      </c>
      <c r="DD22" s="333" t="s">
        <v>1562</v>
      </c>
      <c r="DE22" s="334">
        <v>71.201823630000007</v>
      </c>
      <c r="DF22" s="335">
        <v>11.17</v>
      </c>
      <c r="DG22" s="67" t="s">
        <v>1562</v>
      </c>
      <c r="DH22" s="332">
        <v>42.774470289999996</v>
      </c>
      <c r="DI22" s="68">
        <v>6.05</v>
      </c>
      <c r="DJ22" s="333" t="s">
        <v>1772</v>
      </c>
      <c r="DK22" s="334">
        <v>36.338074110000001</v>
      </c>
      <c r="DL22" s="335">
        <v>21.01</v>
      </c>
      <c r="DP22" s="333" t="s">
        <v>1800</v>
      </c>
      <c r="DQ22" s="334">
        <v>6.7611898500000001</v>
      </c>
      <c r="DR22" s="335">
        <v>5.61</v>
      </c>
      <c r="DS22" s="67" t="s">
        <v>1789</v>
      </c>
      <c r="DT22" s="332">
        <v>4.6135955700000002</v>
      </c>
      <c r="DU22" s="68">
        <v>6.18</v>
      </c>
      <c r="DV22" s="333" t="s">
        <v>1812</v>
      </c>
      <c r="DW22" s="334">
        <v>3.320287</v>
      </c>
      <c r="DX22" s="335">
        <v>0.13</v>
      </c>
      <c r="DY22" s="67" t="s">
        <v>1802</v>
      </c>
      <c r="DZ22" s="332">
        <v>14.508825999999999</v>
      </c>
      <c r="EA22" s="68">
        <v>0.04</v>
      </c>
      <c r="EB22" s="333" t="s">
        <v>1791</v>
      </c>
      <c r="EC22" s="334">
        <v>3.2694930000000002</v>
      </c>
      <c r="ED22" s="335">
        <v>0</v>
      </c>
      <c r="EE22" s="67" t="s">
        <v>1776</v>
      </c>
      <c r="EF22" s="332">
        <v>8.0774220000000003</v>
      </c>
      <c r="EG22" s="68">
        <v>0.04</v>
      </c>
      <c r="EH22" s="333"/>
      <c r="EI22" s="334"/>
      <c r="EJ22" s="335"/>
      <c r="EN22" s="333"/>
      <c r="EO22" s="334"/>
      <c r="EP22" s="335"/>
      <c r="ET22" s="333"/>
      <c r="EU22" s="334"/>
      <c r="EV22" s="335"/>
      <c r="EZ22" s="333"/>
      <c r="FA22" s="334"/>
      <c r="FB22" s="335"/>
      <c r="FF22" s="333"/>
      <c r="FG22" s="334"/>
      <c r="FH22" s="335"/>
      <c r="FL22" s="333"/>
      <c r="FM22" s="334"/>
      <c r="FN22" s="335"/>
      <c r="FR22" s="333"/>
      <c r="FS22" s="334"/>
      <c r="FT22" s="335"/>
      <c r="FX22" s="333"/>
      <c r="FY22" s="334"/>
      <c r="FZ22" s="335"/>
      <c r="GD22" s="333" t="s">
        <v>1750</v>
      </c>
      <c r="GE22" s="334">
        <v>110.7897888</v>
      </c>
      <c r="GF22" s="335">
        <v>13.51</v>
      </c>
      <c r="GG22" s="67" t="s">
        <v>1813</v>
      </c>
      <c r="GH22" s="332">
        <v>43.263762919999998</v>
      </c>
      <c r="GI22" s="68">
        <v>16.73</v>
      </c>
      <c r="GJ22" s="333" t="s">
        <v>1814</v>
      </c>
      <c r="GK22" s="334">
        <v>6.8200028899999996</v>
      </c>
      <c r="GL22" s="335">
        <v>5.85</v>
      </c>
      <c r="GP22" s="333"/>
      <c r="GQ22" s="334"/>
      <c r="GR22" s="335"/>
      <c r="GV22" s="333"/>
      <c r="GW22" s="334"/>
      <c r="GX22" s="335"/>
    </row>
    <row r="23" spans="6:206" x14ac:dyDescent="0.2">
      <c r="F23" s="333" t="s">
        <v>1766</v>
      </c>
      <c r="G23" s="334">
        <v>3.7810888500000002</v>
      </c>
      <c r="H23" s="335">
        <v>1.03</v>
      </c>
      <c r="I23" s="67" t="s">
        <v>1815</v>
      </c>
      <c r="J23" s="332">
        <v>1.8524127100000001</v>
      </c>
      <c r="K23" s="68">
        <v>1.53</v>
      </c>
      <c r="L23" s="333"/>
      <c r="M23" s="334"/>
      <c r="N23" s="335"/>
      <c r="O23" s="67" t="s">
        <v>1700</v>
      </c>
      <c r="P23" s="332">
        <v>2.05444111</v>
      </c>
      <c r="Q23" s="68">
        <v>0.74</v>
      </c>
      <c r="R23" s="333" t="s">
        <v>1816</v>
      </c>
      <c r="S23" s="334">
        <v>0.75456000000000001</v>
      </c>
      <c r="T23" s="335">
        <v>1.1599999999999999</v>
      </c>
      <c r="U23" s="67" t="s">
        <v>1752</v>
      </c>
      <c r="V23" s="332">
        <v>38.164563530000002</v>
      </c>
      <c r="W23" s="68">
        <v>5.36</v>
      </c>
      <c r="X23" s="333" t="s">
        <v>1447</v>
      </c>
      <c r="Y23" s="334">
        <v>3.7638525399999998</v>
      </c>
      <c r="Z23" s="335">
        <v>4.96</v>
      </c>
      <c r="AA23" s="67" t="s">
        <v>1784</v>
      </c>
      <c r="AB23" s="332">
        <v>0.81734737999999996</v>
      </c>
      <c r="AC23" s="68">
        <v>0.84</v>
      </c>
      <c r="AD23" s="333" t="s">
        <v>1784</v>
      </c>
      <c r="AE23" s="334">
        <v>2.1036302199999999</v>
      </c>
      <c r="AF23" s="335">
        <v>2.19</v>
      </c>
      <c r="AG23" s="67" t="s">
        <v>1794</v>
      </c>
      <c r="AH23" s="332">
        <v>2.9733162200000001</v>
      </c>
      <c r="AI23" s="68">
        <v>2.62</v>
      </c>
      <c r="AJ23" s="333"/>
      <c r="AK23" s="334"/>
      <c r="AL23" s="335"/>
      <c r="AP23" s="333"/>
      <c r="AQ23" s="334"/>
      <c r="AR23" s="335"/>
      <c r="AV23" s="333" t="s">
        <v>1817</v>
      </c>
      <c r="AW23" s="334">
        <v>318.26693899999998</v>
      </c>
      <c r="AX23" s="335">
        <v>23.07</v>
      </c>
      <c r="BB23" s="333"/>
      <c r="BC23" s="334"/>
      <c r="BD23" s="335"/>
      <c r="BH23" s="333"/>
      <c r="BI23" s="334"/>
      <c r="BJ23" s="335"/>
      <c r="BK23" s="67" t="s">
        <v>1809</v>
      </c>
      <c r="BL23" s="332">
        <v>68.686140179999995</v>
      </c>
      <c r="BM23" s="68">
        <v>5.33</v>
      </c>
      <c r="BN23" s="333" t="s">
        <v>1771</v>
      </c>
      <c r="BO23" s="334">
        <v>0.86734116000000006</v>
      </c>
      <c r="BP23" s="335">
        <v>2.5299999999999998</v>
      </c>
      <c r="BQ23" s="67" t="s">
        <v>1808</v>
      </c>
      <c r="BR23" s="332">
        <v>11.8623011</v>
      </c>
      <c r="BS23" s="68">
        <v>5.1100000000000003</v>
      </c>
      <c r="BT23" s="333" t="s">
        <v>1809</v>
      </c>
      <c r="BU23" s="334">
        <v>12.7725925</v>
      </c>
      <c r="BV23" s="335">
        <v>5.78</v>
      </c>
      <c r="BW23" s="67" t="s">
        <v>1754</v>
      </c>
      <c r="BX23" s="332">
        <v>2.43101799</v>
      </c>
      <c r="BY23" s="68">
        <v>7.25</v>
      </c>
      <c r="BZ23" s="333"/>
      <c r="CA23" s="334"/>
      <c r="CB23" s="335"/>
      <c r="CC23" s="67" t="s">
        <v>1693</v>
      </c>
      <c r="CD23" s="332">
        <v>198.15309830000001</v>
      </c>
      <c r="CE23" s="68">
        <v>5.17</v>
      </c>
      <c r="CF23" s="333" t="s">
        <v>1693</v>
      </c>
      <c r="CG23" s="334">
        <v>31.20505588</v>
      </c>
      <c r="CH23" s="335">
        <v>2.09</v>
      </c>
      <c r="CI23" s="67" t="s">
        <v>1818</v>
      </c>
      <c r="CJ23" s="332">
        <v>27.53388979</v>
      </c>
      <c r="CK23" s="68">
        <v>14.77</v>
      </c>
      <c r="CL23" s="333" t="s">
        <v>1819</v>
      </c>
      <c r="CM23" s="334">
        <v>12.83180692</v>
      </c>
      <c r="CN23" s="335">
        <v>2.9</v>
      </c>
      <c r="CO23" s="67" t="s">
        <v>1460</v>
      </c>
      <c r="CP23" s="332">
        <v>25.77368439</v>
      </c>
      <c r="CQ23" s="68">
        <v>4.16</v>
      </c>
      <c r="CR23" s="333"/>
      <c r="CS23" s="334"/>
      <c r="CT23" s="335"/>
      <c r="CX23" s="333"/>
      <c r="CY23" s="334"/>
      <c r="CZ23" s="335"/>
      <c r="DD23" s="333" t="s">
        <v>1757</v>
      </c>
      <c r="DE23" s="334">
        <v>75.214106369999996</v>
      </c>
      <c r="DF23" s="335">
        <v>11.79</v>
      </c>
      <c r="DG23" s="67" t="s">
        <v>1757</v>
      </c>
      <c r="DH23" s="332">
        <v>77.254449730000005</v>
      </c>
      <c r="DI23" s="68">
        <v>10.92</v>
      </c>
      <c r="DJ23" s="333" t="s">
        <v>1788</v>
      </c>
      <c r="DK23" s="334">
        <v>3.4786541400000002</v>
      </c>
      <c r="DL23" s="335">
        <v>2.0099999999999998</v>
      </c>
      <c r="DP23" s="333" t="s">
        <v>1775</v>
      </c>
      <c r="DQ23" s="334">
        <v>5.5097850700000004</v>
      </c>
      <c r="DR23" s="335">
        <v>4.57</v>
      </c>
      <c r="DS23" s="67" t="s">
        <v>1820</v>
      </c>
      <c r="DT23" s="332">
        <v>15.71105493</v>
      </c>
      <c r="DU23" s="68">
        <v>21.03</v>
      </c>
      <c r="DV23" s="333"/>
      <c r="DW23" s="334"/>
      <c r="DX23" s="335"/>
      <c r="DY23" s="67" t="s">
        <v>1776</v>
      </c>
      <c r="DZ23" s="332">
        <v>6.9796760000000004</v>
      </c>
      <c r="EA23" s="68">
        <v>0.02</v>
      </c>
      <c r="EB23" s="333" t="s">
        <v>1802</v>
      </c>
      <c r="EC23" s="334">
        <v>128.86655300000001</v>
      </c>
      <c r="ED23" s="335">
        <v>0.1</v>
      </c>
      <c r="EH23" s="333"/>
      <c r="EI23" s="334"/>
      <c r="EJ23" s="335"/>
      <c r="EN23" s="333"/>
      <c r="EO23" s="334"/>
      <c r="EP23" s="335"/>
      <c r="ET23" s="333"/>
      <c r="EU23" s="334"/>
      <c r="EV23" s="335"/>
      <c r="EZ23" s="333"/>
      <c r="FA23" s="334"/>
      <c r="FB23" s="335"/>
      <c r="FF23" s="333"/>
      <c r="FG23" s="334"/>
      <c r="FH23" s="335"/>
      <c r="FL23" s="333"/>
      <c r="FM23" s="334"/>
      <c r="FN23" s="335"/>
      <c r="FR23" s="333"/>
      <c r="FS23" s="334"/>
      <c r="FT23" s="335"/>
      <c r="FX23" s="333"/>
      <c r="FY23" s="334"/>
      <c r="FZ23" s="335"/>
      <c r="GD23" s="333" t="s">
        <v>1821</v>
      </c>
      <c r="GE23" s="334">
        <v>31.83163072</v>
      </c>
      <c r="GF23" s="335">
        <v>3.88</v>
      </c>
      <c r="GG23" s="67" t="s">
        <v>1822</v>
      </c>
      <c r="GH23" s="332">
        <v>11.700798199999999</v>
      </c>
      <c r="GI23" s="68">
        <v>4.5199999999999996</v>
      </c>
      <c r="GJ23" s="333" t="s">
        <v>1813</v>
      </c>
      <c r="GK23" s="334">
        <v>14.00308718</v>
      </c>
      <c r="GL23" s="335">
        <v>12.01</v>
      </c>
      <c r="GP23" s="333"/>
      <c r="GQ23" s="334"/>
      <c r="GR23" s="335"/>
      <c r="GV23" s="333"/>
      <c r="GW23" s="334"/>
      <c r="GX23" s="335"/>
    </row>
    <row r="24" spans="6:206" x14ac:dyDescent="0.2">
      <c r="F24" s="333" t="s">
        <v>1700</v>
      </c>
      <c r="G24" s="334">
        <v>3.8577967200000001</v>
      </c>
      <c r="H24" s="335">
        <v>1.06</v>
      </c>
      <c r="I24" s="67" t="s">
        <v>1823</v>
      </c>
      <c r="J24" s="332">
        <v>10.857481999999999</v>
      </c>
      <c r="K24" s="68">
        <v>8.98</v>
      </c>
      <c r="L24" s="333"/>
      <c r="M24" s="334"/>
      <c r="N24" s="335"/>
      <c r="O24" s="67" t="s">
        <v>1824</v>
      </c>
      <c r="P24" s="332">
        <v>7.3309179200000001</v>
      </c>
      <c r="Q24" s="68">
        <v>2.65</v>
      </c>
      <c r="R24" s="333" t="s">
        <v>1815</v>
      </c>
      <c r="S24" s="334">
        <v>1.99900477</v>
      </c>
      <c r="T24" s="335">
        <v>3.06</v>
      </c>
      <c r="U24" s="67" t="s">
        <v>1450</v>
      </c>
      <c r="V24" s="332">
        <v>35.029388609999998</v>
      </c>
      <c r="W24" s="68">
        <v>4.92</v>
      </c>
      <c r="X24" s="333" t="s">
        <v>1488</v>
      </c>
      <c r="Y24" s="334">
        <v>1.4943987700000001</v>
      </c>
      <c r="Z24" s="335">
        <v>1.97</v>
      </c>
      <c r="AA24" s="67" t="s">
        <v>1794</v>
      </c>
      <c r="AB24" s="332">
        <v>0.42027236000000001</v>
      </c>
      <c r="AC24" s="68">
        <v>0.43</v>
      </c>
      <c r="AD24" s="333" t="s">
        <v>1794</v>
      </c>
      <c r="AE24" s="334">
        <v>1.08290189</v>
      </c>
      <c r="AF24" s="335">
        <v>1.1299999999999999</v>
      </c>
      <c r="AG24" s="67" t="s">
        <v>1825</v>
      </c>
      <c r="AH24" s="332">
        <v>7.0799933099999999</v>
      </c>
      <c r="AI24" s="68">
        <v>6.23</v>
      </c>
      <c r="AJ24" s="333"/>
      <c r="AK24" s="334"/>
      <c r="AL24" s="335"/>
      <c r="AP24" s="333"/>
      <c r="AQ24" s="334"/>
      <c r="AR24" s="335"/>
      <c r="AV24" s="333"/>
      <c r="AW24" s="334"/>
      <c r="AX24" s="335"/>
      <c r="BB24" s="333"/>
      <c r="BC24" s="334"/>
      <c r="BD24" s="335"/>
      <c r="BH24" s="333"/>
      <c r="BI24" s="334"/>
      <c r="BJ24" s="335"/>
      <c r="BK24" s="67" t="s">
        <v>1808</v>
      </c>
      <c r="BL24" s="332">
        <v>82.869107080000006</v>
      </c>
      <c r="BM24" s="68">
        <v>6.43</v>
      </c>
      <c r="BN24" s="333" t="s">
        <v>1826</v>
      </c>
      <c r="BO24" s="334">
        <v>4.6829836499999997</v>
      </c>
      <c r="BP24" s="335">
        <v>13.64</v>
      </c>
      <c r="BQ24" s="67" t="s">
        <v>1771</v>
      </c>
      <c r="BR24" s="332">
        <v>7.1527980099999997</v>
      </c>
      <c r="BS24" s="68">
        <v>3.08</v>
      </c>
      <c r="BT24" s="333" t="s">
        <v>1754</v>
      </c>
      <c r="BU24" s="334">
        <v>11.11387141</v>
      </c>
      <c r="BV24" s="335">
        <v>5.03</v>
      </c>
      <c r="BW24" s="67" t="s">
        <v>1808</v>
      </c>
      <c r="BX24" s="332">
        <v>1.6770390799999999</v>
      </c>
      <c r="BY24" s="68">
        <v>5</v>
      </c>
      <c r="BZ24" s="333"/>
      <c r="CA24" s="334"/>
      <c r="CB24" s="335"/>
      <c r="CC24" s="67" t="s">
        <v>1810</v>
      </c>
      <c r="CD24" s="332">
        <v>56.87049142</v>
      </c>
      <c r="CE24" s="68">
        <v>1.48</v>
      </c>
      <c r="CF24" s="333" t="s">
        <v>1810</v>
      </c>
      <c r="CG24" s="334">
        <v>18.056825060000001</v>
      </c>
      <c r="CH24" s="335">
        <v>1.21</v>
      </c>
      <c r="CI24" s="67" t="s">
        <v>1827</v>
      </c>
      <c r="CJ24" s="332">
        <v>11.272330589999999</v>
      </c>
      <c r="CK24" s="68">
        <v>6.05</v>
      </c>
      <c r="CL24" s="333"/>
      <c r="CM24" s="334"/>
      <c r="CN24" s="335"/>
      <c r="CO24" s="67" t="s">
        <v>1819</v>
      </c>
      <c r="CP24" s="332">
        <v>14.894960129999999</v>
      </c>
      <c r="CQ24" s="68">
        <v>2.41</v>
      </c>
      <c r="CR24" s="333"/>
      <c r="CS24" s="334"/>
      <c r="CT24" s="335"/>
      <c r="CX24" s="333"/>
      <c r="CY24" s="334"/>
      <c r="CZ24" s="335"/>
      <c r="DD24" s="333" t="s">
        <v>1774</v>
      </c>
      <c r="DE24" s="334">
        <v>19.60347535</v>
      </c>
      <c r="DF24" s="335">
        <v>3.07</v>
      </c>
      <c r="DG24" s="67" t="s">
        <v>1828</v>
      </c>
      <c r="DH24" s="332">
        <v>35.581418339999999</v>
      </c>
      <c r="DI24" s="68">
        <v>5.03</v>
      </c>
      <c r="DJ24" s="333"/>
      <c r="DK24" s="334"/>
      <c r="DL24" s="335"/>
      <c r="DP24" s="333" t="s">
        <v>1789</v>
      </c>
      <c r="DQ24" s="334">
        <v>14.699425099999999</v>
      </c>
      <c r="DR24" s="335">
        <v>12.2</v>
      </c>
      <c r="DV24" s="333"/>
      <c r="DW24" s="334"/>
      <c r="DX24" s="335"/>
      <c r="EB24" s="333" t="s">
        <v>1776</v>
      </c>
      <c r="EC24" s="334">
        <v>28.939063000000001</v>
      </c>
      <c r="ED24" s="335">
        <v>0.02</v>
      </c>
      <c r="EH24" s="333"/>
      <c r="EI24" s="334"/>
      <c r="EJ24" s="335"/>
      <c r="EN24" s="333"/>
      <c r="EO24" s="334"/>
      <c r="EP24" s="335"/>
      <c r="ET24" s="333"/>
      <c r="EU24" s="334"/>
      <c r="EV24" s="335"/>
      <c r="EZ24" s="333"/>
      <c r="FA24" s="334"/>
      <c r="FB24" s="335"/>
      <c r="FF24" s="333"/>
      <c r="FG24" s="334"/>
      <c r="FH24" s="335"/>
      <c r="FL24" s="333"/>
      <c r="FM24" s="334"/>
      <c r="FN24" s="335"/>
      <c r="FR24" s="333"/>
      <c r="FS24" s="334"/>
      <c r="FT24" s="335"/>
      <c r="FX24" s="333"/>
      <c r="FY24" s="334"/>
      <c r="FZ24" s="335"/>
      <c r="GD24" s="333" t="s">
        <v>1829</v>
      </c>
      <c r="GE24" s="334">
        <v>19.690425000000001</v>
      </c>
      <c r="GF24" s="335">
        <v>2.4</v>
      </c>
      <c r="GG24" s="67" t="s">
        <v>1830</v>
      </c>
      <c r="GH24" s="332">
        <v>5.0297410100000004</v>
      </c>
      <c r="GI24" s="68">
        <v>1.94</v>
      </c>
      <c r="GJ24" s="333" t="s">
        <v>1822</v>
      </c>
      <c r="GK24" s="334">
        <v>14.6472794</v>
      </c>
      <c r="GL24" s="335">
        <v>12.56</v>
      </c>
      <c r="GP24" s="333"/>
      <c r="GQ24" s="334"/>
      <c r="GR24" s="335"/>
      <c r="GV24" s="333"/>
      <c r="GW24" s="334"/>
      <c r="GX24" s="335"/>
    </row>
    <row r="25" spans="6:206" x14ac:dyDescent="0.2">
      <c r="F25" s="333" t="s">
        <v>1824</v>
      </c>
      <c r="G25" s="334">
        <v>13.260188530000001</v>
      </c>
      <c r="H25" s="335">
        <v>3.63</v>
      </c>
      <c r="I25" s="67" t="s">
        <v>1831</v>
      </c>
      <c r="J25" s="332">
        <v>3.8010000000000002</v>
      </c>
      <c r="K25" s="68">
        <v>3.14</v>
      </c>
      <c r="L25" s="333"/>
      <c r="M25" s="334"/>
      <c r="N25" s="335"/>
      <c r="O25" s="67" t="s">
        <v>1783</v>
      </c>
      <c r="P25" s="332">
        <v>5.9179870399999999</v>
      </c>
      <c r="Q25" s="68">
        <v>2.14</v>
      </c>
      <c r="R25" s="333" t="s">
        <v>1823</v>
      </c>
      <c r="S25" s="334">
        <v>3.865999</v>
      </c>
      <c r="T25" s="335">
        <v>5.92</v>
      </c>
      <c r="U25" s="67" t="s">
        <v>1832</v>
      </c>
      <c r="V25" s="332">
        <v>42.769384170000002</v>
      </c>
      <c r="W25" s="68">
        <v>6.01</v>
      </c>
      <c r="X25" s="333"/>
      <c r="Y25" s="334"/>
      <c r="Z25" s="335"/>
      <c r="AA25" s="67" t="s">
        <v>1825</v>
      </c>
      <c r="AB25" s="332">
        <v>21.82785947</v>
      </c>
      <c r="AC25" s="68">
        <v>22.35</v>
      </c>
      <c r="AD25" s="333" t="s">
        <v>1825</v>
      </c>
      <c r="AE25" s="334">
        <v>5.6855175300000003</v>
      </c>
      <c r="AF25" s="335">
        <v>5.93</v>
      </c>
      <c r="AG25" s="67" t="s">
        <v>1448</v>
      </c>
      <c r="AH25" s="332">
        <v>5.6339633999999998</v>
      </c>
      <c r="AI25" s="68">
        <v>4.96</v>
      </c>
      <c r="AJ25" s="333"/>
      <c r="AK25" s="334"/>
      <c r="AL25" s="335"/>
      <c r="AP25" s="333"/>
      <c r="AQ25" s="334"/>
      <c r="AR25" s="335"/>
      <c r="AV25" s="333"/>
      <c r="AW25" s="334"/>
      <c r="AX25" s="335"/>
      <c r="BB25" s="333"/>
      <c r="BC25" s="334"/>
      <c r="BD25" s="335"/>
      <c r="BH25" s="333"/>
      <c r="BI25" s="334"/>
      <c r="BJ25" s="335"/>
      <c r="BK25" s="67" t="s">
        <v>1771</v>
      </c>
      <c r="BL25" s="332">
        <v>53.263286540000003</v>
      </c>
      <c r="BM25" s="68">
        <v>4.13</v>
      </c>
      <c r="BN25" s="333" t="s">
        <v>1480</v>
      </c>
      <c r="BO25" s="334">
        <v>1.0936898900000001</v>
      </c>
      <c r="BP25" s="335">
        <v>3.19</v>
      </c>
      <c r="BQ25" s="67" t="s">
        <v>1826</v>
      </c>
      <c r="BR25" s="332">
        <v>48.407646980000003</v>
      </c>
      <c r="BS25" s="68">
        <v>20.85</v>
      </c>
      <c r="BT25" s="333" t="s">
        <v>1808</v>
      </c>
      <c r="BU25" s="334">
        <v>10.819173190000001</v>
      </c>
      <c r="BV25" s="335">
        <v>4.8899999999999997</v>
      </c>
      <c r="BW25" s="67" t="s">
        <v>1771</v>
      </c>
      <c r="BX25" s="332">
        <v>3.24455508</v>
      </c>
      <c r="BY25" s="68">
        <v>9.68</v>
      </c>
      <c r="BZ25" s="333"/>
      <c r="CA25" s="334"/>
      <c r="CB25" s="335"/>
      <c r="CF25" s="333"/>
      <c r="CG25" s="334"/>
      <c r="CH25" s="335"/>
      <c r="CI25" s="67" t="s">
        <v>1481</v>
      </c>
      <c r="CJ25" s="332">
        <v>20.08013502</v>
      </c>
      <c r="CK25" s="68">
        <v>10.77</v>
      </c>
      <c r="CL25" s="333"/>
      <c r="CM25" s="334"/>
      <c r="CN25" s="335"/>
      <c r="CR25" s="333"/>
      <c r="CS25" s="334"/>
      <c r="CT25" s="335"/>
      <c r="CX25" s="333"/>
      <c r="CY25" s="334"/>
      <c r="CZ25" s="335"/>
      <c r="DD25" s="333" t="s">
        <v>1426</v>
      </c>
      <c r="DE25" s="334">
        <v>37.408597149999999</v>
      </c>
      <c r="DF25" s="335">
        <v>5.87</v>
      </c>
      <c r="DG25" s="67" t="s">
        <v>1833</v>
      </c>
      <c r="DH25" s="332">
        <v>47.3128083</v>
      </c>
      <c r="DI25" s="68">
        <v>6.69</v>
      </c>
      <c r="DJ25" s="333"/>
      <c r="DK25" s="334"/>
      <c r="DL25" s="335"/>
      <c r="DP25" s="333" t="s">
        <v>1820</v>
      </c>
      <c r="DQ25" s="334">
        <v>14.20952278</v>
      </c>
      <c r="DR25" s="335">
        <v>11.79</v>
      </c>
      <c r="DV25" s="333"/>
      <c r="DW25" s="334"/>
      <c r="DX25" s="335"/>
      <c r="EB25" s="333"/>
      <c r="EC25" s="334"/>
      <c r="ED25" s="335"/>
      <c r="EH25" s="333"/>
      <c r="EI25" s="334"/>
      <c r="EJ25" s="335"/>
      <c r="EN25" s="333"/>
      <c r="EO25" s="334"/>
      <c r="EP25" s="335"/>
      <c r="ET25" s="333"/>
      <c r="EU25" s="334"/>
      <c r="EV25" s="335"/>
      <c r="EZ25" s="333"/>
      <c r="FA25" s="334"/>
      <c r="FB25" s="335"/>
      <c r="FF25" s="333"/>
      <c r="FG25" s="334"/>
      <c r="FH25" s="335"/>
      <c r="FL25" s="333"/>
      <c r="FM25" s="334"/>
      <c r="FN25" s="335"/>
      <c r="FR25" s="333"/>
      <c r="FS25" s="334"/>
      <c r="FT25" s="335"/>
      <c r="FX25" s="333"/>
      <c r="FY25" s="334"/>
      <c r="FZ25" s="335"/>
      <c r="GD25" s="333" t="s">
        <v>1834</v>
      </c>
      <c r="GE25" s="334">
        <v>48.11498048</v>
      </c>
      <c r="GF25" s="335">
        <v>5.87</v>
      </c>
      <c r="GG25" s="67" t="s">
        <v>1507</v>
      </c>
      <c r="GH25" s="332">
        <v>15.71501044</v>
      </c>
      <c r="GI25" s="68">
        <v>6.08</v>
      </c>
      <c r="GJ25" s="333" t="s">
        <v>1835</v>
      </c>
      <c r="GK25" s="334">
        <v>4.12529871</v>
      </c>
      <c r="GL25" s="335">
        <v>3.54</v>
      </c>
      <c r="GP25" s="333"/>
      <c r="GQ25" s="334"/>
      <c r="GR25" s="335"/>
      <c r="GV25" s="333"/>
      <c r="GW25" s="334"/>
      <c r="GX25" s="335"/>
    </row>
    <row r="26" spans="6:206" x14ac:dyDescent="0.2">
      <c r="F26" s="333" t="s">
        <v>1836</v>
      </c>
      <c r="G26" s="334">
        <v>41.39309669</v>
      </c>
      <c r="H26" s="335">
        <v>11.33</v>
      </c>
      <c r="I26" s="67" t="s">
        <v>1837</v>
      </c>
      <c r="J26" s="332">
        <v>15.757864120000001</v>
      </c>
      <c r="K26" s="68">
        <v>13.03</v>
      </c>
      <c r="L26" s="333"/>
      <c r="M26" s="334"/>
      <c r="N26" s="335"/>
      <c r="O26" s="67" t="s">
        <v>1804</v>
      </c>
      <c r="P26" s="332">
        <v>6.1334638400000001</v>
      </c>
      <c r="Q26" s="68">
        <v>2.2200000000000002</v>
      </c>
      <c r="R26" s="333" t="s">
        <v>1838</v>
      </c>
      <c r="S26" s="334">
        <v>2.18849275</v>
      </c>
      <c r="T26" s="335">
        <v>3.35</v>
      </c>
      <c r="U26" s="67" t="s">
        <v>1437</v>
      </c>
      <c r="V26" s="332">
        <v>57.845573600000002</v>
      </c>
      <c r="W26" s="68">
        <v>8.1300000000000008</v>
      </c>
      <c r="X26" s="333"/>
      <c r="Y26" s="334"/>
      <c r="Z26" s="335"/>
      <c r="AA26" s="67" t="s">
        <v>1448</v>
      </c>
      <c r="AB26" s="332">
        <v>8.9031452499999997</v>
      </c>
      <c r="AC26" s="68">
        <v>9.1199999999999992</v>
      </c>
      <c r="AD26" s="333" t="s">
        <v>1448</v>
      </c>
      <c r="AE26" s="334">
        <v>6.8266721099999996</v>
      </c>
      <c r="AF26" s="335">
        <v>7.12</v>
      </c>
      <c r="AG26" s="67" t="s">
        <v>1482</v>
      </c>
      <c r="AH26" s="332">
        <v>7.46728345</v>
      </c>
      <c r="AI26" s="68">
        <v>6.57</v>
      </c>
      <c r="AJ26" s="333"/>
      <c r="AK26" s="334"/>
      <c r="AL26" s="335"/>
      <c r="AP26" s="333"/>
      <c r="AQ26" s="334"/>
      <c r="AR26" s="335"/>
      <c r="AV26" s="333"/>
      <c r="AW26" s="334"/>
      <c r="AX26" s="335"/>
      <c r="BB26" s="333"/>
      <c r="BC26" s="334"/>
      <c r="BD26" s="335"/>
      <c r="BH26" s="333"/>
      <c r="BI26" s="334"/>
      <c r="BJ26" s="335"/>
      <c r="BK26" s="67" t="s">
        <v>1826</v>
      </c>
      <c r="BL26" s="332">
        <v>170.54475479999999</v>
      </c>
      <c r="BM26" s="68">
        <v>13.23</v>
      </c>
      <c r="BN26" s="333"/>
      <c r="BO26" s="334"/>
      <c r="BP26" s="335"/>
      <c r="BQ26" s="67" t="s">
        <v>1480</v>
      </c>
      <c r="BR26" s="332">
        <v>8.4076742099999997</v>
      </c>
      <c r="BS26" s="68">
        <v>3.62</v>
      </c>
      <c r="BT26" s="333" t="s">
        <v>1771</v>
      </c>
      <c r="BU26" s="334">
        <v>12.39249766</v>
      </c>
      <c r="BV26" s="335">
        <v>5.6</v>
      </c>
      <c r="BW26" s="67" t="s">
        <v>1480</v>
      </c>
      <c r="BX26" s="332">
        <v>2.62176126</v>
      </c>
      <c r="BY26" s="68">
        <v>7.82</v>
      </c>
      <c r="BZ26" s="333"/>
      <c r="CA26" s="334"/>
      <c r="CB26" s="335"/>
      <c r="CF26" s="333"/>
      <c r="CG26" s="334"/>
      <c r="CH26" s="335"/>
      <c r="CI26" s="67" t="s">
        <v>1839</v>
      </c>
      <c r="CJ26" s="332">
        <v>11.275901340000001</v>
      </c>
      <c r="CK26" s="68">
        <v>6.05</v>
      </c>
      <c r="CL26" s="333"/>
      <c r="CM26" s="334"/>
      <c r="CN26" s="335"/>
      <c r="CR26" s="333"/>
      <c r="CS26" s="334"/>
      <c r="CT26" s="335"/>
      <c r="CX26" s="333"/>
      <c r="CY26" s="334"/>
      <c r="CZ26" s="335"/>
      <c r="DD26" s="333" t="s">
        <v>1840</v>
      </c>
      <c r="DE26" s="334">
        <v>4.0354043800000001</v>
      </c>
      <c r="DF26" s="335">
        <v>0.63</v>
      </c>
      <c r="DG26" s="67" t="s">
        <v>1841</v>
      </c>
      <c r="DH26" s="332">
        <v>17.281703289999999</v>
      </c>
      <c r="DI26" s="68">
        <v>2.44</v>
      </c>
      <c r="DJ26" s="333"/>
      <c r="DK26" s="334"/>
      <c r="DL26" s="335"/>
      <c r="DP26" s="333"/>
      <c r="DQ26" s="334"/>
      <c r="DR26" s="335"/>
      <c r="DV26" s="333"/>
      <c r="DW26" s="334"/>
      <c r="DX26" s="335"/>
      <c r="EB26" s="333"/>
      <c r="EC26" s="334"/>
      <c r="ED26" s="335"/>
      <c r="EH26" s="333"/>
      <c r="EI26" s="334"/>
      <c r="EJ26" s="335"/>
      <c r="EN26" s="333"/>
      <c r="EO26" s="334"/>
      <c r="EP26" s="335"/>
      <c r="ET26" s="333"/>
      <c r="EU26" s="334"/>
      <c r="EV26" s="335"/>
      <c r="EZ26" s="333"/>
      <c r="FA26" s="334"/>
      <c r="FB26" s="335"/>
      <c r="FF26" s="333"/>
      <c r="FG26" s="334"/>
      <c r="FH26" s="335"/>
      <c r="FL26" s="333"/>
      <c r="FM26" s="334"/>
      <c r="FN26" s="335"/>
      <c r="FR26" s="333"/>
      <c r="FS26" s="334"/>
      <c r="FT26" s="335"/>
      <c r="FX26" s="333"/>
      <c r="FY26" s="334"/>
      <c r="FZ26" s="335"/>
      <c r="GD26" s="333"/>
      <c r="GE26" s="334"/>
      <c r="GF26" s="335"/>
      <c r="GG26" s="67" t="s">
        <v>1842</v>
      </c>
      <c r="GH26" s="332">
        <v>13.875976250000001</v>
      </c>
      <c r="GI26" s="68">
        <v>5.36</v>
      </c>
      <c r="GJ26" s="333" t="s">
        <v>1830</v>
      </c>
      <c r="GK26" s="334">
        <v>7.57317617</v>
      </c>
      <c r="GL26" s="335">
        <v>6.49</v>
      </c>
      <c r="GP26" s="333"/>
      <c r="GQ26" s="334"/>
      <c r="GR26" s="335"/>
      <c r="GV26" s="333"/>
      <c r="GW26" s="334"/>
      <c r="GX26" s="335"/>
    </row>
    <row r="27" spans="6:206" x14ac:dyDescent="0.2">
      <c r="F27" s="333" t="s">
        <v>1815</v>
      </c>
      <c r="G27" s="334">
        <v>9.7562912900000001</v>
      </c>
      <c r="H27" s="335">
        <v>2.67</v>
      </c>
      <c r="I27" s="67" t="s">
        <v>1843</v>
      </c>
      <c r="J27" s="332">
        <v>1.3271999999999999E-4</v>
      </c>
      <c r="K27" s="68">
        <v>0</v>
      </c>
      <c r="L27" s="333"/>
      <c r="M27" s="334"/>
      <c r="N27" s="335"/>
      <c r="O27" s="67" t="s">
        <v>1836</v>
      </c>
      <c r="P27" s="332">
        <v>14.386875699999999</v>
      </c>
      <c r="Q27" s="68">
        <v>5.21</v>
      </c>
      <c r="R27" s="333" t="s">
        <v>1844</v>
      </c>
      <c r="S27" s="334">
        <v>4.4103812700000002</v>
      </c>
      <c r="T27" s="335">
        <v>6.75</v>
      </c>
      <c r="U27" s="67" t="s">
        <v>1465</v>
      </c>
      <c r="V27" s="332">
        <v>1.4309800000000001E-3</v>
      </c>
      <c r="W27" s="68">
        <v>0</v>
      </c>
      <c r="X27" s="333"/>
      <c r="Y27" s="334"/>
      <c r="Z27" s="335"/>
      <c r="AA27" s="67" t="s">
        <v>1482</v>
      </c>
      <c r="AB27" s="332">
        <v>9.7068688600000002</v>
      </c>
      <c r="AC27" s="68">
        <v>9.94</v>
      </c>
      <c r="AD27" s="333" t="s">
        <v>1482</v>
      </c>
      <c r="AE27" s="334">
        <v>16.843820900000001</v>
      </c>
      <c r="AF27" s="335">
        <v>17.57</v>
      </c>
      <c r="AG27" s="67" t="s">
        <v>1453</v>
      </c>
      <c r="AH27" s="332">
        <v>19.594772599999999</v>
      </c>
      <c r="AI27" s="68">
        <v>17.239999999999998</v>
      </c>
      <c r="AJ27" s="333"/>
      <c r="AK27" s="334"/>
      <c r="AL27" s="335"/>
      <c r="AP27" s="333"/>
      <c r="AQ27" s="334"/>
      <c r="AR27" s="335"/>
      <c r="AV27" s="333"/>
      <c r="AW27" s="334"/>
      <c r="AX27" s="335"/>
      <c r="BB27" s="333"/>
      <c r="BC27" s="334"/>
      <c r="BD27" s="335"/>
      <c r="BH27" s="333"/>
      <c r="BI27" s="334"/>
      <c r="BJ27" s="335"/>
      <c r="BK27" s="67" t="s">
        <v>1480</v>
      </c>
      <c r="BL27" s="332">
        <v>66.470747040000006</v>
      </c>
      <c r="BM27" s="68">
        <v>5.16</v>
      </c>
      <c r="BN27" s="333"/>
      <c r="BO27" s="334"/>
      <c r="BP27" s="335"/>
      <c r="BT27" s="333" t="s">
        <v>1826</v>
      </c>
      <c r="BU27" s="334">
        <v>3.8542813100000002</v>
      </c>
      <c r="BV27" s="335">
        <v>1.74</v>
      </c>
      <c r="BZ27" s="333"/>
      <c r="CA27" s="334"/>
      <c r="CB27" s="335"/>
      <c r="CF27" s="333"/>
      <c r="CG27" s="334"/>
      <c r="CH27" s="335"/>
      <c r="CL27" s="333"/>
      <c r="CM27" s="334"/>
      <c r="CN27" s="335"/>
      <c r="CR27" s="333"/>
      <c r="CS27" s="334"/>
      <c r="CT27" s="335"/>
      <c r="CX27" s="333"/>
      <c r="CY27" s="334"/>
      <c r="CZ27" s="335"/>
      <c r="DD27" s="333" t="s">
        <v>1591</v>
      </c>
      <c r="DE27" s="334">
        <v>50.369842210000002</v>
      </c>
      <c r="DF27" s="335">
        <v>7.9</v>
      </c>
      <c r="DG27" s="67" t="s">
        <v>1840</v>
      </c>
      <c r="DH27" s="332">
        <v>4.0354043800000001</v>
      </c>
      <c r="DI27" s="68">
        <v>0.56999999999999995</v>
      </c>
      <c r="DJ27" s="333"/>
      <c r="DK27" s="334"/>
      <c r="DL27" s="335"/>
      <c r="DP27" s="333"/>
      <c r="DQ27" s="334"/>
      <c r="DR27" s="335"/>
      <c r="DV27" s="333"/>
      <c r="DW27" s="334"/>
      <c r="DX27" s="335"/>
      <c r="EB27" s="333"/>
      <c r="EC27" s="334"/>
      <c r="ED27" s="335"/>
      <c r="EH27" s="333"/>
      <c r="EI27" s="334"/>
      <c r="EJ27" s="335"/>
      <c r="EN27" s="333"/>
      <c r="EO27" s="334"/>
      <c r="EP27" s="335"/>
      <c r="ET27" s="333"/>
      <c r="EU27" s="334"/>
      <c r="EV27" s="335"/>
      <c r="EZ27" s="333"/>
      <c r="FA27" s="334"/>
      <c r="FB27" s="335"/>
      <c r="FF27" s="333"/>
      <c r="FG27" s="334"/>
      <c r="FH27" s="335"/>
      <c r="FL27" s="333"/>
      <c r="FM27" s="334"/>
      <c r="FN27" s="335"/>
      <c r="FR27" s="333"/>
      <c r="FS27" s="334"/>
      <c r="FT27" s="335"/>
      <c r="FX27" s="333"/>
      <c r="FY27" s="334"/>
      <c r="FZ27" s="335"/>
      <c r="GD27" s="333"/>
      <c r="GE27" s="334"/>
      <c r="GF27" s="335"/>
      <c r="GJ27" s="333" t="s">
        <v>1491</v>
      </c>
      <c r="GK27" s="334">
        <v>10.3502671</v>
      </c>
      <c r="GL27" s="335">
        <v>8.8800000000000008</v>
      </c>
      <c r="GP27" s="333"/>
      <c r="GQ27" s="334"/>
      <c r="GR27" s="335"/>
      <c r="GV27" s="333"/>
      <c r="GW27" s="334"/>
      <c r="GX27" s="335"/>
    </row>
    <row r="28" spans="6:206" x14ac:dyDescent="0.2">
      <c r="F28" s="333" t="s">
        <v>1823</v>
      </c>
      <c r="G28" s="334">
        <v>3.6770399999999999</v>
      </c>
      <c r="H28" s="335">
        <v>1.01</v>
      </c>
      <c r="I28" s="67" t="s">
        <v>1838</v>
      </c>
      <c r="J28" s="332">
        <v>3.6838493099999998</v>
      </c>
      <c r="K28" s="68">
        <v>3.05</v>
      </c>
      <c r="L28" s="333"/>
      <c r="M28" s="334"/>
      <c r="N28" s="335"/>
      <c r="O28" s="67" t="s">
        <v>1823</v>
      </c>
      <c r="P28" s="332">
        <v>13.094348</v>
      </c>
      <c r="Q28" s="68">
        <v>4.74</v>
      </c>
      <c r="R28" s="333" t="s">
        <v>1845</v>
      </c>
      <c r="S28" s="334">
        <v>1.3304118700000001</v>
      </c>
      <c r="T28" s="335">
        <v>2.04</v>
      </c>
      <c r="X28" s="333"/>
      <c r="Y28" s="334"/>
      <c r="Z28" s="335"/>
      <c r="AA28" s="67" t="s">
        <v>1807</v>
      </c>
      <c r="AB28" s="332">
        <v>0.40189816</v>
      </c>
      <c r="AC28" s="68">
        <v>0.41</v>
      </c>
      <c r="AD28" s="333" t="s">
        <v>1453</v>
      </c>
      <c r="AE28" s="334">
        <v>1.8672646399999999</v>
      </c>
      <c r="AF28" s="335">
        <v>1.95</v>
      </c>
      <c r="AG28" s="67" t="s">
        <v>1807</v>
      </c>
      <c r="AH28" s="332">
        <v>2.8176757000000001</v>
      </c>
      <c r="AI28" s="68">
        <v>2.48</v>
      </c>
      <c r="AJ28" s="333"/>
      <c r="AK28" s="334"/>
      <c r="AL28" s="335"/>
      <c r="AP28" s="333"/>
      <c r="AQ28" s="334"/>
      <c r="AR28" s="335"/>
      <c r="AV28" s="333"/>
      <c r="AW28" s="334"/>
      <c r="AX28" s="335"/>
      <c r="BB28" s="333"/>
      <c r="BC28" s="334"/>
      <c r="BD28" s="335"/>
      <c r="BH28" s="333"/>
      <c r="BI28" s="334"/>
      <c r="BJ28" s="335"/>
      <c r="BN28" s="333"/>
      <c r="BO28" s="334"/>
      <c r="BP28" s="335"/>
      <c r="BT28" s="333" t="s">
        <v>1480</v>
      </c>
      <c r="BU28" s="334">
        <v>13.506118600000001</v>
      </c>
      <c r="BV28" s="335">
        <v>6.11</v>
      </c>
      <c r="BZ28" s="333"/>
      <c r="CA28" s="334"/>
      <c r="CB28" s="335"/>
      <c r="CF28" s="333"/>
      <c r="CG28" s="334"/>
      <c r="CH28" s="335"/>
      <c r="CL28" s="333"/>
      <c r="CM28" s="334"/>
      <c r="CN28" s="335"/>
      <c r="CR28" s="333"/>
      <c r="CS28" s="334"/>
      <c r="CT28" s="335"/>
      <c r="CX28" s="333"/>
      <c r="CY28" s="334"/>
      <c r="CZ28" s="335"/>
      <c r="DD28" s="333" t="s">
        <v>1846</v>
      </c>
      <c r="DE28" s="334">
        <v>75.948028649999998</v>
      </c>
      <c r="DF28" s="335">
        <v>11.91</v>
      </c>
      <c r="DG28" s="67" t="s">
        <v>1591</v>
      </c>
      <c r="DH28" s="332">
        <v>66.365630229999994</v>
      </c>
      <c r="DI28" s="68">
        <v>9.3800000000000008</v>
      </c>
      <c r="DJ28" s="333"/>
      <c r="DK28" s="334"/>
      <c r="DL28" s="335"/>
      <c r="DP28" s="333"/>
      <c r="DQ28" s="334"/>
      <c r="DR28" s="335"/>
      <c r="DV28" s="333"/>
      <c r="DW28" s="334"/>
      <c r="DX28" s="335"/>
      <c r="EB28" s="333"/>
      <c r="EC28" s="334"/>
      <c r="ED28" s="335"/>
      <c r="EH28" s="333"/>
      <c r="EI28" s="334"/>
      <c r="EJ28" s="335"/>
      <c r="EN28" s="333"/>
      <c r="EO28" s="334"/>
      <c r="EP28" s="335"/>
      <c r="ET28" s="333"/>
      <c r="EU28" s="334"/>
      <c r="EV28" s="335"/>
      <c r="EZ28" s="333"/>
      <c r="FA28" s="334"/>
      <c r="FB28" s="335"/>
      <c r="FF28" s="333"/>
      <c r="FG28" s="334"/>
      <c r="FH28" s="335"/>
      <c r="FL28" s="333"/>
      <c r="FM28" s="334"/>
      <c r="FN28" s="335"/>
      <c r="FR28" s="333"/>
      <c r="FS28" s="334"/>
      <c r="FT28" s="335"/>
      <c r="FX28" s="333"/>
      <c r="FY28" s="334"/>
      <c r="FZ28" s="335"/>
      <c r="GD28" s="333"/>
      <c r="GE28" s="334"/>
      <c r="GF28" s="335"/>
      <c r="GJ28" s="333"/>
      <c r="GK28" s="334"/>
      <c r="GL28" s="335"/>
      <c r="GP28" s="333"/>
      <c r="GQ28" s="334"/>
      <c r="GR28" s="335"/>
      <c r="GV28" s="333"/>
      <c r="GW28" s="334"/>
      <c r="GX28" s="335"/>
    </row>
    <row r="29" spans="6:206" x14ac:dyDescent="0.2">
      <c r="F29" s="333" t="s">
        <v>1831</v>
      </c>
      <c r="G29" s="334">
        <v>39.814208000000001</v>
      </c>
      <c r="H29" s="335">
        <v>10.9</v>
      </c>
      <c r="I29" s="67" t="s">
        <v>1844</v>
      </c>
      <c r="J29" s="332">
        <v>6.6047583899999998</v>
      </c>
      <c r="K29" s="68">
        <v>5.46</v>
      </c>
      <c r="L29" s="333"/>
      <c r="M29" s="334"/>
      <c r="N29" s="335"/>
      <c r="O29" s="67" t="s">
        <v>1831</v>
      </c>
      <c r="P29" s="332">
        <v>19.967919999999999</v>
      </c>
      <c r="Q29" s="68">
        <v>7.23</v>
      </c>
      <c r="R29" s="333" t="s">
        <v>1847</v>
      </c>
      <c r="S29" s="334">
        <v>6.1179425500000004</v>
      </c>
      <c r="T29" s="335">
        <v>9.3699999999999992</v>
      </c>
      <c r="X29" s="333"/>
      <c r="Y29" s="334"/>
      <c r="Z29" s="335"/>
      <c r="AD29" s="333" t="s">
        <v>1807</v>
      </c>
      <c r="AE29" s="334">
        <v>1.0386064100000001</v>
      </c>
      <c r="AF29" s="335">
        <v>1.08</v>
      </c>
      <c r="AJ29" s="333"/>
      <c r="AK29" s="334"/>
      <c r="AL29" s="335"/>
      <c r="AP29" s="333"/>
      <c r="AQ29" s="334"/>
      <c r="AR29" s="335"/>
      <c r="AV29" s="333"/>
      <c r="AW29" s="334"/>
      <c r="AX29" s="335"/>
      <c r="BB29" s="333"/>
      <c r="BC29" s="334"/>
      <c r="BD29" s="335"/>
      <c r="BH29" s="333"/>
      <c r="BI29" s="334"/>
      <c r="BJ29" s="335"/>
      <c r="BN29" s="333"/>
      <c r="BO29" s="334"/>
      <c r="BP29" s="335"/>
      <c r="BT29" s="333"/>
      <c r="BU29" s="334"/>
      <c r="BV29" s="335"/>
      <c r="BZ29" s="333"/>
      <c r="CA29" s="334"/>
      <c r="CB29" s="335"/>
      <c r="CF29" s="333"/>
      <c r="CG29" s="334"/>
      <c r="CH29" s="335"/>
      <c r="CL29" s="333"/>
      <c r="CM29" s="334"/>
      <c r="CN29" s="335"/>
      <c r="CR29" s="333"/>
      <c r="CS29" s="334"/>
      <c r="CT29" s="335"/>
      <c r="CX29" s="333"/>
      <c r="CY29" s="334"/>
      <c r="CZ29" s="335"/>
      <c r="DD29" s="333" t="s">
        <v>1772</v>
      </c>
      <c r="DE29" s="334">
        <v>53.250920720000003</v>
      </c>
      <c r="DF29" s="335">
        <v>8.35</v>
      </c>
      <c r="DG29" s="67" t="s">
        <v>1846</v>
      </c>
      <c r="DH29" s="332">
        <v>78.819865919999998</v>
      </c>
      <c r="DI29" s="68">
        <v>11.14</v>
      </c>
      <c r="DJ29" s="333"/>
      <c r="DK29" s="334"/>
      <c r="DL29" s="335"/>
      <c r="DP29" s="333"/>
      <c r="DQ29" s="334"/>
      <c r="DR29" s="335"/>
      <c r="DV29" s="333"/>
      <c r="DW29" s="334"/>
      <c r="DX29" s="335"/>
      <c r="EB29" s="333"/>
      <c r="EC29" s="334"/>
      <c r="ED29" s="335"/>
      <c r="EH29" s="333"/>
      <c r="EI29" s="334"/>
      <c r="EJ29" s="335"/>
      <c r="EN29" s="333"/>
      <c r="EO29" s="334"/>
      <c r="EP29" s="335"/>
      <c r="ET29" s="333"/>
      <c r="EU29" s="334"/>
      <c r="EV29" s="335"/>
      <c r="EZ29" s="333"/>
      <c r="FA29" s="334"/>
      <c r="FB29" s="335"/>
      <c r="FF29" s="333"/>
      <c r="FG29" s="334"/>
      <c r="FH29" s="335"/>
      <c r="FL29" s="333"/>
      <c r="FM29" s="334"/>
      <c r="FN29" s="335"/>
      <c r="FR29" s="333"/>
      <c r="FS29" s="334"/>
      <c r="FT29" s="335"/>
      <c r="FX29" s="333"/>
      <c r="FY29" s="334"/>
      <c r="FZ29" s="335"/>
      <c r="GD29" s="333"/>
      <c r="GE29" s="334"/>
      <c r="GF29" s="335"/>
      <c r="GJ29" s="333"/>
      <c r="GK29" s="334"/>
      <c r="GL29" s="335"/>
      <c r="GP29" s="333"/>
      <c r="GQ29" s="334"/>
      <c r="GR29" s="335"/>
      <c r="GV29" s="333"/>
      <c r="GW29" s="334"/>
      <c r="GX29" s="335"/>
    </row>
    <row r="30" spans="6:206" x14ac:dyDescent="0.2">
      <c r="F30" s="333" t="s">
        <v>1837</v>
      </c>
      <c r="G30" s="334">
        <v>47.077894710000002</v>
      </c>
      <c r="H30" s="335">
        <v>12.89</v>
      </c>
      <c r="I30" s="67" t="s">
        <v>1845</v>
      </c>
      <c r="J30" s="332">
        <v>2.4371036300000002</v>
      </c>
      <c r="K30" s="68">
        <v>2.02</v>
      </c>
      <c r="L30" s="333"/>
      <c r="M30" s="334"/>
      <c r="N30" s="335"/>
      <c r="O30" s="67" t="s">
        <v>1837</v>
      </c>
      <c r="P30" s="332">
        <v>31.761135840000001</v>
      </c>
      <c r="Q30" s="68">
        <v>11.49</v>
      </c>
      <c r="R30" s="333" t="s">
        <v>1848</v>
      </c>
      <c r="S30" s="334">
        <v>1.64E-6</v>
      </c>
      <c r="T30" s="335">
        <v>0</v>
      </c>
      <c r="X30" s="333"/>
      <c r="Y30" s="334"/>
      <c r="Z30" s="335"/>
      <c r="AD30" s="333"/>
      <c r="AE30" s="334"/>
      <c r="AF30" s="335"/>
      <c r="AJ30" s="333"/>
      <c r="AK30" s="334"/>
      <c r="AL30" s="335"/>
      <c r="AP30" s="333"/>
      <c r="AQ30" s="334"/>
      <c r="AR30" s="335"/>
      <c r="AV30" s="333"/>
      <c r="AW30" s="334"/>
      <c r="AX30" s="335"/>
      <c r="BB30" s="333"/>
      <c r="BC30" s="334"/>
      <c r="BD30" s="335"/>
      <c r="BH30" s="333"/>
      <c r="BI30" s="334"/>
      <c r="BJ30" s="335"/>
      <c r="BN30" s="333"/>
      <c r="BO30" s="334"/>
      <c r="BP30" s="335"/>
      <c r="BT30" s="333"/>
      <c r="BU30" s="334"/>
      <c r="BV30" s="335"/>
      <c r="BZ30" s="333"/>
      <c r="CA30" s="334"/>
      <c r="CB30" s="335"/>
      <c r="CF30" s="333"/>
      <c r="CG30" s="334"/>
      <c r="CH30" s="335"/>
      <c r="CL30" s="333"/>
      <c r="CM30" s="334"/>
      <c r="CN30" s="335"/>
      <c r="CR30" s="333"/>
      <c r="CS30" s="334"/>
      <c r="CT30" s="335"/>
      <c r="CX30" s="333"/>
      <c r="CY30" s="334"/>
      <c r="CZ30" s="335"/>
      <c r="DD30" s="333" t="s">
        <v>1849</v>
      </c>
      <c r="DE30" s="334">
        <v>18.212044339999998</v>
      </c>
      <c r="DF30" s="335">
        <v>2.86</v>
      </c>
      <c r="DG30" s="67" t="s">
        <v>1772</v>
      </c>
      <c r="DH30" s="332">
        <v>7.9531900000000003E-2</v>
      </c>
      <c r="DI30" s="68">
        <v>0.01</v>
      </c>
      <c r="DJ30" s="333"/>
      <c r="DK30" s="334"/>
      <c r="DL30" s="335"/>
      <c r="DP30" s="333"/>
      <c r="DQ30" s="334"/>
      <c r="DR30" s="335"/>
      <c r="DV30" s="333"/>
      <c r="DW30" s="334"/>
      <c r="DX30" s="335"/>
      <c r="EB30" s="333"/>
      <c r="EC30" s="334"/>
      <c r="ED30" s="335"/>
      <c r="EH30" s="333"/>
      <c r="EI30" s="334"/>
      <c r="EJ30" s="335"/>
      <c r="EN30" s="333"/>
      <c r="EO30" s="334"/>
      <c r="EP30" s="335"/>
      <c r="ET30" s="333"/>
      <c r="EU30" s="334"/>
      <c r="EV30" s="335"/>
      <c r="EZ30" s="333"/>
      <c r="FA30" s="334"/>
      <c r="FB30" s="335"/>
      <c r="FF30" s="333"/>
      <c r="FG30" s="334"/>
      <c r="FH30" s="335"/>
      <c r="FL30" s="333"/>
      <c r="FM30" s="334"/>
      <c r="FN30" s="335"/>
      <c r="FR30" s="333"/>
      <c r="FS30" s="334"/>
      <c r="FT30" s="335"/>
      <c r="FX30" s="333"/>
      <c r="FY30" s="334"/>
      <c r="FZ30" s="335"/>
      <c r="GD30" s="333"/>
      <c r="GE30" s="334"/>
      <c r="GF30" s="335"/>
      <c r="GJ30" s="333"/>
      <c r="GK30" s="334"/>
      <c r="GL30" s="335"/>
      <c r="GP30" s="333"/>
      <c r="GQ30" s="334"/>
      <c r="GR30" s="335"/>
      <c r="GV30" s="333"/>
      <c r="GW30" s="334"/>
      <c r="GX30" s="335"/>
    </row>
    <row r="31" spans="6:206" x14ac:dyDescent="0.2">
      <c r="F31" s="333" t="s">
        <v>1850</v>
      </c>
      <c r="G31" s="334">
        <v>1.06086009</v>
      </c>
      <c r="H31" s="335">
        <v>0.28999999999999998</v>
      </c>
      <c r="I31" s="67" t="s">
        <v>1847</v>
      </c>
      <c r="J31" s="332">
        <v>13.856223890000001</v>
      </c>
      <c r="K31" s="68">
        <v>11.46</v>
      </c>
      <c r="L31" s="333"/>
      <c r="M31" s="334"/>
      <c r="N31" s="335"/>
      <c r="O31" s="67" t="s">
        <v>1843</v>
      </c>
      <c r="P31" s="332">
        <v>9.3417808999999998</v>
      </c>
      <c r="Q31" s="68">
        <v>3.38</v>
      </c>
      <c r="R31" s="333" t="s">
        <v>1851</v>
      </c>
      <c r="S31" s="334">
        <v>4.7042626399999996</v>
      </c>
      <c r="T31" s="335">
        <v>7.2</v>
      </c>
      <c r="X31" s="333"/>
      <c r="Y31" s="334"/>
      <c r="Z31" s="335"/>
      <c r="AD31" s="333"/>
      <c r="AE31" s="334"/>
      <c r="AF31" s="335"/>
      <c r="AJ31" s="333"/>
      <c r="AK31" s="334"/>
      <c r="AL31" s="335"/>
      <c r="AP31" s="333"/>
      <c r="AQ31" s="334"/>
      <c r="AR31" s="335"/>
      <c r="AV31" s="333"/>
      <c r="AW31" s="334"/>
      <c r="AX31" s="335"/>
      <c r="BB31" s="333"/>
      <c r="BC31" s="334"/>
      <c r="BD31" s="335"/>
      <c r="BH31" s="333"/>
      <c r="BI31" s="334"/>
      <c r="BJ31" s="335"/>
      <c r="BN31" s="333"/>
      <c r="BO31" s="334"/>
      <c r="BP31" s="335"/>
      <c r="BT31" s="333"/>
      <c r="BU31" s="334"/>
      <c r="BV31" s="335"/>
      <c r="BZ31" s="333"/>
      <c r="CA31" s="334"/>
      <c r="CB31" s="335"/>
      <c r="CF31" s="333"/>
      <c r="CG31" s="334"/>
      <c r="CH31" s="335"/>
      <c r="CL31" s="333"/>
      <c r="CM31" s="334"/>
      <c r="CN31" s="335"/>
      <c r="CR31" s="333"/>
      <c r="CS31" s="334"/>
      <c r="CT31" s="335"/>
      <c r="CX31" s="333"/>
      <c r="CY31" s="334"/>
      <c r="CZ31" s="335"/>
      <c r="DD31" s="333" t="s">
        <v>1788</v>
      </c>
      <c r="DE31" s="334">
        <v>36.624369600000001</v>
      </c>
      <c r="DF31" s="335">
        <v>5.74</v>
      </c>
      <c r="DG31" s="67" t="s">
        <v>1852</v>
      </c>
      <c r="DH31" s="332">
        <v>27.191907220000001</v>
      </c>
      <c r="DI31" s="68">
        <v>3.84</v>
      </c>
      <c r="DJ31" s="333"/>
      <c r="DK31" s="334"/>
      <c r="DL31" s="335"/>
      <c r="DP31" s="333"/>
      <c r="DQ31" s="334"/>
      <c r="DR31" s="335"/>
      <c r="DV31" s="333"/>
      <c r="DW31" s="334"/>
      <c r="DX31" s="335"/>
      <c r="EB31" s="333"/>
      <c r="EC31" s="334"/>
      <c r="ED31" s="335"/>
      <c r="EH31" s="333"/>
      <c r="EI31" s="334"/>
      <c r="EJ31" s="335"/>
      <c r="EN31" s="333"/>
      <c r="EO31" s="334"/>
      <c r="EP31" s="335"/>
      <c r="ET31" s="333"/>
      <c r="EU31" s="334"/>
      <c r="EV31" s="335"/>
      <c r="EZ31" s="333"/>
      <c r="FA31" s="334"/>
      <c r="FB31" s="335"/>
      <c r="FF31" s="333"/>
      <c r="FG31" s="334"/>
      <c r="FH31" s="335"/>
      <c r="FL31" s="333"/>
      <c r="FM31" s="334"/>
      <c r="FN31" s="335"/>
      <c r="FR31" s="333"/>
      <c r="FS31" s="334"/>
      <c r="FT31" s="335"/>
      <c r="FX31" s="333"/>
      <c r="FY31" s="334"/>
      <c r="FZ31" s="335"/>
      <c r="GD31" s="333"/>
      <c r="GE31" s="334"/>
      <c r="GF31" s="335"/>
      <c r="GJ31" s="333"/>
      <c r="GK31" s="334"/>
      <c r="GL31" s="335"/>
      <c r="GP31" s="333"/>
      <c r="GQ31" s="334"/>
      <c r="GR31" s="335"/>
      <c r="GV31" s="333"/>
      <c r="GW31" s="334"/>
      <c r="GX31" s="335"/>
    </row>
    <row r="32" spans="6:206" x14ac:dyDescent="0.2">
      <c r="F32" s="333" t="s">
        <v>1843</v>
      </c>
      <c r="G32" s="334">
        <v>18.531723020000001</v>
      </c>
      <c r="H32" s="335">
        <v>5.07</v>
      </c>
      <c r="I32" s="67" t="s">
        <v>1848</v>
      </c>
      <c r="J32" s="332">
        <v>1.0832349999999999E-2</v>
      </c>
      <c r="K32" s="68">
        <v>0.01</v>
      </c>
      <c r="L32" s="333"/>
      <c r="M32" s="334"/>
      <c r="N32" s="335"/>
      <c r="O32" s="67" t="s">
        <v>1838</v>
      </c>
      <c r="P32" s="332">
        <v>3.7934376099999998</v>
      </c>
      <c r="Q32" s="68">
        <v>1.37</v>
      </c>
      <c r="R32" s="333" t="s">
        <v>1853</v>
      </c>
      <c r="S32" s="334">
        <v>4.0807058700000001</v>
      </c>
      <c r="T32" s="335">
        <v>6.25</v>
      </c>
      <c r="X32" s="333"/>
      <c r="Y32" s="334"/>
      <c r="Z32" s="335"/>
      <c r="AD32" s="333"/>
      <c r="AE32" s="334"/>
      <c r="AF32" s="335"/>
      <c r="AJ32" s="333"/>
      <c r="AK32" s="334"/>
      <c r="AL32" s="335"/>
      <c r="AP32" s="333"/>
      <c r="AQ32" s="334"/>
      <c r="AR32" s="335"/>
      <c r="AV32" s="333"/>
      <c r="AW32" s="334"/>
      <c r="AX32" s="335"/>
      <c r="BB32" s="333"/>
      <c r="BC32" s="334"/>
      <c r="BD32" s="335"/>
      <c r="BH32" s="333"/>
      <c r="BI32" s="334"/>
      <c r="BJ32" s="335"/>
      <c r="BN32" s="333"/>
      <c r="BO32" s="334"/>
      <c r="BP32" s="335"/>
      <c r="BT32" s="333"/>
      <c r="BU32" s="334"/>
      <c r="BV32" s="335"/>
      <c r="BZ32" s="333"/>
      <c r="CA32" s="334"/>
      <c r="CB32" s="335"/>
      <c r="CF32" s="333"/>
      <c r="CG32" s="334"/>
      <c r="CH32" s="335"/>
      <c r="CL32" s="333"/>
      <c r="CM32" s="334"/>
      <c r="CN32" s="335"/>
      <c r="CR32" s="333"/>
      <c r="CS32" s="334"/>
      <c r="CT32" s="335"/>
      <c r="CX32" s="333"/>
      <c r="CY32" s="334"/>
      <c r="CZ32" s="335"/>
      <c r="DD32" s="333"/>
      <c r="DE32" s="334"/>
      <c r="DF32" s="335"/>
      <c r="DG32" s="67" t="s">
        <v>1849</v>
      </c>
      <c r="DH32" s="332">
        <v>20.504912709999999</v>
      </c>
      <c r="DI32" s="68">
        <v>2.9</v>
      </c>
      <c r="DJ32" s="333"/>
      <c r="DK32" s="334"/>
      <c r="DL32" s="335"/>
      <c r="DP32" s="333"/>
      <c r="DQ32" s="334"/>
      <c r="DR32" s="335"/>
      <c r="DV32" s="333"/>
      <c r="DW32" s="334"/>
      <c r="DX32" s="335"/>
      <c r="EB32" s="333"/>
      <c r="EC32" s="334"/>
      <c r="ED32" s="335"/>
      <c r="EH32" s="333"/>
      <c r="EI32" s="334"/>
      <c r="EJ32" s="335"/>
      <c r="EN32" s="333"/>
      <c r="EO32" s="334"/>
      <c r="EP32" s="335"/>
      <c r="ET32" s="333"/>
      <c r="EU32" s="334"/>
      <c r="EV32" s="335"/>
      <c r="EZ32" s="333"/>
      <c r="FA32" s="334"/>
      <c r="FB32" s="335"/>
      <c r="FF32" s="333"/>
      <c r="FG32" s="334"/>
      <c r="FH32" s="335"/>
      <c r="FL32" s="333"/>
      <c r="FM32" s="334"/>
      <c r="FN32" s="335"/>
      <c r="FR32" s="333"/>
      <c r="FS32" s="334"/>
      <c r="FT32" s="335"/>
      <c r="FX32" s="333"/>
      <c r="FY32" s="334"/>
      <c r="FZ32" s="335"/>
      <c r="GD32" s="333"/>
      <c r="GE32" s="334"/>
      <c r="GF32" s="335"/>
      <c r="GJ32" s="333"/>
      <c r="GK32" s="334"/>
      <c r="GL32" s="335"/>
      <c r="GP32" s="333"/>
      <c r="GQ32" s="334"/>
      <c r="GR32" s="335"/>
      <c r="GV32" s="333"/>
      <c r="GW32" s="334"/>
      <c r="GX32" s="335"/>
    </row>
    <row r="33" spans="1:212" x14ac:dyDescent="0.2">
      <c r="F33" s="333" t="s">
        <v>1838</v>
      </c>
      <c r="G33" s="334">
        <v>1.9001305100000001</v>
      </c>
      <c r="H33" s="335">
        <v>0.52</v>
      </c>
      <c r="I33" s="67" t="s">
        <v>1853</v>
      </c>
      <c r="J33" s="332">
        <v>6.1135273999999997</v>
      </c>
      <c r="K33" s="68">
        <v>5.05</v>
      </c>
      <c r="L33" s="333"/>
      <c r="M33" s="334"/>
      <c r="N33" s="335"/>
      <c r="O33" s="67" t="s">
        <v>1844</v>
      </c>
      <c r="P33" s="332">
        <v>5.2251677699999997</v>
      </c>
      <c r="Q33" s="68">
        <v>1.89</v>
      </c>
      <c r="R33" s="333" t="s">
        <v>1854</v>
      </c>
      <c r="S33" s="334">
        <v>2.3046425799999999</v>
      </c>
      <c r="T33" s="335">
        <v>3.53</v>
      </c>
      <c r="X33" s="333"/>
      <c r="Y33" s="334"/>
      <c r="Z33" s="335"/>
      <c r="AD33" s="333"/>
      <c r="AE33" s="334"/>
      <c r="AF33" s="335"/>
      <c r="AJ33" s="333"/>
      <c r="AK33" s="334"/>
      <c r="AL33" s="335"/>
      <c r="AP33" s="333"/>
      <c r="AQ33" s="334"/>
      <c r="AR33" s="335"/>
      <c r="AV33" s="333"/>
      <c r="AW33" s="334"/>
      <c r="AX33" s="335"/>
      <c r="BB33" s="333"/>
      <c r="BC33" s="334"/>
      <c r="BD33" s="335"/>
      <c r="BH33" s="333"/>
      <c r="BI33" s="334"/>
      <c r="BJ33" s="335"/>
      <c r="BN33" s="333"/>
      <c r="BO33" s="334"/>
      <c r="BP33" s="335"/>
      <c r="BT33" s="333"/>
      <c r="BU33" s="334"/>
      <c r="BV33" s="335"/>
      <c r="BZ33" s="333"/>
      <c r="CA33" s="334"/>
      <c r="CB33" s="335"/>
      <c r="CF33" s="333"/>
      <c r="CG33" s="334"/>
      <c r="CH33" s="335"/>
      <c r="CL33" s="333"/>
      <c r="CM33" s="334"/>
      <c r="CN33" s="335"/>
      <c r="CR33" s="333"/>
      <c r="CS33" s="334"/>
      <c r="CT33" s="335"/>
      <c r="CX33" s="333"/>
      <c r="CY33" s="334"/>
      <c r="CZ33" s="335"/>
      <c r="DD33" s="333"/>
      <c r="DE33" s="334"/>
      <c r="DF33" s="335"/>
      <c r="DG33" s="67" t="s">
        <v>1855</v>
      </c>
      <c r="DH33" s="332">
        <v>32.679141260000002</v>
      </c>
      <c r="DI33" s="68">
        <v>4.62</v>
      </c>
      <c r="DJ33" s="333"/>
      <c r="DK33" s="334"/>
      <c r="DL33" s="335"/>
      <c r="DP33" s="333"/>
      <c r="DQ33" s="334"/>
      <c r="DR33" s="335"/>
      <c r="DV33" s="333"/>
      <c r="DW33" s="334"/>
      <c r="DX33" s="335"/>
      <c r="EB33" s="333"/>
      <c r="EC33" s="334"/>
      <c r="ED33" s="335"/>
      <c r="EH33" s="333"/>
      <c r="EI33" s="334"/>
      <c r="EJ33" s="335"/>
      <c r="EN33" s="333"/>
      <c r="EO33" s="334"/>
      <c r="EP33" s="335"/>
      <c r="ET33" s="333"/>
      <c r="EU33" s="334"/>
      <c r="EV33" s="335"/>
      <c r="EZ33" s="333"/>
      <c r="FA33" s="334"/>
      <c r="FB33" s="335"/>
      <c r="FF33" s="333"/>
      <c r="FG33" s="334"/>
      <c r="FH33" s="335"/>
      <c r="FL33" s="333"/>
      <c r="FM33" s="334"/>
      <c r="FN33" s="335"/>
      <c r="FR33" s="333"/>
      <c r="FS33" s="334"/>
      <c r="FT33" s="335"/>
      <c r="FX33" s="333"/>
      <c r="FY33" s="334"/>
      <c r="FZ33" s="335"/>
      <c r="GD33" s="333"/>
      <c r="GE33" s="334"/>
      <c r="GF33" s="335"/>
      <c r="GJ33" s="333"/>
      <c r="GK33" s="334"/>
      <c r="GL33" s="335"/>
      <c r="GP33" s="333"/>
      <c r="GQ33" s="334"/>
      <c r="GR33" s="335"/>
      <c r="GV33" s="333"/>
      <c r="GW33" s="334"/>
      <c r="GX33" s="335"/>
    </row>
    <row r="34" spans="1:212" x14ac:dyDescent="0.2">
      <c r="F34" s="333" t="s">
        <v>1845</v>
      </c>
      <c r="G34" s="334">
        <v>5.4214726200000003</v>
      </c>
      <c r="H34" s="335">
        <v>1.48</v>
      </c>
      <c r="I34" s="67" t="s">
        <v>1856</v>
      </c>
      <c r="J34" s="332">
        <v>2.9800493299999999</v>
      </c>
      <c r="K34" s="68">
        <v>2.46</v>
      </c>
      <c r="L34" s="333"/>
      <c r="M34" s="334"/>
      <c r="N34" s="335"/>
      <c r="O34" s="67" t="s">
        <v>1847</v>
      </c>
      <c r="P34" s="332">
        <v>18.424245639999999</v>
      </c>
      <c r="Q34" s="68">
        <v>6.67</v>
      </c>
      <c r="R34" s="333"/>
      <c r="S34" s="334"/>
      <c r="T34" s="335"/>
      <c r="X34" s="333"/>
      <c r="Y34" s="334"/>
      <c r="Z34" s="335"/>
      <c r="AD34" s="333"/>
      <c r="AE34" s="334"/>
      <c r="AF34" s="335"/>
      <c r="AJ34" s="333"/>
      <c r="AK34" s="334"/>
      <c r="AL34" s="335"/>
      <c r="AP34" s="333"/>
      <c r="AQ34" s="334"/>
      <c r="AR34" s="335"/>
      <c r="AV34" s="333"/>
      <c r="AW34" s="334"/>
      <c r="AX34" s="335"/>
      <c r="BB34" s="333"/>
      <c r="BC34" s="334"/>
      <c r="BD34" s="335"/>
      <c r="BH34" s="333"/>
      <c r="BI34" s="334"/>
      <c r="BJ34" s="335"/>
      <c r="BN34" s="333"/>
      <c r="BO34" s="334"/>
      <c r="BP34" s="335"/>
      <c r="BT34" s="333"/>
      <c r="BU34" s="334"/>
      <c r="BV34" s="335"/>
      <c r="BZ34" s="333"/>
      <c r="CA34" s="334"/>
      <c r="CB34" s="335"/>
      <c r="CF34" s="333"/>
      <c r="CG34" s="334"/>
      <c r="CH34" s="335"/>
      <c r="CL34" s="333"/>
      <c r="CM34" s="334"/>
      <c r="CN34" s="335"/>
      <c r="CR34" s="333"/>
      <c r="CS34" s="334"/>
      <c r="CT34" s="335"/>
      <c r="CX34" s="333"/>
      <c r="CY34" s="334"/>
      <c r="CZ34" s="335"/>
      <c r="DD34" s="333"/>
      <c r="DE34" s="334"/>
      <c r="DF34" s="335"/>
      <c r="DG34" s="67" t="s">
        <v>1788</v>
      </c>
      <c r="DH34" s="332">
        <v>23.967326</v>
      </c>
      <c r="DI34" s="68">
        <v>3.39</v>
      </c>
      <c r="DJ34" s="333"/>
      <c r="DK34" s="334"/>
      <c r="DL34" s="335"/>
      <c r="DP34" s="333"/>
      <c r="DQ34" s="334"/>
      <c r="DR34" s="335"/>
      <c r="DV34" s="333"/>
      <c r="DW34" s="334"/>
      <c r="DX34" s="335"/>
      <c r="EB34" s="333"/>
      <c r="EC34" s="334"/>
      <c r="ED34" s="335"/>
      <c r="EH34" s="333"/>
      <c r="EI34" s="334"/>
      <c r="EJ34" s="335"/>
      <c r="EN34" s="333"/>
      <c r="EO34" s="334"/>
      <c r="EP34" s="335"/>
      <c r="ET34" s="333"/>
      <c r="EU34" s="334"/>
      <c r="EV34" s="335"/>
      <c r="EZ34" s="333"/>
      <c r="FA34" s="334"/>
      <c r="FB34" s="335"/>
      <c r="FF34" s="333"/>
      <c r="FG34" s="334"/>
      <c r="FH34" s="335"/>
      <c r="FL34" s="333"/>
      <c r="FM34" s="334"/>
      <c r="FN34" s="335"/>
      <c r="FR34" s="333"/>
      <c r="FS34" s="334"/>
      <c r="FT34" s="335"/>
      <c r="FX34" s="333"/>
      <c r="FY34" s="334"/>
      <c r="FZ34" s="335"/>
      <c r="GD34" s="333"/>
      <c r="GE34" s="334"/>
      <c r="GF34" s="335"/>
      <c r="GJ34" s="333"/>
      <c r="GK34" s="334"/>
      <c r="GL34" s="335"/>
      <c r="GP34" s="333"/>
      <c r="GQ34" s="334"/>
      <c r="GR34" s="335"/>
      <c r="GV34" s="333"/>
      <c r="GW34" s="334"/>
      <c r="GX34" s="335"/>
    </row>
    <row r="35" spans="1:212" x14ac:dyDescent="0.2">
      <c r="F35" s="333" t="s">
        <v>1847</v>
      </c>
      <c r="G35" s="334">
        <v>3.8526261599999998</v>
      </c>
      <c r="H35" s="335">
        <v>1.05</v>
      </c>
      <c r="I35" s="67" t="s">
        <v>1857</v>
      </c>
      <c r="J35" s="332">
        <v>2.9407750500000001</v>
      </c>
      <c r="K35" s="68">
        <v>2.4300000000000002</v>
      </c>
      <c r="L35" s="333"/>
      <c r="M35" s="334"/>
      <c r="N35" s="335"/>
      <c r="O35" s="67" t="s">
        <v>1848</v>
      </c>
      <c r="P35" s="332">
        <v>1.5200000000000001E-6</v>
      </c>
      <c r="Q35" s="68">
        <v>0</v>
      </c>
      <c r="R35" s="333"/>
      <c r="S35" s="334"/>
      <c r="T35" s="335"/>
      <c r="X35" s="333"/>
      <c r="Y35" s="334"/>
      <c r="Z35" s="335"/>
      <c r="AD35" s="333"/>
      <c r="AE35" s="334"/>
      <c r="AF35" s="335"/>
      <c r="AJ35" s="333"/>
      <c r="AK35" s="334"/>
      <c r="AL35" s="335"/>
      <c r="AP35" s="333"/>
      <c r="AQ35" s="334"/>
      <c r="AR35" s="335"/>
      <c r="AV35" s="333"/>
      <c r="AW35" s="334"/>
      <c r="AX35" s="335"/>
      <c r="BB35" s="333"/>
      <c r="BC35" s="334"/>
      <c r="BD35" s="335"/>
      <c r="BH35" s="333"/>
      <c r="BI35" s="334"/>
      <c r="BJ35" s="335"/>
      <c r="BN35" s="333"/>
      <c r="BO35" s="334"/>
      <c r="BP35" s="335"/>
      <c r="BT35" s="333"/>
      <c r="BU35" s="334"/>
      <c r="BV35" s="335"/>
      <c r="BZ35" s="333"/>
      <c r="CA35" s="334"/>
      <c r="CB35" s="335"/>
      <c r="CF35" s="333"/>
      <c r="CG35" s="334"/>
      <c r="CH35" s="335"/>
      <c r="CL35" s="333"/>
      <c r="CM35" s="334"/>
      <c r="CN35" s="335"/>
      <c r="CR35" s="333"/>
      <c r="CS35" s="334"/>
      <c r="CT35" s="335"/>
      <c r="CX35" s="333"/>
      <c r="CY35" s="334"/>
      <c r="CZ35" s="335"/>
      <c r="DD35" s="333"/>
      <c r="DE35" s="334"/>
      <c r="DF35" s="335"/>
      <c r="DJ35" s="333"/>
      <c r="DK35" s="334"/>
      <c r="DL35" s="335"/>
      <c r="DP35" s="333"/>
      <c r="DQ35" s="334"/>
      <c r="DR35" s="335"/>
      <c r="DV35" s="333"/>
      <c r="DW35" s="334"/>
      <c r="DX35" s="335"/>
      <c r="EB35" s="333"/>
      <c r="EC35" s="334"/>
      <c r="ED35" s="335"/>
      <c r="EH35" s="333"/>
      <c r="EI35" s="334"/>
      <c r="EJ35" s="335"/>
      <c r="EN35" s="333"/>
      <c r="EO35" s="334"/>
      <c r="EP35" s="335"/>
      <c r="ET35" s="333"/>
      <c r="EU35" s="334"/>
      <c r="EV35" s="335"/>
      <c r="EZ35" s="333"/>
      <c r="FA35" s="334"/>
      <c r="FB35" s="335"/>
      <c r="FF35" s="333"/>
      <c r="FG35" s="334"/>
      <c r="FH35" s="335"/>
      <c r="FL35" s="333"/>
      <c r="FM35" s="334"/>
      <c r="FN35" s="335"/>
      <c r="FR35" s="333"/>
      <c r="FS35" s="334"/>
      <c r="FT35" s="335"/>
      <c r="FX35" s="333"/>
      <c r="FY35" s="334"/>
      <c r="FZ35" s="335"/>
      <c r="GD35" s="333"/>
      <c r="GE35" s="334"/>
      <c r="GF35" s="335"/>
      <c r="GJ35" s="333"/>
      <c r="GK35" s="334"/>
      <c r="GL35" s="335"/>
      <c r="GP35" s="333"/>
      <c r="GQ35" s="334"/>
      <c r="GR35" s="335"/>
      <c r="GV35" s="333"/>
      <c r="GW35" s="334"/>
      <c r="GX35" s="335"/>
    </row>
    <row r="36" spans="1:212" x14ac:dyDescent="0.2">
      <c r="F36" s="333" t="s">
        <v>1848</v>
      </c>
      <c r="G36" s="334">
        <v>1.844E-5</v>
      </c>
      <c r="H36" s="335">
        <v>0</v>
      </c>
      <c r="L36" s="333"/>
      <c r="M36" s="334"/>
      <c r="N36" s="335"/>
      <c r="O36" s="67" t="s">
        <v>1853</v>
      </c>
      <c r="P36" s="332">
        <v>4.4111993800000002</v>
      </c>
      <c r="Q36" s="68">
        <v>1.6</v>
      </c>
      <c r="R36" s="333"/>
      <c r="S36" s="334"/>
      <c r="T36" s="335"/>
      <c r="X36" s="333"/>
      <c r="Y36" s="334"/>
      <c r="Z36" s="335"/>
      <c r="AD36" s="333"/>
      <c r="AE36" s="334"/>
      <c r="AF36" s="335"/>
      <c r="AJ36" s="333"/>
      <c r="AK36" s="334"/>
      <c r="AL36" s="335"/>
      <c r="AP36" s="333"/>
      <c r="AQ36" s="334"/>
      <c r="AR36" s="335"/>
      <c r="AV36" s="333"/>
      <c r="AW36" s="334"/>
      <c r="AX36" s="335"/>
      <c r="BB36" s="333"/>
      <c r="BC36" s="334"/>
      <c r="BD36" s="335"/>
      <c r="BH36" s="333"/>
      <c r="BI36" s="334"/>
      <c r="BJ36" s="335"/>
      <c r="BN36" s="333"/>
      <c r="BO36" s="334"/>
      <c r="BP36" s="335"/>
      <c r="BT36" s="333"/>
      <c r="BU36" s="334"/>
      <c r="BV36" s="335"/>
      <c r="BZ36" s="333"/>
      <c r="CA36" s="334"/>
      <c r="CB36" s="335"/>
      <c r="CF36" s="333"/>
      <c r="CG36" s="334"/>
      <c r="CH36" s="335"/>
      <c r="CL36" s="333"/>
      <c r="CM36" s="334"/>
      <c r="CN36" s="335"/>
      <c r="CR36" s="333"/>
      <c r="CS36" s="334"/>
      <c r="CT36" s="335"/>
      <c r="CX36" s="333"/>
      <c r="CY36" s="334"/>
      <c r="CZ36" s="335"/>
      <c r="DD36" s="333"/>
      <c r="DE36" s="334"/>
      <c r="DF36" s="335"/>
      <c r="DJ36" s="333"/>
      <c r="DK36" s="334"/>
      <c r="DL36" s="335"/>
      <c r="DP36" s="333"/>
      <c r="DQ36" s="334"/>
      <c r="DR36" s="335"/>
      <c r="DV36" s="333"/>
      <c r="DW36" s="334"/>
      <c r="DX36" s="335"/>
      <c r="EB36" s="333"/>
      <c r="EC36" s="334"/>
      <c r="ED36" s="335"/>
      <c r="EH36" s="333"/>
      <c r="EI36" s="334"/>
      <c r="EJ36" s="335"/>
      <c r="EN36" s="333"/>
      <c r="EO36" s="334"/>
      <c r="EP36" s="335"/>
      <c r="ET36" s="333"/>
      <c r="EU36" s="334"/>
      <c r="EV36" s="335"/>
      <c r="EZ36" s="333"/>
      <c r="FA36" s="334"/>
      <c r="FB36" s="335"/>
      <c r="FF36" s="333"/>
      <c r="FG36" s="334"/>
      <c r="FH36" s="335"/>
      <c r="FL36" s="333"/>
      <c r="FM36" s="334"/>
      <c r="FN36" s="335"/>
      <c r="FR36" s="333"/>
      <c r="FS36" s="334"/>
      <c r="FT36" s="335"/>
      <c r="FX36" s="333"/>
      <c r="FY36" s="334"/>
      <c r="FZ36" s="335"/>
      <c r="GD36" s="333"/>
      <c r="GE36" s="334"/>
      <c r="GF36" s="335"/>
      <c r="GJ36" s="333"/>
      <c r="GK36" s="334"/>
      <c r="GL36" s="335"/>
      <c r="GP36" s="333"/>
      <c r="GQ36" s="334"/>
      <c r="GR36" s="335"/>
      <c r="GV36" s="333"/>
      <c r="GW36" s="334"/>
      <c r="GX36" s="335"/>
    </row>
    <row r="37" spans="1:212" x14ac:dyDescent="0.2">
      <c r="F37" s="333" t="s">
        <v>1853</v>
      </c>
      <c r="G37" s="334">
        <v>2.7790518099999999</v>
      </c>
      <c r="H37" s="335">
        <v>0.76</v>
      </c>
      <c r="L37" s="333"/>
      <c r="M37" s="334"/>
      <c r="N37" s="335"/>
      <c r="O37" s="67" t="s">
        <v>1856</v>
      </c>
      <c r="P37" s="332">
        <v>10.276032170000001</v>
      </c>
      <c r="Q37" s="68">
        <v>3.72</v>
      </c>
      <c r="R37" s="333"/>
      <c r="S37" s="334"/>
      <c r="T37" s="335"/>
      <c r="X37" s="333"/>
      <c r="Y37" s="334"/>
      <c r="Z37" s="335"/>
      <c r="AD37" s="333"/>
      <c r="AE37" s="334"/>
      <c r="AF37" s="335"/>
      <c r="AJ37" s="333"/>
      <c r="AK37" s="334"/>
      <c r="AL37" s="335"/>
      <c r="AP37" s="333"/>
      <c r="AQ37" s="334"/>
      <c r="AR37" s="335"/>
      <c r="AV37" s="333"/>
      <c r="AW37" s="334"/>
      <c r="AX37" s="335"/>
      <c r="BB37" s="333"/>
      <c r="BC37" s="334"/>
      <c r="BD37" s="335"/>
      <c r="BH37" s="333"/>
      <c r="BI37" s="334"/>
      <c r="BJ37" s="335"/>
      <c r="BN37" s="333"/>
      <c r="BO37" s="334"/>
      <c r="BP37" s="335"/>
      <c r="BT37" s="333"/>
      <c r="BU37" s="334"/>
      <c r="BV37" s="335"/>
      <c r="BZ37" s="333"/>
      <c r="CA37" s="334"/>
      <c r="CB37" s="335"/>
      <c r="CF37" s="333"/>
      <c r="CG37" s="334"/>
      <c r="CH37" s="335"/>
      <c r="CL37" s="333"/>
      <c r="CM37" s="334"/>
      <c r="CN37" s="335"/>
      <c r="CR37" s="333"/>
      <c r="CS37" s="334"/>
      <c r="CT37" s="335"/>
      <c r="CX37" s="333"/>
      <c r="CY37" s="334"/>
      <c r="CZ37" s="335"/>
      <c r="DD37" s="333"/>
      <c r="DE37" s="334"/>
      <c r="DF37" s="335"/>
      <c r="DJ37" s="333"/>
      <c r="DK37" s="334"/>
      <c r="DL37" s="335"/>
      <c r="DP37" s="333"/>
      <c r="DQ37" s="334"/>
      <c r="DR37" s="335"/>
      <c r="DV37" s="333"/>
      <c r="DW37" s="334"/>
      <c r="DX37" s="335"/>
      <c r="EB37" s="333"/>
      <c r="EC37" s="334"/>
      <c r="ED37" s="335"/>
      <c r="EH37" s="333"/>
      <c r="EI37" s="334"/>
      <c r="EJ37" s="335"/>
      <c r="EN37" s="333"/>
      <c r="EO37" s="334"/>
      <c r="EP37" s="335"/>
      <c r="ET37" s="333"/>
      <c r="EU37" s="334"/>
      <c r="EV37" s="335"/>
      <c r="EZ37" s="333"/>
      <c r="FA37" s="334"/>
      <c r="FB37" s="335"/>
      <c r="FF37" s="333"/>
      <c r="FG37" s="334"/>
      <c r="FH37" s="335"/>
      <c r="FL37" s="333"/>
      <c r="FM37" s="334"/>
      <c r="FN37" s="335"/>
      <c r="FR37" s="333"/>
      <c r="FS37" s="334"/>
      <c r="FT37" s="335"/>
      <c r="FX37" s="333"/>
      <c r="FY37" s="334"/>
      <c r="FZ37" s="335"/>
      <c r="GD37" s="333"/>
      <c r="GE37" s="334"/>
      <c r="GF37" s="335"/>
      <c r="GJ37" s="333"/>
      <c r="GK37" s="334"/>
      <c r="GL37" s="335"/>
      <c r="GP37" s="333"/>
      <c r="GQ37" s="334"/>
      <c r="GR37" s="335"/>
      <c r="GV37" s="333"/>
      <c r="GW37" s="334"/>
      <c r="GX37" s="335"/>
    </row>
    <row r="38" spans="1:212" x14ac:dyDescent="0.2">
      <c r="F38" s="333" t="s">
        <v>1856</v>
      </c>
      <c r="G38" s="334">
        <v>11.96010113</v>
      </c>
      <c r="H38" s="335">
        <v>3.27</v>
      </c>
      <c r="L38" s="333"/>
      <c r="M38" s="334"/>
      <c r="N38" s="335"/>
      <c r="O38" s="67" t="s">
        <v>1857</v>
      </c>
      <c r="P38" s="332">
        <v>10.07693656</v>
      </c>
      <c r="Q38" s="68">
        <v>3.65</v>
      </c>
      <c r="R38" s="333"/>
      <c r="S38" s="334"/>
      <c r="T38" s="335"/>
      <c r="X38" s="333"/>
      <c r="Y38" s="334"/>
      <c r="Z38" s="335"/>
      <c r="AD38" s="333"/>
      <c r="AE38" s="334"/>
      <c r="AF38" s="335"/>
      <c r="AJ38" s="333"/>
      <c r="AK38" s="334"/>
      <c r="AL38" s="335"/>
      <c r="AP38" s="333"/>
      <c r="AQ38" s="334"/>
      <c r="AR38" s="335"/>
      <c r="AV38" s="333"/>
      <c r="AW38" s="334"/>
      <c r="AX38" s="335"/>
      <c r="BB38" s="333"/>
      <c r="BC38" s="334"/>
      <c r="BD38" s="335"/>
      <c r="BH38" s="333"/>
      <c r="BI38" s="334"/>
      <c r="BJ38" s="335"/>
      <c r="BN38" s="333"/>
      <c r="BO38" s="334"/>
      <c r="BP38" s="335"/>
      <c r="BT38" s="333"/>
      <c r="BU38" s="334"/>
      <c r="BV38" s="335"/>
      <c r="BZ38" s="333"/>
      <c r="CA38" s="334"/>
      <c r="CB38" s="335"/>
      <c r="CF38" s="333"/>
      <c r="CG38" s="334"/>
      <c r="CH38" s="335"/>
      <c r="CL38" s="333"/>
      <c r="CM38" s="334"/>
      <c r="CN38" s="335"/>
      <c r="CR38" s="333"/>
      <c r="CS38" s="334"/>
      <c r="CT38" s="335"/>
      <c r="CX38" s="333"/>
      <c r="CY38" s="334"/>
      <c r="CZ38" s="335"/>
      <c r="DD38" s="333"/>
      <c r="DE38" s="334"/>
      <c r="DF38" s="335"/>
      <c r="DJ38" s="333"/>
      <c r="DK38" s="334"/>
      <c r="DL38" s="335"/>
      <c r="DP38" s="333"/>
      <c r="DQ38" s="334"/>
      <c r="DR38" s="335"/>
      <c r="DV38" s="333"/>
      <c r="DW38" s="334"/>
      <c r="DX38" s="335"/>
      <c r="EB38" s="333"/>
      <c r="EC38" s="334"/>
      <c r="ED38" s="335"/>
      <c r="EH38" s="333"/>
      <c r="EI38" s="334"/>
      <c r="EJ38" s="335"/>
      <c r="EN38" s="333"/>
      <c r="EO38" s="334"/>
      <c r="EP38" s="335"/>
      <c r="ET38" s="333"/>
      <c r="EU38" s="334"/>
      <c r="EV38" s="335"/>
      <c r="EZ38" s="333"/>
      <c r="FA38" s="334"/>
      <c r="FB38" s="335"/>
      <c r="FF38" s="333"/>
      <c r="FG38" s="334"/>
      <c r="FH38" s="335"/>
      <c r="FL38" s="333"/>
      <c r="FM38" s="334"/>
      <c r="FN38" s="335"/>
      <c r="FR38" s="333"/>
      <c r="FS38" s="334"/>
      <c r="FT38" s="335"/>
      <c r="FX38" s="333"/>
      <c r="FY38" s="334"/>
      <c r="FZ38" s="335"/>
      <c r="GD38" s="333"/>
      <c r="GE38" s="334"/>
      <c r="GF38" s="335"/>
      <c r="GJ38" s="333"/>
      <c r="GK38" s="334"/>
      <c r="GL38" s="335"/>
      <c r="GP38" s="333"/>
      <c r="GQ38" s="334"/>
      <c r="GR38" s="335"/>
      <c r="GV38" s="333"/>
      <c r="GW38" s="334"/>
      <c r="GX38" s="335"/>
    </row>
    <row r="39" spans="1:212" x14ac:dyDescent="0.2">
      <c r="F39" s="333" t="s">
        <v>1857</v>
      </c>
      <c r="G39" s="334">
        <v>13.7300149</v>
      </c>
      <c r="H39" s="335">
        <v>3.76</v>
      </c>
      <c r="L39" s="333"/>
      <c r="M39" s="334"/>
      <c r="N39" s="335"/>
      <c r="R39" s="333"/>
      <c r="S39" s="334"/>
      <c r="T39" s="335"/>
      <c r="X39" s="333"/>
      <c r="Y39" s="334"/>
      <c r="Z39" s="335"/>
      <c r="AD39" s="333"/>
      <c r="AE39" s="334"/>
      <c r="AF39" s="335"/>
      <c r="AJ39" s="333"/>
      <c r="AK39" s="334"/>
      <c r="AL39" s="335"/>
      <c r="AP39" s="333"/>
      <c r="AQ39" s="334"/>
      <c r="AR39" s="335"/>
      <c r="AV39" s="333"/>
      <c r="AW39" s="334"/>
      <c r="AX39" s="335"/>
      <c r="BB39" s="333"/>
      <c r="BC39" s="334"/>
      <c r="BD39" s="335"/>
      <c r="BH39" s="333"/>
      <c r="BI39" s="334"/>
      <c r="BJ39" s="335"/>
      <c r="BN39" s="333"/>
      <c r="BO39" s="334"/>
      <c r="BP39" s="335"/>
      <c r="BT39" s="333"/>
      <c r="BU39" s="334"/>
      <c r="BV39" s="335"/>
      <c r="BZ39" s="333"/>
      <c r="CA39" s="334"/>
      <c r="CB39" s="335"/>
      <c r="CF39" s="333"/>
      <c r="CG39" s="334"/>
      <c r="CH39" s="335"/>
      <c r="CL39" s="333"/>
      <c r="CM39" s="334"/>
      <c r="CN39" s="335"/>
      <c r="CR39" s="333"/>
      <c r="CS39" s="334"/>
      <c r="CT39" s="335"/>
      <c r="CX39" s="333"/>
      <c r="CY39" s="334"/>
      <c r="CZ39" s="335"/>
      <c r="DD39" s="333"/>
      <c r="DE39" s="334"/>
      <c r="DF39" s="335"/>
      <c r="DJ39" s="333"/>
      <c r="DK39" s="334"/>
      <c r="DL39" s="335"/>
      <c r="DP39" s="333"/>
      <c r="DQ39" s="334"/>
      <c r="DR39" s="335"/>
      <c r="DV39" s="333"/>
      <c r="DW39" s="334"/>
      <c r="DX39" s="335"/>
      <c r="EB39" s="333"/>
      <c r="EC39" s="334"/>
      <c r="ED39" s="335"/>
      <c r="EH39" s="333"/>
      <c r="EI39" s="334"/>
      <c r="EJ39" s="335"/>
      <c r="EN39" s="333"/>
      <c r="EO39" s="334"/>
      <c r="EP39" s="335"/>
      <c r="ET39" s="333"/>
      <c r="EU39" s="334"/>
      <c r="EV39" s="335"/>
      <c r="EZ39" s="333"/>
      <c r="FA39" s="334"/>
      <c r="FB39" s="335"/>
      <c r="FF39" s="333"/>
      <c r="FG39" s="334"/>
      <c r="FH39" s="335"/>
      <c r="FL39" s="333"/>
      <c r="FM39" s="334"/>
      <c r="FN39" s="335"/>
      <c r="FR39" s="333"/>
      <c r="FS39" s="334"/>
      <c r="FT39" s="335"/>
      <c r="FX39" s="333"/>
      <c r="FY39" s="334"/>
      <c r="FZ39" s="335"/>
      <c r="GD39" s="333"/>
      <c r="GE39" s="334"/>
      <c r="GF39" s="335"/>
      <c r="GJ39" s="333"/>
      <c r="GK39" s="334"/>
      <c r="GL39" s="335"/>
      <c r="GP39" s="333"/>
      <c r="GQ39" s="334"/>
      <c r="GR39" s="335"/>
      <c r="GV39" s="333"/>
      <c r="GW39" s="334"/>
      <c r="GX39" s="335"/>
    </row>
    <row r="40" spans="1:212" ht="13.5" thickBot="1" x14ac:dyDescent="0.25">
      <c r="F40" s="333"/>
      <c r="G40" s="334"/>
      <c r="H40" s="335"/>
      <c r="L40" s="333"/>
      <c r="M40" s="334"/>
      <c r="N40" s="335"/>
      <c r="R40" s="333"/>
      <c r="S40" s="334"/>
      <c r="T40" s="335"/>
      <c r="X40" s="333"/>
      <c r="Y40" s="334"/>
      <c r="Z40" s="335"/>
      <c r="AD40" s="333"/>
      <c r="AE40" s="334"/>
      <c r="AF40" s="335"/>
      <c r="AJ40" s="333"/>
      <c r="AK40" s="334"/>
      <c r="AL40" s="335"/>
      <c r="AP40" s="333"/>
      <c r="AQ40" s="334"/>
      <c r="AR40" s="335"/>
      <c r="AV40" s="333"/>
      <c r="AW40" s="334"/>
      <c r="AX40" s="335"/>
      <c r="BB40" s="333"/>
      <c r="BC40" s="334"/>
      <c r="BD40" s="335"/>
      <c r="BH40" s="333"/>
      <c r="BI40" s="334"/>
      <c r="BJ40" s="335"/>
      <c r="BN40" s="333"/>
      <c r="BO40" s="334"/>
      <c r="BP40" s="335"/>
      <c r="BT40" s="333"/>
      <c r="BU40" s="334"/>
      <c r="BV40" s="335"/>
      <c r="BZ40" s="333"/>
      <c r="CA40" s="334"/>
      <c r="CB40" s="335"/>
      <c r="CF40" s="333"/>
      <c r="CG40" s="334"/>
      <c r="CH40" s="335"/>
      <c r="CL40" s="333"/>
      <c r="CM40" s="334"/>
      <c r="CN40" s="335"/>
      <c r="CR40" s="333"/>
      <c r="CS40" s="334"/>
      <c r="CT40" s="335"/>
      <c r="CX40" s="333"/>
      <c r="CY40" s="334"/>
      <c r="CZ40" s="335"/>
      <c r="DD40" s="333"/>
      <c r="DE40" s="334"/>
      <c r="DF40" s="335"/>
      <c r="DJ40" s="333"/>
      <c r="DK40" s="334"/>
      <c r="DL40" s="335"/>
      <c r="DP40" s="333"/>
      <c r="DQ40" s="334"/>
      <c r="DR40" s="335"/>
      <c r="DV40" s="333"/>
      <c r="DW40" s="334"/>
      <c r="DX40" s="335"/>
      <c r="EB40" s="333"/>
      <c r="EC40" s="334"/>
      <c r="ED40" s="335"/>
      <c r="EH40" s="333"/>
      <c r="EI40" s="334"/>
      <c r="EJ40" s="335"/>
      <c r="EN40" s="333"/>
      <c r="EO40" s="334"/>
      <c r="EP40" s="335"/>
      <c r="ET40" s="333"/>
      <c r="EU40" s="334"/>
      <c r="EV40" s="335"/>
      <c r="EZ40" s="333"/>
      <c r="FA40" s="334"/>
      <c r="FB40" s="335"/>
      <c r="FF40" s="333"/>
      <c r="FG40" s="334"/>
      <c r="FH40" s="335"/>
      <c r="FL40" s="333"/>
      <c r="FM40" s="334"/>
      <c r="FN40" s="335"/>
      <c r="FR40" s="333"/>
      <c r="FS40" s="334"/>
      <c r="FT40" s="335"/>
      <c r="FX40" s="333"/>
      <c r="FY40" s="334"/>
      <c r="FZ40" s="335"/>
      <c r="GD40" s="333"/>
      <c r="GE40" s="334"/>
      <c r="GF40" s="335"/>
      <c r="GJ40" s="333"/>
      <c r="GK40" s="334"/>
      <c r="GL40" s="335"/>
      <c r="GP40" s="333"/>
      <c r="GQ40" s="334"/>
      <c r="GR40" s="335"/>
      <c r="GV40" s="333"/>
      <c r="GW40" s="334"/>
      <c r="GX40" s="335"/>
    </row>
    <row r="41" spans="1:212" ht="13.5" thickBot="1" x14ac:dyDescent="0.25">
      <c r="A41" s="336" t="s">
        <v>1510</v>
      </c>
      <c r="B41" s="337"/>
      <c r="C41" s="336"/>
      <c r="D41" s="337">
        <v>0</v>
      </c>
      <c r="E41" s="341">
        <v>0</v>
      </c>
      <c r="F41" s="338"/>
      <c r="G41" s="339">
        <v>335.35933733999991</v>
      </c>
      <c r="H41" s="340">
        <v>91.79</v>
      </c>
      <c r="I41" s="336"/>
      <c r="J41" s="337">
        <v>101.85760333999998</v>
      </c>
      <c r="K41" s="341">
        <v>84.21</v>
      </c>
      <c r="L41" s="338"/>
      <c r="M41" s="339">
        <v>0</v>
      </c>
      <c r="N41" s="340">
        <v>0</v>
      </c>
      <c r="O41" s="336"/>
      <c r="P41" s="337">
        <v>233.60598963000007</v>
      </c>
      <c r="Q41" s="341">
        <v>84.53</v>
      </c>
      <c r="R41" s="338"/>
      <c r="S41" s="339">
        <v>54.203238189999993</v>
      </c>
      <c r="T41" s="340">
        <v>83.01</v>
      </c>
      <c r="U41" s="336"/>
      <c r="V41" s="337">
        <v>633.78563298000006</v>
      </c>
      <c r="W41" s="341">
        <v>89.09</v>
      </c>
      <c r="X41" s="338"/>
      <c r="Y41" s="339">
        <v>68.111604569999997</v>
      </c>
      <c r="Z41" s="340">
        <v>89.73</v>
      </c>
      <c r="AA41" s="336"/>
      <c r="AB41" s="337">
        <v>96.414716110000001</v>
      </c>
      <c r="AC41" s="341">
        <v>98.72</v>
      </c>
      <c r="AD41" s="338"/>
      <c r="AE41" s="339">
        <v>94.373533809999984</v>
      </c>
      <c r="AF41" s="340">
        <v>98.42</v>
      </c>
      <c r="AG41" s="336"/>
      <c r="AH41" s="337">
        <v>111.51332651</v>
      </c>
      <c r="AI41" s="341">
        <v>98.13</v>
      </c>
      <c r="AJ41" s="338"/>
      <c r="AK41" s="339">
        <v>7.0203684300000004</v>
      </c>
      <c r="AL41" s="340">
        <v>97.35</v>
      </c>
      <c r="AM41" s="336"/>
      <c r="AN41" s="337">
        <v>0</v>
      </c>
      <c r="AO41" s="341">
        <v>0</v>
      </c>
      <c r="AP41" s="338"/>
      <c r="AQ41" s="339">
        <v>0</v>
      </c>
      <c r="AR41" s="340">
        <v>0</v>
      </c>
      <c r="AS41" s="336"/>
      <c r="AT41" s="337">
        <v>0</v>
      </c>
      <c r="AU41" s="341">
        <v>0</v>
      </c>
      <c r="AV41" s="338"/>
      <c r="AW41" s="339">
        <v>1369.5902120999999</v>
      </c>
      <c r="AX41" s="340">
        <v>99.27</v>
      </c>
      <c r="AY41" s="336"/>
      <c r="AZ41" s="337">
        <v>28.776506359999999</v>
      </c>
      <c r="BA41" s="341">
        <v>99.03</v>
      </c>
      <c r="BB41" s="338"/>
      <c r="BC41" s="339">
        <v>0</v>
      </c>
      <c r="BD41" s="340">
        <v>0</v>
      </c>
      <c r="BE41" s="336"/>
      <c r="BF41" s="337">
        <v>0</v>
      </c>
      <c r="BG41" s="341">
        <v>0</v>
      </c>
      <c r="BH41" s="338"/>
      <c r="BI41" s="339">
        <v>0</v>
      </c>
      <c r="BJ41" s="340">
        <v>0</v>
      </c>
      <c r="BK41" s="336"/>
      <c r="BL41" s="337">
        <v>1273.2413800300001</v>
      </c>
      <c r="BM41" s="341">
        <v>98.77</v>
      </c>
      <c r="BN41" s="338"/>
      <c r="BO41" s="339">
        <v>33.193441100000001</v>
      </c>
      <c r="BP41" s="340">
        <v>96.68</v>
      </c>
      <c r="BQ41" s="336"/>
      <c r="BR41" s="337">
        <v>231.58417460999999</v>
      </c>
      <c r="BS41" s="341">
        <v>99.74</v>
      </c>
      <c r="BT41" s="338"/>
      <c r="BU41" s="339">
        <v>220.55053149999998</v>
      </c>
      <c r="BV41" s="340">
        <v>99.75</v>
      </c>
      <c r="BW41" s="336"/>
      <c r="BX41" s="337">
        <v>32.554897999999994</v>
      </c>
      <c r="BY41" s="341">
        <v>97.13</v>
      </c>
      <c r="BZ41" s="338"/>
      <c r="CA41" s="339">
        <v>642.12540823000018</v>
      </c>
      <c r="CB41" s="340">
        <v>99.63</v>
      </c>
      <c r="CC41" s="336"/>
      <c r="CD41" s="337">
        <v>3803.23262604</v>
      </c>
      <c r="CE41" s="341">
        <v>99.16</v>
      </c>
      <c r="CF41" s="338"/>
      <c r="CG41" s="339">
        <v>1479.2060899199998</v>
      </c>
      <c r="CH41" s="340">
        <v>99.19</v>
      </c>
      <c r="CI41" s="336"/>
      <c r="CJ41" s="337">
        <v>183.69659580999999</v>
      </c>
      <c r="CK41" s="341">
        <v>98.54</v>
      </c>
      <c r="CL41" s="338"/>
      <c r="CM41" s="339">
        <v>338.11934798999999</v>
      </c>
      <c r="CN41" s="340">
        <v>76.33</v>
      </c>
      <c r="CO41" s="336"/>
      <c r="CP41" s="337">
        <v>525.95532736999996</v>
      </c>
      <c r="CQ41" s="341">
        <v>84.97</v>
      </c>
      <c r="CR41" s="338"/>
      <c r="CS41" s="339">
        <v>26.07815639</v>
      </c>
      <c r="CT41" s="340">
        <v>99.83</v>
      </c>
      <c r="CU41" s="336"/>
      <c r="CV41" s="337">
        <v>189.49683659999997</v>
      </c>
      <c r="CW41" s="341">
        <v>99.61</v>
      </c>
      <c r="CX41" s="338"/>
      <c r="CY41" s="339">
        <v>187.09445550999999</v>
      </c>
      <c r="CZ41" s="340">
        <v>92.54</v>
      </c>
      <c r="DA41" s="336"/>
      <c r="DB41" s="337">
        <v>50.347110399999998</v>
      </c>
      <c r="DC41" s="341">
        <v>98.23</v>
      </c>
      <c r="DD41" s="338"/>
      <c r="DE41" s="339">
        <v>633.40924839000013</v>
      </c>
      <c r="DF41" s="340">
        <v>99.32</v>
      </c>
      <c r="DG41" s="336"/>
      <c r="DH41" s="337">
        <v>692.67926952999994</v>
      </c>
      <c r="DI41" s="341">
        <v>97.91</v>
      </c>
      <c r="DJ41" s="338"/>
      <c r="DK41" s="339">
        <v>172.18266274999999</v>
      </c>
      <c r="DL41" s="340">
        <v>99.54</v>
      </c>
      <c r="DM41" s="336"/>
      <c r="DN41" s="337">
        <v>68.157742749999997</v>
      </c>
      <c r="DO41" s="341">
        <v>96.73</v>
      </c>
      <c r="DP41" s="338"/>
      <c r="DQ41" s="339">
        <v>112.59131794</v>
      </c>
      <c r="DR41" s="340">
        <v>93.41</v>
      </c>
      <c r="DS41" s="336"/>
      <c r="DT41" s="337">
        <v>73.251198049999985</v>
      </c>
      <c r="DU41" s="341">
        <v>98.05</v>
      </c>
      <c r="DV41" s="338"/>
      <c r="DW41" s="339">
        <v>24.531047000000001</v>
      </c>
      <c r="DX41" s="340">
        <v>0.94</v>
      </c>
      <c r="DY41" s="336"/>
      <c r="DZ41" s="337">
        <v>304.59611599999999</v>
      </c>
      <c r="EA41" s="341">
        <v>0.87</v>
      </c>
      <c r="EB41" s="338"/>
      <c r="EC41" s="339">
        <v>973.42778299999998</v>
      </c>
      <c r="ED41" s="340">
        <v>0.77</v>
      </c>
      <c r="EE41" s="336"/>
      <c r="EF41" s="337">
        <v>147.203644</v>
      </c>
      <c r="EG41" s="341">
        <v>0.77</v>
      </c>
      <c r="EH41" s="338"/>
      <c r="EI41" s="339">
        <v>0</v>
      </c>
      <c r="EJ41" s="340">
        <v>0</v>
      </c>
      <c r="EK41" s="336"/>
      <c r="EL41" s="337">
        <v>0</v>
      </c>
      <c r="EM41" s="341">
        <v>0</v>
      </c>
      <c r="EN41" s="338"/>
      <c r="EO41" s="339">
        <v>118.20761400000001</v>
      </c>
      <c r="EP41" s="340">
        <v>0.8</v>
      </c>
      <c r="EQ41" s="336"/>
      <c r="ER41" s="337">
        <v>0</v>
      </c>
      <c r="ES41" s="341">
        <v>0</v>
      </c>
      <c r="ET41" s="338"/>
      <c r="EU41" s="339">
        <v>0</v>
      </c>
      <c r="EV41" s="340">
        <v>0</v>
      </c>
      <c r="EW41" s="336"/>
      <c r="EX41" s="337">
        <v>0</v>
      </c>
      <c r="EY41" s="341">
        <v>0</v>
      </c>
      <c r="EZ41" s="338"/>
      <c r="FA41" s="339">
        <v>7.3588100000000001</v>
      </c>
      <c r="FB41" s="340">
        <v>25</v>
      </c>
      <c r="FC41" s="336"/>
      <c r="FD41" s="337">
        <v>0</v>
      </c>
      <c r="FE41" s="341">
        <v>0</v>
      </c>
      <c r="FF41" s="338"/>
      <c r="FG41" s="339">
        <v>0</v>
      </c>
      <c r="FH41" s="340">
        <v>0</v>
      </c>
      <c r="FI41" s="336"/>
      <c r="FJ41" s="337">
        <v>0</v>
      </c>
      <c r="FK41" s="341">
        <v>0</v>
      </c>
      <c r="FL41" s="338"/>
      <c r="FM41" s="339">
        <v>30.50310627</v>
      </c>
      <c r="FN41" s="340">
        <v>99.38</v>
      </c>
      <c r="FO41" s="336"/>
      <c r="FP41" s="337">
        <v>41.153688450000004</v>
      </c>
      <c r="FQ41" s="341">
        <v>94.43</v>
      </c>
      <c r="FR41" s="338"/>
      <c r="FS41" s="339">
        <v>40.39245974</v>
      </c>
      <c r="FT41" s="340">
        <v>95.13</v>
      </c>
      <c r="FU41" s="336"/>
      <c r="FV41" s="337">
        <v>99.272965859999999</v>
      </c>
      <c r="FW41" s="341">
        <v>95.5</v>
      </c>
      <c r="FX41" s="338"/>
      <c r="FY41" s="339">
        <v>172.26847530000001</v>
      </c>
      <c r="FZ41" s="340">
        <v>97.85</v>
      </c>
      <c r="GA41" s="336"/>
      <c r="GB41" s="337">
        <v>0</v>
      </c>
      <c r="GC41" s="341">
        <v>0</v>
      </c>
      <c r="GD41" s="338"/>
      <c r="GE41" s="339">
        <v>739.59741870000005</v>
      </c>
      <c r="GF41" s="340">
        <v>90.18</v>
      </c>
      <c r="GG41" s="336"/>
      <c r="GH41" s="337">
        <v>254.92770281999998</v>
      </c>
      <c r="GI41" s="341">
        <v>98.57</v>
      </c>
      <c r="GJ41" s="338"/>
      <c r="GK41" s="339">
        <v>112.09697582999998</v>
      </c>
      <c r="GL41" s="340">
        <v>96.14</v>
      </c>
      <c r="GM41" s="336"/>
      <c r="GN41" s="337">
        <v>153.05698833000002</v>
      </c>
      <c r="GO41" s="341">
        <v>99.31</v>
      </c>
      <c r="GP41" s="338"/>
      <c r="GQ41" s="339">
        <v>427.18252898000003</v>
      </c>
      <c r="GR41" s="340">
        <v>93.92</v>
      </c>
      <c r="GS41" s="336"/>
      <c r="GT41" s="337">
        <v>292.68708884000006</v>
      </c>
      <c r="GU41" s="341">
        <v>95.36</v>
      </c>
      <c r="GV41" s="338"/>
      <c r="GW41" s="339">
        <v>1241.5363769100002</v>
      </c>
      <c r="GX41" s="340">
        <v>94.92</v>
      </c>
      <c r="GY41" s="336"/>
      <c r="GZ41" s="337">
        <v>0</v>
      </c>
      <c r="HA41" s="341">
        <v>0</v>
      </c>
      <c r="HC41" s="67">
        <v>0</v>
      </c>
      <c r="HD41" s="67">
        <v>0</v>
      </c>
    </row>
    <row r="42" spans="1:212" ht="13.5" thickBot="1" x14ac:dyDescent="0.25">
      <c r="A42" s="336" t="s">
        <v>1511</v>
      </c>
      <c r="B42" s="337"/>
      <c r="C42" s="336"/>
      <c r="D42" s="337">
        <v>97.557861979999998</v>
      </c>
      <c r="E42" s="341">
        <v>93.93</v>
      </c>
      <c r="F42" s="338"/>
      <c r="G42" s="339">
        <v>23.089448839999999</v>
      </c>
      <c r="H42" s="340">
        <v>6.32</v>
      </c>
      <c r="I42" s="336"/>
      <c r="J42" s="337">
        <v>16.983843499999999</v>
      </c>
      <c r="K42" s="341">
        <v>14.04</v>
      </c>
      <c r="L42" s="338"/>
      <c r="M42" s="339">
        <v>16.69373135</v>
      </c>
      <c r="N42" s="340">
        <v>100.75</v>
      </c>
      <c r="O42" s="336"/>
      <c r="P42" s="337">
        <v>38.225045850000001</v>
      </c>
      <c r="Q42" s="341">
        <v>13.83</v>
      </c>
      <c r="R42" s="338"/>
      <c r="S42" s="339">
        <v>10.121502060000001</v>
      </c>
      <c r="T42" s="340">
        <v>15.5</v>
      </c>
      <c r="U42" s="336"/>
      <c r="V42" s="337">
        <v>0</v>
      </c>
      <c r="W42" s="341">
        <v>0</v>
      </c>
      <c r="X42" s="338"/>
      <c r="Y42" s="339">
        <v>0</v>
      </c>
      <c r="Z42" s="340">
        <v>0</v>
      </c>
      <c r="AA42" s="336"/>
      <c r="AB42" s="337">
        <v>0</v>
      </c>
      <c r="AC42" s="341">
        <v>0</v>
      </c>
      <c r="AD42" s="338"/>
      <c r="AE42" s="339">
        <v>0</v>
      </c>
      <c r="AF42" s="340">
        <v>0</v>
      </c>
      <c r="AG42" s="336"/>
      <c r="AH42" s="337">
        <v>0</v>
      </c>
      <c r="AI42" s="341">
        <v>0</v>
      </c>
      <c r="AJ42" s="338"/>
      <c r="AK42" s="339">
        <v>0</v>
      </c>
      <c r="AL42" s="340">
        <v>0</v>
      </c>
      <c r="AM42" s="336"/>
      <c r="AN42" s="337">
        <v>219.32612589999999</v>
      </c>
      <c r="AO42" s="341">
        <v>99.78</v>
      </c>
      <c r="AP42" s="338"/>
      <c r="AQ42" s="339">
        <v>174.3784455</v>
      </c>
      <c r="AR42" s="340">
        <v>89.03</v>
      </c>
      <c r="AS42" s="336"/>
      <c r="AT42" s="337">
        <v>712.37579010000002</v>
      </c>
      <c r="AU42" s="341">
        <v>101.46</v>
      </c>
      <c r="AV42" s="338"/>
      <c r="AW42" s="339">
        <v>0</v>
      </c>
      <c r="AX42" s="340">
        <v>0</v>
      </c>
      <c r="AY42" s="336"/>
      <c r="AZ42" s="337">
        <v>0</v>
      </c>
      <c r="BA42" s="341">
        <v>0</v>
      </c>
      <c r="BB42" s="338"/>
      <c r="BC42" s="339">
        <v>758.1009967</v>
      </c>
      <c r="BD42" s="340">
        <v>97.86</v>
      </c>
      <c r="BE42" s="336"/>
      <c r="BF42" s="337">
        <v>4.4806236999999998</v>
      </c>
      <c r="BG42" s="341">
        <v>96.72</v>
      </c>
      <c r="BH42" s="338"/>
      <c r="BI42" s="339">
        <v>3860.126561</v>
      </c>
      <c r="BJ42" s="340">
        <v>98.41</v>
      </c>
      <c r="BK42" s="336"/>
      <c r="BL42" s="337">
        <v>0</v>
      </c>
      <c r="BM42" s="341">
        <v>0</v>
      </c>
      <c r="BN42" s="338"/>
      <c r="BO42" s="339">
        <v>0</v>
      </c>
      <c r="BP42" s="340">
        <v>0</v>
      </c>
      <c r="BQ42" s="336"/>
      <c r="BR42" s="337">
        <v>0</v>
      </c>
      <c r="BS42" s="341">
        <v>0</v>
      </c>
      <c r="BT42" s="338"/>
      <c r="BU42" s="339">
        <v>0</v>
      </c>
      <c r="BV42" s="340">
        <v>0</v>
      </c>
      <c r="BW42" s="336"/>
      <c r="BX42" s="337">
        <v>0</v>
      </c>
      <c r="BY42" s="341">
        <v>0</v>
      </c>
      <c r="BZ42" s="338"/>
      <c r="CA42" s="339">
        <v>0</v>
      </c>
      <c r="CB42" s="340">
        <v>0</v>
      </c>
      <c r="CC42" s="336"/>
      <c r="CD42" s="337">
        <v>0</v>
      </c>
      <c r="CE42" s="341">
        <v>0</v>
      </c>
      <c r="CF42" s="338"/>
      <c r="CG42" s="339">
        <v>0</v>
      </c>
      <c r="CH42" s="340">
        <v>0</v>
      </c>
      <c r="CI42" s="336"/>
      <c r="CJ42" s="337">
        <v>0</v>
      </c>
      <c r="CK42" s="341">
        <v>0</v>
      </c>
      <c r="CL42" s="338"/>
      <c r="CM42" s="339">
        <v>88.82879226</v>
      </c>
      <c r="CN42" s="340">
        <v>20.05</v>
      </c>
      <c r="CO42" s="336"/>
      <c r="CP42" s="337">
        <v>73.929013580000003</v>
      </c>
      <c r="CQ42" s="341">
        <v>11.94</v>
      </c>
      <c r="CR42" s="338"/>
      <c r="CS42" s="339">
        <v>0</v>
      </c>
      <c r="CT42" s="340">
        <v>0</v>
      </c>
      <c r="CU42" s="336"/>
      <c r="CV42" s="337">
        <v>0</v>
      </c>
      <c r="CW42" s="341">
        <v>0</v>
      </c>
      <c r="CX42" s="338"/>
      <c r="CY42" s="339">
        <v>0</v>
      </c>
      <c r="CZ42" s="340">
        <v>0</v>
      </c>
      <c r="DA42" s="336"/>
      <c r="DB42" s="337">
        <v>0</v>
      </c>
      <c r="DC42" s="341">
        <v>0</v>
      </c>
      <c r="DD42" s="338"/>
      <c r="DE42" s="339">
        <v>0</v>
      </c>
      <c r="DF42" s="340">
        <v>0</v>
      </c>
      <c r="DG42" s="336"/>
      <c r="DH42" s="337">
        <v>0</v>
      </c>
      <c r="DI42" s="341">
        <v>0</v>
      </c>
      <c r="DJ42" s="338"/>
      <c r="DK42" s="339">
        <v>0</v>
      </c>
      <c r="DL42" s="340">
        <v>0</v>
      </c>
      <c r="DM42" s="336"/>
      <c r="DN42" s="337">
        <v>0</v>
      </c>
      <c r="DO42" s="341">
        <v>0</v>
      </c>
      <c r="DP42" s="338"/>
      <c r="DQ42" s="339">
        <v>0</v>
      </c>
      <c r="DR42" s="340">
        <v>0</v>
      </c>
      <c r="DS42" s="336"/>
      <c r="DT42" s="337">
        <v>0</v>
      </c>
      <c r="DU42" s="341">
        <v>0</v>
      </c>
      <c r="DV42" s="338"/>
      <c r="DW42" s="339">
        <v>1.244135</v>
      </c>
      <c r="DX42" s="340">
        <v>0.05</v>
      </c>
      <c r="DY42" s="336"/>
      <c r="DZ42" s="337">
        <v>18.024476</v>
      </c>
      <c r="EA42" s="341">
        <v>0.04</v>
      </c>
      <c r="EB42" s="338"/>
      <c r="EC42" s="339">
        <v>94.611671000000001</v>
      </c>
      <c r="ED42" s="340">
        <v>7.0000000000000007E-2</v>
      </c>
      <c r="EE42" s="336"/>
      <c r="EF42" s="337">
        <v>18.677734999999998</v>
      </c>
      <c r="EG42" s="341">
        <v>0.1</v>
      </c>
      <c r="EH42" s="338"/>
      <c r="EI42" s="339">
        <v>604.32667900000001</v>
      </c>
      <c r="EJ42" s="340">
        <v>1</v>
      </c>
      <c r="EK42" s="336"/>
      <c r="EL42" s="337">
        <v>336.13158600000003</v>
      </c>
      <c r="EM42" s="341">
        <v>1</v>
      </c>
      <c r="EN42" s="338"/>
      <c r="EO42" s="339">
        <v>28.952705000000002</v>
      </c>
      <c r="EP42" s="340">
        <v>0.2</v>
      </c>
      <c r="EQ42" s="336"/>
      <c r="ER42" s="337">
        <v>271.13140199999998</v>
      </c>
      <c r="ES42" s="341">
        <v>1</v>
      </c>
      <c r="ET42" s="338"/>
      <c r="EU42" s="339">
        <v>44.168869000000001</v>
      </c>
      <c r="EV42" s="340">
        <v>96</v>
      </c>
      <c r="EW42" s="336"/>
      <c r="EX42" s="337">
        <v>410.727104</v>
      </c>
      <c r="EY42" s="341">
        <v>100</v>
      </c>
      <c r="EZ42" s="338"/>
      <c r="FA42" s="339">
        <v>22.470344000000001</v>
      </c>
      <c r="FB42" s="340">
        <v>75</v>
      </c>
      <c r="FC42" s="336"/>
      <c r="FD42" s="337">
        <v>131.23221599999999</v>
      </c>
      <c r="FE42" s="341">
        <v>93</v>
      </c>
      <c r="FF42" s="338"/>
      <c r="FG42" s="339">
        <v>178.34847099999999</v>
      </c>
      <c r="FH42" s="340">
        <v>94</v>
      </c>
      <c r="FI42" s="336"/>
      <c r="FJ42" s="337">
        <v>12.935613</v>
      </c>
      <c r="FK42" s="341">
        <v>95</v>
      </c>
      <c r="FL42" s="338"/>
      <c r="FM42" s="339">
        <v>0</v>
      </c>
      <c r="FN42" s="340">
        <v>0</v>
      </c>
      <c r="FO42" s="336"/>
      <c r="FP42" s="337">
        <v>0</v>
      </c>
      <c r="FQ42" s="341">
        <v>0</v>
      </c>
      <c r="FR42" s="338"/>
      <c r="FS42" s="339">
        <v>0</v>
      </c>
      <c r="FT42" s="340">
        <v>0</v>
      </c>
      <c r="FU42" s="336"/>
      <c r="FV42" s="337">
        <v>0</v>
      </c>
      <c r="FW42" s="341">
        <v>0</v>
      </c>
      <c r="FX42" s="338"/>
      <c r="FY42" s="339">
        <v>0</v>
      </c>
      <c r="FZ42" s="340">
        <v>0</v>
      </c>
      <c r="GA42" s="336"/>
      <c r="GB42" s="337">
        <v>0</v>
      </c>
      <c r="GC42" s="341">
        <v>0</v>
      </c>
      <c r="GD42" s="338"/>
      <c r="GE42" s="339">
        <v>74.875093250000006</v>
      </c>
      <c r="GF42" s="340">
        <v>9.1300000000000008</v>
      </c>
      <c r="GG42" s="336"/>
      <c r="GH42" s="337">
        <v>0</v>
      </c>
      <c r="GI42" s="341">
        <v>0</v>
      </c>
      <c r="GJ42" s="338"/>
      <c r="GK42" s="339">
        <v>0</v>
      </c>
      <c r="GL42" s="340">
        <v>0</v>
      </c>
      <c r="GM42" s="336"/>
      <c r="GN42" s="337">
        <v>0</v>
      </c>
      <c r="GO42" s="341">
        <v>0</v>
      </c>
      <c r="GP42" s="338"/>
      <c r="GQ42" s="339">
        <v>0</v>
      </c>
      <c r="GR42" s="340">
        <v>0</v>
      </c>
      <c r="GS42" s="336"/>
      <c r="GT42" s="337">
        <v>0</v>
      </c>
      <c r="GU42" s="341">
        <v>0</v>
      </c>
      <c r="GV42" s="338"/>
      <c r="GW42" s="339">
        <v>0</v>
      </c>
      <c r="GX42" s="340">
        <v>0</v>
      </c>
      <c r="GY42" s="336"/>
      <c r="GZ42" s="337">
        <v>3.1061002599999998</v>
      </c>
      <c r="HA42" s="341">
        <v>98.23</v>
      </c>
      <c r="HC42" s="67">
        <v>0</v>
      </c>
      <c r="HD42" s="67">
        <v>0</v>
      </c>
    </row>
    <row r="43" spans="1:212" ht="13.5" thickBot="1" x14ac:dyDescent="0.25">
      <c r="A43" s="336" t="s">
        <v>1512</v>
      </c>
      <c r="B43" s="337"/>
      <c r="C43" s="336"/>
      <c r="D43" s="337">
        <v>97.557861979999998</v>
      </c>
      <c r="E43" s="341">
        <v>93.93</v>
      </c>
      <c r="F43" s="338"/>
      <c r="G43" s="339">
        <v>358.4487861799999</v>
      </c>
      <c r="H43" s="340">
        <v>98.11</v>
      </c>
      <c r="I43" s="336"/>
      <c r="J43" s="337">
        <v>118.84144683999999</v>
      </c>
      <c r="K43" s="341">
        <v>98.25</v>
      </c>
      <c r="L43" s="338"/>
      <c r="M43" s="339">
        <v>16.69373135</v>
      </c>
      <c r="N43" s="340">
        <v>100.75</v>
      </c>
      <c r="O43" s="336"/>
      <c r="P43" s="337">
        <v>271.83103548000008</v>
      </c>
      <c r="Q43" s="341">
        <v>98.36</v>
      </c>
      <c r="R43" s="338"/>
      <c r="S43" s="339">
        <v>64.324740249999991</v>
      </c>
      <c r="T43" s="340">
        <v>98.51</v>
      </c>
      <c r="U43" s="336"/>
      <c r="V43" s="337">
        <v>633.78563298000006</v>
      </c>
      <c r="W43" s="341">
        <v>89.09</v>
      </c>
      <c r="X43" s="338"/>
      <c r="Y43" s="339">
        <v>68.111604569999997</v>
      </c>
      <c r="Z43" s="340">
        <v>89.73</v>
      </c>
      <c r="AA43" s="336"/>
      <c r="AB43" s="337">
        <v>96.414716110000001</v>
      </c>
      <c r="AC43" s="341">
        <v>98.72</v>
      </c>
      <c r="AD43" s="338"/>
      <c r="AE43" s="339">
        <v>94.373533809999984</v>
      </c>
      <c r="AF43" s="340">
        <v>98.42</v>
      </c>
      <c r="AG43" s="336"/>
      <c r="AH43" s="337">
        <v>111.51332651</v>
      </c>
      <c r="AI43" s="341">
        <v>98.13</v>
      </c>
      <c r="AJ43" s="338"/>
      <c r="AK43" s="339">
        <v>7.0203684300000004</v>
      </c>
      <c r="AL43" s="340">
        <v>97.35</v>
      </c>
      <c r="AM43" s="336"/>
      <c r="AN43" s="337">
        <v>219.32612589999999</v>
      </c>
      <c r="AO43" s="341">
        <v>99.78</v>
      </c>
      <c r="AP43" s="338"/>
      <c r="AQ43" s="339">
        <v>174.3784455</v>
      </c>
      <c r="AR43" s="340">
        <v>89.03</v>
      </c>
      <c r="AS43" s="336"/>
      <c r="AT43" s="337">
        <v>712.37579010000002</v>
      </c>
      <c r="AU43" s="341">
        <v>101.46</v>
      </c>
      <c r="AV43" s="338"/>
      <c r="AW43" s="339">
        <v>1369.5902120999999</v>
      </c>
      <c r="AX43" s="340">
        <v>99.27</v>
      </c>
      <c r="AY43" s="336"/>
      <c r="AZ43" s="337">
        <v>28.776506359999999</v>
      </c>
      <c r="BA43" s="341">
        <v>99.03</v>
      </c>
      <c r="BB43" s="338"/>
      <c r="BC43" s="339">
        <v>758.1009967</v>
      </c>
      <c r="BD43" s="340">
        <v>97.86</v>
      </c>
      <c r="BE43" s="336"/>
      <c r="BF43" s="337">
        <v>4.4806236999999998</v>
      </c>
      <c r="BG43" s="341">
        <v>96.72</v>
      </c>
      <c r="BH43" s="338"/>
      <c r="BI43" s="339">
        <v>3860.126561</v>
      </c>
      <c r="BJ43" s="340">
        <v>98.41</v>
      </c>
      <c r="BK43" s="336"/>
      <c r="BL43" s="337">
        <v>1273.2413800300001</v>
      </c>
      <c r="BM43" s="341">
        <v>98.77</v>
      </c>
      <c r="BN43" s="338"/>
      <c r="BO43" s="339">
        <v>33.193441100000001</v>
      </c>
      <c r="BP43" s="340">
        <v>96.68</v>
      </c>
      <c r="BQ43" s="336"/>
      <c r="BR43" s="337">
        <v>231.58417460999999</v>
      </c>
      <c r="BS43" s="341">
        <v>99.74</v>
      </c>
      <c r="BT43" s="338"/>
      <c r="BU43" s="339">
        <v>220.55053149999998</v>
      </c>
      <c r="BV43" s="340">
        <v>99.75</v>
      </c>
      <c r="BW43" s="336"/>
      <c r="BX43" s="337">
        <v>32.554897999999994</v>
      </c>
      <c r="BY43" s="341">
        <v>97.13</v>
      </c>
      <c r="BZ43" s="338"/>
      <c r="CA43" s="339">
        <v>642.12540823000018</v>
      </c>
      <c r="CB43" s="340">
        <v>99.63</v>
      </c>
      <c r="CC43" s="336"/>
      <c r="CD43" s="337">
        <v>3803.23262604</v>
      </c>
      <c r="CE43" s="341">
        <v>99.16</v>
      </c>
      <c r="CF43" s="338"/>
      <c r="CG43" s="339">
        <v>1479.2060899199998</v>
      </c>
      <c r="CH43" s="340">
        <v>99.19</v>
      </c>
      <c r="CI43" s="336"/>
      <c r="CJ43" s="337">
        <v>183.69659580999999</v>
      </c>
      <c r="CK43" s="341">
        <v>98.54</v>
      </c>
      <c r="CL43" s="338"/>
      <c r="CM43" s="339">
        <v>426.94814024999999</v>
      </c>
      <c r="CN43" s="340">
        <v>96.38</v>
      </c>
      <c r="CO43" s="336"/>
      <c r="CP43" s="337">
        <v>599.88434095000002</v>
      </c>
      <c r="CQ43" s="341">
        <v>96.91</v>
      </c>
      <c r="CR43" s="338"/>
      <c r="CS43" s="339">
        <v>26.07815639</v>
      </c>
      <c r="CT43" s="340">
        <v>99.83</v>
      </c>
      <c r="CU43" s="336"/>
      <c r="CV43" s="337">
        <v>189.49683659999997</v>
      </c>
      <c r="CW43" s="341">
        <v>99.61</v>
      </c>
      <c r="CX43" s="338"/>
      <c r="CY43" s="339">
        <v>187.09445550999999</v>
      </c>
      <c r="CZ43" s="340">
        <v>92.54</v>
      </c>
      <c r="DA43" s="336"/>
      <c r="DB43" s="337">
        <v>50.347110399999998</v>
      </c>
      <c r="DC43" s="341">
        <v>98.23</v>
      </c>
      <c r="DD43" s="338"/>
      <c r="DE43" s="339">
        <v>633.40924839000013</v>
      </c>
      <c r="DF43" s="340">
        <v>99.32</v>
      </c>
      <c r="DG43" s="336"/>
      <c r="DH43" s="337">
        <v>692.67926952999994</v>
      </c>
      <c r="DI43" s="341">
        <v>97.91</v>
      </c>
      <c r="DJ43" s="338"/>
      <c r="DK43" s="339">
        <v>172.18266274999999</v>
      </c>
      <c r="DL43" s="340">
        <v>99.54</v>
      </c>
      <c r="DM43" s="336"/>
      <c r="DN43" s="337">
        <v>68.157742749999997</v>
      </c>
      <c r="DO43" s="341">
        <v>96.73</v>
      </c>
      <c r="DP43" s="338"/>
      <c r="DQ43" s="339">
        <v>112.59131794</v>
      </c>
      <c r="DR43" s="340">
        <v>93.41</v>
      </c>
      <c r="DS43" s="336"/>
      <c r="DT43" s="337">
        <v>73.251198049999985</v>
      </c>
      <c r="DU43" s="341">
        <v>98.05</v>
      </c>
      <c r="DV43" s="338"/>
      <c r="DW43" s="339">
        <v>25.775182000000001</v>
      </c>
      <c r="DX43" s="340">
        <v>0.99</v>
      </c>
      <c r="DY43" s="336"/>
      <c r="DZ43" s="337">
        <v>322.62059199999999</v>
      </c>
      <c r="EA43" s="341">
        <v>0.91</v>
      </c>
      <c r="EB43" s="338"/>
      <c r="EC43" s="339">
        <v>1068.039454</v>
      </c>
      <c r="ED43" s="340">
        <v>0.84</v>
      </c>
      <c r="EE43" s="336"/>
      <c r="EF43" s="337">
        <v>165.88137900000001</v>
      </c>
      <c r="EG43" s="341">
        <v>0.87</v>
      </c>
      <c r="EH43" s="338"/>
      <c r="EI43" s="339">
        <v>604.32667900000001</v>
      </c>
      <c r="EJ43" s="340">
        <v>1</v>
      </c>
      <c r="EK43" s="336"/>
      <c r="EL43" s="337">
        <v>336.13158600000003</v>
      </c>
      <c r="EM43" s="341">
        <v>1</v>
      </c>
      <c r="EN43" s="338"/>
      <c r="EO43" s="339">
        <v>147.16031899999999</v>
      </c>
      <c r="EP43" s="340">
        <v>1</v>
      </c>
      <c r="EQ43" s="336"/>
      <c r="ER43" s="337">
        <v>271.13140199999998</v>
      </c>
      <c r="ES43" s="341">
        <v>1</v>
      </c>
      <c r="ET43" s="338"/>
      <c r="EU43" s="339">
        <v>44.168869000000001</v>
      </c>
      <c r="EV43" s="340">
        <v>96</v>
      </c>
      <c r="EW43" s="336"/>
      <c r="EX43" s="337">
        <v>410.727104</v>
      </c>
      <c r="EY43" s="341">
        <v>100</v>
      </c>
      <c r="EZ43" s="338"/>
      <c r="FA43" s="339">
        <v>29.829153999999999</v>
      </c>
      <c r="FB43" s="340">
        <v>100</v>
      </c>
      <c r="FC43" s="336"/>
      <c r="FD43" s="337">
        <v>131.23221599999999</v>
      </c>
      <c r="FE43" s="341">
        <v>93</v>
      </c>
      <c r="FF43" s="338"/>
      <c r="FG43" s="339">
        <v>178.34847099999999</v>
      </c>
      <c r="FH43" s="340">
        <v>94</v>
      </c>
      <c r="FI43" s="336"/>
      <c r="FJ43" s="337">
        <v>12.935613</v>
      </c>
      <c r="FK43" s="341">
        <v>95</v>
      </c>
      <c r="FL43" s="338"/>
      <c r="FM43" s="339">
        <v>30.50310627</v>
      </c>
      <c r="FN43" s="340">
        <v>99.38</v>
      </c>
      <c r="FO43" s="336"/>
      <c r="FP43" s="337">
        <v>41.153688450000004</v>
      </c>
      <c r="FQ43" s="341">
        <v>94.43</v>
      </c>
      <c r="FR43" s="338"/>
      <c r="FS43" s="339">
        <v>40.39245974</v>
      </c>
      <c r="FT43" s="340">
        <v>95.13</v>
      </c>
      <c r="FU43" s="336"/>
      <c r="FV43" s="337">
        <v>99.272965859999999</v>
      </c>
      <c r="FW43" s="341">
        <v>95.5</v>
      </c>
      <c r="FX43" s="338"/>
      <c r="FY43" s="339">
        <v>172.26847530000001</v>
      </c>
      <c r="FZ43" s="340">
        <v>97.85</v>
      </c>
      <c r="GA43" s="336"/>
      <c r="GB43" s="337">
        <v>0</v>
      </c>
      <c r="GC43" s="341">
        <v>0</v>
      </c>
      <c r="GD43" s="338"/>
      <c r="GE43" s="339">
        <v>814.47251195000001</v>
      </c>
      <c r="GF43" s="340">
        <v>99.31</v>
      </c>
      <c r="GG43" s="336"/>
      <c r="GH43" s="337">
        <v>254.92770281999998</v>
      </c>
      <c r="GI43" s="341">
        <v>98.57</v>
      </c>
      <c r="GJ43" s="338"/>
      <c r="GK43" s="339">
        <v>112.09697582999998</v>
      </c>
      <c r="GL43" s="340">
        <v>96.14</v>
      </c>
      <c r="GM43" s="336"/>
      <c r="GN43" s="337">
        <v>153.05698833000002</v>
      </c>
      <c r="GO43" s="341">
        <v>99.31</v>
      </c>
      <c r="GP43" s="338"/>
      <c r="GQ43" s="339">
        <v>427.18252898000003</v>
      </c>
      <c r="GR43" s="340">
        <v>93.92</v>
      </c>
      <c r="GS43" s="336"/>
      <c r="GT43" s="337">
        <v>292.68708884000006</v>
      </c>
      <c r="GU43" s="341">
        <v>95.36</v>
      </c>
      <c r="GV43" s="338"/>
      <c r="GW43" s="339">
        <v>1241.5363769100002</v>
      </c>
      <c r="GX43" s="340">
        <v>94.92</v>
      </c>
      <c r="GY43" s="336"/>
      <c r="GZ43" s="337">
        <v>3.1061002599999998</v>
      </c>
      <c r="HA43" s="341">
        <v>98.23</v>
      </c>
      <c r="HC43" s="67">
        <v>0</v>
      </c>
      <c r="HD43" s="67">
        <v>0</v>
      </c>
    </row>
    <row r="44" spans="1:212" ht="13.5" thickBot="1" x14ac:dyDescent="0.25">
      <c r="F44" s="333"/>
      <c r="G44" s="334"/>
      <c r="H44" s="335"/>
      <c r="L44" s="333"/>
      <c r="M44" s="334"/>
      <c r="N44" s="335"/>
      <c r="R44" s="333"/>
      <c r="S44" s="334"/>
      <c r="T44" s="335"/>
      <c r="X44" s="333"/>
      <c r="Y44" s="334"/>
      <c r="Z44" s="335"/>
      <c r="AD44" s="333"/>
      <c r="AE44" s="334"/>
      <c r="AF44" s="335"/>
      <c r="AJ44" s="333"/>
      <c r="AK44" s="334"/>
      <c r="AL44" s="335"/>
      <c r="AP44" s="333"/>
      <c r="AQ44" s="334"/>
      <c r="AR44" s="335"/>
      <c r="AV44" s="333"/>
      <c r="AW44" s="334"/>
      <c r="AX44" s="335"/>
      <c r="BB44" s="333"/>
      <c r="BC44" s="334"/>
      <c r="BD44" s="335"/>
      <c r="BH44" s="333"/>
      <c r="BI44" s="334"/>
      <c r="BJ44" s="335"/>
      <c r="BN44" s="333"/>
      <c r="BO44" s="334"/>
      <c r="BP44" s="335"/>
      <c r="BT44" s="333"/>
      <c r="BU44" s="334"/>
      <c r="BV44" s="335"/>
      <c r="BZ44" s="333"/>
      <c r="CA44" s="334"/>
      <c r="CB44" s="335"/>
      <c r="CF44" s="333"/>
      <c r="CG44" s="334"/>
      <c r="CH44" s="335"/>
      <c r="CL44" s="333"/>
      <c r="CM44" s="334"/>
      <c r="CN44" s="335"/>
      <c r="CR44" s="333"/>
      <c r="CS44" s="334"/>
      <c r="CT44" s="335"/>
      <c r="CX44" s="333"/>
      <c r="CY44" s="334"/>
      <c r="CZ44" s="335"/>
      <c r="DD44" s="333"/>
      <c r="DE44" s="334"/>
      <c r="DF44" s="335"/>
      <c r="DJ44" s="333"/>
      <c r="DK44" s="334"/>
      <c r="DL44" s="335"/>
      <c r="DP44" s="333"/>
      <c r="DQ44" s="334"/>
      <c r="DR44" s="335"/>
      <c r="DV44" s="333"/>
      <c r="DW44" s="334"/>
      <c r="DX44" s="335"/>
      <c r="EB44" s="333"/>
      <c r="EC44" s="334"/>
      <c r="ED44" s="335"/>
      <c r="EH44" s="333"/>
      <c r="EI44" s="334"/>
      <c r="EJ44" s="335"/>
      <c r="EN44" s="333"/>
      <c r="EO44" s="334"/>
      <c r="EP44" s="335"/>
      <c r="ET44" s="333"/>
      <c r="EU44" s="334"/>
      <c r="EV44" s="335"/>
      <c r="EZ44" s="333"/>
      <c r="FA44" s="334"/>
      <c r="FB44" s="335"/>
      <c r="FF44" s="333"/>
      <c r="FG44" s="334"/>
      <c r="FH44" s="335"/>
      <c r="FL44" s="333"/>
      <c r="FM44" s="334"/>
      <c r="FN44" s="335"/>
      <c r="FR44" s="333"/>
      <c r="FS44" s="334"/>
      <c r="FT44" s="335"/>
      <c r="FX44" s="333"/>
      <c r="FY44" s="334"/>
      <c r="FZ44" s="335"/>
      <c r="GD44" s="333"/>
      <c r="GE44" s="334"/>
      <c r="GF44" s="335"/>
      <c r="GJ44" s="333"/>
      <c r="GK44" s="334"/>
      <c r="GL44" s="335"/>
      <c r="GP44" s="333"/>
      <c r="GQ44" s="334"/>
      <c r="GR44" s="335"/>
      <c r="GV44" s="333"/>
      <c r="GW44" s="334"/>
      <c r="GX44" s="335"/>
    </row>
    <row r="45" spans="1:212" x14ac:dyDescent="0.2">
      <c r="A45" s="342" t="s">
        <v>1513</v>
      </c>
      <c r="B45" s="343"/>
      <c r="C45" s="342"/>
      <c r="D45" s="343">
        <v>15</v>
      </c>
      <c r="E45" s="347"/>
      <c r="F45" s="344"/>
      <c r="G45" s="345">
        <v>64</v>
      </c>
      <c r="H45" s="346"/>
      <c r="I45" s="342"/>
      <c r="J45" s="343">
        <v>64</v>
      </c>
      <c r="K45" s="347"/>
      <c r="L45" s="344"/>
      <c r="M45" s="345">
        <v>18</v>
      </c>
      <c r="N45" s="346"/>
      <c r="O45" s="342"/>
      <c r="P45" s="343">
        <v>70</v>
      </c>
      <c r="Q45" s="347"/>
      <c r="R45" s="344"/>
      <c r="S45" s="345">
        <v>35</v>
      </c>
      <c r="T45" s="346"/>
      <c r="U45" s="342"/>
      <c r="V45" s="343">
        <v>9</v>
      </c>
      <c r="W45" s="347"/>
      <c r="X45" s="344"/>
      <c r="Y45" s="345">
        <v>7</v>
      </c>
      <c r="Z45" s="346"/>
      <c r="AA45" s="342"/>
      <c r="AB45" s="343">
        <v>49</v>
      </c>
      <c r="AC45" s="347"/>
      <c r="AD45" s="344"/>
      <c r="AE45" s="345">
        <v>45</v>
      </c>
      <c r="AF45" s="346"/>
      <c r="AG45" s="342"/>
      <c r="AH45" s="343">
        <v>130</v>
      </c>
      <c r="AI45" s="347"/>
      <c r="AJ45" s="344"/>
      <c r="AK45" s="345">
        <v>4</v>
      </c>
      <c r="AL45" s="346"/>
      <c r="AM45" s="342"/>
      <c r="AN45" s="343">
        <v>226</v>
      </c>
      <c r="AO45" s="347"/>
      <c r="AP45" s="344"/>
      <c r="AQ45" s="345">
        <v>86</v>
      </c>
      <c r="AR45" s="346"/>
      <c r="AS45" s="342"/>
      <c r="AT45" s="343">
        <v>3973</v>
      </c>
      <c r="AU45" s="347"/>
      <c r="AV45" s="344"/>
      <c r="AW45" s="345">
        <v>71</v>
      </c>
      <c r="AX45" s="346"/>
      <c r="AY45" s="342"/>
      <c r="AZ45" s="343">
        <v>11765</v>
      </c>
      <c r="BA45" s="347"/>
      <c r="BB45" s="344"/>
      <c r="BC45" s="345">
        <v>2021</v>
      </c>
      <c r="BD45" s="346"/>
      <c r="BE45" s="342"/>
      <c r="BF45" s="343">
        <v>28</v>
      </c>
      <c r="BG45" s="347"/>
      <c r="BH45" s="344"/>
      <c r="BI45" s="345">
        <v>1983</v>
      </c>
      <c r="BJ45" s="346"/>
      <c r="BK45" s="342"/>
      <c r="BL45" s="343">
        <v>974</v>
      </c>
      <c r="BM45" s="347"/>
      <c r="BN45" s="344"/>
      <c r="BO45" s="345">
        <v>68</v>
      </c>
      <c r="BP45" s="346"/>
      <c r="BQ45" s="342"/>
      <c r="BR45" s="343">
        <v>298</v>
      </c>
      <c r="BS45" s="347"/>
      <c r="BT45" s="344"/>
      <c r="BU45" s="345">
        <v>204</v>
      </c>
      <c r="BV45" s="346"/>
      <c r="BW45" s="342"/>
      <c r="BX45" s="343">
        <v>35</v>
      </c>
      <c r="BY45" s="347"/>
      <c r="BZ45" s="344"/>
      <c r="CA45" s="345">
        <v>1416</v>
      </c>
      <c r="CB45" s="346"/>
      <c r="CC45" s="342"/>
      <c r="CD45" s="343">
        <v>4864</v>
      </c>
      <c r="CE45" s="347"/>
      <c r="CF45" s="344"/>
      <c r="CG45" s="345">
        <v>2532</v>
      </c>
      <c r="CH45" s="346"/>
      <c r="CI45" s="342"/>
      <c r="CJ45" s="343">
        <v>1</v>
      </c>
      <c r="CK45" s="347"/>
      <c r="CL45" s="344"/>
      <c r="CM45" s="345">
        <v>11</v>
      </c>
      <c r="CN45" s="346"/>
      <c r="CO45" s="342"/>
      <c r="CP45" s="343">
        <v>11</v>
      </c>
      <c r="CQ45" s="347"/>
      <c r="CR45" s="344"/>
      <c r="CS45" s="345">
        <v>254</v>
      </c>
      <c r="CT45" s="346"/>
      <c r="CU45" s="342"/>
      <c r="CV45" s="343">
        <v>680</v>
      </c>
      <c r="CW45" s="347"/>
      <c r="CX45" s="344"/>
      <c r="CY45" s="345">
        <v>758</v>
      </c>
      <c r="CZ45" s="346"/>
      <c r="DA45" s="342"/>
      <c r="DB45" s="343">
        <v>104</v>
      </c>
      <c r="DC45" s="347"/>
      <c r="DD45" s="344"/>
      <c r="DE45" s="345">
        <v>240</v>
      </c>
      <c r="DF45" s="346"/>
      <c r="DG45" s="342"/>
      <c r="DH45" s="343">
        <v>239</v>
      </c>
      <c r="DI45" s="347"/>
      <c r="DJ45" s="344"/>
      <c r="DK45" s="345">
        <v>154</v>
      </c>
      <c r="DL45" s="346"/>
      <c r="DM45" s="342"/>
      <c r="DN45" s="343">
        <v>37</v>
      </c>
      <c r="DO45" s="347"/>
      <c r="DP45" s="344"/>
      <c r="DQ45" s="345">
        <v>51</v>
      </c>
      <c r="DR45" s="346"/>
      <c r="DS45" s="342"/>
      <c r="DT45" s="343">
        <v>18</v>
      </c>
      <c r="DU45" s="347"/>
      <c r="DV45" s="344"/>
      <c r="DW45" s="345">
        <v>85</v>
      </c>
      <c r="DX45" s="346"/>
      <c r="DY45" s="342"/>
      <c r="DZ45" s="343">
        <v>1043</v>
      </c>
      <c r="EA45" s="347"/>
      <c r="EB45" s="344"/>
      <c r="EC45" s="345">
        <v>3496</v>
      </c>
      <c r="ED45" s="346"/>
      <c r="EE45" s="342"/>
      <c r="EF45" s="343">
        <v>643</v>
      </c>
      <c r="EG45" s="347"/>
      <c r="EH45" s="344"/>
      <c r="EI45" s="345">
        <v>1381</v>
      </c>
      <c r="EJ45" s="346"/>
      <c r="EK45" s="342"/>
      <c r="EL45" s="343">
        <v>656</v>
      </c>
      <c r="EM45" s="347"/>
      <c r="EN45" s="344"/>
      <c r="EO45" s="345">
        <v>514</v>
      </c>
      <c r="EP45" s="346"/>
      <c r="EQ45" s="342"/>
      <c r="ER45" s="343">
        <v>71</v>
      </c>
      <c r="ES45" s="347"/>
      <c r="ET45" s="344"/>
      <c r="EU45" s="345">
        <v>197</v>
      </c>
      <c r="EV45" s="346"/>
      <c r="EW45" s="342"/>
      <c r="EX45" s="343">
        <v>35</v>
      </c>
      <c r="EY45" s="347"/>
      <c r="EZ45" s="344"/>
      <c r="FA45" s="345">
        <v>853</v>
      </c>
      <c r="FB45" s="346"/>
      <c r="FC45" s="342"/>
      <c r="FD45" s="343">
        <v>2621</v>
      </c>
      <c r="FE45" s="347"/>
      <c r="FF45" s="344"/>
      <c r="FG45" s="345">
        <v>302</v>
      </c>
      <c r="FH45" s="346"/>
      <c r="FI45" s="342"/>
      <c r="FJ45" s="343">
        <v>48</v>
      </c>
      <c r="FK45" s="347"/>
      <c r="FL45" s="344"/>
      <c r="FM45" s="345">
        <v>9</v>
      </c>
      <c r="FN45" s="346"/>
      <c r="FO45" s="342"/>
      <c r="FP45" s="343">
        <v>10</v>
      </c>
      <c r="FQ45" s="347"/>
      <c r="FR45" s="344"/>
      <c r="FS45" s="345">
        <v>11</v>
      </c>
      <c r="FT45" s="346"/>
      <c r="FU45" s="342"/>
      <c r="FV45" s="343">
        <v>10</v>
      </c>
      <c r="FW45" s="347"/>
      <c r="FX45" s="344"/>
      <c r="FY45" s="345">
        <v>794</v>
      </c>
      <c r="FZ45" s="346"/>
      <c r="GA45" s="342"/>
      <c r="GB45" s="343">
        <v>408</v>
      </c>
      <c r="GC45" s="347"/>
      <c r="GD45" s="344"/>
      <c r="GE45" s="345">
        <v>1458</v>
      </c>
      <c r="GF45" s="346"/>
      <c r="GG45" s="342"/>
      <c r="GH45" s="343">
        <v>1</v>
      </c>
      <c r="GI45" s="347"/>
      <c r="GJ45" s="344"/>
      <c r="GK45" s="345">
        <v>1</v>
      </c>
      <c r="GL45" s="346"/>
      <c r="GM45" s="342"/>
      <c r="GN45" s="343">
        <v>16</v>
      </c>
      <c r="GO45" s="347"/>
      <c r="GP45" s="344"/>
      <c r="GQ45" s="345">
        <v>15</v>
      </c>
      <c r="GR45" s="346"/>
      <c r="GS45" s="342"/>
      <c r="GT45" s="343">
        <v>17</v>
      </c>
      <c r="GU45" s="347"/>
      <c r="GV45" s="344"/>
      <c r="GW45" s="345">
        <v>17</v>
      </c>
      <c r="GX45" s="346"/>
      <c r="GY45" s="342"/>
      <c r="GZ45" s="343">
        <v>16</v>
      </c>
      <c r="HA45" s="347"/>
      <c r="HC45" s="67">
        <v>0</v>
      </c>
    </row>
    <row r="46" spans="1:212" ht="13.5" thickBot="1" x14ac:dyDescent="0.25">
      <c r="A46" s="348" t="s">
        <v>133</v>
      </c>
      <c r="B46" s="349"/>
      <c r="C46" s="348"/>
      <c r="D46" s="349">
        <v>6924009.0913333334</v>
      </c>
      <c r="E46" s="353"/>
      <c r="F46" s="350"/>
      <c r="G46" s="351">
        <v>5708654.62796875</v>
      </c>
      <c r="H46" s="352"/>
      <c r="I46" s="348"/>
      <c r="J46" s="349">
        <v>1889794.5543750001</v>
      </c>
      <c r="K46" s="353"/>
      <c r="L46" s="350"/>
      <c r="M46" s="351">
        <v>920483.35222222225</v>
      </c>
      <c r="N46" s="352"/>
      <c r="O46" s="348"/>
      <c r="P46" s="349">
        <v>3948079.5381428576</v>
      </c>
      <c r="Q46" s="353"/>
      <c r="R46" s="350"/>
      <c r="S46" s="351">
        <v>1865811.3137142856</v>
      </c>
      <c r="T46" s="352"/>
      <c r="U46" s="348"/>
      <c r="V46" s="349">
        <v>79041726.36666666</v>
      </c>
      <c r="W46" s="353"/>
      <c r="X46" s="350"/>
      <c r="Y46" s="351">
        <v>10844752.614285713</v>
      </c>
      <c r="Z46" s="352"/>
      <c r="AA46" s="348"/>
      <c r="AB46" s="349">
        <v>1992859.4614285715</v>
      </c>
      <c r="AC46" s="353"/>
      <c r="AD46" s="350"/>
      <c r="AE46" s="351">
        <v>2130751.2593333335</v>
      </c>
      <c r="AF46" s="352"/>
      <c r="AG46" s="348"/>
      <c r="AH46" s="349">
        <v>874409.55230769224</v>
      </c>
      <c r="AI46" s="353"/>
      <c r="AJ46" s="350"/>
      <c r="AK46" s="351">
        <v>1802836.5674999999</v>
      </c>
      <c r="AL46" s="352"/>
      <c r="AM46" s="348"/>
      <c r="AN46" s="349">
        <v>972577.05</v>
      </c>
      <c r="AO46" s="353"/>
      <c r="AP46" s="350"/>
      <c r="AQ46" s="351">
        <v>2277383.5186046511</v>
      </c>
      <c r="AR46" s="352"/>
      <c r="AS46" s="348"/>
      <c r="AT46" s="349">
        <v>176721.32275358669</v>
      </c>
      <c r="AU46" s="353"/>
      <c r="AV46" s="350"/>
      <c r="AW46" s="351">
        <v>19431038.450704224</v>
      </c>
      <c r="AX46" s="352"/>
      <c r="AY46" s="348"/>
      <c r="AZ46" s="349">
        <v>2469.8186859328516</v>
      </c>
      <c r="BA46" s="353"/>
      <c r="BB46" s="350"/>
      <c r="BC46" s="351">
        <v>383301.26467095496</v>
      </c>
      <c r="BD46" s="352"/>
      <c r="BE46" s="348"/>
      <c r="BF46" s="349">
        <v>165449.70071428572</v>
      </c>
      <c r="BG46" s="353"/>
      <c r="BH46" s="350"/>
      <c r="BI46" s="351">
        <v>1978008.3025718608</v>
      </c>
      <c r="BJ46" s="352"/>
      <c r="BK46" s="348"/>
      <c r="BL46" s="349">
        <v>1323513.8501026693</v>
      </c>
      <c r="BM46" s="353"/>
      <c r="BN46" s="350"/>
      <c r="BO46" s="351">
        <v>504981.42955882353</v>
      </c>
      <c r="BP46" s="352"/>
      <c r="BQ46" s="348"/>
      <c r="BR46" s="349">
        <v>779070.35805369122</v>
      </c>
      <c r="BS46" s="353"/>
      <c r="BT46" s="350"/>
      <c r="BU46" s="351">
        <v>1083902.1318627452</v>
      </c>
      <c r="BV46" s="352"/>
      <c r="BW46" s="348"/>
      <c r="BX46" s="349">
        <v>957384.86428571434</v>
      </c>
      <c r="BY46" s="353"/>
      <c r="BZ46" s="350"/>
      <c r="CA46" s="351">
        <v>455163.22365819215</v>
      </c>
      <c r="CB46" s="352"/>
      <c r="CC46" s="348"/>
      <c r="CD46" s="349">
        <v>788576.48807565786</v>
      </c>
      <c r="CE46" s="353"/>
      <c r="CF46" s="350"/>
      <c r="CG46" s="351">
        <v>589045.64731437596</v>
      </c>
      <c r="CH46" s="352"/>
      <c r="CI46" s="348"/>
      <c r="CJ46" s="349">
        <v>186413740.72999999</v>
      </c>
      <c r="CK46" s="353"/>
      <c r="CL46" s="350"/>
      <c r="CM46" s="351">
        <v>40272013.117272727</v>
      </c>
      <c r="CN46" s="352"/>
      <c r="CO46" s="348"/>
      <c r="CP46" s="349">
        <v>56272861.873636365</v>
      </c>
      <c r="CQ46" s="353"/>
      <c r="CR46" s="350"/>
      <c r="CS46" s="351">
        <v>102858.65070866143</v>
      </c>
      <c r="CT46" s="352"/>
      <c r="CU46" s="348"/>
      <c r="CV46" s="349">
        <v>279751.33779411763</v>
      </c>
      <c r="CW46" s="353"/>
      <c r="CX46" s="350"/>
      <c r="CY46" s="351">
        <v>266767.86754617415</v>
      </c>
      <c r="CZ46" s="352"/>
      <c r="DA46" s="348"/>
      <c r="DB46" s="349">
        <v>492834.33423076919</v>
      </c>
      <c r="DC46" s="353"/>
      <c r="DD46" s="350"/>
      <c r="DE46" s="351">
        <v>2657069.2829166665</v>
      </c>
      <c r="DF46" s="352"/>
      <c r="DG46" s="348"/>
      <c r="DH46" s="349">
        <v>2960641.3418410043</v>
      </c>
      <c r="DI46" s="353"/>
      <c r="DJ46" s="350"/>
      <c r="DK46" s="351">
        <v>1123221.8999999999</v>
      </c>
      <c r="DL46" s="352"/>
      <c r="DM46" s="348"/>
      <c r="DN46" s="349">
        <v>1904324.6035135135</v>
      </c>
      <c r="DO46" s="353"/>
      <c r="DP46" s="350"/>
      <c r="DQ46" s="351">
        <v>2363323.0803921567</v>
      </c>
      <c r="DR46" s="352"/>
      <c r="DS46" s="348"/>
      <c r="DT46" s="349">
        <v>4150128.4144444442</v>
      </c>
      <c r="DU46" s="353"/>
      <c r="DV46" s="350"/>
      <c r="DW46" s="351">
        <v>306441.10588235292</v>
      </c>
      <c r="DX46" s="352"/>
      <c r="DY46" s="348"/>
      <c r="DZ46" s="349">
        <v>337662.5465004794</v>
      </c>
      <c r="EA46" s="353"/>
      <c r="EB46" s="350"/>
      <c r="EC46" s="351">
        <v>355974.3246567506</v>
      </c>
      <c r="ED46" s="352"/>
      <c r="EE46" s="348"/>
      <c r="EF46" s="349">
        <v>296224.13530326594</v>
      </c>
      <c r="EG46" s="353"/>
      <c r="EH46" s="350"/>
      <c r="EI46" s="351">
        <v>439005.47356987692</v>
      </c>
      <c r="EJ46" s="352"/>
      <c r="EK46" s="348"/>
      <c r="EL46" s="349">
        <v>512275.47408536583</v>
      </c>
      <c r="EM46" s="353"/>
      <c r="EN46" s="350"/>
      <c r="EO46" s="351">
        <v>286578.12256809336</v>
      </c>
      <c r="EP46" s="352"/>
      <c r="EQ46" s="348"/>
      <c r="ER46" s="349">
        <v>3820622.9859154928</v>
      </c>
      <c r="ES46" s="353"/>
      <c r="ET46" s="350"/>
      <c r="EU46" s="351">
        <v>233590.28340101521</v>
      </c>
      <c r="EV46" s="352"/>
      <c r="EW46" s="348"/>
      <c r="EX46" s="349">
        <v>11772538.928571429</v>
      </c>
      <c r="EY46" s="353"/>
      <c r="EZ46" s="350"/>
      <c r="FA46" s="351">
        <v>35006.628686987104</v>
      </c>
      <c r="FB46" s="352"/>
      <c r="FC46" s="348"/>
      <c r="FD46" s="349">
        <v>53345.314383822966</v>
      </c>
      <c r="FE46" s="353"/>
      <c r="FF46" s="350"/>
      <c r="FG46" s="351">
        <v>629189.47251655627</v>
      </c>
      <c r="FH46" s="352"/>
      <c r="FI46" s="348"/>
      <c r="FJ46" s="349">
        <v>282554.99708333332</v>
      </c>
      <c r="FK46" s="353"/>
      <c r="FL46" s="350"/>
      <c r="FM46" s="351">
        <v>3410172.4144444447</v>
      </c>
      <c r="FN46" s="352"/>
      <c r="FO46" s="348"/>
      <c r="FP46" s="349">
        <v>4358087.4330000002</v>
      </c>
      <c r="FQ46" s="353"/>
      <c r="FR46" s="350"/>
      <c r="FS46" s="351">
        <v>3860237.4790909095</v>
      </c>
      <c r="FT46" s="352"/>
      <c r="FU46" s="348"/>
      <c r="FV46" s="349">
        <v>10394721.449999999</v>
      </c>
      <c r="FW46" s="353"/>
      <c r="FX46" s="350"/>
      <c r="FY46" s="351">
        <v>221721.61989924431</v>
      </c>
      <c r="FZ46" s="352"/>
      <c r="GA46" s="348"/>
      <c r="GB46" s="349">
        <v>862725.0267156862</v>
      </c>
      <c r="GC46" s="353"/>
      <c r="GD46" s="350"/>
      <c r="GE46" s="351">
        <v>562638.19979423867</v>
      </c>
      <c r="GF46" s="352"/>
      <c r="GG46" s="348"/>
      <c r="GH46" s="349">
        <v>258644150.69</v>
      </c>
      <c r="GI46" s="353"/>
      <c r="GJ46" s="350"/>
      <c r="GK46" s="351">
        <v>116610810.04000001</v>
      </c>
      <c r="GL46" s="352"/>
      <c r="GM46" s="348"/>
      <c r="GN46" s="349">
        <v>9631891.3937500007</v>
      </c>
      <c r="GO46" s="353"/>
      <c r="GP46" s="350"/>
      <c r="GQ46" s="351">
        <v>30322557.106666669</v>
      </c>
      <c r="GR46" s="352"/>
      <c r="GS46" s="348"/>
      <c r="GT46" s="349">
        <v>18054392.970588237</v>
      </c>
      <c r="GU46" s="353"/>
      <c r="GV46" s="350"/>
      <c r="GW46" s="351">
        <v>76943364.882352948</v>
      </c>
      <c r="GX46" s="352"/>
      <c r="GY46" s="348"/>
      <c r="GZ46" s="349">
        <v>197638.64874999999</v>
      </c>
      <c r="HA46" s="353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6"/>
  <sheetViews>
    <sheetView workbookViewId="0"/>
  </sheetViews>
  <sheetFormatPr defaultRowHeight="12.75" x14ac:dyDescent="0.2"/>
  <cols>
    <col min="1" max="1" width="31" style="67" customWidth="1"/>
    <col min="2" max="2" width="9.140625" style="332"/>
    <col min="3" max="3" width="28.28515625" style="67" customWidth="1"/>
    <col min="4" max="4" width="10.28515625" style="332" customWidth="1"/>
    <col min="5" max="5" width="6" style="68" customWidth="1"/>
    <col min="6" max="6" width="28.28515625" style="67" customWidth="1"/>
    <col min="7" max="7" width="10.28515625" style="332" customWidth="1"/>
    <col min="8" max="8" width="6" style="68" customWidth="1"/>
    <col min="9" max="9" width="28.28515625" style="67" customWidth="1"/>
    <col min="10" max="10" width="10.28515625" style="332" customWidth="1"/>
    <col min="11" max="11" width="6" style="68" customWidth="1"/>
    <col min="12" max="12" width="28.28515625" style="67" customWidth="1"/>
    <col min="13" max="13" width="10.28515625" style="332" customWidth="1"/>
    <col min="14" max="14" width="6" style="68" customWidth="1"/>
    <col min="15" max="15" width="28.28515625" style="67" customWidth="1"/>
    <col min="16" max="16" width="10.28515625" style="332" customWidth="1"/>
    <col min="17" max="17" width="6" style="68" customWidth="1"/>
    <col min="18" max="18" width="28.28515625" style="67" customWidth="1"/>
    <col min="19" max="19" width="10.28515625" style="332" customWidth="1"/>
    <col min="20" max="20" width="6" style="68" customWidth="1"/>
    <col min="21" max="21" width="28.28515625" style="67" customWidth="1"/>
    <col min="22" max="22" width="10.28515625" style="332" customWidth="1"/>
    <col min="23" max="23" width="6" style="68" customWidth="1"/>
    <col min="24" max="24" width="28.28515625" style="67" customWidth="1"/>
    <col min="25" max="25" width="10.28515625" style="332" customWidth="1"/>
    <col min="26" max="26" width="6" style="68" customWidth="1"/>
    <col min="27" max="27" width="28.28515625" style="67" customWidth="1"/>
    <col min="28" max="28" width="10.28515625" style="332" customWidth="1"/>
    <col min="29" max="29" width="6" style="68" customWidth="1"/>
    <col min="30" max="30" width="28.28515625" style="67" customWidth="1"/>
    <col min="31" max="31" width="10.28515625" style="332" customWidth="1"/>
    <col min="32" max="32" width="6" style="68" customWidth="1"/>
    <col min="33" max="33" width="28.28515625" style="67" customWidth="1"/>
    <col min="34" max="34" width="10.28515625" style="332" customWidth="1"/>
    <col min="35" max="35" width="6" style="68" customWidth="1"/>
    <col min="36" max="36" width="28.28515625" style="67" customWidth="1"/>
    <col min="37" max="37" width="10.28515625" style="332" customWidth="1"/>
    <col min="38" max="38" width="6" style="68" customWidth="1"/>
    <col min="39" max="39" width="28.28515625" style="67" customWidth="1"/>
    <col min="40" max="40" width="10.28515625" style="332" customWidth="1"/>
    <col min="41" max="41" width="6" style="68" customWidth="1"/>
    <col min="42" max="42" width="28.28515625" style="67" customWidth="1"/>
    <col min="43" max="43" width="10.28515625" style="332" customWidth="1"/>
    <col min="44" max="44" width="6" style="68" customWidth="1"/>
    <col min="45" max="45" width="28.28515625" style="67" customWidth="1"/>
    <col min="46" max="46" width="10.28515625" style="332" customWidth="1"/>
    <col min="47" max="47" width="6" style="68" customWidth="1"/>
    <col min="48" max="48" width="28.28515625" style="67" customWidth="1"/>
    <col min="49" max="49" width="10.28515625" style="332" customWidth="1"/>
    <col min="50" max="50" width="6" style="68" customWidth="1"/>
    <col min="51" max="51" width="28.28515625" style="67" customWidth="1"/>
    <col min="52" max="52" width="10.28515625" style="332" customWidth="1"/>
    <col min="53" max="53" width="6" style="68" customWidth="1"/>
    <col min="54" max="54" width="28.28515625" style="67" customWidth="1"/>
    <col min="55" max="55" width="10.28515625" style="332" customWidth="1"/>
    <col min="56" max="56" width="6" style="68" customWidth="1"/>
    <col min="57" max="57" width="28.28515625" style="67" customWidth="1"/>
    <col min="58" max="58" width="10.28515625" style="332" customWidth="1"/>
    <col min="59" max="59" width="6" style="68" customWidth="1"/>
    <col min="60" max="60" width="28.28515625" style="67" customWidth="1"/>
    <col min="61" max="61" width="10.28515625" style="332" customWidth="1"/>
    <col min="62" max="62" width="6" style="68" customWidth="1"/>
    <col min="63" max="63" width="28.28515625" style="67" customWidth="1"/>
    <col min="64" max="64" width="10.28515625" style="332" customWidth="1"/>
    <col min="65" max="65" width="6" style="68" customWidth="1"/>
    <col min="66" max="66" width="28.28515625" style="67" customWidth="1"/>
    <col min="67" max="67" width="10.28515625" style="332" customWidth="1"/>
    <col min="68" max="68" width="6" style="68" customWidth="1"/>
    <col min="69" max="69" width="28.28515625" style="67" customWidth="1"/>
    <col min="70" max="70" width="10.28515625" style="332" customWidth="1"/>
    <col min="71" max="71" width="6" style="68" customWidth="1"/>
    <col min="72" max="72" width="28.28515625" style="67" customWidth="1"/>
    <col min="73" max="73" width="10.28515625" style="332" customWidth="1"/>
    <col min="74" max="74" width="6" style="68" customWidth="1"/>
    <col min="75" max="75" width="28.28515625" style="67" customWidth="1"/>
    <col min="76" max="76" width="10.28515625" style="332" customWidth="1"/>
    <col min="77" max="77" width="6" style="68" customWidth="1"/>
    <col min="78" max="78" width="28.28515625" style="67" customWidth="1"/>
    <col min="79" max="79" width="10.28515625" style="332" customWidth="1"/>
    <col min="80" max="80" width="6" style="68" customWidth="1"/>
    <col min="81" max="81" width="28.28515625" style="67" customWidth="1"/>
    <col min="82" max="82" width="10.28515625" style="332" customWidth="1"/>
    <col min="83" max="83" width="6" style="68" customWidth="1"/>
    <col min="84" max="84" width="28.28515625" style="67" customWidth="1"/>
    <col min="85" max="85" width="10.28515625" style="332" customWidth="1"/>
    <col min="86" max="86" width="6" style="68" customWidth="1"/>
    <col min="87" max="87" width="28.28515625" style="67" customWidth="1"/>
    <col min="88" max="88" width="10.28515625" style="332" customWidth="1"/>
    <col min="89" max="89" width="6" style="68" customWidth="1"/>
    <col min="90" max="90" width="28.28515625" style="67" customWidth="1"/>
    <col min="91" max="91" width="10.28515625" style="332" customWidth="1"/>
    <col min="92" max="92" width="6" style="68" customWidth="1"/>
    <col min="93" max="93" width="28.28515625" style="67" customWidth="1"/>
    <col min="94" max="94" width="10.28515625" style="332" customWidth="1"/>
    <col min="95" max="95" width="6" style="68" customWidth="1"/>
    <col min="96" max="96" width="28.28515625" style="67" customWidth="1"/>
    <col min="97" max="97" width="10.28515625" style="332" customWidth="1"/>
    <col min="98" max="98" width="6" style="68" customWidth="1"/>
    <col min="99" max="99" width="28.28515625" style="67" customWidth="1"/>
    <col min="100" max="100" width="10.28515625" style="332" customWidth="1"/>
    <col min="101" max="101" width="6" style="68" customWidth="1"/>
    <col min="102" max="102" width="28.28515625" style="67" customWidth="1"/>
    <col min="103" max="103" width="10.28515625" style="332" customWidth="1"/>
    <col min="104" max="104" width="6" style="68" customWidth="1"/>
    <col min="105" max="105" width="28.28515625" style="67" customWidth="1"/>
    <col min="106" max="106" width="10.28515625" style="332" customWidth="1"/>
    <col min="107" max="107" width="6" style="68" customWidth="1"/>
    <col min="108" max="108" width="28.28515625" style="67" customWidth="1"/>
    <col min="109" max="109" width="10.28515625" style="332" customWidth="1"/>
    <col min="110" max="110" width="6" style="68" customWidth="1"/>
    <col min="111" max="111" width="28.28515625" style="67" customWidth="1"/>
    <col min="112" max="112" width="10.28515625" style="332" customWidth="1"/>
    <col min="113" max="113" width="6" style="68" customWidth="1"/>
    <col min="114" max="114" width="28.28515625" style="67" customWidth="1"/>
    <col min="115" max="115" width="10.28515625" style="332" customWidth="1"/>
    <col min="116" max="116" width="6" style="68" customWidth="1"/>
    <col min="117" max="117" width="28.28515625" style="67" customWidth="1"/>
    <col min="118" max="118" width="10.28515625" style="332" customWidth="1"/>
    <col min="119" max="119" width="6" style="68" customWidth="1"/>
    <col min="120" max="120" width="28.28515625" style="67" customWidth="1"/>
    <col min="121" max="121" width="10.28515625" style="332" customWidth="1"/>
    <col min="122" max="122" width="6" style="68" customWidth="1"/>
    <col min="123" max="123" width="28.28515625" style="67" customWidth="1"/>
    <col min="124" max="124" width="10.28515625" style="332" customWidth="1"/>
    <col min="125" max="125" width="6" style="68" customWidth="1"/>
    <col min="126" max="126" width="28.28515625" style="67" customWidth="1"/>
    <col min="127" max="127" width="10.28515625" style="332" customWidth="1"/>
    <col min="128" max="128" width="6" style="68" customWidth="1"/>
    <col min="129" max="129" width="28.28515625" style="67" customWidth="1"/>
    <col min="130" max="130" width="10.28515625" style="332" customWidth="1"/>
    <col min="131" max="131" width="6" style="68" customWidth="1"/>
    <col min="132" max="132" width="28.28515625" style="67" customWidth="1"/>
    <col min="133" max="133" width="10.28515625" style="332" customWidth="1"/>
    <col min="134" max="134" width="6" style="68" customWidth="1"/>
    <col min="135" max="135" width="28.28515625" style="67" customWidth="1"/>
    <col min="136" max="136" width="10.28515625" style="332" customWidth="1"/>
    <col min="137" max="137" width="6" style="68" customWidth="1"/>
    <col min="138" max="138" width="28.28515625" style="67" customWidth="1"/>
    <col min="139" max="139" width="10.28515625" style="332" customWidth="1"/>
    <col min="140" max="140" width="6" style="68" customWidth="1"/>
    <col min="141" max="141" width="28.28515625" style="67" customWidth="1"/>
    <col min="142" max="142" width="10.28515625" style="332" customWidth="1"/>
    <col min="143" max="143" width="6" style="68" customWidth="1"/>
    <col min="144" max="144" width="28.28515625" style="67" customWidth="1"/>
    <col min="145" max="145" width="10.28515625" style="332" customWidth="1"/>
    <col min="146" max="146" width="6" style="68" customWidth="1"/>
    <col min="147" max="147" width="28.28515625" style="67" customWidth="1"/>
    <col min="148" max="148" width="10.28515625" style="332" customWidth="1"/>
    <col min="149" max="149" width="6" style="68" customWidth="1"/>
    <col min="150" max="150" width="28.28515625" style="67" customWidth="1"/>
    <col min="151" max="151" width="10.28515625" style="332" customWidth="1"/>
    <col min="152" max="152" width="6" style="68" customWidth="1"/>
    <col min="153" max="153" width="28.28515625" style="67" customWidth="1"/>
    <col min="154" max="154" width="10.28515625" style="332" customWidth="1"/>
    <col min="155" max="155" width="6" style="68" customWidth="1"/>
    <col min="156" max="156" width="28.28515625" style="67" customWidth="1"/>
    <col min="157" max="157" width="10.28515625" style="332" customWidth="1"/>
    <col min="158" max="158" width="6" style="68" customWidth="1"/>
    <col min="159" max="159" width="28.28515625" style="67" customWidth="1"/>
    <col min="160" max="160" width="10.28515625" style="332" customWidth="1"/>
    <col min="161" max="161" width="6" style="68" customWidth="1"/>
    <col min="162" max="162" width="28.28515625" style="67" customWidth="1"/>
    <col min="163" max="163" width="10.28515625" style="332" customWidth="1"/>
    <col min="164" max="164" width="6" style="68" customWidth="1"/>
    <col min="165" max="165" width="28.28515625" style="67" customWidth="1"/>
    <col min="166" max="166" width="10.28515625" style="332" customWidth="1"/>
    <col min="167" max="167" width="6" style="68" customWidth="1"/>
    <col min="168" max="168" width="28.28515625" style="67" customWidth="1"/>
    <col min="169" max="169" width="10.28515625" style="332" customWidth="1"/>
    <col min="170" max="170" width="6" style="68" customWidth="1"/>
    <col min="171" max="171" width="28.28515625" style="67" customWidth="1"/>
    <col min="172" max="172" width="10.28515625" style="332" customWidth="1"/>
    <col min="173" max="173" width="6" style="68" customWidth="1"/>
    <col min="174" max="174" width="28.28515625" style="67" customWidth="1"/>
    <col min="175" max="175" width="10.28515625" style="332" customWidth="1"/>
    <col min="176" max="176" width="6" style="68" customWidth="1"/>
    <col min="177" max="177" width="28.28515625" style="67" customWidth="1"/>
    <col min="178" max="178" width="10.28515625" style="332" customWidth="1"/>
    <col min="179" max="179" width="6" style="68" customWidth="1"/>
    <col min="180" max="180" width="28.28515625" style="67" customWidth="1"/>
    <col min="181" max="181" width="10.28515625" style="332" customWidth="1"/>
    <col min="182" max="182" width="6" style="68" customWidth="1"/>
    <col min="183" max="183" width="28.28515625" style="67" customWidth="1"/>
    <col min="184" max="184" width="10.28515625" style="332" customWidth="1"/>
    <col min="185" max="185" width="6" style="68" customWidth="1"/>
    <col min="186" max="186" width="28.28515625" style="67" customWidth="1"/>
    <col min="187" max="187" width="10.28515625" style="332" customWidth="1"/>
    <col min="188" max="188" width="6" style="68" customWidth="1"/>
    <col min="189" max="189" width="28.28515625" style="67" customWidth="1"/>
    <col min="190" max="190" width="10.28515625" style="332" customWidth="1"/>
    <col min="191" max="191" width="6" style="68" customWidth="1"/>
    <col min="192" max="192" width="28.28515625" style="67" customWidth="1"/>
    <col min="193" max="193" width="10.28515625" style="332" customWidth="1"/>
    <col min="194" max="194" width="6" style="68" customWidth="1"/>
    <col min="195" max="195" width="28.28515625" style="67" customWidth="1"/>
    <col min="196" max="196" width="10.28515625" style="332" customWidth="1"/>
    <col min="197" max="197" width="6" style="68" customWidth="1"/>
    <col min="198" max="198" width="28.28515625" style="67" customWidth="1"/>
    <col min="199" max="199" width="10.28515625" style="332" customWidth="1"/>
    <col min="200" max="200" width="6" style="68" customWidth="1"/>
    <col min="201" max="201" width="28.28515625" style="67" customWidth="1"/>
    <col min="202" max="202" width="10.28515625" style="332" customWidth="1"/>
    <col min="203" max="203" width="6" style="68" customWidth="1"/>
    <col min="204" max="204" width="28.28515625" style="67" customWidth="1"/>
    <col min="205" max="205" width="10.28515625" style="332" customWidth="1"/>
    <col min="206" max="206" width="6" style="68" customWidth="1"/>
    <col min="207" max="207" width="28.28515625" style="67" customWidth="1"/>
    <col min="208" max="208" width="10.28515625" style="332" customWidth="1"/>
    <col min="209" max="209" width="6" style="68" customWidth="1"/>
    <col min="210" max="256" width="9.140625" style="67"/>
    <col min="257" max="257" width="31" style="67" customWidth="1"/>
    <col min="258" max="258" width="9.140625" style="67"/>
    <col min="259" max="259" width="28.28515625" style="67" customWidth="1"/>
    <col min="260" max="260" width="10.28515625" style="67" customWidth="1"/>
    <col min="261" max="261" width="6" style="67" customWidth="1"/>
    <col min="262" max="262" width="28.28515625" style="67" customWidth="1"/>
    <col min="263" max="263" width="10.28515625" style="67" customWidth="1"/>
    <col min="264" max="264" width="6" style="67" customWidth="1"/>
    <col min="265" max="265" width="28.28515625" style="67" customWidth="1"/>
    <col min="266" max="266" width="10.28515625" style="67" customWidth="1"/>
    <col min="267" max="267" width="6" style="67" customWidth="1"/>
    <col min="268" max="268" width="28.28515625" style="67" customWidth="1"/>
    <col min="269" max="269" width="10.28515625" style="67" customWidth="1"/>
    <col min="270" max="270" width="6" style="67" customWidth="1"/>
    <col min="271" max="271" width="28.28515625" style="67" customWidth="1"/>
    <col min="272" max="272" width="10.28515625" style="67" customWidth="1"/>
    <col min="273" max="273" width="6" style="67" customWidth="1"/>
    <col min="274" max="274" width="28.28515625" style="67" customWidth="1"/>
    <col min="275" max="275" width="10.28515625" style="67" customWidth="1"/>
    <col min="276" max="276" width="6" style="67" customWidth="1"/>
    <col min="277" max="277" width="28.28515625" style="67" customWidth="1"/>
    <col min="278" max="278" width="10.28515625" style="67" customWidth="1"/>
    <col min="279" max="279" width="6" style="67" customWidth="1"/>
    <col min="280" max="280" width="28.28515625" style="67" customWidth="1"/>
    <col min="281" max="281" width="10.28515625" style="67" customWidth="1"/>
    <col min="282" max="282" width="6" style="67" customWidth="1"/>
    <col min="283" max="283" width="28.28515625" style="67" customWidth="1"/>
    <col min="284" max="284" width="10.28515625" style="67" customWidth="1"/>
    <col min="285" max="285" width="6" style="67" customWidth="1"/>
    <col min="286" max="286" width="28.28515625" style="67" customWidth="1"/>
    <col min="287" max="287" width="10.28515625" style="67" customWidth="1"/>
    <col min="288" max="288" width="6" style="67" customWidth="1"/>
    <col min="289" max="289" width="28.28515625" style="67" customWidth="1"/>
    <col min="290" max="290" width="10.28515625" style="67" customWidth="1"/>
    <col min="291" max="291" width="6" style="67" customWidth="1"/>
    <col min="292" max="292" width="28.28515625" style="67" customWidth="1"/>
    <col min="293" max="293" width="10.28515625" style="67" customWidth="1"/>
    <col min="294" max="294" width="6" style="67" customWidth="1"/>
    <col min="295" max="295" width="28.28515625" style="67" customWidth="1"/>
    <col min="296" max="296" width="10.28515625" style="67" customWidth="1"/>
    <col min="297" max="297" width="6" style="67" customWidth="1"/>
    <col min="298" max="298" width="28.28515625" style="67" customWidth="1"/>
    <col min="299" max="299" width="10.28515625" style="67" customWidth="1"/>
    <col min="300" max="300" width="6" style="67" customWidth="1"/>
    <col min="301" max="301" width="28.28515625" style="67" customWidth="1"/>
    <col min="302" max="302" width="10.28515625" style="67" customWidth="1"/>
    <col min="303" max="303" width="6" style="67" customWidth="1"/>
    <col min="304" max="304" width="28.28515625" style="67" customWidth="1"/>
    <col min="305" max="305" width="10.28515625" style="67" customWidth="1"/>
    <col min="306" max="306" width="6" style="67" customWidth="1"/>
    <col min="307" max="307" width="28.28515625" style="67" customWidth="1"/>
    <col min="308" max="308" width="10.28515625" style="67" customWidth="1"/>
    <col min="309" max="309" width="6" style="67" customWidth="1"/>
    <col min="310" max="310" width="28.28515625" style="67" customWidth="1"/>
    <col min="311" max="311" width="10.28515625" style="67" customWidth="1"/>
    <col min="312" max="312" width="6" style="67" customWidth="1"/>
    <col min="313" max="313" width="28.28515625" style="67" customWidth="1"/>
    <col min="314" max="314" width="10.28515625" style="67" customWidth="1"/>
    <col min="315" max="315" width="6" style="67" customWidth="1"/>
    <col min="316" max="316" width="28.28515625" style="67" customWidth="1"/>
    <col min="317" max="317" width="10.28515625" style="67" customWidth="1"/>
    <col min="318" max="318" width="6" style="67" customWidth="1"/>
    <col min="319" max="319" width="28.28515625" style="67" customWidth="1"/>
    <col min="320" max="320" width="10.28515625" style="67" customWidth="1"/>
    <col min="321" max="321" width="6" style="67" customWidth="1"/>
    <col min="322" max="322" width="28.28515625" style="67" customWidth="1"/>
    <col min="323" max="323" width="10.28515625" style="67" customWidth="1"/>
    <col min="324" max="324" width="6" style="67" customWidth="1"/>
    <col min="325" max="325" width="28.28515625" style="67" customWidth="1"/>
    <col min="326" max="326" width="10.28515625" style="67" customWidth="1"/>
    <col min="327" max="327" width="6" style="67" customWidth="1"/>
    <col min="328" max="328" width="28.28515625" style="67" customWidth="1"/>
    <col min="329" max="329" width="10.28515625" style="67" customWidth="1"/>
    <col min="330" max="330" width="6" style="67" customWidth="1"/>
    <col min="331" max="331" width="28.28515625" style="67" customWidth="1"/>
    <col min="332" max="332" width="10.28515625" style="67" customWidth="1"/>
    <col min="333" max="333" width="6" style="67" customWidth="1"/>
    <col min="334" max="334" width="28.28515625" style="67" customWidth="1"/>
    <col min="335" max="335" width="10.28515625" style="67" customWidth="1"/>
    <col min="336" max="336" width="6" style="67" customWidth="1"/>
    <col min="337" max="337" width="28.28515625" style="67" customWidth="1"/>
    <col min="338" max="338" width="10.28515625" style="67" customWidth="1"/>
    <col min="339" max="339" width="6" style="67" customWidth="1"/>
    <col min="340" max="340" width="28.28515625" style="67" customWidth="1"/>
    <col min="341" max="341" width="10.28515625" style="67" customWidth="1"/>
    <col min="342" max="342" width="6" style="67" customWidth="1"/>
    <col min="343" max="343" width="28.28515625" style="67" customWidth="1"/>
    <col min="344" max="344" width="10.28515625" style="67" customWidth="1"/>
    <col min="345" max="345" width="6" style="67" customWidth="1"/>
    <col min="346" max="346" width="28.28515625" style="67" customWidth="1"/>
    <col min="347" max="347" width="10.28515625" style="67" customWidth="1"/>
    <col min="348" max="348" width="6" style="67" customWidth="1"/>
    <col min="349" max="349" width="28.28515625" style="67" customWidth="1"/>
    <col min="350" max="350" width="10.28515625" style="67" customWidth="1"/>
    <col min="351" max="351" width="6" style="67" customWidth="1"/>
    <col min="352" max="352" width="28.28515625" style="67" customWidth="1"/>
    <col min="353" max="353" width="10.28515625" style="67" customWidth="1"/>
    <col min="354" max="354" width="6" style="67" customWidth="1"/>
    <col min="355" max="355" width="28.28515625" style="67" customWidth="1"/>
    <col min="356" max="356" width="10.28515625" style="67" customWidth="1"/>
    <col min="357" max="357" width="6" style="67" customWidth="1"/>
    <col min="358" max="358" width="28.28515625" style="67" customWidth="1"/>
    <col min="359" max="359" width="10.28515625" style="67" customWidth="1"/>
    <col min="360" max="360" width="6" style="67" customWidth="1"/>
    <col min="361" max="361" width="28.28515625" style="67" customWidth="1"/>
    <col min="362" max="362" width="10.28515625" style="67" customWidth="1"/>
    <col min="363" max="363" width="6" style="67" customWidth="1"/>
    <col min="364" max="364" width="28.28515625" style="67" customWidth="1"/>
    <col min="365" max="365" width="10.28515625" style="67" customWidth="1"/>
    <col min="366" max="366" width="6" style="67" customWidth="1"/>
    <col min="367" max="367" width="28.28515625" style="67" customWidth="1"/>
    <col min="368" max="368" width="10.28515625" style="67" customWidth="1"/>
    <col min="369" max="369" width="6" style="67" customWidth="1"/>
    <col min="370" max="370" width="28.28515625" style="67" customWidth="1"/>
    <col min="371" max="371" width="10.28515625" style="67" customWidth="1"/>
    <col min="372" max="372" width="6" style="67" customWidth="1"/>
    <col min="373" max="373" width="28.28515625" style="67" customWidth="1"/>
    <col min="374" max="374" width="10.28515625" style="67" customWidth="1"/>
    <col min="375" max="375" width="6" style="67" customWidth="1"/>
    <col min="376" max="376" width="28.28515625" style="67" customWidth="1"/>
    <col min="377" max="377" width="10.28515625" style="67" customWidth="1"/>
    <col min="378" max="378" width="6" style="67" customWidth="1"/>
    <col min="379" max="379" width="28.28515625" style="67" customWidth="1"/>
    <col min="380" max="380" width="10.28515625" style="67" customWidth="1"/>
    <col min="381" max="381" width="6" style="67" customWidth="1"/>
    <col min="382" max="382" width="28.28515625" style="67" customWidth="1"/>
    <col min="383" max="383" width="10.28515625" style="67" customWidth="1"/>
    <col min="384" max="384" width="6" style="67" customWidth="1"/>
    <col min="385" max="385" width="28.28515625" style="67" customWidth="1"/>
    <col min="386" max="386" width="10.28515625" style="67" customWidth="1"/>
    <col min="387" max="387" width="6" style="67" customWidth="1"/>
    <col min="388" max="388" width="28.28515625" style="67" customWidth="1"/>
    <col min="389" max="389" width="10.28515625" style="67" customWidth="1"/>
    <col min="390" max="390" width="6" style="67" customWidth="1"/>
    <col min="391" max="391" width="28.28515625" style="67" customWidth="1"/>
    <col min="392" max="392" width="10.28515625" style="67" customWidth="1"/>
    <col min="393" max="393" width="6" style="67" customWidth="1"/>
    <col min="394" max="394" width="28.28515625" style="67" customWidth="1"/>
    <col min="395" max="395" width="10.28515625" style="67" customWidth="1"/>
    <col min="396" max="396" width="6" style="67" customWidth="1"/>
    <col min="397" max="397" width="28.28515625" style="67" customWidth="1"/>
    <col min="398" max="398" width="10.28515625" style="67" customWidth="1"/>
    <col min="399" max="399" width="6" style="67" customWidth="1"/>
    <col min="400" max="400" width="28.28515625" style="67" customWidth="1"/>
    <col min="401" max="401" width="10.28515625" style="67" customWidth="1"/>
    <col min="402" max="402" width="6" style="67" customWidth="1"/>
    <col min="403" max="403" width="28.28515625" style="67" customWidth="1"/>
    <col min="404" max="404" width="10.28515625" style="67" customWidth="1"/>
    <col min="405" max="405" width="6" style="67" customWidth="1"/>
    <col min="406" max="406" width="28.28515625" style="67" customWidth="1"/>
    <col min="407" max="407" width="10.28515625" style="67" customWidth="1"/>
    <col min="408" max="408" width="6" style="67" customWidth="1"/>
    <col min="409" max="409" width="28.28515625" style="67" customWidth="1"/>
    <col min="410" max="410" width="10.28515625" style="67" customWidth="1"/>
    <col min="411" max="411" width="6" style="67" customWidth="1"/>
    <col min="412" max="412" width="28.28515625" style="67" customWidth="1"/>
    <col min="413" max="413" width="10.28515625" style="67" customWidth="1"/>
    <col min="414" max="414" width="6" style="67" customWidth="1"/>
    <col min="415" max="415" width="28.28515625" style="67" customWidth="1"/>
    <col min="416" max="416" width="10.28515625" style="67" customWidth="1"/>
    <col min="417" max="417" width="6" style="67" customWidth="1"/>
    <col min="418" max="418" width="28.28515625" style="67" customWidth="1"/>
    <col min="419" max="419" width="10.28515625" style="67" customWidth="1"/>
    <col min="420" max="420" width="6" style="67" customWidth="1"/>
    <col min="421" max="421" width="28.28515625" style="67" customWidth="1"/>
    <col min="422" max="422" width="10.28515625" style="67" customWidth="1"/>
    <col min="423" max="423" width="6" style="67" customWidth="1"/>
    <col min="424" max="424" width="28.28515625" style="67" customWidth="1"/>
    <col min="425" max="425" width="10.28515625" style="67" customWidth="1"/>
    <col min="426" max="426" width="6" style="67" customWidth="1"/>
    <col min="427" max="427" width="28.28515625" style="67" customWidth="1"/>
    <col min="428" max="428" width="10.28515625" style="67" customWidth="1"/>
    <col min="429" max="429" width="6" style="67" customWidth="1"/>
    <col min="430" max="430" width="28.28515625" style="67" customWidth="1"/>
    <col min="431" max="431" width="10.28515625" style="67" customWidth="1"/>
    <col min="432" max="432" width="6" style="67" customWidth="1"/>
    <col min="433" max="433" width="28.28515625" style="67" customWidth="1"/>
    <col min="434" max="434" width="10.28515625" style="67" customWidth="1"/>
    <col min="435" max="435" width="6" style="67" customWidth="1"/>
    <col min="436" max="436" width="28.28515625" style="67" customWidth="1"/>
    <col min="437" max="437" width="10.28515625" style="67" customWidth="1"/>
    <col min="438" max="438" width="6" style="67" customWidth="1"/>
    <col min="439" max="439" width="28.28515625" style="67" customWidth="1"/>
    <col min="440" max="440" width="10.28515625" style="67" customWidth="1"/>
    <col min="441" max="441" width="6" style="67" customWidth="1"/>
    <col min="442" max="442" width="28.28515625" style="67" customWidth="1"/>
    <col min="443" max="443" width="10.28515625" style="67" customWidth="1"/>
    <col min="444" max="444" width="6" style="67" customWidth="1"/>
    <col min="445" max="445" width="28.28515625" style="67" customWidth="1"/>
    <col min="446" max="446" width="10.28515625" style="67" customWidth="1"/>
    <col min="447" max="447" width="6" style="67" customWidth="1"/>
    <col min="448" max="448" width="28.28515625" style="67" customWidth="1"/>
    <col min="449" max="449" width="10.28515625" style="67" customWidth="1"/>
    <col min="450" max="450" width="6" style="67" customWidth="1"/>
    <col min="451" max="451" width="28.28515625" style="67" customWidth="1"/>
    <col min="452" max="452" width="10.28515625" style="67" customWidth="1"/>
    <col min="453" max="453" width="6" style="67" customWidth="1"/>
    <col min="454" max="454" width="28.28515625" style="67" customWidth="1"/>
    <col min="455" max="455" width="10.28515625" style="67" customWidth="1"/>
    <col min="456" max="456" width="6" style="67" customWidth="1"/>
    <col min="457" max="457" width="28.28515625" style="67" customWidth="1"/>
    <col min="458" max="458" width="10.28515625" style="67" customWidth="1"/>
    <col min="459" max="459" width="6" style="67" customWidth="1"/>
    <col min="460" max="460" width="28.28515625" style="67" customWidth="1"/>
    <col min="461" max="461" width="10.28515625" style="67" customWidth="1"/>
    <col min="462" max="462" width="6" style="67" customWidth="1"/>
    <col min="463" max="463" width="28.28515625" style="67" customWidth="1"/>
    <col min="464" max="464" width="10.28515625" style="67" customWidth="1"/>
    <col min="465" max="465" width="6" style="67" customWidth="1"/>
    <col min="466" max="512" width="9.140625" style="67"/>
    <col min="513" max="513" width="31" style="67" customWidth="1"/>
    <col min="514" max="514" width="9.140625" style="67"/>
    <col min="515" max="515" width="28.28515625" style="67" customWidth="1"/>
    <col min="516" max="516" width="10.28515625" style="67" customWidth="1"/>
    <col min="517" max="517" width="6" style="67" customWidth="1"/>
    <col min="518" max="518" width="28.28515625" style="67" customWidth="1"/>
    <col min="519" max="519" width="10.28515625" style="67" customWidth="1"/>
    <col min="520" max="520" width="6" style="67" customWidth="1"/>
    <col min="521" max="521" width="28.28515625" style="67" customWidth="1"/>
    <col min="522" max="522" width="10.28515625" style="67" customWidth="1"/>
    <col min="523" max="523" width="6" style="67" customWidth="1"/>
    <col min="524" max="524" width="28.28515625" style="67" customWidth="1"/>
    <col min="525" max="525" width="10.28515625" style="67" customWidth="1"/>
    <col min="526" max="526" width="6" style="67" customWidth="1"/>
    <col min="527" max="527" width="28.28515625" style="67" customWidth="1"/>
    <col min="528" max="528" width="10.28515625" style="67" customWidth="1"/>
    <col min="529" max="529" width="6" style="67" customWidth="1"/>
    <col min="530" max="530" width="28.28515625" style="67" customWidth="1"/>
    <col min="531" max="531" width="10.28515625" style="67" customWidth="1"/>
    <col min="532" max="532" width="6" style="67" customWidth="1"/>
    <col min="533" max="533" width="28.28515625" style="67" customWidth="1"/>
    <col min="534" max="534" width="10.28515625" style="67" customWidth="1"/>
    <col min="535" max="535" width="6" style="67" customWidth="1"/>
    <col min="536" max="536" width="28.28515625" style="67" customWidth="1"/>
    <col min="537" max="537" width="10.28515625" style="67" customWidth="1"/>
    <col min="538" max="538" width="6" style="67" customWidth="1"/>
    <col min="539" max="539" width="28.28515625" style="67" customWidth="1"/>
    <col min="540" max="540" width="10.28515625" style="67" customWidth="1"/>
    <col min="541" max="541" width="6" style="67" customWidth="1"/>
    <col min="542" max="542" width="28.28515625" style="67" customWidth="1"/>
    <col min="543" max="543" width="10.28515625" style="67" customWidth="1"/>
    <col min="544" max="544" width="6" style="67" customWidth="1"/>
    <col min="545" max="545" width="28.28515625" style="67" customWidth="1"/>
    <col min="546" max="546" width="10.28515625" style="67" customWidth="1"/>
    <col min="547" max="547" width="6" style="67" customWidth="1"/>
    <col min="548" max="548" width="28.28515625" style="67" customWidth="1"/>
    <col min="549" max="549" width="10.28515625" style="67" customWidth="1"/>
    <col min="550" max="550" width="6" style="67" customWidth="1"/>
    <col min="551" max="551" width="28.28515625" style="67" customWidth="1"/>
    <col min="552" max="552" width="10.28515625" style="67" customWidth="1"/>
    <col min="553" max="553" width="6" style="67" customWidth="1"/>
    <col min="554" max="554" width="28.28515625" style="67" customWidth="1"/>
    <col min="555" max="555" width="10.28515625" style="67" customWidth="1"/>
    <col min="556" max="556" width="6" style="67" customWidth="1"/>
    <col min="557" max="557" width="28.28515625" style="67" customWidth="1"/>
    <col min="558" max="558" width="10.28515625" style="67" customWidth="1"/>
    <col min="559" max="559" width="6" style="67" customWidth="1"/>
    <col min="560" max="560" width="28.28515625" style="67" customWidth="1"/>
    <col min="561" max="561" width="10.28515625" style="67" customWidth="1"/>
    <col min="562" max="562" width="6" style="67" customWidth="1"/>
    <col min="563" max="563" width="28.28515625" style="67" customWidth="1"/>
    <col min="564" max="564" width="10.28515625" style="67" customWidth="1"/>
    <col min="565" max="565" width="6" style="67" customWidth="1"/>
    <col min="566" max="566" width="28.28515625" style="67" customWidth="1"/>
    <col min="567" max="567" width="10.28515625" style="67" customWidth="1"/>
    <col min="568" max="568" width="6" style="67" customWidth="1"/>
    <col min="569" max="569" width="28.28515625" style="67" customWidth="1"/>
    <col min="570" max="570" width="10.28515625" style="67" customWidth="1"/>
    <col min="571" max="571" width="6" style="67" customWidth="1"/>
    <col min="572" max="572" width="28.28515625" style="67" customWidth="1"/>
    <col min="573" max="573" width="10.28515625" style="67" customWidth="1"/>
    <col min="574" max="574" width="6" style="67" customWidth="1"/>
    <col min="575" max="575" width="28.28515625" style="67" customWidth="1"/>
    <col min="576" max="576" width="10.28515625" style="67" customWidth="1"/>
    <col min="577" max="577" width="6" style="67" customWidth="1"/>
    <col min="578" max="578" width="28.28515625" style="67" customWidth="1"/>
    <col min="579" max="579" width="10.28515625" style="67" customWidth="1"/>
    <col min="580" max="580" width="6" style="67" customWidth="1"/>
    <col min="581" max="581" width="28.28515625" style="67" customWidth="1"/>
    <col min="582" max="582" width="10.28515625" style="67" customWidth="1"/>
    <col min="583" max="583" width="6" style="67" customWidth="1"/>
    <col min="584" max="584" width="28.28515625" style="67" customWidth="1"/>
    <col min="585" max="585" width="10.28515625" style="67" customWidth="1"/>
    <col min="586" max="586" width="6" style="67" customWidth="1"/>
    <col min="587" max="587" width="28.28515625" style="67" customWidth="1"/>
    <col min="588" max="588" width="10.28515625" style="67" customWidth="1"/>
    <col min="589" max="589" width="6" style="67" customWidth="1"/>
    <col min="590" max="590" width="28.28515625" style="67" customWidth="1"/>
    <col min="591" max="591" width="10.28515625" style="67" customWidth="1"/>
    <col min="592" max="592" width="6" style="67" customWidth="1"/>
    <col min="593" max="593" width="28.28515625" style="67" customWidth="1"/>
    <col min="594" max="594" width="10.28515625" style="67" customWidth="1"/>
    <col min="595" max="595" width="6" style="67" customWidth="1"/>
    <col min="596" max="596" width="28.28515625" style="67" customWidth="1"/>
    <col min="597" max="597" width="10.28515625" style="67" customWidth="1"/>
    <col min="598" max="598" width="6" style="67" customWidth="1"/>
    <col min="599" max="599" width="28.28515625" style="67" customWidth="1"/>
    <col min="600" max="600" width="10.28515625" style="67" customWidth="1"/>
    <col min="601" max="601" width="6" style="67" customWidth="1"/>
    <col min="602" max="602" width="28.28515625" style="67" customWidth="1"/>
    <col min="603" max="603" width="10.28515625" style="67" customWidth="1"/>
    <col min="604" max="604" width="6" style="67" customWidth="1"/>
    <col min="605" max="605" width="28.28515625" style="67" customWidth="1"/>
    <col min="606" max="606" width="10.28515625" style="67" customWidth="1"/>
    <col min="607" max="607" width="6" style="67" customWidth="1"/>
    <col min="608" max="608" width="28.28515625" style="67" customWidth="1"/>
    <col min="609" max="609" width="10.28515625" style="67" customWidth="1"/>
    <col min="610" max="610" width="6" style="67" customWidth="1"/>
    <col min="611" max="611" width="28.28515625" style="67" customWidth="1"/>
    <col min="612" max="612" width="10.28515625" style="67" customWidth="1"/>
    <col min="613" max="613" width="6" style="67" customWidth="1"/>
    <col min="614" max="614" width="28.28515625" style="67" customWidth="1"/>
    <col min="615" max="615" width="10.28515625" style="67" customWidth="1"/>
    <col min="616" max="616" width="6" style="67" customWidth="1"/>
    <col min="617" max="617" width="28.28515625" style="67" customWidth="1"/>
    <col min="618" max="618" width="10.28515625" style="67" customWidth="1"/>
    <col min="619" max="619" width="6" style="67" customWidth="1"/>
    <col min="620" max="620" width="28.28515625" style="67" customWidth="1"/>
    <col min="621" max="621" width="10.28515625" style="67" customWidth="1"/>
    <col min="622" max="622" width="6" style="67" customWidth="1"/>
    <col min="623" max="623" width="28.28515625" style="67" customWidth="1"/>
    <col min="624" max="624" width="10.28515625" style="67" customWidth="1"/>
    <col min="625" max="625" width="6" style="67" customWidth="1"/>
    <col min="626" max="626" width="28.28515625" style="67" customWidth="1"/>
    <col min="627" max="627" width="10.28515625" style="67" customWidth="1"/>
    <col min="628" max="628" width="6" style="67" customWidth="1"/>
    <col min="629" max="629" width="28.28515625" style="67" customWidth="1"/>
    <col min="630" max="630" width="10.28515625" style="67" customWidth="1"/>
    <col min="631" max="631" width="6" style="67" customWidth="1"/>
    <col min="632" max="632" width="28.28515625" style="67" customWidth="1"/>
    <col min="633" max="633" width="10.28515625" style="67" customWidth="1"/>
    <col min="634" max="634" width="6" style="67" customWidth="1"/>
    <col min="635" max="635" width="28.28515625" style="67" customWidth="1"/>
    <col min="636" max="636" width="10.28515625" style="67" customWidth="1"/>
    <col min="637" max="637" width="6" style="67" customWidth="1"/>
    <col min="638" max="638" width="28.28515625" style="67" customWidth="1"/>
    <col min="639" max="639" width="10.28515625" style="67" customWidth="1"/>
    <col min="640" max="640" width="6" style="67" customWidth="1"/>
    <col min="641" max="641" width="28.28515625" style="67" customWidth="1"/>
    <col min="642" max="642" width="10.28515625" style="67" customWidth="1"/>
    <col min="643" max="643" width="6" style="67" customWidth="1"/>
    <col min="644" max="644" width="28.28515625" style="67" customWidth="1"/>
    <col min="645" max="645" width="10.28515625" style="67" customWidth="1"/>
    <col min="646" max="646" width="6" style="67" customWidth="1"/>
    <col min="647" max="647" width="28.28515625" style="67" customWidth="1"/>
    <col min="648" max="648" width="10.28515625" style="67" customWidth="1"/>
    <col min="649" max="649" width="6" style="67" customWidth="1"/>
    <col min="650" max="650" width="28.28515625" style="67" customWidth="1"/>
    <col min="651" max="651" width="10.28515625" style="67" customWidth="1"/>
    <col min="652" max="652" width="6" style="67" customWidth="1"/>
    <col min="653" max="653" width="28.28515625" style="67" customWidth="1"/>
    <col min="654" max="654" width="10.28515625" style="67" customWidth="1"/>
    <col min="655" max="655" width="6" style="67" customWidth="1"/>
    <col min="656" max="656" width="28.28515625" style="67" customWidth="1"/>
    <col min="657" max="657" width="10.28515625" style="67" customWidth="1"/>
    <col min="658" max="658" width="6" style="67" customWidth="1"/>
    <col min="659" max="659" width="28.28515625" style="67" customWidth="1"/>
    <col min="660" max="660" width="10.28515625" style="67" customWidth="1"/>
    <col min="661" max="661" width="6" style="67" customWidth="1"/>
    <col min="662" max="662" width="28.28515625" style="67" customWidth="1"/>
    <col min="663" max="663" width="10.28515625" style="67" customWidth="1"/>
    <col min="664" max="664" width="6" style="67" customWidth="1"/>
    <col min="665" max="665" width="28.28515625" style="67" customWidth="1"/>
    <col min="666" max="666" width="10.28515625" style="67" customWidth="1"/>
    <col min="667" max="667" width="6" style="67" customWidth="1"/>
    <col min="668" max="668" width="28.28515625" style="67" customWidth="1"/>
    <col min="669" max="669" width="10.28515625" style="67" customWidth="1"/>
    <col min="670" max="670" width="6" style="67" customWidth="1"/>
    <col min="671" max="671" width="28.28515625" style="67" customWidth="1"/>
    <col min="672" max="672" width="10.28515625" style="67" customWidth="1"/>
    <col min="673" max="673" width="6" style="67" customWidth="1"/>
    <col min="674" max="674" width="28.28515625" style="67" customWidth="1"/>
    <col min="675" max="675" width="10.28515625" style="67" customWidth="1"/>
    <col min="676" max="676" width="6" style="67" customWidth="1"/>
    <col min="677" max="677" width="28.28515625" style="67" customWidth="1"/>
    <col min="678" max="678" width="10.28515625" style="67" customWidth="1"/>
    <col min="679" max="679" width="6" style="67" customWidth="1"/>
    <col min="680" max="680" width="28.28515625" style="67" customWidth="1"/>
    <col min="681" max="681" width="10.28515625" style="67" customWidth="1"/>
    <col min="682" max="682" width="6" style="67" customWidth="1"/>
    <col min="683" max="683" width="28.28515625" style="67" customWidth="1"/>
    <col min="684" max="684" width="10.28515625" style="67" customWidth="1"/>
    <col min="685" max="685" width="6" style="67" customWidth="1"/>
    <col min="686" max="686" width="28.28515625" style="67" customWidth="1"/>
    <col min="687" max="687" width="10.28515625" style="67" customWidth="1"/>
    <col min="688" max="688" width="6" style="67" customWidth="1"/>
    <col min="689" max="689" width="28.28515625" style="67" customWidth="1"/>
    <col min="690" max="690" width="10.28515625" style="67" customWidth="1"/>
    <col min="691" max="691" width="6" style="67" customWidth="1"/>
    <col min="692" max="692" width="28.28515625" style="67" customWidth="1"/>
    <col min="693" max="693" width="10.28515625" style="67" customWidth="1"/>
    <col min="694" max="694" width="6" style="67" customWidth="1"/>
    <col min="695" max="695" width="28.28515625" style="67" customWidth="1"/>
    <col min="696" max="696" width="10.28515625" style="67" customWidth="1"/>
    <col min="697" max="697" width="6" style="67" customWidth="1"/>
    <col min="698" max="698" width="28.28515625" style="67" customWidth="1"/>
    <col min="699" max="699" width="10.28515625" style="67" customWidth="1"/>
    <col min="700" max="700" width="6" style="67" customWidth="1"/>
    <col min="701" max="701" width="28.28515625" style="67" customWidth="1"/>
    <col min="702" max="702" width="10.28515625" style="67" customWidth="1"/>
    <col min="703" max="703" width="6" style="67" customWidth="1"/>
    <col min="704" max="704" width="28.28515625" style="67" customWidth="1"/>
    <col min="705" max="705" width="10.28515625" style="67" customWidth="1"/>
    <col min="706" max="706" width="6" style="67" customWidth="1"/>
    <col min="707" max="707" width="28.28515625" style="67" customWidth="1"/>
    <col min="708" max="708" width="10.28515625" style="67" customWidth="1"/>
    <col min="709" max="709" width="6" style="67" customWidth="1"/>
    <col min="710" max="710" width="28.28515625" style="67" customWidth="1"/>
    <col min="711" max="711" width="10.28515625" style="67" customWidth="1"/>
    <col min="712" max="712" width="6" style="67" customWidth="1"/>
    <col min="713" max="713" width="28.28515625" style="67" customWidth="1"/>
    <col min="714" max="714" width="10.28515625" style="67" customWidth="1"/>
    <col min="715" max="715" width="6" style="67" customWidth="1"/>
    <col min="716" max="716" width="28.28515625" style="67" customWidth="1"/>
    <col min="717" max="717" width="10.28515625" style="67" customWidth="1"/>
    <col min="718" max="718" width="6" style="67" customWidth="1"/>
    <col min="719" max="719" width="28.28515625" style="67" customWidth="1"/>
    <col min="720" max="720" width="10.28515625" style="67" customWidth="1"/>
    <col min="721" max="721" width="6" style="67" customWidth="1"/>
    <col min="722" max="768" width="9.140625" style="67"/>
    <col min="769" max="769" width="31" style="67" customWidth="1"/>
    <col min="770" max="770" width="9.140625" style="67"/>
    <col min="771" max="771" width="28.28515625" style="67" customWidth="1"/>
    <col min="772" max="772" width="10.28515625" style="67" customWidth="1"/>
    <col min="773" max="773" width="6" style="67" customWidth="1"/>
    <col min="774" max="774" width="28.28515625" style="67" customWidth="1"/>
    <col min="775" max="775" width="10.28515625" style="67" customWidth="1"/>
    <col min="776" max="776" width="6" style="67" customWidth="1"/>
    <col min="777" max="777" width="28.28515625" style="67" customWidth="1"/>
    <col min="778" max="778" width="10.28515625" style="67" customWidth="1"/>
    <col min="779" max="779" width="6" style="67" customWidth="1"/>
    <col min="780" max="780" width="28.28515625" style="67" customWidth="1"/>
    <col min="781" max="781" width="10.28515625" style="67" customWidth="1"/>
    <col min="782" max="782" width="6" style="67" customWidth="1"/>
    <col min="783" max="783" width="28.28515625" style="67" customWidth="1"/>
    <col min="784" max="784" width="10.28515625" style="67" customWidth="1"/>
    <col min="785" max="785" width="6" style="67" customWidth="1"/>
    <col min="786" max="786" width="28.28515625" style="67" customWidth="1"/>
    <col min="787" max="787" width="10.28515625" style="67" customWidth="1"/>
    <col min="788" max="788" width="6" style="67" customWidth="1"/>
    <col min="789" max="789" width="28.28515625" style="67" customWidth="1"/>
    <col min="790" max="790" width="10.28515625" style="67" customWidth="1"/>
    <col min="791" max="791" width="6" style="67" customWidth="1"/>
    <col min="792" max="792" width="28.28515625" style="67" customWidth="1"/>
    <col min="793" max="793" width="10.28515625" style="67" customWidth="1"/>
    <col min="794" max="794" width="6" style="67" customWidth="1"/>
    <col min="795" max="795" width="28.28515625" style="67" customWidth="1"/>
    <col min="796" max="796" width="10.28515625" style="67" customWidth="1"/>
    <col min="797" max="797" width="6" style="67" customWidth="1"/>
    <col min="798" max="798" width="28.28515625" style="67" customWidth="1"/>
    <col min="799" max="799" width="10.28515625" style="67" customWidth="1"/>
    <col min="800" max="800" width="6" style="67" customWidth="1"/>
    <col min="801" max="801" width="28.28515625" style="67" customWidth="1"/>
    <col min="802" max="802" width="10.28515625" style="67" customWidth="1"/>
    <col min="803" max="803" width="6" style="67" customWidth="1"/>
    <col min="804" max="804" width="28.28515625" style="67" customWidth="1"/>
    <col min="805" max="805" width="10.28515625" style="67" customWidth="1"/>
    <col min="806" max="806" width="6" style="67" customWidth="1"/>
    <col min="807" max="807" width="28.28515625" style="67" customWidth="1"/>
    <col min="808" max="808" width="10.28515625" style="67" customWidth="1"/>
    <col min="809" max="809" width="6" style="67" customWidth="1"/>
    <col min="810" max="810" width="28.28515625" style="67" customWidth="1"/>
    <col min="811" max="811" width="10.28515625" style="67" customWidth="1"/>
    <col min="812" max="812" width="6" style="67" customWidth="1"/>
    <col min="813" max="813" width="28.28515625" style="67" customWidth="1"/>
    <col min="814" max="814" width="10.28515625" style="67" customWidth="1"/>
    <col min="815" max="815" width="6" style="67" customWidth="1"/>
    <col min="816" max="816" width="28.28515625" style="67" customWidth="1"/>
    <col min="817" max="817" width="10.28515625" style="67" customWidth="1"/>
    <col min="818" max="818" width="6" style="67" customWidth="1"/>
    <col min="819" max="819" width="28.28515625" style="67" customWidth="1"/>
    <col min="820" max="820" width="10.28515625" style="67" customWidth="1"/>
    <col min="821" max="821" width="6" style="67" customWidth="1"/>
    <col min="822" max="822" width="28.28515625" style="67" customWidth="1"/>
    <col min="823" max="823" width="10.28515625" style="67" customWidth="1"/>
    <col min="824" max="824" width="6" style="67" customWidth="1"/>
    <col min="825" max="825" width="28.28515625" style="67" customWidth="1"/>
    <col min="826" max="826" width="10.28515625" style="67" customWidth="1"/>
    <col min="827" max="827" width="6" style="67" customWidth="1"/>
    <col min="828" max="828" width="28.28515625" style="67" customWidth="1"/>
    <col min="829" max="829" width="10.28515625" style="67" customWidth="1"/>
    <col min="830" max="830" width="6" style="67" customWidth="1"/>
    <col min="831" max="831" width="28.28515625" style="67" customWidth="1"/>
    <col min="832" max="832" width="10.28515625" style="67" customWidth="1"/>
    <col min="833" max="833" width="6" style="67" customWidth="1"/>
    <col min="834" max="834" width="28.28515625" style="67" customWidth="1"/>
    <col min="835" max="835" width="10.28515625" style="67" customWidth="1"/>
    <col min="836" max="836" width="6" style="67" customWidth="1"/>
    <col min="837" max="837" width="28.28515625" style="67" customWidth="1"/>
    <col min="838" max="838" width="10.28515625" style="67" customWidth="1"/>
    <col min="839" max="839" width="6" style="67" customWidth="1"/>
    <col min="840" max="840" width="28.28515625" style="67" customWidth="1"/>
    <col min="841" max="841" width="10.28515625" style="67" customWidth="1"/>
    <col min="842" max="842" width="6" style="67" customWidth="1"/>
    <col min="843" max="843" width="28.28515625" style="67" customWidth="1"/>
    <col min="844" max="844" width="10.28515625" style="67" customWidth="1"/>
    <col min="845" max="845" width="6" style="67" customWidth="1"/>
    <col min="846" max="846" width="28.28515625" style="67" customWidth="1"/>
    <col min="847" max="847" width="10.28515625" style="67" customWidth="1"/>
    <col min="848" max="848" width="6" style="67" customWidth="1"/>
    <col min="849" max="849" width="28.28515625" style="67" customWidth="1"/>
    <col min="850" max="850" width="10.28515625" style="67" customWidth="1"/>
    <col min="851" max="851" width="6" style="67" customWidth="1"/>
    <col min="852" max="852" width="28.28515625" style="67" customWidth="1"/>
    <col min="853" max="853" width="10.28515625" style="67" customWidth="1"/>
    <col min="854" max="854" width="6" style="67" customWidth="1"/>
    <col min="855" max="855" width="28.28515625" style="67" customWidth="1"/>
    <col min="856" max="856" width="10.28515625" style="67" customWidth="1"/>
    <col min="857" max="857" width="6" style="67" customWidth="1"/>
    <col min="858" max="858" width="28.28515625" style="67" customWidth="1"/>
    <col min="859" max="859" width="10.28515625" style="67" customWidth="1"/>
    <col min="860" max="860" width="6" style="67" customWidth="1"/>
    <col min="861" max="861" width="28.28515625" style="67" customWidth="1"/>
    <col min="862" max="862" width="10.28515625" style="67" customWidth="1"/>
    <col min="863" max="863" width="6" style="67" customWidth="1"/>
    <col min="864" max="864" width="28.28515625" style="67" customWidth="1"/>
    <col min="865" max="865" width="10.28515625" style="67" customWidth="1"/>
    <col min="866" max="866" width="6" style="67" customWidth="1"/>
    <col min="867" max="867" width="28.28515625" style="67" customWidth="1"/>
    <col min="868" max="868" width="10.28515625" style="67" customWidth="1"/>
    <col min="869" max="869" width="6" style="67" customWidth="1"/>
    <col min="870" max="870" width="28.28515625" style="67" customWidth="1"/>
    <col min="871" max="871" width="10.28515625" style="67" customWidth="1"/>
    <col min="872" max="872" width="6" style="67" customWidth="1"/>
    <col min="873" max="873" width="28.28515625" style="67" customWidth="1"/>
    <col min="874" max="874" width="10.28515625" style="67" customWidth="1"/>
    <col min="875" max="875" width="6" style="67" customWidth="1"/>
    <col min="876" max="876" width="28.28515625" style="67" customWidth="1"/>
    <col min="877" max="877" width="10.28515625" style="67" customWidth="1"/>
    <col min="878" max="878" width="6" style="67" customWidth="1"/>
    <col min="879" max="879" width="28.28515625" style="67" customWidth="1"/>
    <col min="880" max="880" width="10.28515625" style="67" customWidth="1"/>
    <col min="881" max="881" width="6" style="67" customWidth="1"/>
    <col min="882" max="882" width="28.28515625" style="67" customWidth="1"/>
    <col min="883" max="883" width="10.28515625" style="67" customWidth="1"/>
    <col min="884" max="884" width="6" style="67" customWidth="1"/>
    <col min="885" max="885" width="28.28515625" style="67" customWidth="1"/>
    <col min="886" max="886" width="10.28515625" style="67" customWidth="1"/>
    <col min="887" max="887" width="6" style="67" customWidth="1"/>
    <col min="888" max="888" width="28.28515625" style="67" customWidth="1"/>
    <col min="889" max="889" width="10.28515625" style="67" customWidth="1"/>
    <col min="890" max="890" width="6" style="67" customWidth="1"/>
    <col min="891" max="891" width="28.28515625" style="67" customWidth="1"/>
    <col min="892" max="892" width="10.28515625" style="67" customWidth="1"/>
    <col min="893" max="893" width="6" style="67" customWidth="1"/>
    <col min="894" max="894" width="28.28515625" style="67" customWidth="1"/>
    <col min="895" max="895" width="10.28515625" style="67" customWidth="1"/>
    <col min="896" max="896" width="6" style="67" customWidth="1"/>
    <col min="897" max="897" width="28.28515625" style="67" customWidth="1"/>
    <col min="898" max="898" width="10.28515625" style="67" customWidth="1"/>
    <col min="899" max="899" width="6" style="67" customWidth="1"/>
    <col min="900" max="900" width="28.28515625" style="67" customWidth="1"/>
    <col min="901" max="901" width="10.28515625" style="67" customWidth="1"/>
    <col min="902" max="902" width="6" style="67" customWidth="1"/>
    <col min="903" max="903" width="28.28515625" style="67" customWidth="1"/>
    <col min="904" max="904" width="10.28515625" style="67" customWidth="1"/>
    <col min="905" max="905" width="6" style="67" customWidth="1"/>
    <col min="906" max="906" width="28.28515625" style="67" customWidth="1"/>
    <col min="907" max="907" width="10.28515625" style="67" customWidth="1"/>
    <col min="908" max="908" width="6" style="67" customWidth="1"/>
    <col min="909" max="909" width="28.28515625" style="67" customWidth="1"/>
    <col min="910" max="910" width="10.28515625" style="67" customWidth="1"/>
    <col min="911" max="911" width="6" style="67" customWidth="1"/>
    <col min="912" max="912" width="28.28515625" style="67" customWidth="1"/>
    <col min="913" max="913" width="10.28515625" style="67" customWidth="1"/>
    <col min="914" max="914" width="6" style="67" customWidth="1"/>
    <col min="915" max="915" width="28.28515625" style="67" customWidth="1"/>
    <col min="916" max="916" width="10.28515625" style="67" customWidth="1"/>
    <col min="917" max="917" width="6" style="67" customWidth="1"/>
    <col min="918" max="918" width="28.28515625" style="67" customWidth="1"/>
    <col min="919" max="919" width="10.28515625" style="67" customWidth="1"/>
    <col min="920" max="920" width="6" style="67" customWidth="1"/>
    <col min="921" max="921" width="28.28515625" style="67" customWidth="1"/>
    <col min="922" max="922" width="10.28515625" style="67" customWidth="1"/>
    <col min="923" max="923" width="6" style="67" customWidth="1"/>
    <col min="924" max="924" width="28.28515625" style="67" customWidth="1"/>
    <col min="925" max="925" width="10.28515625" style="67" customWidth="1"/>
    <col min="926" max="926" width="6" style="67" customWidth="1"/>
    <col min="927" max="927" width="28.28515625" style="67" customWidth="1"/>
    <col min="928" max="928" width="10.28515625" style="67" customWidth="1"/>
    <col min="929" max="929" width="6" style="67" customWidth="1"/>
    <col min="930" max="930" width="28.28515625" style="67" customWidth="1"/>
    <col min="931" max="931" width="10.28515625" style="67" customWidth="1"/>
    <col min="932" max="932" width="6" style="67" customWidth="1"/>
    <col min="933" max="933" width="28.28515625" style="67" customWidth="1"/>
    <col min="934" max="934" width="10.28515625" style="67" customWidth="1"/>
    <col min="935" max="935" width="6" style="67" customWidth="1"/>
    <col min="936" max="936" width="28.28515625" style="67" customWidth="1"/>
    <col min="937" max="937" width="10.28515625" style="67" customWidth="1"/>
    <col min="938" max="938" width="6" style="67" customWidth="1"/>
    <col min="939" max="939" width="28.28515625" style="67" customWidth="1"/>
    <col min="940" max="940" width="10.28515625" style="67" customWidth="1"/>
    <col min="941" max="941" width="6" style="67" customWidth="1"/>
    <col min="942" max="942" width="28.28515625" style="67" customWidth="1"/>
    <col min="943" max="943" width="10.28515625" style="67" customWidth="1"/>
    <col min="944" max="944" width="6" style="67" customWidth="1"/>
    <col min="945" max="945" width="28.28515625" style="67" customWidth="1"/>
    <col min="946" max="946" width="10.28515625" style="67" customWidth="1"/>
    <col min="947" max="947" width="6" style="67" customWidth="1"/>
    <col min="948" max="948" width="28.28515625" style="67" customWidth="1"/>
    <col min="949" max="949" width="10.28515625" style="67" customWidth="1"/>
    <col min="950" max="950" width="6" style="67" customWidth="1"/>
    <col min="951" max="951" width="28.28515625" style="67" customWidth="1"/>
    <col min="952" max="952" width="10.28515625" style="67" customWidth="1"/>
    <col min="953" max="953" width="6" style="67" customWidth="1"/>
    <col min="954" max="954" width="28.28515625" style="67" customWidth="1"/>
    <col min="955" max="955" width="10.28515625" style="67" customWidth="1"/>
    <col min="956" max="956" width="6" style="67" customWidth="1"/>
    <col min="957" max="957" width="28.28515625" style="67" customWidth="1"/>
    <col min="958" max="958" width="10.28515625" style="67" customWidth="1"/>
    <col min="959" max="959" width="6" style="67" customWidth="1"/>
    <col min="960" max="960" width="28.28515625" style="67" customWidth="1"/>
    <col min="961" max="961" width="10.28515625" style="67" customWidth="1"/>
    <col min="962" max="962" width="6" style="67" customWidth="1"/>
    <col min="963" max="963" width="28.28515625" style="67" customWidth="1"/>
    <col min="964" max="964" width="10.28515625" style="67" customWidth="1"/>
    <col min="965" max="965" width="6" style="67" customWidth="1"/>
    <col min="966" max="966" width="28.28515625" style="67" customWidth="1"/>
    <col min="967" max="967" width="10.28515625" style="67" customWidth="1"/>
    <col min="968" max="968" width="6" style="67" customWidth="1"/>
    <col min="969" max="969" width="28.28515625" style="67" customWidth="1"/>
    <col min="970" max="970" width="10.28515625" style="67" customWidth="1"/>
    <col min="971" max="971" width="6" style="67" customWidth="1"/>
    <col min="972" max="972" width="28.28515625" style="67" customWidth="1"/>
    <col min="973" max="973" width="10.28515625" style="67" customWidth="1"/>
    <col min="974" max="974" width="6" style="67" customWidth="1"/>
    <col min="975" max="975" width="28.28515625" style="67" customWidth="1"/>
    <col min="976" max="976" width="10.28515625" style="67" customWidth="1"/>
    <col min="977" max="977" width="6" style="67" customWidth="1"/>
    <col min="978" max="1024" width="9.140625" style="67"/>
    <col min="1025" max="1025" width="31" style="67" customWidth="1"/>
    <col min="1026" max="1026" width="9.140625" style="67"/>
    <col min="1027" max="1027" width="28.28515625" style="67" customWidth="1"/>
    <col min="1028" max="1028" width="10.28515625" style="67" customWidth="1"/>
    <col min="1029" max="1029" width="6" style="67" customWidth="1"/>
    <col min="1030" max="1030" width="28.28515625" style="67" customWidth="1"/>
    <col min="1031" max="1031" width="10.28515625" style="67" customWidth="1"/>
    <col min="1032" max="1032" width="6" style="67" customWidth="1"/>
    <col min="1033" max="1033" width="28.28515625" style="67" customWidth="1"/>
    <col min="1034" max="1034" width="10.28515625" style="67" customWidth="1"/>
    <col min="1035" max="1035" width="6" style="67" customWidth="1"/>
    <col min="1036" max="1036" width="28.28515625" style="67" customWidth="1"/>
    <col min="1037" max="1037" width="10.28515625" style="67" customWidth="1"/>
    <col min="1038" max="1038" width="6" style="67" customWidth="1"/>
    <col min="1039" max="1039" width="28.28515625" style="67" customWidth="1"/>
    <col min="1040" max="1040" width="10.28515625" style="67" customWidth="1"/>
    <col min="1041" max="1041" width="6" style="67" customWidth="1"/>
    <col min="1042" max="1042" width="28.28515625" style="67" customWidth="1"/>
    <col min="1043" max="1043" width="10.28515625" style="67" customWidth="1"/>
    <col min="1044" max="1044" width="6" style="67" customWidth="1"/>
    <col min="1045" max="1045" width="28.28515625" style="67" customWidth="1"/>
    <col min="1046" max="1046" width="10.28515625" style="67" customWidth="1"/>
    <col min="1047" max="1047" width="6" style="67" customWidth="1"/>
    <col min="1048" max="1048" width="28.28515625" style="67" customWidth="1"/>
    <col min="1049" max="1049" width="10.28515625" style="67" customWidth="1"/>
    <col min="1050" max="1050" width="6" style="67" customWidth="1"/>
    <col min="1051" max="1051" width="28.28515625" style="67" customWidth="1"/>
    <col min="1052" max="1052" width="10.28515625" style="67" customWidth="1"/>
    <col min="1053" max="1053" width="6" style="67" customWidth="1"/>
    <col min="1054" max="1054" width="28.28515625" style="67" customWidth="1"/>
    <col min="1055" max="1055" width="10.28515625" style="67" customWidth="1"/>
    <col min="1056" max="1056" width="6" style="67" customWidth="1"/>
    <col min="1057" max="1057" width="28.28515625" style="67" customWidth="1"/>
    <col min="1058" max="1058" width="10.28515625" style="67" customWidth="1"/>
    <col min="1059" max="1059" width="6" style="67" customWidth="1"/>
    <col min="1060" max="1060" width="28.28515625" style="67" customWidth="1"/>
    <col min="1061" max="1061" width="10.28515625" style="67" customWidth="1"/>
    <col min="1062" max="1062" width="6" style="67" customWidth="1"/>
    <col min="1063" max="1063" width="28.28515625" style="67" customWidth="1"/>
    <col min="1064" max="1064" width="10.28515625" style="67" customWidth="1"/>
    <col min="1065" max="1065" width="6" style="67" customWidth="1"/>
    <col min="1066" max="1066" width="28.28515625" style="67" customWidth="1"/>
    <col min="1067" max="1067" width="10.28515625" style="67" customWidth="1"/>
    <col min="1068" max="1068" width="6" style="67" customWidth="1"/>
    <col min="1069" max="1069" width="28.28515625" style="67" customWidth="1"/>
    <col min="1070" max="1070" width="10.28515625" style="67" customWidth="1"/>
    <col min="1071" max="1071" width="6" style="67" customWidth="1"/>
    <col min="1072" max="1072" width="28.28515625" style="67" customWidth="1"/>
    <col min="1073" max="1073" width="10.28515625" style="67" customWidth="1"/>
    <col min="1074" max="1074" width="6" style="67" customWidth="1"/>
    <col min="1075" max="1075" width="28.28515625" style="67" customWidth="1"/>
    <col min="1076" max="1076" width="10.28515625" style="67" customWidth="1"/>
    <col min="1077" max="1077" width="6" style="67" customWidth="1"/>
    <col min="1078" max="1078" width="28.28515625" style="67" customWidth="1"/>
    <col min="1079" max="1079" width="10.28515625" style="67" customWidth="1"/>
    <col min="1080" max="1080" width="6" style="67" customWidth="1"/>
    <col min="1081" max="1081" width="28.28515625" style="67" customWidth="1"/>
    <col min="1082" max="1082" width="10.28515625" style="67" customWidth="1"/>
    <col min="1083" max="1083" width="6" style="67" customWidth="1"/>
    <col min="1084" max="1084" width="28.28515625" style="67" customWidth="1"/>
    <col min="1085" max="1085" width="10.28515625" style="67" customWidth="1"/>
    <col min="1086" max="1086" width="6" style="67" customWidth="1"/>
    <col min="1087" max="1087" width="28.28515625" style="67" customWidth="1"/>
    <col min="1088" max="1088" width="10.28515625" style="67" customWidth="1"/>
    <col min="1089" max="1089" width="6" style="67" customWidth="1"/>
    <col min="1090" max="1090" width="28.28515625" style="67" customWidth="1"/>
    <col min="1091" max="1091" width="10.28515625" style="67" customWidth="1"/>
    <col min="1092" max="1092" width="6" style="67" customWidth="1"/>
    <col min="1093" max="1093" width="28.28515625" style="67" customWidth="1"/>
    <col min="1094" max="1094" width="10.28515625" style="67" customWidth="1"/>
    <col min="1095" max="1095" width="6" style="67" customWidth="1"/>
    <col min="1096" max="1096" width="28.28515625" style="67" customWidth="1"/>
    <col min="1097" max="1097" width="10.28515625" style="67" customWidth="1"/>
    <col min="1098" max="1098" width="6" style="67" customWidth="1"/>
    <col min="1099" max="1099" width="28.28515625" style="67" customWidth="1"/>
    <col min="1100" max="1100" width="10.28515625" style="67" customWidth="1"/>
    <col min="1101" max="1101" width="6" style="67" customWidth="1"/>
    <col min="1102" max="1102" width="28.28515625" style="67" customWidth="1"/>
    <col min="1103" max="1103" width="10.28515625" style="67" customWidth="1"/>
    <col min="1104" max="1104" width="6" style="67" customWidth="1"/>
    <col min="1105" max="1105" width="28.28515625" style="67" customWidth="1"/>
    <col min="1106" max="1106" width="10.28515625" style="67" customWidth="1"/>
    <col min="1107" max="1107" width="6" style="67" customWidth="1"/>
    <col min="1108" max="1108" width="28.28515625" style="67" customWidth="1"/>
    <col min="1109" max="1109" width="10.28515625" style="67" customWidth="1"/>
    <col min="1110" max="1110" width="6" style="67" customWidth="1"/>
    <col min="1111" max="1111" width="28.28515625" style="67" customWidth="1"/>
    <col min="1112" max="1112" width="10.28515625" style="67" customWidth="1"/>
    <col min="1113" max="1113" width="6" style="67" customWidth="1"/>
    <col min="1114" max="1114" width="28.28515625" style="67" customWidth="1"/>
    <col min="1115" max="1115" width="10.28515625" style="67" customWidth="1"/>
    <col min="1116" max="1116" width="6" style="67" customWidth="1"/>
    <col min="1117" max="1117" width="28.28515625" style="67" customWidth="1"/>
    <col min="1118" max="1118" width="10.28515625" style="67" customWidth="1"/>
    <col min="1119" max="1119" width="6" style="67" customWidth="1"/>
    <col min="1120" max="1120" width="28.28515625" style="67" customWidth="1"/>
    <col min="1121" max="1121" width="10.28515625" style="67" customWidth="1"/>
    <col min="1122" max="1122" width="6" style="67" customWidth="1"/>
    <col min="1123" max="1123" width="28.28515625" style="67" customWidth="1"/>
    <col min="1124" max="1124" width="10.28515625" style="67" customWidth="1"/>
    <col min="1125" max="1125" width="6" style="67" customWidth="1"/>
    <col min="1126" max="1126" width="28.28515625" style="67" customWidth="1"/>
    <col min="1127" max="1127" width="10.28515625" style="67" customWidth="1"/>
    <col min="1128" max="1128" width="6" style="67" customWidth="1"/>
    <col min="1129" max="1129" width="28.28515625" style="67" customWidth="1"/>
    <col min="1130" max="1130" width="10.28515625" style="67" customWidth="1"/>
    <col min="1131" max="1131" width="6" style="67" customWidth="1"/>
    <col min="1132" max="1132" width="28.28515625" style="67" customWidth="1"/>
    <col min="1133" max="1133" width="10.28515625" style="67" customWidth="1"/>
    <col min="1134" max="1134" width="6" style="67" customWidth="1"/>
    <col min="1135" max="1135" width="28.28515625" style="67" customWidth="1"/>
    <col min="1136" max="1136" width="10.28515625" style="67" customWidth="1"/>
    <col min="1137" max="1137" width="6" style="67" customWidth="1"/>
    <col min="1138" max="1138" width="28.28515625" style="67" customWidth="1"/>
    <col min="1139" max="1139" width="10.28515625" style="67" customWidth="1"/>
    <col min="1140" max="1140" width="6" style="67" customWidth="1"/>
    <col min="1141" max="1141" width="28.28515625" style="67" customWidth="1"/>
    <col min="1142" max="1142" width="10.28515625" style="67" customWidth="1"/>
    <col min="1143" max="1143" width="6" style="67" customWidth="1"/>
    <col min="1144" max="1144" width="28.28515625" style="67" customWidth="1"/>
    <col min="1145" max="1145" width="10.28515625" style="67" customWidth="1"/>
    <col min="1146" max="1146" width="6" style="67" customWidth="1"/>
    <col min="1147" max="1147" width="28.28515625" style="67" customWidth="1"/>
    <col min="1148" max="1148" width="10.28515625" style="67" customWidth="1"/>
    <col min="1149" max="1149" width="6" style="67" customWidth="1"/>
    <col min="1150" max="1150" width="28.28515625" style="67" customWidth="1"/>
    <col min="1151" max="1151" width="10.28515625" style="67" customWidth="1"/>
    <col min="1152" max="1152" width="6" style="67" customWidth="1"/>
    <col min="1153" max="1153" width="28.28515625" style="67" customWidth="1"/>
    <col min="1154" max="1154" width="10.28515625" style="67" customWidth="1"/>
    <col min="1155" max="1155" width="6" style="67" customWidth="1"/>
    <col min="1156" max="1156" width="28.28515625" style="67" customWidth="1"/>
    <col min="1157" max="1157" width="10.28515625" style="67" customWidth="1"/>
    <col min="1158" max="1158" width="6" style="67" customWidth="1"/>
    <col min="1159" max="1159" width="28.28515625" style="67" customWidth="1"/>
    <col min="1160" max="1160" width="10.28515625" style="67" customWidth="1"/>
    <col min="1161" max="1161" width="6" style="67" customWidth="1"/>
    <col min="1162" max="1162" width="28.28515625" style="67" customWidth="1"/>
    <col min="1163" max="1163" width="10.28515625" style="67" customWidth="1"/>
    <col min="1164" max="1164" width="6" style="67" customWidth="1"/>
    <col min="1165" max="1165" width="28.28515625" style="67" customWidth="1"/>
    <col min="1166" max="1166" width="10.28515625" style="67" customWidth="1"/>
    <col min="1167" max="1167" width="6" style="67" customWidth="1"/>
    <col min="1168" max="1168" width="28.28515625" style="67" customWidth="1"/>
    <col min="1169" max="1169" width="10.28515625" style="67" customWidth="1"/>
    <col min="1170" max="1170" width="6" style="67" customWidth="1"/>
    <col min="1171" max="1171" width="28.28515625" style="67" customWidth="1"/>
    <col min="1172" max="1172" width="10.28515625" style="67" customWidth="1"/>
    <col min="1173" max="1173" width="6" style="67" customWidth="1"/>
    <col min="1174" max="1174" width="28.28515625" style="67" customWidth="1"/>
    <col min="1175" max="1175" width="10.28515625" style="67" customWidth="1"/>
    <col min="1176" max="1176" width="6" style="67" customWidth="1"/>
    <col min="1177" max="1177" width="28.28515625" style="67" customWidth="1"/>
    <col min="1178" max="1178" width="10.28515625" style="67" customWidth="1"/>
    <col min="1179" max="1179" width="6" style="67" customWidth="1"/>
    <col min="1180" max="1180" width="28.28515625" style="67" customWidth="1"/>
    <col min="1181" max="1181" width="10.28515625" style="67" customWidth="1"/>
    <col min="1182" max="1182" width="6" style="67" customWidth="1"/>
    <col min="1183" max="1183" width="28.28515625" style="67" customWidth="1"/>
    <col min="1184" max="1184" width="10.28515625" style="67" customWidth="1"/>
    <col min="1185" max="1185" width="6" style="67" customWidth="1"/>
    <col min="1186" max="1186" width="28.28515625" style="67" customWidth="1"/>
    <col min="1187" max="1187" width="10.28515625" style="67" customWidth="1"/>
    <col min="1188" max="1188" width="6" style="67" customWidth="1"/>
    <col min="1189" max="1189" width="28.28515625" style="67" customWidth="1"/>
    <col min="1190" max="1190" width="10.28515625" style="67" customWidth="1"/>
    <col min="1191" max="1191" width="6" style="67" customWidth="1"/>
    <col min="1192" max="1192" width="28.28515625" style="67" customWidth="1"/>
    <col min="1193" max="1193" width="10.28515625" style="67" customWidth="1"/>
    <col min="1194" max="1194" width="6" style="67" customWidth="1"/>
    <col min="1195" max="1195" width="28.28515625" style="67" customWidth="1"/>
    <col min="1196" max="1196" width="10.28515625" style="67" customWidth="1"/>
    <col min="1197" max="1197" width="6" style="67" customWidth="1"/>
    <col min="1198" max="1198" width="28.28515625" style="67" customWidth="1"/>
    <col min="1199" max="1199" width="10.28515625" style="67" customWidth="1"/>
    <col min="1200" max="1200" width="6" style="67" customWidth="1"/>
    <col min="1201" max="1201" width="28.28515625" style="67" customWidth="1"/>
    <col min="1202" max="1202" width="10.28515625" style="67" customWidth="1"/>
    <col min="1203" max="1203" width="6" style="67" customWidth="1"/>
    <col min="1204" max="1204" width="28.28515625" style="67" customWidth="1"/>
    <col min="1205" max="1205" width="10.28515625" style="67" customWidth="1"/>
    <col min="1206" max="1206" width="6" style="67" customWidth="1"/>
    <col min="1207" max="1207" width="28.28515625" style="67" customWidth="1"/>
    <col min="1208" max="1208" width="10.28515625" style="67" customWidth="1"/>
    <col min="1209" max="1209" width="6" style="67" customWidth="1"/>
    <col min="1210" max="1210" width="28.28515625" style="67" customWidth="1"/>
    <col min="1211" max="1211" width="10.28515625" style="67" customWidth="1"/>
    <col min="1212" max="1212" width="6" style="67" customWidth="1"/>
    <col min="1213" max="1213" width="28.28515625" style="67" customWidth="1"/>
    <col min="1214" max="1214" width="10.28515625" style="67" customWidth="1"/>
    <col min="1215" max="1215" width="6" style="67" customWidth="1"/>
    <col min="1216" max="1216" width="28.28515625" style="67" customWidth="1"/>
    <col min="1217" max="1217" width="10.28515625" style="67" customWidth="1"/>
    <col min="1218" max="1218" width="6" style="67" customWidth="1"/>
    <col min="1219" max="1219" width="28.28515625" style="67" customWidth="1"/>
    <col min="1220" max="1220" width="10.28515625" style="67" customWidth="1"/>
    <col min="1221" max="1221" width="6" style="67" customWidth="1"/>
    <col min="1222" max="1222" width="28.28515625" style="67" customWidth="1"/>
    <col min="1223" max="1223" width="10.28515625" style="67" customWidth="1"/>
    <col min="1224" max="1224" width="6" style="67" customWidth="1"/>
    <col min="1225" max="1225" width="28.28515625" style="67" customWidth="1"/>
    <col min="1226" max="1226" width="10.28515625" style="67" customWidth="1"/>
    <col min="1227" max="1227" width="6" style="67" customWidth="1"/>
    <col min="1228" max="1228" width="28.28515625" style="67" customWidth="1"/>
    <col min="1229" max="1229" width="10.28515625" style="67" customWidth="1"/>
    <col min="1230" max="1230" width="6" style="67" customWidth="1"/>
    <col min="1231" max="1231" width="28.28515625" style="67" customWidth="1"/>
    <col min="1232" max="1232" width="10.28515625" style="67" customWidth="1"/>
    <col min="1233" max="1233" width="6" style="67" customWidth="1"/>
    <col min="1234" max="1280" width="9.140625" style="67"/>
    <col min="1281" max="1281" width="31" style="67" customWidth="1"/>
    <col min="1282" max="1282" width="9.140625" style="67"/>
    <col min="1283" max="1283" width="28.28515625" style="67" customWidth="1"/>
    <col min="1284" max="1284" width="10.28515625" style="67" customWidth="1"/>
    <col min="1285" max="1285" width="6" style="67" customWidth="1"/>
    <col min="1286" max="1286" width="28.28515625" style="67" customWidth="1"/>
    <col min="1287" max="1287" width="10.28515625" style="67" customWidth="1"/>
    <col min="1288" max="1288" width="6" style="67" customWidth="1"/>
    <col min="1289" max="1289" width="28.28515625" style="67" customWidth="1"/>
    <col min="1290" max="1290" width="10.28515625" style="67" customWidth="1"/>
    <col min="1291" max="1291" width="6" style="67" customWidth="1"/>
    <col min="1292" max="1292" width="28.28515625" style="67" customWidth="1"/>
    <col min="1293" max="1293" width="10.28515625" style="67" customWidth="1"/>
    <col min="1294" max="1294" width="6" style="67" customWidth="1"/>
    <col min="1295" max="1295" width="28.28515625" style="67" customWidth="1"/>
    <col min="1296" max="1296" width="10.28515625" style="67" customWidth="1"/>
    <col min="1297" max="1297" width="6" style="67" customWidth="1"/>
    <col min="1298" max="1298" width="28.28515625" style="67" customWidth="1"/>
    <col min="1299" max="1299" width="10.28515625" style="67" customWidth="1"/>
    <col min="1300" max="1300" width="6" style="67" customWidth="1"/>
    <col min="1301" max="1301" width="28.28515625" style="67" customWidth="1"/>
    <col min="1302" max="1302" width="10.28515625" style="67" customWidth="1"/>
    <col min="1303" max="1303" width="6" style="67" customWidth="1"/>
    <col min="1304" max="1304" width="28.28515625" style="67" customWidth="1"/>
    <col min="1305" max="1305" width="10.28515625" style="67" customWidth="1"/>
    <col min="1306" max="1306" width="6" style="67" customWidth="1"/>
    <col min="1307" max="1307" width="28.28515625" style="67" customWidth="1"/>
    <col min="1308" max="1308" width="10.28515625" style="67" customWidth="1"/>
    <col min="1309" max="1309" width="6" style="67" customWidth="1"/>
    <col min="1310" max="1310" width="28.28515625" style="67" customWidth="1"/>
    <col min="1311" max="1311" width="10.28515625" style="67" customWidth="1"/>
    <col min="1312" max="1312" width="6" style="67" customWidth="1"/>
    <col min="1313" max="1313" width="28.28515625" style="67" customWidth="1"/>
    <col min="1314" max="1314" width="10.28515625" style="67" customWidth="1"/>
    <col min="1315" max="1315" width="6" style="67" customWidth="1"/>
    <col min="1316" max="1316" width="28.28515625" style="67" customWidth="1"/>
    <col min="1317" max="1317" width="10.28515625" style="67" customWidth="1"/>
    <col min="1318" max="1318" width="6" style="67" customWidth="1"/>
    <col min="1319" max="1319" width="28.28515625" style="67" customWidth="1"/>
    <col min="1320" max="1320" width="10.28515625" style="67" customWidth="1"/>
    <col min="1321" max="1321" width="6" style="67" customWidth="1"/>
    <col min="1322" max="1322" width="28.28515625" style="67" customWidth="1"/>
    <col min="1323" max="1323" width="10.28515625" style="67" customWidth="1"/>
    <col min="1324" max="1324" width="6" style="67" customWidth="1"/>
    <col min="1325" max="1325" width="28.28515625" style="67" customWidth="1"/>
    <col min="1326" max="1326" width="10.28515625" style="67" customWidth="1"/>
    <col min="1327" max="1327" width="6" style="67" customWidth="1"/>
    <col min="1328" max="1328" width="28.28515625" style="67" customWidth="1"/>
    <col min="1329" max="1329" width="10.28515625" style="67" customWidth="1"/>
    <col min="1330" max="1330" width="6" style="67" customWidth="1"/>
    <col min="1331" max="1331" width="28.28515625" style="67" customWidth="1"/>
    <col min="1332" max="1332" width="10.28515625" style="67" customWidth="1"/>
    <col min="1333" max="1333" width="6" style="67" customWidth="1"/>
    <col min="1334" max="1334" width="28.28515625" style="67" customWidth="1"/>
    <col min="1335" max="1335" width="10.28515625" style="67" customWidth="1"/>
    <col min="1336" max="1336" width="6" style="67" customWidth="1"/>
    <col min="1337" max="1337" width="28.28515625" style="67" customWidth="1"/>
    <col min="1338" max="1338" width="10.28515625" style="67" customWidth="1"/>
    <col min="1339" max="1339" width="6" style="67" customWidth="1"/>
    <col min="1340" max="1340" width="28.28515625" style="67" customWidth="1"/>
    <col min="1341" max="1341" width="10.28515625" style="67" customWidth="1"/>
    <col min="1342" max="1342" width="6" style="67" customWidth="1"/>
    <col min="1343" max="1343" width="28.28515625" style="67" customWidth="1"/>
    <col min="1344" max="1344" width="10.28515625" style="67" customWidth="1"/>
    <col min="1345" max="1345" width="6" style="67" customWidth="1"/>
    <col min="1346" max="1346" width="28.28515625" style="67" customWidth="1"/>
    <col min="1347" max="1347" width="10.28515625" style="67" customWidth="1"/>
    <col min="1348" max="1348" width="6" style="67" customWidth="1"/>
    <col min="1349" max="1349" width="28.28515625" style="67" customWidth="1"/>
    <col min="1350" max="1350" width="10.28515625" style="67" customWidth="1"/>
    <col min="1351" max="1351" width="6" style="67" customWidth="1"/>
    <col min="1352" max="1352" width="28.28515625" style="67" customWidth="1"/>
    <col min="1353" max="1353" width="10.28515625" style="67" customWidth="1"/>
    <col min="1354" max="1354" width="6" style="67" customWidth="1"/>
    <col min="1355" max="1355" width="28.28515625" style="67" customWidth="1"/>
    <col min="1356" max="1356" width="10.28515625" style="67" customWidth="1"/>
    <col min="1357" max="1357" width="6" style="67" customWidth="1"/>
    <col min="1358" max="1358" width="28.28515625" style="67" customWidth="1"/>
    <col min="1359" max="1359" width="10.28515625" style="67" customWidth="1"/>
    <col min="1360" max="1360" width="6" style="67" customWidth="1"/>
    <col min="1361" max="1361" width="28.28515625" style="67" customWidth="1"/>
    <col min="1362" max="1362" width="10.28515625" style="67" customWidth="1"/>
    <col min="1363" max="1363" width="6" style="67" customWidth="1"/>
    <col min="1364" max="1364" width="28.28515625" style="67" customWidth="1"/>
    <col min="1365" max="1365" width="10.28515625" style="67" customWidth="1"/>
    <col min="1366" max="1366" width="6" style="67" customWidth="1"/>
    <col min="1367" max="1367" width="28.28515625" style="67" customWidth="1"/>
    <col min="1368" max="1368" width="10.28515625" style="67" customWidth="1"/>
    <col min="1369" max="1369" width="6" style="67" customWidth="1"/>
    <col min="1370" max="1370" width="28.28515625" style="67" customWidth="1"/>
    <col min="1371" max="1371" width="10.28515625" style="67" customWidth="1"/>
    <col min="1372" max="1372" width="6" style="67" customWidth="1"/>
    <col min="1373" max="1373" width="28.28515625" style="67" customWidth="1"/>
    <col min="1374" max="1374" width="10.28515625" style="67" customWidth="1"/>
    <col min="1375" max="1375" width="6" style="67" customWidth="1"/>
    <col min="1376" max="1376" width="28.28515625" style="67" customWidth="1"/>
    <col min="1377" max="1377" width="10.28515625" style="67" customWidth="1"/>
    <col min="1378" max="1378" width="6" style="67" customWidth="1"/>
    <col min="1379" max="1379" width="28.28515625" style="67" customWidth="1"/>
    <col min="1380" max="1380" width="10.28515625" style="67" customWidth="1"/>
    <col min="1381" max="1381" width="6" style="67" customWidth="1"/>
    <col min="1382" max="1382" width="28.28515625" style="67" customWidth="1"/>
    <col min="1383" max="1383" width="10.28515625" style="67" customWidth="1"/>
    <col min="1384" max="1384" width="6" style="67" customWidth="1"/>
    <col min="1385" max="1385" width="28.28515625" style="67" customWidth="1"/>
    <col min="1386" max="1386" width="10.28515625" style="67" customWidth="1"/>
    <col min="1387" max="1387" width="6" style="67" customWidth="1"/>
    <col min="1388" max="1388" width="28.28515625" style="67" customWidth="1"/>
    <col min="1389" max="1389" width="10.28515625" style="67" customWidth="1"/>
    <col min="1390" max="1390" width="6" style="67" customWidth="1"/>
    <col min="1391" max="1391" width="28.28515625" style="67" customWidth="1"/>
    <col min="1392" max="1392" width="10.28515625" style="67" customWidth="1"/>
    <col min="1393" max="1393" width="6" style="67" customWidth="1"/>
    <col min="1394" max="1394" width="28.28515625" style="67" customWidth="1"/>
    <col min="1395" max="1395" width="10.28515625" style="67" customWidth="1"/>
    <col min="1396" max="1396" width="6" style="67" customWidth="1"/>
    <col min="1397" max="1397" width="28.28515625" style="67" customWidth="1"/>
    <col min="1398" max="1398" width="10.28515625" style="67" customWidth="1"/>
    <col min="1399" max="1399" width="6" style="67" customWidth="1"/>
    <col min="1400" max="1400" width="28.28515625" style="67" customWidth="1"/>
    <col min="1401" max="1401" width="10.28515625" style="67" customWidth="1"/>
    <col min="1402" max="1402" width="6" style="67" customWidth="1"/>
    <col min="1403" max="1403" width="28.28515625" style="67" customWidth="1"/>
    <col min="1404" max="1404" width="10.28515625" style="67" customWidth="1"/>
    <col min="1405" max="1405" width="6" style="67" customWidth="1"/>
    <col min="1406" max="1406" width="28.28515625" style="67" customWidth="1"/>
    <col min="1407" max="1407" width="10.28515625" style="67" customWidth="1"/>
    <col min="1408" max="1408" width="6" style="67" customWidth="1"/>
    <col min="1409" max="1409" width="28.28515625" style="67" customWidth="1"/>
    <col min="1410" max="1410" width="10.28515625" style="67" customWidth="1"/>
    <col min="1411" max="1411" width="6" style="67" customWidth="1"/>
    <col min="1412" max="1412" width="28.28515625" style="67" customWidth="1"/>
    <col min="1413" max="1413" width="10.28515625" style="67" customWidth="1"/>
    <col min="1414" max="1414" width="6" style="67" customWidth="1"/>
    <col min="1415" max="1415" width="28.28515625" style="67" customWidth="1"/>
    <col min="1416" max="1416" width="10.28515625" style="67" customWidth="1"/>
    <col min="1417" max="1417" width="6" style="67" customWidth="1"/>
    <col min="1418" max="1418" width="28.28515625" style="67" customWidth="1"/>
    <col min="1419" max="1419" width="10.28515625" style="67" customWidth="1"/>
    <col min="1420" max="1420" width="6" style="67" customWidth="1"/>
    <col min="1421" max="1421" width="28.28515625" style="67" customWidth="1"/>
    <col min="1422" max="1422" width="10.28515625" style="67" customWidth="1"/>
    <col min="1423" max="1423" width="6" style="67" customWidth="1"/>
    <col min="1424" max="1424" width="28.28515625" style="67" customWidth="1"/>
    <col min="1425" max="1425" width="10.28515625" style="67" customWidth="1"/>
    <col min="1426" max="1426" width="6" style="67" customWidth="1"/>
    <col min="1427" max="1427" width="28.28515625" style="67" customWidth="1"/>
    <col min="1428" max="1428" width="10.28515625" style="67" customWidth="1"/>
    <col min="1429" max="1429" width="6" style="67" customWidth="1"/>
    <col min="1430" max="1430" width="28.28515625" style="67" customWidth="1"/>
    <col min="1431" max="1431" width="10.28515625" style="67" customWidth="1"/>
    <col min="1432" max="1432" width="6" style="67" customWidth="1"/>
    <col min="1433" max="1433" width="28.28515625" style="67" customWidth="1"/>
    <col min="1434" max="1434" width="10.28515625" style="67" customWidth="1"/>
    <col min="1435" max="1435" width="6" style="67" customWidth="1"/>
    <col min="1436" max="1436" width="28.28515625" style="67" customWidth="1"/>
    <col min="1437" max="1437" width="10.28515625" style="67" customWidth="1"/>
    <col min="1438" max="1438" width="6" style="67" customWidth="1"/>
    <col min="1439" max="1439" width="28.28515625" style="67" customWidth="1"/>
    <col min="1440" max="1440" width="10.28515625" style="67" customWidth="1"/>
    <col min="1441" max="1441" width="6" style="67" customWidth="1"/>
    <col min="1442" max="1442" width="28.28515625" style="67" customWidth="1"/>
    <col min="1443" max="1443" width="10.28515625" style="67" customWidth="1"/>
    <col min="1444" max="1444" width="6" style="67" customWidth="1"/>
    <col min="1445" max="1445" width="28.28515625" style="67" customWidth="1"/>
    <col min="1446" max="1446" width="10.28515625" style="67" customWidth="1"/>
    <col min="1447" max="1447" width="6" style="67" customWidth="1"/>
    <col min="1448" max="1448" width="28.28515625" style="67" customWidth="1"/>
    <col min="1449" max="1449" width="10.28515625" style="67" customWidth="1"/>
    <col min="1450" max="1450" width="6" style="67" customWidth="1"/>
    <col min="1451" max="1451" width="28.28515625" style="67" customWidth="1"/>
    <col min="1452" max="1452" width="10.28515625" style="67" customWidth="1"/>
    <col min="1453" max="1453" width="6" style="67" customWidth="1"/>
    <col min="1454" max="1454" width="28.28515625" style="67" customWidth="1"/>
    <col min="1455" max="1455" width="10.28515625" style="67" customWidth="1"/>
    <col min="1456" max="1456" width="6" style="67" customWidth="1"/>
    <col min="1457" max="1457" width="28.28515625" style="67" customWidth="1"/>
    <col min="1458" max="1458" width="10.28515625" style="67" customWidth="1"/>
    <col min="1459" max="1459" width="6" style="67" customWidth="1"/>
    <col min="1460" max="1460" width="28.28515625" style="67" customWidth="1"/>
    <col min="1461" max="1461" width="10.28515625" style="67" customWidth="1"/>
    <col min="1462" max="1462" width="6" style="67" customWidth="1"/>
    <col min="1463" max="1463" width="28.28515625" style="67" customWidth="1"/>
    <col min="1464" max="1464" width="10.28515625" style="67" customWidth="1"/>
    <col min="1465" max="1465" width="6" style="67" customWidth="1"/>
    <col min="1466" max="1466" width="28.28515625" style="67" customWidth="1"/>
    <col min="1467" max="1467" width="10.28515625" style="67" customWidth="1"/>
    <col min="1468" max="1468" width="6" style="67" customWidth="1"/>
    <col min="1469" max="1469" width="28.28515625" style="67" customWidth="1"/>
    <col min="1470" max="1470" width="10.28515625" style="67" customWidth="1"/>
    <col min="1471" max="1471" width="6" style="67" customWidth="1"/>
    <col min="1472" max="1472" width="28.28515625" style="67" customWidth="1"/>
    <col min="1473" max="1473" width="10.28515625" style="67" customWidth="1"/>
    <col min="1474" max="1474" width="6" style="67" customWidth="1"/>
    <col min="1475" max="1475" width="28.28515625" style="67" customWidth="1"/>
    <col min="1476" max="1476" width="10.28515625" style="67" customWidth="1"/>
    <col min="1477" max="1477" width="6" style="67" customWidth="1"/>
    <col min="1478" max="1478" width="28.28515625" style="67" customWidth="1"/>
    <col min="1479" max="1479" width="10.28515625" style="67" customWidth="1"/>
    <col min="1480" max="1480" width="6" style="67" customWidth="1"/>
    <col min="1481" max="1481" width="28.28515625" style="67" customWidth="1"/>
    <col min="1482" max="1482" width="10.28515625" style="67" customWidth="1"/>
    <col min="1483" max="1483" width="6" style="67" customWidth="1"/>
    <col min="1484" max="1484" width="28.28515625" style="67" customWidth="1"/>
    <col min="1485" max="1485" width="10.28515625" style="67" customWidth="1"/>
    <col min="1486" max="1486" width="6" style="67" customWidth="1"/>
    <col min="1487" max="1487" width="28.28515625" style="67" customWidth="1"/>
    <col min="1488" max="1488" width="10.28515625" style="67" customWidth="1"/>
    <col min="1489" max="1489" width="6" style="67" customWidth="1"/>
    <col min="1490" max="1536" width="9.140625" style="67"/>
    <col min="1537" max="1537" width="31" style="67" customWidth="1"/>
    <col min="1538" max="1538" width="9.140625" style="67"/>
    <col min="1539" max="1539" width="28.28515625" style="67" customWidth="1"/>
    <col min="1540" max="1540" width="10.28515625" style="67" customWidth="1"/>
    <col min="1541" max="1541" width="6" style="67" customWidth="1"/>
    <col min="1542" max="1542" width="28.28515625" style="67" customWidth="1"/>
    <col min="1543" max="1543" width="10.28515625" style="67" customWidth="1"/>
    <col min="1544" max="1544" width="6" style="67" customWidth="1"/>
    <col min="1545" max="1545" width="28.28515625" style="67" customWidth="1"/>
    <col min="1546" max="1546" width="10.28515625" style="67" customWidth="1"/>
    <col min="1547" max="1547" width="6" style="67" customWidth="1"/>
    <col min="1548" max="1548" width="28.28515625" style="67" customWidth="1"/>
    <col min="1549" max="1549" width="10.28515625" style="67" customWidth="1"/>
    <col min="1550" max="1550" width="6" style="67" customWidth="1"/>
    <col min="1551" max="1551" width="28.28515625" style="67" customWidth="1"/>
    <col min="1552" max="1552" width="10.28515625" style="67" customWidth="1"/>
    <col min="1553" max="1553" width="6" style="67" customWidth="1"/>
    <col min="1554" max="1554" width="28.28515625" style="67" customWidth="1"/>
    <col min="1555" max="1555" width="10.28515625" style="67" customWidth="1"/>
    <col min="1556" max="1556" width="6" style="67" customWidth="1"/>
    <col min="1557" max="1557" width="28.28515625" style="67" customWidth="1"/>
    <col min="1558" max="1558" width="10.28515625" style="67" customWidth="1"/>
    <col min="1559" max="1559" width="6" style="67" customWidth="1"/>
    <col min="1560" max="1560" width="28.28515625" style="67" customWidth="1"/>
    <col min="1561" max="1561" width="10.28515625" style="67" customWidth="1"/>
    <col min="1562" max="1562" width="6" style="67" customWidth="1"/>
    <col min="1563" max="1563" width="28.28515625" style="67" customWidth="1"/>
    <col min="1564" max="1564" width="10.28515625" style="67" customWidth="1"/>
    <col min="1565" max="1565" width="6" style="67" customWidth="1"/>
    <col min="1566" max="1566" width="28.28515625" style="67" customWidth="1"/>
    <col min="1567" max="1567" width="10.28515625" style="67" customWidth="1"/>
    <col min="1568" max="1568" width="6" style="67" customWidth="1"/>
    <col min="1569" max="1569" width="28.28515625" style="67" customWidth="1"/>
    <col min="1570" max="1570" width="10.28515625" style="67" customWidth="1"/>
    <col min="1571" max="1571" width="6" style="67" customWidth="1"/>
    <col min="1572" max="1572" width="28.28515625" style="67" customWidth="1"/>
    <col min="1573" max="1573" width="10.28515625" style="67" customWidth="1"/>
    <col min="1574" max="1574" width="6" style="67" customWidth="1"/>
    <col min="1575" max="1575" width="28.28515625" style="67" customWidth="1"/>
    <col min="1576" max="1576" width="10.28515625" style="67" customWidth="1"/>
    <col min="1577" max="1577" width="6" style="67" customWidth="1"/>
    <col min="1578" max="1578" width="28.28515625" style="67" customWidth="1"/>
    <col min="1579" max="1579" width="10.28515625" style="67" customWidth="1"/>
    <col min="1580" max="1580" width="6" style="67" customWidth="1"/>
    <col min="1581" max="1581" width="28.28515625" style="67" customWidth="1"/>
    <col min="1582" max="1582" width="10.28515625" style="67" customWidth="1"/>
    <col min="1583" max="1583" width="6" style="67" customWidth="1"/>
    <col min="1584" max="1584" width="28.28515625" style="67" customWidth="1"/>
    <col min="1585" max="1585" width="10.28515625" style="67" customWidth="1"/>
    <col min="1586" max="1586" width="6" style="67" customWidth="1"/>
    <col min="1587" max="1587" width="28.28515625" style="67" customWidth="1"/>
    <col min="1588" max="1588" width="10.28515625" style="67" customWidth="1"/>
    <col min="1589" max="1589" width="6" style="67" customWidth="1"/>
    <col min="1590" max="1590" width="28.28515625" style="67" customWidth="1"/>
    <col min="1591" max="1591" width="10.28515625" style="67" customWidth="1"/>
    <col min="1592" max="1592" width="6" style="67" customWidth="1"/>
    <col min="1593" max="1593" width="28.28515625" style="67" customWidth="1"/>
    <col min="1594" max="1594" width="10.28515625" style="67" customWidth="1"/>
    <col min="1595" max="1595" width="6" style="67" customWidth="1"/>
    <col min="1596" max="1596" width="28.28515625" style="67" customWidth="1"/>
    <col min="1597" max="1597" width="10.28515625" style="67" customWidth="1"/>
    <col min="1598" max="1598" width="6" style="67" customWidth="1"/>
    <col min="1599" max="1599" width="28.28515625" style="67" customWidth="1"/>
    <col min="1600" max="1600" width="10.28515625" style="67" customWidth="1"/>
    <col min="1601" max="1601" width="6" style="67" customWidth="1"/>
    <col min="1602" max="1602" width="28.28515625" style="67" customWidth="1"/>
    <col min="1603" max="1603" width="10.28515625" style="67" customWidth="1"/>
    <col min="1604" max="1604" width="6" style="67" customWidth="1"/>
    <col min="1605" max="1605" width="28.28515625" style="67" customWidth="1"/>
    <col min="1606" max="1606" width="10.28515625" style="67" customWidth="1"/>
    <col min="1607" max="1607" width="6" style="67" customWidth="1"/>
    <col min="1608" max="1608" width="28.28515625" style="67" customWidth="1"/>
    <col min="1609" max="1609" width="10.28515625" style="67" customWidth="1"/>
    <col min="1610" max="1610" width="6" style="67" customWidth="1"/>
    <col min="1611" max="1611" width="28.28515625" style="67" customWidth="1"/>
    <col min="1612" max="1612" width="10.28515625" style="67" customWidth="1"/>
    <col min="1613" max="1613" width="6" style="67" customWidth="1"/>
    <col min="1614" max="1614" width="28.28515625" style="67" customWidth="1"/>
    <col min="1615" max="1615" width="10.28515625" style="67" customWidth="1"/>
    <col min="1616" max="1616" width="6" style="67" customWidth="1"/>
    <col min="1617" max="1617" width="28.28515625" style="67" customWidth="1"/>
    <col min="1618" max="1618" width="10.28515625" style="67" customWidth="1"/>
    <col min="1619" max="1619" width="6" style="67" customWidth="1"/>
    <col min="1620" max="1620" width="28.28515625" style="67" customWidth="1"/>
    <col min="1621" max="1621" width="10.28515625" style="67" customWidth="1"/>
    <col min="1622" max="1622" width="6" style="67" customWidth="1"/>
    <col min="1623" max="1623" width="28.28515625" style="67" customWidth="1"/>
    <col min="1624" max="1624" width="10.28515625" style="67" customWidth="1"/>
    <col min="1625" max="1625" width="6" style="67" customWidth="1"/>
    <col min="1626" max="1626" width="28.28515625" style="67" customWidth="1"/>
    <col min="1627" max="1627" width="10.28515625" style="67" customWidth="1"/>
    <col min="1628" max="1628" width="6" style="67" customWidth="1"/>
    <col min="1629" max="1629" width="28.28515625" style="67" customWidth="1"/>
    <col min="1630" max="1630" width="10.28515625" style="67" customWidth="1"/>
    <col min="1631" max="1631" width="6" style="67" customWidth="1"/>
    <col min="1632" max="1632" width="28.28515625" style="67" customWidth="1"/>
    <col min="1633" max="1633" width="10.28515625" style="67" customWidth="1"/>
    <col min="1634" max="1634" width="6" style="67" customWidth="1"/>
    <col min="1635" max="1635" width="28.28515625" style="67" customWidth="1"/>
    <col min="1636" max="1636" width="10.28515625" style="67" customWidth="1"/>
    <col min="1637" max="1637" width="6" style="67" customWidth="1"/>
    <col min="1638" max="1638" width="28.28515625" style="67" customWidth="1"/>
    <col min="1639" max="1639" width="10.28515625" style="67" customWidth="1"/>
    <col min="1640" max="1640" width="6" style="67" customWidth="1"/>
    <col min="1641" max="1641" width="28.28515625" style="67" customWidth="1"/>
    <col min="1642" max="1642" width="10.28515625" style="67" customWidth="1"/>
    <col min="1643" max="1643" width="6" style="67" customWidth="1"/>
    <col min="1644" max="1644" width="28.28515625" style="67" customWidth="1"/>
    <col min="1645" max="1645" width="10.28515625" style="67" customWidth="1"/>
    <col min="1646" max="1646" width="6" style="67" customWidth="1"/>
    <col min="1647" max="1647" width="28.28515625" style="67" customWidth="1"/>
    <col min="1648" max="1648" width="10.28515625" style="67" customWidth="1"/>
    <col min="1649" max="1649" width="6" style="67" customWidth="1"/>
    <col min="1650" max="1650" width="28.28515625" style="67" customWidth="1"/>
    <col min="1651" max="1651" width="10.28515625" style="67" customWidth="1"/>
    <col min="1652" max="1652" width="6" style="67" customWidth="1"/>
    <col min="1653" max="1653" width="28.28515625" style="67" customWidth="1"/>
    <col min="1654" max="1654" width="10.28515625" style="67" customWidth="1"/>
    <col min="1655" max="1655" width="6" style="67" customWidth="1"/>
    <col min="1656" max="1656" width="28.28515625" style="67" customWidth="1"/>
    <col min="1657" max="1657" width="10.28515625" style="67" customWidth="1"/>
    <col min="1658" max="1658" width="6" style="67" customWidth="1"/>
    <col min="1659" max="1659" width="28.28515625" style="67" customWidth="1"/>
    <col min="1660" max="1660" width="10.28515625" style="67" customWidth="1"/>
    <col min="1661" max="1661" width="6" style="67" customWidth="1"/>
    <col min="1662" max="1662" width="28.28515625" style="67" customWidth="1"/>
    <col min="1663" max="1663" width="10.28515625" style="67" customWidth="1"/>
    <col min="1664" max="1664" width="6" style="67" customWidth="1"/>
    <col min="1665" max="1665" width="28.28515625" style="67" customWidth="1"/>
    <col min="1666" max="1666" width="10.28515625" style="67" customWidth="1"/>
    <col min="1667" max="1667" width="6" style="67" customWidth="1"/>
    <col min="1668" max="1668" width="28.28515625" style="67" customWidth="1"/>
    <col min="1669" max="1669" width="10.28515625" style="67" customWidth="1"/>
    <col min="1670" max="1670" width="6" style="67" customWidth="1"/>
    <col min="1671" max="1671" width="28.28515625" style="67" customWidth="1"/>
    <col min="1672" max="1672" width="10.28515625" style="67" customWidth="1"/>
    <col min="1673" max="1673" width="6" style="67" customWidth="1"/>
    <col min="1674" max="1674" width="28.28515625" style="67" customWidth="1"/>
    <col min="1675" max="1675" width="10.28515625" style="67" customWidth="1"/>
    <col min="1676" max="1676" width="6" style="67" customWidth="1"/>
    <col min="1677" max="1677" width="28.28515625" style="67" customWidth="1"/>
    <col min="1678" max="1678" width="10.28515625" style="67" customWidth="1"/>
    <col min="1679" max="1679" width="6" style="67" customWidth="1"/>
    <col min="1680" max="1680" width="28.28515625" style="67" customWidth="1"/>
    <col min="1681" max="1681" width="10.28515625" style="67" customWidth="1"/>
    <col min="1682" max="1682" width="6" style="67" customWidth="1"/>
    <col min="1683" max="1683" width="28.28515625" style="67" customWidth="1"/>
    <col min="1684" max="1684" width="10.28515625" style="67" customWidth="1"/>
    <col min="1685" max="1685" width="6" style="67" customWidth="1"/>
    <col min="1686" max="1686" width="28.28515625" style="67" customWidth="1"/>
    <col min="1687" max="1687" width="10.28515625" style="67" customWidth="1"/>
    <col min="1688" max="1688" width="6" style="67" customWidth="1"/>
    <col min="1689" max="1689" width="28.28515625" style="67" customWidth="1"/>
    <col min="1690" max="1690" width="10.28515625" style="67" customWidth="1"/>
    <col min="1691" max="1691" width="6" style="67" customWidth="1"/>
    <col min="1692" max="1692" width="28.28515625" style="67" customWidth="1"/>
    <col min="1693" max="1693" width="10.28515625" style="67" customWidth="1"/>
    <col min="1694" max="1694" width="6" style="67" customWidth="1"/>
    <col min="1695" max="1695" width="28.28515625" style="67" customWidth="1"/>
    <col min="1696" max="1696" width="10.28515625" style="67" customWidth="1"/>
    <col min="1697" max="1697" width="6" style="67" customWidth="1"/>
    <col min="1698" max="1698" width="28.28515625" style="67" customWidth="1"/>
    <col min="1699" max="1699" width="10.28515625" style="67" customWidth="1"/>
    <col min="1700" max="1700" width="6" style="67" customWidth="1"/>
    <col min="1701" max="1701" width="28.28515625" style="67" customWidth="1"/>
    <col min="1702" max="1702" width="10.28515625" style="67" customWidth="1"/>
    <col min="1703" max="1703" width="6" style="67" customWidth="1"/>
    <col min="1704" max="1704" width="28.28515625" style="67" customWidth="1"/>
    <col min="1705" max="1705" width="10.28515625" style="67" customWidth="1"/>
    <col min="1706" max="1706" width="6" style="67" customWidth="1"/>
    <col min="1707" max="1707" width="28.28515625" style="67" customWidth="1"/>
    <col min="1708" max="1708" width="10.28515625" style="67" customWidth="1"/>
    <col min="1709" max="1709" width="6" style="67" customWidth="1"/>
    <col min="1710" max="1710" width="28.28515625" style="67" customWidth="1"/>
    <col min="1711" max="1711" width="10.28515625" style="67" customWidth="1"/>
    <col min="1712" max="1712" width="6" style="67" customWidth="1"/>
    <col min="1713" max="1713" width="28.28515625" style="67" customWidth="1"/>
    <col min="1714" max="1714" width="10.28515625" style="67" customWidth="1"/>
    <col min="1715" max="1715" width="6" style="67" customWidth="1"/>
    <col min="1716" max="1716" width="28.28515625" style="67" customWidth="1"/>
    <col min="1717" max="1717" width="10.28515625" style="67" customWidth="1"/>
    <col min="1718" max="1718" width="6" style="67" customWidth="1"/>
    <col min="1719" max="1719" width="28.28515625" style="67" customWidth="1"/>
    <col min="1720" max="1720" width="10.28515625" style="67" customWidth="1"/>
    <col min="1721" max="1721" width="6" style="67" customWidth="1"/>
    <col min="1722" max="1722" width="28.28515625" style="67" customWidth="1"/>
    <col min="1723" max="1723" width="10.28515625" style="67" customWidth="1"/>
    <col min="1724" max="1724" width="6" style="67" customWidth="1"/>
    <col min="1725" max="1725" width="28.28515625" style="67" customWidth="1"/>
    <col min="1726" max="1726" width="10.28515625" style="67" customWidth="1"/>
    <col min="1727" max="1727" width="6" style="67" customWidth="1"/>
    <col min="1728" max="1728" width="28.28515625" style="67" customWidth="1"/>
    <col min="1729" max="1729" width="10.28515625" style="67" customWidth="1"/>
    <col min="1730" max="1730" width="6" style="67" customWidth="1"/>
    <col min="1731" max="1731" width="28.28515625" style="67" customWidth="1"/>
    <col min="1732" max="1732" width="10.28515625" style="67" customWidth="1"/>
    <col min="1733" max="1733" width="6" style="67" customWidth="1"/>
    <col min="1734" max="1734" width="28.28515625" style="67" customWidth="1"/>
    <col min="1735" max="1735" width="10.28515625" style="67" customWidth="1"/>
    <col min="1736" max="1736" width="6" style="67" customWidth="1"/>
    <col min="1737" max="1737" width="28.28515625" style="67" customWidth="1"/>
    <col min="1738" max="1738" width="10.28515625" style="67" customWidth="1"/>
    <col min="1739" max="1739" width="6" style="67" customWidth="1"/>
    <col min="1740" max="1740" width="28.28515625" style="67" customWidth="1"/>
    <col min="1741" max="1741" width="10.28515625" style="67" customWidth="1"/>
    <col min="1742" max="1742" width="6" style="67" customWidth="1"/>
    <col min="1743" max="1743" width="28.28515625" style="67" customWidth="1"/>
    <col min="1744" max="1744" width="10.28515625" style="67" customWidth="1"/>
    <col min="1745" max="1745" width="6" style="67" customWidth="1"/>
    <col min="1746" max="1792" width="9.140625" style="67"/>
    <col min="1793" max="1793" width="31" style="67" customWidth="1"/>
    <col min="1794" max="1794" width="9.140625" style="67"/>
    <col min="1795" max="1795" width="28.28515625" style="67" customWidth="1"/>
    <col min="1796" max="1796" width="10.28515625" style="67" customWidth="1"/>
    <col min="1797" max="1797" width="6" style="67" customWidth="1"/>
    <col min="1798" max="1798" width="28.28515625" style="67" customWidth="1"/>
    <col min="1799" max="1799" width="10.28515625" style="67" customWidth="1"/>
    <col min="1800" max="1800" width="6" style="67" customWidth="1"/>
    <col min="1801" max="1801" width="28.28515625" style="67" customWidth="1"/>
    <col min="1802" max="1802" width="10.28515625" style="67" customWidth="1"/>
    <col min="1803" max="1803" width="6" style="67" customWidth="1"/>
    <col min="1804" max="1804" width="28.28515625" style="67" customWidth="1"/>
    <col min="1805" max="1805" width="10.28515625" style="67" customWidth="1"/>
    <col min="1806" max="1806" width="6" style="67" customWidth="1"/>
    <col min="1807" max="1807" width="28.28515625" style="67" customWidth="1"/>
    <col min="1808" max="1808" width="10.28515625" style="67" customWidth="1"/>
    <col min="1809" max="1809" width="6" style="67" customWidth="1"/>
    <col min="1810" max="1810" width="28.28515625" style="67" customWidth="1"/>
    <col min="1811" max="1811" width="10.28515625" style="67" customWidth="1"/>
    <col min="1812" max="1812" width="6" style="67" customWidth="1"/>
    <col min="1813" max="1813" width="28.28515625" style="67" customWidth="1"/>
    <col min="1814" max="1814" width="10.28515625" style="67" customWidth="1"/>
    <col min="1815" max="1815" width="6" style="67" customWidth="1"/>
    <col min="1816" max="1816" width="28.28515625" style="67" customWidth="1"/>
    <col min="1817" max="1817" width="10.28515625" style="67" customWidth="1"/>
    <col min="1818" max="1818" width="6" style="67" customWidth="1"/>
    <col min="1819" max="1819" width="28.28515625" style="67" customWidth="1"/>
    <col min="1820" max="1820" width="10.28515625" style="67" customWidth="1"/>
    <col min="1821" max="1821" width="6" style="67" customWidth="1"/>
    <col min="1822" max="1822" width="28.28515625" style="67" customWidth="1"/>
    <col min="1823" max="1823" width="10.28515625" style="67" customWidth="1"/>
    <col min="1824" max="1824" width="6" style="67" customWidth="1"/>
    <col min="1825" max="1825" width="28.28515625" style="67" customWidth="1"/>
    <col min="1826" max="1826" width="10.28515625" style="67" customWidth="1"/>
    <col min="1827" max="1827" width="6" style="67" customWidth="1"/>
    <col min="1828" max="1828" width="28.28515625" style="67" customWidth="1"/>
    <col min="1829" max="1829" width="10.28515625" style="67" customWidth="1"/>
    <col min="1830" max="1830" width="6" style="67" customWidth="1"/>
    <col min="1831" max="1831" width="28.28515625" style="67" customWidth="1"/>
    <col min="1832" max="1832" width="10.28515625" style="67" customWidth="1"/>
    <col min="1833" max="1833" width="6" style="67" customWidth="1"/>
    <col min="1834" max="1834" width="28.28515625" style="67" customWidth="1"/>
    <col min="1835" max="1835" width="10.28515625" style="67" customWidth="1"/>
    <col min="1836" max="1836" width="6" style="67" customWidth="1"/>
    <col min="1837" max="1837" width="28.28515625" style="67" customWidth="1"/>
    <col min="1838" max="1838" width="10.28515625" style="67" customWidth="1"/>
    <col min="1839" max="1839" width="6" style="67" customWidth="1"/>
    <col min="1840" max="1840" width="28.28515625" style="67" customWidth="1"/>
    <col min="1841" max="1841" width="10.28515625" style="67" customWidth="1"/>
    <col min="1842" max="1842" width="6" style="67" customWidth="1"/>
    <col min="1843" max="1843" width="28.28515625" style="67" customWidth="1"/>
    <col min="1844" max="1844" width="10.28515625" style="67" customWidth="1"/>
    <col min="1845" max="1845" width="6" style="67" customWidth="1"/>
    <col min="1846" max="1846" width="28.28515625" style="67" customWidth="1"/>
    <col min="1847" max="1847" width="10.28515625" style="67" customWidth="1"/>
    <col min="1848" max="1848" width="6" style="67" customWidth="1"/>
    <col min="1849" max="1849" width="28.28515625" style="67" customWidth="1"/>
    <col min="1850" max="1850" width="10.28515625" style="67" customWidth="1"/>
    <col min="1851" max="1851" width="6" style="67" customWidth="1"/>
    <col min="1852" max="1852" width="28.28515625" style="67" customWidth="1"/>
    <col min="1853" max="1853" width="10.28515625" style="67" customWidth="1"/>
    <col min="1854" max="1854" width="6" style="67" customWidth="1"/>
    <col min="1855" max="1855" width="28.28515625" style="67" customWidth="1"/>
    <col min="1856" max="1856" width="10.28515625" style="67" customWidth="1"/>
    <col min="1857" max="1857" width="6" style="67" customWidth="1"/>
    <col min="1858" max="1858" width="28.28515625" style="67" customWidth="1"/>
    <col min="1859" max="1859" width="10.28515625" style="67" customWidth="1"/>
    <col min="1860" max="1860" width="6" style="67" customWidth="1"/>
    <col min="1861" max="1861" width="28.28515625" style="67" customWidth="1"/>
    <col min="1862" max="1862" width="10.28515625" style="67" customWidth="1"/>
    <col min="1863" max="1863" width="6" style="67" customWidth="1"/>
    <col min="1864" max="1864" width="28.28515625" style="67" customWidth="1"/>
    <col min="1865" max="1865" width="10.28515625" style="67" customWidth="1"/>
    <col min="1866" max="1866" width="6" style="67" customWidth="1"/>
    <col min="1867" max="1867" width="28.28515625" style="67" customWidth="1"/>
    <col min="1868" max="1868" width="10.28515625" style="67" customWidth="1"/>
    <col min="1869" max="1869" width="6" style="67" customWidth="1"/>
    <col min="1870" max="1870" width="28.28515625" style="67" customWidth="1"/>
    <col min="1871" max="1871" width="10.28515625" style="67" customWidth="1"/>
    <col min="1872" max="1872" width="6" style="67" customWidth="1"/>
    <col min="1873" max="1873" width="28.28515625" style="67" customWidth="1"/>
    <col min="1874" max="1874" width="10.28515625" style="67" customWidth="1"/>
    <col min="1875" max="1875" width="6" style="67" customWidth="1"/>
    <col min="1876" max="1876" width="28.28515625" style="67" customWidth="1"/>
    <col min="1877" max="1877" width="10.28515625" style="67" customWidth="1"/>
    <col min="1878" max="1878" width="6" style="67" customWidth="1"/>
    <col min="1879" max="1879" width="28.28515625" style="67" customWidth="1"/>
    <col min="1880" max="1880" width="10.28515625" style="67" customWidth="1"/>
    <col min="1881" max="1881" width="6" style="67" customWidth="1"/>
    <col min="1882" max="1882" width="28.28515625" style="67" customWidth="1"/>
    <col min="1883" max="1883" width="10.28515625" style="67" customWidth="1"/>
    <col min="1884" max="1884" width="6" style="67" customWidth="1"/>
    <col min="1885" max="1885" width="28.28515625" style="67" customWidth="1"/>
    <col min="1886" max="1886" width="10.28515625" style="67" customWidth="1"/>
    <col min="1887" max="1887" width="6" style="67" customWidth="1"/>
    <col min="1888" max="1888" width="28.28515625" style="67" customWidth="1"/>
    <col min="1889" max="1889" width="10.28515625" style="67" customWidth="1"/>
    <col min="1890" max="1890" width="6" style="67" customWidth="1"/>
    <col min="1891" max="1891" width="28.28515625" style="67" customWidth="1"/>
    <col min="1892" max="1892" width="10.28515625" style="67" customWidth="1"/>
    <col min="1893" max="1893" width="6" style="67" customWidth="1"/>
    <col min="1894" max="1894" width="28.28515625" style="67" customWidth="1"/>
    <col min="1895" max="1895" width="10.28515625" style="67" customWidth="1"/>
    <col min="1896" max="1896" width="6" style="67" customWidth="1"/>
    <col min="1897" max="1897" width="28.28515625" style="67" customWidth="1"/>
    <col min="1898" max="1898" width="10.28515625" style="67" customWidth="1"/>
    <col min="1899" max="1899" width="6" style="67" customWidth="1"/>
    <col min="1900" max="1900" width="28.28515625" style="67" customWidth="1"/>
    <col min="1901" max="1901" width="10.28515625" style="67" customWidth="1"/>
    <col min="1902" max="1902" width="6" style="67" customWidth="1"/>
    <col min="1903" max="1903" width="28.28515625" style="67" customWidth="1"/>
    <col min="1904" max="1904" width="10.28515625" style="67" customWidth="1"/>
    <col min="1905" max="1905" width="6" style="67" customWidth="1"/>
    <col min="1906" max="1906" width="28.28515625" style="67" customWidth="1"/>
    <col min="1907" max="1907" width="10.28515625" style="67" customWidth="1"/>
    <col min="1908" max="1908" width="6" style="67" customWidth="1"/>
    <col min="1909" max="1909" width="28.28515625" style="67" customWidth="1"/>
    <col min="1910" max="1910" width="10.28515625" style="67" customWidth="1"/>
    <col min="1911" max="1911" width="6" style="67" customWidth="1"/>
    <col min="1912" max="1912" width="28.28515625" style="67" customWidth="1"/>
    <col min="1913" max="1913" width="10.28515625" style="67" customWidth="1"/>
    <col min="1914" max="1914" width="6" style="67" customWidth="1"/>
    <col min="1915" max="1915" width="28.28515625" style="67" customWidth="1"/>
    <col min="1916" max="1916" width="10.28515625" style="67" customWidth="1"/>
    <col min="1917" max="1917" width="6" style="67" customWidth="1"/>
    <col min="1918" max="1918" width="28.28515625" style="67" customWidth="1"/>
    <col min="1919" max="1919" width="10.28515625" style="67" customWidth="1"/>
    <col min="1920" max="1920" width="6" style="67" customWidth="1"/>
    <col min="1921" max="1921" width="28.28515625" style="67" customWidth="1"/>
    <col min="1922" max="1922" width="10.28515625" style="67" customWidth="1"/>
    <col min="1923" max="1923" width="6" style="67" customWidth="1"/>
    <col min="1924" max="1924" width="28.28515625" style="67" customWidth="1"/>
    <col min="1925" max="1925" width="10.28515625" style="67" customWidth="1"/>
    <col min="1926" max="1926" width="6" style="67" customWidth="1"/>
    <col min="1927" max="1927" width="28.28515625" style="67" customWidth="1"/>
    <col min="1928" max="1928" width="10.28515625" style="67" customWidth="1"/>
    <col min="1929" max="1929" width="6" style="67" customWidth="1"/>
    <col min="1930" max="1930" width="28.28515625" style="67" customWidth="1"/>
    <col min="1931" max="1931" width="10.28515625" style="67" customWidth="1"/>
    <col min="1932" max="1932" width="6" style="67" customWidth="1"/>
    <col min="1933" max="1933" width="28.28515625" style="67" customWidth="1"/>
    <col min="1934" max="1934" width="10.28515625" style="67" customWidth="1"/>
    <col min="1935" max="1935" width="6" style="67" customWidth="1"/>
    <col min="1936" max="1936" width="28.28515625" style="67" customWidth="1"/>
    <col min="1937" max="1937" width="10.28515625" style="67" customWidth="1"/>
    <col min="1938" max="1938" width="6" style="67" customWidth="1"/>
    <col min="1939" max="1939" width="28.28515625" style="67" customWidth="1"/>
    <col min="1940" max="1940" width="10.28515625" style="67" customWidth="1"/>
    <col min="1941" max="1941" width="6" style="67" customWidth="1"/>
    <col min="1942" max="1942" width="28.28515625" style="67" customWidth="1"/>
    <col min="1943" max="1943" width="10.28515625" style="67" customWidth="1"/>
    <col min="1944" max="1944" width="6" style="67" customWidth="1"/>
    <col min="1945" max="1945" width="28.28515625" style="67" customWidth="1"/>
    <col min="1946" max="1946" width="10.28515625" style="67" customWidth="1"/>
    <col min="1947" max="1947" width="6" style="67" customWidth="1"/>
    <col min="1948" max="1948" width="28.28515625" style="67" customWidth="1"/>
    <col min="1949" max="1949" width="10.28515625" style="67" customWidth="1"/>
    <col min="1950" max="1950" width="6" style="67" customWidth="1"/>
    <col min="1951" max="1951" width="28.28515625" style="67" customWidth="1"/>
    <col min="1952" max="1952" width="10.28515625" style="67" customWidth="1"/>
    <col min="1953" max="1953" width="6" style="67" customWidth="1"/>
    <col min="1954" max="1954" width="28.28515625" style="67" customWidth="1"/>
    <col min="1955" max="1955" width="10.28515625" style="67" customWidth="1"/>
    <col min="1956" max="1956" width="6" style="67" customWidth="1"/>
    <col min="1957" max="1957" width="28.28515625" style="67" customWidth="1"/>
    <col min="1958" max="1958" width="10.28515625" style="67" customWidth="1"/>
    <col min="1959" max="1959" width="6" style="67" customWidth="1"/>
    <col min="1960" max="1960" width="28.28515625" style="67" customWidth="1"/>
    <col min="1961" max="1961" width="10.28515625" style="67" customWidth="1"/>
    <col min="1962" max="1962" width="6" style="67" customWidth="1"/>
    <col min="1963" max="1963" width="28.28515625" style="67" customWidth="1"/>
    <col min="1964" max="1964" width="10.28515625" style="67" customWidth="1"/>
    <col min="1965" max="1965" width="6" style="67" customWidth="1"/>
    <col min="1966" max="1966" width="28.28515625" style="67" customWidth="1"/>
    <col min="1967" max="1967" width="10.28515625" style="67" customWidth="1"/>
    <col min="1968" max="1968" width="6" style="67" customWidth="1"/>
    <col min="1969" max="1969" width="28.28515625" style="67" customWidth="1"/>
    <col min="1970" max="1970" width="10.28515625" style="67" customWidth="1"/>
    <col min="1971" max="1971" width="6" style="67" customWidth="1"/>
    <col min="1972" max="1972" width="28.28515625" style="67" customWidth="1"/>
    <col min="1973" max="1973" width="10.28515625" style="67" customWidth="1"/>
    <col min="1974" max="1974" width="6" style="67" customWidth="1"/>
    <col min="1975" max="1975" width="28.28515625" style="67" customWidth="1"/>
    <col min="1976" max="1976" width="10.28515625" style="67" customWidth="1"/>
    <col min="1977" max="1977" width="6" style="67" customWidth="1"/>
    <col min="1978" max="1978" width="28.28515625" style="67" customWidth="1"/>
    <col min="1979" max="1979" width="10.28515625" style="67" customWidth="1"/>
    <col min="1980" max="1980" width="6" style="67" customWidth="1"/>
    <col min="1981" max="1981" width="28.28515625" style="67" customWidth="1"/>
    <col min="1982" max="1982" width="10.28515625" style="67" customWidth="1"/>
    <col min="1983" max="1983" width="6" style="67" customWidth="1"/>
    <col min="1984" max="1984" width="28.28515625" style="67" customWidth="1"/>
    <col min="1985" max="1985" width="10.28515625" style="67" customWidth="1"/>
    <col min="1986" max="1986" width="6" style="67" customWidth="1"/>
    <col min="1987" max="1987" width="28.28515625" style="67" customWidth="1"/>
    <col min="1988" max="1988" width="10.28515625" style="67" customWidth="1"/>
    <col min="1989" max="1989" width="6" style="67" customWidth="1"/>
    <col min="1990" max="1990" width="28.28515625" style="67" customWidth="1"/>
    <col min="1991" max="1991" width="10.28515625" style="67" customWidth="1"/>
    <col min="1992" max="1992" width="6" style="67" customWidth="1"/>
    <col min="1993" max="1993" width="28.28515625" style="67" customWidth="1"/>
    <col min="1994" max="1994" width="10.28515625" style="67" customWidth="1"/>
    <col min="1995" max="1995" width="6" style="67" customWidth="1"/>
    <col min="1996" max="1996" width="28.28515625" style="67" customWidth="1"/>
    <col min="1997" max="1997" width="10.28515625" style="67" customWidth="1"/>
    <col min="1998" max="1998" width="6" style="67" customWidth="1"/>
    <col min="1999" max="1999" width="28.28515625" style="67" customWidth="1"/>
    <col min="2000" max="2000" width="10.28515625" style="67" customWidth="1"/>
    <col min="2001" max="2001" width="6" style="67" customWidth="1"/>
    <col min="2002" max="2048" width="9.140625" style="67"/>
    <col min="2049" max="2049" width="31" style="67" customWidth="1"/>
    <col min="2050" max="2050" width="9.140625" style="67"/>
    <col min="2051" max="2051" width="28.28515625" style="67" customWidth="1"/>
    <col min="2052" max="2052" width="10.28515625" style="67" customWidth="1"/>
    <col min="2053" max="2053" width="6" style="67" customWidth="1"/>
    <col min="2054" max="2054" width="28.28515625" style="67" customWidth="1"/>
    <col min="2055" max="2055" width="10.28515625" style="67" customWidth="1"/>
    <col min="2056" max="2056" width="6" style="67" customWidth="1"/>
    <col min="2057" max="2057" width="28.28515625" style="67" customWidth="1"/>
    <col min="2058" max="2058" width="10.28515625" style="67" customWidth="1"/>
    <col min="2059" max="2059" width="6" style="67" customWidth="1"/>
    <col min="2060" max="2060" width="28.28515625" style="67" customWidth="1"/>
    <col min="2061" max="2061" width="10.28515625" style="67" customWidth="1"/>
    <col min="2062" max="2062" width="6" style="67" customWidth="1"/>
    <col min="2063" max="2063" width="28.28515625" style="67" customWidth="1"/>
    <col min="2064" max="2064" width="10.28515625" style="67" customWidth="1"/>
    <col min="2065" max="2065" width="6" style="67" customWidth="1"/>
    <col min="2066" max="2066" width="28.28515625" style="67" customWidth="1"/>
    <col min="2067" max="2067" width="10.28515625" style="67" customWidth="1"/>
    <col min="2068" max="2068" width="6" style="67" customWidth="1"/>
    <col min="2069" max="2069" width="28.28515625" style="67" customWidth="1"/>
    <col min="2070" max="2070" width="10.28515625" style="67" customWidth="1"/>
    <col min="2071" max="2071" width="6" style="67" customWidth="1"/>
    <col min="2072" max="2072" width="28.28515625" style="67" customWidth="1"/>
    <col min="2073" max="2073" width="10.28515625" style="67" customWidth="1"/>
    <col min="2074" max="2074" width="6" style="67" customWidth="1"/>
    <col min="2075" max="2075" width="28.28515625" style="67" customWidth="1"/>
    <col min="2076" max="2076" width="10.28515625" style="67" customWidth="1"/>
    <col min="2077" max="2077" width="6" style="67" customWidth="1"/>
    <col min="2078" max="2078" width="28.28515625" style="67" customWidth="1"/>
    <col min="2079" max="2079" width="10.28515625" style="67" customWidth="1"/>
    <col min="2080" max="2080" width="6" style="67" customWidth="1"/>
    <col min="2081" max="2081" width="28.28515625" style="67" customWidth="1"/>
    <col min="2082" max="2082" width="10.28515625" style="67" customWidth="1"/>
    <col min="2083" max="2083" width="6" style="67" customWidth="1"/>
    <col min="2084" max="2084" width="28.28515625" style="67" customWidth="1"/>
    <col min="2085" max="2085" width="10.28515625" style="67" customWidth="1"/>
    <col min="2086" max="2086" width="6" style="67" customWidth="1"/>
    <col min="2087" max="2087" width="28.28515625" style="67" customWidth="1"/>
    <col min="2088" max="2088" width="10.28515625" style="67" customWidth="1"/>
    <col min="2089" max="2089" width="6" style="67" customWidth="1"/>
    <col min="2090" max="2090" width="28.28515625" style="67" customWidth="1"/>
    <col min="2091" max="2091" width="10.28515625" style="67" customWidth="1"/>
    <col min="2092" max="2092" width="6" style="67" customWidth="1"/>
    <col min="2093" max="2093" width="28.28515625" style="67" customWidth="1"/>
    <col min="2094" max="2094" width="10.28515625" style="67" customWidth="1"/>
    <col min="2095" max="2095" width="6" style="67" customWidth="1"/>
    <col min="2096" max="2096" width="28.28515625" style="67" customWidth="1"/>
    <col min="2097" max="2097" width="10.28515625" style="67" customWidth="1"/>
    <col min="2098" max="2098" width="6" style="67" customWidth="1"/>
    <col min="2099" max="2099" width="28.28515625" style="67" customWidth="1"/>
    <col min="2100" max="2100" width="10.28515625" style="67" customWidth="1"/>
    <col min="2101" max="2101" width="6" style="67" customWidth="1"/>
    <col min="2102" max="2102" width="28.28515625" style="67" customWidth="1"/>
    <col min="2103" max="2103" width="10.28515625" style="67" customWidth="1"/>
    <col min="2104" max="2104" width="6" style="67" customWidth="1"/>
    <col min="2105" max="2105" width="28.28515625" style="67" customWidth="1"/>
    <col min="2106" max="2106" width="10.28515625" style="67" customWidth="1"/>
    <col min="2107" max="2107" width="6" style="67" customWidth="1"/>
    <col min="2108" max="2108" width="28.28515625" style="67" customWidth="1"/>
    <col min="2109" max="2109" width="10.28515625" style="67" customWidth="1"/>
    <col min="2110" max="2110" width="6" style="67" customWidth="1"/>
    <col min="2111" max="2111" width="28.28515625" style="67" customWidth="1"/>
    <col min="2112" max="2112" width="10.28515625" style="67" customWidth="1"/>
    <col min="2113" max="2113" width="6" style="67" customWidth="1"/>
    <col min="2114" max="2114" width="28.28515625" style="67" customWidth="1"/>
    <col min="2115" max="2115" width="10.28515625" style="67" customWidth="1"/>
    <col min="2116" max="2116" width="6" style="67" customWidth="1"/>
    <col min="2117" max="2117" width="28.28515625" style="67" customWidth="1"/>
    <col min="2118" max="2118" width="10.28515625" style="67" customWidth="1"/>
    <col min="2119" max="2119" width="6" style="67" customWidth="1"/>
    <col min="2120" max="2120" width="28.28515625" style="67" customWidth="1"/>
    <col min="2121" max="2121" width="10.28515625" style="67" customWidth="1"/>
    <col min="2122" max="2122" width="6" style="67" customWidth="1"/>
    <col min="2123" max="2123" width="28.28515625" style="67" customWidth="1"/>
    <col min="2124" max="2124" width="10.28515625" style="67" customWidth="1"/>
    <col min="2125" max="2125" width="6" style="67" customWidth="1"/>
    <col min="2126" max="2126" width="28.28515625" style="67" customWidth="1"/>
    <col min="2127" max="2127" width="10.28515625" style="67" customWidth="1"/>
    <col min="2128" max="2128" width="6" style="67" customWidth="1"/>
    <col min="2129" max="2129" width="28.28515625" style="67" customWidth="1"/>
    <col min="2130" max="2130" width="10.28515625" style="67" customWidth="1"/>
    <col min="2131" max="2131" width="6" style="67" customWidth="1"/>
    <col min="2132" max="2132" width="28.28515625" style="67" customWidth="1"/>
    <col min="2133" max="2133" width="10.28515625" style="67" customWidth="1"/>
    <col min="2134" max="2134" width="6" style="67" customWidth="1"/>
    <col min="2135" max="2135" width="28.28515625" style="67" customWidth="1"/>
    <col min="2136" max="2136" width="10.28515625" style="67" customWidth="1"/>
    <col min="2137" max="2137" width="6" style="67" customWidth="1"/>
    <col min="2138" max="2138" width="28.28515625" style="67" customWidth="1"/>
    <col min="2139" max="2139" width="10.28515625" style="67" customWidth="1"/>
    <col min="2140" max="2140" width="6" style="67" customWidth="1"/>
    <col min="2141" max="2141" width="28.28515625" style="67" customWidth="1"/>
    <col min="2142" max="2142" width="10.28515625" style="67" customWidth="1"/>
    <col min="2143" max="2143" width="6" style="67" customWidth="1"/>
    <col min="2144" max="2144" width="28.28515625" style="67" customWidth="1"/>
    <col min="2145" max="2145" width="10.28515625" style="67" customWidth="1"/>
    <col min="2146" max="2146" width="6" style="67" customWidth="1"/>
    <col min="2147" max="2147" width="28.28515625" style="67" customWidth="1"/>
    <col min="2148" max="2148" width="10.28515625" style="67" customWidth="1"/>
    <col min="2149" max="2149" width="6" style="67" customWidth="1"/>
    <col min="2150" max="2150" width="28.28515625" style="67" customWidth="1"/>
    <col min="2151" max="2151" width="10.28515625" style="67" customWidth="1"/>
    <col min="2152" max="2152" width="6" style="67" customWidth="1"/>
    <col min="2153" max="2153" width="28.28515625" style="67" customWidth="1"/>
    <col min="2154" max="2154" width="10.28515625" style="67" customWidth="1"/>
    <col min="2155" max="2155" width="6" style="67" customWidth="1"/>
    <col min="2156" max="2156" width="28.28515625" style="67" customWidth="1"/>
    <col min="2157" max="2157" width="10.28515625" style="67" customWidth="1"/>
    <col min="2158" max="2158" width="6" style="67" customWidth="1"/>
    <col min="2159" max="2159" width="28.28515625" style="67" customWidth="1"/>
    <col min="2160" max="2160" width="10.28515625" style="67" customWidth="1"/>
    <col min="2161" max="2161" width="6" style="67" customWidth="1"/>
    <col min="2162" max="2162" width="28.28515625" style="67" customWidth="1"/>
    <col min="2163" max="2163" width="10.28515625" style="67" customWidth="1"/>
    <col min="2164" max="2164" width="6" style="67" customWidth="1"/>
    <col min="2165" max="2165" width="28.28515625" style="67" customWidth="1"/>
    <col min="2166" max="2166" width="10.28515625" style="67" customWidth="1"/>
    <col min="2167" max="2167" width="6" style="67" customWidth="1"/>
    <col min="2168" max="2168" width="28.28515625" style="67" customWidth="1"/>
    <col min="2169" max="2169" width="10.28515625" style="67" customWidth="1"/>
    <col min="2170" max="2170" width="6" style="67" customWidth="1"/>
    <col min="2171" max="2171" width="28.28515625" style="67" customWidth="1"/>
    <col min="2172" max="2172" width="10.28515625" style="67" customWidth="1"/>
    <col min="2173" max="2173" width="6" style="67" customWidth="1"/>
    <col min="2174" max="2174" width="28.28515625" style="67" customWidth="1"/>
    <col min="2175" max="2175" width="10.28515625" style="67" customWidth="1"/>
    <col min="2176" max="2176" width="6" style="67" customWidth="1"/>
    <col min="2177" max="2177" width="28.28515625" style="67" customWidth="1"/>
    <col min="2178" max="2178" width="10.28515625" style="67" customWidth="1"/>
    <col min="2179" max="2179" width="6" style="67" customWidth="1"/>
    <col min="2180" max="2180" width="28.28515625" style="67" customWidth="1"/>
    <col min="2181" max="2181" width="10.28515625" style="67" customWidth="1"/>
    <col min="2182" max="2182" width="6" style="67" customWidth="1"/>
    <col min="2183" max="2183" width="28.28515625" style="67" customWidth="1"/>
    <col min="2184" max="2184" width="10.28515625" style="67" customWidth="1"/>
    <col min="2185" max="2185" width="6" style="67" customWidth="1"/>
    <col min="2186" max="2186" width="28.28515625" style="67" customWidth="1"/>
    <col min="2187" max="2187" width="10.28515625" style="67" customWidth="1"/>
    <col min="2188" max="2188" width="6" style="67" customWidth="1"/>
    <col min="2189" max="2189" width="28.28515625" style="67" customWidth="1"/>
    <col min="2190" max="2190" width="10.28515625" style="67" customWidth="1"/>
    <col min="2191" max="2191" width="6" style="67" customWidth="1"/>
    <col min="2192" max="2192" width="28.28515625" style="67" customWidth="1"/>
    <col min="2193" max="2193" width="10.28515625" style="67" customWidth="1"/>
    <col min="2194" max="2194" width="6" style="67" customWidth="1"/>
    <col min="2195" max="2195" width="28.28515625" style="67" customWidth="1"/>
    <col min="2196" max="2196" width="10.28515625" style="67" customWidth="1"/>
    <col min="2197" max="2197" width="6" style="67" customWidth="1"/>
    <col min="2198" max="2198" width="28.28515625" style="67" customWidth="1"/>
    <col min="2199" max="2199" width="10.28515625" style="67" customWidth="1"/>
    <col min="2200" max="2200" width="6" style="67" customWidth="1"/>
    <col min="2201" max="2201" width="28.28515625" style="67" customWidth="1"/>
    <col min="2202" max="2202" width="10.28515625" style="67" customWidth="1"/>
    <col min="2203" max="2203" width="6" style="67" customWidth="1"/>
    <col min="2204" max="2204" width="28.28515625" style="67" customWidth="1"/>
    <col min="2205" max="2205" width="10.28515625" style="67" customWidth="1"/>
    <col min="2206" max="2206" width="6" style="67" customWidth="1"/>
    <col min="2207" max="2207" width="28.28515625" style="67" customWidth="1"/>
    <col min="2208" max="2208" width="10.28515625" style="67" customWidth="1"/>
    <col min="2209" max="2209" width="6" style="67" customWidth="1"/>
    <col min="2210" max="2210" width="28.28515625" style="67" customWidth="1"/>
    <col min="2211" max="2211" width="10.28515625" style="67" customWidth="1"/>
    <col min="2212" max="2212" width="6" style="67" customWidth="1"/>
    <col min="2213" max="2213" width="28.28515625" style="67" customWidth="1"/>
    <col min="2214" max="2214" width="10.28515625" style="67" customWidth="1"/>
    <col min="2215" max="2215" width="6" style="67" customWidth="1"/>
    <col min="2216" max="2216" width="28.28515625" style="67" customWidth="1"/>
    <col min="2217" max="2217" width="10.28515625" style="67" customWidth="1"/>
    <col min="2218" max="2218" width="6" style="67" customWidth="1"/>
    <col min="2219" max="2219" width="28.28515625" style="67" customWidth="1"/>
    <col min="2220" max="2220" width="10.28515625" style="67" customWidth="1"/>
    <col min="2221" max="2221" width="6" style="67" customWidth="1"/>
    <col min="2222" max="2222" width="28.28515625" style="67" customWidth="1"/>
    <col min="2223" max="2223" width="10.28515625" style="67" customWidth="1"/>
    <col min="2224" max="2224" width="6" style="67" customWidth="1"/>
    <col min="2225" max="2225" width="28.28515625" style="67" customWidth="1"/>
    <col min="2226" max="2226" width="10.28515625" style="67" customWidth="1"/>
    <col min="2227" max="2227" width="6" style="67" customWidth="1"/>
    <col min="2228" max="2228" width="28.28515625" style="67" customWidth="1"/>
    <col min="2229" max="2229" width="10.28515625" style="67" customWidth="1"/>
    <col min="2230" max="2230" width="6" style="67" customWidth="1"/>
    <col min="2231" max="2231" width="28.28515625" style="67" customWidth="1"/>
    <col min="2232" max="2232" width="10.28515625" style="67" customWidth="1"/>
    <col min="2233" max="2233" width="6" style="67" customWidth="1"/>
    <col min="2234" max="2234" width="28.28515625" style="67" customWidth="1"/>
    <col min="2235" max="2235" width="10.28515625" style="67" customWidth="1"/>
    <col min="2236" max="2236" width="6" style="67" customWidth="1"/>
    <col min="2237" max="2237" width="28.28515625" style="67" customWidth="1"/>
    <col min="2238" max="2238" width="10.28515625" style="67" customWidth="1"/>
    <col min="2239" max="2239" width="6" style="67" customWidth="1"/>
    <col min="2240" max="2240" width="28.28515625" style="67" customWidth="1"/>
    <col min="2241" max="2241" width="10.28515625" style="67" customWidth="1"/>
    <col min="2242" max="2242" width="6" style="67" customWidth="1"/>
    <col min="2243" max="2243" width="28.28515625" style="67" customWidth="1"/>
    <col min="2244" max="2244" width="10.28515625" style="67" customWidth="1"/>
    <col min="2245" max="2245" width="6" style="67" customWidth="1"/>
    <col min="2246" max="2246" width="28.28515625" style="67" customWidth="1"/>
    <col min="2247" max="2247" width="10.28515625" style="67" customWidth="1"/>
    <col min="2248" max="2248" width="6" style="67" customWidth="1"/>
    <col min="2249" max="2249" width="28.28515625" style="67" customWidth="1"/>
    <col min="2250" max="2250" width="10.28515625" style="67" customWidth="1"/>
    <col min="2251" max="2251" width="6" style="67" customWidth="1"/>
    <col min="2252" max="2252" width="28.28515625" style="67" customWidth="1"/>
    <col min="2253" max="2253" width="10.28515625" style="67" customWidth="1"/>
    <col min="2254" max="2254" width="6" style="67" customWidth="1"/>
    <col min="2255" max="2255" width="28.28515625" style="67" customWidth="1"/>
    <col min="2256" max="2256" width="10.28515625" style="67" customWidth="1"/>
    <col min="2257" max="2257" width="6" style="67" customWidth="1"/>
    <col min="2258" max="2304" width="9.140625" style="67"/>
    <col min="2305" max="2305" width="31" style="67" customWidth="1"/>
    <col min="2306" max="2306" width="9.140625" style="67"/>
    <col min="2307" max="2307" width="28.28515625" style="67" customWidth="1"/>
    <col min="2308" max="2308" width="10.28515625" style="67" customWidth="1"/>
    <col min="2309" max="2309" width="6" style="67" customWidth="1"/>
    <col min="2310" max="2310" width="28.28515625" style="67" customWidth="1"/>
    <col min="2311" max="2311" width="10.28515625" style="67" customWidth="1"/>
    <col min="2312" max="2312" width="6" style="67" customWidth="1"/>
    <col min="2313" max="2313" width="28.28515625" style="67" customWidth="1"/>
    <col min="2314" max="2314" width="10.28515625" style="67" customWidth="1"/>
    <col min="2315" max="2315" width="6" style="67" customWidth="1"/>
    <col min="2316" max="2316" width="28.28515625" style="67" customWidth="1"/>
    <col min="2317" max="2317" width="10.28515625" style="67" customWidth="1"/>
    <col min="2318" max="2318" width="6" style="67" customWidth="1"/>
    <col min="2319" max="2319" width="28.28515625" style="67" customWidth="1"/>
    <col min="2320" max="2320" width="10.28515625" style="67" customWidth="1"/>
    <col min="2321" max="2321" width="6" style="67" customWidth="1"/>
    <col min="2322" max="2322" width="28.28515625" style="67" customWidth="1"/>
    <col min="2323" max="2323" width="10.28515625" style="67" customWidth="1"/>
    <col min="2324" max="2324" width="6" style="67" customWidth="1"/>
    <col min="2325" max="2325" width="28.28515625" style="67" customWidth="1"/>
    <col min="2326" max="2326" width="10.28515625" style="67" customWidth="1"/>
    <col min="2327" max="2327" width="6" style="67" customWidth="1"/>
    <col min="2328" max="2328" width="28.28515625" style="67" customWidth="1"/>
    <col min="2329" max="2329" width="10.28515625" style="67" customWidth="1"/>
    <col min="2330" max="2330" width="6" style="67" customWidth="1"/>
    <col min="2331" max="2331" width="28.28515625" style="67" customWidth="1"/>
    <col min="2332" max="2332" width="10.28515625" style="67" customWidth="1"/>
    <col min="2333" max="2333" width="6" style="67" customWidth="1"/>
    <col min="2334" max="2334" width="28.28515625" style="67" customWidth="1"/>
    <col min="2335" max="2335" width="10.28515625" style="67" customWidth="1"/>
    <col min="2336" max="2336" width="6" style="67" customWidth="1"/>
    <col min="2337" max="2337" width="28.28515625" style="67" customWidth="1"/>
    <col min="2338" max="2338" width="10.28515625" style="67" customWidth="1"/>
    <col min="2339" max="2339" width="6" style="67" customWidth="1"/>
    <col min="2340" max="2340" width="28.28515625" style="67" customWidth="1"/>
    <col min="2341" max="2341" width="10.28515625" style="67" customWidth="1"/>
    <col min="2342" max="2342" width="6" style="67" customWidth="1"/>
    <col min="2343" max="2343" width="28.28515625" style="67" customWidth="1"/>
    <col min="2344" max="2344" width="10.28515625" style="67" customWidth="1"/>
    <col min="2345" max="2345" width="6" style="67" customWidth="1"/>
    <col min="2346" max="2346" width="28.28515625" style="67" customWidth="1"/>
    <col min="2347" max="2347" width="10.28515625" style="67" customWidth="1"/>
    <col min="2348" max="2348" width="6" style="67" customWidth="1"/>
    <col min="2349" max="2349" width="28.28515625" style="67" customWidth="1"/>
    <col min="2350" max="2350" width="10.28515625" style="67" customWidth="1"/>
    <col min="2351" max="2351" width="6" style="67" customWidth="1"/>
    <col min="2352" max="2352" width="28.28515625" style="67" customWidth="1"/>
    <col min="2353" max="2353" width="10.28515625" style="67" customWidth="1"/>
    <col min="2354" max="2354" width="6" style="67" customWidth="1"/>
    <col min="2355" max="2355" width="28.28515625" style="67" customWidth="1"/>
    <col min="2356" max="2356" width="10.28515625" style="67" customWidth="1"/>
    <col min="2357" max="2357" width="6" style="67" customWidth="1"/>
    <col min="2358" max="2358" width="28.28515625" style="67" customWidth="1"/>
    <col min="2359" max="2359" width="10.28515625" style="67" customWidth="1"/>
    <col min="2360" max="2360" width="6" style="67" customWidth="1"/>
    <col min="2361" max="2361" width="28.28515625" style="67" customWidth="1"/>
    <col min="2362" max="2362" width="10.28515625" style="67" customWidth="1"/>
    <col min="2363" max="2363" width="6" style="67" customWidth="1"/>
    <col min="2364" max="2364" width="28.28515625" style="67" customWidth="1"/>
    <col min="2365" max="2365" width="10.28515625" style="67" customWidth="1"/>
    <col min="2366" max="2366" width="6" style="67" customWidth="1"/>
    <col min="2367" max="2367" width="28.28515625" style="67" customWidth="1"/>
    <col min="2368" max="2368" width="10.28515625" style="67" customWidth="1"/>
    <col min="2369" max="2369" width="6" style="67" customWidth="1"/>
    <col min="2370" max="2370" width="28.28515625" style="67" customWidth="1"/>
    <col min="2371" max="2371" width="10.28515625" style="67" customWidth="1"/>
    <col min="2372" max="2372" width="6" style="67" customWidth="1"/>
    <col min="2373" max="2373" width="28.28515625" style="67" customWidth="1"/>
    <col min="2374" max="2374" width="10.28515625" style="67" customWidth="1"/>
    <col min="2375" max="2375" width="6" style="67" customWidth="1"/>
    <col min="2376" max="2376" width="28.28515625" style="67" customWidth="1"/>
    <col min="2377" max="2377" width="10.28515625" style="67" customWidth="1"/>
    <col min="2378" max="2378" width="6" style="67" customWidth="1"/>
    <col min="2379" max="2379" width="28.28515625" style="67" customWidth="1"/>
    <col min="2380" max="2380" width="10.28515625" style="67" customWidth="1"/>
    <col min="2381" max="2381" width="6" style="67" customWidth="1"/>
    <col min="2382" max="2382" width="28.28515625" style="67" customWidth="1"/>
    <col min="2383" max="2383" width="10.28515625" style="67" customWidth="1"/>
    <col min="2384" max="2384" width="6" style="67" customWidth="1"/>
    <col min="2385" max="2385" width="28.28515625" style="67" customWidth="1"/>
    <col min="2386" max="2386" width="10.28515625" style="67" customWidth="1"/>
    <col min="2387" max="2387" width="6" style="67" customWidth="1"/>
    <col min="2388" max="2388" width="28.28515625" style="67" customWidth="1"/>
    <col min="2389" max="2389" width="10.28515625" style="67" customWidth="1"/>
    <col min="2390" max="2390" width="6" style="67" customWidth="1"/>
    <col min="2391" max="2391" width="28.28515625" style="67" customWidth="1"/>
    <col min="2392" max="2392" width="10.28515625" style="67" customWidth="1"/>
    <col min="2393" max="2393" width="6" style="67" customWidth="1"/>
    <col min="2394" max="2394" width="28.28515625" style="67" customWidth="1"/>
    <col min="2395" max="2395" width="10.28515625" style="67" customWidth="1"/>
    <col min="2396" max="2396" width="6" style="67" customWidth="1"/>
    <col min="2397" max="2397" width="28.28515625" style="67" customWidth="1"/>
    <col min="2398" max="2398" width="10.28515625" style="67" customWidth="1"/>
    <col min="2399" max="2399" width="6" style="67" customWidth="1"/>
    <col min="2400" max="2400" width="28.28515625" style="67" customWidth="1"/>
    <col min="2401" max="2401" width="10.28515625" style="67" customWidth="1"/>
    <col min="2402" max="2402" width="6" style="67" customWidth="1"/>
    <col min="2403" max="2403" width="28.28515625" style="67" customWidth="1"/>
    <col min="2404" max="2404" width="10.28515625" style="67" customWidth="1"/>
    <col min="2405" max="2405" width="6" style="67" customWidth="1"/>
    <col min="2406" max="2406" width="28.28515625" style="67" customWidth="1"/>
    <col min="2407" max="2407" width="10.28515625" style="67" customWidth="1"/>
    <col min="2408" max="2408" width="6" style="67" customWidth="1"/>
    <col min="2409" max="2409" width="28.28515625" style="67" customWidth="1"/>
    <col min="2410" max="2410" width="10.28515625" style="67" customWidth="1"/>
    <col min="2411" max="2411" width="6" style="67" customWidth="1"/>
    <col min="2412" max="2412" width="28.28515625" style="67" customWidth="1"/>
    <col min="2413" max="2413" width="10.28515625" style="67" customWidth="1"/>
    <col min="2414" max="2414" width="6" style="67" customWidth="1"/>
    <col min="2415" max="2415" width="28.28515625" style="67" customWidth="1"/>
    <col min="2416" max="2416" width="10.28515625" style="67" customWidth="1"/>
    <col min="2417" max="2417" width="6" style="67" customWidth="1"/>
    <col min="2418" max="2418" width="28.28515625" style="67" customWidth="1"/>
    <col min="2419" max="2419" width="10.28515625" style="67" customWidth="1"/>
    <col min="2420" max="2420" width="6" style="67" customWidth="1"/>
    <col min="2421" max="2421" width="28.28515625" style="67" customWidth="1"/>
    <col min="2422" max="2422" width="10.28515625" style="67" customWidth="1"/>
    <col min="2423" max="2423" width="6" style="67" customWidth="1"/>
    <col min="2424" max="2424" width="28.28515625" style="67" customWidth="1"/>
    <col min="2425" max="2425" width="10.28515625" style="67" customWidth="1"/>
    <col min="2426" max="2426" width="6" style="67" customWidth="1"/>
    <col min="2427" max="2427" width="28.28515625" style="67" customWidth="1"/>
    <col min="2428" max="2428" width="10.28515625" style="67" customWidth="1"/>
    <col min="2429" max="2429" width="6" style="67" customWidth="1"/>
    <col min="2430" max="2430" width="28.28515625" style="67" customWidth="1"/>
    <col min="2431" max="2431" width="10.28515625" style="67" customWidth="1"/>
    <col min="2432" max="2432" width="6" style="67" customWidth="1"/>
    <col min="2433" max="2433" width="28.28515625" style="67" customWidth="1"/>
    <col min="2434" max="2434" width="10.28515625" style="67" customWidth="1"/>
    <col min="2435" max="2435" width="6" style="67" customWidth="1"/>
    <col min="2436" max="2436" width="28.28515625" style="67" customWidth="1"/>
    <col min="2437" max="2437" width="10.28515625" style="67" customWidth="1"/>
    <col min="2438" max="2438" width="6" style="67" customWidth="1"/>
    <col min="2439" max="2439" width="28.28515625" style="67" customWidth="1"/>
    <col min="2440" max="2440" width="10.28515625" style="67" customWidth="1"/>
    <col min="2441" max="2441" width="6" style="67" customWidth="1"/>
    <col min="2442" max="2442" width="28.28515625" style="67" customWidth="1"/>
    <col min="2443" max="2443" width="10.28515625" style="67" customWidth="1"/>
    <col min="2444" max="2444" width="6" style="67" customWidth="1"/>
    <col min="2445" max="2445" width="28.28515625" style="67" customWidth="1"/>
    <col min="2446" max="2446" width="10.28515625" style="67" customWidth="1"/>
    <col min="2447" max="2447" width="6" style="67" customWidth="1"/>
    <col min="2448" max="2448" width="28.28515625" style="67" customWidth="1"/>
    <col min="2449" max="2449" width="10.28515625" style="67" customWidth="1"/>
    <col min="2450" max="2450" width="6" style="67" customWidth="1"/>
    <col min="2451" max="2451" width="28.28515625" style="67" customWidth="1"/>
    <col min="2452" max="2452" width="10.28515625" style="67" customWidth="1"/>
    <col min="2453" max="2453" width="6" style="67" customWidth="1"/>
    <col min="2454" max="2454" width="28.28515625" style="67" customWidth="1"/>
    <col min="2455" max="2455" width="10.28515625" style="67" customWidth="1"/>
    <col min="2456" max="2456" width="6" style="67" customWidth="1"/>
    <col min="2457" max="2457" width="28.28515625" style="67" customWidth="1"/>
    <col min="2458" max="2458" width="10.28515625" style="67" customWidth="1"/>
    <col min="2459" max="2459" width="6" style="67" customWidth="1"/>
    <col min="2460" max="2460" width="28.28515625" style="67" customWidth="1"/>
    <col min="2461" max="2461" width="10.28515625" style="67" customWidth="1"/>
    <col min="2462" max="2462" width="6" style="67" customWidth="1"/>
    <col min="2463" max="2463" width="28.28515625" style="67" customWidth="1"/>
    <col min="2464" max="2464" width="10.28515625" style="67" customWidth="1"/>
    <col min="2465" max="2465" width="6" style="67" customWidth="1"/>
    <col min="2466" max="2466" width="28.28515625" style="67" customWidth="1"/>
    <col min="2467" max="2467" width="10.28515625" style="67" customWidth="1"/>
    <col min="2468" max="2468" width="6" style="67" customWidth="1"/>
    <col min="2469" max="2469" width="28.28515625" style="67" customWidth="1"/>
    <col min="2470" max="2470" width="10.28515625" style="67" customWidth="1"/>
    <col min="2471" max="2471" width="6" style="67" customWidth="1"/>
    <col min="2472" max="2472" width="28.28515625" style="67" customWidth="1"/>
    <col min="2473" max="2473" width="10.28515625" style="67" customWidth="1"/>
    <col min="2474" max="2474" width="6" style="67" customWidth="1"/>
    <col min="2475" max="2475" width="28.28515625" style="67" customWidth="1"/>
    <col min="2476" max="2476" width="10.28515625" style="67" customWidth="1"/>
    <col min="2477" max="2477" width="6" style="67" customWidth="1"/>
    <col min="2478" max="2478" width="28.28515625" style="67" customWidth="1"/>
    <col min="2479" max="2479" width="10.28515625" style="67" customWidth="1"/>
    <col min="2480" max="2480" width="6" style="67" customWidth="1"/>
    <col min="2481" max="2481" width="28.28515625" style="67" customWidth="1"/>
    <col min="2482" max="2482" width="10.28515625" style="67" customWidth="1"/>
    <col min="2483" max="2483" width="6" style="67" customWidth="1"/>
    <col min="2484" max="2484" width="28.28515625" style="67" customWidth="1"/>
    <col min="2485" max="2485" width="10.28515625" style="67" customWidth="1"/>
    <col min="2486" max="2486" width="6" style="67" customWidth="1"/>
    <col min="2487" max="2487" width="28.28515625" style="67" customWidth="1"/>
    <col min="2488" max="2488" width="10.28515625" style="67" customWidth="1"/>
    <col min="2489" max="2489" width="6" style="67" customWidth="1"/>
    <col min="2490" max="2490" width="28.28515625" style="67" customWidth="1"/>
    <col min="2491" max="2491" width="10.28515625" style="67" customWidth="1"/>
    <col min="2492" max="2492" width="6" style="67" customWidth="1"/>
    <col min="2493" max="2493" width="28.28515625" style="67" customWidth="1"/>
    <col min="2494" max="2494" width="10.28515625" style="67" customWidth="1"/>
    <col min="2495" max="2495" width="6" style="67" customWidth="1"/>
    <col min="2496" max="2496" width="28.28515625" style="67" customWidth="1"/>
    <col min="2497" max="2497" width="10.28515625" style="67" customWidth="1"/>
    <col min="2498" max="2498" width="6" style="67" customWidth="1"/>
    <col min="2499" max="2499" width="28.28515625" style="67" customWidth="1"/>
    <col min="2500" max="2500" width="10.28515625" style="67" customWidth="1"/>
    <col min="2501" max="2501" width="6" style="67" customWidth="1"/>
    <col min="2502" max="2502" width="28.28515625" style="67" customWidth="1"/>
    <col min="2503" max="2503" width="10.28515625" style="67" customWidth="1"/>
    <col min="2504" max="2504" width="6" style="67" customWidth="1"/>
    <col min="2505" max="2505" width="28.28515625" style="67" customWidth="1"/>
    <col min="2506" max="2506" width="10.28515625" style="67" customWidth="1"/>
    <col min="2507" max="2507" width="6" style="67" customWidth="1"/>
    <col min="2508" max="2508" width="28.28515625" style="67" customWidth="1"/>
    <col min="2509" max="2509" width="10.28515625" style="67" customWidth="1"/>
    <col min="2510" max="2510" width="6" style="67" customWidth="1"/>
    <col min="2511" max="2511" width="28.28515625" style="67" customWidth="1"/>
    <col min="2512" max="2512" width="10.28515625" style="67" customWidth="1"/>
    <col min="2513" max="2513" width="6" style="67" customWidth="1"/>
    <col min="2514" max="2560" width="9.140625" style="67"/>
    <col min="2561" max="2561" width="31" style="67" customWidth="1"/>
    <col min="2562" max="2562" width="9.140625" style="67"/>
    <col min="2563" max="2563" width="28.28515625" style="67" customWidth="1"/>
    <col min="2564" max="2564" width="10.28515625" style="67" customWidth="1"/>
    <col min="2565" max="2565" width="6" style="67" customWidth="1"/>
    <col min="2566" max="2566" width="28.28515625" style="67" customWidth="1"/>
    <col min="2567" max="2567" width="10.28515625" style="67" customWidth="1"/>
    <col min="2568" max="2568" width="6" style="67" customWidth="1"/>
    <col min="2569" max="2569" width="28.28515625" style="67" customWidth="1"/>
    <col min="2570" max="2570" width="10.28515625" style="67" customWidth="1"/>
    <col min="2571" max="2571" width="6" style="67" customWidth="1"/>
    <col min="2572" max="2572" width="28.28515625" style="67" customWidth="1"/>
    <col min="2573" max="2573" width="10.28515625" style="67" customWidth="1"/>
    <col min="2574" max="2574" width="6" style="67" customWidth="1"/>
    <col min="2575" max="2575" width="28.28515625" style="67" customWidth="1"/>
    <col min="2576" max="2576" width="10.28515625" style="67" customWidth="1"/>
    <col min="2577" max="2577" width="6" style="67" customWidth="1"/>
    <col min="2578" max="2578" width="28.28515625" style="67" customWidth="1"/>
    <col min="2579" max="2579" width="10.28515625" style="67" customWidth="1"/>
    <col min="2580" max="2580" width="6" style="67" customWidth="1"/>
    <col min="2581" max="2581" width="28.28515625" style="67" customWidth="1"/>
    <col min="2582" max="2582" width="10.28515625" style="67" customWidth="1"/>
    <col min="2583" max="2583" width="6" style="67" customWidth="1"/>
    <col min="2584" max="2584" width="28.28515625" style="67" customWidth="1"/>
    <col min="2585" max="2585" width="10.28515625" style="67" customWidth="1"/>
    <col min="2586" max="2586" width="6" style="67" customWidth="1"/>
    <col min="2587" max="2587" width="28.28515625" style="67" customWidth="1"/>
    <col min="2588" max="2588" width="10.28515625" style="67" customWidth="1"/>
    <col min="2589" max="2589" width="6" style="67" customWidth="1"/>
    <col min="2590" max="2590" width="28.28515625" style="67" customWidth="1"/>
    <col min="2591" max="2591" width="10.28515625" style="67" customWidth="1"/>
    <col min="2592" max="2592" width="6" style="67" customWidth="1"/>
    <col min="2593" max="2593" width="28.28515625" style="67" customWidth="1"/>
    <col min="2594" max="2594" width="10.28515625" style="67" customWidth="1"/>
    <col min="2595" max="2595" width="6" style="67" customWidth="1"/>
    <col min="2596" max="2596" width="28.28515625" style="67" customWidth="1"/>
    <col min="2597" max="2597" width="10.28515625" style="67" customWidth="1"/>
    <col min="2598" max="2598" width="6" style="67" customWidth="1"/>
    <col min="2599" max="2599" width="28.28515625" style="67" customWidth="1"/>
    <col min="2600" max="2600" width="10.28515625" style="67" customWidth="1"/>
    <col min="2601" max="2601" width="6" style="67" customWidth="1"/>
    <col min="2602" max="2602" width="28.28515625" style="67" customWidth="1"/>
    <col min="2603" max="2603" width="10.28515625" style="67" customWidth="1"/>
    <col min="2604" max="2604" width="6" style="67" customWidth="1"/>
    <col min="2605" max="2605" width="28.28515625" style="67" customWidth="1"/>
    <col min="2606" max="2606" width="10.28515625" style="67" customWidth="1"/>
    <col min="2607" max="2607" width="6" style="67" customWidth="1"/>
    <col min="2608" max="2608" width="28.28515625" style="67" customWidth="1"/>
    <col min="2609" max="2609" width="10.28515625" style="67" customWidth="1"/>
    <col min="2610" max="2610" width="6" style="67" customWidth="1"/>
    <col min="2611" max="2611" width="28.28515625" style="67" customWidth="1"/>
    <col min="2612" max="2612" width="10.28515625" style="67" customWidth="1"/>
    <col min="2613" max="2613" width="6" style="67" customWidth="1"/>
    <col min="2614" max="2614" width="28.28515625" style="67" customWidth="1"/>
    <col min="2615" max="2615" width="10.28515625" style="67" customWidth="1"/>
    <col min="2616" max="2616" width="6" style="67" customWidth="1"/>
    <col min="2617" max="2617" width="28.28515625" style="67" customWidth="1"/>
    <col min="2618" max="2618" width="10.28515625" style="67" customWidth="1"/>
    <col min="2619" max="2619" width="6" style="67" customWidth="1"/>
    <col min="2620" max="2620" width="28.28515625" style="67" customWidth="1"/>
    <col min="2621" max="2621" width="10.28515625" style="67" customWidth="1"/>
    <col min="2622" max="2622" width="6" style="67" customWidth="1"/>
    <col min="2623" max="2623" width="28.28515625" style="67" customWidth="1"/>
    <col min="2624" max="2624" width="10.28515625" style="67" customWidth="1"/>
    <col min="2625" max="2625" width="6" style="67" customWidth="1"/>
    <col min="2626" max="2626" width="28.28515625" style="67" customWidth="1"/>
    <col min="2627" max="2627" width="10.28515625" style="67" customWidth="1"/>
    <col min="2628" max="2628" width="6" style="67" customWidth="1"/>
    <col min="2629" max="2629" width="28.28515625" style="67" customWidth="1"/>
    <col min="2630" max="2630" width="10.28515625" style="67" customWidth="1"/>
    <col min="2631" max="2631" width="6" style="67" customWidth="1"/>
    <col min="2632" max="2632" width="28.28515625" style="67" customWidth="1"/>
    <col min="2633" max="2633" width="10.28515625" style="67" customWidth="1"/>
    <col min="2634" max="2634" width="6" style="67" customWidth="1"/>
    <col min="2635" max="2635" width="28.28515625" style="67" customWidth="1"/>
    <col min="2636" max="2636" width="10.28515625" style="67" customWidth="1"/>
    <col min="2637" max="2637" width="6" style="67" customWidth="1"/>
    <col min="2638" max="2638" width="28.28515625" style="67" customWidth="1"/>
    <col min="2639" max="2639" width="10.28515625" style="67" customWidth="1"/>
    <col min="2640" max="2640" width="6" style="67" customWidth="1"/>
    <col min="2641" max="2641" width="28.28515625" style="67" customWidth="1"/>
    <col min="2642" max="2642" width="10.28515625" style="67" customWidth="1"/>
    <col min="2643" max="2643" width="6" style="67" customWidth="1"/>
    <col min="2644" max="2644" width="28.28515625" style="67" customWidth="1"/>
    <col min="2645" max="2645" width="10.28515625" style="67" customWidth="1"/>
    <col min="2646" max="2646" width="6" style="67" customWidth="1"/>
    <col min="2647" max="2647" width="28.28515625" style="67" customWidth="1"/>
    <col min="2648" max="2648" width="10.28515625" style="67" customWidth="1"/>
    <col min="2649" max="2649" width="6" style="67" customWidth="1"/>
    <col min="2650" max="2650" width="28.28515625" style="67" customWidth="1"/>
    <col min="2651" max="2651" width="10.28515625" style="67" customWidth="1"/>
    <col min="2652" max="2652" width="6" style="67" customWidth="1"/>
    <col min="2653" max="2653" width="28.28515625" style="67" customWidth="1"/>
    <col min="2654" max="2654" width="10.28515625" style="67" customWidth="1"/>
    <col min="2655" max="2655" width="6" style="67" customWidth="1"/>
    <col min="2656" max="2656" width="28.28515625" style="67" customWidth="1"/>
    <col min="2657" max="2657" width="10.28515625" style="67" customWidth="1"/>
    <col min="2658" max="2658" width="6" style="67" customWidth="1"/>
    <col min="2659" max="2659" width="28.28515625" style="67" customWidth="1"/>
    <col min="2660" max="2660" width="10.28515625" style="67" customWidth="1"/>
    <col min="2661" max="2661" width="6" style="67" customWidth="1"/>
    <col min="2662" max="2662" width="28.28515625" style="67" customWidth="1"/>
    <col min="2663" max="2663" width="10.28515625" style="67" customWidth="1"/>
    <col min="2664" max="2664" width="6" style="67" customWidth="1"/>
    <col min="2665" max="2665" width="28.28515625" style="67" customWidth="1"/>
    <col min="2666" max="2666" width="10.28515625" style="67" customWidth="1"/>
    <col min="2667" max="2667" width="6" style="67" customWidth="1"/>
    <col min="2668" max="2668" width="28.28515625" style="67" customWidth="1"/>
    <col min="2669" max="2669" width="10.28515625" style="67" customWidth="1"/>
    <col min="2670" max="2670" width="6" style="67" customWidth="1"/>
    <col min="2671" max="2671" width="28.28515625" style="67" customWidth="1"/>
    <col min="2672" max="2672" width="10.28515625" style="67" customWidth="1"/>
    <col min="2673" max="2673" width="6" style="67" customWidth="1"/>
    <col min="2674" max="2674" width="28.28515625" style="67" customWidth="1"/>
    <col min="2675" max="2675" width="10.28515625" style="67" customWidth="1"/>
    <col min="2676" max="2676" width="6" style="67" customWidth="1"/>
    <col min="2677" max="2677" width="28.28515625" style="67" customWidth="1"/>
    <col min="2678" max="2678" width="10.28515625" style="67" customWidth="1"/>
    <col min="2679" max="2679" width="6" style="67" customWidth="1"/>
    <col min="2680" max="2680" width="28.28515625" style="67" customWidth="1"/>
    <col min="2681" max="2681" width="10.28515625" style="67" customWidth="1"/>
    <col min="2682" max="2682" width="6" style="67" customWidth="1"/>
    <col min="2683" max="2683" width="28.28515625" style="67" customWidth="1"/>
    <col min="2684" max="2684" width="10.28515625" style="67" customWidth="1"/>
    <col min="2685" max="2685" width="6" style="67" customWidth="1"/>
    <col min="2686" max="2686" width="28.28515625" style="67" customWidth="1"/>
    <col min="2687" max="2687" width="10.28515625" style="67" customWidth="1"/>
    <col min="2688" max="2688" width="6" style="67" customWidth="1"/>
    <col min="2689" max="2689" width="28.28515625" style="67" customWidth="1"/>
    <col min="2690" max="2690" width="10.28515625" style="67" customWidth="1"/>
    <col min="2691" max="2691" width="6" style="67" customWidth="1"/>
    <col min="2692" max="2692" width="28.28515625" style="67" customWidth="1"/>
    <col min="2693" max="2693" width="10.28515625" style="67" customWidth="1"/>
    <col min="2694" max="2694" width="6" style="67" customWidth="1"/>
    <col min="2695" max="2695" width="28.28515625" style="67" customWidth="1"/>
    <col min="2696" max="2696" width="10.28515625" style="67" customWidth="1"/>
    <col min="2697" max="2697" width="6" style="67" customWidth="1"/>
    <col min="2698" max="2698" width="28.28515625" style="67" customWidth="1"/>
    <col min="2699" max="2699" width="10.28515625" style="67" customWidth="1"/>
    <col min="2700" max="2700" width="6" style="67" customWidth="1"/>
    <col min="2701" max="2701" width="28.28515625" style="67" customWidth="1"/>
    <col min="2702" max="2702" width="10.28515625" style="67" customWidth="1"/>
    <col min="2703" max="2703" width="6" style="67" customWidth="1"/>
    <col min="2704" max="2704" width="28.28515625" style="67" customWidth="1"/>
    <col min="2705" max="2705" width="10.28515625" style="67" customWidth="1"/>
    <col min="2706" max="2706" width="6" style="67" customWidth="1"/>
    <col min="2707" max="2707" width="28.28515625" style="67" customWidth="1"/>
    <col min="2708" max="2708" width="10.28515625" style="67" customWidth="1"/>
    <col min="2709" max="2709" width="6" style="67" customWidth="1"/>
    <col min="2710" max="2710" width="28.28515625" style="67" customWidth="1"/>
    <col min="2711" max="2711" width="10.28515625" style="67" customWidth="1"/>
    <col min="2712" max="2712" width="6" style="67" customWidth="1"/>
    <col min="2713" max="2713" width="28.28515625" style="67" customWidth="1"/>
    <col min="2714" max="2714" width="10.28515625" style="67" customWidth="1"/>
    <col min="2715" max="2715" width="6" style="67" customWidth="1"/>
    <col min="2716" max="2716" width="28.28515625" style="67" customWidth="1"/>
    <col min="2717" max="2717" width="10.28515625" style="67" customWidth="1"/>
    <col min="2718" max="2718" width="6" style="67" customWidth="1"/>
    <col min="2719" max="2719" width="28.28515625" style="67" customWidth="1"/>
    <col min="2720" max="2720" width="10.28515625" style="67" customWidth="1"/>
    <col min="2721" max="2721" width="6" style="67" customWidth="1"/>
    <col min="2722" max="2722" width="28.28515625" style="67" customWidth="1"/>
    <col min="2723" max="2723" width="10.28515625" style="67" customWidth="1"/>
    <col min="2724" max="2724" width="6" style="67" customWidth="1"/>
    <col min="2725" max="2725" width="28.28515625" style="67" customWidth="1"/>
    <col min="2726" max="2726" width="10.28515625" style="67" customWidth="1"/>
    <col min="2727" max="2727" width="6" style="67" customWidth="1"/>
    <col min="2728" max="2728" width="28.28515625" style="67" customWidth="1"/>
    <col min="2729" max="2729" width="10.28515625" style="67" customWidth="1"/>
    <col min="2730" max="2730" width="6" style="67" customWidth="1"/>
    <col min="2731" max="2731" width="28.28515625" style="67" customWidth="1"/>
    <col min="2732" max="2732" width="10.28515625" style="67" customWidth="1"/>
    <col min="2733" max="2733" width="6" style="67" customWidth="1"/>
    <col min="2734" max="2734" width="28.28515625" style="67" customWidth="1"/>
    <col min="2735" max="2735" width="10.28515625" style="67" customWidth="1"/>
    <col min="2736" max="2736" width="6" style="67" customWidth="1"/>
    <col min="2737" max="2737" width="28.28515625" style="67" customWidth="1"/>
    <col min="2738" max="2738" width="10.28515625" style="67" customWidth="1"/>
    <col min="2739" max="2739" width="6" style="67" customWidth="1"/>
    <col min="2740" max="2740" width="28.28515625" style="67" customWidth="1"/>
    <col min="2741" max="2741" width="10.28515625" style="67" customWidth="1"/>
    <col min="2742" max="2742" width="6" style="67" customWidth="1"/>
    <col min="2743" max="2743" width="28.28515625" style="67" customWidth="1"/>
    <col min="2744" max="2744" width="10.28515625" style="67" customWidth="1"/>
    <col min="2745" max="2745" width="6" style="67" customWidth="1"/>
    <col min="2746" max="2746" width="28.28515625" style="67" customWidth="1"/>
    <col min="2747" max="2747" width="10.28515625" style="67" customWidth="1"/>
    <col min="2748" max="2748" width="6" style="67" customWidth="1"/>
    <col min="2749" max="2749" width="28.28515625" style="67" customWidth="1"/>
    <col min="2750" max="2750" width="10.28515625" style="67" customWidth="1"/>
    <col min="2751" max="2751" width="6" style="67" customWidth="1"/>
    <col min="2752" max="2752" width="28.28515625" style="67" customWidth="1"/>
    <col min="2753" max="2753" width="10.28515625" style="67" customWidth="1"/>
    <col min="2754" max="2754" width="6" style="67" customWidth="1"/>
    <col min="2755" max="2755" width="28.28515625" style="67" customWidth="1"/>
    <col min="2756" max="2756" width="10.28515625" style="67" customWidth="1"/>
    <col min="2757" max="2757" width="6" style="67" customWidth="1"/>
    <col min="2758" max="2758" width="28.28515625" style="67" customWidth="1"/>
    <col min="2759" max="2759" width="10.28515625" style="67" customWidth="1"/>
    <col min="2760" max="2760" width="6" style="67" customWidth="1"/>
    <col min="2761" max="2761" width="28.28515625" style="67" customWidth="1"/>
    <col min="2762" max="2762" width="10.28515625" style="67" customWidth="1"/>
    <col min="2763" max="2763" width="6" style="67" customWidth="1"/>
    <col min="2764" max="2764" width="28.28515625" style="67" customWidth="1"/>
    <col min="2765" max="2765" width="10.28515625" style="67" customWidth="1"/>
    <col min="2766" max="2766" width="6" style="67" customWidth="1"/>
    <col min="2767" max="2767" width="28.28515625" style="67" customWidth="1"/>
    <col min="2768" max="2768" width="10.28515625" style="67" customWidth="1"/>
    <col min="2769" max="2769" width="6" style="67" customWidth="1"/>
    <col min="2770" max="2816" width="9.140625" style="67"/>
    <col min="2817" max="2817" width="31" style="67" customWidth="1"/>
    <col min="2818" max="2818" width="9.140625" style="67"/>
    <col min="2819" max="2819" width="28.28515625" style="67" customWidth="1"/>
    <col min="2820" max="2820" width="10.28515625" style="67" customWidth="1"/>
    <col min="2821" max="2821" width="6" style="67" customWidth="1"/>
    <col min="2822" max="2822" width="28.28515625" style="67" customWidth="1"/>
    <col min="2823" max="2823" width="10.28515625" style="67" customWidth="1"/>
    <col min="2824" max="2824" width="6" style="67" customWidth="1"/>
    <col min="2825" max="2825" width="28.28515625" style="67" customWidth="1"/>
    <col min="2826" max="2826" width="10.28515625" style="67" customWidth="1"/>
    <col min="2827" max="2827" width="6" style="67" customWidth="1"/>
    <col min="2828" max="2828" width="28.28515625" style="67" customWidth="1"/>
    <col min="2829" max="2829" width="10.28515625" style="67" customWidth="1"/>
    <col min="2830" max="2830" width="6" style="67" customWidth="1"/>
    <col min="2831" max="2831" width="28.28515625" style="67" customWidth="1"/>
    <col min="2832" max="2832" width="10.28515625" style="67" customWidth="1"/>
    <col min="2833" max="2833" width="6" style="67" customWidth="1"/>
    <col min="2834" max="2834" width="28.28515625" style="67" customWidth="1"/>
    <col min="2835" max="2835" width="10.28515625" style="67" customWidth="1"/>
    <col min="2836" max="2836" width="6" style="67" customWidth="1"/>
    <col min="2837" max="2837" width="28.28515625" style="67" customWidth="1"/>
    <col min="2838" max="2838" width="10.28515625" style="67" customWidth="1"/>
    <col min="2839" max="2839" width="6" style="67" customWidth="1"/>
    <col min="2840" max="2840" width="28.28515625" style="67" customWidth="1"/>
    <col min="2841" max="2841" width="10.28515625" style="67" customWidth="1"/>
    <col min="2842" max="2842" width="6" style="67" customWidth="1"/>
    <col min="2843" max="2843" width="28.28515625" style="67" customWidth="1"/>
    <col min="2844" max="2844" width="10.28515625" style="67" customWidth="1"/>
    <col min="2845" max="2845" width="6" style="67" customWidth="1"/>
    <col min="2846" max="2846" width="28.28515625" style="67" customWidth="1"/>
    <col min="2847" max="2847" width="10.28515625" style="67" customWidth="1"/>
    <col min="2848" max="2848" width="6" style="67" customWidth="1"/>
    <col min="2849" max="2849" width="28.28515625" style="67" customWidth="1"/>
    <col min="2850" max="2850" width="10.28515625" style="67" customWidth="1"/>
    <col min="2851" max="2851" width="6" style="67" customWidth="1"/>
    <col min="2852" max="2852" width="28.28515625" style="67" customWidth="1"/>
    <col min="2853" max="2853" width="10.28515625" style="67" customWidth="1"/>
    <col min="2854" max="2854" width="6" style="67" customWidth="1"/>
    <col min="2855" max="2855" width="28.28515625" style="67" customWidth="1"/>
    <col min="2856" max="2856" width="10.28515625" style="67" customWidth="1"/>
    <col min="2857" max="2857" width="6" style="67" customWidth="1"/>
    <col min="2858" max="2858" width="28.28515625" style="67" customWidth="1"/>
    <col min="2859" max="2859" width="10.28515625" style="67" customWidth="1"/>
    <col min="2860" max="2860" width="6" style="67" customWidth="1"/>
    <col min="2861" max="2861" width="28.28515625" style="67" customWidth="1"/>
    <col min="2862" max="2862" width="10.28515625" style="67" customWidth="1"/>
    <col min="2863" max="2863" width="6" style="67" customWidth="1"/>
    <col min="2864" max="2864" width="28.28515625" style="67" customWidth="1"/>
    <col min="2865" max="2865" width="10.28515625" style="67" customWidth="1"/>
    <col min="2866" max="2866" width="6" style="67" customWidth="1"/>
    <col min="2867" max="2867" width="28.28515625" style="67" customWidth="1"/>
    <col min="2868" max="2868" width="10.28515625" style="67" customWidth="1"/>
    <col min="2869" max="2869" width="6" style="67" customWidth="1"/>
    <col min="2870" max="2870" width="28.28515625" style="67" customWidth="1"/>
    <col min="2871" max="2871" width="10.28515625" style="67" customWidth="1"/>
    <col min="2872" max="2872" width="6" style="67" customWidth="1"/>
    <col min="2873" max="2873" width="28.28515625" style="67" customWidth="1"/>
    <col min="2874" max="2874" width="10.28515625" style="67" customWidth="1"/>
    <col min="2875" max="2875" width="6" style="67" customWidth="1"/>
    <col min="2876" max="2876" width="28.28515625" style="67" customWidth="1"/>
    <col min="2877" max="2877" width="10.28515625" style="67" customWidth="1"/>
    <col min="2878" max="2878" width="6" style="67" customWidth="1"/>
    <col min="2879" max="2879" width="28.28515625" style="67" customWidth="1"/>
    <col min="2880" max="2880" width="10.28515625" style="67" customWidth="1"/>
    <col min="2881" max="2881" width="6" style="67" customWidth="1"/>
    <col min="2882" max="2882" width="28.28515625" style="67" customWidth="1"/>
    <col min="2883" max="2883" width="10.28515625" style="67" customWidth="1"/>
    <col min="2884" max="2884" width="6" style="67" customWidth="1"/>
    <col min="2885" max="2885" width="28.28515625" style="67" customWidth="1"/>
    <col min="2886" max="2886" width="10.28515625" style="67" customWidth="1"/>
    <col min="2887" max="2887" width="6" style="67" customWidth="1"/>
    <col min="2888" max="2888" width="28.28515625" style="67" customWidth="1"/>
    <col min="2889" max="2889" width="10.28515625" style="67" customWidth="1"/>
    <col min="2890" max="2890" width="6" style="67" customWidth="1"/>
    <col min="2891" max="2891" width="28.28515625" style="67" customWidth="1"/>
    <col min="2892" max="2892" width="10.28515625" style="67" customWidth="1"/>
    <col min="2893" max="2893" width="6" style="67" customWidth="1"/>
    <col min="2894" max="2894" width="28.28515625" style="67" customWidth="1"/>
    <col min="2895" max="2895" width="10.28515625" style="67" customWidth="1"/>
    <col min="2896" max="2896" width="6" style="67" customWidth="1"/>
    <col min="2897" max="2897" width="28.28515625" style="67" customWidth="1"/>
    <col min="2898" max="2898" width="10.28515625" style="67" customWidth="1"/>
    <col min="2899" max="2899" width="6" style="67" customWidth="1"/>
    <col min="2900" max="2900" width="28.28515625" style="67" customWidth="1"/>
    <col min="2901" max="2901" width="10.28515625" style="67" customWidth="1"/>
    <col min="2902" max="2902" width="6" style="67" customWidth="1"/>
    <col min="2903" max="2903" width="28.28515625" style="67" customWidth="1"/>
    <col min="2904" max="2904" width="10.28515625" style="67" customWidth="1"/>
    <col min="2905" max="2905" width="6" style="67" customWidth="1"/>
    <col min="2906" max="2906" width="28.28515625" style="67" customWidth="1"/>
    <col min="2907" max="2907" width="10.28515625" style="67" customWidth="1"/>
    <col min="2908" max="2908" width="6" style="67" customWidth="1"/>
    <col min="2909" max="2909" width="28.28515625" style="67" customWidth="1"/>
    <col min="2910" max="2910" width="10.28515625" style="67" customWidth="1"/>
    <col min="2911" max="2911" width="6" style="67" customWidth="1"/>
    <col min="2912" max="2912" width="28.28515625" style="67" customWidth="1"/>
    <col min="2913" max="2913" width="10.28515625" style="67" customWidth="1"/>
    <col min="2914" max="2914" width="6" style="67" customWidth="1"/>
    <col min="2915" max="2915" width="28.28515625" style="67" customWidth="1"/>
    <col min="2916" max="2916" width="10.28515625" style="67" customWidth="1"/>
    <col min="2917" max="2917" width="6" style="67" customWidth="1"/>
    <col min="2918" max="2918" width="28.28515625" style="67" customWidth="1"/>
    <col min="2919" max="2919" width="10.28515625" style="67" customWidth="1"/>
    <col min="2920" max="2920" width="6" style="67" customWidth="1"/>
    <col min="2921" max="2921" width="28.28515625" style="67" customWidth="1"/>
    <col min="2922" max="2922" width="10.28515625" style="67" customWidth="1"/>
    <col min="2923" max="2923" width="6" style="67" customWidth="1"/>
    <col min="2924" max="2924" width="28.28515625" style="67" customWidth="1"/>
    <col min="2925" max="2925" width="10.28515625" style="67" customWidth="1"/>
    <col min="2926" max="2926" width="6" style="67" customWidth="1"/>
    <col min="2927" max="2927" width="28.28515625" style="67" customWidth="1"/>
    <col min="2928" max="2928" width="10.28515625" style="67" customWidth="1"/>
    <col min="2929" max="2929" width="6" style="67" customWidth="1"/>
    <col min="2930" max="2930" width="28.28515625" style="67" customWidth="1"/>
    <col min="2931" max="2931" width="10.28515625" style="67" customWidth="1"/>
    <col min="2932" max="2932" width="6" style="67" customWidth="1"/>
    <col min="2933" max="2933" width="28.28515625" style="67" customWidth="1"/>
    <col min="2934" max="2934" width="10.28515625" style="67" customWidth="1"/>
    <col min="2935" max="2935" width="6" style="67" customWidth="1"/>
    <col min="2936" max="2936" width="28.28515625" style="67" customWidth="1"/>
    <col min="2937" max="2937" width="10.28515625" style="67" customWidth="1"/>
    <col min="2938" max="2938" width="6" style="67" customWidth="1"/>
    <col min="2939" max="2939" width="28.28515625" style="67" customWidth="1"/>
    <col min="2940" max="2940" width="10.28515625" style="67" customWidth="1"/>
    <col min="2941" max="2941" width="6" style="67" customWidth="1"/>
    <col min="2942" max="2942" width="28.28515625" style="67" customWidth="1"/>
    <col min="2943" max="2943" width="10.28515625" style="67" customWidth="1"/>
    <col min="2944" max="2944" width="6" style="67" customWidth="1"/>
    <col min="2945" max="2945" width="28.28515625" style="67" customWidth="1"/>
    <col min="2946" max="2946" width="10.28515625" style="67" customWidth="1"/>
    <col min="2947" max="2947" width="6" style="67" customWidth="1"/>
    <col min="2948" max="2948" width="28.28515625" style="67" customWidth="1"/>
    <col min="2949" max="2949" width="10.28515625" style="67" customWidth="1"/>
    <col min="2950" max="2950" width="6" style="67" customWidth="1"/>
    <col min="2951" max="2951" width="28.28515625" style="67" customWidth="1"/>
    <col min="2952" max="2952" width="10.28515625" style="67" customWidth="1"/>
    <col min="2953" max="2953" width="6" style="67" customWidth="1"/>
    <col min="2954" max="2954" width="28.28515625" style="67" customWidth="1"/>
    <col min="2955" max="2955" width="10.28515625" style="67" customWidth="1"/>
    <col min="2956" max="2956" width="6" style="67" customWidth="1"/>
    <col min="2957" max="2957" width="28.28515625" style="67" customWidth="1"/>
    <col min="2958" max="2958" width="10.28515625" style="67" customWidth="1"/>
    <col min="2959" max="2959" width="6" style="67" customWidth="1"/>
    <col min="2960" max="2960" width="28.28515625" style="67" customWidth="1"/>
    <col min="2961" max="2961" width="10.28515625" style="67" customWidth="1"/>
    <col min="2962" max="2962" width="6" style="67" customWidth="1"/>
    <col min="2963" max="2963" width="28.28515625" style="67" customWidth="1"/>
    <col min="2964" max="2964" width="10.28515625" style="67" customWidth="1"/>
    <col min="2965" max="2965" width="6" style="67" customWidth="1"/>
    <col min="2966" max="2966" width="28.28515625" style="67" customWidth="1"/>
    <col min="2967" max="2967" width="10.28515625" style="67" customWidth="1"/>
    <col min="2968" max="2968" width="6" style="67" customWidth="1"/>
    <col min="2969" max="2969" width="28.28515625" style="67" customWidth="1"/>
    <col min="2970" max="2970" width="10.28515625" style="67" customWidth="1"/>
    <col min="2971" max="2971" width="6" style="67" customWidth="1"/>
    <col min="2972" max="2972" width="28.28515625" style="67" customWidth="1"/>
    <col min="2973" max="2973" width="10.28515625" style="67" customWidth="1"/>
    <col min="2974" max="2974" width="6" style="67" customWidth="1"/>
    <col min="2975" max="2975" width="28.28515625" style="67" customWidth="1"/>
    <col min="2976" max="2976" width="10.28515625" style="67" customWidth="1"/>
    <col min="2977" max="2977" width="6" style="67" customWidth="1"/>
    <col min="2978" max="2978" width="28.28515625" style="67" customWidth="1"/>
    <col min="2979" max="2979" width="10.28515625" style="67" customWidth="1"/>
    <col min="2980" max="2980" width="6" style="67" customWidth="1"/>
    <col min="2981" max="2981" width="28.28515625" style="67" customWidth="1"/>
    <col min="2982" max="2982" width="10.28515625" style="67" customWidth="1"/>
    <col min="2983" max="2983" width="6" style="67" customWidth="1"/>
    <col min="2984" max="2984" width="28.28515625" style="67" customWidth="1"/>
    <col min="2985" max="2985" width="10.28515625" style="67" customWidth="1"/>
    <col min="2986" max="2986" width="6" style="67" customWidth="1"/>
    <col min="2987" max="2987" width="28.28515625" style="67" customWidth="1"/>
    <col min="2988" max="2988" width="10.28515625" style="67" customWidth="1"/>
    <col min="2989" max="2989" width="6" style="67" customWidth="1"/>
    <col min="2990" max="2990" width="28.28515625" style="67" customWidth="1"/>
    <col min="2991" max="2991" width="10.28515625" style="67" customWidth="1"/>
    <col min="2992" max="2992" width="6" style="67" customWidth="1"/>
    <col min="2993" max="2993" width="28.28515625" style="67" customWidth="1"/>
    <col min="2994" max="2994" width="10.28515625" style="67" customWidth="1"/>
    <col min="2995" max="2995" width="6" style="67" customWidth="1"/>
    <col min="2996" max="2996" width="28.28515625" style="67" customWidth="1"/>
    <col min="2997" max="2997" width="10.28515625" style="67" customWidth="1"/>
    <col min="2998" max="2998" width="6" style="67" customWidth="1"/>
    <col min="2999" max="2999" width="28.28515625" style="67" customWidth="1"/>
    <col min="3000" max="3000" width="10.28515625" style="67" customWidth="1"/>
    <col min="3001" max="3001" width="6" style="67" customWidth="1"/>
    <col min="3002" max="3002" width="28.28515625" style="67" customWidth="1"/>
    <col min="3003" max="3003" width="10.28515625" style="67" customWidth="1"/>
    <col min="3004" max="3004" width="6" style="67" customWidth="1"/>
    <col min="3005" max="3005" width="28.28515625" style="67" customWidth="1"/>
    <col min="3006" max="3006" width="10.28515625" style="67" customWidth="1"/>
    <col min="3007" max="3007" width="6" style="67" customWidth="1"/>
    <col min="3008" max="3008" width="28.28515625" style="67" customWidth="1"/>
    <col min="3009" max="3009" width="10.28515625" style="67" customWidth="1"/>
    <col min="3010" max="3010" width="6" style="67" customWidth="1"/>
    <col min="3011" max="3011" width="28.28515625" style="67" customWidth="1"/>
    <col min="3012" max="3012" width="10.28515625" style="67" customWidth="1"/>
    <col min="3013" max="3013" width="6" style="67" customWidth="1"/>
    <col min="3014" max="3014" width="28.28515625" style="67" customWidth="1"/>
    <col min="3015" max="3015" width="10.28515625" style="67" customWidth="1"/>
    <col min="3016" max="3016" width="6" style="67" customWidth="1"/>
    <col min="3017" max="3017" width="28.28515625" style="67" customWidth="1"/>
    <col min="3018" max="3018" width="10.28515625" style="67" customWidth="1"/>
    <col min="3019" max="3019" width="6" style="67" customWidth="1"/>
    <col min="3020" max="3020" width="28.28515625" style="67" customWidth="1"/>
    <col min="3021" max="3021" width="10.28515625" style="67" customWidth="1"/>
    <col min="3022" max="3022" width="6" style="67" customWidth="1"/>
    <col min="3023" max="3023" width="28.28515625" style="67" customWidth="1"/>
    <col min="3024" max="3024" width="10.28515625" style="67" customWidth="1"/>
    <col min="3025" max="3025" width="6" style="67" customWidth="1"/>
    <col min="3026" max="3072" width="9.140625" style="67"/>
    <col min="3073" max="3073" width="31" style="67" customWidth="1"/>
    <col min="3074" max="3074" width="9.140625" style="67"/>
    <col min="3075" max="3075" width="28.28515625" style="67" customWidth="1"/>
    <col min="3076" max="3076" width="10.28515625" style="67" customWidth="1"/>
    <col min="3077" max="3077" width="6" style="67" customWidth="1"/>
    <col min="3078" max="3078" width="28.28515625" style="67" customWidth="1"/>
    <col min="3079" max="3079" width="10.28515625" style="67" customWidth="1"/>
    <col min="3080" max="3080" width="6" style="67" customWidth="1"/>
    <col min="3081" max="3081" width="28.28515625" style="67" customWidth="1"/>
    <col min="3082" max="3082" width="10.28515625" style="67" customWidth="1"/>
    <col min="3083" max="3083" width="6" style="67" customWidth="1"/>
    <col min="3084" max="3084" width="28.28515625" style="67" customWidth="1"/>
    <col min="3085" max="3085" width="10.28515625" style="67" customWidth="1"/>
    <col min="3086" max="3086" width="6" style="67" customWidth="1"/>
    <col min="3087" max="3087" width="28.28515625" style="67" customWidth="1"/>
    <col min="3088" max="3088" width="10.28515625" style="67" customWidth="1"/>
    <col min="3089" max="3089" width="6" style="67" customWidth="1"/>
    <col min="3090" max="3090" width="28.28515625" style="67" customWidth="1"/>
    <col min="3091" max="3091" width="10.28515625" style="67" customWidth="1"/>
    <col min="3092" max="3092" width="6" style="67" customWidth="1"/>
    <col min="3093" max="3093" width="28.28515625" style="67" customWidth="1"/>
    <col min="3094" max="3094" width="10.28515625" style="67" customWidth="1"/>
    <col min="3095" max="3095" width="6" style="67" customWidth="1"/>
    <col min="3096" max="3096" width="28.28515625" style="67" customWidth="1"/>
    <col min="3097" max="3097" width="10.28515625" style="67" customWidth="1"/>
    <col min="3098" max="3098" width="6" style="67" customWidth="1"/>
    <col min="3099" max="3099" width="28.28515625" style="67" customWidth="1"/>
    <col min="3100" max="3100" width="10.28515625" style="67" customWidth="1"/>
    <col min="3101" max="3101" width="6" style="67" customWidth="1"/>
    <col min="3102" max="3102" width="28.28515625" style="67" customWidth="1"/>
    <col min="3103" max="3103" width="10.28515625" style="67" customWidth="1"/>
    <col min="3104" max="3104" width="6" style="67" customWidth="1"/>
    <col min="3105" max="3105" width="28.28515625" style="67" customWidth="1"/>
    <col min="3106" max="3106" width="10.28515625" style="67" customWidth="1"/>
    <col min="3107" max="3107" width="6" style="67" customWidth="1"/>
    <col min="3108" max="3108" width="28.28515625" style="67" customWidth="1"/>
    <col min="3109" max="3109" width="10.28515625" style="67" customWidth="1"/>
    <col min="3110" max="3110" width="6" style="67" customWidth="1"/>
    <col min="3111" max="3111" width="28.28515625" style="67" customWidth="1"/>
    <col min="3112" max="3112" width="10.28515625" style="67" customWidth="1"/>
    <col min="3113" max="3113" width="6" style="67" customWidth="1"/>
    <col min="3114" max="3114" width="28.28515625" style="67" customWidth="1"/>
    <col min="3115" max="3115" width="10.28515625" style="67" customWidth="1"/>
    <col min="3116" max="3116" width="6" style="67" customWidth="1"/>
    <col min="3117" max="3117" width="28.28515625" style="67" customWidth="1"/>
    <col min="3118" max="3118" width="10.28515625" style="67" customWidth="1"/>
    <col min="3119" max="3119" width="6" style="67" customWidth="1"/>
    <col min="3120" max="3120" width="28.28515625" style="67" customWidth="1"/>
    <col min="3121" max="3121" width="10.28515625" style="67" customWidth="1"/>
    <col min="3122" max="3122" width="6" style="67" customWidth="1"/>
    <col min="3123" max="3123" width="28.28515625" style="67" customWidth="1"/>
    <col min="3124" max="3124" width="10.28515625" style="67" customWidth="1"/>
    <col min="3125" max="3125" width="6" style="67" customWidth="1"/>
    <col min="3126" max="3126" width="28.28515625" style="67" customWidth="1"/>
    <col min="3127" max="3127" width="10.28515625" style="67" customWidth="1"/>
    <col min="3128" max="3128" width="6" style="67" customWidth="1"/>
    <col min="3129" max="3129" width="28.28515625" style="67" customWidth="1"/>
    <col min="3130" max="3130" width="10.28515625" style="67" customWidth="1"/>
    <col min="3131" max="3131" width="6" style="67" customWidth="1"/>
    <col min="3132" max="3132" width="28.28515625" style="67" customWidth="1"/>
    <col min="3133" max="3133" width="10.28515625" style="67" customWidth="1"/>
    <col min="3134" max="3134" width="6" style="67" customWidth="1"/>
    <col min="3135" max="3135" width="28.28515625" style="67" customWidth="1"/>
    <col min="3136" max="3136" width="10.28515625" style="67" customWidth="1"/>
    <col min="3137" max="3137" width="6" style="67" customWidth="1"/>
    <col min="3138" max="3138" width="28.28515625" style="67" customWidth="1"/>
    <col min="3139" max="3139" width="10.28515625" style="67" customWidth="1"/>
    <col min="3140" max="3140" width="6" style="67" customWidth="1"/>
    <col min="3141" max="3141" width="28.28515625" style="67" customWidth="1"/>
    <col min="3142" max="3142" width="10.28515625" style="67" customWidth="1"/>
    <col min="3143" max="3143" width="6" style="67" customWidth="1"/>
    <col min="3144" max="3144" width="28.28515625" style="67" customWidth="1"/>
    <col min="3145" max="3145" width="10.28515625" style="67" customWidth="1"/>
    <col min="3146" max="3146" width="6" style="67" customWidth="1"/>
    <col min="3147" max="3147" width="28.28515625" style="67" customWidth="1"/>
    <col min="3148" max="3148" width="10.28515625" style="67" customWidth="1"/>
    <col min="3149" max="3149" width="6" style="67" customWidth="1"/>
    <col min="3150" max="3150" width="28.28515625" style="67" customWidth="1"/>
    <col min="3151" max="3151" width="10.28515625" style="67" customWidth="1"/>
    <col min="3152" max="3152" width="6" style="67" customWidth="1"/>
    <col min="3153" max="3153" width="28.28515625" style="67" customWidth="1"/>
    <col min="3154" max="3154" width="10.28515625" style="67" customWidth="1"/>
    <col min="3155" max="3155" width="6" style="67" customWidth="1"/>
    <col min="3156" max="3156" width="28.28515625" style="67" customWidth="1"/>
    <col min="3157" max="3157" width="10.28515625" style="67" customWidth="1"/>
    <col min="3158" max="3158" width="6" style="67" customWidth="1"/>
    <col min="3159" max="3159" width="28.28515625" style="67" customWidth="1"/>
    <col min="3160" max="3160" width="10.28515625" style="67" customWidth="1"/>
    <col min="3161" max="3161" width="6" style="67" customWidth="1"/>
    <col min="3162" max="3162" width="28.28515625" style="67" customWidth="1"/>
    <col min="3163" max="3163" width="10.28515625" style="67" customWidth="1"/>
    <col min="3164" max="3164" width="6" style="67" customWidth="1"/>
    <col min="3165" max="3165" width="28.28515625" style="67" customWidth="1"/>
    <col min="3166" max="3166" width="10.28515625" style="67" customWidth="1"/>
    <col min="3167" max="3167" width="6" style="67" customWidth="1"/>
    <col min="3168" max="3168" width="28.28515625" style="67" customWidth="1"/>
    <col min="3169" max="3169" width="10.28515625" style="67" customWidth="1"/>
    <col min="3170" max="3170" width="6" style="67" customWidth="1"/>
    <col min="3171" max="3171" width="28.28515625" style="67" customWidth="1"/>
    <col min="3172" max="3172" width="10.28515625" style="67" customWidth="1"/>
    <col min="3173" max="3173" width="6" style="67" customWidth="1"/>
    <col min="3174" max="3174" width="28.28515625" style="67" customWidth="1"/>
    <col min="3175" max="3175" width="10.28515625" style="67" customWidth="1"/>
    <col min="3176" max="3176" width="6" style="67" customWidth="1"/>
    <col min="3177" max="3177" width="28.28515625" style="67" customWidth="1"/>
    <col min="3178" max="3178" width="10.28515625" style="67" customWidth="1"/>
    <col min="3179" max="3179" width="6" style="67" customWidth="1"/>
    <col min="3180" max="3180" width="28.28515625" style="67" customWidth="1"/>
    <col min="3181" max="3181" width="10.28515625" style="67" customWidth="1"/>
    <col min="3182" max="3182" width="6" style="67" customWidth="1"/>
    <col min="3183" max="3183" width="28.28515625" style="67" customWidth="1"/>
    <col min="3184" max="3184" width="10.28515625" style="67" customWidth="1"/>
    <col min="3185" max="3185" width="6" style="67" customWidth="1"/>
    <col min="3186" max="3186" width="28.28515625" style="67" customWidth="1"/>
    <col min="3187" max="3187" width="10.28515625" style="67" customWidth="1"/>
    <col min="3188" max="3188" width="6" style="67" customWidth="1"/>
    <col min="3189" max="3189" width="28.28515625" style="67" customWidth="1"/>
    <col min="3190" max="3190" width="10.28515625" style="67" customWidth="1"/>
    <col min="3191" max="3191" width="6" style="67" customWidth="1"/>
    <col min="3192" max="3192" width="28.28515625" style="67" customWidth="1"/>
    <col min="3193" max="3193" width="10.28515625" style="67" customWidth="1"/>
    <col min="3194" max="3194" width="6" style="67" customWidth="1"/>
    <col min="3195" max="3195" width="28.28515625" style="67" customWidth="1"/>
    <col min="3196" max="3196" width="10.28515625" style="67" customWidth="1"/>
    <col min="3197" max="3197" width="6" style="67" customWidth="1"/>
    <col min="3198" max="3198" width="28.28515625" style="67" customWidth="1"/>
    <col min="3199" max="3199" width="10.28515625" style="67" customWidth="1"/>
    <col min="3200" max="3200" width="6" style="67" customWidth="1"/>
    <col min="3201" max="3201" width="28.28515625" style="67" customWidth="1"/>
    <col min="3202" max="3202" width="10.28515625" style="67" customWidth="1"/>
    <col min="3203" max="3203" width="6" style="67" customWidth="1"/>
    <col min="3204" max="3204" width="28.28515625" style="67" customWidth="1"/>
    <col min="3205" max="3205" width="10.28515625" style="67" customWidth="1"/>
    <col min="3206" max="3206" width="6" style="67" customWidth="1"/>
    <col min="3207" max="3207" width="28.28515625" style="67" customWidth="1"/>
    <col min="3208" max="3208" width="10.28515625" style="67" customWidth="1"/>
    <col min="3209" max="3209" width="6" style="67" customWidth="1"/>
    <col min="3210" max="3210" width="28.28515625" style="67" customWidth="1"/>
    <col min="3211" max="3211" width="10.28515625" style="67" customWidth="1"/>
    <col min="3212" max="3212" width="6" style="67" customWidth="1"/>
    <col min="3213" max="3213" width="28.28515625" style="67" customWidth="1"/>
    <col min="3214" max="3214" width="10.28515625" style="67" customWidth="1"/>
    <col min="3215" max="3215" width="6" style="67" customWidth="1"/>
    <col min="3216" max="3216" width="28.28515625" style="67" customWidth="1"/>
    <col min="3217" max="3217" width="10.28515625" style="67" customWidth="1"/>
    <col min="3218" max="3218" width="6" style="67" customWidth="1"/>
    <col min="3219" max="3219" width="28.28515625" style="67" customWidth="1"/>
    <col min="3220" max="3220" width="10.28515625" style="67" customWidth="1"/>
    <col min="3221" max="3221" width="6" style="67" customWidth="1"/>
    <col min="3222" max="3222" width="28.28515625" style="67" customWidth="1"/>
    <col min="3223" max="3223" width="10.28515625" style="67" customWidth="1"/>
    <col min="3224" max="3224" width="6" style="67" customWidth="1"/>
    <col min="3225" max="3225" width="28.28515625" style="67" customWidth="1"/>
    <col min="3226" max="3226" width="10.28515625" style="67" customWidth="1"/>
    <col min="3227" max="3227" width="6" style="67" customWidth="1"/>
    <col min="3228" max="3228" width="28.28515625" style="67" customWidth="1"/>
    <col min="3229" max="3229" width="10.28515625" style="67" customWidth="1"/>
    <col min="3230" max="3230" width="6" style="67" customWidth="1"/>
    <col min="3231" max="3231" width="28.28515625" style="67" customWidth="1"/>
    <col min="3232" max="3232" width="10.28515625" style="67" customWidth="1"/>
    <col min="3233" max="3233" width="6" style="67" customWidth="1"/>
    <col min="3234" max="3234" width="28.28515625" style="67" customWidth="1"/>
    <col min="3235" max="3235" width="10.28515625" style="67" customWidth="1"/>
    <col min="3236" max="3236" width="6" style="67" customWidth="1"/>
    <col min="3237" max="3237" width="28.28515625" style="67" customWidth="1"/>
    <col min="3238" max="3238" width="10.28515625" style="67" customWidth="1"/>
    <col min="3239" max="3239" width="6" style="67" customWidth="1"/>
    <col min="3240" max="3240" width="28.28515625" style="67" customWidth="1"/>
    <col min="3241" max="3241" width="10.28515625" style="67" customWidth="1"/>
    <col min="3242" max="3242" width="6" style="67" customWidth="1"/>
    <col min="3243" max="3243" width="28.28515625" style="67" customWidth="1"/>
    <col min="3244" max="3244" width="10.28515625" style="67" customWidth="1"/>
    <col min="3245" max="3245" width="6" style="67" customWidth="1"/>
    <col min="3246" max="3246" width="28.28515625" style="67" customWidth="1"/>
    <col min="3247" max="3247" width="10.28515625" style="67" customWidth="1"/>
    <col min="3248" max="3248" width="6" style="67" customWidth="1"/>
    <col min="3249" max="3249" width="28.28515625" style="67" customWidth="1"/>
    <col min="3250" max="3250" width="10.28515625" style="67" customWidth="1"/>
    <col min="3251" max="3251" width="6" style="67" customWidth="1"/>
    <col min="3252" max="3252" width="28.28515625" style="67" customWidth="1"/>
    <col min="3253" max="3253" width="10.28515625" style="67" customWidth="1"/>
    <col min="3254" max="3254" width="6" style="67" customWidth="1"/>
    <col min="3255" max="3255" width="28.28515625" style="67" customWidth="1"/>
    <col min="3256" max="3256" width="10.28515625" style="67" customWidth="1"/>
    <col min="3257" max="3257" width="6" style="67" customWidth="1"/>
    <col min="3258" max="3258" width="28.28515625" style="67" customWidth="1"/>
    <col min="3259" max="3259" width="10.28515625" style="67" customWidth="1"/>
    <col min="3260" max="3260" width="6" style="67" customWidth="1"/>
    <col min="3261" max="3261" width="28.28515625" style="67" customWidth="1"/>
    <col min="3262" max="3262" width="10.28515625" style="67" customWidth="1"/>
    <col min="3263" max="3263" width="6" style="67" customWidth="1"/>
    <col min="3264" max="3264" width="28.28515625" style="67" customWidth="1"/>
    <col min="3265" max="3265" width="10.28515625" style="67" customWidth="1"/>
    <col min="3266" max="3266" width="6" style="67" customWidth="1"/>
    <col min="3267" max="3267" width="28.28515625" style="67" customWidth="1"/>
    <col min="3268" max="3268" width="10.28515625" style="67" customWidth="1"/>
    <col min="3269" max="3269" width="6" style="67" customWidth="1"/>
    <col min="3270" max="3270" width="28.28515625" style="67" customWidth="1"/>
    <col min="3271" max="3271" width="10.28515625" style="67" customWidth="1"/>
    <col min="3272" max="3272" width="6" style="67" customWidth="1"/>
    <col min="3273" max="3273" width="28.28515625" style="67" customWidth="1"/>
    <col min="3274" max="3274" width="10.28515625" style="67" customWidth="1"/>
    <col min="3275" max="3275" width="6" style="67" customWidth="1"/>
    <col min="3276" max="3276" width="28.28515625" style="67" customWidth="1"/>
    <col min="3277" max="3277" width="10.28515625" style="67" customWidth="1"/>
    <col min="3278" max="3278" width="6" style="67" customWidth="1"/>
    <col min="3279" max="3279" width="28.28515625" style="67" customWidth="1"/>
    <col min="3280" max="3280" width="10.28515625" style="67" customWidth="1"/>
    <col min="3281" max="3281" width="6" style="67" customWidth="1"/>
    <col min="3282" max="3328" width="9.140625" style="67"/>
    <col min="3329" max="3329" width="31" style="67" customWidth="1"/>
    <col min="3330" max="3330" width="9.140625" style="67"/>
    <col min="3331" max="3331" width="28.28515625" style="67" customWidth="1"/>
    <col min="3332" max="3332" width="10.28515625" style="67" customWidth="1"/>
    <col min="3333" max="3333" width="6" style="67" customWidth="1"/>
    <col min="3334" max="3334" width="28.28515625" style="67" customWidth="1"/>
    <col min="3335" max="3335" width="10.28515625" style="67" customWidth="1"/>
    <col min="3336" max="3336" width="6" style="67" customWidth="1"/>
    <col min="3337" max="3337" width="28.28515625" style="67" customWidth="1"/>
    <col min="3338" max="3338" width="10.28515625" style="67" customWidth="1"/>
    <col min="3339" max="3339" width="6" style="67" customWidth="1"/>
    <col min="3340" max="3340" width="28.28515625" style="67" customWidth="1"/>
    <col min="3341" max="3341" width="10.28515625" style="67" customWidth="1"/>
    <col min="3342" max="3342" width="6" style="67" customWidth="1"/>
    <col min="3343" max="3343" width="28.28515625" style="67" customWidth="1"/>
    <col min="3344" max="3344" width="10.28515625" style="67" customWidth="1"/>
    <col min="3345" max="3345" width="6" style="67" customWidth="1"/>
    <col min="3346" max="3346" width="28.28515625" style="67" customWidth="1"/>
    <col min="3347" max="3347" width="10.28515625" style="67" customWidth="1"/>
    <col min="3348" max="3348" width="6" style="67" customWidth="1"/>
    <col min="3349" max="3349" width="28.28515625" style="67" customWidth="1"/>
    <col min="3350" max="3350" width="10.28515625" style="67" customWidth="1"/>
    <col min="3351" max="3351" width="6" style="67" customWidth="1"/>
    <col min="3352" max="3352" width="28.28515625" style="67" customWidth="1"/>
    <col min="3353" max="3353" width="10.28515625" style="67" customWidth="1"/>
    <col min="3354" max="3354" width="6" style="67" customWidth="1"/>
    <col min="3355" max="3355" width="28.28515625" style="67" customWidth="1"/>
    <col min="3356" max="3356" width="10.28515625" style="67" customWidth="1"/>
    <col min="3357" max="3357" width="6" style="67" customWidth="1"/>
    <col min="3358" max="3358" width="28.28515625" style="67" customWidth="1"/>
    <col min="3359" max="3359" width="10.28515625" style="67" customWidth="1"/>
    <col min="3360" max="3360" width="6" style="67" customWidth="1"/>
    <col min="3361" max="3361" width="28.28515625" style="67" customWidth="1"/>
    <col min="3362" max="3362" width="10.28515625" style="67" customWidth="1"/>
    <col min="3363" max="3363" width="6" style="67" customWidth="1"/>
    <col min="3364" max="3364" width="28.28515625" style="67" customWidth="1"/>
    <col min="3365" max="3365" width="10.28515625" style="67" customWidth="1"/>
    <col min="3366" max="3366" width="6" style="67" customWidth="1"/>
    <col min="3367" max="3367" width="28.28515625" style="67" customWidth="1"/>
    <col min="3368" max="3368" width="10.28515625" style="67" customWidth="1"/>
    <col min="3369" max="3369" width="6" style="67" customWidth="1"/>
    <col min="3370" max="3370" width="28.28515625" style="67" customWidth="1"/>
    <col min="3371" max="3371" width="10.28515625" style="67" customWidth="1"/>
    <col min="3372" max="3372" width="6" style="67" customWidth="1"/>
    <col min="3373" max="3373" width="28.28515625" style="67" customWidth="1"/>
    <col min="3374" max="3374" width="10.28515625" style="67" customWidth="1"/>
    <col min="3375" max="3375" width="6" style="67" customWidth="1"/>
    <col min="3376" max="3376" width="28.28515625" style="67" customWidth="1"/>
    <col min="3377" max="3377" width="10.28515625" style="67" customWidth="1"/>
    <col min="3378" max="3378" width="6" style="67" customWidth="1"/>
    <col min="3379" max="3379" width="28.28515625" style="67" customWidth="1"/>
    <col min="3380" max="3380" width="10.28515625" style="67" customWidth="1"/>
    <col min="3381" max="3381" width="6" style="67" customWidth="1"/>
    <col min="3382" max="3382" width="28.28515625" style="67" customWidth="1"/>
    <col min="3383" max="3383" width="10.28515625" style="67" customWidth="1"/>
    <col min="3384" max="3384" width="6" style="67" customWidth="1"/>
    <col min="3385" max="3385" width="28.28515625" style="67" customWidth="1"/>
    <col min="3386" max="3386" width="10.28515625" style="67" customWidth="1"/>
    <col min="3387" max="3387" width="6" style="67" customWidth="1"/>
    <col min="3388" max="3388" width="28.28515625" style="67" customWidth="1"/>
    <col min="3389" max="3389" width="10.28515625" style="67" customWidth="1"/>
    <col min="3390" max="3390" width="6" style="67" customWidth="1"/>
    <col min="3391" max="3391" width="28.28515625" style="67" customWidth="1"/>
    <col min="3392" max="3392" width="10.28515625" style="67" customWidth="1"/>
    <col min="3393" max="3393" width="6" style="67" customWidth="1"/>
    <col min="3394" max="3394" width="28.28515625" style="67" customWidth="1"/>
    <col min="3395" max="3395" width="10.28515625" style="67" customWidth="1"/>
    <col min="3396" max="3396" width="6" style="67" customWidth="1"/>
    <col min="3397" max="3397" width="28.28515625" style="67" customWidth="1"/>
    <col min="3398" max="3398" width="10.28515625" style="67" customWidth="1"/>
    <col min="3399" max="3399" width="6" style="67" customWidth="1"/>
    <col min="3400" max="3400" width="28.28515625" style="67" customWidth="1"/>
    <col min="3401" max="3401" width="10.28515625" style="67" customWidth="1"/>
    <col min="3402" max="3402" width="6" style="67" customWidth="1"/>
    <col min="3403" max="3403" width="28.28515625" style="67" customWidth="1"/>
    <col min="3404" max="3404" width="10.28515625" style="67" customWidth="1"/>
    <col min="3405" max="3405" width="6" style="67" customWidth="1"/>
    <col min="3406" max="3406" width="28.28515625" style="67" customWidth="1"/>
    <col min="3407" max="3407" width="10.28515625" style="67" customWidth="1"/>
    <col min="3408" max="3408" width="6" style="67" customWidth="1"/>
    <col min="3409" max="3409" width="28.28515625" style="67" customWidth="1"/>
    <col min="3410" max="3410" width="10.28515625" style="67" customWidth="1"/>
    <col min="3411" max="3411" width="6" style="67" customWidth="1"/>
    <col min="3412" max="3412" width="28.28515625" style="67" customWidth="1"/>
    <col min="3413" max="3413" width="10.28515625" style="67" customWidth="1"/>
    <col min="3414" max="3414" width="6" style="67" customWidth="1"/>
    <col min="3415" max="3415" width="28.28515625" style="67" customWidth="1"/>
    <col min="3416" max="3416" width="10.28515625" style="67" customWidth="1"/>
    <col min="3417" max="3417" width="6" style="67" customWidth="1"/>
    <col min="3418" max="3418" width="28.28515625" style="67" customWidth="1"/>
    <col min="3419" max="3419" width="10.28515625" style="67" customWidth="1"/>
    <col min="3420" max="3420" width="6" style="67" customWidth="1"/>
    <col min="3421" max="3421" width="28.28515625" style="67" customWidth="1"/>
    <col min="3422" max="3422" width="10.28515625" style="67" customWidth="1"/>
    <col min="3423" max="3423" width="6" style="67" customWidth="1"/>
    <col min="3424" max="3424" width="28.28515625" style="67" customWidth="1"/>
    <col min="3425" max="3425" width="10.28515625" style="67" customWidth="1"/>
    <col min="3426" max="3426" width="6" style="67" customWidth="1"/>
    <col min="3427" max="3427" width="28.28515625" style="67" customWidth="1"/>
    <col min="3428" max="3428" width="10.28515625" style="67" customWidth="1"/>
    <col min="3429" max="3429" width="6" style="67" customWidth="1"/>
    <col min="3430" max="3430" width="28.28515625" style="67" customWidth="1"/>
    <col min="3431" max="3431" width="10.28515625" style="67" customWidth="1"/>
    <col min="3432" max="3432" width="6" style="67" customWidth="1"/>
    <col min="3433" max="3433" width="28.28515625" style="67" customWidth="1"/>
    <col min="3434" max="3434" width="10.28515625" style="67" customWidth="1"/>
    <col min="3435" max="3435" width="6" style="67" customWidth="1"/>
    <col min="3436" max="3436" width="28.28515625" style="67" customWidth="1"/>
    <col min="3437" max="3437" width="10.28515625" style="67" customWidth="1"/>
    <col min="3438" max="3438" width="6" style="67" customWidth="1"/>
    <col min="3439" max="3439" width="28.28515625" style="67" customWidth="1"/>
    <col min="3440" max="3440" width="10.28515625" style="67" customWidth="1"/>
    <col min="3441" max="3441" width="6" style="67" customWidth="1"/>
    <col min="3442" max="3442" width="28.28515625" style="67" customWidth="1"/>
    <col min="3443" max="3443" width="10.28515625" style="67" customWidth="1"/>
    <col min="3444" max="3444" width="6" style="67" customWidth="1"/>
    <col min="3445" max="3445" width="28.28515625" style="67" customWidth="1"/>
    <col min="3446" max="3446" width="10.28515625" style="67" customWidth="1"/>
    <col min="3447" max="3447" width="6" style="67" customWidth="1"/>
    <col min="3448" max="3448" width="28.28515625" style="67" customWidth="1"/>
    <col min="3449" max="3449" width="10.28515625" style="67" customWidth="1"/>
    <col min="3450" max="3450" width="6" style="67" customWidth="1"/>
    <col min="3451" max="3451" width="28.28515625" style="67" customWidth="1"/>
    <col min="3452" max="3452" width="10.28515625" style="67" customWidth="1"/>
    <col min="3453" max="3453" width="6" style="67" customWidth="1"/>
    <col min="3454" max="3454" width="28.28515625" style="67" customWidth="1"/>
    <col min="3455" max="3455" width="10.28515625" style="67" customWidth="1"/>
    <col min="3456" max="3456" width="6" style="67" customWidth="1"/>
    <col min="3457" max="3457" width="28.28515625" style="67" customWidth="1"/>
    <col min="3458" max="3458" width="10.28515625" style="67" customWidth="1"/>
    <col min="3459" max="3459" width="6" style="67" customWidth="1"/>
    <col min="3460" max="3460" width="28.28515625" style="67" customWidth="1"/>
    <col min="3461" max="3461" width="10.28515625" style="67" customWidth="1"/>
    <col min="3462" max="3462" width="6" style="67" customWidth="1"/>
    <col min="3463" max="3463" width="28.28515625" style="67" customWidth="1"/>
    <col min="3464" max="3464" width="10.28515625" style="67" customWidth="1"/>
    <col min="3465" max="3465" width="6" style="67" customWidth="1"/>
    <col min="3466" max="3466" width="28.28515625" style="67" customWidth="1"/>
    <col min="3467" max="3467" width="10.28515625" style="67" customWidth="1"/>
    <col min="3468" max="3468" width="6" style="67" customWidth="1"/>
    <col min="3469" max="3469" width="28.28515625" style="67" customWidth="1"/>
    <col min="3470" max="3470" width="10.28515625" style="67" customWidth="1"/>
    <col min="3471" max="3471" width="6" style="67" customWidth="1"/>
    <col min="3472" max="3472" width="28.28515625" style="67" customWidth="1"/>
    <col min="3473" max="3473" width="10.28515625" style="67" customWidth="1"/>
    <col min="3474" max="3474" width="6" style="67" customWidth="1"/>
    <col min="3475" max="3475" width="28.28515625" style="67" customWidth="1"/>
    <col min="3476" max="3476" width="10.28515625" style="67" customWidth="1"/>
    <col min="3477" max="3477" width="6" style="67" customWidth="1"/>
    <col min="3478" max="3478" width="28.28515625" style="67" customWidth="1"/>
    <col min="3479" max="3479" width="10.28515625" style="67" customWidth="1"/>
    <col min="3480" max="3480" width="6" style="67" customWidth="1"/>
    <col min="3481" max="3481" width="28.28515625" style="67" customWidth="1"/>
    <col min="3482" max="3482" width="10.28515625" style="67" customWidth="1"/>
    <col min="3483" max="3483" width="6" style="67" customWidth="1"/>
    <col min="3484" max="3484" width="28.28515625" style="67" customWidth="1"/>
    <col min="3485" max="3485" width="10.28515625" style="67" customWidth="1"/>
    <col min="3486" max="3486" width="6" style="67" customWidth="1"/>
    <col min="3487" max="3487" width="28.28515625" style="67" customWidth="1"/>
    <col min="3488" max="3488" width="10.28515625" style="67" customWidth="1"/>
    <col min="3489" max="3489" width="6" style="67" customWidth="1"/>
    <col min="3490" max="3490" width="28.28515625" style="67" customWidth="1"/>
    <col min="3491" max="3491" width="10.28515625" style="67" customWidth="1"/>
    <col min="3492" max="3492" width="6" style="67" customWidth="1"/>
    <col min="3493" max="3493" width="28.28515625" style="67" customWidth="1"/>
    <col min="3494" max="3494" width="10.28515625" style="67" customWidth="1"/>
    <col min="3495" max="3495" width="6" style="67" customWidth="1"/>
    <col min="3496" max="3496" width="28.28515625" style="67" customWidth="1"/>
    <col min="3497" max="3497" width="10.28515625" style="67" customWidth="1"/>
    <col min="3498" max="3498" width="6" style="67" customWidth="1"/>
    <col min="3499" max="3499" width="28.28515625" style="67" customWidth="1"/>
    <col min="3500" max="3500" width="10.28515625" style="67" customWidth="1"/>
    <col min="3501" max="3501" width="6" style="67" customWidth="1"/>
    <col min="3502" max="3502" width="28.28515625" style="67" customWidth="1"/>
    <col min="3503" max="3503" width="10.28515625" style="67" customWidth="1"/>
    <col min="3504" max="3504" width="6" style="67" customWidth="1"/>
    <col min="3505" max="3505" width="28.28515625" style="67" customWidth="1"/>
    <col min="3506" max="3506" width="10.28515625" style="67" customWidth="1"/>
    <col min="3507" max="3507" width="6" style="67" customWidth="1"/>
    <col min="3508" max="3508" width="28.28515625" style="67" customWidth="1"/>
    <col min="3509" max="3509" width="10.28515625" style="67" customWidth="1"/>
    <col min="3510" max="3510" width="6" style="67" customWidth="1"/>
    <col min="3511" max="3511" width="28.28515625" style="67" customWidth="1"/>
    <col min="3512" max="3512" width="10.28515625" style="67" customWidth="1"/>
    <col min="3513" max="3513" width="6" style="67" customWidth="1"/>
    <col min="3514" max="3514" width="28.28515625" style="67" customWidth="1"/>
    <col min="3515" max="3515" width="10.28515625" style="67" customWidth="1"/>
    <col min="3516" max="3516" width="6" style="67" customWidth="1"/>
    <col min="3517" max="3517" width="28.28515625" style="67" customWidth="1"/>
    <col min="3518" max="3518" width="10.28515625" style="67" customWidth="1"/>
    <col min="3519" max="3519" width="6" style="67" customWidth="1"/>
    <col min="3520" max="3520" width="28.28515625" style="67" customWidth="1"/>
    <col min="3521" max="3521" width="10.28515625" style="67" customWidth="1"/>
    <col min="3522" max="3522" width="6" style="67" customWidth="1"/>
    <col min="3523" max="3523" width="28.28515625" style="67" customWidth="1"/>
    <col min="3524" max="3524" width="10.28515625" style="67" customWidth="1"/>
    <col min="3525" max="3525" width="6" style="67" customWidth="1"/>
    <col min="3526" max="3526" width="28.28515625" style="67" customWidth="1"/>
    <col min="3527" max="3527" width="10.28515625" style="67" customWidth="1"/>
    <col min="3528" max="3528" width="6" style="67" customWidth="1"/>
    <col min="3529" max="3529" width="28.28515625" style="67" customWidth="1"/>
    <col min="3530" max="3530" width="10.28515625" style="67" customWidth="1"/>
    <col min="3531" max="3531" width="6" style="67" customWidth="1"/>
    <col min="3532" max="3532" width="28.28515625" style="67" customWidth="1"/>
    <col min="3533" max="3533" width="10.28515625" style="67" customWidth="1"/>
    <col min="3534" max="3534" width="6" style="67" customWidth="1"/>
    <col min="3535" max="3535" width="28.28515625" style="67" customWidth="1"/>
    <col min="3536" max="3536" width="10.28515625" style="67" customWidth="1"/>
    <col min="3537" max="3537" width="6" style="67" customWidth="1"/>
    <col min="3538" max="3584" width="9.140625" style="67"/>
    <col min="3585" max="3585" width="31" style="67" customWidth="1"/>
    <col min="3586" max="3586" width="9.140625" style="67"/>
    <col min="3587" max="3587" width="28.28515625" style="67" customWidth="1"/>
    <col min="3588" max="3588" width="10.28515625" style="67" customWidth="1"/>
    <col min="3589" max="3589" width="6" style="67" customWidth="1"/>
    <col min="3590" max="3590" width="28.28515625" style="67" customWidth="1"/>
    <col min="3591" max="3591" width="10.28515625" style="67" customWidth="1"/>
    <col min="3592" max="3592" width="6" style="67" customWidth="1"/>
    <col min="3593" max="3593" width="28.28515625" style="67" customWidth="1"/>
    <col min="3594" max="3594" width="10.28515625" style="67" customWidth="1"/>
    <col min="3595" max="3595" width="6" style="67" customWidth="1"/>
    <col min="3596" max="3596" width="28.28515625" style="67" customWidth="1"/>
    <col min="3597" max="3597" width="10.28515625" style="67" customWidth="1"/>
    <col min="3598" max="3598" width="6" style="67" customWidth="1"/>
    <col min="3599" max="3599" width="28.28515625" style="67" customWidth="1"/>
    <col min="3600" max="3600" width="10.28515625" style="67" customWidth="1"/>
    <col min="3601" max="3601" width="6" style="67" customWidth="1"/>
    <col min="3602" max="3602" width="28.28515625" style="67" customWidth="1"/>
    <col min="3603" max="3603" width="10.28515625" style="67" customWidth="1"/>
    <col min="3604" max="3604" width="6" style="67" customWidth="1"/>
    <col min="3605" max="3605" width="28.28515625" style="67" customWidth="1"/>
    <col min="3606" max="3606" width="10.28515625" style="67" customWidth="1"/>
    <col min="3607" max="3607" width="6" style="67" customWidth="1"/>
    <col min="3608" max="3608" width="28.28515625" style="67" customWidth="1"/>
    <col min="3609" max="3609" width="10.28515625" style="67" customWidth="1"/>
    <col min="3610" max="3610" width="6" style="67" customWidth="1"/>
    <col min="3611" max="3611" width="28.28515625" style="67" customWidth="1"/>
    <col min="3612" max="3612" width="10.28515625" style="67" customWidth="1"/>
    <col min="3613" max="3613" width="6" style="67" customWidth="1"/>
    <col min="3614" max="3614" width="28.28515625" style="67" customWidth="1"/>
    <col min="3615" max="3615" width="10.28515625" style="67" customWidth="1"/>
    <col min="3616" max="3616" width="6" style="67" customWidth="1"/>
    <col min="3617" max="3617" width="28.28515625" style="67" customWidth="1"/>
    <col min="3618" max="3618" width="10.28515625" style="67" customWidth="1"/>
    <col min="3619" max="3619" width="6" style="67" customWidth="1"/>
    <col min="3620" max="3620" width="28.28515625" style="67" customWidth="1"/>
    <col min="3621" max="3621" width="10.28515625" style="67" customWidth="1"/>
    <col min="3622" max="3622" width="6" style="67" customWidth="1"/>
    <col min="3623" max="3623" width="28.28515625" style="67" customWidth="1"/>
    <col min="3624" max="3624" width="10.28515625" style="67" customWidth="1"/>
    <col min="3625" max="3625" width="6" style="67" customWidth="1"/>
    <col min="3626" max="3626" width="28.28515625" style="67" customWidth="1"/>
    <col min="3627" max="3627" width="10.28515625" style="67" customWidth="1"/>
    <col min="3628" max="3628" width="6" style="67" customWidth="1"/>
    <col min="3629" max="3629" width="28.28515625" style="67" customWidth="1"/>
    <col min="3630" max="3630" width="10.28515625" style="67" customWidth="1"/>
    <col min="3631" max="3631" width="6" style="67" customWidth="1"/>
    <col min="3632" max="3632" width="28.28515625" style="67" customWidth="1"/>
    <col min="3633" max="3633" width="10.28515625" style="67" customWidth="1"/>
    <col min="3634" max="3634" width="6" style="67" customWidth="1"/>
    <col min="3635" max="3635" width="28.28515625" style="67" customWidth="1"/>
    <col min="3636" max="3636" width="10.28515625" style="67" customWidth="1"/>
    <col min="3637" max="3637" width="6" style="67" customWidth="1"/>
    <col min="3638" max="3638" width="28.28515625" style="67" customWidth="1"/>
    <col min="3639" max="3639" width="10.28515625" style="67" customWidth="1"/>
    <col min="3640" max="3640" width="6" style="67" customWidth="1"/>
    <col min="3641" max="3641" width="28.28515625" style="67" customWidth="1"/>
    <col min="3642" max="3642" width="10.28515625" style="67" customWidth="1"/>
    <col min="3643" max="3643" width="6" style="67" customWidth="1"/>
    <col min="3644" max="3644" width="28.28515625" style="67" customWidth="1"/>
    <col min="3645" max="3645" width="10.28515625" style="67" customWidth="1"/>
    <col min="3646" max="3646" width="6" style="67" customWidth="1"/>
    <col min="3647" max="3647" width="28.28515625" style="67" customWidth="1"/>
    <col min="3648" max="3648" width="10.28515625" style="67" customWidth="1"/>
    <col min="3649" max="3649" width="6" style="67" customWidth="1"/>
    <col min="3650" max="3650" width="28.28515625" style="67" customWidth="1"/>
    <col min="3651" max="3651" width="10.28515625" style="67" customWidth="1"/>
    <col min="3652" max="3652" width="6" style="67" customWidth="1"/>
    <col min="3653" max="3653" width="28.28515625" style="67" customWidth="1"/>
    <col min="3654" max="3654" width="10.28515625" style="67" customWidth="1"/>
    <col min="3655" max="3655" width="6" style="67" customWidth="1"/>
    <col min="3656" max="3656" width="28.28515625" style="67" customWidth="1"/>
    <col min="3657" max="3657" width="10.28515625" style="67" customWidth="1"/>
    <col min="3658" max="3658" width="6" style="67" customWidth="1"/>
    <col min="3659" max="3659" width="28.28515625" style="67" customWidth="1"/>
    <col min="3660" max="3660" width="10.28515625" style="67" customWidth="1"/>
    <col min="3661" max="3661" width="6" style="67" customWidth="1"/>
    <col min="3662" max="3662" width="28.28515625" style="67" customWidth="1"/>
    <col min="3663" max="3663" width="10.28515625" style="67" customWidth="1"/>
    <col min="3664" max="3664" width="6" style="67" customWidth="1"/>
    <col min="3665" max="3665" width="28.28515625" style="67" customWidth="1"/>
    <col min="3666" max="3666" width="10.28515625" style="67" customWidth="1"/>
    <col min="3667" max="3667" width="6" style="67" customWidth="1"/>
    <col min="3668" max="3668" width="28.28515625" style="67" customWidth="1"/>
    <col min="3669" max="3669" width="10.28515625" style="67" customWidth="1"/>
    <col min="3670" max="3670" width="6" style="67" customWidth="1"/>
    <col min="3671" max="3671" width="28.28515625" style="67" customWidth="1"/>
    <col min="3672" max="3672" width="10.28515625" style="67" customWidth="1"/>
    <col min="3673" max="3673" width="6" style="67" customWidth="1"/>
    <col min="3674" max="3674" width="28.28515625" style="67" customWidth="1"/>
    <col min="3675" max="3675" width="10.28515625" style="67" customWidth="1"/>
    <col min="3676" max="3676" width="6" style="67" customWidth="1"/>
    <col min="3677" max="3677" width="28.28515625" style="67" customWidth="1"/>
    <col min="3678" max="3678" width="10.28515625" style="67" customWidth="1"/>
    <col min="3679" max="3679" width="6" style="67" customWidth="1"/>
    <col min="3680" max="3680" width="28.28515625" style="67" customWidth="1"/>
    <col min="3681" max="3681" width="10.28515625" style="67" customWidth="1"/>
    <col min="3682" max="3682" width="6" style="67" customWidth="1"/>
    <col min="3683" max="3683" width="28.28515625" style="67" customWidth="1"/>
    <col min="3684" max="3684" width="10.28515625" style="67" customWidth="1"/>
    <col min="3685" max="3685" width="6" style="67" customWidth="1"/>
    <col min="3686" max="3686" width="28.28515625" style="67" customWidth="1"/>
    <col min="3687" max="3687" width="10.28515625" style="67" customWidth="1"/>
    <col min="3688" max="3688" width="6" style="67" customWidth="1"/>
    <col min="3689" max="3689" width="28.28515625" style="67" customWidth="1"/>
    <col min="3690" max="3690" width="10.28515625" style="67" customWidth="1"/>
    <col min="3691" max="3691" width="6" style="67" customWidth="1"/>
    <col min="3692" max="3692" width="28.28515625" style="67" customWidth="1"/>
    <col min="3693" max="3693" width="10.28515625" style="67" customWidth="1"/>
    <col min="3694" max="3694" width="6" style="67" customWidth="1"/>
    <col min="3695" max="3695" width="28.28515625" style="67" customWidth="1"/>
    <col min="3696" max="3696" width="10.28515625" style="67" customWidth="1"/>
    <col min="3697" max="3697" width="6" style="67" customWidth="1"/>
    <col min="3698" max="3698" width="28.28515625" style="67" customWidth="1"/>
    <col min="3699" max="3699" width="10.28515625" style="67" customWidth="1"/>
    <col min="3700" max="3700" width="6" style="67" customWidth="1"/>
    <col min="3701" max="3701" width="28.28515625" style="67" customWidth="1"/>
    <col min="3702" max="3702" width="10.28515625" style="67" customWidth="1"/>
    <col min="3703" max="3703" width="6" style="67" customWidth="1"/>
    <col min="3704" max="3704" width="28.28515625" style="67" customWidth="1"/>
    <col min="3705" max="3705" width="10.28515625" style="67" customWidth="1"/>
    <col min="3706" max="3706" width="6" style="67" customWidth="1"/>
    <col min="3707" max="3707" width="28.28515625" style="67" customWidth="1"/>
    <col min="3708" max="3708" width="10.28515625" style="67" customWidth="1"/>
    <col min="3709" max="3709" width="6" style="67" customWidth="1"/>
    <col min="3710" max="3710" width="28.28515625" style="67" customWidth="1"/>
    <col min="3711" max="3711" width="10.28515625" style="67" customWidth="1"/>
    <col min="3712" max="3712" width="6" style="67" customWidth="1"/>
    <col min="3713" max="3713" width="28.28515625" style="67" customWidth="1"/>
    <col min="3714" max="3714" width="10.28515625" style="67" customWidth="1"/>
    <col min="3715" max="3715" width="6" style="67" customWidth="1"/>
    <col min="3716" max="3716" width="28.28515625" style="67" customWidth="1"/>
    <col min="3717" max="3717" width="10.28515625" style="67" customWidth="1"/>
    <col min="3718" max="3718" width="6" style="67" customWidth="1"/>
    <col min="3719" max="3719" width="28.28515625" style="67" customWidth="1"/>
    <col min="3720" max="3720" width="10.28515625" style="67" customWidth="1"/>
    <col min="3721" max="3721" width="6" style="67" customWidth="1"/>
    <col min="3722" max="3722" width="28.28515625" style="67" customWidth="1"/>
    <col min="3723" max="3723" width="10.28515625" style="67" customWidth="1"/>
    <col min="3724" max="3724" width="6" style="67" customWidth="1"/>
    <col min="3725" max="3725" width="28.28515625" style="67" customWidth="1"/>
    <col min="3726" max="3726" width="10.28515625" style="67" customWidth="1"/>
    <col min="3727" max="3727" width="6" style="67" customWidth="1"/>
    <col min="3728" max="3728" width="28.28515625" style="67" customWidth="1"/>
    <col min="3729" max="3729" width="10.28515625" style="67" customWidth="1"/>
    <col min="3730" max="3730" width="6" style="67" customWidth="1"/>
    <col min="3731" max="3731" width="28.28515625" style="67" customWidth="1"/>
    <col min="3732" max="3732" width="10.28515625" style="67" customWidth="1"/>
    <col min="3733" max="3733" width="6" style="67" customWidth="1"/>
    <col min="3734" max="3734" width="28.28515625" style="67" customWidth="1"/>
    <col min="3735" max="3735" width="10.28515625" style="67" customWidth="1"/>
    <col min="3736" max="3736" width="6" style="67" customWidth="1"/>
    <col min="3737" max="3737" width="28.28515625" style="67" customWidth="1"/>
    <col min="3738" max="3738" width="10.28515625" style="67" customWidth="1"/>
    <col min="3739" max="3739" width="6" style="67" customWidth="1"/>
    <col min="3740" max="3740" width="28.28515625" style="67" customWidth="1"/>
    <col min="3741" max="3741" width="10.28515625" style="67" customWidth="1"/>
    <col min="3742" max="3742" width="6" style="67" customWidth="1"/>
    <col min="3743" max="3743" width="28.28515625" style="67" customWidth="1"/>
    <col min="3744" max="3744" width="10.28515625" style="67" customWidth="1"/>
    <col min="3745" max="3745" width="6" style="67" customWidth="1"/>
    <col min="3746" max="3746" width="28.28515625" style="67" customWidth="1"/>
    <col min="3747" max="3747" width="10.28515625" style="67" customWidth="1"/>
    <col min="3748" max="3748" width="6" style="67" customWidth="1"/>
    <col min="3749" max="3749" width="28.28515625" style="67" customWidth="1"/>
    <col min="3750" max="3750" width="10.28515625" style="67" customWidth="1"/>
    <col min="3751" max="3751" width="6" style="67" customWidth="1"/>
    <col min="3752" max="3752" width="28.28515625" style="67" customWidth="1"/>
    <col min="3753" max="3753" width="10.28515625" style="67" customWidth="1"/>
    <col min="3754" max="3754" width="6" style="67" customWidth="1"/>
    <col min="3755" max="3755" width="28.28515625" style="67" customWidth="1"/>
    <col min="3756" max="3756" width="10.28515625" style="67" customWidth="1"/>
    <col min="3757" max="3757" width="6" style="67" customWidth="1"/>
    <col min="3758" max="3758" width="28.28515625" style="67" customWidth="1"/>
    <col min="3759" max="3759" width="10.28515625" style="67" customWidth="1"/>
    <col min="3760" max="3760" width="6" style="67" customWidth="1"/>
    <col min="3761" max="3761" width="28.28515625" style="67" customWidth="1"/>
    <col min="3762" max="3762" width="10.28515625" style="67" customWidth="1"/>
    <col min="3763" max="3763" width="6" style="67" customWidth="1"/>
    <col min="3764" max="3764" width="28.28515625" style="67" customWidth="1"/>
    <col min="3765" max="3765" width="10.28515625" style="67" customWidth="1"/>
    <col min="3766" max="3766" width="6" style="67" customWidth="1"/>
    <col min="3767" max="3767" width="28.28515625" style="67" customWidth="1"/>
    <col min="3768" max="3768" width="10.28515625" style="67" customWidth="1"/>
    <col min="3769" max="3769" width="6" style="67" customWidth="1"/>
    <col min="3770" max="3770" width="28.28515625" style="67" customWidth="1"/>
    <col min="3771" max="3771" width="10.28515625" style="67" customWidth="1"/>
    <col min="3772" max="3772" width="6" style="67" customWidth="1"/>
    <col min="3773" max="3773" width="28.28515625" style="67" customWidth="1"/>
    <col min="3774" max="3774" width="10.28515625" style="67" customWidth="1"/>
    <col min="3775" max="3775" width="6" style="67" customWidth="1"/>
    <col min="3776" max="3776" width="28.28515625" style="67" customWidth="1"/>
    <col min="3777" max="3777" width="10.28515625" style="67" customWidth="1"/>
    <col min="3778" max="3778" width="6" style="67" customWidth="1"/>
    <col min="3779" max="3779" width="28.28515625" style="67" customWidth="1"/>
    <col min="3780" max="3780" width="10.28515625" style="67" customWidth="1"/>
    <col min="3781" max="3781" width="6" style="67" customWidth="1"/>
    <col min="3782" max="3782" width="28.28515625" style="67" customWidth="1"/>
    <col min="3783" max="3783" width="10.28515625" style="67" customWidth="1"/>
    <col min="3784" max="3784" width="6" style="67" customWidth="1"/>
    <col min="3785" max="3785" width="28.28515625" style="67" customWidth="1"/>
    <col min="3786" max="3786" width="10.28515625" style="67" customWidth="1"/>
    <col min="3787" max="3787" width="6" style="67" customWidth="1"/>
    <col min="3788" max="3788" width="28.28515625" style="67" customWidth="1"/>
    <col min="3789" max="3789" width="10.28515625" style="67" customWidth="1"/>
    <col min="3790" max="3790" width="6" style="67" customWidth="1"/>
    <col min="3791" max="3791" width="28.28515625" style="67" customWidth="1"/>
    <col min="3792" max="3792" width="10.28515625" style="67" customWidth="1"/>
    <col min="3793" max="3793" width="6" style="67" customWidth="1"/>
    <col min="3794" max="3840" width="9.140625" style="67"/>
    <col min="3841" max="3841" width="31" style="67" customWidth="1"/>
    <col min="3842" max="3842" width="9.140625" style="67"/>
    <col min="3843" max="3843" width="28.28515625" style="67" customWidth="1"/>
    <col min="3844" max="3844" width="10.28515625" style="67" customWidth="1"/>
    <col min="3845" max="3845" width="6" style="67" customWidth="1"/>
    <col min="3846" max="3846" width="28.28515625" style="67" customWidth="1"/>
    <col min="3847" max="3847" width="10.28515625" style="67" customWidth="1"/>
    <col min="3848" max="3848" width="6" style="67" customWidth="1"/>
    <col min="3849" max="3849" width="28.28515625" style="67" customWidth="1"/>
    <col min="3850" max="3850" width="10.28515625" style="67" customWidth="1"/>
    <col min="3851" max="3851" width="6" style="67" customWidth="1"/>
    <col min="3852" max="3852" width="28.28515625" style="67" customWidth="1"/>
    <col min="3853" max="3853" width="10.28515625" style="67" customWidth="1"/>
    <col min="3854" max="3854" width="6" style="67" customWidth="1"/>
    <col min="3855" max="3855" width="28.28515625" style="67" customWidth="1"/>
    <col min="3856" max="3856" width="10.28515625" style="67" customWidth="1"/>
    <col min="3857" max="3857" width="6" style="67" customWidth="1"/>
    <col min="3858" max="3858" width="28.28515625" style="67" customWidth="1"/>
    <col min="3859" max="3859" width="10.28515625" style="67" customWidth="1"/>
    <col min="3860" max="3860" width="6" style="67" customWidth="1"/>
    <col min="3861" max="3861" width="28.28515625" style="67" customWidth="1"/>
    <col min="3862" max="3862" width="10.28515625" style="67" customWidth="1"/>
    <col min="3863" max="3863" width="6" style="67" customWidth="1"/>
    <col min="3864" max="3864" width="28.28515625" style="67" customWidth="1"/>
    <col min="3865" max="3865" width="10.28515625" style="67" customWidth="1"/>
    <col min="3866" max="3866" width="6" style="67" customWidth="1"/>
    <col min="3867" max="3867" width="28.28515625" style="67" customWidth="1"/>
    <col min="3868" max="3868" width="10.28515625" style="67" customWidth="1"/>
    <col min="3869" max="3869" width="6" style="67" customWidth="1"/>
    <col min="3870" max="3870" width="28.28515625" style="67" customWidth="1"/>
    <col min="3871" max="3871" width="10.28515625" style="67" customWidth="1"/>
    <col min="3872" max="3872" width="6" style="67" customWidth="1"/>
    <col min="3873" max="3873" width="28.28515625" style="67" customWidth="1"/>
    <col min="3874" max="3874" width="10.28515625" style="67" customWidth="1"/>
    <col min="3875" max="3875" width="6" style="67" customWidth="1"/>
    <col min="3876" max="3876" width="28.28515625" style="67" customWidth="1"/>
    <col min="3877" max="3877" width="10.28515625" style="67" customWidth="1"/>
    <col min="3878" max="3878" width="6" style="67" customWidth="1"/>
    <col min="3879" max="3879" width="28.28515625" style="67" customWidth="1"/>
    <col min="3880" max="3880" width="10.28515625" style="67" customWidth="1"/>
    <col min="3881" max="3881" width="6" style="67" customWidth="1"/>
    <col min="3882" max="3882" width="28.28515625" style="67" customWidth="1"/>
    <col min="3883" max="3883" width="10.28515625" style="67" customWidth="1"/>
    <col min="3884" max="3884" width="6" style="67" customWidth="1"/>
    <col min="3885" max="3885" width="28.28515625" style="67" customWidth="1"/>
    <col min="3886" max="3886" width="10.28515625" style="67" customWidth="1"/>
    <col min="3887" max="3887" width="6" style="67" customWidth="1"/>
    <col min="3888" max="3888" width="28.28515625" style="67" customWidth="1"/>
    <col min="3889" max="3889" width="10.28515625" style="67" customWidth="1"/>
    <col min="3890" max="3890" width="6" style="67" customWidth="1"/>
    <col min="3891" max="3891" width="28.28515625" style="67" customWidth="1"/>
    <col min="3892" max="3892" width="10.28515625" style="67" customWidth="1"/>
    <col min="3893" max="3893" width="6" style="67" customWidth="1"/>
    <col min="3894" max="3894" width="28.28515625" style="67" customWidth="1"/>
    <col min="3895" max="3895" width="10.28515625" style="67" customWidth="1"/>
    <col min="3896" max="3896" width="6" style="67" customWidth="1"/>
    <col min="3897" max="3897" width="28.28515625" style="67" customWidth="1"/>
    <col min="3898" max="3898" width="10.28515625" style="67" customWidth="1"/>
    <col min="3899" max="3899" width="6" style="67" customWidth="1"/>
    <col min="3900" max="3900" width="28.28515625" style="67" customWidth="1"/>
    <col min="3901" max="3901" width="10.28515625" style="67" customWidth="1"/>
    <col min="3902" max="3902" width="6" style="67" customWidth="1"/>
    <col min="3903" max="3903" width="28.28515625" style="67" customWidth="1"/>
    <col min="3904" max="3904" width="10.28515625" style="67" customWidth="1"/>
    <col min="3905" max="3905" width="6" style="67" customWidth="1"/>
    <col min="3906" max="3906" width="28.28515625" style="67" customWidth="1"/>
    <col min="3907" max="3907" width="10.28515625" style="67" customWidth="1"/>
    <col min="3908" max="3908" width="6" style="67" customWidth="1"/>
    <col min="3909" max="3909" width="28.28515625" style="67" customWidth="1"/>
    <col min="3910" max="3910" width="10.28515625" style="67" customWidth="1"/>
    <col min="3911" max="3911" width="6" style="67" customWidth="1"/>
    <col min="3912" max="3912" width="28.28515625" style="67" customWidth="1"/>
    <col min="3913" max="3913" width="10.28515625" style="67" customWidth="1"/>
    <col min="3914" max="3914" width="6" style="67" customWidth="1"/>
    <col min="3915" max="3915" width="28.28515625" style="67" customWidth="1"/>
    <col min="3916" max="3916" width="10.28515625" style="67" customWidth="1"/>
    <col min="3917" max="3917" width="6" style="67" customWidth="1"/>
    <col min="3918" max="3918" width="28.28515625" style="67" customWidth="1"/>
    <col min="3919" max="3919" width="10.28515625" style="67" customWidth="1"/>
    <col min="3920" max="3920" width="6" style="67" customWidth="1"/>
    <col min="3921" max="3921" width="28.28515625" style="67" customWidth="1"/>
    <col min="3922" max="3922" width="10.28515625" style="67" customWidth="1"/>
    <col min="3923" max="3923" width="6" style="67" customWidth="1"/>
    <col min="3924" max="3924" width="28.28515625" style="67" customWidth="1"/>
    <col min="3925" max="3925" width="10.28515625" style="67" customWidth="1"/>
    <col min="3926" max="3926" width="6" style="67" customWidth="1"/>
    <col min="3927" max="3927" width="28.28515625" style="67" customWidth="1"/>
    <col min="3928" max="3928" width="10.28515625" style="67" customWidth="1"/>
    <col min="3929" max="3929" width="6" style="67" customWidth="1"/>
    <col min="3930" max="3930" width="28.28515625" style="67" customWidth="1"/>
    <col min="3931" max="3931" width="10.28515625" style="67" customWidth="1"/>
    <col min="3932" max="3932" width="6" style="67" customWidth="1"/>
    <col min="3933" max="3933" width="28.28515625" style="67" customWidth="1"/>
    <col min="3934" max="3934" width="10.28515625" style="67" customWidth="1"/>
    <col min="3935" max="3935" width="6" style="67" customWidth="1"/>
    <col min="3936" max="3936" width="28.28515625" style="67" customWidth="1"/>
    <col min="3937" max="3937" width="10.28515625" style="67" customWidth="1"/>
    <col min="3938" max="3938" width="6" style="67" customWidth="1"/>
    <col min="3939" max="3939" width="28.28515625" style="67" customWidth="1"/>
    <col min="3940" max="3940" width="10.28515625" style="67" customWidth="1"/>
    <col min="3941" max="3941" width="6" style="67" customWidth="1"/>
    <col min="3942" max="3942" width="28.28515625" style="67" customWidth="1"/>
    <col min="3943" max="3943" width="10.28515625" style="67" customWidth="1"/>
    <col min="3944" max="3944" width="6" style="67" customWidth="1"/>
    <col min="3945" max="3945" width="28.28515625" style="67" customWidth="1"/>
    <col min="3946" max="3946" width="10.28515625" style="67" customWidth="1"/>
    <col min="3947" max="3947" width="6" style="67" customWidth="1"/>
    <col min="3948" max="3948" width="28.28515625" style="67" customWidth="1"/>
    <col min="3949" max="3949" width="10.28515625" style="67" customWidth="1"/>
    <col min="3950" max="3950" width="6" style="67" customWidth="1"/>
    <col min="3951" max="3951" width="28.28515625" style="67" customWidth="1"/>
    <col min="3952" max="3952" width="10.28515625" style="67" customWidth="1"/>
    <col min="3953" max="3953" width="6" style="67" customWidth="1"/>
    <col min="3954" max="3954" width="28.28515625" style="67" customWidth="1"/>
    <col min="3955" max="3955" width="10.28515625" style="67" customWidth="1"/>
    <col min="3956" max="3956" width="6" style="67" customWidth="1"/>
    <col min="3957" max="3957" width="28.28515625" style="67" customWidth="1"/>
    <col min="3958" max="3958" width="10.28515625" style="67" customWidth="1"/>
    <col min="3959" max="3959" width="6" style="67" customWidth="1"/>
    <col min="3960" max="3960" width="28.28515625" style="67" customWidth="1"/>
    <col min="3961" max="3961" width="10.28515625" style="67" customWidth="1"/>
    <col min="3962" max="3962" width="6" style="67" customWidth="1"/>
    <col min="3963" max="3963" width="28.28515625" style="67" customWidth="1"/>
    <col min="3964" max="3964" width="10.28515625" style="67" customWidth="1"/>
    <col min="3965" max="3965" width="6" style="67" customWidth="1"/>
    <col min="3966" max="3966" width="28.28515625" style="67" customWidth="1"/>
    <col min="3967" max="3967" width="10.28515625" style="67" customWidth="1"/>
    <col min="3968" max="3968" width="6" style="67" customWidth="1"/>
    <col min="3969" max="3969" width="28.28515625" style="67" customWidth="1"/>
    <col min="3970" max="3970" width="10.28515625" style="67" customWidth="1"/>
    <col min="3971" max="3971" width="6" style="67" customWidth="1"/>
    <col min="3972" max="3972" width="28.28515625" style="67" customWidth="1"/>
    <col min="3973" max="3973" width="10.28515625" style="67" customWidth="1"/>
    <col min="3974" max="3974" width="6" style="67" customWidth="1"/>
    <col min="3975" max="3975" width="28.28515625" style="67" customWidth="1"/>
    <col min="3976" max="3976" width="10.28515625" style="67" customWidth="1"/>
    <col min="3977" max="3977" width="6" style="67" customWidth="1"/>
    <col min="3978" max="3978" width="28.28515625" style="67" customWidth="1"/>
    <col min="3979" max="3979" width="10.28515625" style="67" customWidth="1"/>
    <col min="3980" max="3980" width="6" style="67" customWidth="1"/>
    <col min="3981" max="3981" width="28.28515625" style="67" customWidth="1"/>
    <col min="3982" max="3982" width="10.28515625" style="67" customWidth="1"/>
    <col min="3983" max="3983" width="6" style="67" customWidth="1"/>
    <col min="3984" max="3984" width="28.28515625" style="67" customWidth="1"/>
    <col min="3985" max="3985" width="10.28515625" style="67" customWidth="1"/>
    <col min="3986" max="3986" width="6" style="67" customWidth="1"/>
    <col min="3987" max="3987" width="28.28515625" style="67" customWidth="1"/>
    <col min="3988" max="3988" width="10.28515625" style="67" customWidth="1"/>
    <col min="3989" max="3989" width="6" style="67" customWidth="1"/>
    <col min="3990" max="3990" width="28.28515625" style="67" customWidth="1"/>
    <col min="3991" max="3991" width="10.28515625" style="67" customWidth="1"/>
    <col min="3992" max="3992" width="6" style="67" customWidth="1"/>
    <col min="3993" max="3993" width="28.28515625" style="67" customWidth="1"/>
    <col min="3994" max="3994" width="10.28515625" style="67" customWidth="1"/>
    <col min="3995" max="3995" width="6" style="67" customWidth="1"/>
    <col min="3996" max="3996" width="28.28515625" style="67" customWidth="1"/>
    <col min="3997" max="3997" width="10.28515625" style="67" customWidth="1"/>
    <col min="3998" max="3998" width="6" style="67" customWidth="1"/>
    <col min="3999" max="3999" width="28.28515625" style="67" customWidth="1"/>
    <col min="4000" max="4000" width="10.28515625" style="67" customWidth="1"/>
    <col min="4001" max="4001" width="6" style="67" customWidth="1"/>
    <col min="4002" max="4002" width="28.28515625" style="67" customWidth="1"/>
    <col min="4003" max="4003" width="10.28515625" style="67" customWidth="1"/>
    <col min="4004" max="4004" width="6" style="67" customWidth="1"/>
    <col min="4005" max="4005" width="28.28515625" style="67" customWidth="1"/>
    <col min="4006" max="4006" width="10.28515625" style="67" customWidth="1"/>
    <col min="4007" max="4007" width="6" style="67" customWidth="1"/>
    <col min="4008" max="4008" width="28.28515625" style="67" customWidth="1"/>
    <col min="4009" max="4009" width="10.28515625" style="67" customWidth="1"/>
    <col min="4010" max="4010" width="6" style="67" customWidth="1"/>
    <col min="4011" max="4011" width="28.28515625" style="67" customWidth="1"/>
    <col min="4012" max="4012" width="10.28515625" style="67" customWidth="1"/>
    <col min="4013" max="4013" width="6" style="67" customWidth="1"/>
    <col min="4014" max="4014" width="28.28515625" style="67" customWidth="1"/>
    <col min="4015" max="4015" width="10.28515625" style="67" customWidth="1"/>
    <col min="4016" max="4016" width="6" style="67" customWidth="1"/>
    <col min="4017" max="4017" width="28.28515625" style="67" customWidth="1"/>
    <col min="4018" max="4018" width="10.28515625" style="67" customWidth="1"/>
    <col min="4019" max="4019" width="6" style="67" customWidth="1"/>
    <col min="4020" max="4020" width="28.28515625" style="67" customWidth="1"/>
    <col min="4021" max="4021" width="10.28515625" style="67" customWidth="1"/>
    <col min="4022" max="4022" width="6" style="67" customWidth="1"/>
    <col min="4023" max="4023" width="28.28515625" style="67" customWidth="1"/>
    <col min="4024" max="4024" width="10.28515625" style="67" customWidth="1"/>
    <col min="4025" max="4025" width="6" style="67" customWidth="1"/>
    <col min="4026" max="4026" width="28.28515625" style="67" customWidth="1"/>
    <col min="4027" max="4027" width="10.28515625" style="67" customWidth="1"/>
    <col min="4028" max="4028" width="6" style="67" customWidth="1"/>
    <col min="4029" max="4029" width="28.28515625" style="67" customWidth="1"/>
    <col min="4030" max="4030" width="10.28515625" style="67" customWidth="1"/>
    <col min="4031" max="4031" width="6" style="67" customWidth="1"/>
    <col min="4032" max="4032" width="28.28515625" style="67" customWidth="1"/>
    <col min="4033" max="4033" width="10.28515625" style="67" customWidth="1"/>
    <col min="4034" max="4034" width="6" style="67" customWidth="1"/>
    <col min="4035" max="4035" width="28.28515625" style="67" customWidth="1"/>
    <col min="4036" max="4036" width="10.28515625" style="67" customWidth="1"/>
    <col min="4037" max="4037" width="6" style="67" customWidth="1"/>
    <col min="4038" max="4038" width="28.28515625" style="67" customWidth="1"/>
    <col min="4039" max="4039" width="10.28515625" style="67" customWidth="1"/>
    <col min="4040" max="4040" width="6" style="67" customWidth="1"/>
    <col min="4041" max="4041" width="28.28515625" style="67" customWidth="1"/>
    <col min="4042" max="4042" width="10.28515625" style="67" customWidth="1"/>
    <col min="4043" max="4043" width="6" style="67" customWidth="1"/>
    <col min="4044" max="4044" width="28.28515625" style="67" customWidth="1"/>
    <col min="4045" max="4045" width="10.28515625" style="67" customWidth="1"/>
    <col min="4046" max="4046" width="6" style="67" customWidth="1"/>
    <col min="4047" max="4047" width="28.28515625" style="67" customWidth="1"/>
    <col min="4048" max="4048" width="10.28515625" style="67" customWidth="1"/>
    <col min="4049" max="4049" width="6" style="67" customWidth="1"/>
    <col min="4050" max="4096" width="9.140625" style="67"/>
    <col min="4097" max="4097" width="31" style="67" customWidth="1"/>
    <col min="4098" max="4098" width="9.140625" style="67"/>
    <col min="4099" max="4099" width="28.28515625" style="67" customWidth="1"/>
    <col min="4100" max="4100" width="10.28515625" style="67" customWidth="1"/>
    <col min="4101" max="4101" width="6" style="67" customWidth="1"/>
    <col min="4102" max="4102" width="28.28515625" style="67" customWidth="1"/>
    <col min="4103" max="4103" width="10.28515625" style="67" customWidth="1"/>
    <col min="4104" max="4104" width="6" style="67" customWidth="1"/>
    <col min="4105" max="4105" width="28.28515625" style="67" customWidth="1"/>
    <col min="4106" max="4106" width="10.28515625" style="67" customWidth="1"/>
    <col min="4107" max="4107" width="6" style="67" customWidth="1"/>
    <col min="4108" max="4108" width="28.28515625" style="67" customWidth="1"/>
    <col min="4109" max="4109" width="10.28515625" style="67" customWidth="1"/>
    <col min="4110" max="4110" width="6" style="67" customWidth="1"/>
    <col min="4111" max="4111" width="28.28515625" style="67" customWidth="1"/>
    <col min="4112" max="4112" width="10.28515625" style="67" customWidth="1"/>
    <col min="4113" max="4113" width="6" style="67" customWidth="1"/>
    <col min="4114" max="4114" width="28.28515625" style="67" customWidth="1"/>
    <col min="4115" max="4115" width="10.28515625" style="67" customWidth="1"/>
    <col min="4116" max="4116" width="6" style="67" customWidth="1"/>
    <col min="4117" max="4117" width="28.28515625" style="67" customWidth="1"/>
    <col min="4118" max="4118" width="10.28515625" style="67" customWidth="1"/>
    <col min="4119" max="4119" width="6" style="67" customWidth="1"/>
    <col min="4120" max="4120" width="28.28515625" style="67" customWidth="1"/>
    <col min="4121" max="4121" width="10.28515625" style="67" customWidth="1"/>
    <col min="4122" max="4122" width="6" style="67" customWidth="1"/>
    <col min="4123" max="4123" width="28.28515625" style="67" customWidth="1"/>
    <col min="4124" max="4124" width="10.28515625" style="67" customWidth="1"/>
    <col min="4125" max="4125" width="6" style="67" customWidth="1"/>
    <col min="4126" max="4126" width="28.28515625" style="67" customWidth="1"/>
    <col min="4127" max="4127" width="10.28515625" style="67" customWidth="1"/>
    <col min="4128" max="4128" width="6" style="67" customWidth="1"/>
    <col min="4129" max="4129" width="28.28515625" style="67" customWidth="1"/>
    <col min="4130" max="4130" width="10.28515625" style="67" customWidth="1"/>
    <col min="4131" max="4131" width="6" style="67" customWidth="1"/>
    <col min="4132" max="4132" width="28.28515625" style="67" customWidth="1"/>
    <col min="4133" max="4133" width="10.28515625" style="67" customWidth="1"/>
    <col min="4134" max="4134" width="6" style="67" customWidth="1"/>
    <col min="4135" max="4135" width="28.28515625" style="67" customWidth="1"/>
    <col min="4136" max="4136" width="10.28515625" style="67" customWidth="1"/>
    <col min="4137" max="4137" width="6" style="67" customWidth="1"/>
    <col min="4138" max="4138" width="28.28515625" style="67" customWidth="1"/>
    <col min="4139" max="4139" width="10.28515625" style="67" customWidth="1"/>
    <col min="4140" max="4140" width="6" style="67" customWidth="1"/>
    <col min="4141" max="4141" width="28.28515625" style="67" customWidth="1"/>
    <col min="4142" max="4142" width="10.28515625" style="67" customWidth="1"/>
    <col min="4143" max="4143" width="6" style="67" customWidth="1"/>
    <col min="4144" max="4144" width="28.28515625" style="67" customWidth="1"/>
    <col min="4145" max="4145" width="10.28515625" style="67" customWidth="1"/>
    <col min="4146" max="4146" width="6" style="67" customWidth="1"/>
    <col min="4147" max="4147" width="28.28515625" style="67" customWidth="1"/>
    <col min="4148" max="4148" width="10.28515625" style="67" customWidth="1"/>
    <col min="4149" max="4149" width="6" style="67" customWidth="1"/>
    <col min="4150" max="4150" width="28.28515625" style="67" customWidth="1"/>
    <col min="4151" max="4151" width="10.28515625" style="67" customWidth="1"/>
    <col min="4152" max="4152" width="6" style="67" customWidth="1"/>
    <col min="4153" max="4153" width="28.28515625" style="67" customWidth="1"/>
    <col min="4154" max="4154" width="10.28515625" style="67" customWidth="1"/>
    <col min="4155" max="4155" width="6" style="67" customWidth="1"/>
    <col min="4156" max="4156" width="28.28515625" style="67" customWidth="1"/>
    <col min="4157" max="4157" width="10.28515625" style="67" customWidth="1"/>
    <col min="4158" max="4158" width="6" style="67" customWidth="1"/>
    <col min="4159" max="4159" width="28.28515625" style="67" customWidth="1"/>
    <col min="4160" max="4160" width="10.28515625" style="67" customWidth="1"/>
    <col min="4161" max="4161" width="6" style="67" customWidth="1"/>
    <col min="4162" max="4162" width="28.28515625" style="67" customWidth="1"/>
    <col min="4163" max="4163" width="10.28515625" style="67" customWidth="1"/>
    <col min="4164" max="4164" width="6" style="67" customWidth="1"/>
    <col min="4165" max="4165" width="28.28515625" style="67" customWidth="1"/>
    <col min="4166" max="4166" width="10.28515625" style="67" customWidth="1"/>
    <col min="4167" max="4167" width="6" style="67" customWidth="1"/>
    <col min="4168" max="4168" width="28.28515625" style="67" customWidth="1"/>
    <col min="4169" max="4169" width="10.28515625" style="67" customWidth="1"/>
    <col min="4170" max="4170" width="6" style="67" customWidth="1"/>
    <col min="4171" max="4171" width="28.28515625" style="67" customWidth="1"/>
    <col min="4172" max="4172" width="10.28515625" style="67" customWidth="1"/>
    <col min="4173" max="4173" width="6" style="67" customWidth="1"/>
    <col min="4174" max="4174" width="28.28515625" style="67" customWidth="1"/>
    <col min="4175" max="4175" width="10.28515625" style="67" customWidth="1"/>
    <col min="4176" max="4176" width="6" style="67" customWidth="1"/>
    <col min="4177" max="4177" width="28.28515625" style="67" customWidth="1"/>
    <col min="4178" max="4178" width="10.28515625" style="67" customWidth="1"/>
    <col min="4179" max="4179" width="6" style="67" customWidth="1"/>
    <col min="4180" max="4180" width="28.28515625" style="67" customWidth="1"/>
    <col min="4181" max="4181" width="10.28515625" style="67" customWidth="1"/>
    <col min="4182" max="4182" width="6" style="67" customWidth="1"/>
    <col min="4183" max="4183" width="28.28515625" style="67" customWidth="1"/>
    <col min="4184" max="4184" width="10.28515625" style="67" customWidth="1"/>
    <col min="4185" max="4185" width="6" style="67" customWidth="1"/>
    <col min="4186" max="4186" width="28.28515625" style="67" customWidth="1"/>
    <col min="4187" max="4187" width="10.28515625" style="67" customWidth="1"/>
    <col min="4188" max="4188" width="6" style="67" customWidth="1"/>
    <col min="4189" max="4189" width="28.28515625" style="67" customWidth="1"/>
    <col min="4190" max="4190" width="10.28515625" style="67" customWidth="1"/>
    <col min="4191" max="4191" width="6" style="67" customWidth="1"/>
    <col min="4192" max="4192" width="28.28515625" style="67" customWidth="1"/>
    <col min="4193" max="4193" width="10.28515625" style="67" customWidth="1"/>
    <col min="4194" max="4194" width="6" style="67" customWidth="1"/>
    <col min="4195" max="4195" width="28.28515625" style="67" customWidth="1"/>
    <col min="4196" max="4196" width="10.28515625" style="67" customWidth="1"/>
    <col min="4197" max="4197" width="6" style="67" customWidth="1"/>
    <col min="4198" max="4198" width="28.28515625" style="67" customWidth="1"/>
    <col min="4199" max="4199" width="10.28515625" style="67" customWidth="1"/>
    <col min="4200" max="4200" width="6" style="67" customWidth="1"/>
    <col min="4201" max="4201" width="28.28515625" style="67" customWidth="1"/>
    <col min="4202" max="4202" width="10.28515625" style="67" customWidth="1"/>
    <col min="4203" max="4203" width="6" style="67" customWidth="1"/>
    <col min="4204" max="4204" width="28.28515625" style="67" customWidth="1"/>
    <col min="4205" max="4205" width="10.28515625" style="67" customWidth="1"/>
    <col min="4206" max="4206" width="6" style="67" customWidth="1"/>
    <col min="4207" max="4207" width="28.28515625" style="67" customWidth="1"/>
    <col min="4208" max="4208" width="10.28515625" style="67" customWidth="1"/>
    <col min="4209" max="4209" width="6" style="67" customWidth="1"/>
    <col min="4210" max="4210" width="28.28515625" style="67" customWidth="1"/>
    <col min="4211" max="4211" width="10.28515625" style="67" customWidth="1"/>
    <col min="4212" max="4212" width="6" style="67" customWidth="1"/>
    <col min="4213" max="4213" width="28.28515625" style="67" customWidth="1"/>
    <col min="4214" max="4214" width="10.28515625" style="67" customWidth="1"/>
    <col min="4215" max="4215" width="6" style="67" customWidth="1"/>
    <col min="4216" max="4216" width="28.28515625" style="67" customWidth="1"/>
    <col min="4217" max="4217" width="10.28515625" style="67" customWidth="1"/>
    <col min="4218" max="4218" width="6" style="67" customWidth="1"/>
    <col min="4219" max="4219" width="28.28515625" style="67" customWidth="1"/>
    <col min="4220" max="4220" width="10.28515625" style="67" customWidth="1"/>
    <col min="4221" max="4221" width="6" style="67" customWidth="1"/>
    <col min="4222" max="4222" width="28.28515625" style="67" customWidth="1"/>
    <col min="4223" max="4223" width="10.28515625" style="67" customWidth="1"/>
    <col min="4224" max="4224" width="6" style="67" customWidth="1"/>
    <col min="4225" max="4225" width="28.28515625" style="67" customWidth="1"/>
    <col min="4226" max="4226" width="10.28515625" style="67" customWidth="1"/>
    <col min="4227" max="4227" width="6" style="67" customWidth="1"/>
    <col min="4228" max="4228" width="28.28515625" style="67" customWidth="1"/>
    <col min="4229" max="4229" width="10.28515625" style="67" customWidth="1"/>
    <col min="4230" max="4230" width="6" style="67" customWidth="1"/>
    <col min="4231" max="4231" width="28.28515625" style="67" customWidth="1"/>
    <col min="4232" max="4232" width="10.28515625" style="67" customWidth="1"/>
    <col min="4233" max="4233" width="6" style="67" customWidth="1"/>
    <col min="4234" max="4234" width="28.28515625" style="67" customWidth="1"/>
    <col min="4235" max="4235" width="10.28515625" style="67" customWidth="1"/>
    <col min="4236" max="4236" width="6" style="67" customWidth="1"/>
    <col min="4237" max="4237" width="28.28515625" style="67" customWidth="1"/>
    <col min="4238" max="4238" width="10.28515625" style="67" customWidth="1"/>
    <col min="4239" max="4239" width="6" style="67" customWidth="1"/>
    <col min="4240" max="4240" width="28.28515625" style="67" customWidth="1"/>
    <col min="4241" max="4241" width="10.28515625" style="67" customWidth="1"/>
    <col min="4242" max="4242" width="6" style="67" customWidth="1"/>
    <col min="4243" max="4243" width="28.28515625" style="67" customWidth="1"/>
    <col min="4244" max="4244" width="10.28515625" style="67" customWidth="1"/>
    <col min="4245" max="4245" width="6" style="67" customWidth="1"/>
    <col min="4246" max="4246" width="28.28515625" style="67" customWidth="1"/>
    <col min="4247" max="4247" width="10.28515625" style="67" customWidth="1"/>
    <col min="4248" max="4248" width="6" style="67" customWidth="1"/>
    <col min="4249" max="4249" width="28.28515625" style="67" customWidth="1"/>
    <col min="4250" max="4250" width="10.28515625" style="67" customWidth="1"/>
    <col min="4251" max="4251" width="6" style="67" customWidth="1"/>
    <col min="4252" max="4252" width="28.28515625" style="67" customWidth="1"/>
    <col min="4253" max="4253" width="10.28515625" style="67" customWidth="1"/>
    <col min="4254" max="4254" width="6" style="67" customWidth="1"/>
    <col min="4255" max="4255" width="28.28515625" style="67" customWidth="1"/>
    <col min="4256" max="4256" width="10.28515625" style="67" customWidth="1"/>
    <col min="4257" max="4257" width="6" style="67" customWidth="1"/>
    <col min="4258" max="4258" width="28.28515625" style="67" customWidth="1"/>
    <col min="4259" max="4259" width="10.28515625" style="67" customWidth="1"/>
    <col min="4260" max="4260" width="6" style="67" customWidth="1"/>
    <col min="4261" max="4261" width="28.28515625" style="67" customWidth="1"/>
    <col min="4262" max="4262" width="10.28515625" style="67" customWidth="1"/>
    <col min="4263" max="4263" width="6" style="67" customWidth="1"/>
    <col min="4264" max="4264" width="28.28515625" style="67" customWidth="1"/>
    <col min="4265" max="4265" width="10.28515625" style="67" customWidth="1"/>
    <col min="4266" max="4266" width="6" style="67" customWidth="1"/>
    <col min="4267" max="4267" width="28.28515625" style="67" customWidth="1"/>
    <col min="4268" max="4268" width="10.28515625" style="67" customWidth="1"/>
    <col min="4269" max="4269" width="6" style="67" customWidth="1"/>
    <col min="4270" max="4270" width="28.28515625" style="67" customWidth="1"/>
    <col min="4271" max="4271" width="10.28515625" style="67" customWidth="1"/>
    <col min="4272" max="4272" width="6" style="67" customWidth="1"/>
    <col min="4273" max="4273" width="28.28515625" style="67" customWidth="1"/>
    <col min="4274" max="4274" width="10.28515625" style="67" customWidth="1"/>
    <col min="4275" max="4275" width="6" style="67" customWidth="1"/>
    <col min="4276" max="4276" width="28.28515625" style="67" customWidth="1"/>
    <col min="4277" max="4277" width="10.28515625" style="67" customWidth="1"/>
    <col min="4278" max="4278" width="6" style="67" customWidth="1"/>
    <col min="4279" max="4279" width="28.28515625" style="67" customWidth="1"/>
    <col min="4280" max="4280" width="10.28515625" style="67" customWidth="1"/>
    <col min="4281" max="4281" width="6" style="67" customWidth="1"/>
    <col min="4282" max="4282" width="28.28515625" style="67" customWidth="1"/>
    <col min="4283" max="4283" width="10.28515625" style="67" customWidth="1"/>
    <col min="4284" max="4284" width="6" style="67" customWidth="1"/>
    <col min="4285" max="4285" width="28.28515625" style="67" customWidth="1"/>
    <col min="4286" max="4286" width="10.28515625" style="67" customWidth="1"/>
    <col min="4287" max="4287" width="6" style="67" customWidth="1"/>
    <col min="4288" max="4288" width="28.28515625" style="67" customWidth="1"/>
    <col min="4289" max="4289" width="10.28515625" style="67" customWidth="1"/>
    <col min="4290" max="4290" width="6" style="67" customWidth="1"/>
    <col min="4291" max="4291" width="28.28515625" style="67" customWidth="1"/>
    <col min="4292" max="4292" width="10.28515625" style="67" customWidth="1"/>
    <col min="4293" max="4293" width="6" style="67" customWidth="1"/>
    <col min="4294" max="4294" width="28.28515625" style="67" customWidth="1"/>
    <col min="4295" max="4295" width="10.28515625" style="67" customWidth="1"/>
    <col min="4296" max="4296" width="6" style="67" customWidth="1"/>
    <col min="4297" max="4297" width="28.28515625" style="67" customWidth="1"/>
    <col min="4298" max="4298" width="10.28515625" style="67" customWidth="1"/>
    <col min="4299" max="4299" width="6" style="67" customWidth="1"/>
    <col min="4300" max="4300" width="28.28515625" style="67" customWidth="1"/>
    <col min="4301" max="4301" width="10.28515625" style="67" customWidth="1"/>
    <col min="4302" max="4302" width="6" style="67" customWidth="1"/>
    <col min="4303" max="4303" width="28.28515625" style="67" customWidth="1"/>
    <col min="4304" max="4304" width="10.28515625" style="67" customWidth="1"/>
    <col min="4305" max="4305" width="6" style="67" customWidth="1"/>
    <col min="4306" max="4352" width="9.140625" style="67"/>
    <col min="4353" max="4353" width="31" style="67" customWidth="1"/>
    <col min="4354" max="4354" width="9.140625" style="67"/>
    <col min="4355" max="4355" width="28.28515625" style="67" customWidth="1"/>
    <col min="4356" max="4356" width="10.28515625" style="67" customWidth="1"/>
    <col min="4357" max="4357" width="6" style="67" customWidth="1"/>
    <col min="4358" max="4358" width="28.28515625" style="67" customWidth="1"/>
    <col min="4359" max="4359" width="10.28515625" style="67" customWidth="1"/>
    <col min="4360" max="4360" width="6" style="67" customWidth="1"/>
    <col min="4361" max="4361" width="28.28515625" style="67" customWidth="1"/>
    <col min="4362" max="4362" width="10.28515625" style="67" customWidth="1"/>
    <col min="4363" max="4363" width="6" style="67" customWidth="1"/>
    <col min="4364" max="4364" width="28.28515625" style="67" customWidth="1"/>
    <col min="4365" max="4365" width="10.28515625" style="67" customWidth="1"/>
    <col min="4366" max="4366" width="6" style="67" customWidth="1"/>
    <col min="4367" max="4367" width="28.28515625" style="67" customWidth="1"/>
    <col min="4368" max="4368" width="10.28515625" style="67" customWidth="1"/>
    <col min="4369" max="4369" width="6" style="67" customWidth="1"/>
    <col min="4370" max="4370" width="28.28515625" style="67" customWidth="1"/>
    <col min="4371" max="4371" width="10.28515625" style="67" customWidth="1"/>
    <col min="4372" max="4372" width="6" style="67" customWidth="1"/>
    <col min="4373" max="4373" width="28.28515625" style="67" customWidth="1"/>
    <col min="4374" max="4374" width="10.28515625" style="67" customWidth="1"/>
    <col min="4375" max="4375" width="6" style="67" customWidth="1"/>
    <col min="4376" max="4376" width="28.28515625" style="67" customWidth="1"/>
    <col min="4377" max="4377" width="10.28515625" style="67" customWidth="1"/>
    <col min="4378" max="4378" width="6" style="67" customWidth="1"/>
    <col min="4379" max="4379" width="28.28515625" style="67" customWidth="1"/>
    <col min="4380" max="4380" width="10.28515625" style="67" customWidth="1"/>
    <col min="4381" max="4381" width="6" style="67" customWidth="1"/>
    <col min="4382" max="4382" width="28.28515625" style="67" customWidth="1"/>
    <col min="4383" max="4383" width="10.28515625" style="67" customWidth="1"/>
    <col min="4384" max="4384" width="6" style="67" customWidth="1"/>
    <col min="4385" max="4385" width="28.28515625" style="67" customWidth="1"/>
    <col min="4386" max="4386" width="10.28515625" style="67" customWidth="1"/>
    <col min="4387" max="4387" width="6" style="67" customWidth="1"/>
    <col min="4388" max="4388" width="28.28515625" style="67" customWidth="1"/>
    <col min="4389" max="4389" width="10.28515625" style="67" customWidth="1"/>
    <col min="4390" max="4390" width="6" style="67" customWidth="1"/>
    <col min="4391" max="4391" width="28.28515625" style="67" customWidth="1"/>
    <col min="4392" max="4392" width="10.28515625" style="67" customWidth="1"/>
    <col min="4393" max="4393" width="6" style="67" customWidth="1"/>
    <col min="4394" max="4394" width="28.28515625" style="67" customWidth="1"/>
    <col min="4395" max="4395" width="10.28515625" style="67" customWidth="1"/>
    <col min="4396" max="4396" width="6" style="67" customWidth="1"/>
    <col min="4397" max="4397" width="28.28515625" style="67" customWidth="1"/>
    <col min="4398" max="4398" width="10.28515625" style="67" customWidth="1"/>
    <col min="4399" max="4399" width="6" style="67" customWidth="1"/>
    <col min="4400" max="4400" width="28.28515625" style="67" customWidth="1"/>
    <col min="4401" max="4401" width="10.28515625" style="67" customWidth="1"/>
    <col min="4402" max="4402" width="6" style="67" customWidth="1"/>
    <col min="4403" max="4403" width="28.28515625" style="67" customWidth="1"/>
    <col min="4404" max="4404" width="10.28515625" style="67" customWidth="1"/>
    <col min="4405" max="4405" width="6" style="67" customWidth="1"/>
    <col min="4406" max="4406" width="28.28515625" style="67" customWidth="1"/>
    <col min="4407" max="4407" width="10.28515625" style="67" customWidth="1"/>
    <col min="4408" max="4408" width="6" style="67" customWidth="1"/>
    <col min="4409" max="4409" width="28.28515625" style="67" customWidth="1"/>
    <col min="4410" max="4410" width="10.28515625" style="67" customWidth="1"/>
    <col min="4411" max="4411" width="6" style="67" customWidth="1"/>
    <col min="4412" max="4412" width="28.28515625" style="67" customWidth="1"/>
    <col min="4413" max="4413" width="10.28515625" style="67" customWidth="1"/>
    <col min="4414" max="4414" width="6" style="67" customWidth="1"/>
    <col min="4415" max="4415" width="28.28515625" style="67" customWidth="1"/>
    <col min="4416" max="4416" width="10.28515625" style="67" customWidth="1"/>
    <col min="4417" max="4417" width="6" style="67" customWidth="1"/>
    <col min="4418" max="4418" width="28.28515625" style="67" customWidth="1"/>
    <col min="4419" max="4419" width="10.28515625" style="67" customWidth="1"/>
    <col min="4420" max="4420" width="6" style="67" customWidth="1"/>
    <col min="4421" max="4421" width="28.28515625" style="67" customWidth="1"/>
    <col min="4422" max="4422" width="10.28515625" style="67" customWidth="1"/>
    <col min="4423" max="4423" width="6" style="67" customWidth="1"/>
    <col min="4424" max="4424" width="28.28515625" style="67" customWidth="1"/>
    <col min="4425" max="4425" width="10.28515625" style="67" customWidth="1"/>
    <col min="4426" max="4426" width="6" style="67" customWidth="1"/>
    <col min="4427" max="4427" width="28.28515625" style="67" customWidth="1"/>
    <col min="4428" max="4428" width="10.28515625" style="67" customWidth="1"/>
    <col min="4429" max="4429" width="6" style="67" customWidth="1"/>
    <col min="4430" max="4430" width="28.28515625" style="67" customWidth="1"/>
    <col min="4431" max="4431" width="10.28515625" style="67" customWidth="1"/>
    <col min="4432" max="4432" width="6" style="67" customWidth="1"/>
    <col min="4433" max="4433" width="28.28515625" style="67" customWidth="1"/>
    <col min="4434" max="4434" width="10.28515625" style="67" customWidth="1"/>
    <col min="4435" max="4435" width="6" style="67" customWidth="1"/>
    <col min="4436" max="4436" width="28.28515625" style="67" customWidth="1"/>
    <col min="4437" max="4437" width="10.28515625" style="67" customWidth="1"/>
    <col min="4438" max="4438" width="6" style="67" customWidth="1"/>
    <col min="4439" max="4439" width="28.28515625" style="67" customWidth="1"/>
    <col min="4440" max="4440" width="10.28515625" style="67" customWidth="1"/>
    <col min="4441" max="4441" width="6" style="67" customWidth="1"/>
    <col min="4442" max="4442" width="28.28515625" style="67" customWidth="1"/>
    <col min="4443" max="4443" width="10.28515625" style="67" customWidth="1"/>
    <col min="4444" max="4444" width="6" style="67" customWidth="1"/>
    <col min="4445" max="4445" width="28.28515625" style="67" customWidth="1"/>
    <col min="4446" max="4446" width="10.28515625" style="67" customWidth="1"/>
    <col min="4447" max="4447" width="6" style="67" customWidth="1"/>
    <col min="4448" max="4448" width="28.28515625" style="67" customWidth="1"/>
    <col min="4449" max="4449" width="10.28515625" style="67" customWidth="1"/>
    <col min="4450" max="4450" width="6" style="67" customWidth="1"/>
    <col min="4451" max="4451" width="28.28515625" style="67" customWidth="1"/>
    <col min="4452" max="4452" width="10.28515625" style="67" customWidth="1"/>
    <col min="4453" max="4453" width="6" style="67" customWidth="1"/>
    <col min="4454" max="4454" width="28.28515625" style="67" customWidth="1"/>
    <col min="4455" max="4455" width="10.28515625" style="67" customWidth="1"/>
    <col min="4456" max="4456" width="6" style="67" customWidth="1"/>
    <col min="4457" max="4457" width="28.28515625" style="67" customWidth="1"/>
    <col min="4458" max="4458" width="10.28515625" style="67" customWidth="1"/>
    <col min="4459" max="4459" width="6" style="67" customWidth="1"/>
    <col min="4460" max="4460" width="28.28515625" style="67" customWidth="1"/>
    <col min="4461" max="4461" width="10.28515625" style="67" customWidth="1"/>
    <col min="4462" max="4462" width="6" style="67" customWidth="1"/>
    <col min="4463" max="4463" width="28.28515625" style="67" customWidth="1"/>
    <col min="4464" max="4464" width="10.28515625" style="67" customWidth="1"/>
    <col min="4465" max="4465" width="6" style="67" customWidth="1"/>
    <col min="4466" max="4466" width="28.28515625" style="67" customWidth="1"/>
    <col min="4467" max="4467" width="10.28515625" style="67" customWidth="1"/>
    <col min="4468" max="4468" width="6" style="67" customWidth="1"/>
    <col min="4469" max="4469" width="28.28515625" style="67" customWidth="1"/>
    <col min="4470" max="4470" width="10.28515625" style="67" customWidth="1"/>
    <col min="4471" max="4471" width="6" style="67" customWidth="1"/>
    <col min="4472" max="4472" width="28.28515625" style="67" customWidth="1"/>
    <col min="4473" max="4473" width="10.28515625" style="67" customWidth="1"/>
    <col min="4474" max="4474" width="6" style="67" customWidth="1"/>
    <col min="4475" max="4475" width="28.28515625" style="67" customWidth="1"/>
    <col min="4476" max="4476" width="10.28515625" style="67" customWidth="1"/>
    <col min="4477" max="4477" width="6" style="67" customWidth="1"/>
    <col min="4478" max="4478" width="28.28515625" style="67" customWidth="1"/>
    <col min="4479" max="4479" width="10.28515625" style="67" customWidth="1"/>
    <col min="4480" max="4480" width="6" style="67" customWidth="1"/>
    <col min="4481" max="4481" width="28.28515625" style="67" customWidth="1"/>
    <col min="4482" max="4482" width="10.28515625" style="67" customWidth="1"/>
    <col min="4483" max="4483" width="6" style="67" customWidth="1"/>
    <col min="4484" max="4484" width="28.28515625" style="67" customWidth="1"/>
    <col min="4485" max="4485" width="10.28515625" style="67" customWidth="1"/>
    <col min="4486" max="4486" width="6" style="67" customWidth="1"/>
    <col min="4487" max="4487" width="28.28515625" style="67" customWidth="1"/>
    <col min="4488" max="4488" width="10.28515625" style="67" customWidth="1"/>
    <col min="4489" max="4489" width="6" style="67" customWidth="1"/>
    <col min="4490" max="4490" width="28.28515625" style="67" customWidth="1"/>
    <col min="4491" max="4491" width="10.28515625" style="67" customWidth="1"/>
    <col min="4492" max="4492" width="6" style="67" customWidth="1"/>
    <col min="4493" max="4493" width="28.28515625" style="67" customWidth="1"/>
    <col min="4494" max="4494" width="10.28515625" style="67" customWidth="1"/>
    <col min="4495" max="4495" width="6" style="67" customWidth="1"/>
    <col min="4496" max="4496" width="28.28515625" style="67" customWidth="1"/>
    <col min="4497" max="4497" width="10.28515625" style="67" customWidth="1"/>
    <col min="4498" max="4498" width="6" style="67" customWidth="1"/>
    <col min="4499" max="4499" width="28.28515625" style="67" customWidth="1"/>
    <col min="4500" max="4500" width="10.28515625" style="67" customWidth="1"/>
    <col min="4501" max="4501" width="6" style="67" customWidth="1"/>
    <col min="4502" max="4502" width="28.28515625" style="67" customWidth="1"/>
    <col min="4503" max="4503" width="10.28515625" style="67" customWidth="1"/>
    <col min="4504" max="4504" width="6" style="67" customWidth="1"/>
    <col min="4505" max="4505" width="28.28515625" style="67" customWidth="1"/>
    <col min="4506" max="4506" width="10.28515625" style="67" customWidth="1"/>
    <col min="4507" max="4507" width="6" style="67" customWidth="1"/>
    <col min="4508" max="4508" width="28.28515625" style="67" customWidth="1"/>
    <col min="4509" max="4509" width="10.28515625" style="67" customWidth="1"/>
    <col min="4510" max="4510" width="6" style="67" customWidth="1"/>
    <col min="4511" max="4511" width="28.28515625" style="67" customWidth="1"/>
    <col min="4512" max="4512" width="10.28515625" style="67" customWidth="1"/>
    <col min="4513" max="4513" width="6" style="67" customWidth="1"/>
    <col min="4514" max="4514" width="28.28515625" style="67" customWidth="1"/>
    <col min="4515" max="4515" width="10.28515625" style="67" customWidth="1"/>
    <col min="4516" max="4516" width="6" style="67" customWidth="1"/>
    <col min="4517" max="4517" width="28.28515625" style="67" customWidth="1"/>
    <col min="4518" max="4518" width="10.28515625" style="67" customWidth="1"/>
    <col min="4519" max="4519" width="6" style="67" customWidth="1"/>
    <col min="4520" max="4520" width="28.28515625" style="67" customWidth="1"/>
    <col min="4521" max="4521" width="10.28515625" style="67" customWidth="1"/>
    <col min="4522" max="4522" width="6" style="67" customWidth="1"/>
    <col min="4523" max="4523" width="28.28515625" style="67" customWidth="1"/>
    <col min="4524" max="4524" width="10.28515625" style="67" customWidth="1"/>
    <col min="4525" max="4525" width="6" style="67" customWidth="1"/>
    <col min="4526" max="4526" width="28.28515625" style="67" customWidth="1"/>
    <col min="4527" max="4527" width="10.28515625" style="67" customWidth="1"/>
    <col min="4528" max="4528" width="6" style="67" customWidth="1"/>
    <col min="4529" max="4529" width="28.28515625" style="67" customWidth="1"/>
    <col min="4530" max="4530" width="10.28515625" style="67" customWidth="1"/>
    <col min="4531" max="4531" width="6" style="67" customWidth="1"/>
    <col min="4532" max="4532" width="28.28515625" style="67" customWidth="1"/>
    <col min="4533" max="4533" width="10.28515625" style="67" customWidth="1"/>
    <col min="4534" max="4534" width="6" style="67" customWidth="1"/>
    <col min="4535" max="4535" width="28.28515625" style="67" customWidth="1"/>
    <col min="4536" max="4536" width="10.28515625" style="67" customWidth="1"/>
    <col min="4537" max="4537" width="6" style="67" customWidth="1"/>
    <col min="4538" max="4538" width="28.28515625" style="67" customWidth="1"/>
    <col min="4539" max="4539" width="10.28515625" style="67" customWidth="1"/>
    <col min="4540" max="4540" width="6" style="67" customWidth="1"/>
    <col min="4541" max="4541" width="28.28515625" style="67" customWidth="1"/>
    <col min="4542" max="4542" width="10.28515625" style="67" customWidth="1"/>
    <col min="4543" max="4543" width="6" style="67" customWidth="1"/>
    <col min="4544" max="4544" width="28.28515625" style="67" customWidth="1"/>
    <col min="4545" max="4545" width="10.28515625" style="67" customWidth="1"/>
    <col min="4546" max="4546" width="6" style="67" customWidth="1"/>
    <col min="4547" max="4547" width="28.28515625" style="67" customWidth="1"/>
    <col min="4548" max="4548" width="10.28515625" style="67" customWidth="1"/>
    <col min="4549" max="4549" width="6" style="67" customWidth="1"/>
    <col min="4550" max="4550" width="28.28515625" style="67" customWidth="1"/>
    <col min="4551" max="4551" width="10.28515625" style="67" customWidth="1"/>
    <col min="4552" max="4552" width="6" style="67" customWidth="1"/>
    <col min="4553" max="4553" width="28.28515625" style="67" customWidth="1"/>
    <col min="4554" max="4554" width="10.28515625" style="67" customWidth="1"/>
    <col min="4555" max="4555" width="6" style="67" customWidth="1"/>
    <col min="4556" max="4556" width="28.28515625" style="67" customWidth="1"/>
    <col min="4557" max="4557" width="10.28515625" style="67" customWidth="1"/>
    <col min="4558" max="4558" width="6" style="67" customWidth="1"/>
    <col min="4559" max="4559" width="28.28515625" style="67" customWidth="1"/>
    <col min="4560" max="4560" width="10.28515625" style="67" customWidth="1"/>
    <col min="4561" max="4561" width="6" style="67" customWidth="1"/>
    <col min="4562" max="4608" width="9.140625" style="67"/>
    <col min="4609" max="4609" width="31" style="67" customWidth="1"/>
    <col min="4610" max="4610" width="9.140625" style="67"/>
    <col min="4611" max="4611" width="28.28515625" style="67" customWidth="1"/>
    <col min="4612" max="4612" width="10.28515625" style="67" customWidth="1"/>
    <col min="4613" max="4613" width="6" style="67" customWidth="1"/>
    <col min="4614" max="4614" width="28.28515625" style="67" customWidth="1"/>
    <col min="4615" max="4615" width="10.28515625" style="67" customWidth="1"/>
    <col min="4616" max="4616" width="6" style="67" customWidth="1"/>
    <col min="4617" max="4617" width="28.28515625" style="67" customWidth="1"/>
    <col min="4618" max="4618" width="10.28515625" style="67" customWidth="1"/>
    <col min="4619" max="4619" width="6" style="67" customWidth="1"/>
    <col min="4620" max="4620" width="28.28515625" style="67" customWidth="1"/>
    <col min="4621" max="4621" width="10.28515625" style="67" customWidth="1"/>
    <col min="4622" max="4622" width="6" style="67" customWidth="1"/>
    <col min="4623" max="4623" width="28.28515625" style="67" customWidth="1"/>
    <col min="4624" max="4624" width="10.28515625" style="67" customWidth="1"/>
    <col min="4625" max="4625" width="6" style="67" customWidth="1"/>
    <col min="4626" max="4626" width="28.28515625" style="67" customWidth="1"/>
    <col min="4627" max="4627" width="10.28515625" style="67" customWidth="1"/>
    <col min="4628" max="4628" width="6" style="67" customWidth="1"/>
    <col min="4629" max="4629" width="28.28515625" style="67" customWidth="1"/>
    <col min="4630" max="4630" width="10.28515625" style="67" customWidth="1"/>
    <col min="4631" max="4631" width="6" style="67" customWidth="1"/>
    <col min="4632" max="4632" width="28.28515625" style="67" customWidth="1"/>
    <col min="4633" max="4633" width="10.28515625" style="67" customWidth="1"/>
    <col min="4634" max="4634" width="6" style="67" customWidth="1"/>
    <col min="4635" max="4635" width="28.28515625" style="67" customWidth="1"/>
    <col min="4636" max="4636" width="10.28515625" style="67" customWidth="1"/>
    <col min="4637" max="4637" width="6" style="67" customWidth="1"/>
    <col min="4638" max="4638" width="28.28515625" style="67" customWidth="1"/>
    <col min="4639" max="4639" width="10.28515625" style="67" customWidth="1"/>
    <col min="4640" max="4640" width="6" style="67" customWidth="1"/>
    <col min="4641" max="4641" width="28.28515625" style="67" customWidth="1"/>
    <col min="4642" max="4642" width="10.28515625" style="67" customWidth="1"/>
    <col min="4643" max="4643" width="6" style="67" customWidth="1"/>
    <col min="4644" max="4644" width="28.28515625" style="67" customWidth="1"/>
    <col min="4645" max="4645" width="10.28515625" style="67" customWidth="1"/>
    <col min="4646" max="4646" width="6" style="67" customWidth="1"/>
    <col min="4647" max="4647" width="28.28515625" style="67" customWidth="1"/>
    <col min="4648" max="4648" width="10.28515625" style="67" customWidth="1"/>
    <col min="4649" max="4649" width="6" style="67" customWidth="1"/>
    <col min="4650" max="4650" width="28.28515625" style="67" customWidth="1"/>
    <col min="4651" max="4651" width="10.28515625" style="67" customWidth="1"/>
    <col min="4652" max="4652" width="6" style="67" customWidth="1"/>
    <col min="4653" max="4653" width="28.28515625" style="67" customWidth="1"/>
    <col min="4654" max="4654" width="10.28515625" style="67" customWidth="1"/>
    <col min="4655" max="4655" width="6" style="67" customWidth="1"/>
    <col min="4656" max="4656" width="28.28515625" style="67" customWidth="1"/>
    <col min="4657" max="4657" width="10.28515625" style="67" customWidth="1"/>
    <col min="4658" max="4658" width="6" style="67" customWidth="1"/>
    <col min="4659" max="4659" width="28.28515625" style="67" customWidth="1"/>
    <col min="4660" max="4660" width="10.28515625" style="67" customWidth="1"/>
    <col min="4661" max="4661" width="6" style="67" customWidth="1"/>
    <col min="4662" max="4662" width="28.28515625" style="67" customWidth="1"/>
    <col min="4663" max="4663" width="10.28515625" style="67" customWidth="1"/>
    <col min="4664" max="4664" width="6" style="67" customWidth="1"/>
    <col min="4665" max="4665" width="28.28515625" style="67" customWidth="1"/>
    <col min="4666" max="4666" width="10.28515625" style="67" customWidth="1"/>
    <col min="4667" max="4667" width="6" style="67" customWidth="1"/>
    <col min="4668" max="4668" width="28.28515625" style="67" customWidth="1"/>
    <col min="4669" max="4669" width="10.28515625" style="67" customWidth="1"/>
    <col min="4670" max="4670" width="6" style="67" customWidth="1"/>
    <col min="4671" max="4671" width="28.28515625" style="67" customWidth="1"/>
    <col min="4672" max="4672" width="10.28515625" style="67" customWidth="1"/>
    <col min="4673" max="4673" width="6" style="67" customWidth="1"/>
    <col min="4674" max="4674" width="28.28515625" style="67" customWidth="1"/>
    <col min="4675" max="4675" width="10.28515625" style="67" customWidth="1"/>
    <col min="4676" max="4676" width="6" style="67" customWidth="1"/>
    <col min="4677" max="4677" width="28.28515625" style="67" customWidth="1"/>
    <col min="4678" max="4678" width="10.28515625" style="67" customWidth="1"/>
    <col min="4679" max="4679" width="6" style="67" customWidth="1"/>
    <col min="4680" max="4680" width="28.28515625" style="67" customWidth="1"/>
    <col min="4681" max="4681" width="10.28515625" style="67" customWidth="1"/>
    <col min="4682" max="4682" width="6" style="67" customWidth="1"/>
    <col min="4683" max="4683" width="28.28515625" style="67" customWidth="1"/>
    <col min="4684" max="4684" width="10.28515625" style="67" customWidth="1"/>
    <col min="4685" max="4685" width="6" style="67" customWidth="1"/>
    <col min="4686" max="4686" width="28.28515625" style="67" customWidth="1"/>
    <col min="4687" max="4687" width="10.28515625" style="67" customWidth="1"/>
    <col min="4688" max="4688" width="6" style="67" customWidth="1"/>
    <col min="4689" max="4689" width="28.28515625" style="67" customWidth="1"/>
    <col min="4690" max="4690" width="10.28515625" style="67" customWidth="1"/>
    <col min="4691" max="4691" width="6" style="67" customWidth="1"/>
    <col min="4692" max="4692" width="28.28515625" style="67" customWidth="1"/>
    <col min="4693" max="4693" width="10.28515625" style="67" customWidth="1"/>
    <col min="4694" max="4694" width="6" style="67" customWidth="1"/>
    <col min="4695" max="4695" width="28.28515625" style="67" customWidth="1"/>
    <col min="4696" max="4696" width="10.28515625" style="67" customWidth="1"/>
    <col min="4697" max="4697" width="6" style="67" customWidth="1"/>
    <col min="4698" max="4698" width="28.28515625" style="67" customWidth="1"/>
    <col min="4699" max="4699" width="10.28515625" style="67" customWidth="1"/>
    <col min="4700" max="4700" width="6" style="67" customWidth="1"/>
    <col min="4701" max="4701" width="28.28515625" style="67" customWidth="1"/>
    <col min="4702" max="4702" width="10.28515625" style="67" customWidth="1"/>
    <col min="4703" max="4703" width="6" style="67" customWidth="1"/>
    <col min="4704" max="4704" width="28.28515625" style="67" customWidth="1"/>
    <col min="4705" max="4705" width="10.28515625" style="67" customWidth="1"/>
    <col min="4706" max="4706" width="6" style="67" customWidth="1"/>
    <col min="4707" max="4707" width="28.28515625" style="67" customWidth="1"/>
    <col min="4708" max="4708" width="10.28515625" style="67" customWidth="1"/>
    <col min="4709" max="4709" width="6" style="67" customWidth="1"/>
    <col min="4710" max="4710" width="28.28515625" style="67" customWidth="1"/>
    <col min="4711" max="4711" width="10.28515625" style="67" customWidth="1"/>
    <col min="4712" max="4712" width="6" style="67" customWidth="1"/>
    <col min="4713" max="4713" width="28.28515625" style="67" customWidth="1"/>
    <col min="4714" max="4714" width="10.28515625" style="67" customWidth="1"/>
    <col min="4715" max="4715" width="6" style="67" customWidth="1"/>
    <col min="4716" max="4716" width="28.28515625" style="67" customWidth="1"/>
    <col min="4717" max="4717" width="10.28515625" style="67" customWidth="1"/>
    <col min="4718" max="4718" width="6" style="67" customWidth="1"/>
    <col min="4719" max="4719" width="28.28515625" style="67" customWidth="1"/>
    <col min="4720" max="4720" width="10.28515625" style="67" customWidth="1"/>
    <col min="4721" max="4721" width="6" style="67" customWidth="1"/>
    <col min="4722" max="4722" width="28.28515625" style="67" customWidth="1"/>
    <col min="4723" max="4723" width="10.28515625" style="67" customWidth="1"/>
    <col min="4724" max="4724" width="6" style="67" customWidth="1"/>
    <col min="4725" max="4725" width="28.28515625" style="67" customWidth="1"/>
    <col min="4726" max="4726" width="10.28515625" style="67" customWidth="1"/>
    <col min="4727" max="4727" width="6" style="67" customWidth="1"/>
    <col min="4728" max="4728" width="28.28515625" style="67" customWidth="1"/>
    <col min="4729" max="4729" width="10.28515625" style="67" customWidth="1"/>
    <col min="4730" max="4730" width="6" style="67" customWidth="1"/>
    <col min="4731" max="4731" width="28.28515625" style="67" customWidth="1"/>
    <col min="4732" max="4732" width="10.28515625" style="67" customWidth="1"/>
    <col min="4733" max="4733" width="6" style="67" customWidth="1"/>
    <col min="4734" max="4734" width="28.28515625" style="67" customWidth="1"/>
    <col min="4735" max="4735" width="10.28515625" style="67" customWidth="1"/>
    <col min="4736" max="4736" width="6" style="67" customWidth="1"/>
    <col min="4737" max="4737" width="28.28515625" style="67" customWidth="1"/>
    <col min="4738" max="4738" width="10.28515625" style="67" customWidth="1"/>
    <col min="4739" max="4739" width="6" style="67" customWidth="1"/>
    <col min="4740" max="4740" width="28.28515625" style="67" customWidth="1"/>
    <col min="4741" max="4741" width="10.28515625" style="67" customWidth="1"/>
    <col min="4742" max="4742" width="6" style="67" customWidth="1"/>
    <col min="4743" max="4743" width="28.28515625" style="67" customWidth="1"/>
    <col min="4744" max="4744" width="10.28515625" style="67" customWidth="1"/>
    <col min="4745" max="4745" width="6" style="67" customWidth="1"/>
    <col min="4746" max="4746" width="28.28515625" style="67" customWidth="1"/>
    <col min="4747" max="4747" width="10.28515625" style="67" customWidth="1"/>
    <col min="4748" max="4748" width="6" style="67" customWidth="1"/>
    <col min="4749" max="4749" width="28.28515625" style="67" customWidth="1"/>
    <col min="4750" max="4750" width="10.28515625" style="67" customWidth="1"/>
    <col min="4751" max="4751" width="6" style="67" customWidth="1"/>
    <col min="4752" max="4752" width="28.28515625" style="67" customWidth="1"/>
    <col min="4753" max="4753" width="10.28515625" style="67" customWidth="1"/>
    <col min="4754" max="4754" width="6" style="67" customWidth="1"/>
    <col min="4755" max="4755" width="28.28515625" style="67" customWidth="1"/>
    <col min="4756" max="4756" width="10.28515625" style="67" customWidth="1"/>
    <col min="4757" max="4757" width="6" style="67" customWidth="1"/>
    <col min="4758" max="4758" width="28.28515625" style="67" customWidth="1"/>
    <col min="4759" max="4759" width="10.28515625" style="67" customWidth="1"/>
    <col min="4760" max="4760" width="6" style="67" customWidth="1"/>
    <col min="4761" max="4761" width="28.28515625" style="67" customWidth="1"/>
    <col min="4762" max="4762" width="10.28515625" style="67" customWidth="1"/>
    <col min="4763" max="4763" width="6" style="67" customWidth="1"/>
    <col min="4764" max="4764" width="28.28515625" style="67" customWidth="1"/>
    <col min="4765" max="4765" width="10.28515625" style="67" customWidth="1"/>
    <col min="4766" max="4766" width="6" style="67" customWidth="1"/>
    <col min="4767" max="4767" width="28.28515625" style="67" customWidth="1"/>
    <col min="4768" max="4768" width="10.28515625" style="67" customWidth="1"/>
    <col min="4769" max="4769" width="6" style="67" customWidth="1"/>
    <col min="4770" max="4770" width="28.28515625" style="67" customWidth="1"/>
    <col min="4771" max="4771" width="10.28515625" style="67" customWidth="1"/>
    <col min="4772" max="4772" width="6" style="67" customWidth="1"/>
    <col min="4773" max="4773" width="28.28515625" style="67" customWidth="1"/>
    <col min="4774" max="4774" width="10.28515625" style="67" customWidth="1"/>
    <col min="4775" max="4775" width="6" style="67" customWidth="1"/>
    <col min="4776" max="4776" width="28.28515625" style="67" customWidth="1"/>
    <col min="4777" max="4777" width="10.28515625" style="67" customWidth="1"/>
    <col min="4778" max="4778" width="6" style="67" customWidth="1"/>
    <col min="4779" max="4779" width="28.28515625" style="67" customWidth="1"/>
    <col min="4780" max="4780" width="10.28515625" style="67" customWidth="1"/>
    <col min="4781" max="4781" width="6" style="67" customWidth="1"/>
    <col min="4782" max="4782" width="28.28515625" style="67" customWidth="1"/>
    <col min="4783" max="4783" width="10.28515625" style="67" customWidth="1"/>
    <col min="4784" max="4784" width="6" style="67" customWidth="1"/>
    <col min="4785" max="4785" width="28.28515625" style="67" customWidth="1"/>
    <col min="4786" max="4786" width="10.28515625" style="67" customWidth="1"/>
    <col min="4787" max="4787" width="6" style="67" customWidth="1"/>
    <col min="4788" max="4788" width="28.28515625" style="67" customWidth="1"/>
    <col min="4789" max="4789" width="10.28515625" style="67" customWidth="1"/>
    <col min="4790" max="4790" width="6" style="67" customWidth="1"/>
    <col min="4791" max="4791" width="28.28515625" style="67" customWidth="1"/>
    <col min="4792" max="4792" width="10.28515625" style="67" customWidth="1"/>
    <col min="4793" max="4793" width="6" style="67" customWidth="1"/>
    <col min="4794" max="4794" width="28.28515625" style="67" customWidth="1"/>
    <col min="4795" max="4795" width="10.28515625" style="67" customWidth="1"/>
    <col min="4796" max="4796" width="6" style="67" customWidth="1"/>
    <col min="4797" max="4797" width="28.28515625" style="67" customWidth="1"/>
    <col min="4798" max="4798" width="10.28515625" style="67" customWidth="1"/>
    <col min="4799" max="4799" width="6" style="67" customWidth="1"/>
    <col min="4800" max="4800" width="28.28515625" style="67" customWidth="1"/>
    <col min="4801" max="4801" width="10.28515625" style="67" customWidth="1"/>
    <col min="4802" max="4802" width="6" style="67" customWidth="1"/>
    <col min="4803" max="4803" width="28.28515625" style="67" customWidth="1"/>
    <col min="4804" max="4804" width="10.28515625" style="67" customWidth="1"/>
    <col min="4805" max="4805" width="6" style="67" customWidth="1"/>
    <col min="4806" max="4806" width="28.28515625" style="67" customWidth="1"/>
    <col min="4807" max="4807" width="10.28515625" style="67" customWidth="1"/>
    <col min="4808" max="4808" width="6" style="67" customWidth="1"/>
    <col min="4809" max="4809" width="28.28515625" style="67" customWidth="1"/>
    <col min="4810" max="4810" width="10.28515625" style="67" customWidth="1"/>
    <col min="4811" max="4811" width="6" style="67" customWidth="1"/>
    <col min="4812" max="4812" width="28.28515625" style="67" customWidth="1"/>
    <col min="4813" max="4813" width="10.28515625" style="67" customWidth="1"/>
    <col min="4814" max="4814" width="6" style="67" customWidth="1"/>
    <col min="4815" max="4815" width="28.28515625" style="67" customWidth="1"/>
    <col min="4816" max="4816" width="10.28515625" style="67" customWidth="1"/>
    <col min="4817" max="4817" width="6" style="67" customWidth="1"/>
    <col min="4818" max="4864" width="9.140625" style="67"/>
    <col min="4865" max="4865" width="31" style="67" customWidth="1"/>
    <col min="4866" max="4866" width="9.140625" style="67"/>
    <col min="4867" max="4867" width="28.28515625" style="67" customWidth="1"/>
    <col min="4868" max="4868" width="10.28515625" style="67" customWidth="1"/>
    <col min="4869" max="4869" width="6" style="67" customWidth="1"/>
    <col min="4870" max="4870" width="28.28515625" style="67" customWidth="1"/>
    <col min="4871" max="4871" width="10.28515625" style="67" customWidth="1"/>
    <col min="4872" max="4872" width="6" style="67" customWidth="1"/>
    <col min="4873" max="4873" width="28.28515625" style="67" customWidth="1"/>
    <col min="4874" max="4874" width="10.28515625" style="67" customWidth="1"/>
    <col min="4875" max="4875" width="6" style="67" customWidth="1"/>
    <col min="4876" max="4876" width="28.28515625" style="67" customWidth="1"/>
    <col min="4877" max="4877" width="10.28515625" style="67" customWidth="1"/>
    <col min="4878" max="4878" width="6" style="67" customWidth="1"/>
    <col min="4879" max="4879" width="28.28515625" style="67" customWidth="1"/>
    <col min="4880" max="4880" width="10.28515625" style="67" customWidth="1"/>
    <col min="4881" max="4881" width="6" style="67" customWidth="1"/>
    <col min="4882" max="4882" width="28.28515625" style="67" customWidth="1"/>
    <col min="4883" max="4883" width="10.28515625" style="67" customWidth="1"/>
    <col min="4884" max="4884" width="6" style="67" customWidth="1"/>
    <col min="4885" max="4885" width="28.28515625" style="67" customWidth="1"/>
    <col min="4886" max="4886" width="10.28515625" style="67" customWidth="1"/>
    <col min="4887" max="4887" width="6" style="67" customWidth="1"/>
    <col min="4888" max="4888" width="28.28515625" style="67" customWidth="1"/>
    <col min="4889" max="4889" width="10.28515625" style="67" customWidth="1"/>
    <col min="4890" max="4890" width="6" style="67" customWidth="1"/>
    <col min="4891" max="4891" width="28.28515625" style="67" customWidth="1"/>
    <col min="4892" max="4892" width="10.28515625" style="67" customWidth="1"/>
    <col min="4893" max="4893" width="6" style="67" customWidth="1"/>
    <col min="4894" max="4894" width="28.28515625" style="67" customWidth="1"/>
    <col min="4895" max="4895" width="10.28515625" style="67" customWidth="1"/>
    <col min="4896" max="4896" width="6" style="67" customWidth="1"/>
    <col min="4897" max="4897" width="28.28515625" style="67" customWidth="1"/>
    <col min="4898" max="4898" width="10.28515625" style="67" customWidth="1"/>
    <col min="4899" max="4899" width="6" style="67" customWidth="1"/>
    <col min="4900" max="4900" width="28.28515625" style="67" customWidth="1"/>
    <col min="4901" max="4901" width="10.28515625" style="67" customWidth="1"/>
    <col min="4902" max="4902" width="6" style="67" customWidth="1"/>
    <col min="4903" max="4903" width="28.28515625" style="67" customWidth="1"/>
    <col min="4904" max="4904" width="10.28515625" style="67" customWidth="1"/>
    <col min="4905" max="4905" width="6" style="67" customWidth="1"/>
    <col min="4906" max="4906" width="28.28515625" style="67" customWidth="1"/>
    <col min="4907" max="4907" width="10.28515625" style="67" customWidth="1"/>
    <col min="4908" max="4908" width="6" style="67" customWidth="1"/>
    <col min="4909" max="4909" width="28.28515625" style="67" customWidth="1"/>
    <col min="4910" max="4910" width="10.28515625" style="67" customWidth="1"/>
    <col min="4911" max="4911" width="6" style="67" customWidth="1"/>
    <col min="4912" max="4912" width="28.28515625" style="67" customWidth="1"/>
    <col min="4913" max="4913" width="10.28515625" style="67" customWidth="1"/>
    <col min="4914" max="4914" width="6" style="67" customWidth="1"/>
    <col min="4915" max="4915" width="28.28515625" style="67" customWidth="1"/>
    <col min="4916" max="4916" width="10.28515625" style="67" customWidth="1"/>
    <col min="4917" max="4917" width="6" style="67" customWidth="1"/>
    <col min="4918" max="4918" width="28.28515625" style="67" customWidth="1"/>
    <col min="4919" max="4919" width="10.28515625" style="67" customWidth="1"/>
    <col min="4920" max="4920" width="6" style="67" customWidth="1"/>
    <col min="4921" max="4921" width="28.28515625" style="67" customWidth="1"/>
    <col min="4922" max="4922" width="10.28515625" style="67" customWidth="1"/>
    <col min="4923" max="4923" width="6" style="67" customWidth="1"/>
    <col min="4924" max="4924" width="28.28515625" style="67" customWidth="1"/>
    <col min="4925" max="4925" width="10.28515625" style="67" customWidth="1"/>
    <col min="4926" max="4926" width="6" style="67" customWidth="1"/>
    <col min="4927" max="4927" width="28.28515625" style="67" customWidth="1"/>
    <col min="4928" max="4928" width="10.28515625" style="67" customWidth="1"/>
    <col min="4929" max="4929" width="6" style="67" customWidth="1"/>
    <col min="4930" max="4930" width="28.28515625" style="67" customWidth="1"/>
    <col min="4931" max="4931" width="10.28515625" style="67" customWidth="1"/>
    <col min="4932" max="4932" width="6" style="67" customWidth="1"/>
    <col min="4933" max="4933" width="28.28515625" style="67" customWidth="1"/>
    <col min="4934" max="4934" width="10.28515625" style="67" customWidth="1"/>
    <col min="4935" max="4935" width="6" style="67" customWidth="1"/>
    <col min="4936" max="4936" width="28.28515625" style="67" customWidth="1"/>
    <col min="4937" max="4937" width="10.28515625" style="67" customWidth="1"/>
    <col min="4938" max="4938" width="6" style="67" customWidth="1"/>
    <col min="4939" max="4939" width="28.28515625" style="67" customWidth="1"/>
    <col min="4940" max="4940" width="10.28515625" style="67" customWidth="1"/>
    <col min="4941" max="4941" width="6" style="67" customWidth="1"/>
    <col min="4942" max="4942" width="28.28515625" style="67" customWidth="1"/>
    <col min="4943" max="4943" width="10.28515625" style="67" customWidth="1"/>
    <col min="4944" max="4944" width="6" style="67" customWidth="1"/>
    <col min="4945" max="4945" width="28.28515625" style="67" customWidth="1"/>
    <col min="4946" max="4946" width="10.28515625" style="67" customWidth="1"/>
    <col min="4947" max="4947" width="6" style="67" customWidth="1"/>
    <col min="4948" max="4948" width="28.28515625" style="67" customWidth="1"/>
    <col min="4949" max="4949" width="10.28515625" style="67" customWidth="1"/>
    <col min="4950" max="4950" width="6" style="67" customWidth="1"/>
    <col min="4951" max="4951" width="28.28515625" style="67" customWidth="1"/>
    <col min="4952" max="4952" width="10.28515625" style="67" customWidth="1"/>
    <col min="4953" max="4953" width="6" style="67" customWidth="1"/>
    <col min="4954" max="4954" width="28.28515625" style="67" customWidth="1"/>
    <col min="4955" max="4955" width="10.28515625" style="67" customWidth="1"/>
    <col min="4956" max="4956" width="6" style="67" customWidth="1"/>
    <col min="4957" max="4957" width="28.28515625" style="67" customWidth="1"/>
    <col min="4958" max="4958" width="10.28515625" style="67" customWidth="1"/>
    <col min="4959" max="4959" width="6" style="67" customWidth="1"/>
    <col min="4960" max="4960" width="28.28515625" style="67" customWidth="1"/>
    <col min="4961" max="4961" width="10.28515625" style="67" customWidth="1"/>
    <col min="4962" max="4962" width="6" style="67" customWidth="1"/>
    <col min="4963" max="4963" width="28.28515625" style="67" customWidth="1"/>
    <col min="4964" max="4964" width="10.28515625" style="67" customWidth="1"/>
    <col min="4965" max="4965" width="6" style="67" customWidth="1"/>
    <col min="4966" max="4966" width="28.28515625" style="67" customWidth="1"/>
    <col min="4967" max="4967" width="10.28515625" style="67" customWidth="1"/>
    <col min="4968" max="4968" width="6" style="67" customWidth="1"/>
    <col min="4969" max="4969" width="28.28515625" style="67" customWidth="1"/>
    <col min="4970" max="4970" width="10.28515625" style="67" customWidth="1"/>
    <col min="4971" max="4971" width="6" style="67" customWidth="1"/>
    <col min="4972" max="4972" width="28.28515625" style="67" customWidth="1"/>
    <col min="4973" max="4973" width="10.28515625" style="67" customWidth="1"/>
    <col min="4974" max="4974" width="6" style="67" customWidth="1"/>
    <col min="4975" max="4975" width="28.28515625" style="67" customWidth="1"/>
    <col min="4976" max="4976" width="10.28515625" style="67" customWidth="1"/>
    <col min="4977" max="4977" width="6" style="67" customWidth="1"/>
    <col min="4978" max="4978" width="28.28515625" style="67" customWidth="1"/>
    <col min="4979" max="4979" width="10.28515625" style="67" customWidth="1"/>
    <col min="4980" max="4980" width="6" style="67" customWidth="1"/>
    <col min="4981" max="4981" width="28.28515625" style="67" customWidth="1"/>
    <col min="4982" max="4982" width="10.28515625" style="67" customWidth="1"/>
    <col min="4983" max="4983" width="6" style="67" customWidth="1"/>
    <col min="4984" max="4984" width="28.28515625" style="67" customWidth="1"/>
    <col min="4985" max="4985" width="10.28515625" style="67" customWidth="1"/>
    <col min="4986" max="4986" width="6" style="67" customWidth="1"/>
    <col min="4987" max="4987" width="28.28515625" style="67" customWidth="1"/>
    <col min="4988" max="4988" width="10.28515625" style="67" customWidth="1"/>
    <col min="4989" max="4989" width="6" style="67" customWidth="1"/>
    <col min="4990" max="4990" width="28.28515625" style="67" customWidth="1"/>
    <col min="4991" max="4991" width="10.28515625" style="67" customWidth="1"/>
    <col min="4992" max="4992" width="6" style="67" customWidth="1"/>
    <col min="4993" max="4993" width="28.28515625" style="67" customWidth="1"/>
    <col min="4994" max="4994" width="10.28515625" style="67" customWidth="1"/>
    <col min="4995" max="4995" width="6" style="67" customWidth="1"/>
    <col min="4996" max="4996" width="28.28515625" style="67" customWidth="1"/>
    <col min="4997" max="4997" width="10.28515625" style="67" customWidth="1"/>
    <col min="4998" max="4998" width="6" style="67" customWidth="1"/>
    <col min="4999" max="4999" width="28.28515625" style="67" customWidth="1"/>
    <col min="5000" max="5000" width="10.28515625" style="67" customWidth="1"/>
    <col min="5001" max="5001" width="6" style="67" customWidth="1"/>
    <col min="5002" max="5002" width="28.28515625" style="67" customWidth="1"/>
    <col min="5003" max="5003" width="10.28515625" style="67" customWidth="1"/>
    <col min="5004" max="5004" width="6" style="67" customWidth="1"/>
    <col min="5005" max="5005" width="28.28515625" style="67" customWidth="1"/>
    <col min="5006" max="5006" width="10.28515625" style="67" customWidth="1"/>
    <col min="5007" max="5007" width="6" style="67" customWidth="1"/>
    <col min="5008" max="5008" width="28.28515625" style="67" customWidth="1"/>
    <col min="5009" max="5009" width="10.28515625" style="67" customWidth="1"/>
    <col min="5010" max="5010" width="6" style="67" customWidth="1"/>
    <col min="5011" max="5011" width="28.28515625" style="67" customWidth="1"/>
    <col min="5012" max="5012" width="10.28515625" style="67" customWidth="1"/>
    <col min="5013" max="5013" width="6" style="67" customWidth="1"/>
    <col min="5014" max="5014" width="28.28515625" style="67" customWidth="1"/>
    <col min="5015" max="5015" width="10.28515625" style="67" customWidth="1"/>
    <col min="5016" max="5016" width="6" style="67" customWidth="1"/>
    <col min="5017" max="5017" width="28.28515625" style="67" customWidth="1"/>
    <col min="5018" max="5018" width="10.28515625" style="67" customWidth="1"/>
    <col min="5019" max="5019" width="6" style="67" customWidth="1"/>
    <col min="5020" max="5020" width="28.28515625" style="67" customWidth="1"/>
    <col min="5021" max="5021" width="10.28515625" style="67" customWidth="1"/>
    <col min="5022" max="5022" width="6" style="67" customWidth="1"/>
    <col min="5023" max="5023" width="28.28515625" style="67" customWidth="1"/>
    <col min="5024" max="5024" width="10.28515625" style="67" customWidth="1"/>
    <col min="5025" max="5025" width="6" style="67" customWidth="1"/>
    <col min="5026" max="5026" width="28.28515625" style="67" customWidth="1"/>
    <col min="5027" max="5027" width="10.28515625" style="67" customWidth="1"/>
    <col min="5028" max="5028" width="6" style="67" customWidth="1"/>
    <col min="5029" max="5029" width="28.28515625" style="67" customWidth="1"/>
    <col min="5030" max="5030" width="10.28515625" style="67" customWidth="1"/>
    <col min="5031" max="5031" width="6" style="67" customWidth="1"/>
    <col min="5032" max="5032" width="28.28515625" style="67" customWidth="1"/>
    <col min="5033" max="5033" width="10.28515625" style="67" customWidth="1"/>
    <col min="5034" max="5034" width="6" style="67" customWidth="1"/>
    <col min="5035" max="5035" width="28.28515625" style="67" customWidth="1"/>
    <col min="5036" max="5036" width="10.28515625" style="67" customWidth="1"/>
    <col min="5037" max="5037" width="6" style="67" customWidth="1"/>
    <col min="5038" max="5038" width="28.28515625" style="67" customWidth="1"/>
    <col min="5039" max="5039" width="10.28515625" style="67" customWidth="1"/>
    <col min="5040" max="5040" width="6" style="67" customWidth="1"/>
    <col min="5041" max="5041" width="28.28515625" style="67" customWidth="1"/>
    <col min="5042" max="5042" width="10.28515625" style="67" customWidth="1"/>
    <col min="5043" max="5043" width="6" style="67" customWidth="1"/>
    <col min="5044" max="5044" width="28.28515625" style="67" customWidth="1"/>
    <col min="5045" max="5045" width="10.28515625" style="67" customWidth="1"/>
    <col min="5046" max="5046" width="6" style="67" customWidth="1"/>
    <col min="5047" max="5047" width="28.28515625" style="67" customWidth="1"/>
    <col min="5048" max="5048" width="10.28515625" style="67" customWidth="1"/>
    <col min="5049" max="5049" width="6" style="67" customWidth="1"/>
    <col min="5050" max="5050" width="28.28515625" style="67" customWidth="1"/>
    <col min="5051" max="5051" width="10.28515625" style="67" customWidth="1"/>
    <col min="5052" max="5052" width="6" style="67" customWidth="1"/>
    <col min="5053" max="5053" width="28.28515625" style="67" customWidth="1"/>
    <col min="5054" max="5054" width="10.28515625" style="67" customWidth="1"/>
    <col min="5055" max="5055" width="6" style="67" customWidth="1"/>
    <col min="5056" max="5056" width="28.28515625" style="67" customWidth="1"/>
    <col min="5057" max="5057" width="10.28515625" style="67" customWidth="1"/>
    <col min="5058" max="5058" width="6" style="67" customWidth="1"/>
    <col min="5059" max="5059" width="28.28515625" style="67" customWidth="1"/>
    <col min="5060" max="5060" width="10.28515625" style="67" customWidth="1"/>
    <col min="5061" max="5061" width="6" style="67" customWidth="1"/>
    <col min="5062" max="5062" width="28.28515625" style="67" customWidth="1"/>
    <col min="5063" max="5063" width="10.28515625" style="67" customWidth="1"/>
    <col min="5064" max="5064" width="6" style="67" customWidth="1"/>
    <col min="5065" max="5065" width="28.28515625" style="67" customWidth="1"/>
    <col min="5066" max="5066" width="10.28515625" style="67" customWidth="1"/>
    <col min="5067" max="5067" width="6" style="67" customWidth="1"/>
    <col min="5068" max="5068" width="28.28515625" style="67" customWidth="1"/>
    <col min="5069" max="5069" width="10.28515625" style="67" customWidth="1"/>
    <col min="5070" max="5070" width="6" style="67" customWidth="1"/>
    <col min="5071" max="5071" width="28.28515625" style="67" customWidth="1"/>
    <col min="5072" max="5072" width="10.28515625" style="67" customWidth="1"/>
    <col min="5073" max="5073" width="6" style="67" customWidth="1"/>
    <col min="5074" max="5120" width="9.140625" style="67"/>
    <col min="5121" max="5121" width="31" style="67" customWidth="1"/>
    <col min="5122" max="5122" width="9.140625" style="67"/>
    <col min="5123" max="5123" width="28.28515625" style="67" customWidth="1"/>
    <col min="5124" max="5124" width="10.28515625" style="67" customWidth="1"/>
    <col min="5125" max="5125" width="6" style="67" customWidth="1"/>
    <col min="5126" max="5126" width="28.28515625" style="67" customWidth="1"/>
    <col min="5127" max="5127" width="10.28515625" style="67" customWidth="1"/>
    <col min="5128" max="5128" width="6" style="67" customWidth="1"/>
    <col min="5129" max="5129" width="28.28515625" style="67" customWidth="1"/>
    <col min="5130" max="5130" width="10.28515625" style="67" customWidth="1"/>
    <col min="5131" max="5131" width="6" style="67" customWidth="1"/>
    <col min="5132" max="5132" width="28.28515625" style="67" customWidth="1"/>
    <col min="5133" max="5133" width="10.28515625" style="67" customWidth="1"/>
    <col min="5134" max="5134" width="6" style="67" customWidth="1"/>
    <col min="5135" max="5135" width="28.28515625" style="67" customWidth="1"/>
    <col min="5136" max="5136" width="10.28515625" style="67" customWidth="1"/>
    <col min="5137" max="5137" width="6" style="67" customWidth="1"/>
    <col min="5138" max="5138" width="28.28515625" style="67" customWidth="1"/>
    <col min="5139" max="5139" width="10.28515625" style="67" customWidth="1"/>
    <col min="5140" max="5140" width="6" style="67" customWidth="1"/>
    <col min="5141" max="5141" width="28.28515625" style="67" customWidth="1"/>
    <col min="5142" max="5142" width="10.28515625" style="67" customWidth="1"/>
    <col min="5143" max="5143" width="6" style="67" customWidth="1"/>
    <col min="5144" max="5144" width="28.28515625" style="67" customWidth="1"/>
    <col min="5145" max="5145" width="10.28515625" style="67" customWidth="1"/>
    <col min="5146" max="5146" width="6" style="67" customWidth="1"/>
    <col min="5147" max="5147" width="28.28515625" style="67" customWidth="1"/>
    <col min="5148" max="5148" width="10.28515625" style="67" customWidth="1"/>
    <col min="5149" max="5149" width="6" style="67" customWidth="1"/>
    <col min="5150" max="5150" width="28.28515625" style="67" customWidth="1"/>
    <col min="5151" max="5151" width="10.28515625" style="67" customWidth="1"/>
    <col min="5152" max="5152" width="6" style="67" customWidth="1"/>
    <col min="5153" max="5153" width="28.28515625" style="67" customWidth="1"/>
    <col min="5154" max="5154" width="10.28515625" style="67" customWidth="1"/>
    <col min="5155" max="5155" width="6" style="67" customWidth="1"/>
    <col min="5156" max="5156" width="28.28515625" style="67" customWidth="1"/>
    <col min="5157" max="5157" width="10.28515625" style="67" customWidth="1"/>
    <col min="5158" max="5158" width="6" style="67" customWidth="1"/>
    <col min="5159" max="5159" width="28.28515625" style="67" customWidth="1"/>
    <col min="5160" max="5160" width="10.28515625" style="67" customWidth="1"/>
    <col min="5161" max="5161" width="6" style="67" customWidth="1"/>
    <col min="5162" max="5162" width="28.28515625" style="67" customWidth="1"/>
    <col min="5163" max="5163" width="10.28515625" style="67" customWidth="1"/>
    <col min="5164" max="5164" width="6" style="67" customWidth="1"/>
    <col min="5165" max="5165" width="28.28515625" style="67" customWidth="1"/>
    <col min="5166" max="5166" width="10.28515625" style="67" customWidth="1"/>
    <col min="5167" max="5167" width="6" style="67" customWidth="1"/>
    <col min="5168" max="5168" width="28.28515625" style="67" customWidth="1"/>
    <col min="5169" max="5169" width="10.28515625" style="67" customWidth="1"/>
    <col min="5170" max="5170" width="6" style="67" customWidth="1"/>
    <col min="5171" max="5171" width="28.28515625" style="67" customWidth="1"/>
    <col min="5172" max="5172" width="10.28515625" style="67" customWidth="1"/>
    <col min="5173" max="5173" width="6" style="67" customWidth="1"/>
    <col min="5174" max="5174" width="28.28515625" style="67" customWidth="1"/>
    <col min="5175" max="5175" width="10.28515625" style="67" customWidth="1"/>
    <col min="5176" max="5176" width="6" style="67" customWidth="1"/>
    <col min="5177" max="5177" width="28.28515625" style="67" customWidth="1"/>
    <col min="5178" max="5178" width="10.28515625" style="67" customWidth="1"/>
    <col min="5179" max="5179" width="6" style="67" customWidth="1"/>
    <col min="5180" max="5180" width="28.28515625" style="67" customWidth="1"/>
    <col min="5181" max="5181" width="10.28515625" style="67" customWidth="1"/>
    <col min="5182" max="5182" width="6" style="67" customWidth="1"/>
    <col min="5183" max="5183" width="28.28515625" style="67" customWidth="1"/>
    <col min="5184" max="5184" width="10.28515625" style="67" customWidth="1"/>
    <col min="5185" max="5185" width="6" style="67" customWidth="1"/>
    <col min="5186" max="5186" width="28.28515625" style="67" customWidth="1"/>
    <col min="5187" max="5187" width="10.28515625" style="67" customWidth="1"/>
    <col min="5188" max="5188" width="6" style="67" customWidth="1"/>
    <col min="5189" max="5189" width="28.28515625" style="67" customWidth="1"/>
    <col min="5190" max="5190" width="10.28515625" style="67" customWidth="1"/>
    <col min="5191" max="5191" width="6" style="67" customWidth="1"/>
    <col min="5192" max="5192" width="28.28515625" style="67" customWidth="1"/>
    <col min="5193" max="5193" width="10.28515625" style="67" customWidth="1"/>
    <col min="5194" max="5194" width="6" style="67" customWidth="1"/>
    <col min="5195" max="5195" width="28.28515625" style="67" customWidth="1"/>
    <col min="5196" max="5196" width="10.28515625" style="67" customWidth="1"/>
    <col min="5197" max="5197" width="6" style="67" customWidth="1"/>
    <col min="5198" max="5198" width="28.28515625" style="67" customWidth="1"/>
    <col min="5199" max="5199" width="10.28515625" style="67" customWidth="1"/>
    <col min="5200" max="5200" width="6" style="67" customWidth="1"/>
    <col min="5201" max="5201" width="28.28515625" style="67" customWidth="1"/>
    <col min="5202" max="5202" width="10.28515625" style="67" customWidth="1"/>
    <col min="5203" max="5203" width="6" style="67" customWidth="1"/>
    <col min="5204" max="5204" width="28.28515625" style="67" customWidth="1"/>
    <col min="5205" max="5205" width="10.28515625" style="67" customWidth="1"/>
    <col min="5206" max="5206" width="6" style="67" customWidth="1"/>
    <col min="5207" max="5207" width="28.28515625" style="67" customWidth="1"/>
    <col min="5208" max="5208" width="10.28515625" style="67" customWidth="1"/>
    <col min="5209" max="5209" width="6" style="67" customWidth="1"/>
    <col min="5210" max="5210" width="28.28515625" style="67" customWidth="1"/>
    <col min="5211" max="5211" width="10.28515625" style="67" customWidth="1"/>
    <col min="5212" max="5212" width="6" style="67" customWidth="1"/>
    <col min="5213" max="5213" width="28.28515625" style="67" customWidth="1"/>
    <col min="5214" max="5214" width="10.28515625" style="67" customWidth="1"/>
    <col min="5215" max="5215" width="6" style="67" customWidth="1"/>
    <col min="5216" max="5216" width="28.28515625" style="67" customWidth="1"/>
    <col min="5217" max="5217" width="10.28515625" style="67" customWidth="1"/>
    <col min="5218" max="5218" width="6" style="67" customWidth="1"/>
    <col min="5219" max="5219" width="28.28515625" style="67" customWidth="1"/>
    <col min="5220" max="5220" width="10.28515625" style="67" customWidth="1"/>
    <col min="5221" max="5221" width="6" style="67" customWidth="1"/>
    <col min="5222" max="5222" width="28.28515625" style="67" customWidth="1"/>
    <col min="5223" max="5223" width="10.28515625" style="67" customWidth="1"/>
    <col min="5224" max="5224" width="6" style="67" customWidth="1"/>
    <col min="5225" max="5225" width="28.28515625" style="67" customWidth="1"/>
    <col min="5226" max="5226" width="10.28515625" style="67" customWidth="1"/>
    <col min="5227" max="5227" width="6" style="67" customWidth="1"/>
    <col min="5228" max="5228" width="28.28515625" style="67" customWidth="1"/>
    <col min="5229" max="5229" width="10.28515625" style="67" customWidth="1"/>
    <col min="5230" max="5230" width="6" style="67" customWidth="1"/>
    <col min="5231" max="5231" width="28.28515625" style="67" customWidth="1"/>
    <col min="5232" max="5232" width="10.28515625" style="67" customWidth="1"/>
    <col min="5233" max="5233" width="6" style="67" customWidth="1"/>
    <col min="5234" max="5234" width="28.28515625" style="67" customWidth="1"/>
    <col min="5235" max="5235" width="10.28515625" style="67" customWidth="1"/>
    <col min="5236" max="5236" width="6" style="67" customWidth="1"/>
    <col min="5237" max="5237" width="28.28515625" style="67" customWidth="1"/>
    <col min="5238" max="5238" width="10.28515625" style="67" customWidth="1"/>
    <col min="5239" max="5239" width="6" style="67" customWidth="1"/>
    <col min="5240" max="5240" width="28.28515625" style="67" customWidth="1"/>
    <col min="5241" max="5241" width="10.28515625" style="67" customWidth="1"/>
    <col min="5242" max="5242" width="6" style="67" customWidth="1"/>
    <col min="5243" max="5243" width="28.28515625" style="67" customWidth="1"/>
    <col min="5244" max="5244" width="10.28515625" style="67" customWidth="1"/>
    <col min="5245" max="5245" width="6" style="67" customWidth="1"/>
    <col min="5246" max="5246" width="28.28515625" style="67" customWidth="1"/>
    <col min="5247" max="5247" width="10.28515625" style="67" customWidth="1"/>
    <col min="5248" max="5248" width="6" style="67" customWidth="1"/>
    <col min="5249" max="5249" width="28.28515625" style="67" customWidth="1"/>
    <col min="5250" max="5250" width="10.28515625" style="67" customWidth="1"/>
    <col min="5251" max="5251" width="6" style="67" customWidth="1"/>
    <col min="5252" max="5252" width="28.28515625" style="67" customWidth="1"/>
    <col min="5253" max="5253" width="10.28515625" style="67" customWidth="1"/>
    <col min="5254" max="5254" width="6" style="67" customWidth="1"/>
    <col min="5255" max="5255" width="28.28515625" style="67" customWidth="1"/>
    <col min="5256" max="5256" width="10.28515625" style="67" customWidth="1"/>
    <col min="5257" max="5257" width="6" style="67" customWidth="1"/>
    <col min="5258" max="5258" width="28.28515625" style="67" customWidth="1"/>
    <col min="5259" max="5259" width="10.28515625" style="67" customWidth="1"/>
    <col min="5260" max="5260" width="6" style="67" customWidth="1"/>
    <col min="5261" max="5261" width="28.28515625" style="67" customWidth="1"/>
    <col min="5262" max="5262" width="10.28515625" style="67" customWidth="1"/>
    <col min="5263" max="5263" width="6" style="67" customWidth="1"/>
    <col min="5264" max="5264" width="28.28515625" style="67" customWidth="1"/>
    <col min="5265" max="5265" width="10.28515625" style="67" customWidth="1"/>
    <col min="5266" max="5266" width="6" style="67" customWidth="1"/>
    <col min="5267" max="5267" width="28.28515625" style="67" customWidth="1"/>
    <col min="5268" max="5268" width="10.28515625" style="67" customWidth="1"/>
    <col min="5269" max="5269" width="6" style="67" customWidth="1"/>
    <col min="5270" max="5270" width="28.28515625" style="67" customWidth="1"/>
    <col min="5271" max="5271" width="10.28515625" style="67" customWidth="1"/>
    <col min="5272" max="5272" width="6" style="67" customWidth="1"/>
    <col min="5273" max="5273" width="28.28515625" style="67" customWidth="1"/>
    <col min="5274" max="5274" width="10.28515625" style="67" customWidth="1"/>
    <col min="5275" max="5275" width="6" style="67" customWidth="1"/>
    <col min="5276" max="5276" width="28.28515625" style="67" customWidth="1"/>
    <col min="5277" max="5277" width="10.28515625" style="67" customWidth="1"/>
    <col min="5278" max="5278" width="6" style="67" customWidth="1"/>
    <col min="5279" max="5279" width="28.28515625" style="67" customWidth="1"/>
    <col min="5280" max="5280" width="10.28515625" style="67" customWidth="1"/>
    <col min="5281" max="5281" width="6" style="67" customWidth="1"/>
    <col min="5282" max="5282" width="28.28515625" style="67" customWidth="1"/>
    <col min="5283" max="5283" width="10.28515625" style="67" customWidth="1"/>
    <col min="5284" max="5284" width="6" style="67" customWidth="1"/>
    <col min="5285" max="5285" width="28.28515625" style="67" customWidth="1"/>
    <col min="5286" max="5286" width="10.28515625" style="67" customWidth="1"/>
    <col min="5287" max="5287" width="6" style="67" customWidth="1"/>
    <col min="5288" max="5288" width="28.28515625" style="67" customWidth="1"/>
    <col min="5289" max="5289" width="10.28515625" style="67" customWidth="1"/>
    <col min="5290" max="5290" width="6" style="67" customWidth="1"/>
    <col min="5291" max="5291" width="28.28515625" style="67" customWidth="1"/>
    <col min="5292" max="5292" width="10.28515625" style="67" customWidth="1"/>
    <col min="5293" max="5293" width="6" style="67" customWidth="1"/>
    <col min="5294" max="5294" width="28.28515625" style="67" customWidth="1"/>
    <col min="5295" max="5295" width="10.28515625" style="67" customWidth="1"/>
    <col min="5296" max="5296" width="6" style="67" customWidth="1"/>
    <col min="5297" max="5297" width="28.28515625" style="67" customWidth="1"/>
    <col min="5298" max="5298" width="10.28515625" style="67" customWidth="1"/>
    <col min="5299" max="5299" width="6" style="67" customWidth="1"/>
    <col min="5300" max="5300" width="28.28515625" style="67" customWidth="1"/>
    <col min="5301" max="5301" width="10.28515625" style="67" customWidth="1"/>
    <col min="5302" max="5302" width="6" style="67" customWidth="1"/>
    <col min="5303" max="5303" width="28.28515625" style="67" customWidth="1"/>
    <col min="5304" max="5304" width="10.28515625" style="67" customWidth="1"/>
    <col min="5305" max="5305" width="6" style="67" customWidth="1"/>
    <col min="5306" max="5306" width="28.28515625" style="67" customWidth="1"/>
    <col min="5307" max="5307" width="10.28515625" style="67" customWidth="1"/>
    <col min="5308" max="5308" width="6" style="67" customWidth="1"/>
    <col min="5309" max="5309" width="28.28515625" style="67" customWidth="1"/>
    <col min="5310" max="5310" width="10.28515625" style="67" customWidth="1"/>
    <col min="5311" max="5311" width="6" style="67" customWidth="1"/>
    <col min="5312" max="5312" width="28.28515625" style="67" customWidth="1"/>
    <col min="5313" max="5313" width="10.28515625" style="67" customWidth="1"/>
    <col min="5314" max="5314" width="6" style="67" customWidth="1"/>
    <col min="5315" max="5315" width="28.28515625" style="67" customWidth="1"/>
    <col min="5316" max="5316" width="10.28515625" style="67" customWidth="1"/>
    <col min="5317" max="5317" width="6" style="67" customWidth="1"/>
    <col min="5318" max="5318" width="28.28515625" style="67" customWidth="1"/>
    <col min="5319" max="5319" width="10.28515625" style="67" customWidth="1"/>
    <col min="5320" max="5320" width="6" style="67" customWidth="1"/>
    <col min="5321" max="5321" width="28.28515625" style="67" customWidth="1"/>
    <col min="5322" max="5322" width="10.28515625" style="67" customWidth="1"/>
    <col min="5323" max="5323" width="6" style="67" customWidth="1"/>
    <col min="5324" max="5324" width="28.28515625" style="67" customWidth="1"/>
    <col min="5325" max="5325" width="10.28515625" style="67" customWidth="1"/>
    <col min="5326" max="5326" width="6" style="67" customWidth="1"/>
    <col min="5327" max="5327" width="28.28515625" style="67" customWidth="1"/>
    <col min="5328" max="5328" width="10.28515625" style="67" customWidth="1"/>
    <col min="5329" max="5329" width="6" style="67" customWidth="1"/>
    <col min="5330" max="5376" width="9.140625" style="67"/>
    <col min="5377" max="5377" width="31" style="67" customWidth="1"/>
    <col min="5378" max="5378" width="9.140625" style="67"/>
    <col min="5379" max="5379" width="28.28515625" style="67" customWidth="1"/>
    <col min="5380" max="5380" width="10.28515625" style="67" customWidth="1"/>
    <col min="5381" max="5381" width="6" style="67" customWidth="1"/>
    <col min="5382" max="5382" width="28.28515625" style="67" customWidth="1"/>
    <col min="5383" max="5383" width="10.28515625" style="67" customWidth="1"/>
    <col min="5384" max="5384" width="6" style="67" customWidth="1"/>
    <col min="5385" max="5385" width="28.28515625" style="67" customWidth="1"/>
    <col min="5386" max="5386" width="10.28515625" style="67" customWidth="1"/>
    <col min="5387" max="5387" width="6" style="67" customWidth="1"/>
    <col min="5388" max="5388" width="28.28515625" style="67" customWidth="1"/>
    <col min="5389" max="5389" width="10.28515625" style="67" customWidth="1"/>
    <col min="5390" max="5390" width="6" style="67" customWidth="1"/>
    <col min="5391" max="5391" width="28.28515625" style="67" customWidth="1"/>
    <col min="5392" max="5392" width="10.28515625" style="67" customWidth="1"/>
    <col min="5393" max="5393" width="6" style="67" customWidth="1"/>
    <col min="5394" max="5394" width="28.28515625" style="67" customWidth="1"/>
    <col min="5395" max="5395" width="10.28515625" style="67" customWidth="1"/>
    <col min="5396" max="5396" width="6" style="67" customWidth="1"/>
    <col min="5397" max="5397" width="28.28515625" style="67" customWidth="1"/>
    <col min="5398" max="5398" width="10.28515625" style="67" customWidth="1"/>
    <col min="5399" max="5399" width="6" style="67" customWidth="1"/>
    <col min="5400" max="5400" width="28.28515625" style="67" customWidth="1"/>
    <col min="5401" max="5401" width="10.28515625" style="67" customWidth="1"/>
    <col min="5402" max="5402" width="6" style="67" customWidth="1"/>
    <col min="5403" max="5403" width="28.28515625" style="67" customWidth="1"/>
    <col min="5404" max="5404" width="10.28515625" style="67" customWidth="1"/>
    <col min="5405" max="5405" width="6" style="67" customWidth="1"/>
    <col min="5406" max="5406" width="28.28515625" style="67" customWidth="1"/>
    <col min="5407" max="5407" width="10.28515625" style="67" customWidth="1"/>
    <col min="5408" max="5408" width="6" style="67" customWidth="1"/>
    <col min="5409" max="5409" width="28.28515625" style="67" customWidth="1"/>
    <col min="5410" max="5410" width="10.28515625" style="67" customWidth="1"/>
    <col min="5411" max="5411" width="6" style="67" customWidth="1"/>
    <col min="5412" max="5412" width="28.28515625" style="67" customWidth="1"/>
    <col min="5413" max="5413" width="10.28515625" style="67" customWidth="1"/>
    <col min="5414" max="5414" width="6" style="67" customWidth="1"/>
    <col min="5415" max="5415" width="28.28515625" style="67" customWidth="1"/>
    <col min="5416" max="5416" width="10.28515625" style="67" customWidth="1"/>
    <col min="5417" max="5417" width="6" style="67" customWidth="1"/>
    <col min="5418" max="5418" width="28.28515625" style="67" customWidth="1"/>
    <col min="5419" max="5419" width="10.28515625" style="67" customWidth="1"/>
    <col min="5420" max="5420" width="6" style="67" customWidth="1"/>
    <col min="5421" max="5421" width="28.28515625" style="67" customWidth="1"/>
    <col min="5422" max="5422" width="10.28515625" style="67" customWidth="1"/>
    <col min="5423" max="5423" width="6" style="67" customWidth="1"/>
    <col min="5424" max="5424" width="28.28515625" style="67" customWidth="1"/>
    <col min="5425" max="5425" width="10.28515625" style="67" customWidth="1"/>
    <col min="5426" max="5426" width="6" style="67" customWidth="1"/>
    <col min="5427" max="5427" width="28.28515625" style="67" customWidth="1"/>
    <col min="5428" max="5428" width="10.28515625" style="67" customWidth="1"/>
    <col min="5429" max="5429" width="6" style="67" customWidth="1"/>
    <col min="5430" max="5430" width="28.28515625" style="67" customWidth="1"/>
    <col min="5431" max="5431" width="10.28515625" style="67" customWidth="1"/>
    <col min="5432" max="5432" width="6" style="67" customWidth="1"/>
    <col min="5433" max="5433" width="28.28515625" style="67" customWidth="1"/>
    <col min="5434" max="5434" width="10.28515625" style="67" customWidth="1"/>
    <col min="5435" max="5435" width="6" style="67" customWidth="1"/>
    <col min="5436" max="5436" width="28.28515625" style="67" customWidth="1"/>
    <col min="5437" max="5437" width="10.28515625" style="67" customWidth="1"/>
    <col min="5438" max="5438" width="6" style="67" customWidth="1"/>
    <col min="5439" max="5439" width="28.28515625" style="67" customWidth="1"/>
    <col min="5440" max="5440" width="10.28515625" style="67" customWidth="1"/>
    <col min="5441" max="5441" width="6" style="67" customWidth="1"/>
    <col min="5442" max="5442" width="28.28515625" style="67" customWidth="1"/>
    <col min="5443" max="5443" width="10.28515625" style="67" customWidth="1"/>
    <col min="5444" max="5444" width="6" style="67" customWidth="1"/>
    <col min="5445" max="5445" width="28.28515625" style="67" customWidth="1"/>
    <col min="5446" max="5446" width="10.28515625" style="67" customWidth="1"/>
    <col min="5447" max="5447" width="6" style="67" customWidth="1"/>
    <col min="5448" max="5448" width="28.28515625" style="67" customWidth="1"/>
    <col min="5449" max="5449" width="10.28515625" style="67" customWidth="1"/>
    <col min="5450" max="5450" width="6" style="67" customWidth="1"/>
    <col min="5451" max="5451" width="28.28515625" style="67" customWidth="1"/>
    <col min="5452" max="5452" width="10.28515625" style="67" customWidth="1"/>
    <col min="5453" max="5453" width="6" style="67" customWidth="1"/>
    <col min="5454" max="5454" width="28.28515625" style="67" customWidth="1"/>
    <col min="5455" max="5455" width="10.28515625" style="67" customWidth="1"/>
    <col min="5456" max="5456" width="6" style="67" customWidth="1"/>
    <col min="5457" max="5457" width="28.28515625" style="67" customWidth="1"/>
    <col min="5458" max="5458" width="10.28515625" style="67" customWidth="1"/>
    <col min="5459" max="5459" width="6" style="67" customWidth="1"/>
    <col min="5460" max="5460" width="28.28515625" style="67" customWidth="1"/>
    <col min="5461" max="5461" width="10.28515625" style="67" customWidth="1"/>
    <col min="5462" max="5462" width="6" style="67" customWidth="1"/>
    <col min="5463" max="5463" width="28.28515625" style="67" customWidth="1"/>
    <col min="5464" max="5464" width="10.28515625" style="67" customWidth="1"/>
    <col min="5465" max="5465" width="6" style="67" customWidth="1"/>
    <col min="5466" max="5466" width="28.28515625" style="67" customWidth="1"/>
    <col min="5467" max="5467" width="10.28515625" style="67" customWidth="1"/>
    <col min="5468" max="5468" width="6" style="67" customWidth="1"/>
    <col min="5469" max="5469" width="28.28515625" style="67" customWidth="1"/>
    <col min="5470" max="5470" width="10.28515625" style="67" customWidth="1"/>
    <col min="5471" max="5471" width="6" style="67" customWidth="1"/>
    <col min="5472" max="5472" width="28.28515625" style="67" customWidth="1"/>
    <col min="5473" max="5473" width="10.28515625" style="67" customWidth="1"/>
    <col min="5474" max="5474" width="6" style="67" customWidth="1"/>
    <col min="5475" max="5475" width="28.28515625" style="67" customWidth="1"/>
    <col min="5476" max="5476" width="10.28515625" style="67" customWidth="1"/>
    <col min="5477" max="5477" width="6" style="67" customWidth="1"/>
    <col min="5478" max="5478" width="28.28515625" style="67" customWidth="1"/>
    <col min="5479" max="5479" width="10.28515625" style="67" customWidth="1"/>
    <col min="5480" max="5480" width="6" style="67" customWidth="1"/>
    <col min="5481" max="5481" width="28.28515625" style="67" customWidth="1"/>
    <col min="5482" max="5482" width="10.28515625" style="67" customWidth="1"/>
    <col min="5483" max="5483" width="6" style="67" customWidth="1"/>
    <col min="5484" max="5484" width="28.28515625" style="67" customWidth="1"/>
    <col min="5485" max="5485" width="10.28515625" style="67" customWidth="1"/>
    <col min="5486" max="5486" width="6" style="67" customWidth="1"/>
    <col min="5487" max="5487" width="28.28515625" style="67" customWidth="1"/>
    <col min="5488" max="5488" width="10.28515625" style="67" customWidth="1"/>
    <col min="5489" max="5489" width="6" style="67" customWidth="1"/>
    <col min="5490" max="5490" width="28.28515625" style="67" customWidth="1"/>
    <col min="5491" max="5491" width="10.28515625" style="67" customWidth="1"/>
    <col min="5492" max="5492" width="6" style="67" customWidth="1"/>
    <col min="5493" max="5493" width="28.28515625" style="67" customWidth="1"/>
    <col min="5494" max="5494" width="10.28515625" style="67" customWidth="1"/>
    <col min="5495" max="5495" width="6" style="67" customWidth="1"/>
    <col min="5496" max="5496" width="28.28515625" style="67" customWidth="1"/>
    <col min="5497" max="5497" width="10.28515625" style="67" customWidth="1"/>
    <col min="5498" max="5498" width="6" style="67" customWidth="1"/>
    <col min="5499" max="5499" width="28.28515625" style="67" customWidth="1"/>
    <col min="5500" max="5500" width="10.28515625" style="67" customWidth="1"/>
    <col min="5501" max="5501" width="6" style="67" customWidth="1"/>
    <col min="5502" max="5502" width="28.28515625" style="67" customWidth="1"/>
    <col min="5503" max="5503" width="10.28515625" style="67" customWidth="1"/>
    <col min="5504" max="5504" width="6" style="67" customWidth="1"/>
    <col min="5505" max="5505" width="28.28515625" style="67" customWidth="1"/>
    <col min="5506" max="5506" width="10.28515625" style="67" customWidth="1"/>
    <col min="5507" max="5507" width="6" style="67" customWidth="1"/>
    <col min="5508" max="5508" width="28.28515625" style="67" customWidth="1"/>
    <col min="5509" max="5509" width="10.28515625" style="67" customWidth="1"/>
    <col min="5510" max="5510" width="6" style="67" customWidth="1"/>
    <col min="5511" max="5511" width="28.28515625" style="67" customWidth="1"/>
    <col min="5512" max="5512" width="10.28515625" style="67" customWidth="1"/>
    <col min="5513" max="5513" width="6" style="67" customWidth="1"/>
    <col min="5514" max="5514" width="28.28515625" style="67" customWidth="1"/>
    <col min="5515" max="5515" width="10.28515625" style="67" customWidth="1"/>
    <col min="5516" max="5516" width="6" style="67" customWidth="1"/>
    <col min="5517" max="5517" width="28.28515625" style="67" customWidth="1"/>
    <col min="5518" max="5518" width="10.28515625" style="67" customWidth="1"/>
    <col min="5519" max="5519" width="6" style="67" customWidth="1"/>
    <col min="5520" max="5520" width="28.28515625" style="67" customWidth="1"/>
    <col min="5521" max="5521" width="10.28515625" style="67" customWidth="1"/>
    <col min="5522" max="5522" width="6" style="67" customWidth="1"/>
    <col min="5523" max="5523" width="28.28515625" style="67" customWidth="1"/>
    <col min="5524" max="5524" width="10.28515625" style="67" customWidth="1"/>
    <col min="5525" max="5525" width="6" style="67" customWidth="1"/>
    <col min="5526" max="5526" width="28.28515625" style="67" customWidth="1"/>
    <col min="5527" max="5527" width="10.28515625" style="67" customWidth="1"/>
    <col min="5528" max="5528" width="6" style="67" customWidth="1"/>
    <col min="5529" max="5529" width="28.28515625" style="67" customWidth="1"/>
    <col min="5530" max="5530" width="10.28515625" style="67" customWidth="1"/>
    <col min="5531" max="5531" width="6" style="67" customWidth="1"/>
    <col min="5532" max="5532" width="28.28515625" style="67" customWidth="1"/>
    <col min="5533" max="5533" width="10.28515625" style="67" customWidth="1"/>
    <col min="5534" max="5534" width="6" style="67" customWidth="1"/>
    <col min="5535" max="5535" width="28.28515625" style="67" customWidth="1"/>
    <col min="5536" max="5536" width="10.28515625" style="67" customWidth="1"/>
    <col min="5537" max="5537" width="6" style="67" customWidth="1"/>
    <col min="5538" max="5538" width="28.28515625" style="67" customWidth="1"/>
    <col min="5539" max="5539" width="10.28515625" style="67" customWidth="1"/>
    <col min="5540" max="5540" width="6" style="67" customWidth="1"/>
    <col min="5541" max="5541" width="28.28515625" style="67" customWidth="1"/>
    <col min="5542" max="5542" width="10.28515625" style="67" customWidth="1"/>
    <col min="5543" max="5543" width="6" style="67" customWidth="1"/>
    <col min="5544" max="5544" width="28.28515625" style="67" customWidth="1"/>
    <col min="5545" max="5545" width="10.28515625" style="67" customWidth="1"/>
    <col min="5546" max="5546" width="6" style="67" customWidth="1"/>
    <col min="5547" max="5547" width="28.28515625" style="67" customWidth="1"/>
    <col min="5548" max="5548" width="10.28515625" style="67" customWidth="1"/>
    <col min="5549" max="5549" width="6" style="67" customWidth="1"/>
    <col min="5550" max="5550" width="28.28515625" style="67" customWidth="1"/>
    <col min="5551" max="5551" width="10.28515625" style="67" customWidth="1"/>
    <col min="5552" max="5552" width="6" style="67" customWidth="1"/>
    <col min="5553" max="5553" width="28.28515625" style="67" customWidth="1"/>
    <col min="5554" max="5554" width="10.28515625" style="67" customWidth="1"/>
    <col min="5555" max="5555" width="6" style="67" customWidth="1"/>
    <col min="5556" max="5556" width="28.28515625" style="67" customWidth="1"/>
    <col min="5557" max="5557" width="10.28515625" style="67" customWidth="1"/>
    <col min="5558" max="5558" width="6" style="67" customWidth="1"/>
    <col min="5559" max="5559" width="28.28515625" style="67" customWidth="1"/>
    <col min="5560" max="5560" width="10.28515625" style="67" customWidth="1"/>
    <col min="5561" max="5561" width="6" style="67" customWidth="1"/>
    <col min="5562" max="5562" width="28.28515625" style="67" customWidth="1"/>
    <col min="5563" max="5563" width="10.28515625" style="67" customWidth="1"/>
    <col min="5564" max="5564" width="6" style="67" customWidth="1"/>
    <col min="5565" max="5565" width="28.28515625" style="67" customWidth="1"/>
    <col min="5566" max="5566" width="10.28515625" style="67" customWidth="1"/>
    <col min="5567" max="5567" width="6" style="67" customWidth="1"/>
    <col min="5568" max="5568" width="28.28515625" style="67" customWidth="1"/>
    <col min="5569" max="5569" width="10.28515625" style="67" customWidth="1"/>
    <col min="5570" max="5570" width="6" style="67" customWidth="1"/>
    <col min="5571" max="5571" width="28.28515625" style="67" customWidth="1"/>
    <col min="5572" max="5572" width="10.28515625" style="67" customWidth="1"/>
    <col min="5573" max="5573" width="6" style="67" customWidth="1"/>
    <col min="5574" max="5574" width="28.28515625" style="67" customWidth="1"/>
    <col min="5575" max="5575" width="10.28515625" style="67" customWidth="1"/>
    <col min="5576" max="5576" width="6" style="67" customWidth="1"/>
    <col min="5577" max="5577" width="28.28515625" style="67" customWidth="1"/>
    <col min="5578" max="5578" width="10.28515625" style="67" customWidth="1"/>
    <col min="5579" max="5579" width="6" style="67" customWidth="1"/>
    <col min="5580" max="5580" width="28.28515625" style="67" customWidth="1"/>
    <col min="5581" max="5581" width="10.28515625" style="67" customWidth="1"/>
    <col min="5582" max="5582" width="6" style="67" customWidth="1"/>
    <col min="5583" max="5583" width="28.28515625" style="67" customWidth="1"/>
    <col min="5584" max="5584" width="10.28515625" style="67" customWidth="1"/>
    <col min="5585" max="5585" width="6" style="67" customWidth="1"/>
    <col min="5586" max="5632" width="9.140625" style="67"/>
    <col min="5633" max="5633" width="31" style="67" customWidth="1"/>
    <col min="5634" max="5634" width="9.140625" style="67"/>
    <col min="5635" max="5635" width="28.28515625" style="67" customWidth="1"/>
    <col min="5636" max="5636" width="10.28515625" style="67" customWidth="1"/>
    <col min="5637" max="5637" width="6" style="67" customWidth="1"/>
    <col min="5638" max="5638" width="28.28515625" style="67" customWidth="1"/>
    <col min="5639" max="5639" width="10.28515625" style="67" customWidth="1"/>
    <col min="5640" max="5640" width="6" style="67" customWidth="1"/>
    <col min="5641" max="5641" width="28.28515625" style="67" customWidth="1"/>
    <col min="5642" max="5642" width="10.28515625" style="67" customWidth="1"/>
    <col min="5643" max="5643" width="6" style="67" customWidth="1"/>
    <col min="5644" max="5644" width="28.28515625" style="67" customWidth="1"/>
    <col min="5645" max="5645" width="10.28515625" style="67" customWidth="1"/>
    <col min="5646" max="5646" width="6" style="67" customWidth="1"/>
    <col min="5647" max="5647" width="28.28515625" style="67" customWidth="1"/>
    <col min="5648" max="5648" width="10.28515625" style="67" customWidth="1"/>
    <col min="5649" max="5649" width="6" style="67" customWidth="1"/>
    <col min="5650" max="5650" width="28.28515625" style="67" customWidth="1"/>
    <col min="5651" max="5651" width="10.28515625" style="67" customWidth="1"/>
    <col min="5652" max="5652" width="6" style="67" customWidth="1"/>
    <col min="5653" max="5653" width="28.28515625" style="67" customWidth="1"/>
    <col min="5654" max="5654" width="10.28515625" style="67" customWidth="1"/>
    <col min="5655" max="5655" width="6" style="67" customWidth="1"/>
    <col min="5656" max="5656" width="28.28515625" style="67" customWidth="1"/>
    <col min="5657" max="5657" width="10.28515625" style="67" customWidth="1"/>
    <col min="5658" max="5658" width="6" style="67" customWidth="1"/>
    <col min="5659" max="5659" width="28.28515625" style="67" customWidth="1"/>
    <col min="5660" max="5660" width="10.28515625" style="67" customWidth="1"/>
    <col min="5661" max="5661" width="6" style="67" customWidth="1"/>
    <col min="5662" max="5662" width="28.28515625" style="67" customWidth="1"/>
    <col min="5663" max="5663" width="10.28515625" style="67" customWidth="1"/>
    <col min="5664" max="5664" width="6" style="67" customWidth="1"/>
    <col min="5665" max="5665" width="28.28515625" style="67" customWidth="1"/>
    <col min="5666" max="5666" width="10.28515625" style="67" customWidth="1"/>
    <col min="5667" max="5667" width="6" style="67" customWidth="1"/>
    <col min="5668" max="5668" width="28.28515625" style="67" customWidth="1"/>
    <col min="5669" max="5669" width="10.28515625" style="67" customWidth="1"/>
    <col min="5670" max="5670" width="6" style="67" customWidth="1"/>
    <col min="5671" max="5671" width="28.28515625" style="67" customWidth="1"/>
    <col min="5672" max="5672" width="10.28515625" style="67" customWidth="1"/>
    <col min="5673" max="5673" width="6" style="67" customWidth="1"/>
    <col min="5674" max="5674" width="28.28515625" style="67" customWidth="1"/>
    <col min="5675" max="5675" width="10.28515625" style="67" customWidth="1"/>
    <col min="5676" max="5676" width="6" style="67" customWidth="1"/>
    <col min="5677" max="5677" width="28.28515625" style="67" customWidth="1"/>
    <col min="5678" max="5678" width="10.28515625" style="67" customWidth="1"/>
    <col min="5679" max="5679" width="6" style="67" customWidth="1"/>
    <col min="5680" max="5680" width="28.28515625" style="67" customWidth="1"/>
    <col min="5681" max="5681" width="10.28515625" style="67" customWidth="1"/>
    <col min="5682" max="5682" width="6" style="67" customWidth="1"/>
    <col min="5683" max="5683" width="28.28515625" style="67" customWidth="1"/>
    <col min="5684" max="5684" width="10.28515625" style="67" customWidth="1"/>
    <col min="5685" max="5685" width="6" style="67" customWidth="1"/>
    <col min="5686" max="5686" width="28.28515625" style="67" customWidth="1"/>
    <col min="5687" max="5687" width="10.28515625" style="67" customWidth="1"/>
    <col min="5688" max="5688" width="6" style="67" customWidth="1"/>
    <col min="5689" max="5689" width="28.28515625" style="67" customWidth="1"/>
    <col min="5690" max="5690" width="10.28515625" style="67" customWidth="1"/>
    <col min="5691" max="5691" width="6" style="67" customWidth="1"/>
    <col min="5692" max="5692" width="28.28515625" style="67" customWidth="1"/>
    <col min="5693" max="5693" width="10.28515625" style="67" customWidth="1"/>
    <col min="5694" max="5694" width="6" style="67" customWidth="1"/>
    <col min="5695" max="5695" width="28.28515625" style="67" customWidth="1"/>
    <col min="5696" max="5696" width="10.28515625" style="67" customWidth="1"/>
    <col min="5697" max="5697" width="6" style="67" customWidth="1"/>
    <col min="5698" max="5698" width="28.28515625" style="67" customWidth="1"/>
    <col min="5699" max="5699" width="10.28515625" style="67" customWidth="1"/>
    <col min="5700" max="5700" width="6" style="67" customWidth="1"/>
    <col min="5701" max="5701" width="28.28515625" style="67" customWidth="1"/>
    <col min="5702" max="5702" width="10.28515625" style="67" customWidth="1"/>
    <col min="5703" max="5703" width="6" style="67" customWidth="1"/>
    <col min="5704" max="5704" width="28.28515625" style="67" customWidth="1"/>
    <col min="5705" max="5705" width="10.28515625" style="67" customWidth="1"/>
    <col min="5706" max="5706" width="6" style="67" customWidth="1"/>
    <col min="5707" max="5707" width="28.28515625" style="67" customWidth="1"/>
    <col min="5708" max="5708" width="10.28515625" style="67" customWidth="1"/>
    <col min="5709" max="5709" width="6" style="67" customWidth="1"/>
    <col min="5710" max="5710" width="28.28515625" style="67" customWidth="1"/>
    <col min="5711" max="5711" width="10.28515625" style="67" customWidth="1"/>
    <col min="5712" max="5712" width="6" style="67" customWidth="1"/>
    <col min="5713" max="5713" width="28.28515625" style="67" customWidth="1"/>
    <col min="5714" max="5714" width="10.28515625" style="67" customWidth="1"/>
    <col min="5715" max="5715" width="6" style="67" customWidth="1"/>
    <col min="5716" max="5716" width="28.28515625" style="67" customWidth="1"/>
    <col min="5717" max="5717" width="10.28515625" style="67" customWidth="1"/>
    <col min="5718" max="5718" width="6" style="67" customWidth="1"/>
    <col min="5719" max="5719" width="28.28515625" style="67" customWidth="1"/>
    <col min="5720" max="5720" width="10.28515625" style="67" customWidth="1"/>
    <col min="5721" max="5721" width="6" style="67" customWidth="1"/>
    <col min="5722" max="5722" width="28.28515625" style="67" customWidth="1"/>
    <col min="5723" max="5723" width="10.28515625" style="67" customWidth="1"/>
    <col min="5724" max="5724" width="6" style="67" customWidth="1"/>
    <col min="5725" max="5725" width="28.28515625" style="67" customWidth="1"/>
    <col min="5726" max="5726" width="10.28515625" style="67" customWidth="1"/>
    <col min="5727" max="5727" width="6" style="67" customWidth="1"/>
    <col min="5728" max="5728" width="28.28515625" style="67" customWidth="1"/>
    <col min="5729" max="5729" width="10.28515625" style="67" customWidth="1"/>
    <col min="5730" max="5730" width="6" style="67" customWidth="1"/>
    <col min="5731" max="5731" width="28.28515625" style="67" customWidth="1"/>
    <col min="5732" max="5732" width="10.28515625" style="67" customWidth="1"/>
    <col min="5733" max="5733" width="6" style="67" customWidth="1"/>
    <col min="5734" max="5734" width="28.28515625" style="67" customWidth="1"/>
    <col min="5735" max="5735" width="10.28515625" style="67" customWidth="1"/>
    <col min="5736" max="5736" width="6" style="67" customWidth="1"/>
    <col min="5737" max="5737" width="28.28515625" style="67" customWidth="1"/>
    <col min="5738" max="5738" width="10.28515625" style="67" customWidth="1"/>
    <col min="5739" max="5739" width="6" style="67" customWidth="1"/>
    <col min="5740" max="5740" width="28.28515625" style="67" customWidth="1"/>
    <col min="5741" max="5741" width="10.28515625" style="67" customWidth="1"/>
    <col min="5742" max="5742" width="6" style="67" customWidth="1"/>
    <col min="5743" max="5743" width="28.28515625" style="67" customWidth="1"/>
    <col min="5744" max="5744" width="10.28515625" style="67" customWidth="1"/>
    <col min="5745" max="5745" width="6" style="67" customWidth="1"/>
    <col min="5746" max="5746" width="28.28515625" style="67" customWidth="1"/>
    <col min="5747" max="5747" width="10.28515625" style="67" customWidth="1"/>
    <col min="5748" max="5748" width="6" style="67" customWidth="1"/>
    <col min="5749" max="5749" width="28.28515625" style="67" customWidth="1"/>
    <col min="5750" max="5750" width="10.28515625" style="67" customWidth="1"/>
    <col min="5751" max="5751" width="6" style="67" customWidth="1"/>
    <col min="5752" max="5752" width="28.28515625" style="67" customWidth="1"/>
    <col min="5753" max="5753" width="10.28515625" style="67" customWidth="1"/>
    <col min="5754" max="5754" width="6" style="67" customWidth="1"/>
    <col min="5755" max="5755" width="28.28515625" style="67" customWidth="1"/>
    <col min="5756" max="5756" width="10.28515625" style="67" customWidth="1"/>
    <col min="5757" max="5757" width="6" style="67" customWidth="1"/>
    <col min="5758" max="5758" width="28.28515625" style="67" customWidth="1"/>
    <col min="5759" max="5759" width="10.28515625" style="67" customWidth="1"/>
    <col min="5760" max="5760" width="6" style="67" customWidth="1"/>
    <col min="5761" max="5761" width="28.28515625" style="67" customWidth="1"/>
    <col min="5762" max="5762" width="10.28515625" style="67" customWidth="1"/>
    <col min="5763" max="5763" width="6" style="67" customWidth="1"/>
    <col min="5764" max="5764" width="28.28515625" style="67" customWidth="1"/>
    <col min="5765" max="5765" width="10.28515625" style="67" customWidth="1"/>
    <col min="5766" max="5766" width="6" style="67" customWidth="1"/>
    <col min="5767" max="5767" width="28.28515625" style="67" customWidth="1"/>
    <col min="5768" max="5768" width="10.28515625" style="67" customWidth="1"/>
    <col min="5769" max="5769" width="6" style="67" customWidth="1"/>
    <col min="5770" max="5770" width="28.28515625" style="67" customWidth="1"/>
    <col min="5771" max="5771" width="10.28515625" style="67" customWidth="1"/>
    <col min="5772" max="5772" width="6" style="67" customWidth="1"/>
    <col min="5773" max="5773" width="28.28515625" style="67" customWidth="1"/>
    <col min="5774" max="5774" width="10.28515625" style="67" customWidth="1"/>
    <col min="5775" max="5775" width="6" style="67" customWidth="1"/>
    <col min="5776" max="5776" width="28.28515625" style="67" customWidth="1"/>
    <col min="5777" max="5777" width="10.28515625" style="67" customWidth="1"/>
    <col min="5778" max="5778" width="6" style="67" customWidth="1"/>
    <col min="5779" max="5779" width="28.28515625" style="67" customWidth="1"/>
    <col min="5780" max="5780" width="10.28515625" style="67" customWidth="1"/>
    <col min="5781" max="5781" width="6" style="67" customWidth="1"/>
    <col min="5782" max="5782" width="28.28515625" style="67" customWidth="1"/>
    <col min="5783" max="5783" width="10.28515625" style="67" customWidth="1"/>
    <col min="5784" max="5784" width="6" style="67" customWidth="1"/>
    <col min="5785" max="5785" width="28.28515625" style="67" customWidth="1"/>
    <col min="5786" max="5786" width="10.28515625" style="67" customWidth="1"/>
    <col min="5787" max="5787" width="6" style="67" customWidth="1"/>
    <col min="5788" max="5788" width="28.28515625" style="67" customWidth="1"/>
    <col min="5789" max="5789" width="10.28515625" style="67" customWidth="1"/>
    <col min="5790" max="5790" width="6" style="67" customWidth="1"/>
    <col min="5791" max="5791" width="28.28515625" style="67" customWidth="1"/>
    <col min="5792" max="5792" width="10.28515625" style="67" customWidth="1"/>
    <col min="5793" max="5793" width="6" style="67" customWidth="1"/>
    <col min="5794" max="5794" width="28.28515625" style="67" customWidth="1"/>
    <col min="5795" max="5795" width="10.28515625" style="67" customWidth="1"/>
    <col min="5796" max="5796" width="6" style="67" customWidth="1"/>
    <col min="5797" max="5797" width="28.28515625" style="67" customWidth="1"/>
    <col min="5798" max="5798" width="10.28515625" style="67" customWidth="1"/>
    <col min="5799" max="5799" width="6" style="67" customWidth="1"/>
    <col min="5800" max="5800" width="28.28515625" style="67" customWidth="1"/>
    <col min="5801" max="5801" width="10.28515625" style="67" customWidth="1"/>
    <col min="5802" max="5802" width="6" style="67" customWidth="1"/>
    <col min="5803" max="5803" width="28.28515625" style="67" customWidth="1"/>
    <col min="5804" max="5804" width="10.28515625" style="67" customWidth="1"/>
    <col min="5805" max="5805" width="6" style="67" customWidth="1"/>
    <col min="5806" max="5806" width="28.28515625" style="67" customWidth="1"/>
    <col min="5807" max="5807" width="10.28515625" style="67" customWidth="1"/>
    <col min="5808" max="5808" width="6" style="67" customWidth="1"/>
    <col min="5809" max="5809" width="28.28515625" style="67" customWidth="1"/>
    <col min="5810" max="5810" width="10.28515625" style="67" customWidth="1"/>
    <col min="5811" max="5811" width="6" style="67" customWidth="1"/>
    <col min="5812" max="5812" width="28.28515625" style="67" customWidth="1"/>
    <col min="5813" max="5813" width="10.28515625" style="67" customWidth="1"/>
    <col min="5814" max="5814" width="6" style="67" customWidth="1"/>
    <col min="5815" max="5815" width="28.28515625" style="67" customWidth="1"/>
    <col min="5816" max="5816" width="10.28515625" style="67" customWidth="1"/>
    <col min="5817" max="5817" width="6" style="67" customWidth="1"/>
    <col min="5818" max="5818" width="28.28515625" style="67" customWidth="1"/>
    <col min="5819" max="5819" width="10.28515625" style="67" customWidth="1"/>
    <col min="5820" max="5820" width="6" style="67" customWidth="1"/>
    <col min="5821" max="5821" width="28.28515625" style="67" customWidth="1"/>
    <col min="5822" max="5822" width="10.28515625" style="67" customWidth="1"/>
    <col min="5823" max="5823" width="6" style="67" customWidth="1"/>
    <col min="5824" max="5824" width="28.28515625" style="67" customWidth="1"/>
    <col min="5825" max="5825" width="10.28515625" style="67" customWidth="1"/>
    <col min="5826" max="5826" width="6" style="67" customWidth="1"/>
    <col min="5827" max="5827" width="28.28515625" style="67" customWidth="1"/>
    <col min="5828" max="5828" width="10.28515625" style="67" customWidth="1"/>
    <col min="5829" max="5829" width="6" style="67" customWidth="1"/>
    <col min="5830" max="5830" width="28.28515625" style="67" customWidth="1"/>
    <col min="5831" max="5831" width="10.28515625" style="67" customWidth="1"/>
    <col min="5832" max="5832" width="6" style="67" customWidth="1"/>
    <col min="5833" max="5833" width="28.28515625" style="67" customWidth="1"/>
    <col min="5834" max="5834" width="10.28515625" style="67" customWidth="1"/>
    <col min="5835" max="5835" width="6" style="67" customWidth="1"/>
    <col min="5836" max="5836" width="28.28515625" style="67" customWidth="1"/>
    <col min="5837" max="5837" width="10.28515625" style="67" customWidth="1"/>
    <col min="5838" max="5838" width="6" style="67" customWidth="1"/>
    <col min="5839" max="5839" width="28.28515625" style="67" customWidth="1"/>
    <col min="5840" max="5840" width="10.28515625" style="67" customWidth="1"/>
    <col min="5841" max="5841" width="6" style="67" customWidth="1"/>
    <col min="5842" max="5888" width="9.140625" style="67"/>
    <col min="5889" max="5889" width="31" style="67" customWidth="1"/>
    <col min="5890" max="5890" width="9.140625" style="67"/>
    <col min="5891" max="5891" width="28.28515625" style="67" customWidth="1"/>
    <col min="5892" max="5892" width="10.28515625" style="67" customWidth="1"/>
    <col min="5893" max="5893" width="6" style="67" customWidth="1"/>
    <col min="5894" max="5894" width="28.28515625" style="67" customWidth="1"/>
    <col min="5895" max="5895" width="10.28515625" style="67" customWidth="1"/>
    <col min="5896" max="5896" width="6" style="67" customWidth="1"/>
    <col min="5897" max="5897" width="28.28515625" style="67" customWidth="1"/>
    <col min="5898" max="5898" width="10.28515625" style="67" customWidth="1"/>
    <col min="5899" max="5899" width="6" style="67" customWidth="1"/>
    <col min="5900" max="5900" width="28.28515625" style="67" customWidth="1"/>
    <col min="5901" max="5901" width="10.28515625" style="67" customWidth="1"/>
    <col min="5902" max="5902" width="6" style="67" customWidth="1"/>
    <col min="5903" max="5903" width="28.28515625" style="67" customWidth="1"/>
    <col min="5904" max="5904" width="10.28515625" style="67" customWidth="1"/>
    <col min="5905" max="5905" width="6" style="67" customWidth="1"/>
    <col min="5906" max="5906" width="28.28515625" style="67" customWidth="1"/>
    <col min="5907" max="5907" width="10.28515625" style="67" customWidth="1"/>
    <col min="5908" max="5908" width="6" style="67" customWidth="1"/>
    <col min="5909" max="5909" width="28.28515625" style="67" customWidth="1"/>
    <col min="5910" max="5910" width="10.28515625" style="67" customWidth="1"/>
    <col min="5911" max="5911" width="6" style="67" customWidth="1"/>
    <col min="5912" max="5912" width="28.28515625" style="67" customWidth="1"/>
    <col min="5913" max="5913" width="10.28515625" style="67" customWidth="1"/>
    <col min="5914" max="5914" width="6" style="67" customWidth="1"/>
    <col min="5915" max="5915" width="28.28515625" style="67" customWidth="1"/>
    <col min="5916" max="5916" width="10.28515625" style="67" customWidth="1"/>
    <col min="5917" max="5917" width="6" style="67" customWidth="1"/>
    <col min="5918" max="5918" width="28.28515625" style="67" customWidth="1"/>
    <col min="5919" max="5919" width="10.28515625" style="67" customWidth="1"/>
    <col min="5920" max="5920" width="6" style="67" customWidth="1"/>
    <col min="5921" max="5921" width="28.28515625" style="67" customWidth="1"/>
    <col min="5922" max="5922" width="10.28515625" style="67" customWidth="1"/>
    <col min="5923" max="5923" width="6" style="67" customWidth="1"/>
    <col min="5924" max="5924" width="28.28515625" style="67" customWidth="1"/>
    <col min="5925" max="5925" width="10.28515625" style="67" customWidth="1"/>
    <col min="5926" max="5926" width="6" style="67" customWidth="1"/>
    <col min="5927" max="5927" width="28.28515625" style="67" customWidth="1"/>
    <col min="5928" max="5928" width="10.28515625" style="67" customWidth="1"/>
    <col min="5929" max="5929" width="6" style="67" customWidth="1"/>
    <col min="5930" max="5930" width="28.28515625" style="67" customWidth="1"/>
    <col min="5931" max="5931" width="10.28515625" style="67" customWidth="1"/>
    <col min="5932" max="5932" width="6" style="67" customWidth="1"/>
    <col min="5933" max="5933" width="28.28515625" style="67" customWidth="1"/>
    <col min="5934" max="5934" width="10.28515625" style="67" customWidth="1"/>
    <col min="5935" max="5935" width="6" style="67" customWidth="1"/>
    <col min="5936" max="5936" width="28.28515625" style="67" customWidth="1"/>
    <col min="5937" max="5937" width="10.28515625" style="67" customWidth="1"/>
    <col min="5938" max="5938" width="6" style="67" customWidth="1"/>
    <col min="5939" max="5939" width="28.28515625" style="67" customWidth="1"/>
    <col min="5940" max="5940" width="10.28515625" style="67" customWidth="1"/>
    <col min="5941" max="5941" width="6" style="67" customWidth="1"/>
    <col min="5942" max="5942" width="28.28515625" style="67" customWidth="1"/>
    <col min="5943" max="5943" width="10.28515625" style="67" customWidth="1"/>
    <col min="5944" max="5944" width="6" style="67" customWidth="1"/>
    <col min="5945" max="5945" width="28.28515625" style="67" customWidth="1"/>
    <col min="5946" max="5946" width="10.28515625" style="67" customWidth="1"/>
    <col min="5947" max="5947" width="6" style="67" customWidth="1"/>
    <col min="5948" max="5948" width="28.28515625" style="67" customWidth="1"/>
    <col min="5949" max="5949" width="10.28515625" style="67" customWidth="1"/>
    <col min="5950" max="5950" width="6" style="67" customWidth="1"/>
    <col min="5951" max="5951" width="28.28515625" style="67" customWidth="1"/>
    <col min="5952" max="5952" width="10.28515625" style="67" customWidth="1"/>
    <col min="5953" max="5953" width="6" style="67" customWidth="1"/>
    <col min="5954" max="5954" width="28.28515625" style="67" customWidth="1"/>
    <col min="5955" max="5955" width="10.28515625" style="67" customWidth="1"/>
    <col min="5956" max="5956" width="6" style="67" customWidth="1"/>
    <col min="5957" max="5957" width="28.28515625" style="67" customWidth="1"/>
    <col min="5958" max="5958" width="10.28515625" style="67" customWidth="1"/>
    <col min="5959" max="5959" width="6" style="67" customWidth="1"/>
    <col min="5960" max="5960" width="28.28515625" style="67" customWidth="1"/>
    <col min="5961" max="5961" width="10.28515625" style="67" customWidth="1"/>
    <col min="5962" max="5962" width="6" style="67" customWidth="1"/>
    <col min="5963" max="5963" width="28.28515625" style="67" customWidth="1"/>
    <col min="5964" max="5964" width="10.28515625" style="67" customWidth="1"/>
    <col min="5965" max="5965" width="6" style="67" customWidth="1"/>
    <col min="5966" max="5966" width="28.28515625" style="67" customWidth="1"/>
    <col min="5967" max="5967" width="10.28515625" style="67" customWidth="1"/>
    <col min="5968" max="5968" width="6" style="67" customWidth="1"/>
    <col min="5969" max="5969" width="28.28515625" style="67" customWidth="1"/>
    <col min="5970" max="5970" width="10.28515625" style="67" customWidth="1"/>
    <col min="5971" max="5971" width="6" style="67" customWidth="1"/>
    <col min="5972" max="5972" width="28.28515625" style="67" customWidth="1"/>
    <col min="5973" max="5973" width="10.28515625" style="67" customWidth="1"/>
    <col min="5974" max="5974" width="6" style="67" customWidth="1"/>
    <col min="5975" max="5975" width="28.28515625" style="67" customWidth="1"/>
    <col min="5976" max="5976" width="10.28515625" style="67" customWidth="1"/>
    <col min="5977" max="5977" width="6" style="67" customWidth="1"/>
    <col min="5978" max="5978" width="28.28515625" style="67" customWidth="1"/>
    <col min="5979" max="5979" width="10.28515625" style="67" customWidth="1"/>
    <col min="5980" max="5980" width="6" style="67" customWidth="1"/>
    <col min="5981" max="5981" width="28.28515625" style="67" customWidth="1"/>
    <col min="5982" max="5982" width="10.28515625" style="67" customWidth="1"/>
    <col min="5983" max="5983" width="6" style="67" customWidth="1"/>
    <col min="5984" max="5984" width="28.28515625" style="67" customWidth="1"/>
    <col min="5985" max="5985" width="10.28515625" style="67" customWidth="1"/>
    <col min="5986" max="5986" width="6" style="67" customWidth="1"/>
    <col min="5987" max="5987" width="28.28515625" style="67" customWidth="1"/>
    <col min="5988" max="5988" width="10.28515625" style="67" customWidth="1"/>
    <col min="5989" max="5989" width="6" style="67" customWidth="1"/>
    <col min="5990" max="5990" width="28.28515625" style="67" customWidth="1"/>
    <col min="5991" max="5991" width="10.28515625" style="67" customWidth="1"/>
    <col min="5992" max="5992" width="6" style="67" customWidth="1"/>
    <col min="5993" max="5993" width="28.28515625" style="67" customWidth="1"/>
    <col min="5994" max="5994" width="10.28515625" style="67" customWidth="1"/>
    <col min="5995" max="5995" width="6" style="67" customWidth="1"/>
    <col min="5996" max="5996" width="28.28515625" style="67" customWidth="1"/>
    <col min="5997" max="5997" width="10.28515625" style="67" customWidth="1"/>
    <col min="5998" max="5998" width="6" style="67" customWidth="1"/>
    <col min="5999" max="5999" width="28.28515625" style="67" customWidth="1"/>
    <col min="6000" max="6000" width="10.28515625" style="67" customWidth="1"/>
    <col min="6001" max="6001" width="6" style="67" customWidth="1"/>
    <col min="6002" max="6002" width="28.28515625" style="67" customWidth="1"/>
    <col min="6003" max="6003" width="10.28515625" style="67" customWidth="1"/>
    <col min="6004" max="6004" width="6" style="67" customWidth="1"/>
    <col min="6005" max="6005" width="28.28515625" style="67" customWidth="1"/>
    <col min="6006" max="6006" width="10.28515625" style="67" customWidth="1"/>
    <col min="6007" max="6007" width="6" style="67" customWidth="1"/>
    <col min="6008" max="6008" width="28.28515625" style="67" customWidth="1"/>
    <col min="6009" max="6009" width="10.28515625" style="67" customWidth="1"/>
    <col min="6010" max="6010" width="6" style="67" customWidth="1"/>
    <col min="6011" max="6011" width="28.28515625" style="67" customWidth="1"/>
    <col min="6012" max="6012" width="10.28515625" style="67" customWidth="1"/>
    <col min="6013" max="6013" width="6" style="67" customWidth="1"/>
    <col min="6014" max="6014" width="28.28515625" style="67" customWidth="1"/>
    <col min="6015" max="6015" width="10.28515625" style="67" customWidth="1"/>
    <col min="6016" max="6016" width="6" style="67" customWidth="1"/>
    <col min="6017" max="6017" width="28.28515625" style="67" customWidth="1"/>
    <col min="6018" max="6018" width="10.28515625" style="67" customWidth="1"/>
    <col min="6019" max="6019" width="6" style="67" customWidth="1"/>
    <col min="6020" max="6020" width="28.28515625" style="67" customWidth="1"/>
    <col min="6021" max="6021" width="10.28515625" style="67" customWidth="1"/>
    <col min="6022" max="6022" width="6" style="67" customWidth="1"/>
    <col min="6023" max="6023" width="28.28515625" style="67" customWidth="1"/>
    <col min="6024" max="6024" width="10.28515625" style="67" customWidth="1"/>
    <col min="6025" max="6025" width="6" style="67" customWidth="1"/>
    <col min="6026" max="6026" width="28.28515625" style="67" customWidth="1"/>
    <col min="6027" max="6027" width="10.28515625" style="67" customWidth="1"/>
    <col min="6028" max="6028" width="6" style="67" customWidth="1"/>
    <col min="6029" max="6029" width="28.28515625" style="67" customWidth="1"/>
    <col min="6030" max="6030" width="10.28515625" style="67" customWidth="1"/>
    <col min="6031" max="6031" width="6" style="67" customWidth="1"/>
    <col min="6032" max="6032" width="28.28515625" style="67" customWidth="1"/>
    <col min="6033" max="6033" width="10.28515625" style="67" customWidth="1"/>
    <col min="6034" max="6034" width="6" style="67" customWidth="1"/>
    <col min="6035" max="6035" width="28.28515625" style="67" customWidth="1"/>
    <col min="6036" max="6036" width="10.28515625" style="67" customWidth="1"/>
    <col min="6037" max="6037" width="6" style="67" customWidth="1"/>
    <col min="6038" max="6038" width="28.28515625" style="67" customWidth="1"/>
    <col min="6039" max="6039" width="10.28515625" style="67" customWidth="1"/>
    <col min="6040" max="6040" width="6" style="67" customWidth="1"/>
    <col min="6041" max="6041" width="28.28515625" style="67" customWidth="1"/>
    <col min="6042" max="6042" width="10.28515625" style="67" customWidth="1"/>
    <col min="6043" max="6043" width="6" style="67" customWidth="1"/>
    <col min="6044" max="6044" width="28.28515625" style="67" customWidth="1"/>
    <col min="6045" max="6045" width="10.28515625" style="67" customWidth="1"/>
    <col min="6046" max="6046" width="6" style="67" customWidth="1"/>
    <col min="6047" max="6047" width="28.28515625" style="67" customWidth="1"/>
    <col min="6048" max="6048" width="10.28515625" style="67" customWidth="1"/>
    <col min="6049" max="6049" width="6" style="67" customWidth="1"/>
    <col min="6050" max="6050" width="28.28515625" style="67" customWidth="1"/>
    <col min="6051" max="6051" width="10.28515625" style="67" customWidth="1"/>
    <col min="6052" max="6052" width="6" style="67" customWidth="1"/>
    <col min="6053" max="6053" width="28.28515625" style="67" customWidth="1"/>
    <col min="6054" max="6054" width="10.28515625" style="67" customWidth="1"/>
    <col min="6055" max="6055" width="6" style="67" customWidth="1"/>
    <col min="6056" max="6056" width="28.28515625" style="67" customWidth="1"/>
    <col min="6057" max="6057" width="10.28515625" style="67" customWidth="1"/>
    <col min="6058" max="6058" width="6" style="67" customWidth="1"/>
    <col min="6059" max="6059" width="28.28515625" style="67" customWidth="1"/>
    <col min="6060" max="6060" width="10.28515625" style="67" customWidth="1"/>
    <col min="6061" max="6061" width="6" style="67" customWidth="1"/>
    <col min="6062" max="6062" width="28.28515625" style="67" customWidth="1"/>
    <col min="6063" max="6063" width="10.28515625" style="67" customWidth="1"/>
    <col min="6064" max="6064" width="6" style="67" customWidth="1"/>
    <col min="6065" max="6065" width="28.28515625" style="67" customWidth="1"/>
    <col min="6066" max="6066" width="10.28515625" style="67" customWidth="1"/>
    <col min="6067" max="6067" width="6" style="67" customWidth="1"/>
    <col min="6068" max="6068" width="28.28515625" style="67" customWidth="1"/>
    <col min="6069" max="6069" width="10.28515625" style="67" customWidth="1"/>
    <col min="6070" max="6070" width="6" style="67" customWidth="1"/>
    <col min="6071" max="6071" width="28.28515625" style="67" customWidth="1"/>
    <col min="6072" max="6072" width="10.28515625" style="67" customWidth="1"/>
    <col min="6073" max="6073" width="6" style="67" customWidth="1"/>
    <col min="6074" max="6074" width="28.28515625" style="67" customWidth="1"/>
    <col min="6075" max="6075" width="10.28515625" style="67" customWidth="1"/>
    <col min="6076" max="6076" width="6" style="67" customWidth="1"/>
    <col min="6077" max="6077" width="28.28515625" style="67" customWidth="1"/>
    <col min="6078" max="6078" width="10.28515625" style="67" customWidth="1"/>
    <col min="6079" max="6079" width="6" style="67" customWidth="1"/>
    <col min="6080" max="6080" width="28.28515625" style="67" customWidth="1"/>
    <col min="6081" max="6081" width="10.28515625" style="67" customWidth="1"/>
    <col min="6082" max="6082" width="6" style="67" customWidth="1"/>
    <col min="6083" max="6083" width="28.28515625" style="67" customWidth="1"/>
    <col min="6084" max="6084" width="10.28515625" style="67" customWidth="1"/>
    <col min="6085" max="6085" width="6" style="67" customWidth="1"/>
    <col min="6086" max="6086" width="28.28515625" style="67" customWidth="1"/>
    <col min="6087" max="6087" width="10.28515625" style="67" customWidth="1"/>
    <col min="6088" max="6088" width="6" style="67" customWidth="1"/>
    <col min="6089" max="6089" width="28.28515625" style="67" customWidth="1"/>
    <col min="6090" max="6090" width="10.28515625" style="67" customWidth="1"/>
    <col min="6091" max="6091" width="6" style="67" customWidth="1"/>
    <col min="6092" max="6092" width="28.28515625" style="67" customWidth="1"/>
    <col min="6093" max="6093" width="10.28515625" style="67" customWidth="1"/>
    <col min="6094" max="6094" width="6" style="67" customWidth="1"/>
    <col min="6095" max="6095" width="28.28515625" style="67" customWidth="1"/>
    <col min="6096" max="6096" width="10.28515625" style="67" customWidth="1"/>
    <col min="6097" max="6097" width="6" style="67" customWidth="1"/>
    <col min="6098" max="6144" width="9.140625" style="67"/>
    <col min="6145" max="6145" width="31" style="67" customWidth="1"/>
    <col min="6146" max="6146" width="9.140625" style="67"/>
    <col min="6147" max="6147" width="28.28515625" style="67" customWidth="1"/>
    <col min="6148" max="6148" width="10.28515625" style="67" customWidth="1"/>
    <col min="6149" max="6149" width="6" style="67" customWidth="1"/>
    <col min="6150" max="6150" width="28.28515625" style="67" customWidth="1"/>
    <col min="6151" max="6151" width="10.28515625" style="67" customWidth="1"/>
    <col min="6152" max="6152" width="6" style="67" customWidth="1"/>
    <col min="6153" max="6153" width="28.28515625" style="67" customWidth="1"/>
    <col min="6154" max="6154" width="10.28515625" style="67" customWidth="1"/>
    <col min="6155" max="6155" width="6" style="67" customWidth="1"/>
    <col min="6156" max="6156" width="28.28515625" style="67" customWidth="1"/>
    <col min="6157" max="6157" width="10.28515625" style="67" customWidth="1"/>
    <col min="6158" max="6158" width="6" style="67" customWidth="1"/>
    <col min="6159" max="6159" width="28.28515625" style="67" customWidth="1"/>
    <col min="6160" max="6160" width="10.28515625" style="67" customWidth="1"/>
    <col min="6161" max="6161" width="6" style="67" customWidth="1"/>
    <col min="6162" max="6162" width="28.28515625" style="67" customWidth="1"/>
    <col min="6163" max="6163" width="10.28515625" style="67" customWidth="1"/>
    <col min="6164" max="6164" width="6" style="67" customWidth="1"/>
    <col min="6165" max="6165" width="28.28515625" style="67" customWidth="1"/>
    <col min="6166" max="6166" width="10.28515625" style="67" customWidth="1"/>
    <col min="6167" max="6167" width="6" style="67" customWidth="1"/>
    <col min="6168" max="6168" width="28.28515625" style="67" customWidth="1"/>
    <col min="6169" max="6169" width="10.28515625" style="67" customWidth="1"/>
    <col min="6170" max="6170" width="6" style="67" customWidth="1"/>
    <col min="6171" max="6171" width="28.28515625" style="67" customWidth="1"/>
    <col min="6172" max="6172" width="10.28515625" style="67" customWidth="1"/>
    <col min="6173" max="6173" width="6" style="67" customWidth="1"/>
    <col min="6174" max="6174" width="28.28515625" style="67" customWidth="1"/>
    <col min="6175" max="6175" width="10.28515625" style="67" customWidth="1"/>
    <col min="6176" max="6176" width="6" style="67" customWidth="1"/>
    <col min="6177" max="6177" width="28.28515625" style="67" customWidth="1"/>
    <col min="6178" max="6178" width="10.28515625" style="67" customWidth="1"/>
    <col min="6179" max="6179" width="6" style="67" customWidth="1"/>
    <col min="6180" max="6180" width="28.28515625" style="67" customWidth="1"/>
    <col min="6181" max="6181" width="10.28515625" style="67" customWidth="1"/>
    <col min="6182" max="6182" width="6" style="67" customWidth="1"/>
    <col min="6183" max="6183" width="28.28515625" style="67" customWidth="1"/>
    <col min="6184" max="6184" width="10.28515625" style="67" customWidth="1"/>
    <col min="6185" max="6185" width="6" style="67" customWidth="1"/>
    <col min="6186" max="6186" width="28.28515625" style="67" customWidth="1"/>
    <col min="6187" max="6187" width="10.28515625" style="67" customWidth="1"/>
    <col min="6188" max="6188" width="6" style="67" customWidth="1"/>
    <col min="6189" max="6189" width="28.28515625" style="67" customWidth="1"/>
    <col min="6190" max="6190" width="10.28515625" style="67" customWidth="1"/>
    <col min="6191" max="6191" width="6" style="67" customWidth="1"/>
    <col min="6192" max="6192" width="28.28515625" style="67" customWidth="1"/>
    <col min="6193" max="6193" width="10.28515625" style="67" customWidth="1"/>
    <col min="6194" max="6194" width="6" style="67" customWidth="1"/>
    <col min="6195" max="6195" width="28.28515625" style="67" customWidth="1"/>
    <col min="6196" max="6196" width="10.28515625" style="67" customWidth="1"/>
    <col min="6197" max="6197" width="6" style="67" customWidth="1"/>
    <col min="6198" max="6198" width="28.28515625" style="67" customWidth="1"/>
    <col min="6199" max="6199" width="10.28515625" style="67" customWidth="1"/>
    <col min="6200" max="6200" width="6" style="67" customWidth="1"/>
    <col min="6201" max="6201" width="28.28515625" style="67" customWidth="1"/>
    <col min="6202" max="6202" width="10.28515625" style="67" customWidth="1"/>
    <col min="6203" max="6203" width="6" style="67" customWidth="1"/>
    <col min="6204" max="6204" width="28.28515625" style="67" customWidth="1"/>
    <col min="6205" max="6205" width="10.28515625" style="67" customWidth="1"/>
    <col min="6206" max="6206" width="6" style="67" customWidth="1"/>
    <col min="6207" max="6207" width="28.28515625" style="67" customWidth="1"/>
    <col min="6208" max="6208" width="10.28515625" style="67" customWidth="1"/>
    <col min="6209" max="6209" width="6" style="67" customWidth="1"/>
    <col min="6210" max="6210" width="28.28515625" style="67" customWidth="1"/>
    <col min="6211" max="6211" width="10.28515625" style="67" customWidth="1"/>
    <col min="6212" max="6212" width="6" style="67" customWidth="1"/>
    <col min="6213" max="6213" width="28.28515625" style="67" customWidth="1"/>
    <col min="6214" max="6214" width="10.28515625" style="67" customWidth="1"/>
    <col min="6215" max="6215" width="6" style="67" customWidth="1"/>
    <col min="6216" max="6216" width="28.28515625" style="67" customWidth="1"/>
    <col min="6217" max="6217" width="10.28515625" style="67" customWidth="1"/>
    <col min="6218" max="6218" width="6" style="67" customWidth="1"/>
    <col min="6219" max="6219" width="28.28515625" style="67" customWidth="1"/>
    <col min="6220" max="6220" width="10.28515625" style="67" customWidth="1"/>
    <col min="6221" max="6221" width="6" style="67" customWidth="1"/>
    <col min="6222" max="6222" width="28.28515625" style="67" customWidth="1"/>
    <col min="6223" max="6223" width="10.28515625" style="67" customWidth="1"/>
    <col min="6224" max="6224" width="6" style="67" customWidth="1"/>
    <col min="6225" max="6225" width="28.28515625" style="67" customWidth="1"/>
    <col min="6226" max="6226" width="10.28515625" style="67" customWidth="1"/>
    <col min="6227" max="6227" width="6" style="67" customWidth="1"/>
    <col min="6228" max="6228" width="28.28515625" style="67" customWidth="1"/>
    <col min="6229" max="6229" width="10.28515625" style="67" customWidth="1"/>
    <col min="6230" max="6230" width="6" style="67" customWidth="1"/>
    <col min="6231" max="6231" width="28.28515625" style="67" customWidth="1"/>
    <col min="6232" max="6232" width="10.28515625" style="67" customWidth="1"/>
    <col min="6233" max="6233" width="6" style="67" customWidth="1"/>
    <col min="6234" max="6234" width="28.28515625" style="67" customWidth="1"/>
    <col min="6235" max="6235" width="10.28515625" style="67" customWidth="1"/>
    <col min="6236" max="6236" width="6" style="67" customWidth="1"/>
    <col min="6237" max="6237" width="28.28515625" style="67" customWidth="1"/>
    <col min="6238" max="6238" width="10.28515625" style="67" customWidth="1"/>
    <col min="6239" max="6239" width="6" style="67" customWidth="1"/>
    <col min="6240" max="6240" width="28.28515625" style="67" customWidth="1"/>
    <col min="6241" max="6241" width="10.28515625" style="67" customWidth="1"/>
    <col min="6242" max="6242" width="6" style="67" customWidth="1"/>
    <col min="6243" max="6243" width="28.28515625" style="67" customWidth="1"/>
    <col min="6244" max="6244" width="10.28515625" style="67" customWidth="1"/>
    <col min="6245" max="6245" width="6" style="67" customWidth="1"/>
    <col min="6246" max="6246" width="28.28515625" style="67" customWidth="1"/>
    <col min="6247" max="6247" width="10.28515625" style="67" customWidth="1"/>
    <col min="6248" max="6248" width="6" style="67" customWidth="1"/>
    <col min="6249" max="6249" width="28.28515625" style="67" customWidth="1"/>
    <col min="6250" max="6250" width="10.28515625" style="67" customWidth="1"/>
    <col min="6251" max="6251" width="6" style="67" customWidth="1"/>
    <col min="6252" max="6252" width="28.28515625" style="67" customWidth="1"/>
    <col min="6253" max="6253" width="10.28515625" style="67" customWidth="1"/>
    <col min="6254" max="6254" width="6" style="67" customWidth="1"/>
    <col min="6255" max="6255" width="28.28515625" style="67" customWidth="1"/>
    <col min="6256" max="6256" width="10.28515625" style="67" customWidth="1"/>
    <col min="6257" max="6257" width="6" style="67" customWidth="1"/>
    <col min="6258" max="6258" width="28.28515625" style="67" customWidth="1"/>
    <col min="6259" max="6259" width="10.28515625" style="67" customWidth="1"/>
    <col min="6260" max="6260" width="6" style="67" customWidth="1"/>
    <col min="6261" max="6261" width="28.28515625" style="67" customWidth="1"/>
    <col min="6262" max="6262" width="10.28515625" style="67" customWidth="1"/>
    <col min="6263" max="6263" width="6" style="67" customWidth="1"/>
    <col min="6264" max="6264" width="28.28515625" style="67" customWidth="1"/>
    <col min="6265" max="6265" width="10.28515625" style="67" customWidth="1"/>
    <col min="6266" max="6266" width="6" style="67" customWidth="1"/>
    <col min="6267" max="6267" width="28.28515625" style="67" customWidth="1"/>
    <col min="6268" max="6268" width="10.28515625" style="67" customWidth="1"/>
    <col min="6269" max="6269" width="6" style="67" customWidth="1"/>
    <col min="6270" max="6270" width="28.28515625" style="67" customWidth="1"/>
    <col min="6271" max="6271" width="10.28515625" style="67" customWidth="1"/>
    <col min="6272" max="6272" width="6" style="67" customWidth="1"/>
    <col min="6273" max="6273" width="28.28515625" style="67" customWidth="1"/>
    <col min="6274" max="6274" width="10.28515625" style="67" customWidth="1"/>
    <col min="6275" max="6275" width="6" style="67" customWidth="1"/>
    <col min="6276" max="6276" width="28.28515625" style="67" customWidth="1"/>
    <col min="6277" max="6277" width="10.28515625" style="67" customWidth="1"/>
    <col min="6278" max="6278" width="6" style="67" customWidth="1"/>
    <col min="6279" max="6279" width="28.28515625" style="67" customWidth="1"/>
    <col min="6280" max="6280" width="10.28515625" style="67" customWidth="1"/>
    <col min="6281" max="6281" width="6" style="67" customWidth="1"/>
    <col min="6282" max="6282" width="28.28515625" style="67" customWidth="1"/>
    <col min="6283" max="6283" width="10.28515625" style="67" customWidth="1"/>
    <col min="6284" max="6284" width="6" style="67" customWidth="1"/>
    <col min="6285" max="6285" width="28.28515625" style="67" customWidth="1"/>
    <col min="6286" max="6286" width="10.28515625" style="67" customWidth="1"/>
    <col min="6287" max="6287" width="6" style="67" customWidth="1"/>
    <col min="6288" max="6288" width="28.28515625" style="67" customWidth="1"/>
    <col min="6289" max="6289" width="10.28515625" style="67" customWidth="1"/>
    <col min="6290" max="6290" width="6" style="67" customWidth="1"/>
    <col min="6291" max="6291" width="28.28515625" style="67" customWidth="1"/>
    <col min="6292" max="6292" width="10.28515625" style="67" customWidth="1"/>
    <col min="6293" max="6293" width="6" style="67" customWidth="1"/>
    <col min="6294" max="6294" width="28.28515625" style="67" customWidth="1"/>
    <col min="6295" max="6295" width="10.28515625" style="67" customWidth="1"/>
    <col min="6296" max="6296" width="6" style="67" customWidth="1"/>
    <col min="6297" max="6297" width="28.28515625" style="67" customWidth="1"/>
    <col min="6298" max="6298" width="10.28515625" style="67" customWidth="1"/>
    <col min="6299" max="6299" width="6" style="67" customWidth="1"/>
    <col min="6300" max="6300" width="28.28515625" style="67" customWidth="1"/>
    <col min="6301" max="6301" width="10.28515625" style="67" customWidth="1"/>
    <col min="6302" max="6302" width="6" style="67" customWidth="1"/>
    <col min="6303" max="6303" width="28.28515625" style="67" customWidth="1"/>
    <col min="6304" max="6304" width="10.28515625" style="67" customWidth="1"/>
    <col min="6305" max="6305" width="6" style="67" customWidth="1"/>
    <col min="6306" max="6306" width="28.28515625" style="67" customWidth="1"/>
    <col min="6307" max="6307" width="10.28515625" style="67" customWidth="1"/>
    <col min="6308" max="6308" width="6" style="67" customWidth="1"/>
    <col min="6309" max="6309" width="28.28515625" style="67" customWidth="1"/>
    <col min="6310" max="6310" width="10.28515625" style="67" customWidth="1"/>
    <col min="6311" max="6311" width="6" style="67" customWidth="1"/>
    <col min="6312" max="6312" width="28.28515625" style="67" customWidth="1"/>
    <col min="6313" max="6313" width="10.28515625" style="67" customWidth="1"/>
    <col min="6314" max="6314" width="6" style="67" customWidth="1"/>
    <col min="6315" max="6315" width="28.28515625" style="67" customWidth="1"/>
    <col min="6316" max="6316" width="10.28515625" style="67" customWidth="1"/>
    <col min="6317" max="6317" width="6" style="67" customWidth="1"/>
    <col min="6318" max="6318" width="28.28515625" style="67" customWidth="1"/>
    <col min="6319" max="6319" width="10.28515625" style="67" customWidth="1"/>
    <col min="6320" max="6320" width="6" style="67" customWidth="1"/>
    <col min="6321" max="6321" width="28.28515625" style="67" customWidth="1"/>
    <col min="6322" max="6322" width="10.28515625" style="67" customWidth="1"/>
    <col min="6323" max="6323" width="6" style="67" customWidth="1"/>
    <col min="6324" max="6324" width="28.28515625" style="67" customWidth="1"/>
    <col min="6325" max="6325" width="10.28515625" style="67" customWidth="1"/>
    <col min="6326" max="6326" width="6" style="67" customWidth="1"/>
    <col min="6327" max="6327" width="28.28515625" style="67" customWidth="1"/>
    <col min="6328" max="6328" width="10.28515625" style="67" customWidth="1"/>
    <col min="6329" max="6329" width="6" style="67" customWidth="1"/>
    <col min="6330" max="6330" width="28.28515625" style="67" customWidth="1"/>
    <col min="6331" max="6331" width="10.28515625" style="67" customWidth="1"/>
    <col min="6332" max="6332" width="6" style="67" customWidth="1"/>
    <col min="6333" max="6333" width="28.28515625" style="67" customWidth="1"/>
    <col min="6334" max="6334" width="10.28515625" style="67" customWidth="1"/>
    <col min="6335" max="6335" width="6" style="67" customWidth="1"/>
    <col min="6336" max="6336" width="28.28515625" style="67" customWidth="1"/>
    <col min="6337" max="6337" width="10.28515625" style="67" customWidth="1"/>
    <col min="6338" max="6338" width="6" style="67" customWidth="1"/>
    <col min="6339" max="6339" width="28.28515625" style="67" customWidth="1"/>
    <col min="6340" max="6340" width="10.28515625" style="67" customWidth="1"/>
    <col min="6341" max="6341" width="6" style="67" customWidth="1"/>
    <col min="6342" max="6342" width="28.28515625" style="67" customWidth="1"/>
    <col min="6343" max="6343" width="10.28515625" style="67" customWidth="1"/>
    <col min="6344" max="6344" width="6" style="67" customWidth="1"/>
    <col min="6345" max="6345" width="28.28515625" style="67" customWidth="1"/>
    <col min="6346" max="6346" width="10.28515625" style="67" customWidth="1"/>
    <col min="6347" max="6347" width="6" style="67" customWidth="1"/>
    <col min="6348" max="6348" width="28.28515625" style="67" customWidth="1"/>
    <col min="6349" max="6349" width="10.28515625" style="67" customWidth="1"/>
    <col min="6350" max="6350" width="6" style="67" customWidth="1"/>
    <col min="6351" max="6351" width="28.28515625" style="67" customWidth="1"/>
    <col min="6352" max="6352" width="10.28515625" style="67" customWidth="1"/>
    <col min="6353" max="6353" width="6" style="67" customWidth="1"/>
    <col min="6354" max="6400" width="9.140625" style="67"/>
    <col min="6401" max="6401" width="31" style="67" customWidth="1"/>
    <col min="6402" max="6402" width="9.140625" style="67"/>
    <col min="6403" max="6403" width="28.28515625" style="67" customWidth="1"/>
    <col min="6404" max="6404" width="10.28515625" style="67" customWidth="1"/>
    <col min="6405" max="6405" width="6" style="67" customWidth="1"/>
    <col min="6406" max="6406" width="28.28515625" style="67" customWidth="1"/>
    <col min="6407" max="6407" width="10.28515625" style="67" customWidth="1"/>
    <col min="6408" max="6408" width="6" style="67" customWidth="1"/>
    <col min="6409" max="6409" width="28.28515625" style="67" customWidth="1"/>
    <col min="6410" max="6410" width="10.28515625" style="67" customWidth="1"/>
    <col min="6411" max="6411" width="6" style="67" customWidth="1"/>
    <col min="6412" max="6412" width="28.28515625" style="67" customWidth="1"/>
    <col min="6413" max="6413" width="10.28515625" style="67" customWidth="1"/>
    <col min="6414" max="6414" width="6" style="67" customWidth="1"/>
    <col min="6415" max="6415" width="28.28515625" style="67" customWidth="1"/>
    <col min="6416" max="6416" width="10.28515625" style="67" customWidth="1"/>
    <col min="6417" max="6417" width="6" style="67" customWidth="1"/>
    <col min="6418" max="6418" width="28.28515625" style="67" customWidth="1"/>
    <col min="6419" max="6419" width="10.28515625" style="67" customWidth="1"/>
    <col min="6420" max="6420" width="6" style="67" customWidth="1"/>
    <col min="6421" max="6421" width="28.28515625" style="67" customWidth="1"/>
    <col min="6422" max="6422" width="10.28515625" style="67" customWidth="1"/>
    <col min="6423" max="6423" width="6" style="67" customWidth="1"/>
    <col min="6424" max="6424" width="28.28515625" style="67" customWidth="1"/>
    <col min="6425" max="6425" width="10.28515625" style="67" customWidth="1"/>
    <col min="6426" max="6426" width="6" style="67" customWidth="1"/>
    <col min="6427" max="6427" width="28.28515625" style="67" customWidth="1"/>
    <col min="6428" max="6428" width="10.28515625" style="67" customWidth="1"/>
    <col min="6429" max="6429" width="6" style="67" customWidth="1"/>
    <col min="6430" max="6430" width="28.28515625" style="67" customWidth="1"/>
    <col min="6431" max="6431" width="10.28515625" style="67" customWidth="1"/>
    <col min="6432" max="6432" width="6" style="67" customWidth="1"/>
    <col min="6433" max="6433" width="28.28515625" style="67" customWidth="1"/>
    <col min="6434" max="6434" width="10.28515625" style="67" customWidth="1"/>
    <col min="6435" max="6435" width="6" style="67" customWidth="1"/>
    <col min="6436" max="6436" width="28.28515625" style="67" customWidth="1"/>
    <col min="6437" max="6437" width="10.28515625" style="67" customWidth="1"/>
    <col min="6438" max="6438" width="6" style="67" customWidth="1"/>
    <col min="6439" max="6439" width="28.28515625" style="67" customWidth="1"/>
    <col min="6440" max="6440" width="10.28515625" style="67" customWidth="1"/>
    <col min="6441" max="6441" width="6" style="67" customWidth="1"/>
    <col min="6442" max="6442" width="28.28515625" style="67" customWidth="1"/>
    <col min="6443" max="6443" width="10.28515625" style="67" customWidth="1"/>
    <col min="6444" max="6444" width="6" style="67" customWidth="1"/>
    <col min="6445" max="6445" width="28.28515625" style="67" customWidth="1"/>
    <col min="6446" max="6446" width="10.28515625" style="67" customWidth="1"/>
    <col min="6447" max="6447" width="6" style="67" customWidth="1"/>
    <col min="6448" max="6448" width="28.28515625" style="67" customWidth="1"/>
    <col min="6449" max="6449" width="10.28515625" style="67" customWidth="1"/>
    <col min="6450" max="6450" width="6" style="67" customWidth="1"/>
    <col min="6451" max="6451" width="28.28515625" style="67" customWidth="1"/>
    <col min="6452" max="6452" width="10.28515625" style="67" customWidth="1"/>
    <col min="6453" max="6453" width="6" style="67" customWidth="1"/>
    <col min="6454" max="6454" width="28.28515625" style="67" customWidth="1"/>
    <col min="6455" max="6455" width="10.28515625" style="67" customWidth="1"/>
    <col min="6456" max="6456" width="6" style="67" customWidth="1"/>
    <col min="6457" max="6457" width="28.28515625" style="67" customWidth="1"/>
    <col min="6458" max="6458" width="10.28515625" style="67" customWidth="1"/>
    <col min="6459" max="6459" width="6" style="67" customWidth="1"/>
    <col min="6460" max="6460" width="28.28515625" style="67" customWidth="1"/>
    <col min="6461" max="6461" width="10.28515625" style="67" customWidth="1"/>
    <col min="6462" max="6462" width="6" style="67" customWidth="1"/>
    <col min="6463" max="6463" width="28.28515625" style="67" customWidth="1"/>
    <col min="6464" max="6464" width="10.28515625" style="67" customWidth="1"/>
    <col min="6465" max="6465" width="6" style="67" customWidth="1"/>
    <col min="6466" max="6466" width="28.28515625" style="67" customWidth="1"/>
    <col min="6467" max="6467" width="10.28515625" style="67" customWidth="1"/>
    <col min="6468" max="6468" width="6" style="67" customWidth="1"/>
    <col min="6469" max="6469" width="28.28515625" style="67" customWidth="1"/>
    <col min="6470" max="6470" width="10.28515625" style="67" customWidth="1"/>
    <col min="6471" max="6471" width="6" style="67" customWidth="1"/>
    <col min="6472" max="6472" width="28.28515625" style="67" customWidth="1"/>
    <col min="6473" max="6473" width="10.28515625" style="67" customWidth="1"/>
    <col min="6474" max="6474" width="6" style="67" customWidth="1"/>
    <col min="6475" max="6475" width="28.28515625" style="67" customWidth="1"/>
    <col min="6476" max="6476" width="10.28515625" style="67" customWidth="1"/>
    <col min="6477" max="6477" width="6" style="67" customWidth="1"/>
    <col min="6478" max="6478" width="28.28515625" style="67" customWidth="1"/>
    <col min="6479" max="6479" width="10.28515625" style="67" customWidth="1"/>
    <col min="6480" max="6480" width="6" style="67" customWidth="1"/>
    <col min="6481" max="6481" width="28.28515625" style="67" customWidth="1"/>
    <col min="6482" max="6482" width="10.28515625" style="67" customWidth="1"/>
    <col min="6483" max="6483" width="6" style="67" customWidth="1"/>
    <col min="6484" max="6484" width="28.28515625" style="67" customWidth="1"/>
    <col min="6485" max="6485" width="10.28515625" style="67" customWidth="1"/>
    <col min="6486" max="6486" width="6" style="67" customWidth="1"/>
    <col min="6487" max="6487" width="28.28515625" style="67" customWidth="1"/>
    <col min="6488" max="6488" width="10.28515625" style="67" customWidth="1"/>
    <col min="6489" max="6489" width="6" style="67" customWidth="1"/>
    <col min="6490" max="6490" width="28.28515625" style="67" customWidth="1"/>
    <col min="6491" max="6491" width="10.28515625" style="67" customWidth="1"/>
    <col min="6492" max="6492" width="6" style="67" customWidth="1"/>
    <col min="6493" max="6493" width="28.28515625" style="67" customWidth="1"/>
    <col min="6494" max="6494" width="10.28515625" style="67" customWidth="1"/>
    <col min="6495" max="6495" width="6" style="67" customWidth="1"/>
    <col min="6496" max="6496" width="28.28515625" style="67" customWidth="1"/>
    <col min="6497" max="6497" width="10.28515625" style="67" customWidth="1"/>
    <col min="6498" max="6498" width="6" style="67" customWidth="1"/>
    <col min="6499" max="6499" width="28.28515625" style="67" customWidth="1"/>
    <col min="6500" max="6500" width="10.28515625" style="67" customWidth="1"/>
    <col min="6501" max="6501" width="6" style="67" customWidth="1"/>
    <col min="6502" max="6502" width="28.28515625" style="67" customWidth="1"/>
    <col min="6503" max="6503" width="10.28515625" style="67" customWidth="1"/>
    <col min="6504" max="6504" width="6" style="67" customWidth="1"/>
    <col min="6505" max="6505" width="28.28515625" style="67" customWidth="1"/>
    <col min="6506" max="6506" width="10.28515625" style="67" customWidth="1"/>
    <col min="6507" max="6507" width="6" style="67" customWidth="1"/>
    <col min="6508" max="6508" width="28.28515625" style="67" customWidth="1"/>
    <col min="6509" max="6509" width="10.28515625" style="67" customWidth="1"/>
    <col min="6510" max="6510" width="6" style="67" customWidth="1"/>
    <col min="6511" max="6511" width="28.28515625" style="67" customWidth="1"/>
    <col min="6512" max="6512" width="10.28515625" style="67" customWidth="1"/>
    <col min="6513" max="6513" width="6" style="67" customWidth="1"/>
    <col min="6514" max="6514" width="28.28515625" style="67" customWidth="1"/>
    <col min="6515" max="6515" width="10.28515625" style="67" customWidth="1"/>
    <col min="6516" max="6516" width="6" style="67" customWidth="1"/>
    <col min="6517" max="6517" width="28.28515625" style="67" customWidth="1"/>
    <col min="6518" max="6518" width="10.28515625" style="67" customWidth="1"/>
    <col min="6519" max="6519" width="6" style="67" customWidth="1"/>
    <col min="6520" max="6520" width="28.28515625" style="67" customWidth="1"/>
    <col min="6521" max="6521" width="10.28515625" style="67" customWidth="1"/>
    <col min="6522" max="6522" width="6" style="67" customWidth="1"/>
    <col min="6523" max="6523" width="28.28515625" style="67" customWidth="1"/>
    <col min="6524" max="6524" width="10.28515625" style="67" customWidth="1"/>
    <col min="6525" max="6525" width="6" style="67" customWidth="1"/>
    <col min="6526" max="6526" width="28.28515625" style="67" customWidth="1"/>
    <col min="6527" max="6527" width="10.28515625" style="67" customWidth="1"/>
    <col min="6528" max="6528" width="6" style="67" customWidth="1"/>
    <col min="6529" max="6529" width="28.28515625" style="67" customWidth="1"/>
    <col min="6530" max="6530" width="10.28515625" style="67" customWidth="1"/>
    <col min="6531" max="6531" width="6" style="67" customWidth="1"/>
    <col min="6532" max="6532" width="28.28515625" style="67" customWidth="1"/>
    <col min="6533" max="6533" width="10.28515625" style="67" customWidth="1"/>
    <col min="6534" max="6534" width="6" style="67" customWidth="1"/>
    <col min="6535" max="6535" width="28.28515625" style="67" customWidth="1"/>
    <col min="6536" max="6536" width="10.28515625" style="67" customWidth="1"/>
    <col min="6537" max="6537" width="6" style="67" customWidth="1"/>
    <col min="6538" max="6538" width="28.28515625" style="67" customWidth="1"/>
    <col min="6539" max="6539" width="10.28515625" style="67" customWidth="1"/>
    <col min="6540" max="6540" width="6" style="67" customWidth="1"/>
    <col min="6541" max="6541" width="28.28515625" style="67" customWidth="1"/>
    <col min="6542" max="6542" width="10.28515625" style="67" customWidth="1"/>
    <col min="6543" max="6543" width="6" style="67" customWidth="1"/>
    <col min="6544" max="6544" width="28.28515625" style="67" customWidth="1"/>
    <col min="6545" max="6545" width="10.28515625" style="67" customWidth="1"/>
    <col min="6546" max="6546" width="6" style="67" customWidth="1"/>
    <col min="6547" max="6547" width="28.28515625" style="67" customWidth="1"/>
    <col min="6548" max="6548" width="10.28515625" style="67" customWidth="1"/>
    <col min="6549" max="6549" width="6" style="67" customWidth="1"/>
    <col min="6550" max="6550" width="28.28515625" style="67" customWidth="1"/>
    <col min="6551" max="6551" width="10.28515625" style="67" customWidth="1"/>
    <col min="6552" max="6552" width="6" style="67" customWidth="1"/>
    <col min="6553" max="6553" width="28.28515625" style="67" customWidth="1"/>
    <col min="6554" max="6554" width="10.28515625" style="67" customWidth="1"/>
    <col min="6555" max="6555" width="6" style="67" customWidth="1"/>
    <col min="6556" max="6556" width="28.28515625" style="67" customWidth="1"/>
    <col min="6557" max="6557" width="10.28515625" style="67" customWidth="1"/>
    <col min="6558" max="6558" width="6" style="67" customWidth="1"/>
    <col min="6559" max="6559" width="28.28515625" style="67" customWidth="1"/>
    <col min="6560" max="6560" width="10.28515625" style="67" customWidth="1"/>
    <col min="6561" max="6561" width="6" style="67" customWidth="1"/>
    <col min="6562" max="6562" width="28.28515625" style="67" customWidth="1"/>
    <col min="6563" max="6563" width="10.28515625" style="67" customWidth="1"/>
    <col min="6564" max="6564" width="6" style="67" customWidth="1"/>
    <col min="6565" max="6565" width="28.28515625" style="67" customWidth="1"/>
    <col min="6566" max="6566" width="10.28515625" style="67" customWidth="1"/>
    <col min="6567" max="6567" width="6" style="67" customWidth="1"/>
    <col min="6568" max="6568" width="28.28515625" style="67" customWidth="1"/>
    <col min="6569" max="6569" width="10.28515625" style="67" customWidth="1"/>
    <col min="6570" max="6570" width="6" style="67" customWidth="1"/>
    <col min="6571" max="6571" width="28.28515625" style="67" customWidth="1"/>
    <col min="6572" max="6572" width="10.28515625" style="67" customWidth="1"/>
    <col min="6573" max="6573" width="6" style="67" customWidth="1"/>
    <col min="6574" max="6574" width="28.28515625" style="67" customWidth="1"/>
    <col min="6575" max="6575" width="10.28515625" style="67" customWidth="1"/>
    <col min="6576" max="6576" width="6" style="67" customWidth="1"/>
    <col min="6577" max="6577" width="28.28515625" style="67" customWidth="1"/>
    <col min="6578" max="6578" width="10.28515625" style="67" customWidth="1"/>
    <col min="6579" max="6579" width="6" style="67" customWidth="1"/>
    <col min="6580" max="6580" width="28.28515625" style="67" customWidth="1"/>
    <col min="6581" max="6581" width="10.28515625" style="67" customWidth="1"/>
    <col min="6582" max="6582" width="6" style="67" customWidth="1"/>
    <col min="6583" max="6583" width="28.28515625" style="67" customWidth="1"/>
    <col min="6584" max="6584" width="10.28515625" style="67" customWidth="1"/>
    <col min="6585" max="6585" width="6" style="67" customWidth="1"/>
    <col min="6586" max="6586" width="28.28515625" style="67" customWidth="1"/>
    <col min="6587" max="6587" width="10.28515625" style="67" customWidth="1"/>
    <col min="6588" max="6588" width="6" style="67" customWidth="1"/>
    <col min="6589" max="6589" width="28.28515625" style="67" customWidth="1"/>
    <col min="6590" max="6590" width="10.28515625" style="67" customWidth="1"/>
    <col min="6591" max="6591" width="6" style="67" customWidth="1"/>
    <col min="6592" max="6592" width="28.28515625" style="67" customWidth="1"/>
    <col min="6593" max="6593" width="10.28515625" style="67" customWidth="1"/>
    <col min="6594" max="6594" width="6" style="67" customWidth="1"/>
    <col min="6595" max="6595" width="28.28515625" style="67" customWidth="1"/>
    <col min="6596" max="6596" width="10.28515625" style="67" customWidth="1"/>
    <col min="6597" max="6597" width="6" style="67" customWidth="1"/>
    <col min="6598" max="6598" width="28.28515625" style="67" customWidth="1"/>
    <col min="6599" max="6599" width="10.28515625" style="67" customWidth="1"/>
    <col min="6600" max="6600" width="6" style="67" customWidth="1"/>
    <col min="6601" max="6601" width="28.28515625" style="67" customWidth="1"/>
    <col min="6602" max="6602" width="10.28515625" style="67" customWidth="1"/>
    <col min="6603" max="6603" width="6" style="67" customWidth="1"/>
    <col min="6604" max="6604" width="28.28515625" style="67" customWidth="1"/>
    <col min="6605" max="6605" width="10.28515625" style="67" customWidth="1"/>
    <col min="6606" max="6606" width="6" style="67" customWidth="1"/>
    <col min="6607" max="6607" width="28.28515625" style="67" customWidth="1"/>
    <col min="6608" max="6608" width="10.28515625" style="67" customWidth="1"/>
    <col min="6609" max="6609" width="6" style="67" customWidth="1"/>
    <col min="6610" max="6656" width="9.140625" style="67"/>
    <col min="6657" max="6657" width="31" style="67" customWidth="1"/>
    <col min="6658" max="6658" width="9.140625" style="67"/>
    <col min="6659" max="6659" width="28.28515625" style="67" customWidth="1"/>
    <col min="6660" max="6660" width="10.28515625" style="67" customWidth="1"/>
    <col min="6661" max="6661" width="6" style="67" customWidth="1"/>
    <col min="6662" max="6662" width="28.28515625" style="67" customWidth="1"/>
    <col min="6663" max="6663" width="10.28515625" style="67" customWidth="1"/>
    <col min="6664" max="6664" width="6" style="67" customWidth="1"/>
    <col min="6665" max="6665" width="28.28515625" style="67" customWidth="1"/>
    <col min="6666" max="6666" width="10.28515625" style="67" customWidth="1"/>
    <col min="6667" max="6667" width="6" style="67" customWidth="1"/>
    <col min="6668" max="6668" width="28.28515625" style="67" customWidth="1"/>
    <col min="6669" max="6669" width="10.28515625" style="67" customWidth="1"/>
    <col min="6670" max="6670" width="6" style="67" customWidth="1"/>
    <col min="6671" max="6671" width="28.28515625" style="67" customWidth="1"/>
    <col min="6672" max="6672" width="10.28515625" style="67" customWidth="1"/>
    <col min="6673" max="6673" width="6" style="67" customWidth="1"/>
    <col min="6674" max="6674" width="28.28515625" style="67" customWidth="1"/>
    <col min="6675" max="6675" width="10.28515625" style="67" customWidth="1"/>
    <col min="6676" max="6676" width="6" style="67" customWidth="1"/>
    <col min="6677" max="6677" width="28.28515625" style="67" customWidth="1"/>
    <col min="6678" max="6678" width="10.28515625" style="67" customWidth="1"/>
    <col min="6679" max="6679" width="6" style="67" customWidth="1"/>
    <col min="6680" max="6680" width="28.28515625" style="67" customWidth="1"/>
    <col min="6681" max="6681" width="10.28515625" style="67" customWidth="1"/>
    <col min="6682" max="6682" width="6" style="67" customWidth="1"/>
    <col min="6683" max="6683" width="28.28515625" style="67" customWidth="1"/>
    <col min="6684" max="6684" width="10.28515625" style="67" customWidth="1"/>
    <col min="6685" max="6685" width="6" style="67" customWidth="1"/>
    <col min="6686" max="6686" width="28.28515625" style="67" customWidth="1"/>
    <col min="6687" max="6687" width="10.28515625" style="67" customWidth="1"/>
    <col min="6688" max="6688" width="6" style="67" customWidth="1"/>
    <col min="6689" max="6689" width="28.28515625" style="67" customWidth="1"/>
    <col min="6690" max="6690" width="10.28515625" style="67" customWidth="1"/>
    <col min="6691" max="6691" width="6" style="67" customWidth="1"/>
    <col min="6692" max="6692" width="28.28515625" style="67" customWidth="1"/>
    <col min="6693" max="6693" width="10.28515625" style="67" customWidth="1"/>
    <col min="6694" max="6694" width="6" style="67" customWidth="1"/>
    <col min="6695" max="6695" width="28.28515625" style="67" customWidth="1"/>
    <col min="6696" max="6696" width="10.28515625" style="67" customWidth="1"/>
    <col min="6697" max="6697" width="6" style="67" customWidth="1"/>
    <col min="6698" max="6698" width="28.28515625" style="67" customWidth="1"/>
    <col min="6699" max="6699" width="10.28515625" style="67" customWidth="1"/>
    <col min="6700" max="6700" width="6" style="67" customWidth="1"/>
    <col min="6701" max="6701" width="28.28515625" style="67" customWidth="1"/>
    <col min="6702" max="6702" width="10.28515625" style="67" customWidth="1"/>
    <col min="6703" max="6703" width="6" style="67" customWidth="1"/>
    <col min="6704" max="6704" width="28.28515625" style="67" customWidth="1"/>
    <col min="6705" max="6705" width="10.28515625" style="67" customWidth="1"/>
    <col min="6706" max="6706" width="6" style="67" customWidth="1"/>
    <col min="6707" max="6707" width="28.28515625" style="67" customWidth="1"/>
    <col min="6708" max="6708" width="10.28515625" style="67" customWidth="1"/>
    <col min="6709" max="6709" width="6" style="67" customWidth="1"/>
    <col min="6710" max="6710" width="28.28515625" style="67" customWidth="1"/>
    <col min="6711" max="6711" width="10.28515625" style="67" customWidth="1"/>
    <col min="6712" max="6712" width="6" style="67" customWidth="1"/>
    <col min="6713" max="6713" width="28.28515625" style="67" customWidth="1"/>
    <col min="6714" max="6714" width="10.28515625" style="67" customWidth="1"/>
    <col min="6715" max="6715" width="6" style="67" customWidth="1"/>
    <col min="6716" max="6716" width="28.28515625" style="67" customWidth="1"/>
    <col min="6717" max="6717" width="10.28515625" style="67" customWidth="1"/>
    <col min="6718" max="6718" width="6" style="67" customWidth="1"/>
    <col min="6719" max="6719" width="28.28515625" style="67" customWidth="1"/>
    <col min="6720" max="6720" width="10.28515625" style="67" customWidth="1"/>
    <col min="6721" max="6721" width="6" style="67" customWidth="1"/>
    <col min="6722" max="6722" width="28.28515625" style="67" customWidth="1"/>
    <col min="6723" max="6723" width="10.28515625" style="67" customWidth="1"/>
    <col min="6724" max="6724" width="6" style="67" customWidth="1"/>
    <col min="6725" max="6725" width="28.28515625" style="67" customWidth="1"/>
    <col min="6726" max="6726" width="10.28515625" style="67" customWidth="1"/>
    <col min="6727" max="6727" width="6" style="67" customWidth="1"/>
    <col min="6728" max="6728" width="28.28515625" style="67" customWidth="1"/>
    <col min="6729" max="6729" width="10.28515625" style="67" customWidth="1"/>
    <col min="6730" max="6730" width="6" style="67" customWidth="1"/>
    <col min="6731" max="6731" width="28.28515625" style="67" customWidth="1"/>
    <col min="6732" max="6732" width="10.28515625" style="67" customWidth="1"/>
    <col min="6733" max="6733" width="6" style="67" customWidth="1"/>
    <col min="6734" max="6734" width="28.28515625" style="67" customWidth="1"/>
    <col min="6735" max="6735" width="10.28515625" style="67" customWidth="1"/>
    <col min="6736" max="6736" width="6" style="67" customWidth="1"/>
    <col min="6737" max="6737" width="28.28515625" style="67" customWidth="1"/>
    <col min="6738" max="6738" width="10.28515625" style="67" customWidth="1"/>
    <col min="6739" max="6739" width="6" style="67" customWidth="1"/>
    <col min="6740" max="6740" width="28.28515625" style="67" customWidth="1"/>
    <col min="6741" max="6741" width="10.28515625" style="67" customWidth="1"/>
    <col min="6742" max="6742" width="6" style="67" customWidth="1"/>
    <col min="6743" max="6743" width="28.28515625" style="67" customWidth="1"/>
    <col min="6744" max="6744" width="10.28515625" style="67" customWidth="1"/>
    <col min="6745" max="6745" width="6" style="67" customWidth="1"/>
    <col min="6746" max="6746" width="28.28515625" style="67" customWidth="1"/>
    <col min="6747" max="6747" width="10.28515625" style="67" customWidth="1"/>
    <col min="6748" max="6748" width="6" style="67" customWidth="1"/>
    <col min="6749" max="6749" width="28.28515625" style="67" customWidth="1"/>
    <col min="6750" max="6750" width="10.28515625" style="67" customWidth="1"/>
    <col min="6751" max="6751" width="6" style="67" customWidth="1"/>
    <col min="6752" max="6752" width="28.28515625" style="67" customWidth="1"/>
    <col min="6753" max="6753" width="10.28515625" style="67" customWidth="1"/>
    <col min="6754" max="6754" width="6" style="67" customWidth="1"/>
    <col min="6755" max="6755" width="28.28515625" style="67" customWidth="1"/>
    <col min="6756" max="6756" width="10.28515625" style="67" customWidth="1"/>
    <col min="6757" max="6757" width="6" style="67" customWidth="1"/>
    <col min="6758" max="6758" width="28.28515625" style="67" customWidth="1"/>
    <col min="6759" max="6759" width="10.28515625" style="67" customWidth="1"/>
    <col min="6760" max="6760" width="6" style="67" customWidth="1"/>
    <col min="6761" max="6761" width="28.28515625" style="67" customWidth="1"/>
    <col min="6762" max="6762" width="10.28515625" style="67" customWidth="1"/>
    <col min="6763" max="6763" width="6" style="67" customWidth="1"/>
    <col min="6764" max="6764" width="28.28515625" style="67" customWidth="1"/>
    <col min="6765" max="6765" width="10.28515625" style="67" customWidth="1"/>
    <col min="6766" max="6766" width="6" style="67" customWidth="1"/>
    <col min="6767" max="6767" width="28.28515625" style="67" customWidth="1"/>
    <col min="6768" max="6768" width="10.28515625" style="67" customWidth="1"/>
    <col min="6769" max="6769" width="6" style="67" customWidth="1"/>
    <col min="6770" max="6770" width="28.28515625" style="67" customWidth="1"/>
    <col min="6771" max="6771" width="10.28515625" style="67" customWidth="1"/>
    <col min="6772" max="6772" width="6" style="67" customWidth="1"/>
    <col min="6773" max="6773" width="28.28515625" style="67" customWidth="1"/>
    <col min="6774" max="6774" width="10.28515625" style="67" customWidth="1"/>
    <col min="6775" max="6775" width="6" style="67" customWidth="1"/>
    <col min="6776" max="6776" width="28.28515625" style="67" customWidth="1"/>
    <col min="6777" max="6777" width="10.28515625" style="67" customWidth="1"/>
    <col min="6778" max="6778" width="6" style="67" customWidth="1"/>
    <col min="6779" max="6779" width="28.28515625" style="67" customWidth="1"/>
    <col min="6780" max="6780" width="10.28515625" style="67" customWidth="1"/>
    <col min="6781" max="6781" width="6" style="67" customWidth="1"/>
    <col min="6782" max="6782" width="28.28515625" style="67" customWidth="1"/>
    <col min="6783" max="6783" width="10.28515625" style="67" customWidth="1"/>
    <col min="6784" max="6784" width="6" style="67" customWidth="1"/>
    <col min="6785" max="6785" width="28.28515625" style="67" customWidth="1"/>
    <col min="6786" max="6786" width="10.28515625" style="67" customWidth="1"/>
    <col min="6787" max="6787" width="6" style="67" customWidth="1"/>
    <col min="6788" max="6788" width="28.28515625" style="67" customWidth="1"/>
    <col min="6789" max="6789" width="10.28515625" style="67" customWidth="1"/>
    <col min="6790" max="6790" width="6" style="67" customWidth="1"/>
    <col min="6791" max="6791" width="28.28515625" style="67" customWidth="1"/>
    <col min="6792" max="6792" width="10.28515625" style="67" customWidth="1"/>
    <col min="6793" max="6793" width="6" style="67" customWidth="1"/>
    <col min="6794" max="6794" width="28.28515625" style="67" customWidth="1"/>
    <col min="6795" max="6795" width="10.28515625" style="67" customWidth="1"/>
    <col min="6796" max="6796" width="6" style="67" customWidth="1"/>
    <col min="6797" max="6797" width="28.28515625" style="67" customWidth="1"/>
    <col min="6798" max="6798" width="10.28515625" style="67" customWidth="1"/>
    <col min="6799" max="6799" width="6" style="67" customWidth="1"/>
    <col min="6800" max="6800" width="28.28515625" style="67" customWidth="1"/>
    <col min="6801" max="6801" width="10.28515625" style="67" customWidth="1"/>
    <col min="6802" max="6802" width="6" style="67" customWidth="1"/>
    <col min="6803" max="6803" width="28.28515625" style="67" customWidth="1"/>
    <col min="6804" max="6804" width="10.28515625" style="67" customWidth="1"/>
    <col min="6805" max="6805" width="6" style="67" customWidth="1"/>
    <col min="6806" max="6806" width="28.28515625" style="67" customWidth="1"/>
    <col min="6807" max="6807" width="10.28515625" style="67" customWidth="1"/>
    <col min="6808" max="6808" width="6" style="67" customWidth="1"/>
    <col min="6809" max="6809" width="28.28515625" style="67" customWidth="1"/>
    <col min="6810" max="6810" width="10.28515625" style="67" customWidth="1"/>
    <col min="6811" max="6811" width="6" style="67" customWidth="1"/>
    <col min="6812" max="6812" width="28.28515625" style="67" customWidth="1"/>
    <col min="6813" max="6813" width="10.28515625" style="67" customWidth="1"/>
    <col min="6814" max="6814" width="6" style="67" customWidth="1"/>
    <col min="6815" max="6815" width="28.28515625" style="67" customWidth="1"/>
    <col min="6816" max="6816" width="10.28515625" style="67" customWidth="1"/>
    <col min="6817" max="6817" width="6" style="67" customWidth="1"/>
    <col min="6818" max="6818" width="28.28515625" style="67" customWidth="1"/>
    <col min="6819" max="6819" width="10.28515625" style="67" customWidth="1"/>
    <col min="6820" max="6820" width="6" style="67" customWidth="1"/>
    <col min="6821" max="6821" width="28.28515625" style="67" customWidth="1"/>
    <col min="6822" max="6822" width="10.28515625" style="67" customWidth="1"/>
    <col min="6823" max="6823" width="6" style="67" customWidth="1"/>
    <col min="6824" max="6824" width="28.28515625" style="67" customWidth="1"/>
    <col min="6825" max="6825" width="10.28515625" style="67" customWidth="1"/>
    <col min="6826" max="6826" width="6" style="67" customWidth="1"/>
    <col min="6827" max="6827" width="28.28515625" style="67" customWidth="1"/>
    <col min="6828" max="6828" width="10.28515625" style="67" customWidth="1"/>
    <col min="6829" max="6829" width="6" style="67" customWidth="1"/>
    <col min="6830" max="6830" width="28.28515625" style="67" customWidth="1"/>
    <col min="6831" max="6831" width="10.28515625" style="67" customWidth="1"/>
    <col min="6832" max="6832" width="6" style="67" customWidth="1"/>
    <col min="6833" max="6833" width="28.28515625" style="67" customWidth="1"/>
    <col min="6834" max="6834" width="10.28515625" style="67" customWidth="1"/>
    <col min="6835" max="6835" width="6" style="67" customWidth="1"/>
    <col min="6836" max="6836" width="28.28515625" style="67" customWidth="1"/>
    <col min="6837" max="6837" width="10.28515625" style="67" customWidth="1"/>
    <col min="6838" max="6838" width="6" style="67" customWidth="1"/>
    <col min="6839" max="6839" width="28.28515625" style="67" customWidth="1"/>
    <col min="6840" max="6840" width="10.28515625" style="67" customWidth="1"/>
    <col min="6841" max="6841" width="6" style="67" customWidth="1"/>
    <col min="6842" max="6842" width="28.28515625" style="67" customWidth="1"/>
    <col min="6843" max="6843" width="10.28515625" style="67" customWidth="1"/>
    <col min="6844" max="6844" width="6" style="67" customWidth="1"/>
    <col min="6845" max="6845" width="28.28515625" style="67" customWidth="1"/>
    <col min="6846" max="6846" width="10.28515625" style="67" customWidth="1"/>
    <col min="6847" max="6847" width="6" style="67" customWidth="1"/>
    <col min="6848" max="6848" width="28.28515625" style="67" customWidth="1"/>
    <col min="6849" max="6849" width="10.28515625" style="67" customWidth="1"/>
    <col min="6850" max="6850" width="6" style="67" customWidth="1"/>
    <col min="6851" max="6851" width="28.28515625" style="67" customWidth="1"/>
    <col min="6852" max="6852" width="10.28515625" style="67" customWidth="1"/>
    <col min="6853" max="6853" width="6" style="67" customWidth="1"/>
    <col min="6854" max="6854" width="28.28515625" style="67" customWidth="1"/>
    <col min="6855" max="6855" width="10.28515625" style="67" customWidth="1"/>
    <col min="6856" max="6856" width="6" style="67" customWidth="1"/>
    <col min="6857" max="6857" width="28.28515625" style="67" customWidth="1"/>
    <col min="6858" max="6858" width="10.28515625" style="67" customWidth="1"/>
    <col min="6859" max="6859" width="6" style="67" customWidth="1"/>
    <col min="6860" max="6860" width="28.28515625" style="67" customWidth="1"/>
    <col min="6861" max="6861" width="10.28515625" style="67" customWidth="1"/>
    <col min="6862" max="6862" width="6" style="67" customWidth="1"/>
    <col min="6863" max="6863" width="28.28515625" style="67" customWidth="1"/>
    <col min="6864" max="6864" width="10.28515625" style="67" customWidth="1"/>
    <col min="6865" max="6865" width="6" style="67" customWidth="1"/>
    <col min="6866" max="6912" width="9.140625" style="67"/>
    <col min="6913" max="6913" width="31" style="67" customWidth="1"/>
    <col min="6914" max="6914" width="9.140625" style="67"/>
    <col min="6915" max="6915" width="28.28515625" style="67" customWidth="1"/>
    <col min="6916" max="6916" width="10.28515625" style="67" customWidth="1"/>
    <col min="6917" max="6917" width="6" style="67" customWidth="1"/>
    <col min="6918" max="6918" width="28.28515625" style="67" customWidth="1"/>
    <col min="6919" max="6919" width="10.28515625" style="67" customWidth="1"/>
    <col min="6920" max="6920" width="6" style="67" customWidth="1"/>
    <col min="6921" max="6921" width="28.28515625" style="67" customWidth="1"/>
    <col min="6922" max="6922" width="10.28515625" style="67" customWidth="1"/>
    <col min="6923" max="6923" width="6" style="67" customWidth="1"/>
    <col min="6924" max="6924" width="28.28515625" style="67" customWidth="1"/>
    <col min="6925" max="6925" width="10.28515625" style="67" customWidth="1"/>
    <col min="6926" max="6926" width="6" style="67" customWidth="1"/>
    <col min="6927" max="6927" width="28.28515625" style="67" customWidth="1"/>
    <col min="6928" max="6928" width="10.28515625" style="67" customWidth="1"/>
    <col min="6929" max="6929" width="6" style="67" customWidth="1"/>
    <col min="6930" max="6930" width="28.28515625" style="67" customWidth="1"/>
    <col min="6931" max="6931" width="10.28515625" style="67" customWidth="1"/>
    <col min="6932" max="6932" width="6" style="67" customWidth="1"/>
    <col min="6933" max="6933" width="28.28515625" style="67" customWidth="1"/>
    <col min="6934" max="6934" width="10.28515625" style="67" customWidth="1"/>
    <col min="6935" max="6935" width="6" style="67" customWidth="1"/>
    <col min="6936" max="6936" width="28.28515625" style="67" customWidth="1"/>
    <col min="6937" max="6937" width="10.28515625" style="67" customWidth="1"/>
    <col min="6938" max="6938" width="6" style="67" customWidth="1"/>
    <col min="6939" max="6939" width="28.28515625" style="67" customWidth="1"/>
    <col min="6940" max="6940" width="10.28515625" style="67" customWidth="1"/>
    <col min="6941" max="6941" width="6" style="67" customWidth="1"/>
    <col min="6942" max="6942" width="28.28515625" style="67" customWidth="1"/>
    <col min="6943" max="6943" width="10.28515625" style="67" customWidth="1"/>
    <col min="6944" max="6944" width="6" style="67" customWidth="1"/>
    <col min="6945" max="6945" width="28.28515625" style="67" customWidth="1"/>
    <col min="6946" max="6946" width="10.28515625" style="67" customWidth="1"/>
    <col min="6947" max="6947" width="6" style="67" customWidth="1"/>
    <col min="6948" max="6948" width="28.28515625" style="67" customWidth="1"/>
    <col min="6949" max="6949" width="10.28515625" style="67" customWidth="1"/>
    <col min="6950" max="6950" width="6" style="67" customWidth="1"/>
    <col min="6951" max="6951" width="28.28515625" style="67" customWidth="1"/>
    <col min="6952" max="6952" width="10.28515625" style="67" customWidth="1"/>
    <col min="6953" max="6953" width="6" style="67" customWidth="1"/>
    <col min="6954" max="6954" width="28.28515625" style="67" customWidth="1"/>
    <col min="6955" max="6955" width="10.28515625" style="67" customWidth="1"/>
    <col min="6956" max="6956" width="6" style="67" customWidth="1"/>
    <col min="6957" max="6957" width="28.28515625" style="67" customWidth="1"/>
    <col min="6958" max="6958" width="10.28515625" style="67" customWidth="1"/>
    <col min="6959" max="6959" width="6" style="67" customWidth="1"/>
    <col min="6960" max="6960" width="28.28515625" style="67" customWidth="1"/>
    <col min="6961" max="6961" width="10.28515625" style="67" customWidth="1"/>
    <col min="6962" max="6962" width="6" style="67" customWidth="1"/>
    <col min="6963" max="6963" width="28.28515625" style="67" customWidth="1"/>
    <col min="6964" max="6964" width="10.28515625" style="67" customWidth="1"/>
    <col min="6965" max="6965" width="6" style="67" customWidth="1"/>
    <col min="6966" max="6966" width="28.28515625" style="67" customWidth="1"/>
    <col min="6967" max="6967" width="10.28515625" style="67" customWidth="1"/>
    <col min="6968" max="6968" width="6" style="67" customWidth="1"/>
    <col min="6969" max="6969" width="28.28515625" style="67" customWidth="1"/>
    <col min="6970" max="6970" width="10.28515625" style="67" customWidth="1"/>
    <col min="6971" max="6971" width="6" style="67" customWidth="1"/>
    <col min="6972" max="6972" width="28.28515625" style="67" customWidth="1"/>
    <col min="6973" max="6973" width="10.28515625" style="67" customWidth="1"/>
    <col min="6974" max="6974" width="6" style="67" customWidth="1"/>
    <col min="6975" max="6975" width="28.28515625" style="67" customWidth="1"/>
    <col min="6976" max="6976" width="10.28515625" style="67" customWidth="1"/>
    <col min="6977" max="6977" width="6" style="67" customWidth="1"/>
    <col min="6978" max="6978" width="28.28515625" style="67" customWidth="1"/>
    <col min="6979" max="6979" width="10.28515625" style="67" customWidth="1"/>
    <col min="6980" max="6980" width="6" style="67" customWidth="1"/>
    <col min="6981" max="6981" width="28.28515625" style="67" customWidth="1"/>
    <col min="6982" max="6982" width="10.28515625" style="67" customWidth="1"/>
    <col min="6983" max="6983" width="6" style="67" customWidth="1"/>
    <col min="6984" max="6984" width="28.28515625" style="67" customWidth="1"/>
    <col min="6985" max="6985" width="10.28515625" style="67" customWidth="1"/>
    <col min="6986" max="6986" width="6" style="67" customWidth="1"/>
    <col min="6987" max="6987" width="28.28515625" style="67" customWidth="1"/>
    <col min="6988" max="6988" width="10.28515625" style="67" customWidth="1"/>
    <col min="6989" max="6989" width="6" style="67" customWidth="1"/>
    <col min="6990" max="6990" width="28.28515625" style="67" customWidth="1"/>
    <col min="6991" max="6991" width="10.28515625" style="67" customWidth="1"/>
    <col min="6992" max="6992" width="6" style="67" customWidth="1"/>
    <col min="6993" max="6993" width="28.28515625" style="67" customWidth="1"/>
    <col min="6994" max="6994" width="10.28515625" style="67" customWidth="1"/>
    <col min="6995" max="6995" width="6" style="67" customWidth="1"/>
    <col min="6996" max="6996" width="28.28515625" style="67" customWidth="1"/>
    <col min="6997" max="6997" width="10.28515625" style="67" customWidth="1"/>
    <col min="6998" max="6998" width="6" style="67" customWidth="1"/>
    <col min="6999" max="6999" width="28.28515625" style="67" customWidth="1"/>
    <col min="7000" max="7000" width="10.28515625" style="67" customWidth="1"/>
    <col min="7001" max="7001" width="6" style="67" customWidth="1"/>
    <col min="7002" max="7002" width="28.28515625" style="67" customWidth="1"/>
    <col min="7003" max="7003" width="10.28515625" style="67" customWidth="1"/>
    <col min="7004" max="7004" width="6" style="67" customWidth="1"/>
    <col min="7005" max="7005" width="28.28515625" style="67" customWidth="1"/>
    <col min="7006" max="7006" width="10.28515625" style="67" customWidth="1"/>
    <col min="7007" max="7007" width="6" style="67" customWidth="1"/>
    <col min="7008" max="7008" width="28.28515625" style="67" customWidth="1"/>
    <col min="7009" max="7009" width="10.28515625" style="67" customWidth="1"/>
    <col min="7010" max="7010" width="6" style="67" customWidth="1"/>
    <col min="7011" max="7011" width="28.28515625" style="67" customWidth="1"/>
    <col min="7012" max="7012" width="10.28515625" style="67" customWidth="1"/>
    <col min="7013" max="7013" width="6" style="67" customWidth="1"/>
    <col min="7014" max="7014" width="28.28515625" style="67" customWidth="1"/>
    <col min="7015" max="7015" width="10.28515625" style="67" customWidth="1"/>
    <col min="7016" max="7016" width="6" style="67" customWidth="1"/>
    <col min="7017" max="7017" width="28.28515625" style="67" customWidth="1"/>
    <col min="7018" max="7018" width="10.28515625" style="67" customWidth="1"/>
    <col min="7019" max="7019" width="6" style="67" customWidth="1"/>
    <col min="7020" max="7020" width="28.28515625" style="67" customWidth="1"/>
    <col min="7021" max="7021" width="10.28515625" style="67" customWidth="1"/>
    <col min="7022" max="7022" width="6" style="67" customWidth="1"/>
    <col min="7023" max="7023" width="28.28515625" style="67" customWidth="1"/>
    <col min="7024" max="7024" width="10.28515625" style="67" customWidth="1"/>
    <col min="7025" max="7025" width="6" style="67" customWidth="1"/>
    <col min="7026" max="7026" width="28.28515625" style="67" customWidth="1"/>
    <col min="7027" max="7027" width="10.28515625" style="67" customWidth="1"/>
    <col min="7028" max="7028" width="6" style="67" customWidth="1"/>
    <col min="7029" max="7029" width="28.28515625" style="67" customWidth="1"/>
    <col min="7030" max="7030" width="10.28515625" style="67" customWidth="1"/>
    <col min="7031" max="7031" width="6" style="67" customWidth="1"/>
    <col min="7032" max="7032" width="28.28515625" style="67" customWidth="1"/>
    <col min="7033" max="7033" width="10.28515625" style="67" customWidth="1"/>
    <col min="7034" max="7034" width="6" style="67" customWidth="1"/>
    <col min="7035" max="7035" width="28.28515625" style="67" customWidth="1"/>
    <col min="7036" max="7036" width="10.28515625" style="67" customWidth="1"/>
    <col min="7037" max="7037" width="6" style="67" customWidth="1"/>
    <col min="7038" max="7038" width="28.28515625" style="67" customWidth="1"/>
    <col min="7039" max="7039" width="10.28515625" style="67" customWidth="1"/>
    <col min="7040" max="7040" width="6" style="67" customWidth="1"/>
    <col min="7041" max="7041" width="28.28515625" style="67" customWidth="1"/>
    <col min="7042" max="7042" width="10.28515625" style="67" customWidth="1"/>
    <col min="7043" max="7043" width="6" style="67" customWidth="1"/>
    <col min="7044" max="7044" width="28.28515625" style="67" customWidth="1"/>
    <col min="7045" max="7045" width="10.28515625" style="67" customWidth="1"/>
    <col min="7046" max="7046" width="6" style="67" customWidth="1"/>
    <col min="7047" max="7047" width="28.28515625" style="67" customWidth="1"/>
    <col min="7048" max="7048" width="10.28515625" style="67" customWidth="1"/>
    <col min="7049" max="7049" width="6" style="67" customWidth="1"/>
    <col min="7050" max="7050" width="28.28515625" style="67" customWidth="1"/>
    <col min="7051" max="7051" width="10.28515625" style="67" customWidth="1"/>
    <col min="7052" max="7052" width="6" style="67" customWidth="1"/>
    <col min="7053" max="7053" width="28.28515625" style="67" customWidth="1"/>
    <col min="7054" max="7054" width="10.28515625" style="67" customWidth="1"/>
    <col min="7055" max="7055" width="6" style="67" customWidth="1"/>
    <col min="7056" max="7056" width="28.28515625" style="67" customWidth="1"/>
    <col min="7057" max="7057" width="10.28515625" style="67" customWidth="1"/>
    <col min="7058" max="7058" width="6" style="67" customWidth="1"/>
    <col min="7059" max="7059" width="28.28515625" style="67" customWidth="1"/>
    <col min="7060" max="7060" width="10.28515625" style="67" customWidth="1"/>
    <col min="7061" max="7061" width="6" style="67" customWidth="1"/>
    <col min="7062" max="7062" width="28.28515625" style="67" customWidth="1"/>
    <col min="7063" max="7063" width="10.28515625" style="67" customWidth="1"/>
    <col min="7064" max="7064" width="6" style="67" customWidth="1"/>
    <col min="7065" max="7065" width="28.28515625" style="67" customWidth="1"/>
    <col min="7066" max="7066" width="10.28515625" style="67" customWidth="1"/>
    <col min="7067" max="7067" width="6" style="67" customWidth="1"/>
    <col min="7068" max="7068" width="28.28515625" style="67" customWidth="1"/>
    <col min="7069" max="7069" width="10.28515625" style="67" customWidth="1"/>
    <col min="7070" max="7070" width="6" style="67" customWidth="1"/>
    <col min="7071" max="7071" width="28.28515625" style="67" customWidth="1"/>
    <col min="7072" max="7072" width="10.28515625" style="67" customWidth="1"/>
    <col min="7073" max="7073" width="6" style="67" customWidth="1"/>
    <col min="7074" max="7074" width="28.28515625" style="67" customWidth="1"/>
    <col min="7075" max="7075" width="10.28515625" style="67" customWidth="1"/>
    <col min="7076" max="7076" width="6" style="67" customWidth="1"/>
    <col min="7077" max="7077" width="28.28515625" style="67" customWidth="1"/>
    <col min="7078" max="7078" width="10.28515625" style="67" customWidth="1"/>
    <col min="7079" max="7079" width="6" style="67" customWidth="1"/>
    <col min="7080" max="7080" width="28.28515625" style="67" customWidth="1"/>
    <col min="7081" max="7081" width="10.28515625" style="67" customWidth="1"/>
    <col min="7082" max="7082" width="6" style="67" customWidth="1"/>
    <col min="7083" max="7083" width="28.28515625" style="67" customWidth="1"/>
    <col min="7084" max="7084" width="10.28515625" style="67" customWidth="1"/>
    <col min="7085" max="7085" width="6" style="67" customWidth="1"/>
    <col min="7086" max="7086" width="28.28515625" style="67" customWidth="1"/>
    <col min="7087" max="7087" width="10.28515625" style="67" customWidth="1"/>
    <col min="7088" max="7088" width="6" style="67" customWidth="1"/>
    <col min="7089" max="7089" width="28.28515625" style="67" customWidth="1"/>
    <col min="7090" max="7090" width="10.28515625" style="67" customWidth="1"/>
    <col min="7091" max="7091" width="6" style="67" customWidth="1"/>
    <col min="7092" max="7092" width="28.28515625" style="67" customWidth="1"/>
    <col min="7093" max="7093" width="10.28515625" style="67" customWidth="1"/>
    <col min="7094" max="7094" width="6" style="67" customWidth="1"/>
    <col min="7095" max="7095" width="28.28515625" style="67" customWidth="1"/>
    <col min="7096" max="7096" width="10.28515625" style="67" customWidth="1"/>
    <col min="7097" max="7097" width="6" style="67" customWidth="1"/>
    <col min="7098" max="7098" width="28.28515625" style="67" customWidth="1"/>
    <col min="7099" max="7099" width="10.28515625" style="67" customWidth="1"/>
    <col min="7100" max="7100" width="6" style="67" customWidth="1"/>
    <col min="7101" max="7101" width="28.28515625" style="67" customWidth="1"/>
    <col min="7102" max="7102" width="10.28515625" style="67" customWidth="1"/>
    <col min="7103" max="7103" width="6" style="67" customWidth="1"/>
    <col min="7104" max="7104" width="28.28515625" style="67" customWidth="1"/>
    <col min="7105" max="7105" width="10.28515625" style="67" customWidth="1"/>
    <col min="7106" max="7106" width="6" style="67" customWidth="1"/>
    <col min="7107" max="7107" width="28.28515625" style="67" customWidth="1"/>
    <col min="7108" max="7108" width="10.28515625" style="67" customWidth="1"/>
    <col min="7109" max="7109" width="6" style="67" customWidth="1"/>
    <col min="7110" max="7110" width="28.28515625" style="67" customWidth="1"/>
    <col min="7111" max="7111" width="10.28515625" style="67" customWidth="1"/>
    <col min="7112" max="7112" width="6" style="67" customWidth="1"/>
    <col min="7113" max="7113" width="28.28515625" style="67" customWidth="1"/>
    <col min="7114" max="7114" width="10.28515625" style="67" customWidth="1"/>
    <col min="7115" max="7115" width="6" style="67" customWidth="1"/>
    <col min="7116" max="7116" width="28.28515625" style="67" customWidth="1"/>
    <col min="7117" max="7117" width="10.28515625" style="67" customWidth="1"/>
    <col min="7118" max="7118" width="6" style="67" customWidth="1"/>
    <col min="7119" max="7119" width="28.28515625" style="67" customWidth="1"/>
    <col min="7120" max="7120" width="10.28515625" style="67" customWidth="1"/>
    <col min="7121" max="7121" width="6" style="67" customWidth="1"/>
    <col min="7122" max="7168" width="9.140625" style="67"/>
    <col min="7169" max="7169" width="31" style="67" customWidth="1"/>
    <col min="7170" max="7170" width="9.140625" style="67"/>
    <col min="7171" max="7171" width="28.28515625" style="67" customWidth="1"/>
    <col min="7172" max="7172" width="10.28515625" style="67" customWidth="1"/>
    <col min="7173" max="7173" width="6" style="67" customWidth="1"/>
    <col min="7174" max="7174" width="28.28515625" style="67" customWidth="1"/>
    <col min="7175" max="7175" width="10.28515625" style="67" customWidth="1"/>
    <col min="7176" max="7176" width="6" style="67" customWidth="1"/>
    <col min="7177" max="7177" width="28.28515625" style="67" customWidth="1"/>
    <col min="7178" max="7178" width="10.28515625" style="67" customWidth="1"/>
    <col min="7179" max="7179" width="6" style="67" customWidth="1"/>
    <col min="7180" max="7180" width="28.28515625" style="67" customWidth="1"/>
    <col min="7181" max="7181" width="10.28515625" style="67" customWidth="1"/>
    <col min="7182" max="7182" width="6" style="67" customWidth="1"/>
    <col min="7183" max="7183" width="28.28515625" style="67" customWidth="1"/>
    <col min="7184" max="7184" width="10.28515625" style="67" customWidth="1"/>
    <col min="7185" max="7185" width="6" style="67" customWidth="1"/>
    <col min="7186" max="7186" width="28.28515625" style="67" customWidth="1"/>
    <col min="7187" max="7187" width="10.28515625" style="67" customWidth="1"/>
    <col min="7188" max="7188" width="6" style="67" customWidth="1"/>
    <col min="7189" max="7189" width="28.28515625" style="67" customWidth="1"/>
    <col min="7190" max="7190" width="10.28515625" style="67" customWidth="1"/>
    <col min="7191" max="7191" width="6" style="67" customWidth="1"/>
    <col min="7192" max="7192" width="28.28515625" style="67" customWidth="1"/>
    <col min="7193" max="7193" width="10.28515625" style="67" customWidth="1"/>
    <col min="7194" max="7194" width="6" style="67" customWidth="1"/>
    <col min="7195" max="7195" width="28.28515625" style="67" customWidth="1"/>
    <col min="7196" max="7196" width="10.28515625" style="67" customWidth="1"/>
    <col min="7197" max="7197" width="6" style="67" customWidth="1"/>
    <col min="7198" max="7198" width="28.28515625" style="67" customWidth="1"/>
    <col min="7199" max="7199" width="10.28515625" style="67" customWidth="1"/>
    <col min="7200" max="7200" width="6" style="67" customWidth="1"/>
    <col min="7201" max="7201" width="28.28515625" style="67" customWidth="1"/>
    <col min="7202" max="7202" width="10.28515625" style="67" customWidth="1"/>
    <col min="7203" max="7203" width="6" style="67" customWidth="1"/>
    <col min="7204" max="7204" width="28.28515625" style="67" customWidth="1"/>
    <col min="7205" max="7205" width="10.28515625" style="67" customWidth="1"/>
    <col min="7206" max="7206" width="6" style="67" customWidth="1"/>
    <col min="7207" max="7207" width="28.28515625" style="67" customWidth="1"/>
    <col min="7208" max="7208" width="10.28515625" style="67" customWidth="1"/>
    <col min="7209" max="7209" width="6" style="67" customWidth="1"/>
    <col min="7210" max="7210" width="28.28515625" style="67" customWidth="1"/>
    <col min="7211" max="7211" width="10.28515625" style="67" customWidth="1"/>
    <col min="7212" max="7212" width="6" style="67" customWidth="1"/>
    <col min="7213" max="7213" width="28.28515625" style="67" customWidth="1"/>
    <col min="7214" max="7214" width="10.28515625" style="67" customWidth="1"/>
    <col min="7215" max="7215" width="6" style="67" customWidth="1"/>
    <col min="7216" max="7216" width="28.28515625" style="67" customWidth="1"/>
    <col min="7217" max="7217" width="10.28515625" style="67" customWidth="1"/>
    <col min="7218" max="7218" width="6" style="67" customWidth="1"/>
    <col min="7219" max="7219" width="28.28515625" style="67" customWidth="1"/>
    <col min="7220" max="7220" width="10.28515625" style="67" customWidth="1"/>
    <col min="7221" max="7221" width="6" style="67" customWidth="1"/>
    <col min="7222" max="7222" width="28.28515625" style="67" customWidth="1"/>
    <col min="7223" max="7223" width="10.28515625" style="67" customWidth="1"/>
    <col min="7224" max="7224" width="6" style="67" customWidth="1"/>
    <col min="7225" max="7225" width="28.28515625" style="67" customWidth="1"/>
    <col min="7226" max="7226" width="10.28515625" style="67" customWidth="1"/>
    <col min="7227" max="7227" width="6" style="67" customWidth="1"/>
    <col min="7228" max="7228" width="28.28515625" style="67" customWidth="1"/>
    <col min="7229" max="7229" width="10.28515625" style="67" customWidth="1"/>
    <col min="7230" max="7230" width="6" style="67" customWidth="1"/>
    <col min="7231" max="7231" width="28.28515625" style="67" customWidth="1"/>
    <col min="7232" max="7232" width="10.28515625" style="67" customWidth="1"/>
    <col min="7233" max="7233" width="6" style="67" customWidth="1"/>
    <col min="7234" max="7234" width="28.28515625" style="67" customWidth="1"/>
    <col min="7235" max="7235" width="10.28515625" style="67" customWidth="1"/>
    <col min="7236" max="7236" width="6" style="67" customWidth="1"/>
    <col min="7237" max="7237" width="28.28515625" style="67" customWidth="1"/>
    <col min="7238" max="7238" width="10.28515625" style="67" customWidth="1"/>
    <col min="7239" max="7239" width="6" style="67" customWidth="1"/>
    <col min="7240" max="7240" width="28.28515625" style="67" customWidth="1"/>
    <col min="7241" max="7241" width="10.28515625" style="67" customWidth="1"/>
    <col min="7242" max="7242" width="6" style="67" customWidth="1"/>
    <col min="7243" max="7243" width="28.28515625" style="67" customWidth="1"/>
    <col min="7244" max="7244" width="10.28515625" style="67" customWidth="1"/>
    <col min="7245" max="7245" width="6" style="67" customWidth="1"/>
    <col min="7246" max="7246" width="28.28515625" style="67" customWidth="1"/>
    <col min="7247" max="7247" width="10.28515625" style="67" customWidth="1"/>
    <col min="7248" max="7248" width="6" style="67" customWidth="1"/>
    <col min="7249" max="7249" width="28.28515625" style="67" customWidth="1"/>
    <col min="7250" max="7250" width="10.28515625" style="67" customWidth="1"/>
    <col min="7251" max="7251" width="6" style="67" customWidth="1"/>
    <col min="7252" max="7252" width="28.28515625" style="67" customWidth="1"/>
    <col min="7253" max="7253" width="10.28515625" style="67" customWidth="1"/>
    <col min="7254" max="7254" width="6" style="67" customWidth="1"/>
    <col min="7255" max="7255" width="28.28515625" style="67" customWidth="1"/>
    <col min="7256" max="7256" width="10.28515625" style="67" customWidth="1"/>
    <col min="7257" max="7257" width="6" style="67" customWidth="1"/>
    <col min="7258" max="7258" width="28.28515625" style="67" customWidth="1"/>
    <col min="7259" max="7259" width="10.28515625" style="67" customWidth="1"/>
    <col min="7260" max="7260" width="6" style="67" customWidth="1"/>
    <col min="7261" max="7261" width="28.28515625" style="67" customWidth="1"/>
    <col min="7262" max="7262" width="10.28515625" style="67" customWidth="1"/>
    <col min="7263" max="7263" width="6" style="67" customWidth="1"/>
    <col min="7264" max="7264" width="28.28515625" style="67" customWidth="1"/>
    <col min="7265" max="7265" width="10.28515625" style="67" customWidth="1"/>
    <col min="7266" max="7266" width="6" style="67" customWidth="1"/>
    <col min="7267" max="7267" width="28.28515625" style="67" customWidth="1"/>
    <col min="7268" max="7268" width="10.28515625" style="67" customWidth="1"/>
    <col min="7269" max="7269" width="6" style="67" customWidth="1"/>
    <col min="7270" max="7270" width="28.28515625" style="67" customWidth="1"/>
    <col min="7271" max="7271" width="10.28515625" style="67" customWidth="1"/>
    <col min="7272" max="7272" width="6" style="67" customWidth="1"/>
    <col min="7273" max="7273" width="28.28515625" style="67" customWidth="1"/>
    <col min="7274" max="7274" width="10.28515625" style="67" customWidth="1"/>
    <col min="7275" max="7275" width="6" style="67" customWidth="1"/>
    <col min="7276" max="7276" width="28.28515625" style="67" customWidth="1"/>
    <col min="7277" max="7277" width="10.28515625" style="67" customWidth="1"/>
    <col min="7278" max="7278" width="6" style="67" customWidth="1"/>
    <col min="7279" max="7279" width="28.28515625" style="67" customWidth="1"/>
    <col min="7280" max="7280" width="10.28515625" style="67" customWidth="1"/>
    <col min="7281" max="7281" width="6" style="67" customWidth="1"/>
    <col min="7282" max="7282" width="28.28515625" style="67" customWidth="1"/>
    <col min="7283" max="7283" width="10.28515625" style="67" customWidth="1"/>
    <col min="7284" max="7284" width="6" style="67" customWidth="1"/>
    <col min="7285" max="7285" width="28.28515625" style="67" customWidth="1"/>
    <col min="7286" max="7286" width="10.28515625" style="67" customWidth="1"/>
    <col min="7287" max="7287" width="6" style="67" customWidth="1"/>
    <col min="7288" max="7288" width="28.28515625" style="67" customWidth="1"/>
    <col min="7289" max="7289" width="10.28515625" style="67" customWidth="1"/>
    <col min="7290" max="7290" width="6" style="67" customWidth="1"/>
    <col min="7291" max="7291" width="28.28515625" style="67" customWidth="1"/>
    <col min="7292" max="7292" width="10.28515625" style="67" customWidth="1"/>
    <col min="7293" max="7293" width="6" style="67" customWidth="1"/>
    <col min="7294" max="7294" width="28.28515625" style="67" customWidth="1"/>
    <col min="7295" max="7295" width="10.28515625" style="67" customWidth="1"/>
    <col min="7296" max="7296" width="6" style="67" customWidth="1"/>
    <col min="7297" max="7297" width="28.28515625" style="67" customWidth="1"/>
    <col min="7298" max="7298" width="10.28515625" style="67" customWidth="1"/>
    <col min="7299" max="7299" width="6" style="67" customWidth="1"/>
    <col min="7300" max="7300" width="28.28515625" style="67" customWidth="1"/>
    <col min="7301" max="7301" width="10.28515625" style="67" customWidth="1"/>
    <col min="7302" max="7302" width="6" style="67" customWidth="1"/>
    <col min="7303" max="7303" width="28.28515625" style="67" customWidth="1"/>
    <col min="7304" max="7304" width="10.28515625" style="67" customWidth="1"/>
    <col min="7305" max="7305" width="6" style="67" customWidth="1"/>
    <col min="7306" max="7306" width="28.28515625" style="67" customWidth="1"/>
    <col min="7307" max="7307" width="10.28515625" style="67" customWidth="1"/>
    <col min="7308" max="7308" width="6" style="67" customWidth="1"/>
    <col min="7309" max="7309" width="28.28515625" style="67" customWidth="1"/>
    <col min="7310" max="7310" width="10.28515625" style="67" customWidth="1"/>
    <col min="7311" max="7311" width="6" style="67" customWidth="1"/>
    <col min="7312" max="7312" width="28.28515625" style="67" customWidth="1"/>
    <col min="7313" max="7313" width="10.28515625" style="67" customWidth="1"/>
    <col min="7314" max="7314" width="6" style="67" customWidth="1"/>
    <col min="7315" max="7315" width="28.28515625" style="67" customWidth="1"/>
    <col min="7316" max="7316" width="10.28515625" style="67" customWidth="1"/>
    <col min="7317" max="7317" width="6" style="67" customWidth="1"/>
    <col min="7318" max="7318" width="28.28515625" style="67" customWidth="1"/>
    <col min="7319" max="7319" width="10.28515625" style="67" customWidth="1"/>
    <col min="7320" max="7320" width="6" style="67" customWidth="1"/>
    <col min="7321" max="7321" width="28.28515625" style="67" customWidth="1"/>
    <col min="7322" max="7322" width="10.28515625" style="67" customWidth="1"/>
    <col min="7323" max="7323" width="6" style="67" customWidth="1"/>
    <col min="7324" max="7324" width="28.28515625" style="67" customWidth="1"/>
    <col min="7325" max="7325" width="10.28515625" style="67" customWidth="1"/>
    <col min="7326" max="7326" width="6" style="67" customWidth="1"/>
    <col min="7327" max="7327" width="28.28515625" style="67" customWidth="1"/>
    <col min="7328" max="7328" width="10.28515625" style="67" customWidth="1"/>
    <col min="7329" max="7329" width="6" style="67" customWidth="1"/>
    <col min="7330" max="7330" width="28.28515625" style="67" customWidth="1"/>
    <col min="7331" max="7331" width="10.28515625" style="67" customWidth="1"/>
    <col min="7332" max="7332" width="6" style="67" customWidth="1"/>
    <col min="7333" max="7333" width="28.28515625" style="67" customWidth="1"/>
    <col min="7334" max="7334" width="10.28515625" style="67" customWidth="1"/>
    <col min="7335" max="7335" width="6" style="67" customWidth="1"/>
    <col min="7336" max="7336" width="28.28515625" style="67" customWidth="1"/>
    <col min="7337" max="7337" width="10.28515625" style="67" customWidth="1"/>
    <col min="7338" max="7338" width="6" style="67" customWidth="1"/>
    <col min="7339" max="7339" width="28.28515625" style="67" customWidth="1"/>
    <col min="7340" max="7340" width="10.28515625" style="67" customWidth="1"/>
    <col min="7341" max="7341" width="6" style="67" customWidth="1"/>
    <col min="7342" max="7342" width="28.28515625" style="67" customWidth="1"/>
    <col min="7343" max="7343" width="10.28515625" style="67" customWidth="1"/>
    <col min="7344" max="7344" width="6" style="67" customWidth="1"/>
    <col min="7345" max="7345" width="28.28515625" style="67" customWidth="1"/>
    <col min="7346" max="7346" width="10.28515625" style="67" customWidth="1"/>
    <col min="7347" max="7347" width="6" style="67" customWidth="1"/>
    <col min="7348" max="7348" width="28.28515625" style="67" customWidth="1"/>
    <col min="7349" max="7349" width="10.28515625" style="67" customWidth="1"/>
    <col min="7350" max="7350" width="6" style="67" customWidth="1"/>
    <col min="7351" max="7351" width="28.28515625" style="67" customWidth="1"/>
    <col min="7352" max="7352" width="10.28515625" style="67" customWidth="1"/>
    <col min="7353" max="7353" width="6" style="67" customWidth="1"/>
    <col min="7354" max="7354" width="28.28515625" style="67" customWidth="1"/>
    <col min="7355" max="7355" width="10.28515625" style="67" customWidth="1"/>
    <col min="7356" max="7356" width="6" style="67" customWidth="1"/>
    <col min="7357" max="7357" width="28.28515625" style="67" customWidth="1"/>
    <col min="7358" max="7358" width="10.28515625" style="67" customWidth="1"/>
    <col min="7359" max="7359" width="6" style="67" customWidth="1"/>
    <col min="7360" max="7360" width="28.28515625" style="67" customWidth="1"/>
    <col min="7361" max="7361" width="10.28515625" style="67" customWidth="1"/>
    <col min="7362" max="7362" width="6" style="67" customWidth="1"/>
    <col min="7363" max="7363" width="28.28515625" style="67" customWidth="1"/>
    <col min="7364" max="7364" width="10.28515625" style="67" customWidth="1"/>
    <col min="7365" max="7365" width="6" style="67" customWidth="1"/>
    <col min="7366" max="7366" width="28.28515625" style="67" customWidth="1"/>
    <col min="7367" max="7367" width="10.28515625" style="67" customWidth="1"/>
    <col min="7368" max="7368" width="6" style="67" customWidth="1"/>
    <col min="7369" max="7369" width="28.28515625" style="67" customWidth="1"/>
    <col min="7370" max="7370" width="10.28515625" style="67" customWidth="1"/>
    <col min="7371" max="7371" width="6" style="67" customWidth="1"/>
    <col min="7372" max="7372" width="28.28515625" style="67" customWidth="1"/>
    <col min="7373" max="7373" width="10.28515625" style="67" customWidth="1"/>
    <col min="7374" max="7374" width="6" style="67" customWidth="1"/>
    <col min="7375" max="7375" width="28.28515625" style="67" customWidth="1"/>
    <col min="7376" max="7376" width="10.28515625" style="67" customWidth="1"/>
    <col min="7377" max="7377" width="6" style="67" customWidth="1"/>
    <col min="7378" max="7424" width="9.140625" style="67"/>
    <col min="7425" max="7425" width="31" style="67" customWidth="1"/>
    <col min="7426" max="7426" width="9.140625" style="67"/>
    <col min="7427" max="7427" width="28.28515625" style="67" customWidth="1"/>
    <col min="7428" max="7428" width="10.28515625" style="67" customWidth="1"/>
    <col min="7429" max="7429" width="6" style="67" customWidth="1"/>
    <col min="7430" max="7430" width="28.28515625" style="67" customWidth="1"/>
    <col min="7431" max="7431" width="10.28515625" style="67" customWidth="1"/>
    <col min="7432" max="7432" width="6" style="67" customWidth="1"/>
    <col min="7433" max="7433" width="28.28515625" style="67" customWidth="1"/>
    <col min="7434" max="7434" width="10.28515625" style="67" customWidth="1"/>
    <col min="7435" max="7435" width="6" style="67" customWidth="1"/>
    <col min="7436" max="7436" width="28.28515625" style="67" customWidth="1"/>
    <col min="7437" max="7437" width="10.28515625" style="67" customWidth="1"/>
    <col min="7438" max="7438" width="6" style="67" customWidth="1"/>
    <col min="7439" max="7439" width="28.28515625" style="67" customWidth="1"/>
    <col min="7440" max="7440" width="10.28515625" style="67" customWidth="1"/>
    <col min="7441" max="7441" width="6" style="67" customWidth="1"/>
    <col min="7442" max="7442" width="28.28515625" style="67" customWidth="1"/>
    <col min="7443" max="7443" width="10.28515625" style="67" customWidth="1"/>
    <col min="7444" max="7444" width="6" style="67" customWidth="1"/>
    <col min="7445" max="7445" width="28.28515625" style="67" customWidth="1"/>
    <col min="7446" max="7446" width="10.28515625" style="67" customWidth="1"/>
    <col min="7447" max="7447" width="6" style="67" customWidth="1"/>
    <col min="7448" max="7448" width="28.28515625" style="67" customWidth="1"/>
    <col min="7449" max="7449" width="10.28515625" style="67" customWidth="1"/>
    <col min="7450" max="7450" width="6" style="67" customWidth="1"/>
    <col min="7451" max="7451" width="28.28515625" style="67" customWidth="1"/>
    <col min="7452" max="7452" width="10.28515625" style="67" customWidth="1"/>
    <col min="7453" max="7453" width="6" style="67" customWidth="1"/>
    <col min="7454" max="7454" width="28.28515625" style="67" customWidth="1"/>
    <col min="7455" max="7455" width="10.28515625" style="67" customWidth="1"/>
    <col min="7456" max="7456" width="6" style="67" customWidth="1"/>
    <col min="7457" max="7457" width="28.28515625" style="67" customWidth="1"/>
    <col min="7458" max="7458" width="10.28515625" style="67" customWidth="1"/>
    <col min="7459" max="7459" width="6" style="67" customWidth="1"/>
    <col min="7460" max="7460" width="28.28515625" style="67" customWidth="1"/>
    <col min="7461" max="7461" width="10.28515625" style="67" customWidth="1"/>
    <col min="7462" max="7462" width="6" style="67" customWidth="1"/>
    <col min="7463" max="7463" width="28.28515625" style="67" customWidth="1"/>
    <col min="7464" max="7464" width="10.28515625" style="67" customWidth="1"/>
    <col min="7465" max="7465" width="6" style="67" customWidth="1"/>
    <col min="7466" max="7466" width="28.28515625" style="67" customWidth="1"/>
    <col min="7467" max="7467" width="10.28515625" style="67" customWidth="1"/>
    <col min="7468" max="7468" width="6" style="67" customWidth="1"/>
    <col min="7469" max="7469" width="28.28515625" style="67" customWidth="1"/>
    <col min="7470" max="7470" width="10.28515625" style="67" customWidth="1"/>
    <col min="7471" max="7471" width="6" style="67" customWidth="1"/>
    <col min="7472" max="7472" width="28.28515625" style="67" customWidth="1"/>
    <col min="7473" max="7473" width="10.28515625" style="67" customWidth="1"/>
    <col min="7474" max="7474" width="6" style="67" customWidth="1"/>
    <col min="7475" max="7475" width="28.28515625" style="67" customWidth="1"/>
    <col min="7476" max="7476" width="10.28515625" style="67" customWidth="1"/>
    <col min="7477" max="7477" width="6" style="67" customWidth="1"/>
    <col min="7478" max="7478" width="28.28515625" style="67" customWidth="1"/>
    <col min="7479" max="7479" width="10.28515625" style="67" customWidth="1"/>
    <col min="7480" max="7480" width="6" style="67" customWidth="1"/>
    <col min="7481" max="7481" width="28.28515625" style="67" customWidth="1"/>
    <col min="7482" max="7482" width="10.28515625" style="67" customWidth="1"/>
    <col min="7483" max="7483" width="6" style="67" customWidth="1"/>
    <col min="7484" max="7484" width="28.28515625" style="67" customWidth="1"/>
    <col min="7485" max="7485" width="10.28515625" style="67" customWidth="1"/>
    <col min="7486" max="7486" width="6" style="67" customWidth="1"/>
    <col min="7487" max="7487" width="28.28515625" style="67" customWidth="1"/>
    <col min="7488" max="7488" width="10.28515625" style="67" customWidth="1"/>
    <col min="7489" max="7489" width="6" style="67" customWidth="1"/>
    <col min="7490" max="7490" width="28.28515625" style="67" customWidth="1"/>
    <col min="7491" max="7491" width="10.28515625" style="67" customWidth="1"/>
    <col min="7492" max="7492" width="6" style="67" customWidth="1"/>
    <col min="7493" max="7493" width="28.28515625" style="67" customWidth="1"/>
    <col min="7494" max="7494" width="10.28515625" style="67" customWidth="1"/>
    <col min="7495" max="7495" width="6" style="67" customWidth="1"/>
    <col min="7496" max="7496" width="28.28515625" style="67" customWidth="1"/>
    <col min="7497" max="7497" width="10.28515625" style="67" customWidth="1"/>
    <col min="7498" max="7498" width="6" style="67" customWidth="1"/>
    <col min="7499" max="7499" width="28.28515625" style="67" customWidth="1"/>
    <col min="7500" max="7500" width="10.28515625" style="67" customWidth="1"/>
    <col min="7501" max="7501" width="6" style="67" customWidth="1"/>
    <col min="7502" max="7502" width="28.28515625" style="67" customWidth="1"/>
    <col min="7503" max="7503" width="10.28515625" style="67" customWidth="1"/>
    <col min="7504" max="7504" width="6" style="67" customWidth="1"/>
    <col min="7505" max="7505" width="28.28515625" style="67" customWidth="1"/>
    <col min="7506" max="7506" width="10.28515625" style="67" customWidth="1"/>
    <col min="7507" max="7507" width="6" style="67" customWidth="1"/>
    <col min="7508" max="7508" width="28.28515625" style="67" customWidth="1"/>
    <col min="7509" max="7509" width="10.28515625" style="67" customWidth="1"/>
    <col min="7510" max="7510" width="6" style="67" customWidth="1"/>
    <col min="7511" max="7511" width="28.28515625" style="67" customWidth="1"/>
    <col min="7512" max="7512" width="10.28515625" style="67" customWidth="1"/>
    <col min="7513" max="7513" width="6" style="67" customWidth="1"/>
    <col min="7514" max="7514" width="28.28515625" style="67" customWidth="1"/>
    <col min="7515" max="7515" width="10.28515625" style="67" customWidth="1"/>
    <col min="7516" max="7516" width="6" style="67" customWidth="1"/>
    <col min="7517" max="7517" width="28.28515625" style="67" customWidth="1"/>
    <col min="7518" max="7518" width="10.28515625" style="67" customWidth="1"/>
    <col min="7519" max="7519" width="6" style="67" customWidth="1"/>
    <col min="7520" max="7520" width="28.28515625" style="67" customWidth="1"/>
    <col min="7521" max="7521" width="10.28515625" style="67" customWidth="1"/>
    <col min="7522" max="7522" width="6" style="67" customWidth="1"/>
    <col min="7523" max="7523" width="28.28515625" style="67" customWidth="1"/>
    <col min="7524" max="7524" width="10.28515625" style="67" customWidth="1"/>
    <col min="7525" max="7525" width="6" style="67" customWidth="1"/>
    <col min="7526" max="7526" width="28.28515625" style="67" customWidth="1"/>
    <col min="7527" max="7527" width="10.28515625" style="67" customWidth="1"/>
    <col min="7528" max="7528" width="6" style="67" customWidth="1"/>
    <col min="7529" max="7529" width="28.28515625" style="67" customWidth="1"/>
    <col min="7530" max="7530" width="10.28515625" style="67" customWidth="1"/>
    <col min="7531" max="7531" width="6" style="67" customWidth="1"/>
    <col min="7532" max="7532" width="28.28515625" style="67" customWidth="1"/>
    <col min="7533" max="7533" width="10.28515625" style="67" customWidth="1"/>
    <col min="7534" max="7534" width="6" style="67" customWidth="1"/>
    <col min="7535" max="7535" width="28.28515625" style="67" customWidth="1"/>
    <col min="7536" max="7536" width="10.28515625" style="67" customWidth="1"/>
    <col min="7537" max="7537" width="6" style="67" customWidth="1"/>
    <col min="7538" max="7538" width="28.28515625" style="67" customWidth="1"/>
    <col min="7539" max="7539" width="10.28515625" style="67" customWidth="1"/>
    <col min="7540" max="7540" width="6" style="67" customWidth="1"/>
    <col min="7541" max="7541" width="28.28515625" style="67" customWidth="1"/>
    <col min="7542" max="7542" width="10.28515625" style="67" customWidth="1"/>
    <col min="7543" max="7543" width="6" style="67" customWidth="1"/>
    <col min="7544" max="7544" width="28.28515625" style="67" customWidth="1"/>
    <col min="7545" max="7545" width="10.28515625" style="67" customWidth="1"/>
    <col min="7546" max="7546" width="6" style="67" customWidth="1"/>
    <col min="7547" max="7547" width="28.28515625" style="67" customWidth="1"/>
    <col min="7548" max="7548" width="10.28515625" style="67" customWidth="1"/>
    <col min="7549" max="7549" width="6" style="67" customWidth="1"/>
    <col min="7550" max="7550" width="28.28515625" style="67" customWidth="1"/>
    <col min="7551" max="7551" width="10.28515625" style="67" customWidth="1"/>
    <col min="7552" max="7552" width="6" style="67" customWidth="1"/>
    <col min="7553" max="7553" width="28.28515625" style="67" customWidth="1"/>
    <col min="7554" max="7554" width="10.28515625" style="67" customWidth="1"/>
    <col min="7555" max="7555" width="6" style="67" customWidth="1"/>
    <col min="7556" max="7556" width="28.28515625" style="67" customWidth="1"/>
    <col min="7557" max="7557" width="10.28515625" style="67" customWidth="1"/>
    <col min="7558" max="7558" width="6" style="67" customWidth="1"/>
    <col min="7559" max="7559" width="28.28515625" style="67" customWidth="1"/>
    <col min="7560" max="7560" width="10.28515625" style="67" customWidth="1"/>
    <col min="7561" max="7561" width="6" style="67" customWidth="1"/>
    <col min="7562" max="7562" width="28.28515625" style="67" customWidth="1"/>
    <col min="7563" max="7563" width="10.28515625" style="67" customWidth="1"/>
    <col min="7564" max="7564" width="6" style="67" customWidth="1"/>
    <col min="7565" max="7565" width="28.28515625" style="67" customWidth="1"/>
    <col min="7566" max="7566" width="10.28515625" style="67" customWidth="1"/>
    <col min="7567" max="7567" width="6" style="67" customWidth="1"/>
    <col min="7568" max="7568" width="28.28515625" style="67" customWidth="1"/>
    <col min="7569" max="7569" width="10.28515625" style="67" customWidth="1"/>
    <col min="7570" max="7570" width="6" style="67" customWidth="1"/>
    <col min="7571" max="7571" width="28.28515625" style="67" customWidth="1"/>
    <col min="7572" max="7572" width="10.28515625" style="67" customWidth="1"/>
    <col min="7573" max="7573" width="6" style="67" customWidth="1"/>
    <col min="7574" max="7574" width="28.28515625" style="67" customWidth="1"/>
    <col min="7575" max="7575" width="10.28515625" style="67" customWidth="1"/>
    <col min="7576" max="7576" width="6" style="67" customWidth="1"/>
    <col min="7577" max="7577" width="28.28515625" style="67" customWidth="1"/>
    <col min="7578" max="7578" width="10.28515625" style="67" customWidth="1"/>
    <col min="7579" max="7579" width="6" style="67" customWidth="1"/>
    <col min="7580" max="7580" width="28.28515625" style="67" customWidth="1"/>
    <col min="7581" max="7581" width="10.28515625" style="67" customWidth="1"/>
    <col min="7582" max="7582" width="6" style="67" customWidth="1"/>
    <col min="7583" max="7583" width="28.28515625" style="67" customWidth="1"/>
    <col min="7584" max="7584" width="10.28515625" style="67" customWidth="1"/>
    <col min="7585" max="7585" width="6" style="67" customWidth="1"/>
    <col min="7586" max="7586" width="28.28515625" style="67" customWidth="1"/>
    <col min="7587" max="7587" width="10.28515625" style="67" customWidth="1"/>
    <col min="7588" max="7588" width="6" style="67" customWidth="1"/>
    <col min="7589" max="7589" width="28.28515625" style="67" customWidth="1"/>
    <col min="7590" max="7590" width="10.28515625" style="67" customWidth="1"/>
    <col min="7591" max="7591" width="6" style="67" customWidth="1"/>
    <col min="7592" max="7592" width="28.28515625" style="67" customWidth="1"/>
    <col min="7593" max="7593" width="10.28515625" style="67" customWidth="1"/>
    <col min="7594" max="7594" width="6" style="67" customWidth="1"/>
    <col min="7595" max="7595" width="28.28515625" style="67" customWidth="1"/>
    <col min="7596" max="7596" width="10.28515625" style="67" customWidth="1"/>
    <col min="7597" max="7597" width="6" style="67" customWidth="1"/>
    <col min="7598" max="7598" width="28.28515625" style="67" customWidth="1"/>
    <col min="7599" max="7599" width="10.28515625" style="67" customWidth="1"/>
    <col min="7600" max="7600" width="6" style="67" customWidth="1"/>
    <col min="7601" max="7601" width="28.28515625" style="67" customWidth="1"/>
    <col min="7602" max="7602" width="10.28515625" style="67" customWidth="1"/>
    <col min="7603" max="7603" width="6" style="67" customWidth="1"/>
    <col min="7604" max="7604" width="28.28515625" style="67" customWidth="1"/>
    <col min="7605" max="7605" width="10.28515625" style="67" customWidth="1"/>
    <col min="7606" max="7606" width="6" style="67" customWidth="1"/>
    <col min="7607" max="7607" width="28.28515625" style="67" customWidth="1"/>
    <col min="7608" max="7608" width="10.28515625" style="67" customWidth="1"/>
    <col min="7609" max="7609" width="6" style="67" customWidth="1"/>
    <col min="7610" max="7610" width="28.28515625" style="67" customWidth="1"/>
    <col min="7611" max="7611" width="10.28515625" style="67" customWidth="1"/>
    <col min="7612" max="7612" width="6" style="67" customWidth="1"/>
    <col min="7613" max="7613" width="28.28515625" style="67" customWidth="1"/>
    <col min="7614" max="7614" width="10.28515625" style="67" customWidth="1"/>
    <col min="7615" max="7615" width="6" style="67" customWidth="1"/>
    <col min="7616" max="7616" width="28.28515625" style="67" customWidth="1"/>
    <col min="7617" max="7617" width="10.28515625" style="67" customWidth="1"/>
    <col min="7618" max="7618" width="6" style="67" customWidth="1"/>
    <col min="7619" max="7619" width="28.28515625" style="67" customWidth="1"/>
    <col min="7620" max="7620" width="10.28515625" style="67" customWidth="1"/>
    <col min="7621" max="7621" width="6" style="67" customWidth="1"/>
    <col min="7622" max="7622" width="28.28515625" style="67" customWidth="1"/>
    <col min="7623" max="7623" width="10.28515625" style="67" customWidth="1"/>
    <col min="7624" max="7624" width="6" style="67" customWidth="1"/>
    <col min="7625" max="7625" width="28.28515625" style="67" customWidth="1"/>
    <col min="7626" max="7626" width="10.28515625" style="67" customWidth="1"/>
    <col min="7627" max="7627" width="6" style="67" customWidth="1"/>
    <col min="7628" max="7628" width="28.28515625" style="67" customWidth="1"/>
    <col min="7629" max="7629" width="10.28515625" style="67" customWidth="1"/>
    <col min="7630" max="7630" width="6" style="67" customWidth="1"/>
    <col min="7631" max="7631" width="28.28515625" style="67" customWidth="1"/>
    <col min="7632" max="7632" width="10.28515625" style="67" customWidth="1"/>
    <col min="7633" max="7633" width="6" style="67" customWidth="1"/>
    <col min="7634" max="7680" width="9.140625" style="67"/>
    <col min="7681" max="7681" width="31" style="67" customWidth="1"/>
    <col min="7682" max="7682" width="9.140625" style="67"/>
    <col min="7683" max="7683" width="28.28515625" style="67" customWidth="1"/>
    <col min="7684" max="7684" width="10.28515625" style="67" customWidth="1"/>
    <col min="7685" max="7685" width="6" style="67" customWidth="1"/>
    <col min="7686" max="7686" width="28.28515625" style="67" customWidth="1"/>
    <col min="7687" max="7687" width="10.28515625" style="67" customWidth="1"/>
    <col min="7688" max="7688" width="6" style="67" customWidth="1"/>
    <col min="7689" max="7689" width="28.28515625" style="67" customWidth="1"/>
    <col min="7690" max="7690" width="10.28515625" style="67" customWidth="1"/>
    <col min="7691" max="7691" width="6" style="67" customWidth="1"/>
    <col min="7692" max="7692" width="28.28515625" style="67" customWidth="1"/>
    <col min="7693" max="7693" width="10.28515625" style="67" customWidth="1"/>
    <col min="7694" max="7694" width="6" style="67" customWidth="1"/>
    <col min="7695" max="7695" width="28.28515625" style="67" customWidth="1"/>
    <col min="7696" max="7696" width="10.28515625" style="67" customWidth="1"/>
    <col min="7697" max="7697" width="6" style="67" customWidth="1"/>
    <col min="7698" max="7698" width="28.28515625" style="67" customWidth="1"/>
    <col min="7699" max="7699" width="10.28515625" style="67" customWidth="1"/>
    <col min="7700" max="7700" width="6" style="67" customWidth="1"/>
    <col min="7701" max="7701" width="28.28515625" style="67" customWidth="1"/>
    <col min="7702" max="7702" width="10.28515625" style="67" customWidth="1"/>
    <col min="7703" max="7703" width="6" style="67" customWidth="1"/>
    <col min="7704" max="7704" width="28.28515625" style="67" customWidth="1"/>
    <col min="7705" max="7705" width="10.28515625" style="67" customWidth="1"/>
    <col min="7706" max="7706" width="6" style="67" customWidth="1"/>
    <col min="7707" max="7707" width="28.28515625" style="67" customWidth="1"/>
    <col min="7708" max="7708" width="10.28515625" style="67" customWidth="1"/>
    <col min="7709" max="7709" width="6" style="67" customWidth="1"/>
    <col min="7710" max="7710" width="28.28515625" style="67" customWidth="1"/>
    <col min="7711" max="7711" width="10.28515625" style="67" customWidth="1"/>
    <col min="7712" max="7712" width="6" style="67" customWidth="1"/>
    <col min="7713" max="7713" width="28.28515625" style="67" customWidth="1"/>
    <col min="7714" max="7714" width="10.28515625" style="67" customWidth="1"/>
    <col min="7715" max="7715" width="6" style="67" customWidth="1"/>
    <col min="7716" max="7716" width="28.28515625" style="67" customWidth="1"/>
    <col min="7717" max="7717" width="10.28515625" style="67" customWidth="1"/>
    <col min="7718" max="7718" width="6" style="67" customWidth="1"/>
    <col min="7719" max="7719" width="28.28515625" style="67" customWidth="1"/>
    <col min="7720" max="7720" width="10.28515625" style="67" customWidth="1"/>
    <col min="7721" max="7721" width="6" style="67" customWidth="1"/>
    <col min="7722" max="7722" width="28.28515625" style="67" customWidth="1"/>
    <col min="7723" max="7723" width="10.28515625" style="67" customWidth="1"/>
    <col min="7724" max="7724" width="6" style="67" customWidth="1"/>
    <col min="7725" max="7725" width="28.28515625" style="67" customWidth="1"/>
    <col min="7726" max="7726" width="10.28515625" style="67" customWidth="1"/>
    <col min="7727" max="7727" width="6" style="67" customWidth="1"/>
    <col min="7728" max="7728" width="28.28515625" style="67" customWidth="1"/>
    <col min="7729" max="7729" width="10.28515625" style="67" customWidth="1"/>
    <col min="7730" max="7730" width="6" style="67" customWidth="1"/>
    <col min="7731" max="7731" width="28.28515625" style="67" customWidth="1"/>
    <col min="7732" max="7732" width="10.28515625" style="67" customWidth="1"/>
    <col min="7733" max="7733" width="6" style="67" customWidth="1"/>
    <col min="7734" max="7734" width="28.28515625" style="67" customWidth="1"/>
    <col min="7735" max="7735" width="10.28515625" style="67" customWidth="1"/>
    <col min="7736" max="7736" width="6" style="67" customWidth="1"/>
    <col min="7737" max="7737" width="28.28515625" style="67" customWidth="1"/>
    <col min="7738" max="7738" width="10.28515625" style="67" customWidth="1"/>
    <col min="7739" max="7739" width="6" style="67" customWidth="1"/>
    <col min="7740" max="7740" width="28.28515625" style="67" customWidth="1"/>
    <col min="7741" max="7741" width="10.28515625" style="67" customWidth="1"/>
    <col min="7742" max="7742" width="6" style="67" customWidth="1"/>
    <col min="7743" max="7743" width="28.28515625" style="67" customWidth="1"/>
    <col min="7744" max="7744" width="10.28515625" style="67" customWidth="1"/>
    <col min="7745" max="7745" width="6" style="67" customWidth="1"/>
    <col min="7746" max="7746" width="28.28515625" style="67" customWidth="1"/>
    <col min="7747" max="7747" width="10.28515625" style="67" customWidth="1"/>
    <col min="7748" max="7748" width="6" style="67" customWidth="1"/>
    <col min="7749" max="7749" width="28.28515625" style="67" customWidth="1"/>
    <col min="7750" max="7750" width="10.28515625" style="67" customWidth="1"/>
    <col min="7751" max="7751" width="6" style="67" customWidth="1"/>
    <col min="7752" max="7752" width="28.28515625" style="67" customWidth="1"/>
    <col min="7753" max="7753" width="10.28515625" style="67" customWidth="1"/>
    <col min="7754" max="7754" width="6" style="67" customWidth="1"/>
    <col min="7755" max="7755" width="28.28515625" style="67" customWidth="1"/>
    <col min="7756" max="7756" width="10.28515625" style="67" customWidth="1"/>
    <col min="7757" max="7757" width="6" style="67" customWidth="1"/>
    <col min="7758" max="7758" width="28.28515625" style="67" customWidth="1"/>
    <col min="7759" max="7759" width="10.28515625" style="67" customWidth="1"/>
    <col min="7760" max="7760" width="6" style="67" customWidth="1"/>
    <col min="7761" max="7761" width="28.28515625" style="67" customWidth="1"/>
    <col min="7762" max="7762" width="10.28515625" style="67" customWidth="1"/>
    <col min="7763" max="7763" width="6" style="67" customWidth="1"/>
    <col min="7764" max="7764" width="28.28515625" style="67" customWidth="1"/>
    <col min="7765" max="7765" width="10.28515625" style="67" customWidth="1"/>
    <col min="7766" max="7766" width="6" style="67" customWidth="1"/>
    <col min="7767" max="7767" width="28.28515625" style="67" customWidth="1"/>
    <col min="7768" max="7768" width="10.28515625" style="67" customWidth="1"/>
    <col min="7769" max="7769" width="6" style="67" customWidth="1"/>
    <col min="7770" max="7770" width="28.28515625" style="67" customWidth="1"/>
    <col min="7771" max="7771" width="10.28515625" style="67" customWidth="1"/>
    <col min="7772" max="7772" width="6" style="67" customWidth="1"/>
    <col min="7773" max="7773" width="28.28515625" style="67" customWidth="1"/>
    <col min="7774" max="7774" width="10.28515625" style="67" customWidth="1"/>
    <col min="7775" max="7775" width="6" style="67" customWidth="1"/>
    <col min="7776" max="7776" width="28.28515625" style="67" customWidth="1"/>
    <col min="7777" max="7777" width="10.28515625" style="67" customWidth="1"/>
    <col min="7778" max="7778" width="6" style="67" customWidth="1"/>
    <col min="7779" max="7779" width="28.28515625" style="67" customWidth="1"/>
    <col min="7780" max="7780" width="10.28515625" style="67" customWidth="1"/>
    <col min="7781" max="7781" width="6" style="67" customWidth="1"/>
    <col min="7782" max="7782" width="28.28515625" style="67" customWidth="1"/>
    <col min="7783" max="7783" width="10.28515625" style="67" customWidth="1"/>
    <col min="7784" max="7784" width="6" style="67" customWidth="1"/>
    <col min="7785" max="7785" width="28.28515625" style="67" customWidth="1"/>
    <col min="7786" max="7786" width="10.28515625" style="67" customWidth="1"/>
    <col min="7787" max="7787" width="6" style="67" customWidth="1"/>
    <col min="7788" max="7788" width="28.28515625" style="67" customWidth="1"/>
    <col min="7789" max="7789" width="10.28515625" style="67" customWidth="1"/>
    <col min="7790" max="7790" width="6" style="67" customWidth="1"/>
    <col min="7791" max="7791" width="28.28515625" style="67" customWidth="1"/>
    <col min="7792" max="7792" width="10.28515625" style="67" customWidth="1"/>
    <col min="7793" max="7793" width="6" style="67" customWidth="1"/>
    <col min="7794" max="7794" width="28.28515625" style="67" customWidth="1"/>
    <col min="7795" max="7795" width="10.28515625" style="67" customWidth="1"/>
    <col min="7796" max="7796" width="6" style="67" customWidth="1"/>
    <col min="7797" max="7797" width="28.28515625" style="67" customWidth="1"/>
    <col min="7798" max="7798" width="10.28515625" style="67" customWidth="1"/>
    <col min="7799" max="7799" width="6" style="67" customWidth="1"/>
    <col min="7800" max="7800" width="28.28515625" style="67" customWidth="1"/>
    <col min="7801" max="7801" width="10.28515625" style="67" customWidth="1"/>
    <col min="7802" max="7802" width="6" style="67" customWidth="1"/>
    <col min="7803" max="7803" width="28.28515625" style="67" customWidth="1"/>
    <col min="7804" max="7804" width="10.28515625" style="67" customWidth="1"/>
    <col min="7805" max="7805" width="6" style="67" customWidth="1"/>
    <col min="7806" max="7806" width="28.28515625" style="67" customWidth="1"/>
    <col min="7807" max="7807" width="10.28515625" style="67" customWidth="1"/>
    <col min="7808" max="7808" width="6" style="67" customWidth="1"/>
    <col min="7809" max="7809" width="28.28515625" style="67" customWidth="1"/>
    <col min="7810" max="7810" width="10.28515625" style="67" customWidth="1"/>
    <col min="7811" max="7811" width="6" style="67" customWidth="1"/>
    <col min="7812" max="7812" width="28.28515625" style="67" customWidth="1"/>
    <col min="7813" max="7813" width="10.28515625" style="67" customWidth="1"/>
    <col min="7814" max="7814" width="6" style="67" customWidth="1"/>
    <col min="7815" max="7815" width="28.28515625" style="67" customWidth="1"/>
    <col min="7816" max="7816" width="10.28515625" style="67" customWidth="1"/>
    <col min="7817" max="7817" width="6" style="67" customWidth="1"/>
    <col min="7818" max="7818" width="28.28515625" style="67" customWidth="1"/>
    <col min="7819" max="7819" width="10.28515625" style="67" customWidth="1"/>
    <col min="7820" max="7820" width="6" style="67" customWidth="1"/>
    <col min="7821" max="7821" width="28.28515625" style="67" customWidth="1"/>
    <col min="7822" max="7822" width="10.28515625" style="67" customWidth="1"/>
    <col min="7823" max="7823" width="6" style="67" customWidth="1"/>
    <col min="7824" max="7824" width="28.28515625" style="67" customWidth="1"/>
    <col min="7825" max="7825" width="10.28515625" style="67" customWidth="1"/>
    <col min="7826" max="7826" width="6" style="67" customWidth="1"/>
    <col min="7827" max="7827" width="28.28515625" style="67" customWidth="1"/>
    <col min="7828" max="7828" width="10.28515625" style="67" customWidth="1"/>
    <col min="7829" max="7829" width="6" style="67" customWidth="1"/>
    <col min="7830" max="7830" width="28.28515625" style="67" customWidth="1"/>
    <col min="7831" max="7831" width="10.28515625" style="67" customWidth="1"/>
    <col min="7832" max="7832" width="6" style="67" customWidth="1"/>
    <col min="7833" max="7833" width="28.28515625" style="67" customWidth="1"/>
    <col min="7834" max="7834" width="10.28515625" style="67" customWidth="1"/>
    <col min="7835" max="7835" width="6" style="67" customWidth="1"/>
    <col min="7836" max="7836" width="28.28515625" style="67" customWidth="1"/>
    <col min="7837" max="7837" width="10.28515625" style="67" customWidth="1"/>
    <col min="7838" max="7838" width="6" style="67" customWidth="1"/>
    <col min="7839" max="7839" width="28.28515625" style="67" customWidth="1"/>
    <col min="7840" max="7840" width="10.28515625" style="67" customWidth="1"/>
    <col min="7841" max="7841" width="6" style="67" customWidth="1"/>
    <col min="7842" max="7842" width="28.28515625" style="67" customWidth="1"/>
    <col min="7843" max="7843" width="10.28515625" style="67" customWidth="1"/>
    <col min="7844" max="7844" width="6" style="67" customWidth="1"/>
    <col min="7845" max="7845" width="28.28515625" style="67" customWidth="1"/>
    <col min="7846" max="7846" width="10.28515625" style="67" customWidth="1"/>
    <col min="7847" max="7847" width="6" style="67" customWidth="1"/>
    <col min="7848" max="7848" width="28.28515625" style="67" customWidth="1"/>
    <col min="7849" max="7849" width="10.28515625" style="67" customWidth="1"/>
    <col min="7850" max="7850" width="6" style="67" customWidth="1"/>
    <col min="7851" max="7851" width="28.28515625" style="67" customWidth="1"/>
    <col min="7852" max="7852" width="10.28515625" style="67" customWidth="1"/>
    <col min="7853" max="7853" width="6" style="67" customWidth="1"/>
    <col min="7854" max="7854" width="28.28515625" style="67" customWidth="1"/>
    <col min="7855" max="7855" width="10.28515625" style="67" customWidth="1"/>
    <col min="7856" max="7856" width="6" style="67" customWidth="1"/>
    <col min="7857" max="7857" width="28.28515625" style="67" customWidth="1"/>
    <col min="7858" max="7858" width="10.28515625" style="67" customWidth="1"/>
    <col min="7859" max="7859" width="6" style="67" customWidth="1"/>
    <col min="7860" max="7860" width="28.28515625" style="67" customWidth="1"/>
    <col min="7861" max="7861" width="10.28515625" style="67" customWidth="1"/>
    <col min="7862" max="7862" width="6" style="67" customWidth="1"/>
    <col min="7863" max="7863" width="28.28515625" style="67" customWidth="1"/>
    <col min="7864" max="7864" width="10.28515625" style="67" customWidth="1"/>
    <col min="7865" max="7865" width="6" style="67" customWidth="1"/>
    <col min="7866" max="7866" width="28.28515625" style="67" customWidth="1"/>
    <col min="7867" max="7867" width="10.28515625" style="67" customWidth="1"/>
    <col min="7868" max="7868" width="6" style="67" customWidth="1"/>
    <col min="7869" max="7869" width="28.28515625" style="67" customWidth="1"/>
    <col min="7870" max="7870" width="10.28515625" style="67" customWidth="1"/>
    <col min="7871" max="7871" width="6" style="67" customWidth="1"/>
    <col min="7872" max="7872" width="28.28515625" style="67" customWidth="1"/>
    <col min="7873" max="7873" width="10.28515625" style="67" customWidth="1"/>
    <col min="7874" max="7874" width="6" style="67" customWidth="1"/>
    <col min="7875" max="7875" width="28.28515625" style="67" customWidth="1"/>
    <col min="7876" max="7876" width="10.28515625" style="67" customWidth="1"/>
    <col min="7877" max="7877" width="6" style="67" customWidth="1"/>
    <col min="7878" max="7878" width="28.28515625" style="67" customWidth="1"/>
    <col min="7879" max="7879" width="10.28515625" style="67" customWidth="1"/>
    <col min="7880" max="7880" width="6" style="67" customWidth="1"/>
    <col min="7881" max="7881" width="28.28515625" style="67" customWidth="1"/>
    <col min="7882" max="7882" width="10.28515625" style="67" customWidth="1"/>
    <col min="7883" max="7883" width="6" style="67" customWidth="1"/>
    <col min="7884" max="7884" width="28.28515625" style="67" customWidth="1"/>
    <col min="7885" max="7885" width="10.28515625" style="67" customWidth="1"/>
    <col min="7886" max="7886" width="6" style="67" customWidth="1"/>
    <col min="7887" max="7887" width="28.28515625" style="67" customWidth="1"/>
    <col min="7888" max="7888" width="10.28515625" style="67" customWidth="1"/>
    <col min="7889" max="7889" width="6" style="67" customWidth="1"/>
    <col min="7890" max="7936" width="9.140625" style="67"/>
    <col min="7937" max="7937" width="31" style="67" customWidth="1"/>
    <col min="7938" max="7938" width="9.140625" style="67"/>
    <col min="7939" max="7939" width="28.28515625" style="67" customWidth="1"/>
    <col min="7940" max="7940" width="10.28515625" style="67" customWidth="1"/>
    <col min="7941" max="7941" width="6" style="67" customWidth="1"/>
    <col min="7942" max="7942" width="28.28515625" style="67" customWidth="1"/>
    <col min="7943" max="7943" width="10.28515625" style="67" customWidth="1"/>
    <col min="7944" max="7944" width="6" style="67" customWidth="1"/>
    <col min="7945" max="7945" width="28.28515625" style="67" customWidth="1"/>
    <col min="7946" max="7946" width="10.28515625" style="67" customWidth="1"/>
    <col min="7947" max="7947" width="6" style="67" customWidth="1"/>
    <col min="7948" max="7948" width="28.28515625" style="67" customWidth="1"/>
    <col min="7949" max="7949" width="10.28515625" style="67" customWidth="1"/>
    <col min="7950" max="7950" width="6" style="67" customWidth="1"/>
    <col min="7951" max="7951" width="28.28515625" style="67" customWidth="1"/>
    <col min="7952" max="7952" width="10.28515625" style="67" customWidth="1"/>
    <col min="7953" max="7953" width="6" style="67" customWidth="1"/>
    <col min="7954" max="7954" width="28.28515625" style="67" customWidth="1"/>
    <col min="7955" max="7955" width="10.28515625" style="67" customWidth="1"/>
    <col min="7956" max="7956" width="6" style="67" customWidth="1"/>
    <col min="7957" max="7957" width="28.28515625" style="67" customWidth="1"/>
    <col min="7958" max="7958" width="10.28515625" style="67" customWidth="1"/>
    <col min="7959" max="7959" width="6" style="67" customWidth="1"/>
    <col min="7960" max="7960" width="28.28515625" style="67" customWidth="1"/>
    <col min="7961" max="7961" width="10.28515625" style="67" customWidth="1"/>
    <col min="7962" max="7962" width="6" style="67" customWidth="1"/>
    <col min="7963" max="7963" width="28.28515625" style="67" customWidth="1"/>
    <col min="7964" max="7964" width="10.28515625" style="67" customWidth="1"/>
    <col min="7965" max="7965" width="6" style="67" customWidth="1"/>
    <col min="7966" max="7966" width="28.28515625" style="67" customWidth="1"/>
    <col min="7967" max="7967" width="10.28515625" style="67" customWidth="1"/>
    <col min="7968" max="7968" width="6" style="67" customWidth="1"/>
    <col min="7969" max="7969" width="28.28515625" style="67" customWidth="1"/>
    <col min="7970" max="7970" width="10.28515625" style="67" customWidth="1"/>
    <col min="7971" max="7971" width="6" style="67" customWidth="1"/>
    <col min="7972" max="7972" width="28.28515625" style="67" customWidth="1"/>
    <col min="7973" max="7973" width="10.28515625" style="67" customWidth="1"/>
    <col min="7974" max="7974" width="6" style="67" customWidth="1"/>
    <col min="7975" max="7975" width="28.28515625" style="67" customWidth="1"/>
    <col min="7976" max="7976" width="10.28515625" style="67" customWidth="1"/>
    <col min="7977" max="7977" width="6" style="67" customWidth="1"/>
    <col min="7978" max="7978" width="28.28515625" style="67" customWidth="1"/>
    <col min="7979" max="7979" width="10.28515625" style="67" customWidth="1"/>
    <col min="7980" max="7980" width="6" style="67" customWidth="1"/>
    <col min="7981" max="7981" width="28.28515625" style="67" customWidth="1"/>
    <col min="7982" max="7982" width="10.28515625" style="67" customWidth="1"/>
    <col min="7983" max="7983" width="6" style="67" customWidth="1"/>
    <col min="7984" max="7984" width="28.28515625" style="67" customWidth="1"/>
    <col min="7985" max="7985" width="10.28515625" style="67" customWidth="1"/>
    <col min="7986" max="7986" width="6" style="67" customWidth="1"/>
    <col min="7987" max="7987" width="28.28515625" style="67" customWidth="1"/>
    <col min="7988" max="7988" width="10.28515625" style="67" customWidth="1"/>
    <col min="7989" max="7989" width="6" style="67" customWidth="1"/>
    <col min="7990" max="7990" width="28.28515625" style="67" customWidth="1"/>
    <col min="7991" max="7991" width="10.28515625" style="67" customWidth="1"/>
    <col min="7992" max="7992" width="6" style="67" customWidth="1"/>
    <col min="7993" max="7993" width="28.28515625" style="67" customWidth="1"/>
    <col min="7994" max="7994" width="10.28515625" style="67" customWidth="1"/>
    <col min="7995" max="7995" width="6" style="67" customWidth="1"/>
    <col min="7996" max="7996" width="28.28515625" style="67" customWidth="1"/>
    <col min="7997" max="7997" width="10.28515625" style="67" customWidth="1"/>
    <col min="7998" max="7998" width="6" style="67" customWidth="1"/>
    <col min="7999" max="7999" width="28.28515625" style="67" customWidth="1"/>
    <col min="8000" max="8000" width="10.28515625" style="67" customWidth="1"/>
    <col min="8001" max="8001" width="6" style="67" customWidth="1"/>
    <col min="8002" max="8002" width="28.28515625" style="67" customWidth="1"/>
    <col min="8003" max="8003" width="10.28515625" style="67" customWidth="1"/>
    <col min="8004" max="8004" width="6" style="67" customWidth="1"/>
    <col min="8005" max="8005" width="28.28515625" style="67" customWidth="1"/>
    <col min="8006" max="8006" width="10.28515625" style="67" customWidth="1"/>
    <col min="8007" max="8007" width="6" style="67" customWidth="1"/>
    <col min="8008" max="8008" width="28.28515625" style="67" customWidth="1"/>
    <col min="8009" max="8009" width="10.28515625" style="67" customWidth="1"/>
    <col min="8010" max="8010" width="6" style="67" customWidth="1"/>
    <col min="8011" max="8011" width="28.28515625" style="67" customWidth="1"/>
    <col min="8012" max="8012" width="10.28515625" style="67" customWidth="1"/>
    <col min="8013" max="8013" width="6" style="67" customWidth="1"/>
    <col min="8014" max="8014" width="28.28515625" style="67" customWidth="1"/>
    <col min="8015" max="8015" width="10.28515625" style="67" customWidth="1"/>
    <col min="8016" max="8016" width="6" style="67" customWidth="1"/>
    <col min="8017" max="8017" width="28.28515625" style="67" customWidth="1"/>
    <col min="8018" max="8018" width="10.28515625" style="67" customWidth="1"/>
    <col min="8019" max="8019" width="6" style="67" customWidth="1"/>
    <col min="8020" max="8020" width="28.28515625" style="67" customWidth="1"/>
    <col min="8021" max="8021" width="10.28515625" style="67" customWidth="1"/>
    <col min="8022" max="8022" width="6" style="67" customWidth="1"/>
    <col min="8023" max="8023" width="28.28515625" style="67" customWidth="1"/>
    <col min="8024" max="8024" width="10.28515625" style="67" customWidth="1"/>
    <col min="8025" max="8025" width="6" style="67" customWidth="1"/>
    <col min="8026" max="8026" width="28.28515625" style="67" customWidth="1"/>
    <col min="8027" max="8027" width="10.28515625" style="67" customWidth="1"/>
    <col min="8028" max="8028" width="6" style="67" customWidth="1"/>
    <col min="8029" max="8029" width="28.28515625" style="67" customWidth="1"/>
    <col min="8030" max="8030" width="10.28515625" style="67" customWidth="1"/>
    <col min="8031" max="8031" width="6" style="67" customWidth="1"/>
    <col min="8032" max="8032" width="28.28515625" style="67" customWidth="1"/>
    <col min="8033" max="8033" width="10.28515625" style="67" customWidth="1"/>
    <col min="8034" max="8034" width="6" style="67" customWidth="1"/>
    <col min="8035" max="8035" width="28.28515625" style="67" customWidth="1"/>
    <col min="8036" max="8036" width="10.28515625" style="67" customWidth="1"/>
    <col min="8037" max="8037" width="6" style="67" customWidth="1"/>
    <col min="8038" max="8038" width="28.28515625" style="67" customWidth="1"/>
    <col min="8039" max="8039" width="10.28515625" style="67" customWidth="1"/>
    <col min="8040" max="8040" width="6" style="67" customWidth="1"/>
    <col min="8041" max="8041" width="28.28515625" style="67" customWidth="1"/>
    <col min="8042" max="8042" width="10.28515625" style="67" customWidth="1"/>
    <col min="8043" max="8043" width="6" style="67" customWidth="1"/>
    <col min="8044" max="8044" width="28.28515625" style="67" customWidth="1"/>
    <col min="8045" max="8045" width="10.28515625" style="67" customWidth="1"/>
    <col min="8046" max="8046" width="6" style="67" customWidth="1"/>
    <col min="8047" max="8047" width="28.28515625" style="67" customWidth="1"/>
    <col min="8048" max="8048" width="10.28515625" style="67" customWidth="1"/>
    <col min="8049" max="8049" width="6" style="67" customWidth="1"/>
    <col min="8050" max="8050" width="28.28515625" style="67" customWidth="1"/>
    <col min="8051" max="8051" width="10.28515625" style="67" customWidth="1"/>
    <col min="8052" max="8052" width="6" style="67" customWidth="1"/>
    <col min="8053" max="8053" width="28.28515625" style="67" customWidth="1"/>
    <col min="8054" max="8054" width="10.28515625" style="67" customWidth="1"/>
    <col min="8055" max="8055" width="6" style="67" customWidth="1"/>
    <col min="8056" max="8056" width="28.28515625" style="67" customWidth="1"/>
    <col min="8057" max="8057" width="10.28515625" style="67" customWidth="1"/>
    <col min="8058" max="8058" width="6" style="67" customWidth="1"/>
    <col min="8059" max="8059" width="28.28515625" style="67" customWidth="1"/>
    <col min="8060" max="8060" width="10.28515625" style="67" customWidth="1"/>
    <col min="8061" max="8061" width="6" style="67" customWidth="1"/>
    <col min="8062" max="8062" width="28.28515625" style="67" customWidth="1"/>
    <col min="8063" max="8063" width="10.28515625" style="67" customWidth="1"/>
    <col min="8064" max="8064" width="6" style="67" customWidth="1"/>
    <col min="8065" max="8065" width="28.28515625" style="67" customWidth="1"/>
    <col min="8066" max="8066" width="10.28515625" style="67" customWidth="1"/>
    <col min="8067" max="8067" width="6" style="67" customWidth="1"/>
    <col min="8068" max="8068" width="28.28515625" style="67" customWidth="1"/>
    <col min="8069" max="8069" width="10.28515625" style="67" customWidth="1"/>
    <col min="8070" max="8070" width="6" style="67" customWidth="1"/>
    <col min="8071" max="8071" width="28.28515625" style="67" customWidth="1"/>
    <col min="8072" max="8072" width="10.28515625" style="67" customWidth="1"/>
    <col min="8073" max="8073" width="6" style="67" customWidth="1"/>
    <col min="8074" max="8074" width="28.28515625" style="67" customWidth="1"/>
    <col min="8075" max="8075" width="10.28515625" style="67" customWidth="1"/>
    <col min="8076" max="8076" width="6" style="67" customWidth="1"/>
    <col min="8077" max="8077" width="28.28515625" style="67" customWidth="1"/>
    <col min="8078" max="8078" width="10.28515625" style="67" customWidth="1"/>
    <col min="8079" max="8079" width="6" style="67" customWidth="1"/>
    <col min="8080" max="8080" width="28.28515625" style="67" customWidth="1"/>
    <col min="8081" max="8081" width="10.28515625" style="67" customWidth="1"/>
    <col min="8082" max="8082" width="6" style="67" customWidth="1"/>
    <col min="8083" max="8083" width="28.28515625" style="67" customWidth="1"/>
    <col min="8084" max="8084" width="10.28515625" style="67" customWidth="1"/>
    <col min="8085" max="8085" width="6" style="67" customWidth="1"/>
    <col min="8086" max="8086" width="28.28515625" style="67" customWidth="1"/>
    <col min="8087" max="8087" width="10.28515625" style="67" customWidth="1"/>
    <col min="8088" max="8088" width="6" style="67" customWidth="1"/>
    <col min="8089" max="8089" width="28.28515625" style="67" customWidth="1"/>
    <col min="8090" max="8090" width="10.28515625" style="67" customWidth="1"/>
    <col min="8091" max="8091" width="6" style="67" customWidth="1"/>
    <col min="8092" max="8092" width="28.28515625" style="67" customWidth="1"/>
    <col min="8093" max="8093" width="10.28515625" style="67" customWidth="1"/>
    <col min="8094" max="8094" width="6" style="67" customWidth="1"/>
    <col min="8095" max="8095" width="28.28515625" style="67" customWidth="1"/>
    <col min="8096" max="8096" width="10.28515625" style="67" customWidth="1"/>
    <col min="8097" max="8097" width="6" style="67" customWidth="1"/>
    <col min="8098" max="8098" width="28.28515625" style="67" customWidth="1"/>
    <col min="8099" max="8099" width="10.28515625" style="67" customWidth="1"/>
    <col min="8100" max="8100" width="6" style="67" customWidth="1"/>
    <col min="8101" max="8101" width="28.28515625" style="67" customWidth="1"/>
    <col min="8102" max="8102" width="10.28515625" style="67" customWidth="1"/>
    <col min="8103" max="8103" width="6" style="67" customWidth="1"/>
    <col min="8104" max="8104" width="28.28515625" style="67" customWidth="1"/>
    <col min="8105" max="8105" width="10.28515625" style="67" customWidth="1"/>
    <col min="8106" max="8106" width="6" style="67" customWidth="1"/>
    <col min="8107" max="8107" width="28.28515625" style="67" customWidth="1"/>
    <col min="8108" max="8108" width="10.28515625" style="67" customWidth="1"/>
    <col min="8109" max="8109" width="6" style="67" customWidth="1"/>
    <col min="8110" max="8110" width="28.28515625" style="67" customWidth="1"/>
    <col min="8111" max="8111" width="10.28515625" style="67" customWidth="1"/>
    <col min="8112" max="8112" width="6" style="67" customWidth="1"/>
    <col min="8113" max="8113" width="28.28515625" style="67" customWidth="1"/>
    <col min="8114" max="8114" width="10.28515625" style="67" customWidth="1"/>
    <col min="8115" max="8115" width="6" style="67" customWidth="1"/>
    <col min="8116" max="8116" width="28.28515625" style="67" customWidth="1"/>
    <col min="8117" max="8117" width="10.28515625" style="67" customWidth="1"/>
    <col min="8118" max="8118" width="6" style="67" customWidth="1"/>
    <col min="8119" max="8119" width="28.28515625" style="67" customWidth="1"/>
    <col min="8120" max="8120" width="10.28515625" style="67" customWidth="1"/>
    <col min="8121" max="8121" width="6" style="67" customWidth="1"/>
    <col min="8122" max="8122" width="28.28515625" style="67" customWidth="1"/>
    <col min="8123" max="8123" width="10.28515625" style="67" customWidth="1"/>
    <col min="8124" max="8124" width="6" style="67" customWidth="1"/>
    <col min="8125" max="8125" width="28.28515625" style="67" customWidth="1"/>
    <col min="8126" max="8126" width="10.28515625" style="67" customWidth="1"/>
    <col min="8127" max="8127" width="6" style="67" customWidth="1"/>
    <col min="8128" max="8128" width="28.28515625" style="67" customWidth="1"/>
    <col min="8129" max="8129" width="10.28515625" style="67" customWidth="1"/>
    <col min="8130" max="8130" width="6" style="67" customWidth="1"/>
    <col min="8131" max="8131" width="28.28515625" style="67" customWidth="1"/>
    <col min="8132" max="8132" width="10.28515625" style="67" customWidth="1"/>
    <col min="8133" max="8133" width="6" style="67" customWidth="1"/>
    <col min="8134" max="8134" width="28.28515625" style="67" customWidth="1"/>
    <col min="8135" max="8135" width="10.28515625" style="67" customWidth="1"/>
    <col min="8136" max="8136" width="6" style="67" customWidth="1"/>
    <col min="8137" max="8137" width="28.28515625" style="67" customWidth="1"/>
    <col min="8138" max="8138" width="10.28515625" style="67" customWidth="1"/>
    <col min="8139" max="8139" width="6" style="67" customWidth="1"/>
    <col min="8140" max="8140" width="28.28515625" style="67" customWidth="1"/>
    <col min="8141" max="8141" width="10.28515625" style="67" customWidth="1"/>
    <col min="8142" max="8142" width="6" style="67" customWidth="1"/>
    <col min="8143" max="8143" width="28.28515625" style="67" customWidth="1"/>
    <col min="8144" max="8144" width="10.28515625" style="67" customWidth="1"/>
    <col min="8145" max="8145" width="6" style="67" customWidth="1"/>
    <col min="8146" max="8192" width="9.140625" style="67"/>
    <col min="8193" max="8193" width="31" style="67" customWidth="1"/>
    <col min="8194" max="8194" width="9.140625" style="67"/>
    <col min="8195" max="8195" width="28.28515625" style="67" customWidth="1"/>
    <col min="8196" max="8196" width="10.28515625" style="67" customWidth="1"/>
    <col min="8197" max="8197" width="6" style="67" customWidth="1"/>
    <col min="8198" max="8198" width="28.28515625" style="67" customWidth="1"/>
    <col min="8199" max="8199" width="10.28515625" style="67" customWidth="1"/>
    <col min="8200" max="8200" width="6" style="67" customWidth="1"/>
    <col min="8201" max="8201" width="28.28515625" style="67" customWidth="1"/>
    <col min="8202" max="8202" width="10.28515625" style="67" customWidth="1"/>
    <col min="8203" max="8203" width="6" style="67" customWidth="1"/>
    <col min="8204" max="8204" width="28.28515625" style="67" customWidth="1"/>
    <col min="8205" max="8205" width="10.28515625" style="67" customWidth="1"/>
    <col min="8206" max="8206" width="6" style="67" customWidth="1"/>
    <col min="8207" max="8207" width="28.28515625" style="67" customWidth="1"/>
    <col min="8208" max="8208" width="10.28515625" style="67" customWidth="1"/>
    <col min="8209" max="8209" width="6" style="67" customWidth="1"/>
    <col min="8210" max="8210" width="28.28515625" style="67" customWidth="1"/>
    <col min="8211" max="8211" width="10.28515625" style="67" customWidth="1"/>
    <col min="8212" max="8212" width="6" style="67" customWidth="1"/>
    <col min="8213" max="8213" width="28.28515625" style="67" customWidth="1"/>
    <col min="8214" max="8214" width="10.28515625" style="67" customWidth="1"/>
    <col min="8215" max="8215" width="6" style="67" customWidth="1"/>
    <col min="8216" max="8216" width="28.28515625" style="67" customWidth="1"/>
    <col min="8217" max="8217" width="10.28515625" style="67" customWidth="1"/>
    <col min="8218" max="8218" width="6" style="67" customWidth="1"/>
    <col min="8219" max="8219" width="28.28515625" style="67" customWidth="1"/>
    <col min="8220" max="8220" width="10.28515625" style="67" customWidth="1"/>
    <col min="8221" max="8221" width="6" style="67" customWidth="1"/>
    <col min="8222" max="8222" width="28.28515625" style="67" customWidth="1"/>
    <col min="8223" max="8223" width="10.28515625" style="67" customWidth="1"/>
    <col min="8224" max="8224" width="6" style="67" customWidth="1"/>
    <col min="8225" max="8225" width="28.28515625" style="67" customWidth="1"/>
    <col min="8226" max="8226" width="10.28515625" style="67" customWidth="1"/>
    <col min="8227" max="8227" width="6" style="67" customWidth="1"/>
    <col min="8228" max="8228" width="28.28515625" style="67" customWidth="1"/>
    <col min="8229" max="8229" width="10.28515625" style="67" customWidth="1"/>
    <col min="8230" max="8230" width="6" style="67" customWidth="1"/>
    <col min="8231" max="8231" width="28.28515625" style="67" customWidth="1"/>
    <col min="8232" max="8232" width="10.28515625" style="67" customWidth="1"/>
    <col min="8233" max="8233" width="6" style="67" customWidth="1"/>
    <col min="8234" max="8234" width="28.28515625" style="67" customWidth="1"/>
    <col min="8235" max="8235" width="10.28515625" style="67" customWidth="1"/>
    <col min="8236" max="8236" width="6" style="67" customWidth="1"/>
    <col min="8237" max="8237" width="28.28515625" style="67" customWidth="1"/>
    <col min="8238" max="8238" width="10.28515625" style="67" customWidth="1"/>
    <col min="8239" max="8239" width="6" style="67" customWidth="1"/>
    <col min="8240" max="8240" width="28.28515625" style="67" customWidth="1"/>
    <col min="8241" max="8241" width="10.28515625" style="67" customWidth="1"/>
    <col min="8242" max="8242" width="6" style="67" customWidth="1"/>
    <col min="8243" max="8243" width="28.28515625" style="67" customWidth="1"/>
    <col min="8244" max="8244" width="10.28515625" style="67" customWidth="1"/>
    <col min="8245" max="8245" width="6" style="67" customWidth="1"/>
    <col min="8246" max="8246" width="28.28515625" style="67" customWidth="1"/>
    <col min="8247" max="8247" width="10.28515625" style="67" customWidth="1"/>
    <col min="8248" max="8248" width="6" style="67" customWidth="1"/>
    <col min="8249" max="8249" width="28.28515625" style="67" customWidth="1"/>
    <col min="8250" max="8250" width="10.28515625" style="67" customWidth="1"/>
    <col min="8251" max="8251" width="6" style="67" customWidth="1"/>
    <col min="8252" max="8252" width="28.28515625" style="67" customWidth="1"/>
    <col min="8253" max="8253" width="10.28515625" style="67" customWidth="1"/>
    <col min="8254" max="8254" width="6" style="67" customWidth="1"/>
    <col min="8255" max="8255" width="28.28515625" style="67" customWidth="1"/>
    <col min="8256" max="8256" width="10.28515625" style="67" customWidth="1"/>
    <col min="8257" max="8257" width="6" style="67" customWidth="1"/>
    <col min="8258" max="8258" width="28.28515625" style="67" customWidth="1"/>
    <col min="8259" max="8259" width="10.28515625" style="67" customWidth="1"/>
    <col min="8260" max="8260" width="6" style="67" customWidth="1"/>
    <col min="8261" max="8261" width="28.28515625" style="67" customWidth="1"/>
    <col min="8262" max="8262" width="10.28515625" style="67" customWidth="1"/>
    <col min="8263" max="8263" width="6" style="67" customWidth="1"/>
    <col min="8264" max="8264" width="28.28515625" style="67" customWidth="1"/>
    <col min="8265" max="8265" width="10.28515625" style="67" customWidth="1"/>
    <col min="8266" max="8266" width="6" style="67" customWidth="1"/>
    <col min="8267" max="8267" width="28.28515625" style="67" customWidth="1"/>
    <col min="8268" max="8268" width="10.28515625" style="67" customWidth="1"/>
    <col min="8269" max="8269" width="6" style="67" customWidth="1"/>
    <col min="8270" max="8270" width="28.28515625" style="67" customWidth="1"/>
    <col min="8271" max="8271" width="10.28515625" style="67" customWidth="1"/>
    <col min="8272" max="8272" width="6" style="67" customWidth="1"/>
    <col min="8273" max="8273" width="28.28515625" style="67" customWidth="1"/>
    <col min="8274" max="8274" width="10.28515625" style="67" customWidth="1"/>
    <col min="8275" max="8275" width="6" style="67" customWidth="1"/>
    <col min="8276" max="8276" width="28.28515625" style="67" customWidth="1"/>
    <col min="8277" max="8277" width="10.28515625" style="67" customWidth="1"/>
    <col min="8278" max="8278" width="6" style="67" customWidth="1"/>
    <col min="8279" max="8279" width="28.28515625" style="67" customWidth="1"/>
    <col min="8280" max="8280" width="10.28515625" style="67" customWidth="1"/>
    <col min="8281" max="8281" width="6" style="67" customWidth="1"/>
    <col min="8282" max="8282" width="28.28515625" style="67" customWidth="1"/>
    <col min="8283" max="8283" width="10.28515625" style="67" customWidth="1"/>
    <col min="8284" max="8284" width="6" style="67" customWidth="1"/>
    <col min="8285" max="8285" width="28.28515625" style="67" customWidth="1"/>
    <col min="8286" max="8286" width="10.28515625" style="67" customWidth="1"/>
    <col min="8287" max="8287" width="6" style="67" customWidth="1"/>
    <col min="8288" max="8288" width="28.28515625" style="67" customWidth="1"/>
    <col min="8289" max="8289" width="10.28515625" style="67" customWidth="1"/>
    <col min="8290" max="8290" width="6" style="67" customWidth="1"/>
    <col min="8291" max="8291" width="28.28515625" style="67" customWidth="1"/>
    <col min="8292" max="8292" width="10.28515625" style="67" customWidth="1"/>
    <col min="8293" max="8293" width="6" style="67" customWidth="1"/>
    <col min="8294" max="8294" width="28.28515625" style="67" customWidth="1"/>
    <col min="8295" max="8295" width="10.28515625" style="67" customWidth="1"/>
    <col min="8296" max="8296" width="6" style="67" customWidth="1"/>
    <col min="8297" max="8297" width="28.28515625" style="67" customWidth="1"/>
    <col min="8298" max="8298" width="10.28515625" style="67" customWidth="1"/>
    <col min="8299" max="8299" width="6" style="67" customWidth="1"/>
    <col min="8300" max="8300" width="28.28515625" style="67" customWidth="1"/>
    <col min="8301" max="8301" width="10.28515625" style="67" customWidth="1"/>
    <col min="8302" max="8302" width="6" style="67" customWidth="1"/>
    <col min="8303" max="8303" width="28.28515625" style="67" customWidth="1"/>
    <col min="8304" max="8304" width="10.28515625" style="67" customWidth="1"/>
    <col min="8305" max="8305" width="6" style="67" customWidth="1"/>
    <col min="8306" max="8306" width="28.28515625" style="67" customWidth="1"/>
    <col min="8307" max="8307" width="10.28515625" style="67" customWidth="1"/>
    <col min="8308" max="8308" width="6" style="67" customWidth="1"/>
    <col min="8309" max="8309" width="28.28515625" style="67" customWidth="1"/>
    <col min="8310" max="8310" width="10.28515625" style="67" customWidth="1"/>
    <col min="8311" max="8311" width="6" style="67" customWidth="1"/>
    <col min="8312" max="8312" width="28.28515625" style="67" customWidth="1"/>
    <col min="8313" max="8313" width="10.28515625" style="67" customWidth="1"/>
    <col min="8314" max="8314" width="6" style="67" customWidth="1"/>
    <col min="8315" max="8315" width="28.28515625" style="67" customWidth="1"/>
    <col min="8316" max="8316" width="10.28515625" style="67" customWidth="1"/>
    <col min="8317" max="8317" width="6" style="67" customWidth="1"/>
    <col min="8318" max="8318" width="28.28515625" style="67" customWidth="1"/>
    <col min="8319" max="8319" width="10.28515625" style="67" customWidth="1"/>
    <col min="8320" max="8320" width="6" style="67" customWidth="1"/>
    <col min="8321" max="8321" width="28.28515625" style="67" customWidth="1"/>
    <col min="8322" max="8322" width="10.28515625" style="67" customWidth="1"/>
    <col min="8323" max="8323" width="6" style="67" customWidth="1"/>
    <col min="8324" max="8324" width="28.28515625" style="67" customWidth="1"/>
    <col min="8325" max="8325" width="10.28515625" style="67" customWidth="1"/>
    <col min="8326" max="8326" width="6" style="67" customWidth="1"/>
    <col min="8327" max="8327" width="28.28515625" style="67" customWidth="1"/>
    <col min="8328" max="8328" width="10.28515625" style="67" customWidth="1"/>
    <col min="8329" max="8329" width="6" style="67" customWidth="1"/>
    <col min="8330" max="8330" width="28.28515625" style="67" customWidth="1"/>
    <col min="8331" max="8331" width="10.28515625" style="67" customWidth="1"/>
    <col min="8332" max="8332" width="6" style="67" customWidth="1"/>
    <col min="8333" max="8333" width="28.28515625" style="67" customWidth="1"/>
    <col min="8334" max="8334" width="10.28515625" style="67" customWidth="1"/>
    <col min="8335" max="8335" width="6" style="67" customWidth="1"/>
    <col min="8336" max="8336" width="28.28515625" style="67" customWidth="1"/>
    <col min="8337" max="8337" width="10.28515625" style="67" customWidth="1"/>
    <col min="8338" max="8338" width="6" style="67" customWidth="1"/>
    <col min="8339" max="8339" width="28.28515625" style="67" customWidth="1"/>
    <col min="8340" max="8340" width="10.28515625" style="67" customWidth="1"/>
    <col min="8341" max="8341" width="6" style="67" customWidth="1"/>
    <col min="8342" max="8342" width="28.28515625" style="67" customWidth="1"/>
    <col min="8343" max="8343" width="10.28515625" style="67" customWidth="1"/>
    <col min="8344" max="8344" width="6" style="67" customWidth="1"/>
    <col min="8345" max="8345" width="28.28515625" style="67" customWidth="1"/>
    <col min="8346" max="8346" width="10.28515625" style="67" customWidth="1"/>
    <col min="8347" max="8347" width="6" style="67" customWidth="1"/>
    <col min="8348" max="8348" width="28.28515625" style="67" customWidth="1"/>
    <col min="8349" max="8349" width="10.28515625" style="67" customWidth="1"/>
    <col min="8350" max="8350" width="6" style="67" customWidth="1"/>
    <col min="8351" max="8351" width="28.28515625" style="67" customWidth="1"/>
    <col min="8352" max="8352" width="10.28515625" style="67" customWidth="1"/>
    <col min="8353" max="8353" width="6" style="67" customWidth="1"/>
    <col min="8354" max="8354" width="28.28515625" style="67" customWidth="1"/>
    <col min="8355" max="8355" width="10.28515625" style="67" customWidth="1"/>
    <col min="8356" max="8356" width="6" style="67" customWidth="1"/>
    <col min="8357" max="8357" width="28.28515625" style="67" customWidth="1"/>
    <col min="8358" max="8358" width="10.28515625" style="67" customWidth="1"/>
    <col min="8359" max="8359" width="6" style="67" customWidth="1"/>
    <col min="8360" max="8360" width="28.28515625" style="67" customWidth="1"/>
    <col min="8361" max="8361" width="10.28515625" style="67" customWidth="1"/>
    <col min="8362" max="8362" width="6" style="67" customWidth="1"/>
    <col min="8363" max="8363" width="28.28515625" style="67" customWidth="1"/>
    <col min="8364" max="8364" width="10.28515625" style="67" customWidth="1"/>
    <col min="8365" max="8365" width="6" style="67" customWidth="1"/>
    <col min="8366" max="8366" width="28.28515625" style="67" customWidth="1"/>
    <col min="8367" max="8367" width="10.28515625" style="67" customWidth="1"/>
    <col min="8368" max="8368" width="6" style="67" customWidth="1"/>
    <col min="8369" max="8369" width="28.28515625" style="67" customWidth="1"/>
    <col min="8370" max="8370" width="10.28515625" style="67" customWidth="1"/>
    <col min="8371" max="8371" width="6" style="67" customWidth="1"/>
    <col min="8372" max="8372" width="28.28515625" style="67" customWidth="1"/>
    <col min="8373" max="8373" width="10.28515625" style="67" customWidth="1"/>
    <col min="8374" max="8374" width="6" style="67" customWidth="1"/>
    <col min="8375" max="8375" width="28.28515625" style="67" customWidth="1"/>
    <col min="8376" max="8376" width="10.28515625" style="67" customWidth="1"/>
    <col min="8377" max="8377" width="6" style="67" customWidth="1"/>
    <col min="8378" max="8378" width="28.28515625" style="67" customWidth="1"/>
    <col min="8379" max="8379" width="10.28515625" style="67" customWidth="1"/>
    <col min="8380" max="8380" width="6" style="67" customWidth="1"/>
    <col min="8381" max="8381" width="28.28515625" style="67" customWidth="1"/>
    <col min="8382" max="8382" width="10.28515625" style="67" customWidth="1"/>
    <col min="8383" max="8383" width="6" style="67" customWidth="1"/>
    <col min="8384" max="8384" width="28.28515625" style="67" customWidth="1"/>
    <col min="8385" max="8385" width="10.28515625" style="67" customWidth="1"/>
    <col min="8386" max="8386" width="6" style="67" customWidth="1"/>
    <col min="8387" max="8387" width="28.28515625" style="67" customWidth="1"/>
    <col min="8388" max="8388" width="10.28515625" style="67" customWidth="1"/>
    <col min="8389" max="8389" width="6" style="67" customWidth="1"/>
    <col min="8390" max="8390" width="28.28515625" style="67" customWidth="1"/>
    <col min="8391" max="8391" width="10.28515625" style="67" customWidth="1"/>
    <col min="8392" max="8392" width="6" style="67" customWidth="1"/>
    <col min="8393" max="8393" width="28.28515625" style="67" customWidth="1"/>
    <col min="8394" max="8394" width="10.28515625" style="67" customWidth="1"/>
    <col min="8395" max="8395" width="6" style="67" customWidth="1"/>
    <col min="8396" max="8396" width="28.28515625" style="67" customWidth="1"/>
    <col min="8397" max="8397" width="10.28515625" style="67" customWidth="1"/>
    <col min="8398" max="8398" width="6" style="67" customWidth="1"/>
    <col min="8399" max="8399" width="28.28515625" style="67" customWidth="1"/>
    <col min="8400" max="8400" width="10.28515625" style="67" customWidth="1"/>
    <col min="8401" max="8401" width="6" style="67" customWidth="1"/>
    <col min="8402" max="8448" width="9.140625" style="67"/>
    <col min="8449" max="8449" width="31" style="67" customWidth="1"/>
    <col min="8450" max="8450" width="9.140625" style="67"/>
    <col min="8451" max="8451" width="28.28515625" style="67" customWidth="1"/>
    <col min="8452" max="8452" width="10.28515625" style="67" customWidth="1"/>
    <col min="8453" max="8453" width="6" style="67" customWidth="1"/>
    <col min="8454" max="8454" width="28.28515625" style="67" customWidth="1"/>
    <col min="8455" max="8455" width="10.28515625" style="67" customWidth="1"/>
    <col min="8456" max="8456" width="6" style="67" customWidth="1"/>
    <col min="8457" max="8457" width="28.28515625" style="67" customWidth="1"/>
    <col min="8458" max="8458" width="10.28515625" style="67" customWidth="1"/>
    <col min="8459" max="8459" width="6" style="67" customWidth="1"/>
    <col min="8460" max="8460" width="28.28515625" style="67" customWidth="1"/>
    <col min="8461" max="8461" width="10.28515625" style="67" customWidth="1"/>
    <col min="8462" max="8462" width="6" style="67" customWidth="1"/>
    <col min="8463" max="8463" width="28.28515625" style="67" customWidth="1"/>
    <col min="8464" max="8464" width="10.28515625" style="67" customWidth="1"/>
    <col min="8465" max="8465" width="6" style="67" customWidth="1"/>
    <col min="8466" max="8466" width="28.28515625" style="67" customWidth="1"/>
    <col min="8467" max="8467" width="10.28515625" style="67" customWidth="1"/>
    <col min="8468" max="8468" width="6" style="67" customWidth="1"/>
    <col min="8469" max="8469" width="28.28515625" style="67" customWidth="1"/>
    <col min="8470" max="8470" width="10.28515625" style="67" customWidth="1"/>
    <col min="8471" max="8471" width="6" style="67" customWidth="1"/>
    <col min="8472" max="8472" width="28.28515625" style="67" customWidth="1"/>
    <col min="8473" max="8473" width="10.28515625" style="67" customWidth="1"/>
    <col min="8474" max="8474" width="6" style="67" customWidth="1"/>
    <col min="8475" max="8475" width="28.28515625" style="67" customWidth="1"/>
    <col min="8476" max="8476" width="10.28515625" style="67" customWidth="1"/>
    <col min="8477" max="8477" width="6" style="67" customWidth="1"/>
    <col min="8478" max="8478" width="28.28515625" style="67" customWidth="1"/>
    <col min="8479" max="8479" width="10.28515625" style="67" customWidth="1"/>
    <col min="8480" max="8480" width="6" style="67" customWidth="1"/>
    <col min="8481" max="8481" width="28.28515625" style="67" customWidth="1"/>
    <col min="8482" max="8482" width="10.28515625" style="67" customWidth="1"/>
    <col min="8483" max="8483" width="6" style="67" customWidth="1"/>
    <col min="8484" max="8484" width="28.28515625" style="67" customWidth="1"/>
    <col min="8485" max="8485" width="10.28515625" style="67" customWidth="1"/>
    <col min="8486" max="8486" width="6" style="67" customWidth="1"/>
    <col min="8487" max="8487" width="28.28515625" style="67" customWidth="1"/>
    <col min="8488" max="8488" width="10.28515625" style="67" customWidth="1"/>
    <col min="8489" max="8489" width="6" style="67" customWidth="1"/>
    <col min="8490" max="8490" width="28.28515625" style="67" customWidth="1"/>
    <col min="8491" max="8491" width="10.28515625" style="67" customWidth="1"/>
    <col min="8492" max="8492" width="6" style="67" customWidth="1"/>
    <col min="8493" max="8493" width="28.28515625" style="67" customWidth="1"/>
    <col min="8494" max="8494" width="10.28515625" style="67" customWidth="1"/>
    <col min="8495" max="8495" width="6" style="67" customWidth="1"/>
    <col min="8496" max="8496" width="28.28515625" style="67" customWidth="1"/>
    <col min="8497" max="8497" width="10.28515625" style="67" customWidth="1"/>
    <col min="8498" max="8498" width="6" style="67" customWidth="1"/>
    <col min="8499" max="8499" width="28.28515625" style="67" customWidth="1"/>
    <col min="8500" max="8500" width="10.28515625" style="67" customWidth="1"/>
    <col min="8501" max="8501" width="6" style="67" customWidth="1"/>
    <col min="8502" max="8502" width="28.28515625" style="67" customWidth="1"/>
    <col min="8503" max="8503" width="10.28515625" style="67" customWidth="1"/>
    <col min="8504" max="8504" width="6" style="67" customWidth="1"/>
    <col min="8505" max="8505" width="28.28515625" style="67" customWidth="1"/>
    <col min="8506" max="8506" width="10.28515625" style="67" customWidth="1"/>
    <col min="8507" max="8507" width="6" style="67" customWidth="1"/>
    <col min="8508" max="8508" width="28.28515625" style="67" customWidth="1"/>
    <col min="8509" max="8509" width="10.28515625" style="67" customWidth="1"/>
    <col min="8510" max="8510" width="6" style="67" customWidth="1"/>
    <col min="8511" max="8511" width="28.28515625" style="67" customWidth="1"/>
    <col min="8512" max="8512" width="10.28515625" style="67" customWidth="1"/>
    <col min="8513" max="8513" width="6" style="67" customWidth="1"/>
    <col min="8514" max="8514" width="28.28515625" style="67" customWidth="1"/>
    <col min="8515" max="8515" width="10.28515625" style="67" customWidth="1"/>
    <col min="8516" max="8516" width="6" style="67" customWidth="1"/>
    <col min="8517" max="8517" width="28.28515625" style="67" customWidth="1"/>
    <col min="8518" max="8518" width="10.28515625" style="67" customWidth="1"/>
    <col min="8519" max="8519" width="6" style="67" customWidth="1"/>
    <col min="8520" max="8520" width="28.28515625" style="67" customWidth="1"/>
    <col min="8521" max="8521" width="10.28515625" style="67" customWidth="1"/>
    <col min="8522" max="8522" width="6" style="67" customWidth="1"/>
    <col min="8523" max="8523" width="28.28515625" style="67" customWidth="1"/>
    <col min="8524" max="8524" width="10.28515625" style="67" customWidth="1"/>
    <col min="8525" max="8525" width="6" style="67" customWidth="1"/>
    <col min="8526" max="8526" width="28.28515625" style="67" customWidth="1"/>
    <col min="8527" max="8527" width="10.28515625" style="67" customWidth="1"/>
    <col min="8528" max="8528" width="6" style="67" customWidth="1"/>
    <col min="8529" max="8529" width="28.28515625" style="67" customWidth="1"/>
    <col min="8530" max="8530" width="10.28515625" style="67" customWidth="1"/>
    <col min="8531" max="8531" width="6" style="67" customWidth="1"/>
    <col min="8532" max="8532" width="28.28515625" style="67" customWidth="1"/>
    <col min="8533" max="8533" width="10.28515625" style="67" customWidth="1"/>
    <col min="8534" max="8534" width="6" style="67" customWidth="1"/>
    <col min="8535" max="8535" width="28.28515625" style="67" customWidth="1"/>
    <col min="8536" max="8536" width="10.28515625" style="67" customWidth="1"/>
    <col min="8537" max="8537" width="6" style="67" customWidth="1"/>
    <col min="8538" max="8538" width="28.28515625" style="67" customWidth="1"/>
    <col min="8539" max="8539" width="10.28515625" style="67" customWidth="1"/>
    <col min="8540" max="8540" width="6" style="67" customWidth="1"/>
    <col min="8541" max="8541" width="28.28515625" style="67" customWidth="1"/>
    <col min="8542" max="8542" width="10.28515625" style="67" customWidth="1"/>
    <col min="8543" max="8543" width="6" style="67" customWidth="1"/>
    <col min="8544" max="8544" width="28.28515625" style="67" customWidth="1"/>
    <col min="8545" max="8545" width="10.28515625" style="67" customWidth="1"/>
    <col min="8546" max="8546" width="6" style="67" customWidth="1"/>
    <col min="8547" max="8547" width="28.28515625" style="67" customWidth="1"/>
    <col min="8548" max="8548" width="10.28515625" style="67" customWidth="1"/>
    <col min="8549" max="8549" width="6" style="67" customWidth="1"/>
    <col min="8550" max="8550" width="28.28515625" style="67" customWidth="1"/>
    <col min="8551" max="8551" width="10.28515625" style="67" customWidth="1"/>
    <col min="8552" max="8552" width="6" style="67" customWidth="1"/>
    <col min="8553" max="8553" width="28.28515625" style="67" customWidth="1"/>
    <col min="8554" max="8554" width="10.28515625" style="67" customWidth="1"/>
    <col min="8555" max="8555" width="6" style="67" customWidth="1"/>
    <col min="8556" max="8556" width="28.28515625" style="67" customWidth="1"/>
    <col min="8557" max="8557" width="10.28515625" style="67" customWidth="1"/>
    <col min="8558" max="8558" width="6" style="67" customWidth="1"/>
    <col min="8559" max="8559" width="28.28515625" style="67" customWidth="1"/>
    <col min="8560" max="8560" width="10.28515625" style="67" customWidth="1"/>
    <col min="8561" max="8561" width="6" style="67" customWidth="1"/>
    <col min="8562" max="8562" width="28.28515625" style="67" customWidth="1"/>
    <col min="8563" max="8563" width="10.28515625" style="67" customWidth="1"/>
    <col min="8564" max="8564" width="6" style="67" customWidth="1"/>
    <col min="8565" max="8565" width="28.28515625" style="67" customWidth="1"/>
    <col min="8566" max="8566" width="10.28515625" style="67" customWidth="1"/>
    <col min="8567" max="8567" width="6" style="67" customWidth="1"/>
    <col min="8568" max="8568" width="28.28515625" style="67" customWidth="1"/>
    <col min="8569" max="8569" width="10.28515625" style="67" customWidth="1"/>
    <col min="8570" max="8570" width="6" style="67" customWidth="1"/>
    <col min="8571" max="8571" width="28.28515625" style="67" customWidth="1"/>
    <col min="8572" max="8572" width="10.28515625" style="67" customWidth="1"/>
    <col min="8573" max="8573" width="6" style="67" customWidth="1"/>
    <col min="8574" max="8574" width="28.28515625" style="67" customWidth="1"/>
    <col min="8575" max="8575" width="10.28515625" style="67" customWidth="1"/>
    <col min="8576" max="8576" width="6" style="67" customWidth="1"/>
    <col min="8577" max="8577" width="28.28515625" style="67" customWidth="1"/>
    <col min="8578" max="8578" width="10.28515625" style="67" customWidth="1"/>
    <col min="8579" max="8579" width="6" style="67" customWidth="1"/>
    <col min="8580" max="8580" width="28.28515625" style="67" customWidth="1"/>
    <col min="8581" max="8581" width="10.28515625" style="67" customWidth="1"/>
    <col min="8582" max="8582" width="6" style="67" customWidth="1"/>
    <col min="8583" max="8583" width="28.28515625" style="67" customWidth="1"/>
    <col min="8584" max="8584" width="10.28515625" style="67" customWidth="1"/>
    <col min="8585" max="8585" width="6" style="67" customWidth="1"/>
    <col min="8586" max="8586" width="28.28515625" style="67" customWidth="1"/>
    <col min="8587" max="8587" width="10.28515625" style="67" customWidth="1"/>
    <col min="8588" max="8588" width="6" style="67" customWidth="1"/>
    <col min="8589" max="8589" width="28.28515625" style="67" customWidth="1"/>
    <col min="8590" max="8590" width="10.28515625" style="67" customWidth="1"/>
    <col min="8591" max="8591" width="6" style="67" customWidth="1"/>
    <col min="8592" max="8592" width="28.28515625" style="67" customWidth="1"/>
    <col min="8593" max="8593" width="10.28515625" style="67" customWidth="1"/>
    <col min="8594" max="8594" width="6" style="67" customWidth="1"/>
    <col min="8595" max="8595" width="28.28515625" style="67" customWidth="1"/>
    <col min="8596" max="8596" width="10.28515625" style="67" customWidth="1"/>
    <col min="8597" max="8597" width="6" style="67" customWidth="1"/>
    <col min="8598" max="8598" width="28.28515625" style="67" customWidth="1"/>
    <col min="8599" max="8599" width="10.28515625" style="67" customWidth="1"/>
    <col min="8600" max="8600" width="6" style="67" customWidth="1"/>
    <col min="8601" max="8601" width="28.28515625" style="67" customWidth="1"/>
    <col min="8602" max="8602" width="10.28515625" style="67" customWidth="1"/>
    <col min="8603" max="8603" width="6" style="67" customWidth="1"/>
    <col min="8604" max="8604" width="28.28515625" style="67" customWidth="1"/>
    <col min="8605" max="8605" width="10.28515625" style="67" customWidth="1"/>
    <col min="8606" max="8606" width="6" style="67" customWidth="1"/>
    <col min="8607" max="8607" width="28.28515625" style="67" customWidth="1"/>
    <col min="8608" max="8608" width="10.28515625" style="67" customWidth="1"/>
    <col min="8609" max="8609" width="6" style="67" customWidth="1"/>
    <col min="8610" max="8610" width="28.28515625" style="67" customWidth="1"/>
    <col min="8611" max="8611" width="10.28515625" style="67" customWidth="1"/>
    <col min="8612" max="8612" width="6" style="67" customWidth="1"/>
    <col min="8613" max="8613" width="28.28515625" style="67" customWidth="1"/>
    <col min="8614" max="8614" width="10.28515625" style="67" customWidth="1"/>
    <col min="8615" max="8615" width="6" style="67" customWidth="1"/>
    <col min="8616" max="8616" width="28.28515625" style="67" customWidth="1"/>
    <col min="8617" max="8617" width="10.28515625" style="67" customWidth="1"/>
    <col min="8618" max="8618" width="6" style="67" customWidth="1"/>
    <col min="8619" max="8619" width="28.28515625" style="67" customWidth="1"/>
    <col min="8620" max="8620" width="10.28515625" style="67" customWidth="1"/>
    <col min="8621" max="8621" width="6" style="67" customWidth="1"/>
    <col min="8622" max="8622" width="28.28515625" style="67" customWidth="1"/>
    <col min="8623" max="8623" width="10.28515625" style="67" customWidth="1"/>
    <col min="8624" max="8624" width="6" style="67" customWidth="1"/>
    <col min="8625" max="8625" width="28.28515625" style="67" customWidth="1"/>
    <col min="8626" max="8626" width="10.28515625" style="67" customWidth="1"/>
    <col min="8627" max="8627" width="6" style="67" customWidth="1"/>
    <col min="8628" max="8628" width="28.28515625" style="67" customWidth="1"/>
    <col min="8629" max="8629" width="10.28515625" style="67" customWidth="1"/>
    <col min="8630" max="8630" width="6" style="67" customWidth="1"/>
    <col min="8631" max="8631" width="28.28515625" style="67" customWidth="1"/>
    <col min="8632" max="8632" width="10.28515625" style="67" customWidth="1"/>
    <col min="8633" max="8633" width="6" style="67" customWidth="1"/>
    <col min="8634" max="8634" width="28.28515625" style="67" customWidth="1"/>
    <col min="8635" max="8635" width="10.28515625" style="67" customWidth="1"/>
    <col min="8636" max="8636" width="6" style="67" customWidth="1"/>
    <col min="8637" max="8637" width="28.28515625" style="67" customWidth="1"/>
    <col min="8638" max="8638" width="10.28515625" style="67" customWidth="1"/>
    <col min="8639" max="8639" width="6" style="67" customWidth="1"/>
    <col min="8640" max="8640" width="28.28515625" style="67" customWidth="1"/>
    <col min="8641" max="8641" width="10.28515625" style="67" customWidth="1"/>
    <col min="8642" max="8642" width="6" style="67" customWidth="1"/>
    <col min="8643" max="8643" width="28.28515625" style="67" customWidth="1"/>
    <col min="8644" max="8644" width="10.28515625" style="67" customWidth="1"/>
    <col min="8645" max="8645" width="6" style="67" customWidth="1"/>
    <col min="8646" max="8646" width="28.28515625" style="67" customWidth="1"/>
    <col min="8647" max="8647" width="10.28515625" style="67" customWidth="1"/>
    <col min="8648" max="8648" width="6" style="67" customWidth="1"/>
    <col min="8649" max="8649" width="28.28515625" style="67" customWidth="1"/>
    <col min="8650" max="8650" width="10.28515625" style="67" customWidth="1"/>
    <col min="8651" max="8651" width="6" style="67" customWidth="1"/>
    <col min="8652" max="8652" width="28.28515625" style="67" customWidth="1"/>
    <col min="8653" max="8653" width="10.28515625" style="67" customWidth="1"/>
    <col min="8654" max="8654" width="6" style="67" customWidth="1"/>
    <col min="8655" max="8655" width="28.28515625" style="67" customWidth="1"/>
    <col min="8656" max="8656" width="10.28515625" style="67" customWidth="1"/>
    <col min="8657" max="8657" width="6" style="67" customWidth="1"/>
    <col min="8658" max="8704" width="9.140625" style="67"/>
    <col min="8705" max="8705" width="31" style="67" customWidth="1"/>
    <col min="8706" max="8706" width="9.140625" style="67"/>
    <col min="8707" max="8707" width="28.28515625" style="67" customWidth="1"/>
    <col min="8708" max="8708" width="10.28515625" style="67" customWidth="1"/>
    <col min="8709" max="8709" width="6" style="67" customWidth="1"/>
    <col min="8710" max="8710" width="28.28515625" style="67" customWidth="1"/>
    <col min="8711" max="8711" width="10.28515625" style="67" customWidth="1"/>
    <col min="8712" max="8712" width="6" style="67" customWidth="1"/>
    <col min="8713" max="8713" width="28.28515625" style="67" customWidth="1"/>
    <col min="8714" max="8714" width="10.28515625" style="67" customWidth="1"/>
    <col min="8715" max="8715" width="6" style="67" customWidth="1"/>
    <col min="8716" max="8716" width="28.28515625" style="67" customWidth="1"/>
    <col min="8717" max="8717" width="10.28515625" style="67" customWidth="1"/>
    <col min="8718" max="8718" width="6" style="67" customWidth="1"/>
    <col min="8719" max="8719" width="28.28515625" style="67" customWidth="1"/>
    <col min="8720" max="8720" width="10.28515625" style="67" customWidth="1"/>
    <col min="8721" max="8721" width="6" style="67" customWidth="1"/>
    <col min="8722" max="8722" width="28.28515625" style="67" customWidth="1"/>
    <col min="8723" max="8723" width="10.28515625" style="67" customWidth="1"/>
    <col min="8724" max="8724" width="6" style="67" customWidth="1"/>
    <col min="8725" max="8725" width="28.28515625" style="67" customWidth="1"/>
    <col min="8726" max="8726" width="10.28515625" style="67" customWidth="1"/>
    <col min="8727" max="8727" width="6" style="67" customWidth="1"/>
    <col min="8728" max="8728" width="28.28515625" style="67" customWidth="1"/>
    <col min="8729" max="8729" width="10.28515625" style="67" customWidth="1"/>
    <col min="8730" max="8730" width="6" style="67" customWidth="1"/>
    <col min="8731" max="8731" width="28.28515625" style="67" customWidth="1"/>
    <col min="8732" max="8732" width="10.28515625" style="67" customWidth="1"/>
    <col min="8733" max="8733" width="6" style="67" customWidth="1"/>
    <col min="8734" max="8734" width="28.28515625" style="67" customWidth="1"/>
    <col min="8735" max="8735" width="10.28515625" style="67" customWidth="1"/>
    <col min="8736" max="8736" width="6" style="67" customWidth="1"/>
    <col min="8737" max="8737" width="28.28515625" style="67" customWidth="1"/>
    <col min="8738" max="8738" width="10.28515625" style="67" customWidth="1"/>
    <col min="8739" max="8739" width="6" style="67" customWidth="1"/>
    <col min="8740" max="8740" width="28.28515625" style="67" customWidth="1"/>
    <col min="8741" max="8741" width="10.28515625" style="67" customWidth="1"/>
    <col min="8742" max="8742" width="6" style="67" customWidth="1"/>
    <col min="8743" max="8743" width="28.28515625" style="67" customWidth="1"/>
    <col min="8744" max="8744" width="10.28515625" style="67" customWidth="1"/>
    <col min="8745" max="8745" width="6" style="67" customWidth="1"/>
    <col min="8746" max="8746" width="28.28515625" style="67" customWidth="1"/>
    <col min="8747" max="8747" width="10.28515625" style="67" customWidth="1"/>
    <col min="8748" max="8748" width="6" style="67" customWidth="1"/>
    <col min="8749" max="8749" width="28.28515625" style="67" customWidth="1"/>
    <col min="8750" max="8750" width="10.28515625" style="67" customWidth="1"/>
    <col min="8751" max="8751" width="6" style="67" customWidth="1"/>
    <col min="8752" max="8752" width="28.28515625" style="67" customWidth="1"/>
    <col min="8753" max="8753" width="10.28515625" style="67" customWidth="1"/>
    <col min="8754" max="8754" width="6" style="67" customWidth="1"/>
    <col min="8755" max="8755" width="28.28515625" style="67" customWidth="1"/>
    <col min="8756" max="8756" width="10.28515625" style="67" customWidth="1"/>
    <col min="8757" max="8757" width="6" style="67" customWidth="1"/>
    <col min="8758" max="8758" width="28.28515625" style="67" customWidth="1"/>
    <col min="8759" max="8759" width="10.28515625" style="67" customWidth="1"/>
    <col min="8760" max="8760" width="6" style="67" customWidth="1"/>
    <col min="8761" max="8761" width="28.28515625" style="67" customWidth="1"/>
    <col min="8762" max="8762" width="10.28515625" style="67" customWidth="1"/>
    <col min="8763" max="8763" width="6" style="67" customWidth="1"/>
    <col min="8764" max="8764" width="28.28515625" style="67" customWidth="1"/>
    <col min="8765" max="8765" width="10.28515625" style="67" customWidth="1"/>
    <col min="8766" max="8766" width="6" style="67" customWidth="1"/>
    <col min="8767" max="8767" width="28.28515625" style="67" customWidth="1"/>
    <col min="8768" max="8768" width="10.28515625" style="67" customWidth="1"/>
    <col min="8769" max="8769" width="6" style="67" customWidth="1"/>
    <col min="8770" max="8770" width="28.28515625" style="67" customWidth="1"/>
    <col min="8771" max="8771" width="10.28515625" style="67" customWidth="1"/>
    <col min="8772" max="8772" width="6" style="67" customWidth="1"/>
    <col min="8773" max="8773" width="28.28515625" style="67" customWidth="1"/>
    <col min="8774" max="8774" width="10.28515625" style="67" customWidth="1"/>
    <col min="8775" max="8775" width="6" style="67" customWidth="1"/>
    <col min="8776" max="8776" width="28.28515625" style="67" customWidth="1"/>
    <col min="8777" max="8777" width="10.28515625" style="67" customWidth="1"/>
    <col min="8778" max="8778" width="6" style="67" customWidth="1"/>
    <col min="8779" max="8779" width="28.28515625" style="67" customWidth="1"/>
    <col min="8780" max="8780" width="10.28515625" style="67" customWidth="1"/>
    <col min="8781" max="8781" width="6" style="67" customWidth="1"/>
    <col min="8782" max="8782" width="28.28515625" style="67" customWidth="1"/>
    <col min="8783" max="8783" width="10.28515625" style="67" customWidth="1"/>
    <col min="8784" max="8784" width="6" style="67" customWidth="1"/>
    <col min="8785" max="8785" width="28.28515625" style="67" customWidth="1"/>
    <col min="8786" max="8786" width="10.28515625" style="67" customWidth="1"/>
    <col min="8787" max="8787" width="6" style="67" customWidth="1"/>
    <col min="8788" max="8788" width="28.28515625" style="67" customWidth="1"/>
    <col min="8789" max="8789" width="10.28515625" style="67" customWidth="1"/>
    <col min="8790" max="8790" width="6" style="67" customWidth="1"/>
    <col min="8791" max="8791" width="28.28515625" style="67" customWidth="1"/>
    <col min="8792" max="8792" width="10.28515625" style="67" customWidth="1"/>
    <col min="8793" max="8793" width="6" style="67" customWidth="1"/>
    <col min="8794" max="8794" width="28.28515625" style="67" customWidth="1"/>
    <col min="8795" max="8795" width="10.28515625" style="67" customWidth="1"/>
    <col min="8796" max="8796" width="6" style="67" customWidth="1"/>
    <col min="8797" max="8797" width="28.28515625" style="67" customWidth="1"/>
    <col min="8798" max="8798" width="10.28515625" style="67" customWidth="1"/>
    <col min="8799" max="8799" width="6" style="67" customWidth="1"/>
    <col min="8800" max="8800" width="28.28515625" style="67" customWidth="1"/>
    <col min="8801" max="8801" width="10.28515625" style="67" customWidth="1"/>
    <col min="8802" max="8802" width="6" style="67" customWidth="1"/>
    <col min="8803" max="8803" width="28.28515625" style="67" customWidth="1"/>
    <col min="8804" max="8804" width="10.28515625" style="67" customWidth="1"/>
    <col min="8805" max="8805" width="6" style="67" customWidth="1"/>
    <col min="8806" max="8806" width="28.28515625" style="67" customWidth="1"/>
    <col min="8807" max="8807" width="10.28515625" style="67" customWidth="1"/>
    <col min="8808" max="8808" width="6" style="67" customWidth="1"/>
    <col min="8809" max="8809" width="28.28515625" style="67" customWidth="1"/>
    <col min="8810" max="8810" width="10.28515625" style="67" customWidth="1"/>
    <col min="8811" max="8811" width="6" style="67" customWidth="1"/>
    <col min="8812" max="8812" width="28.28515625" style="67" customWidth="1"/>
    <col min="8813" max="8813" width="10.28515625" style="67" customWidth="1"/>
    <col min="8814" max="8814" width="6" style="67" customWidth="1"/>
    <col min="8815" max="8815" width="28.28515625" style="67" customWidth="1"/>
    <col min="8816" max="8816" width="10.28515625" style="67" customWidth="1"/>
    <col min="8817" max="8817" width="6" style="67" customWidth="1"/>
    <col min="8818" max="8818" width="28.28515625" style="67" customWidth="1"/>
    <col min="8819" max="8819" width="10.28515625" style="67" customWidth="1"/>
    <col min="8820" max="8820" width="6" style="67" customWidth="1"/>
    <col min="8821" max="8821" width="28.28515625" style="67" customWidth="1"/>
    <col min="8822" max="8822" width="10.28515625" style="67" customWidth="1"/>
    <col min="8823" max="8823" width="6" style="67" customWidth="1"/>
    <col min="8824" max="8824" width="28.28515625" style="67" customWidth="1"/>
    <col min="8825" max="8825" width="10.28515625" style="67" customWidth="1"/>
    <col min="8826" max="8826" width="6" style="67" customWidth="1"/>
    <col min="8827" max="8827" width="28.28515625" style="67" customWidth="1"/>
    <col min="8828" max="8828" width="10.28515625" style="67" customWidth="1"/>
    <col min="8829" max="8829" width="6" style="67" customWidth="1"/>
    <col min="8830" max="8830" width="28.28515625" style="67" customWidth="1"/>
    <col min="8831" max="8831" width="10.28515625" style="67" customWidth="1"/>
    <col min="8832" max="8832" width="6" style="67" customWidth="1"/>
    <col min="8833" max="8833" width="28.28515625" style="67" customWidth="1"/>
    <col min="8834" max="8834" width="10.28515625" style="67" customWidth="1"/>
    <col min="8835" max="8835" width="6" style="67" customWidth="1"/>
    <col min="8836" max="8836" width="28.28515625" style="67" customWidth="1"/>
    <col min="8837" max="8837" width="10.28515625" style="67" customWidth="1"/>
    <col min="8838" max="8838" width="6" style="67" customWidth="1"/>
    <col min="8839" max="8839" width="28.28515625" style="67" customWidth="1"/>
    <col min="8840" max="8840" width="10.28515625" style="67" customWidth="1"/>
    <col min="8841" max="8841" width="6" style="67" customWidth="1"/>
    <col min="8842" max="8842" width="28.28515625" style="67" customWidth="1"/>
    <col min="8843" max="8843" width="10.28515625" style="67" customWidth="1"/>
    <col min="8844" max="8844" width="6" style="67" customWidth="1"/>
    <col min="8845" max="8845" width="28.28515625" style="67" customWidth="1"/>
    <col min="8846" max="8846" width="10.28515625" style="67" customWidth="1"/>
    <col min="8847" max="8847" width="6" style="67" customWidth="1"/>
    <col min="8848" max="8848" width="28.28515625" style="67" customWidth="1"/>
    <col min="8849" max="8849" width="10.28515625" style="67" customWidth="1"/>
    <col min="8850" max="8850" width="6" style="67" customWidth="1"/>
    <col min="8851" max="8851" width="28.28515625" style="67" customWidth="1"/>
    <col min="8852" max="8852" width="10.28515625" style="67" customWidth="1"/>
    <col min="8853" max="8853" width="6" style="67" customWidth="1"/>
    <col min="8854" max="8854" width="28.28515625" style="67" customWidth="1"/>
    <col min="8855" max="8855" width="10.28515625" style="67" customWidth="1"/>
    <col min="8856" max="8856" width="6" style="67" customWidth="1"/>
    <col min="8857" max="8857" width="28.28515625" style="67" customWidth="1"/>
    <col min="8858" max="8858" width="10.28515625" style="67" customWidth="1"/>
    <col min="8859" max="8859" width="6" style="67" customWidth="1"/>
    <col min="8860" max="8860" width="28.28515625" style="67" customWidth="1"/>
    <col min="8861" max="8861" width="10.28515625" style="67" customWidth="1"/>
    <col min="8862" max="8862" width="6" style="67" customWidth="1"/>
    <col min="8863" max="8863" width="28.28515625" style="67" customWidth="1"/>
    <col min="8864" max="8864" width="10.28515625" style="67" customWidth="1"/>
    <col min="8865" max="8865" width="6" style="67" customWidth="1"/>
    <col min="8866" max="8866" width="28.28515625" style="67" customWidth="1"/>
    <col min="8867" max="8867" width="10.28515625" style="67" customWidth="1"/>
    <col min="8868" max="8868" width="6" style="67" customWidth="1"/>
    <col min="8869" max="8869" width="28.28515625" style="67" customWidth="1"/>
    <col min="8870" max="8870" width="10.28515625" style="67" customWidth="1"/>
    <col min="8871" max="8871" width="6" style="67" customWidth="1"/>
    <col min="8872" max="8872" width="28.28515625" style="67" customWidth="1"/>
    <col min="8873" max="8873" width="10.28515625" style="67" customWidth="1"/>
    <col min="8874" max="8874" width="6" style="67" customWidth="1"/>
    <col min="8875" max="8875" width="28.28515625" style="67" customWidth="1"/>
    <col min="8876" max="8876" width="10.28515625" style="67" customWidth="1"/>
    <col min="8877" max="8877" width="6" style="67" customWidth="1"/>
    <col min="8878" max="8878" width="28.28515625" style="67" customWidth="1"/>
    <col min="8879" max="8879" width="10.28515625" style="67" customWidth="1"/>
    <col min="8880" max="8880" width="6" style="67" customWidth="1"/>
    <col min="8881" max="8881" width="28.28515625" style="67" customWidth="1"/>
    <col min="8882" max="8882" width="10.28515625" style="67" customWidth="1"/>
    <col min="8883" max="8883" width="6" style="67" customWidth="1"/>
    <col min="8884" max="8884" width="28.28515625" style="67" customWidth="1"/>
    <col min="8885" max="8885" width="10.28515625" style="67" customWidth="1"/>
    <col min="8886" max="8886" width="6" style="67" customWidth="1"/>
    <col min="8887" max="8887" width="28.28515625" style="67" customWidth="1"/>
    <col min="8888" max="8888" width="10.28515625" style="67" customWidth="1"/>
    <col min="8889" max="8889" width="6" style="67" customWidth="1"/>
    <col min="8890" max="8890" width="28.28515625" style="67" customWidth="1"/>
    <col min="8891" max="8891" width="10.28515625" style="67" customWidth="1"/>
    <col min="8892" max="8892" width="6" style="67" customWidth="1"/>
    <col min="8893" max="8893" width="28.28515625" style="67" customWidth="1"/>
    <col min="8894" max="8894" width="10.28515625" style="67" customWidth="1"/>
    <col min="8895" max="8895" width="6" style="67" customWidth="1"/>
    <col min="8896" max="8896" width="28.28515625" style="67" customWidth="1"/>
    <col min="8897" max="8897" width="10.28515625" style="67" customWidth="1"/>
    <col min="8898" max="8898" width="6" style="67" customWidth="1"/>
    <col min="8899" max="8899" width="28.28515625" style="67" customWidth="1"/>
    <col min="8900" max="8900" width="10.28515625" style="67" customWidth="1"/>
    <col min="8901" max="8901" width="6" style="67" customWidth="1"/>
    <col min="8902" max="8902" width="28.28515625" style="67" customWidth="1"/>
    <col min="8903" max="8903" width="10.28515625" style="67" customWidth="1"/>
    <col min="8904" max="8904" width="6" style="67" customWidth="1"/>
    <col min="8905" max="8905" width="28.28515625" style="67" customWidth="1"/>
    <col min="8906" max="8906" width="10.28515625" style="67" customWidth="1"/>
    <col min="8907" max="8907" width="6" style="67" customWidth="1"/>
    <col min="8908" max="8908" width="28.28515625" style="67" customWidth="1"/>
    <col min="8909" max="8909" width="10.28515625" style="67" customWidth="1"/>
    <col min="8910" max="8910" width="6" style="67" customWidth="1"/>
    <col min="8911" max="8911" width="28.28515625" style="67" customWidth="1"/>
    <col min="8912" max="8912" width="10.28515625" style="67" customWidth="1"/>
    <col min="8913" max="8913" width="6" style="67" customWidth="1"/>
    <col min="8914" max="8960" width="9.140625" style="67"/>
    <col min="8961" max="8961" width="31" style="67" customWidth="1"/>
    <col min="8962" max="8962" width="9.140625" style="67"/>
    <col min="8963" max="8963" width="28.28515625" style="67" customWidth="1"/>
    <col min="8964" max="8964" width="10.28515625" style="67" customWidth="1"/>
    <col min="8965" max="8965" width="6" style="67" customWidth="1"/>
    <col min="8966" max="8966" width="28.28515625" style="67" customWidth="1"/>
    <col min="8967" max="8967" width="10.28515625" style="67" customWidth="1"/>
    <col min="8968" max="8968" width="6" style="67" customWidth="1"/>
    <col min="8969" max="8969" width="28.28515625" style="67" customWidth="1"/>
    <col min="8970" max="8970" width="10.28515625" style="67" customWidth="1"/>
    <col min="8971" max="8971" width="6" style="67" customWidth="1"/>
    <col min="8972" max="8972" width="28.28515625" style="67" customWidth="1"/>
    <col min="8973" max="8973" width="10.28515625" style="67" customWidth="1"/>
    <col min="8974" max="8974" width="6" style="67" customWidth="1"/>
    <col min="8975" max="8975" width="28.28515625" style="67" customWidth="1"/>
    <col min="8976" max="8976" width="10.28515625" style="67" customWidth="1"/>
    <col min="8977" max="8977" width="6" style="67" customWidth="1"/>
    <col min="8978" max="8978" width="28.28515625" style="67" customWidth="1"/>
    <col min="8979" max="8979" width="10.28515625" style="67" customWidth="1"/>
    <col min="8980" max="8980" width="6" style="67" customWidth="1"/>
    <col min="8981" max="8981" width="28.28515625" style="67" customWidth="1"/>
    <col min="8982" max="8982" width="10.28515625" style="67" customWidth="1"/>
    <col min="8983" max="8983" width="6" style="67" customWidth="1"/>
    <col min="8984" max="8984" width="28.28515625" style="67" customWidth="1"/>
    <col min="8985" max="8985" width="10.28515625" style="67" customWidth="1"/>
    <col min="8986" max="8986" width="6" style="67" customWidth="1"/>
    <col min="8987" max="8987" width="28.28515625" style="67" customWidth="1"/>
    <col min="8988" max="8988" width="10.28515625" style="67" customWidth="1"/>
    <col min="8989" max="8989" width="6" style="67" customWidth="1"/>
    <col min="8990" max="8990" width="28.28515625" style="67" customWidth="1"/>
    <col min="8991" max="8991" width="10.28515625" style="67" customWidth="1"/>
    <col min="8992" max="8992" width="6" style="67" customWidth="1"/>
    <col min="8993" max="8993" width="28.28515625" style="67" customWidth="1"/>
    <col min="8994" max="8994" width="10.28515625" style="67" customWidth="1"/>
    <col min="8995" max="8995" width="6" style="67" customWidth="1"/>
    <col min="8996" max="8996" width="28.28515625" style="67" customWidth="1"/>
    <col min="8997" max="8997" width="10.28515625" style="67" customWidth="1"/>
    <col min="8998" max="8998" width="6" style="67" customWidth="1"/>
    <col min="8999" max="8999" width="28.28515625" style="67" customWidth="1"/>
    <col min="9000" max="9000" width="10.28515625" style="67" customWidth="1"/>
    <col min="9001" max="9001" width="6" style="67" customWidth="1"/>
    <col min="9002" max="9002" width="28.28515625" style="67" customWidth="1"/>
    <col min="9003" max="9003" width="10.28515625" style="67" customWidth="1"/>
    <col min="9004" max="9004" width="6" style="67" customWidth="1"/>
    <col min="9005" max="9005" width="28.28515625" style="67" customWidth="1"/>
    <col min="9006" max="9006" width="10.28515625" style="67" customWidth="1"/>
    <col min="9007" max="9007" width="6" style="67" customWidth="1"/>
    <col min="9008" max="9008" width="28.28515625" style="67" customWidth="1"/>
    <col min="9009" max="9009" width="10.28515625" style="67" customWidth="1"/>
    <col min="9010" max="9010" width="6" style="67" customWidth="1"/>
    <col min="9011" max="9011" width="28.28515625" style="67" customWidth="1"/>
    <col min="9012" max="9012" width="10.28515625" style="67" customWidth="1"/>
    <col min="9013" max="9013" width="6" style="67" customWidth="1"/>
    <col min="9014" max="9014" width="28.28515625" style="67" customWidth="1"/>
    <col min="9015" max="9015" width="10.28515625" style="67" customWidth="1"/>
    <col min="9016" max="9016" width="6" style="67" customWidth="1"/>
    <col min="9017" max="9017" width="28.28515625" style="67" customWidth="1"/>
    <col min="9018" max="9018" width="10.28515625" style="67" customWidth="1"/>
    <col min="9019" max="9019" width="6" style="67" customWidth="1"/>
    <col min="9020" max="9020" width="28.28515625" style="67" customWidth="1"/>
    <col min="9021" max="9021" width="10.28515625" style="67" customWidth="1"/>
    <col min="9022" max="9022" width="6" style="67" customWidth="1"/>
    <col min="9023" max="9023" width="28.28515625" style="67" customWidth="1"/>
    <col min="9024" max="9024" width="10.28515625" style="67" customWidth="1"/>
    <col min="9025" max="9025" width="6" style="67" customWidth="1"/>
    <col min="9026" max="9026" width="28.28515625" style="67" customWidth="1"/>
    <col min="9027" max="9027" width="10.28515625" style="67" customWidth="1"/>
    <col min="9028" max="9028" width="6" style="67" customWidth="1"/>
    <col min="9029" max="9029" width="28.28515625" style="67" customWidth="1"/>
    <col min="9030" max="9030" width="10.28515625" style="67" customWidth="1"/>
    <col min="9031" max="9031" width="6" style="67" customWidth="1"/>
    <col min="9032" max="9032" width="28.28515625" style="67" customWidth="1"/>
    <col min="9033" max="9033" width="10.28515625" style="67" customWidth="1"/>
    <col min="9034" max="9034" width="6" style="67" customWidth="1"/>
    <col min="9035" max="9035" width="28.28515625" style="67" customWidth="1"/>
    <col min="9036" max="9036" width="10.28515625" style="67" customWidth="1"/>
    <col min="9037" max="9037" width="6" style="67" customWidth="1"/>
    <col min="9038" max="9038" width="28.28515625" style="67" customWidth="1"/>
    <col min="9039" max="9039" width="10.28515625" style="67" customWidth="1"/>
    <col min="9040" max="9040" width="6" style="67" customWidth="1"/>
    <col min="9041" max="9041" width="28.28515625" style="67" customWidth="1"/>
    <col min="9042" max="9042" width="10.28515625" style="67" customWidth="1"/>
    <col min="9043" max="9043" width="6" style="67" customWidth="1"/>
    <col min="9044" max="9044" width="28.28515625" style="67" customWidth="1"/>
    <col min="9045" max="9045" width="10.28515625" style="67" customWidth="1"/>
    <col min="9046" max="9046" width="6" style="67" customWidth="1"/>
    <col min="9047" max="9047" width="28.28515625" style="67" customWidth="1"/>
    <col min="9048" max="9048" width="10.28515625" style="67" customWidth="1"/>
    <col min="9049" max="9049" width="6" style="67" customWidth="1"/>
    <col min="9050" max="9050" width="28.28515625" style="67" customWidth="1"/>
    <col min="9051" max="9051" width="10.28515625" style="67" customWidth="1"/>
    <col min="9052" max="9052" width="6" style="67" customWidth="1"/>
    <col min="9053" max="9053" width="28.28515625" style="67" customWidth="1"/>
    <col min="9054" max="9054" width="10.28515625" style="67" customWidth="1"/>
    <col min="9055" max="9055" width="6" style="67" customWidth="1"/>
    <col min="9056" max="9056" width="28.28515625" style="67" customWidth="1"/>
    <col min="9057" max="9057" width="10.28515625" style="67" customWidth="1"/>
    <col min="9058" max="9058" width="6" style="67" customWidth="1"/>
    <col min="9059" max="9059" width="28.28515625" style="67" customWidth="1"/>
    <col min="9060" max="9060" width="10.28515625" style="67" customWidth="1"/>
    <col min="9061" max="9061" width="6" style="67" customWidth="1"/>
    <col min="9062" max="9062" width="28.28515625" style="67" customWidth="1"/>
    <col min="9063" max="9063" width="10.28515625" style="67" customWidth="1"/>
    <col min="9064" max="9064" width="6" style="67" customWidth="1"/>
    <col min="9065" max="9065" width="28.28515625" style="67" customWidth="1"/>
    <col min="9066" max="9066" width="10.28515625" style="67" customWidth="1"/>
    <col min="9067" max="9067" width="6" style="67" customWidth="1"/>
    <col min="9068" max="9068" width="28.28515625" style="67" customWidth="1"/>
    <col min="9069" max="9069" width="10.28515625" style="67" customWidth="1"/>
    <col min="9070" max="9070" width="6" style="67" customWidth="1"/>
    <col min="9071" max="9071" width="28.28515625" style="67" customWidth="1"/>
    <col min="9072" max="9072" width="10.28515625" style="67" customWidth="1"/>
    <col min="9073" max="9073" width="6" style="67" customWidth="1"/>
    <col min="9074" max="9074" width="28.28515625" style="67" customWidth="1"/>
    <col min="9075" max="9075" width="10.28515625" style="67" customWidth="1"/>
    <col min="9076" max="9076" width="6" style="67" customWidth="1"/>
    <col min="9077" max="9077" width="28.28515625" style="67" customWidth="1"/>
    <col min="9078" max="9078" width="10.28515625" style="67" customWidth="1"/>
    <col min="9079" max="9079" width="6" style="67" customWidth="1"/>
    <col min="9080" max="9080" width="28.28515625" style="67" customWidth="1"/>
    <col min="9081" max="9081" width="10.28515625" style="67" customWidth="1"/>
    <col min="9082" max="9082" width="6" style="67" customWidth="1"/>
    <col min="9083" max="9083" width="28.28515625" style="67" customWidth="1"/>
    <col min="9084" max="9084" width="10.28515625" style="67" customWidth="1"/>
    <col min="9085" max="9085" width="6" style="67" customWidth="1"/>
    <col min="9086" max="9086" width="28.28515625" style="67" customWidth="1"/>
    <col min="9087" max="9087" width="10.28515625" style="67" customWidth="1"/>
    <col min="9088" max="9088" width="6" style="67" customWidth="1"/>
    <col min="9089" max="9089" width="28.28515625" style="67" customWidth="1"/>
    <col min="9090" max="9090" width="10.28515625" style="67" customWidth="1"/>
    <col min="9091" max="9091" width="6" style="67" customWidth="1"/>
    <col min="9092" max="9092" width="28.28515625" style="67" customWidth="1"/>
    <col min="9093" max="9093" width="10.28515625" style="67" customWidth="1"/>
    <col min="9094" max="9094" width="6" style="67" customWidth="1"/>
    <col min="9095" max="9095" width="28.28515625" style="67" customWidth="1"/>
    <col min="9096" max="9096" width="10.28515625" style="67" customWidth="1"/>
    <col min="9097" max="9097" width="6" style="67" customWidth="1"/>
    <col min="9098" max="9098" width="28.28515625" style="67" customWidth="1"/>
    <col min="9099" max="9099" width="10.28515625" style="67" customWidth="1"/>
    <col min="9100" max="9100" width="6" style="67" customWidth="1"/>
    <col min="9101" max="9101" width="28.28515625" style="67" customWidth="1"/>
    <col min="9102" max="9102" width="10.28515625" style="67" customWidth="1"/>
    <col min="9103" max="9103" width="6" style="67" customWidth="1"/>
    <col min="9104" max="9104" width="28.28515625" style="67" customWidth="1"/>
    <col min="9105" max="9105" width="10.28515625" style="67" customWidth="1"/>
    <col min="9106" max="9106" width="6" style="67" customWidth="1"/>
    <col min="9107" max="9107" width="28.28515625" style="67" customWidth="1"/>
    <col min="9108" max="9108" width="10.28515625" style="67" customWidth="1"/>
    <col min="9109" max="9109" width="6" style="67" customWidth="1"/>
    <col min="9110" max="9110" width="28.28515625" style="67" customWidth="1"/>
    <col min="9111" max="9111" width="10.28515625" style="67" customWidth="1"/>
    <col min="9112" max="9112" width="6" style="67" customWidth="1"/>
    <col min="9113" max="9113" width="28.28515625" style="67" customWidth="1"/>
    <col min="9114" max="9114" width="10.28515625" style="67" customWidth="1"/>
    <col min="9115" max="9115" width="6" style="67" customWidth="1"/>
    <col min="9116" max="9116" width="28.28515625" style="67" customWidth="1"/>
    <col min="9117" max="9117" width="10.28515625" style="67" customWidth="1"/>
    <col min="9118" max="9118" width="6" style="67" customWidth="1"/>
    <col min="9119" max="9119" width="28.28515625" style="67" customWidth="1"/>
    <col min="9120" max="9120" width="10.28515625" style="67" customWidth="1"/>
    <col min="9121" max="9121" width="6" style="67" customWidth="1"/>
    <col min="9122" max="9122" width="28.28515625" style="67" customWidth="1"/>
    <col min="9123" max="9123" width="10.28515625" style="67" customWidth="1"/>
    <col min="9124" max="9124" width="6" style="67" customWidth="1"/>
    <col min="9125" max="9125" width="28.28515625" style="67" customWidth="1"/>
    <col min="9126" max="9126" width="10.28515625" style="67" customWidth="1"/>
    <col min="9127" max="9127" width="6" style="67" customWidth="1"/>
    <col min="9128" max="9128" width="28.28515625" style="67" customWidth="1"/>
    <col min="9129" max="9129" width="10.28515625" style="67" customWidth="1"/>
    <col min="9130" max="9130" width="6" style="67" customWidth="1"/>
    <col min="9131" max="9131" width="28.28515625" style="67" customWidth="1"/>
    <col min="9132" max="9132" width="10.28515625" style="67" customWidth="1"/>
    <col min="9133" max="9133" width="6" style="67" customWidth="1"/>
    <col min="9134" max="9134" width="28.28515625" style="67" customWidth="1"/>
    <col min="9135" max="9135" width="10.28515625" style="67" customWidth="1"/>
    <col min="9136" max="9136" width="6" style="67" customWidth="1"/>
    <col min="9137" max="9137" width="28.28515625" style="67" customWidth="1"/>
    <col min="9138" max="9138" width="10.28515625" style="67" customWidth="1"/>
    <col min="9139" max="9139" width="6" style="67" customWidth="1"/>
    <col min="9140" max="9140" width="28.28515625" style="67" customWidth="1"/>
    <col min="9141" max="9141" width="10.28515625" style="67" customWidth="1"/>
    <col min="9142" max="9142" width="6" style="67" customWidth="1"/>
    <col min="9143" max="9143" width="28.28515625" style="67" customWidth="1"/>
    <col min="9144" max="9144" width="10.28515625" style="67" customWidth="1"/>
    <col min="9145" max="9145" width="6" style="67" customWidth="1"/>
    <col min="9146" max="9146" width="28.28515625" style="67" customWidth="1"/>
    <col min="9147" max="9147" width="10.28515625" style="67" customWidth="1"/>
    <col min="9148" max="9148" width="6" style="67" customWidth="1"/>
    <col min="9149" max="9149" width="28.28515625" style="67" customWidth="1"/>
    <col min="9150" max="9150" width="10.28515625" style="67" customWidth="1"/>
    <col min="9151" max="9151" width="6" style="67" customWidth="1"/>
    <col min="9152" max="9152" width="28.28515625" style="67" customWidth="1"/>
    <col min="9153" max="9153" width="10.28515625" style="67" customWidth="1"/>
    <col min="9154" max="9154" width="6" style="67" customWidth="1"/>
    <col min="9155" max="9155" width="28.28515625" style="67" customWidth="1"/>
    <col min="9156" max="9156" width="10.28515625" style="67" customWidth="1"/>
    <col min="9157" max="9157" width="6" style="67" customWidth="1"/>
    <col min="9158" max="9158" width="28.28515625" style="67" customWidth="1"/>
    <col min="9159" max="9159" width="10.28515625" style="67" customWidth="1"/>
    <col min="9160" max="9160" width="6" style="67" customWidth="1"/>
    <col min="9161" max="9161" width="28.28515625" style="67" customWidth="1"/>
    <col min="9162" max="9162" width="10.28515625" style="67" customWidth="1"/>
    <col min="9163" max="9163" width="6" style="67" customWidth="1"/>
    <col min="9164" max="9164" width="28.28515625" style="67" customWidth="1"/>
    <col min="9165" max="9165" width="10.28515625" style="67" customWidth="1"/>
    <col min="9166" max="9166" width="6" style="67" customWidth="1"/>
    <col min="9167" max="9167" width="28.28515625" style="67" customWidth="1"/>
    <col min="9168" max="9168" width="10.28515625" style="67" customWidth="1"/>
    <col min="9169" max="9169" width="6" style="67" customWidth="1"/>
    <col min="9170" max="9216" width="9.140625" style="67"/>
    <col min="9217" max="9217" width="31" style="67" customWidth="1"/>
    <col min="9218" max="9218" width="9.140625" style="67"/>
    <col min="9219" max="9219" width="28.28515625" style="67" customWidth="1"/>
    <col min="9220" max="9220" width="10.28515625" style="67" customWidth="1"/>
    <col min="9221" max="9221" width="6" style="67" customWidth="1"/>
    <col min="9222" max="9222" width="28.28515625" style="67" customWidth="1"/>
    <col min="9223" max="9223" width="10.28515625" style="67" customWidth="1"/>
    <col min="9224" max="9224" width="6" style="67" customWidth="1"/>
    <col min="9225" max="9225" width="28.28515625" style="67" customWidth="1"/>
    <col min="9226" max="9226" width="10.28515625" style="67" customWidth="1"/>
    <col min="9227" max="9227" width="6" style="67" customWidth="1"/>
    <col min="9228" max="9228" width="28.28515625" style="67" customWidth="1"/>
    <col min="9229" max="9229" width="10.28515625" style="67" customWidth="1"/>
    <col min="9230" max="9230" width="6" style="67" customWidth="1"/>
    <col min="9231" max="9231" width="28.28515625" style="67" customWidth="1"/>
    <col min="9232" max="9232" width="10.28515625" style="67" customWidth="1"/>
    <col min="9233" max="9233" width="6" style="67" customWidth="1"/>
    <col min="9234" max="9234" width="28.28515625" style="67" customWidth="1"/>
    <col min="9235" max="9235" width="10.28515625" style="67" customWidth="1"/>
    <col min="9236" max="9236" width="6" style="67" customWidth="1"/>
    <col min="9237" max="9237" width="28.28515625" style="67" customWidth="1"/>
    <col min="9238" max="9238" width="10.28515625" style="67" customWidth="1"/>
    <col min="9239" max="9239" width="6" style="67" customWidth="1"/>
    <col min="9240" max="9240" width="28.28515625" style="67" customWidth="1"/>
    <col min="9241" max="9241" width="10.28515625" style="67" customWidth="1"/>
    <col min="9242" max="9242" width="6" style="67" customWidth="1"/>
    <col min="9243" max="9243" width="28.28515625" style="67" customWidth="1"/>
    <col min="9244" max="9244" width="10.28515625" style="67" customWidth="1"/>
    <col min="9245" max="9245" width="6" style="67" customWidth="1"/>
    <col min="9246" max="9246" width="28.28515625" style="67" customWidth="1"/>
    <col min="9247" max="9247" width="10.28515625" style="67" customWidth="1"/>
    <col min="9248" max="9248" width="6" style="67" customWidth="1"/>
    <col min="9249" max="9249" width="28.28515625" style="67" customWidth="1"/>
    <col min="9250" max="9250" width="10.28515625" style="67" customWidth="1"/>
    <col min="9251" max="9251" width="6" style="67" customWidth="1"/>
    <col min="9252" max="9252" width="28.28515625" style="67" customWidth="1"/>
    <col min="9253" max="9253" width="10.28515625" style="67" customWidth="1"/>
    <col min="9254" max="9254" width="6" style="67" customWidth="1"/>
    <col min="9255" max="9255" width="28.28515625" style="67" customWidth="1"/>
    <col min="9256" max="9256" width="10.28515625" style="67" customWidth="1"/>
    <col min="9257" max="9257" width="6" style="67" customWidth="1"/>
    <col min="9258" max="9258" width="28.28515625" style="67" customWidth="1"/>
    <col min="9259" max="9259" width="10.28515625" style="67" customWidth="1"/>
    <col min="9260" max="9260" width="6" style="67" customWidth="1"/>
    <col min="9261" max="9261" width="28.28515625" style="67" customWidth="1"/>
    <col min="9262" max="9262" width="10.28515625" style="67" customWidth="1"/>
    <col min="9263" max="9263" width="6" style="67" customWidth="1"/>
    <col min="9264" max="9264" width="28.28515625" style="67" customWidth="1"/>
    <col min="9265" max="9265" width="10.28515625" style="67" customWidth="1"/>
    <col min="9266" max="9266" width="6" style="67" customWidth="1"/>
    <col min="9267" max="9267" width="28.28515625" style="67" customWidth="1"/>
    <col min="9268" max="9268" width="10.28515625" style="67" customWidth="1"/>
    <col min="9269" max="9269" width="6" style="67" customWidth="1"/>
    <col min="9270" max="9270" width="28.28515625" style="67" customWidth="1"/>
    <col min="9271" max="9271" width="10.28515625" style="67" customWidth="1"/>
    <col min="9272" max="9272" width="6" style="67" customWidth="1"/>
    <col min="9273" max="9273" width="28.28515625" style="67" customWidth="1"/>
    <col min="9274" max="9274" width="10.28515625" style="67" customWidth="1"/>
    <col min="9275" max="9275" width="6" style="67" customWidth="1"/>
    <col min="9276" max="9276" width="28.28515625" style="67" customWidth="1"/>
    <col min="9277" max="9277" width="10.28515625" style="67" customWidth="1"/>
    <col min="9278" max="9278" width="6" style="67" customWidth="1"/>
    <col min="9279" max="9279" width="28.28515625" style="67" customWidth="1"/>
    <col min="9280" max="9280" width="10.28515625" style="67" customWidth="1"/>
    <col min="9281" max="9281" width="6" style="67" customWidth="1"/>
    <col min="9282" max="9282" width="28.28515625" style="67" customWidth="1"/>
    <col min="9283" max="9283" width="10.28515625" style="67" customWidth="1"/>
    <col min="9284" max="9284" width="6" style="67" customWidth="1"/>
    <col min="9285" max="9285" width="28.28515625" style="67" customWidth="1"/>
    <col min="9286" max="9286" width="10.28515625" style="67" customWidth="1"/>
    <col min="9287" max="9287" width="6" style="67" customWidth="1"/>
    <col min="9288" max="9288" width="28.28515625" style="67" customWidth="1"/>
    <col min="9289" max="9289" width="10.28515625" style="67" customWidth="1"/>
    <col min="9290" max="9290" width="6" style="67" customWidth="1"/>
    <col min="9291" max="9291" width="28.28515625" style="67" customWidth="1"/>
    <col min="9292" max="9292" width="10.28515625" style="67" customWidth="1"/>
    <col min="9293" max="9293" width="6" style="67" customWidth="1"/>
    <col min="9294" max="9294" width="28.28515625" style="67" customWidth="1"/>
    <col min="9295" max="9295" width="10.28515625" style="67" customWidth="1"/>
    <col min="9296" max="9296" width="6" style="67" customWidth="1"/>
    <col min="9297" max="9297" width="28.28515625" style="67" customWidth="1"/>
    <col min="9298" max="9298" width="10.28515625" style="67" customWidth="1"/>
    <col min="9299" max="9299" width="6" style="67" customWidth="1"/>
    <col min="9300" max="9300" width="28.28515625" style="67" customWidth="1"/>
    <col min="9301" max="9301" width="10.28515625" style="67" customWidth="1"/>
    <col min="9302" max="9302" width="6" style="67" customWidth="1"/>
    <col min="9303" max="9303" width="28.28515625" style="67" customWidth="1"/>
    <col min="9304" max="9304" width="10.28515625" style="67" customWidth="1"/>
    <col min="9305" max="9305" width="6" style="67" customWidth="1"/>
    <col min="9306" max="9306" width="28.28515625" style="67" customWidth="1"/>
    <col min="9307" max="9307" width="10.28515625" style="67" customWidth="1"/>
    <col min="9308" max="9308" width="6" style="67" customWidth="1"/>
    <col min="9309" max="9309" width="28.28515625" style="67" customWidth="1"/>
    <col min="9310" max="9310" width="10.28515625" style="67" customWidth="1"/>
    <col min="9311" max="9311" width="6" style="67" customWidth="1"/>
    <col min="9312" max="9312" width="28.28515625" style="67" customWidth="1"/>
    <col min="9313" max="9313" width="10.28515625" style="67" customWidth="1"/>
    <col min="9314" max="9314" width="6" style="67" customWidth="1"/>
    <col min="9315" max="9315" width="28.28515625" style="67" customWidth="1"/>
    <col min="9316" max="9316" width="10.28515625" style="67" customWidth="1"/>
    <col min="9317" max="9317" width="6" style="67" customWidth="1"/>
    <col min="9318" max="9318" width="28.28515625" style="67" customWidth="1"/>
    <col min="9319" max="9319" width="10.28515625" style="67" customWidth="1"/>
    <col min="9320" max="9320" width="6" style="67" customWidth="1"/>
    <col min="9321" max="9321" width="28.28515625" style="67" customWidth="1"/>
    <col min="9322" max="9322" width="10.28515625" style="67" customWidth="1"/>
    <col min="9323" max="9323" width="6" style="67" customWidth="1"/>
    <col min="9324" max="9324" width="28.28515625" style="67" customWidth="1"/>
    <col min="9325" max="9325" width="10.28515625" style="67" customWidth="1"/>
    <col min="9326" max="9326" width="6" style="67" customWidth="1"/>
    <col min="9327" max="9327" width="28.28515625" style="67" customWidth="1"/>
    <col min="9328" max="9328" width="10.28515625" style="67" customWidth="1"/>
    <col min="9329" max="9329" width="6" style="67" customWidth="1"/>
    <col min="9330" max="9330" width="28.28515625" style="67" customWidth="1"/>
    <col min="9331" max="9331" width="10.28515625" style="67" customWidth="1"/>
    <col min="9332" max="9332" width="6" style="67" customWidth="1"/>
    <col min="9333" max="9333" width="28.28515625" style="67" customWidth="1"/>
    <col min="9334" max="9334" width="10.28515625" style="67" customWidth="1"/>
    <col min="9335" max="9335" width="6" style="67" customWidth="1"/>
    <col min="9336" max="9336" width="28.28515625" style="67" customWidth="1"/>
    <col min="9337" max="9337" width="10.28515625" style="67" customWidth="1"/>
    <col min="9338" max="9338" width="6" style="67" customWidth="1"/>
    <col min="9339" max="9339" width="28.28515625" style="67" customWidth="1"/>
    <col min="9340" max="9340" width="10.28515625" style="67" customWidth="1"/>
    <col min="9341" max="9341" width="6" style="67" customWidth="1"/>
    <col min="9342" max="9342" width="28.28515625" style="67" customWidth="1"/>
    <col min="9343" max="9343" width="10.28515625" style="67" customWidth="1"/>
    <col min="9344" max="9344" width="6" style="67" customWidth="1"/>
    <col min="9345" max="9345" width="28.28515625" style="67" customWidth="1"/>
    <col min="9346" max="9346" width="10.28515625" style="67" customWidth="1"/>
    <col min="9347" max="9347" width="6" style="67" customWidth="1"/>
    <col min="9348" max="9348" width="28.28515625" style="67" customWidth="1"/>
    <col min="9349" max="9349" width="10.28515625" style="67" customWidth="1"/>
    <col min="9350" max="9350" width="6" style="67" customWidth="1"/>
    <col min="9351" max="9351" width="28.28515625" style="67" customWidth="1"/>
    <col min="9352" max="9352" width="10.28515625" style="67" customWidth="1"/>
    <col min="9353" max="9353" width="6" style="67" customWidth="1"/>
    <col min="9354" max="9354" width="28.28515625" style="67" customWidth="1"/>
    <col min="9355" max="9355" width="10.28515625" style="67" customWidth="1"/>
    <col min="9356" max="9356" width="6" style="67" customWidth="1"/>
    <col min="9357" max="9357" width="28.28515625" style="67" customWidth="1"/>
    <col min="9358" max="9358" width="10.28515625" style="67" customWidth="1"/>
    <col min="9359" max="9359" width="6" style="67" customWidth="1"/>
    <col min="9360" max="9360" width="28.28515625" style="67" customWidth="1"/>
    <col min="9361" max="9361" width="10.28515625" style="67" customWidth="1"/>
    <col min="9362" max="9362" width="6" style="67" customWidth="1"/>
    <col min="9363" max="9363" width="28.28515625" style="67" customWidth="1"/>
    <col min="9364" max="9364" width="10.28515625" style="67" customWidth="1"/>
    <col min="9365" max="9365" width="6" style="67" customWidth="1"/>
    <col min="9366" max="9366" width="28.28515625" style="67" customWidth="1"/>
    <col min="9367" max="9367" width="10.28515625" style="67" customWidth="1"/>
    <col min="9368" max="9368" width="6" style="67" customWidth="1"/>
    <col min="9369" max="9369" width="28.28515625" style="67" customWidth="1"/>
    <col min="9370" max="9370" width="10.28515625" style="67" customWidth="1"/>
    <col min="9371" max="9371" width="6" style="67" customWidth="1"/>
    <col min="9372" max="9372" width="28.28515625" style="67" customWidth="1"/>
    <col min="9373" max="9373" width="10.28515625" style="67" customWidth="1"/>
    <col min="9374" max="9374" width="6" style="67" customWidth="1"/>
    <col min="9375" max="9375" width="28.28515625" style="67" customWidth="1"/>
    <col min="9376" max="9376" width="10.28515625" style="67" customWidth="1"/>
    <col min="9377" max="9377" width="6" style="67" customWidth="1"/>
    <col min="9378" max="9378" width="28.28515625" style="67" customWidth="1"/>
    <col min="9379" max="9379" width="10.28515625" style="67" customWidth="1"/>
    <col min="9380" max="9380" width="6" style="67" customWidth="1"/>
    <col min="9381" max="9381" width="28.28515625" style="67" customWidth="1"/>
    <col min="9382" max="9382" width="10.28515625" style="67" customWidth="1"/>
    <col min="9383" max="9383" width="6" style="67" customWidth="1"/>
    <col min="9384" max="9384" width="28.28515625" style="67" customWidth="1"/>
    <col min="9385" max="9385" width="10.28515625" style="67" customWidth="1"/>
    <col min="9386" max="9386" width="6" style="67" customWidth="1"/>
    <col min="9387" max="9387" width="28.28515625" style="67" customWidth="1"/>
    <col min="9388" max="9388" width="10.28515625" style="67" customWidth="1"/>
    <col min="9389" max="9389" width="6" style="67" customWidth="1"/>
    <col min="9390" max="9390" width="28.28515625" style="67" customWidth="1"/>
    <col min="9391" max="9391" width="10.28515625" style="67" customWidth="1"/>
    <col min="9392" max="9392" width="6" style="67" customWidth="1"/>
    <col min="9393" max="9393" width="28.28515625" style="67" customWidth="1"/>
    <col min="9394" max="9394" width="10.28515625" style="67" customWidth="1"/>
    <col min="9395" max="9395" width="6" style="67" customWidth="1"/>
    <col min="9396" max="9396" width="28.28515625" style="67" customWidth="1"/>
    <col min="9397" max="9397" width="10.28515625" style="67" customWidth="1"/>
    <col min="9398" max="9398" width="6" style="67" customWidth="1"/>
    <col min="9399" max="9399" width="28.28515625" style="67" customWidth="1"/>
    <col min="9400" max="9400" width="10.28515625" style="67" customWidth="1"/>
    <col min="9401" max="9401" width="6" style="67" customWidth="1"/>
    <col min="9402" max="9402" width="28.28515625" style="67" customWidth="1"/>
    <col min="9403" max="9403" width="10.28515625" style="67" customWidth="1"/>
    <col min="9404" max="9404" width="6" style="67" customWidth="1"/>
    <col min="9405" max="9405" width="28.28515625" style="67" customWidth="1"/>
    <col min="9406" max="9406" width="10.28515625" style="67" customWidth="1"/>
    <col min="9407" max="9407" width="6" style="67" customWidth="1"/>
    <col min="9408" max="9408" width="28.28515625" style="67" customWidth="1"/>
    <col min="9409" max="9409" width="10.28515625" style="67" customWidth="1"/>
    <col min="9410" max="9410" width="6" style="67" customWidth="1"/>
    <col min="9411" max="9411" width="28.28515625" style="67" customWidth="1"/>
    <col min="9412" max="9412" width="10.28515625" style="67" customWidth="1"/>
    <col min="9413" max="9413" width="6" style="67" customWidth="1"/>
    <col min="9414" max="9414" width="28.28515625" style="67" customWidth="1"/>
    <col min="9415" max="9415" width="10.28515625" style="67" customWidth="1"/>
    <col min="9416" max="9416" width="6" style="67" customWidth="1"/>
    <col min="9417" max="9417" width="28.28515625" style="67" customWidth="1"/>
    <col min="9418" max="9418" width="10.28515625" style="67" customWidth="1"/>
    <col min="9419" max="9419" width="6" style="67" customWidth="1"/>
    <col min="9420" max="9420" width="28.28515625" style="67" customWidth="1"/>
    <col min="9421" max="9421" width="10.28515625" style="67" customWidth="1"/>
    <col min="9422" max="9422" width="6" style="67" customWidth="1"/>
    <col min="9423" max="9423" width="28.28515625" style="67" customWidth="1"/>
    <col min="9424" max="9424" width="10.28515625" style="67" customWidth="1"/>
    <col min="9425" max="9425" width="6" style="67" customWidth="1"/>
    <col min="9426" max="9472" width="9.140625" style="67"/>
    <col min="9473" max="9473" width="31" style="67" customWidth="1"/>
    <col min="9474" max="9474" width="9.140625" style="67"/>
    <col min="9475" max="9475" width="28.28515625" style="67" customWidth="1"/>
    <col min="9476" max="9476" width="10.28515625" style="67" customWidth="1"/>
    <col min="9477" max="9477" width="6" style="67" customWidth="1"/>
    <col min="9478" max="9478" width="28.28515625" style="67" customWidth="1"/>
    <col min="9479" max="9479" width="10.28515625" style="67" customWidth="1"/>
    <col min="9480" max="9480" width="6" style="67" customWidth="1"/>
    <col min="9481" max="9481" width="28.28515625" style="67" customWidth="1"/>
    <col min="9482" max="9482" width="10.28515625" style="67" customWidth="1"/>
    <col min="9483" max="9483" width="6" style="67" customWidth="1"/>
    <col min="9484" max="9484" width="28.28515625" style="67" customWidth="1"/>
    <col min="9485" max="9485" width="10.28515625" style="67" customWidth="1"/>
    <col min="9486" max="9486" width="6" style="67" customWidth="1"/>
    <col min="9487" max="9487" width="28.28515625" style="67" customWidth="1"/>
    <col min="9488" max="9488" width="10.28515625" style="67" customWidth="1"/>
    <col min="9489" max="9489" width="6" style="67" customWidth="1"/>
    <col min="9490" max="9490" width="28.28515625" style="67" customWidth="1"/>
    <col min="9491" max="9491" width="10.28515625" style="67" customWidth="1"/>
    <col min="9492" max="9492" width="6" style="67" customWidth="1"/>
    <col min="9493" max="9493" width="28.28515625" style="67" customWidth="1"/>
    <col min="9494" max="9494" width="10.28515625" style="67" customWidth="1"/>
    <col min="9495" max="9495" width="6" style="67" customWidth="1"/>
    <col min="9496" max="9496" width="28.28515625" style="67" customWidth="1"/>
    <col min="9497" max="9497" width="10.28515625" style="67" customWidth="1"/>
    <col min="9498" max="9498" width="6" style="67" customWidth="1"/>
    <col min="9499" max="9499" width="28.28515625" style="67" customWidth="1"/>
    <col min="9500" max="9500" width="10.28515625" style="67" customWidth="1"/>
    <col min="9501" max="9501" width="6" style="67" customWidth="1"/>
    <col min="9502" max="9502" width="28.28515625" style="67" customWidth="1"/>
    <col min="9503" max="9503" width="10.28515625" style="67" customWidth="1"/>
    <col min="9504" max="9504" width="6" style="67" customWidth="1"/>
    <col min="9505" max="9505" width="28.28515625" style="67" customWidth="1"/>
    <col min="9506" max="9506" width="10.28515625" style="67" customWidth="1"/>
    <col min="9507" max="9507" width="6" style="67" customWidth="1"/>
    <col min="9508" max="9508" width="28.28515625" style="67" customWidth="1"/>
    <col min="9509" max="9509" width="10.28515625" style="67" customWidth="1"/>
    <col min="9510" max="9510" width="6" style="67" customWidth="1"/>
    <col min="9511" max="9511" width="28.28515625" style="67" customWidth="1"/>
    <col min="9512" max="9512" width="10.28515625" style="67" customWidth="1"/>
    <col min="9513" max="9513" width="6" style="67" customWidth="1"/>
    <col min="9514" max="9514" width="28.28515625" style="67" customWidth="1"/>
    <col min="9515" max="9515" width="10.28515625" style="67" customWidth="1"/>
    <col min="9516" max="9516" width="6" style="67" customWidth="1"/>
    <col min="9517" max="9517" width="28.28515625" style="67" customWidth="1"/>
    <col min="9518" max="9518" width="10.28515625" style="67" customWidth="1"/>
    <col min="9519" max="9519" width="6" style="67" customWidth="1"/>
    <col min="9520" max="9520" width="28.28515625" style="67" customWidth="1"/>
    <col min="9521" max="9521" width="10.28515625" style="67" customWidth="1"/>
    <col min="9522" max="9522" width="6" style="67" customWidth="1"/>
    <col min="9523" max="9523" width="28.28515625" style="67" customWidth="1"/>
    <col min="9524" max="9524" width="10.28515625" style="67" customWidth="1"/>
    <col min="9525" max="9525" width="6" style="67" customWidth="1"/>
    <col min="9526" max="9526" width="28.28515625" style="67" customWidth="1"/>
    <col min="9527" max="9527" width="10.28515625" style="67" customWidth="1"/>
    <col min="9528" max="9528" width="6" style="67" customWidth="1"/>
    <col min="9529" max="9529" width="28.28515625" style="67" customWidth="1"/>
    <col min="9530" max="9530" width="10.28515625" style="67" customWidth="1"/>
    <col min="9531" max="9531" width="6" style="67" customWidth="1"/>
    <col min="9532" max="9532" width="28.28515625" style="67" customWidth="1"/>
    <col min="9533" max="9533" width="10.28515625" style="67" customWidth="1"/>
    <col min="9534" max="9534" width="6" style="67" customWidth="1"/>
    <col min="9535" max="9535" width="28.28515625" style="67" customWidth="1"/>
    <col min="9536" max="9536" width="10.28515625" style="67" customWidth="1"/>
    <col min="9537" max="9537" width="6" style="67" customWidth="1"/>
    <col min="9538" max="9538" width="28.28515625" style="67" customWidth="1"/>
    <col min="9539" max="9539" width="10.28515625" style="67" customWidth="1"/>
    <col min="9540" max="9540" width="6" style="67" customWidth="1"/>
    <col min="9541" max="9541" width="28.28515625" style="67" customWidth="1"/>
    <col min="9542" max="9542" width="10.28515625" style="67" customWidth="1"/>
    <col min="9543" max="9543" width="6" style="67" customWidth="1"/>
    <col min="9544" max="9544" width="28.28515625" style="67" customWidth="1"/>
    <col min="9545" max="9545" width="10.28515625" style="67" customWidth="1"/>
    <col min="9546" max="9546" width="6" style="67" customWidth="1"/>
    <col min="9547" max="9547" width="28.28515625" style="67" customWidth="1"/>
    <col min="9548" max="9548" width="10.28515625" style="67" customWidth="1"/>
    <col min="9549" max="9549" width="6" style="67" customWidth="1"/>
    <col min="9550" max="9550" width="28.28515625" style="67" customWidth="1"/>
    <col min="9551" max="9551" width="10.28515625" style="67" customWidth="1"/>
    <col min="9552" max="9552" width="6" style="67" customWidth="1"/>
    <col min="9553" max="9553" width="28.28515625" style="67" customWidth="1"/>
    <col min="9554" max="9554" width="10.28515625" style="67" customWidth="1"/>
    <col min="9555" max="9555" width="6" style="67" customWidth="1"/>
    <col min="9556" max="9556" width="28.28515625" style="67" customWidth="1"/>
    <col min="9557" max="9557" width="10.28515625" style="67" customWidth="1"/>
    <col min="9558" max="9558" width="6" style="67" customWidth="1"/>
    <col min="9559" max="9559" width="28.28515625" style="67" customWidth="1"/>
    <col min="9560" max="9560" width="10.28515625" style="67" customWidth="1"/>
    <col min="9561" max="9561" width="6" style="67" customWidth="1"/>
    <col min="9562" max="9562" width="28.28515625" style="67" customWidth="1"/>
    <col min="9563" max="9563" width="10.28515625" style="67" customWidth="1"/>
    <col min="9564" max="9564" width="6" style="67" customWidth="1"/>
    <col min="9565" max="9565" width="28.28515625" style="67" customWidth="1"/>
    <col min="9566" max="9566" width="10.28515625" style="67" customWidth="1"/>
    <col min="9567" max="9567" width="6" style="67" customWidth="1"/>
    <col min="9568" max="9568" width="28.28515625" style="67" customWidth="1"/>
    <col min="9569" max="9569" width="10.28515625" style="67" customWidth="1"/>
    <col min="9570" max="9570" width="6" style="67" customWidth="1"/>
    <col min="9571" max="9571" width="28.28515625" style="67" customWidth="1"/>
    <col min="9572" max="9572" width="10.28515625" style="67" customWidth="1"/>
    <col min="9573" max="9573" width="6" style="67" customWidth="1"/>
    <col min="9574" max="9574" width="28.28515625" style="67" customWidth="1"/>
    <col min="9575" max="9575" width="10.28515625" style="67" customWidth="1"/>
    <col min="9576" max="9576" width="6" style="67" customWidth="1"/>
    <col min="9577" max="9577" width="28.28515625" style="67" customWidth="1"/>
    <col min="9578" max="9578" width="10.28515625" style="67" customWidth="1"/>
    <col min="9579" max="9579" width="6" style="67" customWidth="1"/>
    <col min="9580" max="9580" width="28.28515625" style="67" customWidth="1"/>
    <col min="9581" max="9581" width="10.28515625" style="67" customWidth="1"/>
    <col min="9582" max="9582" width="6" style="67" customWidth="1"/>
    <col min="9583" max="9583" width="28.28515625" style="67" customWidth="1"/>
    <col min="9584" max="9584" width="10.28515625" style="67" customWidth="1"/>
    <col min="9585" max="9585" width="6" style="67" customWidth="1"/>
    <col min="9586" max="9586" width="28.28515625" style="67" customWidth="1"/>
    <col min="9587" max="9587" width="10.28515625" style="67" customWidth="1"/>
    <col min="9588" max="9588" width="6" style="67" customWidth="1"/>
    <col min="9589" max="9589" width="28.28515625" style="67" customWidth="1"/>
    <col min="9590" max="9590" width="10.28515625" style="67" customWidth="1"/>
    <col min="9591" max="9591" width="6" style="67" customWidth="1"/>
    <col min="9592" max="9592" width="28.28515625" style="67" customWidth="1"/>
    <col min="9593" max="9593" width="10.28515625" style="67" customWidth="1"/>
    <col min="9594" max="9594" width="6" style="67" customWidth="1"/>
    <col min="9595" max="9595" width="28.28515625" style="67" customWidth="1"/>
    <col min="9596" max="9596" width="10.28515625" style="67" customWidth="1"/>
    <col min="9597" max="9597" width="6" style="67" customWidth="1"/>
    <col min="9598" max="9598" width="28.28515625" style="67" customWidth="1"/>
    <col min="9599" max="9599" width="10.28515625" style="67" customWidth="1"/>
    <col min="9600" max="9600" width="6" style="67" customWidth="1"/>
    <col min="9601" max="9601" width="28.28515625" style="67" customWidth="1"/>
    <col min="9602" max="9602" width="10.28515625" style="67" customWidth="1"/>
    <col min="9603" max="9603" width="6" style="67" customWidth="1"/>
    <col min="9604" max="9604" width="28.28515625" style="67" customWidth="1"/>
    <col min="9605" max="9605" width="10.28515625" style="67" customWidth="1"/>
    <col min="9606" max="9606" width="6" style="67" customWidth="1"/>
    <col min="9607" max="9607" width="28.28515625" style="67" customWidth="1"/>
    <col min="9608" max="9608" width="10.28515625" style="67" customWidth="1"/>
    <col min="9609" max="9609" width="6" style="67" customWidth="1"/>
    <col min="9610" max="9610" width="28.28515625" style="67" customWidth="1"/>
    <col min="9611" max="9611" width="10.28515625" style="67" customWidth="1"/>
    <col min="9612" max="9612" width="6" style="67" customWidth="1"/>
    <col min="9613" max="9613" width="28.28515625" style="67" customWidth="1"/>
    <col min="9614" max="9614" width="10.28515625" style="67" customWidth="1"/>
    <col min="9615" max="9615" width="6" style="67" customWidth="1"/>
    <col min="9616" max="9616" width="28.28515625" style="67" customWidth="1"/>
    <col min="9617" max="9617" width="10.28515625" style="67" customWidth="1"/>
    <col min="9618" max="9618" width="6" style="67" customWidth="1"/>
    <col min="9619" max="9619" width="28.28515625" style="67" customWidth="1"/>
    <col min="9620" max="9620" width="10.28515625" style="67" customWidth="1"/>
    <col min="9621" max="9621" width="6" style="67" customWidth="1"/>
    <col min="9622" max="9622" width="28.28515625" style="67" customWidth="1"/>
    <col min="9623" max="9623" width="10.28515625" style="67" customWidth="1"/>
    <col min="9624" max="9624" width="6" style="67" customWidth="1"/>
    <col min="9625" max="9625" width="28.28515625" style="67" customWidth="1"/>
    <col min="9626" max="9626" width="10.28515625" style="67" customWidth="1"/>
    <col min="9627" max="9627" width="6" style="67" customWidth="1"/>
    <col min="9628" max="9628" width="28.28515625" style="67" customWidth="1"/>
    <col min="9629" max="9629" width="10.28515625" style="67" customWidth="1"/>
    <col min="9630" max="9630" width="6" style="67" customWidth="1"/>
    <col min="9631" max="9631" width="28.28515625" style="67" customWidth="1"/>
    <col min="9632" max="9632" width="10.28515625" style="67" customWidth="1"/>
    <col min="9633" max="9633" width="6" style="67" customWidth="1"/>
    <col min="9634" max="9634" width="28.28515625" style="67" customWidth="1"/>
    <col min="9635" max="9635" width="10.28515625" style="67" customWidth="1"/>
    <col min="9636" max="9636" width="6" style="67" customWidth="1"/>
    <col min="9637" max="9637" width="28.28515625" style="67" customWidth="1"/>
    <col min="9638" max="9638" width="10.28515625" style="67" customWidth="1"/>
    <col min="9639" max="9639" width="6" style="67" customWidth="1"/>
    <col min="9640" max="9640" width="28.28515625" style="67" customWidth="1"/>
    <col min="9641" max="9641" width="10.28515625" style="67" customWidth="1"/>
    <col min="9642" max="9642" width="6" style="67" customWidth="1"/>
    <col min="9643" max="9643" width="28.28515625" style="67" customWidth="1"/>
    <col min="9644" max="9644" width="10.28515625" style="67" customWidth="1"/>
    <col min="9645" max="9645" width="6" style="67" customWidth="1"/>
    <col min="9646" max="9646" width="28.28515625" style="67" customWidth="1"/>
    <col min="9647" max="9647" width="10.28515625" style="67" customWidth="1"/>
    <col min="9648" max="9648" width="6" style="67" customWidth="1"/>
    <col min="9649" max="9649" width="28.28515625" style="67" customWidth="1"/>
    <col min="9650" max="9650" width="10.28515625" style="67" customWidth="1"/>
    <col min="9651" max="9651" width="6" style="67" customWidth="1"/>
    <col min="9652" max="9652" width="28.28515625" style="67" customWidth="1"/>
    <col min="9653" max="9653" width="10.28515625" style="67" customWidth="1"/>
    <col min="9654" max="9654" width="6" style="67" customWidth="1"/>
    <col min="9655" max="9655" width="28.28515625" style="67" customWidth="1"/>
    <col min="9656" max="9656" width="10.28515625" style="67" customWidth="1"/>
    <col min="9657" max="9657" width="6" style="67" customWidth="1"/>
    <col min="9658" max="9658" width="28.28515625" style="67" customWidth="1"/>
    <col min="9659" max="9659" width="10.28515625" style="67" customWidth="1"/>
    <col min="9660" max="9660" width="6" style="67" customWidth="1"/>
    <col min="9661" max="9661" width="28.28515625" style="67" customWidth="1"/>
    <col min="9662" max="9662" width="10.28515625" style="67" customWidth="1"/>
    <col min="9663" max="9663" width="6" style="67" customWidth="1"/>
    <col min="9664" max="9664" width="28.28515625" style="67" customWidth="1"/>
    <col min="9665" max="9665" width="10.28515625" style="67" customWidth="1"/>
    <col min="9666" max="9666" width="6" style="67" customWidth="1"/>
    <col min="9667" max="9667" width="28.28515625" style="67" customWidth="1"/>
    <col min="9668" max="9668" width="10.28515625" style="67" customWidth="1"/>
    <col min="9669" max="9669" width="6" style="67" customWidth="1"/>
    <col min="9670" max="9670" width="28.28515625" style="67" customWidth="1"/>
    <col min="9671" max="9671" width="10.28515625" style="67" customWidth="1"/>
    <col min="9672" max="9672" width="6" style="67" customWidth="1"/>
    <col min="9673" max="9673" width="28.28515625" style="67" customWidth="1"/>
    <col min="9674" max="9674" width="10.28515625" style="67" customWidth="1"/>
    <col min="9675" max="9675" width="6" style="67" customWidth="1"/>
    <col min="9676" max="9676" width="28.28515625" style="67" customWidth="1"/>
    <col min="9677" max="9677" width="10.28515625" style="67" customWidth="1"/>
    <col min="9678" max="9678" width="6" style="67" customWidth="1"/>
    <col min="9679" max="9679" width="28.28515625" style="67" customWidth="1"/>
    <col min="9680" max="9680" width="10.28515625" style="67" customWidth="1"/>
    <col min="9681" max="9681" width="6" style="67" customWidth="1"/>
    <col min="9682" max="9728" width="9.140625" style="67"/>
    <col min="9729" max="9729" width="31" style="67" customWidth="1"/>
    <col min="9730" max="9730" width="9.140625" style="67"/>
    <col min="9731" max="9731" width="28.28515625" style="67" customWidth="1"/>
    <col min="9732" max="9732" width="10.28515625" style="67" customWidth="1"/>
    <col min="9733" max="9733" width="6" style="67" customWidth="1"/>
    <col min="9734" max="9734" width="28.28515625" style="67" customWidth="1"/>
    <col min="9735" max="9735" width="10.28515625" style="67" customWidth="1"/>
    <col min="9736" max="9736" width="6" style="67" customWidth="1"/>
    <col min="9737" max="9737" width="28.28515625" style="67" customWidth="1"/>
    <col min="9738" max="9738" width="10.28515625" style="67" customWidth="1"/>
    <col min="9739" max="9739" width="6" style="67" customWidth="1"/>
    <col min="9740" max="9740" width="28.28515625" style="67" customWidth="1"/>
    <col min="9741" max="9741" width="10.28515625" style="67" customWidth="1"/>
    <col min="9742" max="9742" width="6" style="67" customWidth="1"/>
    <col min="9743" max="9743" width="28.28515625" style="67" customWidth="1"/>
    <col min="9744" max="9744" width="10.28515625" style="67" customWidth="1"/>
    <col min="9745" max="9745" width="6" style="67" customWidth="1"/>
    <col min="9746" max="9746" width="28.28515625" style="67" customWidth="1"/>
    <col min="9747" max="9747" width="10.28515625" style="67" customWidth="1"/>
    <col min="9748" max="9748" width="6" style="67" customWidth="1"/>
    <col min="9749" max="9749" width="28.28515625" style="67" customWidth="1"/>
    <col min="9750" max="9750" width="10.28515625" style="67" customWidth="1"/>
    <col min="9751" max="9751" width="6" style="67" customWidth="1"/>
    <col min="9752" max="9752" width="28.28515625" style="67" customWidth="1"/>
    <col min="9753" max="9753" width="10.28515625" style="67" customWidth="1"/>
    <col min="9754" max="9754" width="6" style="67" customWidth="1"/>
    <col min="9755" max="9755" width="28.28515625" style="67" customWidth="1"/>
    <col min="9756" max="9756" width="10.28515625" style="67" customWidth="1"/>
    <col min="9757" max="9757" width="6" style="67" customWidth="1"/>
    <col min="9758" max="9758" width="28.28515625" style="67" customWidth="1"/>
    <col min="9759" max="9759" width="10.28515625" style="67" customWidth="1"/>
    <col min="9760" max="9760" width="6" style="67" customWidth="1"/>
    <col min="9761" max="9761" width="28.28515625" style="67" customWidth="1"/>
    <col min="9762" max="9762" width="10.28515625" style="67" customWidth="1"/>
    <col min="9763" max="9763" width="6" style="67" customWidth="1"/>
    <col min="9764" max="9764" width="28.28515625" style="67" customWidth="1"/>
    <col min="9765" max="9765" width="10.28515625" style="67" customWidth="1"/>
    <col min="9766" max="9766" width="6" style="67" customWidth="1"/>
    <col min="9767" max="9767" width="28.28515625" style="67" customWidth="1"/>
    <col min="9768" max="9768" width="10.28515625" style="67" customWidth="1"/>
    <col min="9769" max="9769" width="6" style="67" customWidth="1"/>
    <col min="9770" max="9770" width="28.28515625" style="67" customWidth="1"/>
    <col min="9771" max="9771" width="10.28515625" style="67" customWidth="1"/>
    <col min="9772" max="9772" width="6" style="67" customWidth="1"/>
    <col min="9773" max="9773" width="28.28515625" style="67" customWidth="1"/>
    <col min="9774" max="9774" width="10.28515625" style="67" customWidth="1"/>
    <col min="9775" max="9775" width="6" style="67" customWidth="1"/>
    <col min="9776" max="9776" width="28.28515625" style="67" customWidth="1"/>
    <col min="9777" max="9777" width="10.28515625" style="67" customWidth="1"/>
    <col min="9778" max="9778" width="6" style="67" customWidth="1"/>
    <col min="9779" max="9779" width="28.28515625" style="67" customWidth="1"/>
    <col min="9780" max="9780" width="10.28515625" style="67" customWidth="1"/>
    <col min="9781" max="9781" width="6" style="67" customWidth="1"/>
    <col min="9782" max="9782" width="28.28515625" style="67" customWidth="1"/>
    <col min="9783" max="9783" width="10.28515625" style="67" customWidth="1"/>
    <col min="9784" max="9784" width="6" style="67" customWidth="1"/>
    <col min="9785" max="9785" width="28.28515625" style="67" customWidth="1"/>
    <col min="9786" max="9786" width="10.28515625" style="67" customWidth="1"/>
    <col min="9787" max="9787" width="6" style="67" customWidth="1"/>
    <col min="9788" max="9788" width="28.28515625" style="67" customWidth="1"/>
    <col min="9789" max="9789" width="10.28515625" style="67" customWidth="1"/>
    <col min="9790" max="9790" width="6" style="67" customWidth="1"/>
    <col min="9791" max="9791" width="28.28515625" style="67" customWidth="1"/>
    <col min="9792" max="9792" width="10.28515625" style="67" customWidth="1"/>
    <col min="9793" max="9793" width="6" style="67" customWidth="1"/>
    <col min="9794" max="9794" width="28.28515625" style="67" customWidth="1"/>
    <col min="9795" max="9795" width="10.28515625" style="67" customWidth="1"/>
    <col min="9796" max="9796" width="6" style="67" customWidth="1"/>
    <col min="9797" max="9797" width="28.28515625" style="67" customWidth="1"/>
    <col min="9798" max="9798" width="10.28515625" style="67" customWidth="1"/>
    <col min="9799" max="9799" width="6" style="67" customWidth="1"/>
    <col min="9800" max="9800" width="28.28515625" style="67" customWidth="1"/>
    <col min="9801" max="9801" width="10.28515625" style="67" customWidth="1"/>
    <col min="9802" max="9802" width="6" style="67" customWidth="1"/>
    <col min="9803" max="9803" width="28.28515625" style="67" customWidth="1"/>
    <col min="9804" max="9804" width="10.28515625" style="67" customWidth="1"/>
    <col min="9805" max="9805" width="6" style="67" customWidth="1"/>
    <col min="9806" max="9806" width="28.28515625" style="67" customWidth="1"/>
    <col min="9807" max="9807" width="10.28515625" style="67" customWidth="1"/>
    <col min="9808" max="9808" width="6" style="67" customWidth="1"/>
    <col min="9809" max="9809" width="28.28515625" style="67" customWidth="1"/>
    <col min="9810" max="9810" width="10.28515625" style="67" customWidth="1"/>
    <col min="9811" max="9811" width="6" style="67" customWidth="1"/>
    <col min="9812" max="9812" width="28.28515625" style="67" customWidth="1"/>
    <col min="9813" max="9813" width="10.28515625" style="67" customWidth="1"/>
    <col min="9814" max="9814" width="6" style="67" customWidth="1"/>
    <col min="9815" max="9815" width="28.28515625" style="67" customWidth="1"/>
    <col min="9816" max="9816" width="10.28515625" style="67" customWidth="1"/>
    <col min="9817" max="9817" width="6" style="67" customWidth="1"/>
    <col min="9818" max="9818" width="28.28515625" style="67" customWidth="1"/>
    <col min="9819" max="9819" width="10.28515625" style="67" customWidth="1"/>
    <col min="9820" max="9820" width="6" style="67" customWidth="1"/>
    <col min="9821" max="9821" width="28.28515625" style="67" customWidth="1"/>
    <col min="9822" max="9822" width="10.28515625" style="67" customWidth="1"/>
    <col min="9823" max="9823" width="6" style="67" customWidth="1"/>
    <col min="9824" max="9824" width="28.28515625" style="67" customWidth="1"/>
    <col min="9825" max="9825" width="10.28515625" style="67" customWidth="1"/>
    <col min="9826" max="9826" width="6" style="67" customWidth="1"/>
    <col min="9827" max="9827" width="28.28515625" style="67" customWidth="1"/>
    <col min="9828" max="9828" width="10.28515625" style="67" customWidth="1"/>
    <col min="9829" max="9829" width="6" style="67" customWidth="1"/>
    <col min="9830" max="9830" width="28.28515625" style="67" customWidth="1"/>
    <col min="9831" max="9831" width="10.28515625" style="67" customWidth="1"/>
    <col min="9832" max="9832" width="6" style="67" customWidth="1"/>
    <col min="9833" max="9833" width="28.28515625" style="67" customWidth="1"/>
    <col min="9834" max="9834" width="10.28515625" style="67" customWidth="1"/>
    <col min="9835" max="9835" width="6" style="67" customWidth="1"/>
    <col min="9836" max="9836" width="28.28515625" style="67" customWidth="1"/>
    <col min="9837" max="9837" width="10.28515625" style="67" customWidth="1"/>
    <col min="9838" max="9838" width="6" style="67" customWidth="1"/>
    <col min="9839" max="9839" width="28.28515625" style="67" customWidth="1"/>
    <col min="9840" max="9840" width="10.28515625" style="67" customWidth="1"/>
    <col min="9841" max="9841" width="6" style="67" customWidth="1"/>
    <col min="9842" max="9842" width="28.28515625" style="67" customWidth="1"/>
    <col min="9843" max="9843" width="10.28515625" style="67" customWidth="1"/>
    <col min="9844" max="9844" width="6" style="67" customWidth="1"/>
    <col min="9845" max="9845" width="28.28515625" style="67" customWidth="1"/>
    <col min="9846" max="9846" width="10.28515625" style="67" customWidth="1"/>
    <col min="9847" max="9847" width="6" style="67" customWidth="1"/>
    <col min="9848" max="9848" width="28.28515625" style="67" customWidth="1"/>
    <col min="9849" max="9849" width="10.28515625" style="67" customWidth="1"/>
    <col min="9850" max="9850" width="6" style="67" customWidth="1"/>
    <col min="9851" max="9851" width="28.28515625" style="67" customWidth="1"/>
    <col min="9852" max="9852" width="10.28515625" style="67" customWidth="1"/>
    <col min="9853" max="9853" width="6" style="67" customWidth="1"/>
    <col min="9854" max="9854" width="28.28515625" style="67" customWidth="1"/>
    <col min="9855" max="9855" width="10.28515625" style="67" customWidth="1"/>
    <col min="9856" max="9856" width="6" style="67" customWidth="1"/>
    <col min="9857" max="9857" width="28.28515625" style="67" customWidth="1"/>
    <col min="9858" max="9858" width="10.28515625" style="67" customWidth="1"/>
    <col min="9859" max="9859" width="6" style="67" customWidth="1"/>
    <col min="9860" max="9860" width="28.28515625" style="67" customWidth="1"/>
    <col min="9861" max="9861" width="10.28515625" style="67" customWidth="1"/>
    <col min="9862" max="9862" width="6" style="67" customWidth="1"/>
    <col min="9863" max="9863" width="28.28515625" style="67" customWidth="1"/>
    <col min="9864" max="9864" width="10.28515625" style="67" customWidth="1"/>
    <col min="9865" max="9865" width="6" style="67" customWidth="1"/>
    <col min="9866" max="9866" width="28.28515625" style="67" customWidth="1"/>
    <col min="9867" max="9867" width="10.28515625" style="67" customWidth="1"/>
    <col min="9868" max="9868" width="6" style="67" customWidth="1"/>
    <col min="9869" max="9869" width="28.28515625" style="67" customWidth="1"/>
    <col min="9870" max="9870" width="10.28515625" style="67" customWidth="1"/>
    <col min="9871" max="9871" width="6" style="67" customWidth="1"/>
    <col min="9872" max="9872" width="28.28515625" style="67" customWidth="1"/>
    <col min="9873" max="9873" width="10.28515625" style="67" customWidth="1"/>
    <col min="9874" max="9874" width="6" style="67" customWidth="1"/>
    <col min="9875" max="9875" width="28.28515625" style="67" customWidth="1"/>
    <col min="9876" max="9876" width="10.28515625" style="67" customWidth="1"/>
    <col min="9877" max="9877" width="6" style="67" customWidth="1"/>
    <col min="9878" max="9878" width="28.28515625" style="67" customWidth="1"/>
    <col min="9879" max="9879" width="10.28515625" style="67" customWidth="1"/>
    <col min="9880" max="9880" width="6" style="67" customWidth="1"/>
    <col min="9881" max="9881" width="28.28515625" style="67" customWidth="1"/>
    <col min="9882" max="9882" width="10.28515625" style="67" customWidth="1"/>
    <col min="9883" max="9883" width="6" style="67" customWidth="1"/>
    <col min="9884" max="9884" width="28.28515625" style="67" customWidth="1"/>
    <col min="9885" max="9885" width="10.28515625" style="67" customWidth="1"/>
    <col min="9886" max="9886" width="6" style="67" customWidth="1"/>
    <col min="9887" max="9887" width="28.28515625" style="67" customWidth="1"/>
    <col min="9888" max="9888" width="10.28515625" style="67" customWidth="1"/>
    <col min="9889" max="9889" width="6" style="67" customWidth="1"/>
    <col min="9890" max="9890" width="28.28515625" style="67" customWidth="1"/>
    <col min="9891" max="9891" width="10.28515625" style="67" customWidth="1"/>
    <col min="9892" max="9892" width="6" style="67" customWidth="1"/>
    <col min="9893" max="9893" width="28.28515625" style="67" customWidth="1"/>
    <col min="9894" max="9894" width="10.28515625" style="67" customWidth="1"/>
    <col min="9895" max="9895" width="6" style="67" customWidth="1"/>
    <col min="9896" max="9896" width="28.28515625" style="67" customWidth="1"/>
    <col min="9897" max="9897" width="10.28515625" style="67" customWidth="1"/>
    <col min="9898" max="9898" width="6" style="67" customWidth="1"/>
    <col min="9899" max="9899" width="28.28515625" style="67" customWidth="1"/>
    <col min="9900" max="9900" width="10.28515625" style="67" customWidth="1"/>
    <col min="9901" max="9901" width="6" style="67" customWidth="1"/>
    <col min="9902" max="9902" width="28.28515625" style="67" customWidth="1"/>
    <col min="9903" max="9903" width="10.28515625" style="67" customWidth="1"/>
    <col min="9904" max="9904" width="6" style="67" customWidth="1"/>
    <col min="9905" max="9905" width="28.28515625" style="67" customWidth="1"/>
    <col min="9906" max="9906" width="10.28515625" style="67" customWidth="1"/>
    <col min="9907" max="9907" width="6" style="67" customWidth="1"/>
    <col min="9908" max="9908" width="28.28515625" style="67" customWidth="1"/>
    <col min="9909" max="9909" width="10.28515625" style="67" customWidth="1"/>
    <col min="9910" max="9910" width="6" style="67" customWidth="1"/>
    <col min="9911" max="9911" width="28.28515625" style="67" customWidth="1"/>
    <col min="9912" max="9912" width="10.28515625" style="67" customWidth="1"/>
    <col min="9913" max="9913" width="6" style="67" customWidth="1"/>
    <col min="9914" max="9914" width="28.28515625" style="67" customWidth="1"/>
    <col min="9915" max="9915" width="10.28515625" style="67" customWidth="1"/>
    <col min="9916" max="9916" width="6" style="67" customWidth="1"/>
    <col min="9917" max="9917" width="28.28515625" style="67" customWidth="1"/>
    <col min="9918" max="9918" width="10.28515625" style="67" customWidth="1"/>
    <col min="9919" max="9919" width="6" style="67" customWidth="1"/>
    <col min="9920" max="9920" width="28.28515625" style="67" customWidth="1"/>
    <col min="9921" max="9921" width="10.28515625" style="67" customWidth="1"/>
    <col min="9922" max="9922" width="6" style="67" customWidth="1"/>
    <col min="9923" max="9923" width="28.28515625" style="67" customWidth="1"/>
    <col min="9924" max="9924" width="10.28515625" style="67" customWidth="1"/>
    <col min="9925" max="9925" width="6" style="67" customWidth="1"/>
    <col min="9926" max="9926" width="28.28515625" style="67" customWidth="1"/>
    <col min="9927" max="9927" width="10.28515625" style="67" customWidth="1"/>
    <col min="9928" max="9928" width="6" style="67" customWidth="1"/>
    <col min="9929" max="9929" width="28.28515625" style="67" customWidth="1"/>
    <col min="9930" max="9930" width="10.28515625" style="67" customWidth="1"/>
    <col min="9931" max="9931" width="6" style="67" customWidth="1"/>
    <col min="9932" max="9932" width="28.28515625" style="67" customWidth="1"/>
    <col min="9933" max="9933" width="10.28515625" style="67" customWidth="1"/>
    <col min="9934" max="9934" width="6" style="67" customWidth="1"/>
    <col min="9935" max="9935" width="28.28515625" style="67" customWidth="1"/>
    <col min="9936" max="9936" width="10.28515625" style="67" customWidth="1"/>
    <col min="9937" max="9937" width="6" style="67" customWidth="1"/>
    <col min="9938" max="9984" width="9.140625" style="67"/>
    <col min="9985" max="9985" width="31" style="67" customWidth="1"/>
    <col min="9986" max="9986" width="9.140625" style="67"/>
    <col min="9987" max="9987" width="28.28515625" style="67" customWidth="1"/>
    <col min="9988" max="9988" width="10.28515625" style="67" customWidth="1"/>
    <col min="9989" max="9989" width="6" style="67" customWidth="1"/>
    <col min="9990" max="9990" width="28.28515625" style="67" customWidth="1"/>
    <col min="9991" max="9991" width="10.28515625" style="67" customWidth="1"/>
    <col min="9992" max="9992" width="6" style="67" customWidth="1"/>
    <col min="9993" max="9993" width="28.28515625" style="67" customWidth="1"/>
    <col min="9994" max="9994" width="10.28515625" style="67" customWidth="1"/>
    <col min="9995" max="9995" width="6" style="67" customWidth="1"/>
    <col min="9996" max="9996" width="28.28515625" style="67" customWidth="1"/>
    <col min="9997" max="9997" width="10.28515625" style="67" customWidth="1"/>
    <col min="9998" max="9998" width="6" style="67" customWidth="1"/>
    <col min="9999" max="9999" width="28.28515625" style="67" customWidth="1"/>
    <col min="10000" max="10000" width="10.28515625" style="67" customWidth="1"/>
    <col min="10001" max="10001" width="6" style="67" customWidth="1"/>
    <col min="10002" max="10002" width="28.28515625" style="67" customWidth="1"/>
    <col min="10003" max="10003" width="10.28515625" style="67" customWidth="1"/>
    <col min="10004" max="10004" width="6" style="67" customWidth="1"/>
    <col min="10005" max="10005" width="28.28515625" style="67" customWidth="1"/>
    <col min="10006" max="10006" width="10.28515625" style="67" customWidth="1"/>
    <col min="10007" max="10007" width="6" style="67" customWidth="1"/>
    <col min="10008" max="10008" width="28.28515625" style="67" customWidth="1"/>
    <col min="10009" max="10009" width="10.28515625" style="67" customWidth="1"/>
    <col min="10010" max="10010" width="6" style="67" customWidth="1"/>
    <col min="10011" max="10011" width="28.28515625" style="67" customWidth="1"/>
    <col min="10012" max="10012" width="10.28515625" style="67" customWidth="1"/>
    <col min="10013" max="10013" width="6" style="67" customWidth="1"/>
    <col min="10014" max="10014" width="28.28515625" style="67" customWidth="1"/>
    <col min="10015" max="10015" width="10.28515625" style="67" customWidth="1"/>
    <col min="10016" max="10016" width="6" style="67" customWidth="1"/>
    <col min="10017" max="10017" width="28.28515625" style="67" customWidth="1"/>
    <col min="10018" max="10018" width="10.28515625" style="67" customWidth="1"/>
    <col min="10019" max="10019" width="6" style="67" customWidth="1"/>
    <col min="10020" max="10020" width="28.28515625" style="67" customWidth="1"/>
    <col min="10021" max="10021" width="10.28515625" style="67" customWidth="1"/>
    <col min="10022" max="10022" width="6" style="67" customWidth="1"/>
    <col min="10023" max="10023" width="28.28515625" style="67" customWidth="1"/>
    <col min="10024" max="10024" width="10.28515625" style="67" customWidth="1"/>
    <col min="10025" max="10025" width="6" style="67" customWidth="1"/>
    <col min="10026" max="10026" width="28.28515625" style="67" customWidth="1"/>
    <col min="10027" max="10027" width="10.28515625" style="67" customWidth="1"/>
    <col min="10028" max="10028" width="6" style="67" customWidth="1"/>
    <col min="10029" max="10029" width="28.28515625" style="67" customWidth="1"/>
    <col min="10030" max="10030" width="10.28515625" style="67" customWidth="1"/>
    <col min="10031" max="10031" width="6" style="67" customWidth="1"/>
    <col min="10032" max="10032" width="28.28515625" style="67" customWidth="1"/>
    <col min="10033" max="10033" width="10.28515625" style="67" customWidth="1"/>
    <col min="10034" max="10034" width="6" style="67" customWidth="1"/>
    <col min="10035" max="10035" width="28.28515625" style="67" customWidth="1"/>
    <col min="10036" max="10036" width="10.28515625" style="67" customWidth="1"/>
    <col min="10037" max="10037" width="6" style="67" customWidth="1"/>
    <col min="10038" max="10038" width="28.28515625" style="67" customWidth="1"/>
    <col min="10039" max="10039" width="10.28515625" style="67" customWidth="1"/>
    <col min="10040" max="10040" width="6" style="67" customWidth="1"/>
    <col min="10041" max="10041" width="28.28515625" style="67" customWidth="1"/>
    <col min="10042" max="10042" width="10.28515625" style="67" customWidth="1"/>
    <col min="10043" max="10043" width="6" style="67" customWidth="1"/>
    <col min="10044" max="10044" width="28.28515625" style="67" customWidth="1"/>
    <col min="10045" max="10045" width="10.28515625" style="67" customWidth="1"/>
    <col min="10046" max="10046" width="6" style="67" customWidth="1"/>
    <col min="10047" max="10047" width="28.28515625" style="67" customWidth="1"/>
    <col min="10048" max="10048" width="10.28515625" style="67" customWidth="1"/>
    <col min="10049" max="10049" width="6" style="67" customWidth="1"/>
    <col min="10050" max="10050" width="28.28515625" style="67" customWidth="1"/>
    <col min="10051" max="10051" width="10.28515625" style="67" customWidth="1"/>
    <col min="10052" max="10052" width="6" style="67" customWidth="1"/>
    <col min="10053" max="10053" width="28.28515625" style="67" customWidth="1"/>
    <col min="10054" max="10054" width="10.28515625" style="67" customWidth="1"/>
    <col min="10055" max="10055" width="6" style="67" customWidth="1"/>
    <col min="10056" max="10056" width="28.28515625" style="67" customWidth="1"/>
    <col min="10057" max="10057" width="10.28515625" style="67" customWidth="1"/>
    <col min="10058" max="10058" width="6" style="67" customWidth="1"/>
    <col min="10059" max="10059" width="28.28515625" style="67" customWidth="1"/>
    <col min="10060" max="10060" width="10.28515625" style="67" customWidth="1"/>
    <col min="10061" max="10061" width="6" style="67" customWidth="1"/>
    <col min="10062" max="10062" width="28.28515625" style="67" customWidth="1"/>
    <col min="10063" max="10063" width="10.28515625" style="67" customWidth="1"/>
    <col min="10064" max="10064" width="6" style="67" customWidth="1"/>
    <col min="10065" max="10065" width="28.28515625" style="67" customWidth="1"/>
    <col min="10066" max="10066" width="10.28515625" style="67" customWidth="1"/>
    <col min="10067" max="10067" width="6" style="67" customWidth="1"/>
    <col min="10068" max="10068" width="28.28515625" style="67" customWidth="1"/>
    <col min="10069" max="10069" width="10.28515625" style="67" customWidth="1"/>
    <col min="10070" max="10070" width="6" style="67" customWidth="1"/>
    <col min="10071" max="10071" width="28.28515625" style="67" customWidth="1"/>
    <col min="10072" max="10072" width="10.28515625" style="67" customWidth="1"/>
    <col min="10073" max="10073" width="6" style="67" customWidth="1"/>
    <col min="10074" max="10074" width="28.28515625" style="67" customWidth="1"/>
    <col min="10075" max="10075" width="10.28515625" style="67" customWidth="1"/>
    <col min="10076" max="10076" width="6" style="67" customWidth="1"/>
    <col min="10077" max="10077" width="28.28515625" style="67" customWidth="1"/>
    <col min="10078" max="10078" width="10.28515625" style="67" customWidth="1"/>
    <col min="10079" max="10079" width="6" style="67" customWidth="1"/>
    <col min="10080" max="10080" width="28.28515625" style="67" customWidth="1"/>
    <col min="10081" max="10081" width="10.28515625" style="67" customWidth="1"/>
    <col min="10082" max="10082" width="6" style="67" customWidth="1"/>
    <col min="10083" max="10083" width="28.28515625" style="67" customWidth="1"/>
    <col min="10084" max="10084" width="10.28515625" style="67" customWidth="1"/>
    <col min="10085" max="10085" width="6" style="67" customWidth="1"/>
    <col min="10086" max="10086" width="28.28515625" style="67" customWidth="1"/>
    <col min="10087" max="10087" width="10.28515625" style="67" customWidth="1"/>
    <col min="10088" max="10088" width="6" style="67" customWidth="1"/>
    <col min="10089" max="10089" width="28.28515625" style="67" customWidth="1"/>
    <col min="10090" max="10090" width="10.28515625" style="67" customWidth="1"/>
    <col min="10091" max="10091" width="6" style="67" customWidth="1"/>
    <col min="10092" max="10092" width="28.28515625" style="67" customWidth="1"/>
    <col min="10093" max="10093" width="10.28515625" style="67" customWidth="1"/>
    <col min="10094" max="10094" width="6" style="67" customWidth="1"/>
    <col min="10095" max="10095" width="28.28515625" style="67" customWidth="1"/>
    <col min="10096" max="10096" width="10.28515625" style="67" customWidth="1"/>
    <col min="10097" max="10097" width="6" style="67" customWidth="1"/>
    <col min="10098" max="10098" width="28.28515625" style="67" customWidth="1"/>
    <col min="10099" max="10099" width="10.28515625" style="67" customWidth="1"/>
    <col min="10100" max="10100" width="6" style="67" customWidth="1"/>
    <col min="10101" max="10101" width="28.28515625" style="67" customWidth="1"/>
    <col min="10102" max="10102" width="10.28515625" style="67" customWidth="1"/>
    <col min="10103" max="10103" width="6" style="67" customWidth="1"/>
    <col min="10104" max="10104" width="28.28515625" style="67" customWidth="1"/>
    <col min="10105" max="10105" width="10.28515625" style="67" customWidth="1"/>
    <col min="10106" max="10106" width="6" style="67" customWidth="1"/>
    <col min="10107" max="10107" width="28.28515625" style="67" customWidth="1"/>
    <col min="10108" max="10108" width="10.28515625" style="67" customWidth="1"/>
    <col min="10109" max="10109" width="6" style="67" customWidth="1"/>
    <col min="10110" max="10110" width="28.28515625" style="67" customWidth="1"/>
    <col min="10111" max="10111" width="10.28515625" style="67" customWidth="1"/>
    <col min="10112" max="10112" width="6" style="67" customWidth="1"/>
    <col min="10113" max="10113" width="28.28515625" style="67" customWidth="1"/>
    <col min="10114" max="10114" width="10.28515625" style="67" customWidth="1"/>
    <col min="10115" max="10115" width="6" style="67" customWidth="1"/>
    <col min="10116" max="10116" width="28.28515625" style="67" customWidth="1"/>
    <col min="10117" max="10117" width="10.28515625" style="67" customWidth="1"/>
    <col min="10118" max="10118" width="6" style="67" customWidth="1"/>
    <col min="10119" max="10119" width="28.28515625" style="67" customWidth="1"/>
    <col min="10120" max="10120" width="10.28515625" style="67" customWidth="1"/>
    <col min="10121" max="10121" width="6" style="67" customWidth="1"/>
    <col min="10122" max="10122" width="28.28515625" style="67" customWidth="1"/>
    <col min="10123" max="10123" width="10.28515625" style="67" customWidth="1"/>
    <col min="10124" max="10124" width="6" style="67" customWidth="1"/>
    <col min="10125" max="10125" width="28.28515625" style="67" customWidth="1"/>
    <col min="10126" max="10126" width="10.28515625" style="67" customWidth="1"/>
    <col min="10127" max="10127" width="6" style="67" customWidth="1"/>
    <col min="10128" max="10128" width="28.28515625" style="67" customWidth="1"/>
    <col min="10129" max="10129" width="10.28515625" style="67" customWidth="1"/>
    <col min="10130" max="10130" width="6" style="67" customWidth="1"/>
    <col min="10131" max="10131" width="28.28515625" style="67" customWidth="1"/>
    <col min="10132" max="10132" width="10.28515625" style="67" customWidth="1"/>
    <col min="10133" max="10133" width="6" style="67" customWidth="1"/>
    <col min="10134" max="10134" width="28.28515625" style="67" customWidth="1"/>
    <col min="10135" max="10135" width="10.28515625" style="67" customWidth="1"/>
    <col min="10136" max="10136" width="6" style="67" customWidth="1"/>
    <col min="10137" max="10137" width="28.28515625" style="67" customWidth="1"/>
    <col min="10138" max="10138" width="10.28515625" style="67" customWidth="1"/>
    <col min="10139" max="10139" width="6" style="67" customWidth="1"/>
    <col min="10140" max="10140" width="28.28515625" style="67" customWidth="1"/>
    <col min="10141" max="10141" width="10.28515625" style="67" customWidth="1"/>
    <col min="10142" max="10142" width="6" style="67" customWidth="1"/>
    <col min="10143" max="10143" width="28.28515625" style="67" customWidth="1"/>
    <col min="10144" max="10144" width="10.28515625" style="67" customWidth="1"/>
    <col min="10145" max="10145" width="6" style="67" customWidth="1"/>
    <col min="10146" max="10146" width="28.28515625" style="67" customWidth="1"/>
    <col min="10147" max="10147" width="10.28515625" style="67" customWidth="1"/>
    <col min="10148" max="10148" width="6" style="67" customWidth="1"/>
    <col min="10149" max="10149" width="28.28515625" style="67" customWidth="1"/>
    <col min="10150" max="10150" width="10.28515625" style="67" customWidth="1"/>
    <col min="10151" max="10151" width="6" style="67" customWidth="1"/>
    <col min="10152" max="10152" width="28.28515625" style="67" customWidth="1"/>
    <col min="10153" max="10153" width="10.28515625" style="67" customWidth="1"/>
    <col min="10154" max="10154" width="6" style="67" customWidth="1"/>
    <col min="10155" max="10155" width="28.28515625" style="67" customWidth="1"/>
    <col min="10156" max="10156" width="10.28515625" style="67" customWidth="1"/>
    <col min="10157" max="10157" width="6" style="67" customWidth="1"/>
    <col min="10158" max="10158" width="28.28515625" style="67" customWidth="1"/>
    <col min="10159" max="10159" width="10.28515625" style="67" customWidth="1"/>
    <col min="10160" max="10160" width="6" style="67" customWidth="1"/>
    <col min="10161" max="10161" width="28.28515625" style="67" customWidth="1"/>
    <col min="10162" max="10162" width="10.28515625" style="67" customWidth="1"/>
    <col min="10163" max="10163" width="6" style="67" customWidth="1"/>
    <col min="10164" max="10164" width="28.28515625" style="67" customWidth="1"/>
    <col min="10165" max="10165" width="10.28515625" style="67" customWidth="1"/>
    <col min="10166" max="10166" width="6" style="67" customWidth="1"/>
    <col min="10167" max="10167" width="28.28515625" style="67" customWidth="1"/>
    <col min="10168" max="10168" width="10.28515625" style="67" customWidth="1"/>
    <col min="10169" max="10169" width="6" style="67" customWidth="1"/>
    <col min="10170" max="10170" width="28.28515625" style="67" customWidth="1"/>
    <col min="10171" max="10171" width="10.28515625" style="67" customWidth="1"/>
    <col min="10172" max="10172" width="6" style="67" customWidth="1"/>
    <col min="10173" max="10173" width="28.28515625" style="67" customWidth="1"/>
    <col min="10174" max="10174" width="10.28515625" style="67" customWidth="1"/>
    <col min="10175" max="10175" width="6" style="67" customWidth="1"/>
    <col min="10176" max="10176" width="28.28515625" style="67" customWidth="1"/>
    <col min="10177" max="10177" width="10.28515625" style="67" customWidth="1"/>
    <col min="10178" max="10178" width="6" style="67" customWidth="1"/>
    <col min="10179" max="10179" width="28.28515625" style="67" customWidth="1"/>
    <col min="10180" max="10180" width="10.28515625" style="67" customWidth="1"/>
    <col min="10181" max="10181" width="6" style="67" customWidth="1"/>
    <col min="10182" max="10182" width="28.28515625" style="67" customWidth="1"/>
    <col min="10183" max="10183" width="10.28515625" style="67" customWidth="1"/>
    <col min="10184" max="10184" width="6" style="67" customWidth="1"/>
    <col min="10185" max="10185" width="28.28515625" style="67" customWidth="1"/>
    <col min="10186" max="10186" width="10.28515625" style="67" customWidth="1"/>
    <col min="10187" max="10187" width="6" style="67" customWidth="1"/>
    <col min="10188" max="10188" width="28.28515625" style="67" customWidth="1"/>
    <col min="10189" max="10189" width="10.28515625" style="67" customWidth="1"/>
    <col min="10190" max="10190" width="6" style="67" customWidth="1"/>
    <col min="10191" max="10191" width="28.28515625" style="67" customWidth="1"/>
    <col min="10192" max="10192" width="10.28515625" style="67" customWidth="1"/>
    <col min="10193" max="10193" width="6" style="67" customWidth="1"/>
    <col min="10194" max="10240" width="9.140625" style="67"/>
    <col min="10241" max="10241" width="31" style="67" customWidth="1"/>
    <col min="10242" max="10242" width="9.140625" style="67"/>
    <col min="10243" max="10243" width="28.28515625" style="67" customWidth="1"/>
    <col min="10244" max="10244" width="10.28515625" style="67" customWidth="1"/>
    <col min="10245" max="10245" width="6" style="67" customWidth="1"/>
    <col min="10246" max="10246" width="28.28515625" style="67" customWidth="1"/>
    <col min="10247" max="10247" width="10.28515625" style="67" customWidth="1"/>
    <col min="10248" max="10248" width="6" style="67" customWidth="1"/>
    <col min="10249" max="10249" width="28.28515625" style="67" customWidth="1"/>
    <col min="10250" max="10250" width="10.28515625" style="67" customWidth="1"/>
    <col min="10251" max="10251" width="6" style="67" customWidth="1"/>
    <col min="10252" max="10252" width="28.28515625" style="67" customWidth="1"/>
    <col min="10253" max="10253" width="10.28515625" style="67" customWidth="1"/>
    <col min="10254" max="10254" width="6" style="67" customWidth="1"/>
    <col min="10255" max="10255" width="28.28515625" style="67" customWidth="1"/>
    <col min="10256" max="10256" width="10.28515625" style="67" customWidth="1"/>
    <col min="10257" max="10257" width="6" style="67" customWidth="1"/>
    <col min="10258" max="10258" width="28.28515625" style="67" customWidth="1"/>
    <col min="10259" max="10259" width="10.28515625" style="67" customWidth="1"/>
    <col min="10260" max="10260" width="6" style="67" customWidth="1"/>
    <col min="10261" max="10261" width="28.28515625" style="67" customWidth="1"/>
    <col min="10262" max="10262" width="10.28515625" style="67" customWidth="1"/>
    <col min="10263" max="10263" width="6" style="67" customWidth="1"/>
    <col min="10264" max="10264" width="28.28515625" style="67" customWidth="1"/>
    <col min="10265" max="10265" width="10.28515625" style="67" customWidth="1"/>
    <col min="10266" max="10266" width="6" style="67" customWidth="1"/>
    <col min="10267" max="10267" width="28.28515625" style="67" customWidth="1"/>
    <col min="10268" max="10268" width="10.28515625" style="67" customWidth="1"/>
    <col min="10269" max="10269" width="6" style="67" customWidth="1"/>
    <col min="10270" max="10270" width="28.28515625" style="67" customWidth="1"/>
    <col min="10271" max="10271" width="10.28515625" style="67" customWidth="1"/>
    <col min="10272" max="10272" width="6" style="67" customWidth="1"/>
    <col min="10273" max="10273" width="28.28515625" style="67" customWidth="1"/>
    <col min="10274" max="10274" width="10.28515625" style="67" customWidth="1"/>
    <col min="10275" max="10275" width="6" style="67" customWidth="1"/>
    <col min="10276" max="10276" width="28.28515625" style="67" customWidth="1"/>
    <col min="10277" max="10277" width="10.28515625" style="67" customWidth="1"/>
    <col min="10278" max="10278" width="6" style="67" customWidth="1"/>
    <col min="10279" max="10279" width="28.28515625" style="67" customWidth="1"/>
    <col min="10280" max="10280" width="10.28515625" style="67" customWidth="1"/>
    <col min="10281" max="10281" width="6" style="67" customWidth="1"/>
    <col min="10282" max="10282" width="28.28515625" style="67" customWidth="1"/>
    <col min="10283" max="10283" width="10.28515625" style="67" customWidth="1"/>
    <col min="10284" max="10284" width="6" style="67" customWidth="1"/>
    <col min="10285" max="10285" width="28.28515625" style="67" customWidth="1"/>
    <col min="10286" max="10286" width="10.28515625" style="67" customWidth="1"/>
    <col min="10287" max="10287" width="6" style="67" customWidth="1"/>
    <col min="10288" max="10288" width="28.28515625" style="67" customWidth="1"/>
    <col min="10289" max="10289" width="10.28515625" style="67" customWidth="1"/>
    <col min="10290" max="10290" width="6" style="67" customWidth="1"/>
    <col min="10291" max="10291" width="28.28515625" style="67" customWidth="1"/>
    <col min="10292" max="10292" width="10.28515625" style="67" customWidth="1"/>
    <col min="10293" max="10293" width="6" style="67" customWidth="1"/>
    <col min="10294" max="10294" width="28.28515625" style="67" customWidth="1"/>
    <col min="10295" max="10295" width="10.28515625" style="67" customWidth="1"/>
    <col min="10296" max="10296" width="6" style="67" customWidth="1"/>
    <col min="10297" max="10297" width="28.28515625" style="67" customWidth="1"/>
    <col min="10298" max="10298" width="10.28515625" style="67" customWidth="1"/>
    <col min="10299" max="10299" width="6" style="67" customWidth="1"/>
    <col min="10300" max="10300" width="28.28515625" style="67" customWidth="1"/>
    <col min="10301" max="10301" width="10.28515625" style="67" customWidth="1"/>
    <col min="10302" max="10302" width="6" style="67" customWidth="1"/>
    <col min="10303" max="10303" width="28.28515625" style="67" customWidth="1"/>
    <col min="10304" max="10304" width="10.28515625" style="67" customWidth="1"/>
    <col min="10305" max="10305" width="6" style="67" customWidth="1"/>
    <col min="10306" max="10306" width="28.28515625" style="67" customWidth="1"/>
    <col min="10307" max="10307" width="10.28515625" style="67" customWidth="1"/>
    <col min="10308" max="10308" width="6" style="67" customWidth="1"/>
    <col min="10309" max="10309" width="28.28515625" style="67" customWidth="1"/>
    <col min="10310" max="10310" width="10.28515625" style="67" customWidth="1"/>
    <col min="10311" max="10311" width="6" style="67" customWidth="1"/>
    <col min="10312" max="10312" width="28.28515625" style="67" customWidth="1"/>
    <col min="10313" max="10313" width="10.28515625" style="67" customWidth="1"/>
    <col min="10314" max="10314" width="6" style="67" customWidth="1"/>
    <col min="10315" max="10315" width="28.28515625" style="67" customWidth="1"/>
    <col min="10316" max="10316" width="10.28515625" style="67" customWidth="1"/>
    <col min="10317" max="10317" width="6" style="67" customWidth="1"/>
    <col min="10318" max="10318" width="28.28515625" style="67" customWidth="1"/>
    <col min="10319" max="10319" width="10.28515625" style="67" customWidth="1"/>
    <col min="10320" max="10320" width="6" style="67" customWidth="1"/>
    <col min="10321" max="10321" width="28.28515625" style="67" customWidth="1"/>
    <col min="10322" max="10322" width="10.28515625" style="67" customWidth="1"/>
    <col min="10323" max="10323" width="6" style="67" customWidth="1"/>
    <col min="10324" max="10324" width="28.28515625" style="67" customWidth="1"/>
    <col min="10325" max="10325" width="10.28515625" style="67" customWidth="1"/>
    <col min="10326" max="10326" width="6" style="67" customWidth="1"/>
    <col min="10327" max="10327" width="28.28515625" style="67" customWidth="1"/>
    <col min="10328" max="10328" width="10.28515625" style="67" customWidth="1"/>
    <col min="10329" max="10329" width="6" style="67" customWidth="1"/>
    <col min="10330" max="10330" width="28.28515625" style="67" customWidth="1"/>
    <col min="10331" max="10331" width="10.28515625" style="67" customWidth="1"/>
    <col min="10332" max="10332" width="6" style="67" customWidth="1"/>
    <col min="10333" max="10333" width="28.28515625" style="67" customWidth="1"/>
    <col min="10334" max="10334" width="10.28515625" style="67" customWidth="1"/>
    <col min="10335" max="10335" width="6" style="67" customWidth="1"/>
    <col min="10336" max="10336" width="28.28515625" style="67" customWidth="1"/>
    <col min="10337" max="10337" width="10.28515625" style="67" customWidth="1"/>
    <col min="10338" max="10338" width="6" style="67" customWidth="1"/>
    <col min="10339" max="10339" width="28.28515625" style="67" customWidth="1"/>
    <col min="10340" max="10340" width="10.28515625" style="67" customWidth="1"/>
    <col min="10341" max="10341" width="6" style="67" customWidth="1"/>
    <col min="10342" max="10342" width="28.28515625" style="67" customWidth="1"/>
    <col min="10343" max="10343" width="10.28515625" style="67" customWidth="1"/>
    <col min="10344" max="10344" width="6" style="67" customWidth="1"/>
    <col min="10345" max="10345" width="28.28515625" style="67" customWidth="1"/>
    <col min="10346" max="10346" width="10.28515625" style="67" customWidth="1"/>
    <col min="10347" max="10347" width="6" style="67" customWidth="1"/>
    <col min="10348" max="10348" width="28.28515625" style="67" customWidth="1"/>
    <col min="10349" max="10349" width="10.28515625" style="67" customWidth="1"/>
    <col min="10350" max="10350" width="6" style="67" customWidth="1"/>
    <col min="10351" max="10351" width="28.28515625" style="67" customWidth="1"/>
    <col min="10352" max="10352" width="10.28515625" style="67" customWidth="1"/>
    <col min="10353" max="10353" width="6" style="67" customWidth="1"/>
    <col min="10354" max="10354" width="28.28515625" style="67" customWidth="1"/>
    <col min="10355" max="10355" width="10.28515625" style="67" customWidth="1"/>
    <col min="10356" max="10356" width="6" style="67" customWidth="1"/>
    <col min="10357" max="10357" width="28.28515625" style="67" customWidth="1"/>
    <col min="10358" max="10358" width="10.28515625" style="67" customWidth="1"/>
    <col min="10359" max="10359" width="6" style="67" customWidth="1"/>
    <col min="10360" max="10360" width="28.28515625" style="67" customWidth="1"/>
    <col min="10361" max="10361" width="10.28515625" style="67" customWidth="1"/>
    <col min="10362" max="10362" width="6" style="67" customWidth="1"/>
    <col min="10363" max="10363" width="28.28515625" style="67" customWidth="1"/>
    <col min="10364" max="10364" width="10.28515625" style="67" customWidth="1"/>
    <col min="10365" max="10365" width="6" style="67" customWidth="1"/>
    <col min="10366" max="10366" width="28.28515625" style="67" customWidth="1"/>
    <col min="10367" max="10367" width="10.28515625" style="67" customWidth="1"/>
    <col min="10368" max="10368" width="6" style="67" customWidth="1"/>
    <col min="10369" max="10369" width="28.28515625" style="67" customWidth="1"/>
    <col min="10370" max="10370" width="10.28515625" style="67" customWidth="1"/>
    <col min="10371" max="10371" width="6" style="67" customWidth="1"/>
    <col min="10372" max="10372" width="28.28515625" style="67" customWidth="1"/>
    <col min="10373" max="10373" width="10.28515625" style="67" customWidth="1"/>
    <col min="10374" max="10374" width="6" style="67" customWidth="1"/>
    <col min="10375" max="10375" width="28.28515625" style="67" customWidth="1"/>
    <col min="10376" max="10376" width="10.28515625" style="67" customWidth="1"/>
    <col min="10377" max="10377" width="6" style="67" customWidth="1"/>
    <col min="10378" max="10378" width="28.28515625" style="67" customWidth="1"/>
    <col min="10379" max="10379" width="10.28515625" style="67" customWidth="1"/>
    <col min="10380" max="10380" width="6" style="67" customWidth="1"/>
    <col min="10381" max="10381" width="28.28515625" style="67" customWidth="1"/>
    <col min="10382" max="10382" width="10.28515625" style="67" customWidth="1"/>
    <col min="10383" max="10383" width="6" style="67" customWidth="1"/>
    <col min="10384" max="10384" width="28.28515625" style="67" customWidth="1"/>
    <col min="10385" max="10385" width="10.28515625" style="67" customWidth="1"/>
    <col min="10386" max="10386" width="6" style="67" customWidth="1"/>
    <col min="10387" max="10387" width="28.28515625" style="67" customWidth="1"/>
    <col min="10388" max="10388" width="10.28515625" style="67" customWidth="1"/>
    <col min="10389" max="10389" width="6" style="67" customWidth="1"/>
    <col min="10390" max="10390" width="28.28515625" style="67" customWidth="1"/>
    <col min="10391" max="10391" width="10.28515625" style="67" customWidth="1"/>
    <col min="10392" max="10392" width="6" style="67" customWidth="1"/>
    <col min="10393" max="10393" width="28.28515625" style="67" customWidth="1"/>
    <col min="10394" max="10394" width="10.28515625" style="67" customWidth="1"/>
    <col min="10395" max="10395" width="6" style="67" customWidth="1"/>
    <col min="10396" max="10396" width="28.28515625" style="67" customWidth="1"/>
    <col min="10397" max="10397" width="10.28515625" style="67" customWidth="1"/>
    <col min="10398" max="10398" width="6" style="67" customWidth="1"/>
    <col min="10399" max="10399" width="28.28515625" style="67" customWidth="1"/>
    <col min="10400" max="10400" width="10.28515625" style="67" customWidth="1"/>
    <col min="10401" max="10401" width="6" style="67" customWidth="1"/>
    <col min="10402" max="10402" width="28.28515625" style="67" customWidth="1"/>
    <col min="10403" max="10403" width="10.28515625" style="67" customWidth="1"/>
    <col min="10404" max="10404" width="6" style="67" customWidth="1"/>
    <col min="10405" max="10405" width="28.28515625" style="67" customWidth="1"/>
    <col min="10406" max="10406" width="10.28515625" style="67" customWidth="1"/>
    <col min="10407" max="10407" width="6" style="67" customWidth="1"/>
    <col min="10408" max="10408" width="28.28515625" style="67" customWidth="1"/>
    <col min="10409" max="10409" width="10.28515625" style="67" customWidth="1"/>
    <col min="10410" max="10410" width="6" style="67" customWidth="1"/>
    <col min="10411" max="10411" width="28.28515625" style="67" customWidth="1"/>
    <col min="10412" max="10412" width="10.28515625" style="67" customWidth="1"/>
    <col min="10413" max="10413" width="6" style="67" customWidth="1"/>
    <col min="10414" max="10414" width="28.28515625" style="67" customWidth="1"/>
    <col min="10415" max="10415" width="10.28515625" style="67" customWidth="1"/>
    <col min="10416" max="10416" width="6" style="67" customWidth="1"/>
    <col min="10417" max="10417" width="28.28515625" style="67" customWidth="1"/>
    <col min="10418" max="10418" width="10.28515625" style="67" customWidth="1"/>
    <col min="10419" max="10419" width="6" style="67" customWidth="1"/>
    <col min="10420" max="10420" width="28.28515625" style="67" customWidth="1"/>
    <col min="10421" max="10421" width="10.28515625" style="67" customWidth="1"/>
    <col min="10422" max="10422" width="6" style="67" customWidth="1"/>
    <col min="10423" max="10423" width="28.28515625" style="67" customWidth="1"/>
    <col min="10424" max="10424" width="10.28515625" style="67" customWidth="1"/>
    <col min="10425" max="10425" width="6" style="67" customWidth="1"/>
    <col min="10426" max="10426" width="28.28515625" style="67" customWidth="1"/>
    <col min="10427" max="10427" width="10.28515625" style="67" customWidth="1"/>
    <col min="10428" max="10428" width="6" style="67" customWidth="1"/>
    <col min="10429" max="10429" width="28.28515625" style="67" customWidth="1"/>
    <col min="10430" max="10430" width="10.28515625" style="67" customWidth="1"/>
    <col min="10431" max="10431" width="6" style="67" customWidth="1"/>
    <col min="10432" max="10432" width="28.28515625" style="67" customWidth="1"/>
    <col min="10433" max="10433" width="10.28515625" style="67" customWidth="1"/>
    <col min="10434" max="10434" width="6" style="67" customWidth="1"/>
    <col min="10435" max="10435" width="28.28515625" style="67" customWidth="1"/>
    <col min="10436" max="10436" width="10.28515625" style="67" customWidth="1"/>
    <col min="10437" max="10437" width="6" style="67" customWidth="1"/>
    <col min="10438" max="10438" width="28.28515625" style="67" customWidth="1"/>
    <col min="10439" max="10439" width="10.28515625" style="67" customWidth="1"/>
    <col min="10440" max="10440" width="6" style="67" customWidth="1"/>
    <col min="10441" max="10441" width="28.28515625" style="67" customWidth="1"/>
    <col min="10442" max="10442" width="10.28515625" style="67" customWidth="1"/>
    <col min="10443" max="10443" width="6" style="67" customWidth="1"/>
    <col min="10444" max="10444" width="28.28515625" style="67" customWidth="1"/>
    <col min="10445" max="10445" width="10.28515625" style="67" customWidth="1"/>
    <col min="10446" max="10446" width="6" style="67" customWidth="1"/>
    <col min="10447" max="10447" width="28.28515625" style="67" customWidth="1"/>
    <col min="10448" max="10448" width="10.28515625" style="67" customWidth="1"/>
    <col min="10449" max="10449" width="6" style="67" customWidth="1"/>
    <col min="10450" max="10496" width="9.140625" style="67"/>
    <col min="10497" max="10497" width="31" style="67" customWidth="1"/>
    <col min="10498" max="10498" width="9.140625" style="67"/>
    <col min="10499" max="10499" width="28.28515625" style="67" customWidth="1"/>
    <col min="10500" max="10500" width="10.28515625" style="67" customWidth="1"/>
    <col min="10501" max="10501" width="6" style="67" customWidth="1"/>
    <col min="10502" max="10502" width="28.28515625" style="67" customWidth="1"/>
    <col min="10503" max="10503" width="10.28515625" style="67" customWidth="1"/>
    <col min="10504" max="10504" width="6" style="67" customWidth="1"/>
    <col min="10505" max="10505" width="28.28515625" style="67" customWidth="1"/>
    <col min="10506" max="10506" width="10.28515625" style="67" customWidth="1"/>
    <col min="10507" max="10507" width="6" style="67" customWidth="1"/>
    <col min="10508" max="10508" width="28.28515625" style="67" customWidth="1"/>
    <col min="10509" max="10509" width="10.28515625" style="67" customWidth="1"/>
    <col min="10510" max="10510" width="6" style="67" customWidth="1"/>
    <col min="10511" max="10511" width="28.28515625" style="67" customWidth="1"/>
    <col min="10512" max="10512" width="10.28515625" style="67" customWidth="1"/>
    <col min="10513" max="10513" width="6" style="67" customWidth="1"/>
    <col min="10514" max="10514" width="28.28515625" style="67" customWidth="1"/>
    <col min="10515" max="10515" width="10.28515625" style="67" customWidth="1"/>
    <col min="10516" max="10516" width="6" style="67" customWidth="1"/>
    <col min="10517" max="10517" width="28.28515625" style="67" customWidth="1"/>
    <col min="10518" max="10518" width="10.28515625" style="67" customWidth="1"/>
    <col min="10519" max="10519" width="6" style="67" customWidth="1"/>
    <col min="10520" max="10520" width="28.28515625" style="67" customWidth="1"/>
    <col min="10521" max="10521" width="10.28515625" style="67" customWidth="1"/>
    <col min="10522" max="10522" width="6" style="67" customWidth="1"/>
    <col min="10523" max="10523" width="28.28515625" style="67" customWidth="1"/>
    <col min="10524" max="10524" width="10.28515625" style="67" customWidth="1"/>
    <col min="10525" max="10525" width="6" style="67" customWidth="1"/>
    <col min="10526" max="10526" width="28.28515625" style="67" customWidth="1"/>
    <col min="10527" max="10527" width="10.28515625" style="67" customWidth="1"/>
    <col min="10528" max="10528" width="6" style="67" customWidth="1"/>
    <col min="10529" max="10529" width="28.28515625" style="67" customWidth="1"/>
    <col min="10530" max="10530" width="10.28515625" style="67" customWidth="1"/>
    <col min="10531" max="10531" width="6" style="67" customWidth="1"/>
    <col min="10532" max="10532" width="28.28515625" style="67" customWidth="1"/>
    <col min="10533" max="10533" width="10.28515625" style="67" customWidth="1"/>
    <col min="10534" max="10534" width="6" style="67" customWidth="1"/>
    <col min="10535" max="10535" width="28.28515625" style="67" customWidth="1"/>
    <col min="10536" max="10536" width="10.28515625" style="67" customWidth="1"/>
    <col min="10537" max="10537" width="6" style="67" customWidth="1"/>
    <col min="10538" max="10538" width="28.28515625" style="67" customWidth="1"/>
    <col min="10539" max="10539" width="10.28515625" style="67" customWidth="1"/>
    <col min="10540" max="10540" width="6" style="67" customWidth="1"/>
    <col min="10541" max="10541" width="28.28515625" style="67" customWidth="1"/>
    <col min="10542" max="10542" width="10.28515625" style="67" customWidth="1"/>
    <col min="10543" max="10543" width="6" style="67" customWidth="1"/>
    <col min="10544" max="10544" width="28.28515625" style="67" customWidth="1"/>
    <col min="10545" max="10545" width="10.28515625" style="67" customWidth="1"/>
    <col min="10546" max="10546" width="6" style="67" customWidth="1"/>
    <col min="10547" max="10547" width="28.28515625" style="67" customWidth="1"/>
    <col min="10548" max="10548" width="10.28515625" style="67" customWidth="1"/>
    <col min="10549" max="10549" width="6" style="67" customWidth="1"/>
    <col min="10550" max="10550" width="28.28515625" style="67" customWidth="1"/>
    <col min="10551" max="10551" width="10.28515625" style="67" customWidth="1"/>
    <col min="10552" max="10552" width="6" style="67" customWidth="1"/>
    <col min="10553" max="10553" width="28.28515625" style="67" customWidth="1"/>
    <col min="10554" max="10554" width="10.28515625" style="67" customWidth="1"/>
    <col min="10555" max="10555" width="6" style="67" customWidth="1"/>
    <col min="10556" max="10556" width="28.28515625" style="67" customWidth="1"/>
    <col min="10557" max="10557" width="10.28515625" style="67" customWidth="1"/>
    <col min="10558" max="10558" width="6" style="67" customWidth="1"/>
    <col min="10559" max="10559" width="28.28515625" style="67" customWidth="1"/>
    <col min="10560" max="10560" width="10.28515625" style="67" customWidth="1"/>
    <col min="10561" max="10561" width="6" style="67" customWidth="1"/>
    <col min="10562" max="10562" width="28.28515625" style="67" customWidth="1"/>
    <col min="10563" max="10563" width="10.28515625" style="67" customWidth="1"/>
    <col min="10564" max="10564" width="6" style="67" customWidth="1"/>
    <col min="10565" max="10565" width="28.28515625" style="67" customWidth="1"/>
    <col min="10566" max="10566" width="10.28515625" style="67" customWidth="1"/>
    <col min="10567" max="10567" width="6" style="67" customWidth="1"/>
    <col min="10568" max="10568" width="28.28515625" style="67" customWidth="1"/>
    <col min="10569" max="10569" width="10.28515625" style="67" customWidth="1"/>
    <col min="10570" max="10570" width="6" style="67" customWidth="1"/>
    <col min="10571" max="10571" width="28.28515625" style="67" customWidth="1"/>
    <col min="10572" max="10572" width="10.28515625" style="67" customWidth="1"/>
    <col min="10573" max="10573" width="6" style="67" customWidth="1"/>
    <col min="10574" max="10574" width="28.28515625" style="67" customWidth="1"/>
    <col min="10575" max="10575" width="10.28515625" style="67" customWidth="1"/>
    <col min="10576" max="10576" width="6" style="67" customWidth="1"/>
    <col min="10577" max="10577" width="28.28515625" style="67" customWidth="1"/>
    <col min="10578" max="10578" width="10.28515625" style="67" customWidth="1"/>
    <col min="10579" max="10579" width="6" style="67" customWidth="1"/>
    <col min="10580" max="10580" width="28.28515625" style="67" customWidth="1"/>
    <col min="10581" max="10581" width="10.28515625" style="67" customWidth="1"/>
    <col min="10582" max="10582" width="6" style="67" customWidth="1"/>
    <col min="10583" max="10583" width="28.28515625" style="67" customWidth="1"/>
    <col min="10584" max="10584" width="10.28515625" style="67" customWidth="1"/>
    <col min="10585" max="10585" width="6" style="67" customWidth="1"/>
    <col min="10586" max="10586" width="28.28515625" style="67" customWidth="1"/>
    <col min="10587" max="10587" width="10.28515625" style="67" customWidth="1"/>
    <col min="10588" max="10588" width="6" style="67" customWidth="1"/>
    <col min="10589" max="10589" width="28.28515625" style="67" customWidth="1"/>
    <col min="10590" max="10590" width="10.28515625" style="67" customWidth="1"/>
    <col min="10591" max="10591" width="6" style="67" customWidth="1"/>
    <col min="10592" max="10592" width="28.28515625" style="67" customWidth="1"/>
    <col min="10593" max="10593" width="10.28515625" style="67" customWidth="1"/>
    <col min="10594" max="10594" width="6" style="67" customWidth="1"/>
    <col min="10595" max="10595" width="28.28515625" style="67" customWidth="1"/>
    <col min="10596" max="10596" width="10.28515625" style="67" customWidth="1"/>
    <col min="10597" max="10597" width="6" style="67" customWidth="1"/>
    <col min="10598" max="10598" width="28.28515625" style="67" customWidth="1"/>
    <col min="10599" max="10599" width="10.28515625" style="67" customWidth="1"/>
    <col min="10600" max="10600" width="6" style="67" customWidth="1"/>
    <col min="10601" max="10601" width="28.28515625" style="67" customWidth="1"/>
    <col min="10602" max="10602" width="10.28515625" style="67" customWidth="1"/>
    <col min="10603" max="10603" width="6" style="67" customWidth="1"/>
    <col min="10604" max="10604" width="28.28515625" style="67" customWidth="1"/>
    <col min="10605" max="10605" width="10.28515625" style="67" customWidth="1"/>
    <col min="10606" max="10606" width="6" style="67" customWidth="1"/>
    <col min="10607" max="10607" width="28.28515625" style="67" customWidth="1"/>
    <col min="10608" max="10608" width="10.28515625" style="67" customWidth="1"/>
    <col min="10609" max="10609" width="6" style="67" customWidth="1"/>
    <col min="10610" max="10610" width="28.28515625" style="67" customWidth="1"/>
    <col min="10611" max="10611" width="10.28515625" style="67" customWidth="1"/>
    <col min="10612" max="10612" width="6" style="67" customWidth="1"/>
    <col min="10613" max="10613" width="28.28515625" style="67" customWidth="1"/>
    <col min="10614" max="10614" width="10.28515625" style="67" customWidth="1"/>
    <col min="10615" max="10615" width="6" style="67" customWidth="1"/>
    <col min="10616" max="10616" width="28.28515625" style="67" customWidth="1"/>
    <col min="10617" max="10617" width="10.28515625" style="67" customWidth="1"/>
    <col min="10618" max="10618" width="6" style="67" customWidth="1"/>
    <col min="10619" max="10619" width="28.28515625" style="67" customWidth="1"/>
    <col min="10620" max="10620" width="10.28515625" style="67" customWidth="1"/>
    <col min="10621" max="10621" width="6" style="67" customWidth="1"/>
    <col min="10622" max="10622" width="28.28515625" style="67" customWidth="1"/>
    <col min="10623" max="10623" width="10.28515625" style="67" customWidth="1"/>
    <col min="10624" max="10624" width="6" style="67" customWidth="1"/>
    <col min="10625" max="10625" width="28.28515625" style="67" customWidth="1"/>
    <col min="10626" max="10626" width="10.28515625" style="67" customWidth="1"/>
    <col min="10627" max="10627" width="6" style="67" customWidth="1"/>
    <col min="10628" max="10628" width="28.28515625" style="67" customWidth="1"/>
    <col min="10629" max="10629" width="10.28515625" style="67" customWidth="1"/>
    <col min="10630" max="10630" width="6" style="67" customWidth="1"/>
    <col min="10631" max="10631" width="28.28515625" style="67" customWidth="1"/>
    <col min="10632" max="10632" width="10.28515625" style="67" customWidth="1"/>
    <col min="10633" max="10633" width="6" style="67" customWidth="1"/>
    <col min="10634" max="10634" width="28.28515625" style="67" customWidth="1"/>
    <col min="10635" max="10635" width="10.28515625" style="67" customWidth="1"/>
    <col min="10636" max="10636" width="6" style="67" customWidth="1"/>
    <col min="10637" max="10637" width="28.28515625" style="67" customWidth="1"/>
    <col min="10638" max="10638" width="10.28515625" style="67" customWidth="1"/>
    <col min="10639" max="10639" width="6" style="67" customWidth="1"/>
    <col min="10640" max="10640" width="28.28515625" style="67" customWidth="1"/>
    <col min="10641" max="10641" width="10.28515625" style="67" customWidth="1"/>
    <col min="10642" max="10642" width="6" style="67" customWidth="1"/>
    <col min="10643" max="10643" width="28.28515625" style="67" customWidth="1"/>
    <col min="10644" max="10644" width="10.28515625" style="67" customWidth="1"/>
    <col min="10645" max="10645" width="6" style="67" customWidth="1"/>
    <col min="10646" max="10646" width="28.28515625" style="67" customWidth="1"/>
    <col min="10647" max="10647" width="10.28515625" style="67" customWidth="1"/>
    <col min="10648" max="10648" width="6" style="67" customWidth="1"/>
    <col min="10649" max="10649" width="28.28515625" style="67" customWidth="1"/>
    <col min="10650" max="10650" width="10.28515625" style="67" customWidth="1"/>
    <col min="10651" max="10651" width="6" style="67" customWidth="1"/>
    <col min="10652" max="10652" width="28.28515625" style="67" customWidth="1"/>
    <col min="10653" max="10653" width="10.28515625" style="67" customWidth="1"/>
    <col min="10654" max="10654" width="6" style="67" customWidth="1"/>
    <col min="10655" max="10655" width="28.28515625" style="67" customWidth="1"/>
    <col min="10656" max="10656" width="10.28515625" style="67" customWidth="1"/>
    <col min="10657" max="10657" width="6" style="67" customWidth="1"/>
    <col min="10658" max="10658" width="28.28515625" style="67" customWidth="1"/>
    <col min="10659" max="10659" width="10.28515625" style="67" customWidth="1"/>
    <col min="10660" max="10660" width="6" style="67" customWidth="1"/>
    <col min="10661" max="10661" width="28.28515625" style="67" customWidth="1"/>
    <col min="10662" max="10662" width="10.28515625" style="67" customWidth="1"/>
    <col min="10663" max="10663" width="6" style="67" customWidth="1"/>
    <col min="10664" max="10664" width="28.28515625" style="67" customWidth="1"/>
    <col min="10665" max="10665" width="10.28515625" style="67" customWidth="1"/>
    <col min="10666" max="10666" width="6" style="67" customWidth="1"/>
    <col min="10667" max="10667" width="28.28515625" style="67" customWidth="1"/>
    <col min="10668" max="10668" width="10.28515625" style="67" customWidth="1"/>
    <col min="10669" max="10669" width="6" style="67" customWidth="1"/>
    <col min="10670" max="10670" width="28.28515625" style="67" customWidth="1"/>
    <col min="10671" max="10671" width="10.28515625" style="67" customWidth="1"/>
    <col min="10672" max="10672" width="6" style="67" customWidth="1"/>
    <col min="10673" max="10673" width="28.28515625" style="67" customWidth="1"/>
    <col min="10674" max="10674" width="10.28515625" style="67" customWidth="1"/>
    <col min="10675" max="10675" width="6" style="67" customWidth="1"/>
    <col min="10676" max="10676" width="28.28515625" style="67" customWidth="1"/>
    <col min="10677" max="10677" width="10.28515625" style="67" customWidth="1"/>
    <col min="10678" max="10678" width="6" style="67" customWidth="1"/>
    <col min="10679" max="10679" width="28.28515625" style="67" customWidth="1"/>
    <col min="10680" max="10680" width="10.28515625" style="67" customWidth="1"/>
    <col min="10681" max="10681" width="6" style="67" customWidth="1"/>
    <col min="10682" max="10682" width="28.28515625" style="67" customWidth="1"/>
    <col min="10683" max="10683" width="10.28515625" style="67" customWidth="1"/>
    <col min="10684" max="10684" width="6" style="67" customWidth="1"/>
    <col min="10685" max="10685" width="28.28515625" style="67" customWidth="1"/>
    <col min="10686" max="10686" width="10.28515625" style="67" customWidth="1"/>
    <col min="10687" max="10687" width="6" style="67" customWidth="1"/>
    <col min="10688" max="10688" width="28.28515625" style="67" customWidth="1"/>
    <col min="10689" max="10689" width="10.28515625" style="67" customWidth="1"/>
    <col min="10690" max="10690" width="6" style="67" customWidth="1"/>
    <col min="10691" max="10691" width="28.28515625" style="67" customWidth="1"/>
    <col min="10692" max="10692" width="10.28515625" style="67" customWidth="1"/>
    <col min="10693" max="10693" width="6" style="67" customWidth="1"/>
    <col min="10694" max="10694" width="28.28515625" style="67" customWidth="1"/>
    <col min="10695" max="10695" width="10.28515625" style="67" customWidth="1"/>
    <col min="10696" max="10696" width="6" style="67" customWidth="1"/>
    <col min="10697" max="10697" width="28.28515625" style="67" customWidth="1"/>
    <col min="10698" max="10698" width="10.28515625" style="67" customWidth="1"/>
    <col min="10699" max="10699" width="6" style="67" customWidth="1"/>
    <col min="10700" max="10700" width="28.28515625" style="67" customWidth="1"/>
    <col min="10701" max="10701" width="10.28515625" style="67" customWidth="1"/>
    <col min="10702" max="10702" width="6" style="67" customWidth="1"/>
    <col min="10703" max="10703" width="28.28515625" style="67" customWidth="1"/>
    <col min="10704" max="10704" width="10.28515625" style="67" customWidth="1"/>
    <col min="10705" max="10705" width="6" style="67" customWidth="1"/>
    <col min="10706" max="10752" width="9.140625" style="67"/>
    <col min="10753" max="10753" width="31" style="67" customWidth="1"/>
    <col min="10754" max="10754" width="9.140625" style="67"/>
    <col min="10755" max="10755" width="28.28515625" style="67" customWidth="1"/>
    <col min="10756" max="10756" width="10.28515625" style="67" customWidth="1"/>
    <col min="10757" max="10757" width="6" style="67" customWidth="1"/>
    <col min="10758" max="10758" width="28.28515625" style="67" customWidth="1"/>
    <col min="10759" max="10759" width="10.28515625" style="67" customWidth="1"/>
    <col min="10760" max="10760" width="6" style="67" customWidth="1"/>
    <col min="10761" max="10761" width="28.28515625" style="67" customWidth="1"/>
    <col min="10762" max="10762" width="10.28515625" style="67" customWidth="1"/>
    <col min="10763" max="10763" width="6" style="67" customWidth="1"/>
    <col min="10764" max="10764" width="28.28515625" style="67" customWidth="1"/>
    <col min="10765" max="10765" width="10.28515625" style="67" customWidth="1"/>
    <col min="10766" max="10766" width="6" style="67" customWidth="1"/>
    <col min="10767" max="10767" width="28.28515625" style="67" customWidth="1"/>
    <col min="10768" max="10768" width="10.28515625" style="67" customWidth="1"/>
    <col min="10769" max="10769" width="6" style="67" customWidth="1"/>
    <col min="10770" max="10770" width="28.28515625" style="67" customWidth="1"/>
    <col min="10771" max="10771" width="10.28515625" style="67" customWidth="1"/>
    <col min="10772" max="10772" width="6" style="67" customWidth="1"/>
    <col min="10773" max="10773" width="28.28515625" style="67" customWidth="1"/>
    <col min="10774" max="10774" width="10.28515625" style="67" customWidth="1"/>
    <col min="10775" max="10775" width="6" style="67" customWidth="1"/>
    <col min="10776" max="10776" width="28.28515625" style="67" customWidth="1"/>
    <col min="10777" max="10777" width="10.28515625" style="67" customWidth="1"/>
    <col min="10778" max="10778" width="6" style="67" customWidth="1"/>
    <col min="10779" max="10779" width="28.28515625" style="67" customWidth="1"/>
    <col min="10780" max="10780" width="10.28515625" style="67" customWidth="1"/>
    <col min="10781" max="10781" width="6" style="67" customWidth="1"/>
    <col min="10782" max="10782" width="28.28515625" style="67" customWidth="1"/>
    <col min="10783" max="10783" width="10.28515625" style="67" customWidth="1"/>
    <col min="10784" max="10784" width="6" style="67" customWidth="1"/>
    <col min="10785" max="10785" width="28.28515625" style="67" customWidth="1"/>
    <col min="10786" max="10786" width="10.28515625" style="67" customWidth="1"/>
    <col min="10787" max="10787" width="6" style="67" customWidth="1"/>
    <col min="10788" max="10788" width="28.28515625" style="67" customWidth="1"/>
    <col min="10789" max="10789" width="10.28515625" style="67" customWidth="1"/>
    <col min="10790" max="10790" width="6" style="67" customWidth="1"/>
    <col min="10791" max="10791" width="28.28515625" style="67" customWidth="1"/>
    <col min="10792" max="10792" width="10.28515625" style="67" customWidth="1"/>
    <col min="10793" max="10793" width="6" style="67" customWidth="1"/>
    <col min="10794" max="10794" width="28.28515625" style="67" customWidth="1"/>
    <col min="10795" max="10795" width="10.28515625" style="67" customWidth="1"/>
    <col min="10796" max="10796" width="6" style="67" customWidth="1"/>
    <col min="10797" max="10797" width="28.28515625" style="67" customWidth="1"/>
    <col min="10798" max="10798" width="10.28515625" style="67" customWidth="1"/>
    <col min="10799" max="10799" width="6" style="67" customWidth="1"/>
    <col min="10800" max="10800" width="28.28515625" style="67" customWidth="1"/>
    <col min="10801" max="10801" width="10.28515625" style="67" customWidth="1"/>
    <col min="10802" max="10802" width="6" style="67" customWidth="1"/>
    <col min="10803" max="10803" width="28.28515625" style="67" customWidth="1"/>
    <col min="10804" max="10804" width="10.28515625" style="67" customWidth="1"/>
    <col min="10805" max="10805" width="6" style="67" customWidth="1"/>
    <col min="10806" max="10806" width="28.28515625" style="67" customWidth="1"/>
    <col min="10807" max="10807" width="10.28515625" style="67" customWidth="1"/>
    <col min="10808" max="10808" width="6" style="67" customWidth="1"/>
    <col min="10809" max="10809" width="28.28515625" style="67" customWidth="1"/>
    <col min="10810" max="10810" width="10.28515625" style="67" customWidth="1"/>
    <col min="10811" max="10811" width="6" style="67" customWidth="1"/>
    <col min="10812" max="10812" width="28.28515625" style="67" customWidth="1"/>
    <col min="10813" max="10813" width="10.28515625" style="67" customWidth="1"/>
    <col min="10814" max="10814" width="6" style="67" customWidth="1"/>
    <col min="10815" max="10815" width="28.28515625" style="67" customWidth="1"/>
    <col min="10816" max="10816" width="10.28515625" style="67" customWidth="1"/>
    <col min="10817" max="10817" width="6" style="67" customWidth="1"/>
    <col min="10818" max="10818" width="28.28515625" style="67" customWidth="1"/>
    <col min="10819" max="10819" width="10.28515625" style="67" customWidth="1"/>
    <col min="10820" max="10820" width="6" style="67" customWidth="1"/>
    <col min="10821" max="10821" width="28.28515625" style="67" customWidth="1"/>
    <col min="10822" max="10822" width="10.28515625" style="67" customWidth="1"/>
    <col min="10823" max="10823" width="6" style="67" customWidth="1"/>
    <col min="10824" max="10824" width="28.28515625" style="67" customWidth="1"/>
    <col min="10825" max="10825" width="10.28515625" style="67" customWidth="1"/>
    <col min="10826" max="10826" width="6" style="67" customWidth="1"/>
    <col min="10827" max="10827" width="28.28515625" style="67" customWidth="1"/>
    <col min="10828" max="10828" width="10.28515625" style="67" customWidth="1"/>
    <col min="10829" max="10829" width="6" style="67" customWidth="1"/>
    <col min="10830" max="10830" width="28.28515625" style="67" customWidth="1"/>
    <col min="10831" max="10831" width="10.28515625" style="67" customWidth="1"/>
    <col min="10832" max="10832" width="6" style="67" customWidth="1"/>
    <col min="10833" max="10833" width="28.28515625" style="67" customWidth="1"/>
    <col min="10834" max="10834" width="10.28515625" style="67" customWidth="1"/>
    <col min="10835" max="10835" width="6" style="67" customWidth="1"/>
    <col min="10836" max="10836" width="28.28515625" style="67" customWidth="1"/>
    <col min="10837" max="10837" width="10.28515625" style="67" customWidth="1"/>
    <col min="10838" max="10838" width="6" style="67" customWidth="1"/>
    <col min="10839" max="10839" width="28.28515625" style="67" customWidth="1"/>
    <col min="10840" max="10840" width="10.28515625" style="67" customWidth="1"/>
    <col min="10841" max="10841" width="6" style="67" customWidth="1"/>
    <col min="10842" max="10842" width="28.28515625" style="67" customWidth="1"/>
    <col min="10843" max="10843" width="10.28515625" style="67" customWidth="1"/>
    <col min="10844" max="10844" width="6" style="67" customWidth="1"/>
    <col min="10845" max="10845" width="28.28515625" style="67" customWidth="1"/>
    <col min="10846" max="10846" width="10.28515625" style="67" customWidth="1"/>
    <col min="10847" max="10847" width="6" style="67" customWidth="1"/>
    <col min="10848" max="10848" width="28.28515625" style="67" customWidth="1"/>
    <col min="10849" max="10849" width="10.28515625" style="67" customWidth="1"/>
    <col min="10850" max="10850" width="6" style="67" customWidth="1"/>
    <col min="10851" max="10851" width="28.28515625" style="67" customWidth="1"/>
    <col min="10852" max="10852" width="10.28515625" style="67" customWidth="1"/>
    <col min="10853" max="10853" width="6" style="67" customWidth="1"/>
    <col min="10854" max="10854" width="28.28515625" style="67" customWidth="1"/>
    <col min="10855" max="10855" width="10.28515625" style="67" customWidth="1"/>
    <col min="10856" max="10856" width="6" style="67" customWidth="1"/>
    <col min="10857" max="10857" width="28.28515625" style="67" customWidth="1"/>
    <col min="10858" max="10858" width="10.28515625" style="67" customWidth="1"/>
    <col min="10859" max="10859" width="6" style="67" customWidth="1"/>
    <col min="10860" max="10860" width="28.28515625" style="67" customWidth="1"/>
    <col min="10861" max="10861" width="10.28515625" style="67" customWidth="1"/>
    <col min="10862" max="10862" width="6" style="67" customWidth="1"/>
    <col min="10863" max="10863" width="28.28515625" style="67" customWidth="1"/>
    <col min="10864" max="10864" width="10.28515625" style="67" customWidth="1"/>
    <col min="10865" max="10865" width="6" style="67" customWidth="1"/>
    <col min="10866" max="10866" width="28.28515625" style="67" customWidth="1"/>
    <col min="10867" max="10867" width="10.28515625" style="67" customWidth="1"/>
    <col min="10868" max="10868" width="6" style="67" customWidth="1"/>
    <col min="10869" max="10869" width="28.28515625" style="67" customWidth="1"/>
    <col min="10870" max="10870" width="10.28515625" style="67" customWidth="1"/>
    <col min="10871" max="10871" width="6" style="67" customWidth="1"/>
    <col min="10872" max="10872" width="28.28515625" style="67" customWidth="1"/>
    <col min="10873" max="10873" width="10.28515625" style="67" customWidth="1"/>
    <col min="10874" max="10874" width="6" style="67" customWidth="1"/>
    <col min="10875" max="10875" width="28.28515625" style="67" customWidth="1"/>
    <col min="10876" max="10876" width="10.28515625" style="67" customWidth="1"/>
    <col min="10877" max="10877" width="6" style="67" customWidth="1"/>
    <col min="10878" max="10878" width="28.28515625" style="67" customWidth="1"/>
    <col min="10879" max="10879" width="10.28515625" style="67" customWidth="1"/>
    <col min="10880" max="10880" width="6" style="67" customWidth="1"/>
    <col min="10881" max="10881" width="28.28515625" style="67" customWidth="1"/>
    <col min="10882" max="10882" width="10.28515625" style="67" customWidth="1"/>
    <col min="10883" max="10883" width="6" style="67" customWidth="1"/>
    <col min="10884" max="10884" width="28.28515625" style="67" customWidth="1"/>
    <col min="10885" max="10885" width="10.28515625" style="67" customWidth="1"/>
    <col min="10886" max="10886" width="6" style="67" customWidth="1"/>
    <col min="10887" max="10887" width="28.28515625" style="67" customWidth="1"/>
    <col min="10888" max="10888" width="10.28515625" style="67" customWidth="1"/>
    <col min="10889" max="10889" width="6" style="67" customWidth="1"/>
    <col min="10890" max="10890" width="28.28515625" style="67" customWidth="1"/>
    <col min="10891" max="10891" width="10.28515625" style="67" customWidth="1"/>
    <col min="10892" max="10892" width="6" style="67" customWidth="1"/>
    <col min="10893" max="10893" width="28.28515625" style="67" customWidth="1"/>
    <col min="10894" max="10894" width="10.28515625" style="67" customWidth="1"/>
    <col min="10895" max="10895" width="6" style="67" customWidth="1"/>
    <col min="10896" max="10896" width="28.28515625" style="67" customWidth="1"/>
    <col min="10897" max="10897" width="10.28515625" style="67" customWidth="1"/>
    <col min="10898" max="10898" width="6" style="67" customWidth="1"/>
    <col min="10899" max="10899" width="28.28515625" style="67" customWidth="1"/>
    <col min="10900" max="10900" width="10.28515625" style="67" customWidth="1"/>
    <col min="10901" max="10901" width="6" style="67" customWidth="1"/>
    <col min="10902" max="10902" width="28.28515625" style="67" customWidth="1"/>
    <col min="10903" max="10903" width="10.28515625" style="67" customWidth="1"/>
    <col min="10904" max="10904" width="6" style="67" customWidth="1"/>
    <col min="10905" max="10905" width="28.28515625" style="67" customWidth="1"/>
    <col min="10906" max="10906" width="10.28515625" style="67" customWidth="1"/>
    <col min="10907" max="10907" width="6" style="67" customWidth="1"/>
    <col min="10908" max="10908" width="28.28515625" style="67" customWidth="1"/>
    <col min="10909" max="10909" width="10.28515625" style="67" customWidth="1"/>
    <col min="10910" max="10910" width="6" style="67" customWidth="1"/>
    <col min="10911" max="10911" width="28.28515625" style="67" customWidth="1"/>
    <col min="10912" max="10912" width="10.28515625" style="67" customWidth="1"/>
    <col min="10913" max="10913" width="6" style="67" customWidth="1"/>
    <col min="10914" max="10914" width="28.28515625" style="67" customWidth="1"/>
    <col min="10915" max="10915" width="10.28515625" style="67" customWidth="1"/>
    <col min="10916" max="10916" width="6" style="67" customWidth="1"/>
    <col min="10917" max="10917" width="28.28515625" style="67" customWidth="1"/>
    <col min="10918" max="10918" width="10.28515625" style="67" customWidth="1"/>
    <col min="10919" max="10919" width="6" style="67" customWidth="1"/>
    <col min="10920" max="10920" width="28.28515625" style="67" customWidth="1"/>
    <col min="10921" max="10921" width="10.28515625" style="67" customWidth="1"/>
    <col min="10922" max="10922" width="6" style="67" customWidth="1"/>
    <col min="10923" max="10923" width="28.28515625" style="67" customWidth="1"/>
    <col min="10924" max="10924" width="10.28515625" style="67" customWidth="1"/>
    <col min="10925" max="10925" width="6" style="67" customWidth="1"/>
    <col min="10926" max="10926" width="28.28515625" style="67" customWidth="1"/>
    <col min="10927" max="10927" width="10.28515625" style="67" customWidth="1"/>
    <col min="10928" max="10928" width="6" style="67" customWidth="1"/>
    <col min="10929" max="10929" width="28.28515625" style="67" customWidth="1"/>
    <col min="10930" max="10930" width="10.28515625" style="67" customWidth="1"/>
    <col min="10931" max="10931" width="6" style="67" customWidth="1"/>
    <col min="10932" max="10932" width="28.28515625" style="67" customWidth="1"/>
    <col min="10933" max="10933" width="10.28515625" style="67" customWidth="1"/>
    <col min="10934" max="10934" width="6" style="67" customWidth="1"/>
    <col min="10935" max="10935" width="28.28515625" style="67" customWidth="1"/>
    <col min="10936" max="10936" width="10.28515625" style="67" customWidth="1"/>
    <col min="10937" max="10937" width="6" style="67" customWidth="1"/>
    <col min="10938" max="10938" width="28.28515625" style="67" customWidth="1"/>
    <col min="10939" max="10939" width="10.28515625" style="67" customWidth="1"/>
    <col min="10940" max="10940" width="6" style="67" customWidth="1"/>
    <col min="10941" max="10941" width="28.28515625" style="67" customWidth="1"/>
    <col min="10942" max="10942" width="10.28515625" style="67" customWidth="1"/>
    <col min="10943" max="10943" width="6" style="67" customWidth="1"/>
    <col min="10944" max="10944" width="28.28515625" style="67" customWidth="1"/>
    <col min="10945" max="10945" width="10.28515625" style="67" customWidth="1"/>
    <col min="10946" max="10946" width="6" style="67" customWidth="1"/>
    <col min="10947" max="10947" width="28.28515625" style="67" customWidth="1"/>
    <col min="10948" max="10948" width="10.28515625" style="67" customWidth="1"/>
    <col min="10949" max="10949" width="6" style="67" customWidth="1"/>
    <col min="10950" max="10950" width="28.28515625" style="67" customWidth="1"/>
    <col min="10951" max="10951" width="10.28515625" style="67" customWidth="1"/>
    <col min="10952" max="10952" width="6" style="67" customWidth="1"/>
    <col min="10953" max="10953" width="28.28515625" style="67" customWidth="1"/>
    <col min="10954" max="10954" width="10.28515625" style="67" customWidth="1"/>
    <col min="10955" max="10955" width="6" style="67" customWidth="1"/>
    <col min="10956" max="10956" width="28.28515625" style="67" customWidth="1"/>
    <col min="10957" max="10957" width="10.28515625" style="67" customWidth="1"/>
    <col min="10958" max="10958" width="6" style="67" customWidth="1"/>
    <col min="10959" max="10959" width="28.28515625" style="67" customWidth="1"/>
    <col min="10960" max="10960" width="10.28515625" style="67" customWidth="1"/>
    <col min="10961" max="10961" width="6" style="67" customWidth="1"/>
    <col min="10962" max="11008" width="9.140625" style="67"/>
    <col min="11009" max="11009" width="31" style="67" customWidth="1"/>
    <col min="11010" max="11010" width="9.140625" style="67"/>
    <col min="11011" max="11011" width="28.28515625" style="67" customWidth="1"/>
    <col min="11012" max="11012" width="10.28515625" style="67" customWidth="1"/>
    <col min="11013" max="11013" width="6" style="67" customWidth="1"/>
    <col min="11014" max="11014" width="28.28515625" style="67" customWidth="1"/>
    <col min="11015" max="11015" width="10.28515625" style="67" customWidth="1"/>
    <col min="11016" max="11016" width="6" style="67" customWidth="1"/>
    <col min="11017" max="11017" width="28.28515625" style="67" customWidth="1"/>
    <col min="11018" max="11018" width="10.28515625" style="67" customWidth="1"/>
    <col min="11019" max="11019" width="6" style="67" customWidth="1"/>
    <col min="11020" max="11020" width="28.28515625" style="67" customWidth="1"/>
    <col min="11021" max="11021" width="10.28515625" style="67" customWidth="1"/>
    <col min="11022" max="11022" width="6" style="67" customWidth="1"/>
    <col min="11023" max="11023" width="28.28515625" style="67" customWidth="1"/>
    <col min="11024" max="11024" width="10.28515625" style="67" customWidth="1"/>
    <col min="11025" max="11025" width="6" style="67" customWidth="1"/>
    <col min="11026" max="11026" width="28.28515625" style="67" customWidth="1"/>
    <col min="11027" max="11027" width="10.28515625" style="67" customWidth="1"/>
    <col min="11028" max="11028" width="6" style="67" customWidth="1"/>
    <col min="11029" max="11029" width="28.28515625" style="67" customWidth="1"/>
    <col min="11030" max="11030" width="10.28515625" style="67" customWidth="1"/>
    <col min="11031" max="11031" width="6" style="67" customWidth="1"/>
    <col min="11032" max="11032" width="28.28515625" style="67" customWidth="1"/>
    <col min="11033" max="11033" width="10.28515625" style="67" customWidth="1"/>
    <col min="11034" max="11034" width="6" style="67" customWidth="1"/>
    <col min="11035" max="11035" width="28.28515625" style="67" customWidth="1"/>
    <col min="11036" max="11036" width="10.28515625" style="67" customWidth="1"/>
    <col min="11037" max="11037" width="6" style="67" customWidth="1"/>
    <col min="11038" max="11038" width="28.28515625" style="67" customWidth="1"/>
    <col min="11039" max="11039" width="10.28515625" style="67" customWidth="1"/>
    <col min="11040" max="11040" width="6" style="67" customWidth="1"/>
    <col min="11041" max="11041" width="28.28515625" style="67" customWidth="1"/>
    <col min="11042" max="11042" width="10.28515625" style="67" customWidth="1"/>
    <col min="11043" max="11043" width="6" style="67" customWidth="1"/>
    <col min="11044" max="11044" width="28.28515625" style="67" customWidth="1"/>
    <col min="11045" max="11045" width="10.28515625" style="67" customWidth="1"/>
    <col min="11046" max="11046" width="6" style="67" customWidth="1"/>
    <col min="11047" max="11047" width="28.28515625" style="67" customWidth="1"/>
    <col min="11048" max="11048" width="10.28515625" style="67" customWidth="1"/>
    <col min="11049" max="11049" width="6" style="67" customWidth="1"/>
    <col min="11050" max="11050" width="28.28515625" style="67" customWidth="1"/>
    <col min="11051" max="11051" width="10.28515625" style="67" customWidth="1"/>
    <col min="11052" max="11052" width="6" style="67" customWidth="1"/>
    <col min="11053" max="11053" width="28.28515625" style="67" customWidth="1"/>
    <col min="11054" max="11054" width="10.28515625" style="67" customWidth="1"/>
    <col min="11055" max="11055" width="6" style="67" customWidth="1"/>
    <col min="11056" max="11056" width="28.28515625" style="67" customWidth="1"/>
    <col min="11057" max="11057" width="10.28515625" style="67" customWidth="1"/>
    <col min="11058" max="11058" width="6" style="67" customWidth="1"/>
    <col min="11059" max="11059" width="28.28515625" style="67" customWidth="1"/>
    <col min="11060" max="11060" width="10.28515625" style="67" customWidth="1"/>
    <col min="11061" max="11061" width="6" style="67" customWidth="1"/>
    <col min="11062" max="11062" width="28.28515625" style="67" customWidth="1"/>
    <col min="11063" max="11063" width="10.28515625" style="67" customWidth="1"/>
    <col min="11064" max="11064" width="6" style="67" customWidth="1"/>
    <col min="11065" max="11065" width="28.28515625" style="67" customWidth="1"/>
    <col min="11066" max="11066" width="10.28515625" style="67" customWidth="1"/>
    <col min="11067" max="11067" width="6" style="67" customWidth="1"/>
    <col min="11068" max="11068" width="28.28515625" style="67" customWidth="1"/>
    <col min="11069" max="11069" width="10.28515625" style="67" customWidth="1"/>
    <col min="11070" max="11070" width="6" style="67" customWidth="1"/>
    <col min="11071" max="11071" width="28.28515625" style="67" customWidth="1"/>
    <col min="11072" max="11072" width="10.28515625" style="67" customWidth="1"/>
    <col min="11073" max="11073" width="6" style="67" customWidth="1"/>
    <col min="11074" max="11074" width="28.28515625" style="67" customWidth="1"/>
    <col min="11075" max="11075" width="10.28515625" style="67" customWidth="1"/>
    <col min="11076" max="11076" width="6" style="67" customWidth="1"/>
    <col min="11077" max="11077" width="28.28515625" style="67" customWidth="1"/>
    <col min="11078" max="11078" width="10.28515625" style="67" customWidth="1"/>
    <col min="11079" max="11079" width="6" style="67" customWidth="1"/>
    <col min="11080" max="11080" width="28.28515625" style="67" customWidth="1"/>
    <col min="11081" max="11081" width="10.28515625" style="67" customWidth="1"/>
    <col min="11082" max="11082" width="6" style="67" customWidth="1"/>
    <col min="11083" max="11083" width="28.28515625" style="67" customWidth="1"/>
    <col min="11084" max="11084" width="10.28515625" style="67" customWidth="1"/>
    <col min="11085" max="11085" width="6" style="67" customWidth="1"/>
    <col min="11086" max="11086" width="28.28515625" style="67" customWidth="1"/>
    <col min="11087" max="11087" width="10.28515625" style="67" customWidth="1"/>
    <col min="11088" max="11088" width="6" style="67" customWidth="1"/>
    <col min="11089" max="11089" width="28.28515625" style="67" customWidth="1"/>
    <col min="11090" max="11090" width="10.28515625" style="67" customWidth="1"/>
    <col min="11091" max="11091" width="6" style="67" customWidth="1"/>
    <col min="11092" max="11092" width="28.28515625" style="67" customWidth="1"/>
    <col min="11093" max="11093" width="10.28515625" style="67" customWidth="1"/>
    <col min="11094" max="11094" width="6" style="67" customWidth="1"/>
    <col min="11095" max="11095" width="28.28515625" style="67" customWidth="1"/>
    <col min="11096" max="11096" width="10.28515625" style="67" customWidth="1"/>
    <col min="11097" max="11097" width="6" style="67" customWidth="1"/>
    <col min="11098" max="11098" width="28.28515625" style="67" customWidth="1"/>
    <col min="11099" max="11099" width="10.28515625" style="67" customWidth="1"/>
    <col min="11100" max="11100" width="6" style="67" customWidth="1"/>
    <col min="11101" max="11101" width="28.28515625" style="67" customWidth="1"/>
    <col min="11102" max="11102" width="10.28515625" style="67" customWidth="1"/>
    <col min="11103" max="11103" width="6" style="67" customWidth="1"/>
    <col min="11104" max="11104" width="28.28515625" style="67" customWidth="1"/>
    <col min="11105" max="11105" width="10.28515625" style="67" customWidth="1"/>
    <col min="11106" max="11106" width="6" style="67" customWidth="1"/>
    <col min="11107" max="11107" width="28.28515625" style="67" customWidth="1"/>
    <col min="11108" max="11108" width="10.28515625" style="67" customWidth="1"/>
    <col min="11109" max="11109" width="6" style="67" customWidth="1"/>
    <col min="11110" max="11110" width="28.28515625" style="67" customWidth="1"/>
    <col min="11111" max="11111" width="10.28515625" style="67" customWidth="1"/>
    <col min="11112" max="11112" width="6" style="67" customWidth="1"/>
    <col min="11113" max="11113" width="28.28515625" style="67" customWidth="1"/>
    <col min="11114" max="11114" width="10.28515625" style="67" customWidth="1"/>
    <col min="11115" max="11115" width="6" style="67" customWidth="1"/>
    <col min="11116" max="11116" width="28.28515625" style="67" customWidth="1"/>
    <col min="11117" max="11117" width="10.28515625" style="67" customWidth="1"/>
    <col min="11118" max="11118" width="6" style="67" customWidth="1"/>
    <col min="11119" max="11119" width="28.28515625" style="67" customWidth="1"/>
    <col min="11120" max="11120" width="10.28515625" style="67" customWidth="1"/>
    <col min="11121" max="11121" width="6" style="67" customWidth="1"/>
    <col min="11122" max="11122" width="28.28515625" style="67" customWidth="1"/>
    <col min="11123" max="11123" width="10.28515625" style="67" customWidth="1"/>
    <col min="11124" max="11124" width="6" style="67" customWidth="1"/>
    <col min="11125" max="11125" width="28.28515625" style="67" customWidth="1"/>
    <col min="11126" max="11126" width="10.28515625" style="67" customWidth="1"/>
    <col min="11127" max="11127" width="6" style="67" customWidth="1"/>
    <col min="11128" max="11128" width="28.28515625" style="67" customWidth="1"/>
    <col min="11129" max="11129" width="10.28515625" style="67" customWidth="1"/>
    <col min="11130" max="11130" width="6" style="67" customWidth="1"/>
    <col min="11131" max="11131" width="28.28515625" style="67" customWidth="1"/>
    <col min="11132" max="11132" width="10.28515625" style="67" customWidth="1"/>
    <col min="11133" max="11133" width="6" style="67" customWidth="1"/>
    <col min="11134" max="11134" width="28.28515625" style="67" customWidth="1"/>
    <col min="11135" max="11135" width="10.28515625" style="67" customWidth="1"/>
    <col min="11136" max="11136" width="6" style="67" customWidth="1"/>
    <col min="11137" max="11137" width="28.28515625" style="67" customWidth="1"/>
    <col min="11138" max="11138" width="10.28515625" style="67" customWidth="1"/>
    <col min="11139" max="11139" width="6" style="67" customWidth="1"/>
    <col min="11140" max="11140" width="28.28515625" style="67" customWidth="1"/>
    <col min="11141" max="11141" width="10.28515625" style="67" customWidth="1"/>
    <col min="11142" max="11142" width="6" style="67" customWidth="1"/>
    <col min="11143" max="11143" width="28.28515625" style="67" customWidth="1"/>
    <col min="11144" max="11144" width="10.28515625" style="67" customWidth="1"/>
    <col min="11145" max="11145" width="6" style="67" customWidth="1"/>
    <col min="11146" max="11146" width="28.28515625" style="67" customWidth="1"/>
    <col min="11147" max="11147" width="10.28515625" style="67" customWidth="1"/>
    <col min="11148" max="11148" width="6" style="67" customWidth="1"/>
    <col min="11149" max="11149" width="28.28515625" style="67" customWidth="1"/>
    <col min="11150" max="11150" width="10.28515625" style="67" customWidth="1"/>
    <col min="11151" max="11151" width="6" style="67" customWidth="1"/>
    <col min="11152" max="11152" width="28.28515625" style="67" customWidth="1"/>
    <col min="11153" max="11153" width="10.28515625" style="67" customWidth="1"/>
    <col min="11154" max="11154" width="6" style="67" customWidth="1"/>
    <col min="11155" max="11155" width="28.28515625" style="67" customWidth="1"/>
    <col min="11156" max="11156" width="10.28515625" style="67" customWidth="1"/>
    <col min="11157" max="11157" width="6" style="67" customWidth="1"/>
    <col min="11158" max="11158" width="28.28515625" style="67" customWidth="1"/>
    <col min="11159" max="11159" width="10.28515625" style="67" customWidth="1"/>
    <col min="11160" max="11160" width="6" style="67" customWidth="1"/>
    <col min="11161" max="11161" width="28.28515625" style="67" customWidth="1"/>
    <col min="11162" max="11162" width="10.28515625" style="67" customWidth="1"/>
    <col min="11163" max="11163" width="6" style="67" customWidth="1"/>
    <col min="11164" max="11164" width="28.28515625" style="67" customWidth="1"/>
    <col min="11165" max="11165" width="10.28515625" style="67" customWidth="1"/>
    <col min="11166" max="11166" width="6" style="67" customWidth="1"/>
    <col min="11167" max="11167" width="28.28515625" style="67" customWidth="1"/>
    <col min="11168" max="11168" width="10.28515625" style="67" customWidth="1"/>
    <col min="11169" max="11169" width="6" style="67" customWidth="1"/>
    <col min="11170" max="11170" width="28.28515625" style="67" customWidth="1"/>
    <col min="11171" max="11171" width="10.28515625" style="67" customWidth="1"/>
    <col min="11172" max="11172" width="6" style="67" customWidth="1"/>
    <col min="11173" max="11173" width="28.28515625" style="67" customWidth="1"/>
    <col min="11174" max="11174" width="10.28515625" style="67" customWidth="1"/>
    <col min="11175" max="11175" width="6" style="67" customWidth="1"/>
    <col min="11176" max="11176" width="28.28515625" style="67" customWidth="1"/>
    <col min="11177" max="11177" width="10.28515625" style="67" customWidth="1"/>
    <col min="11178" max="11178" width="6" style="67" customWidth="1"/>
    <col min="11179" max="11179" width="28.28515625" style="67" customWidth="1"/>
    <col min="11180" max="11180" width="10.28515625" style="67" customWidth="1"/>
    <col min="11181" max="11181" width="6" style="67" customWidth="1"/>
    <col min="11182" max="11182" width="28.28515625" style="67" customWidth="1"/>
    <col min="11183" max="11183" width="10.28515625" style="67" customWidth="1"/>
    <col min="11184" max="11184" width="6" style="67" customWidth="1"/>
    <col min="11185" max="11185" width="28.28515625" style="67" customWidth="1"/>
    <col min="11186" max="11186" width="10.28515625" style="67" customWidth="1"/>
    <col min="11187" max="11187" width="6" style="67" customWidth="1"/>
    <col min="11188" max="11188" width="28.28515625" style="67" customWidth="1"/>
    <col min="11189" max="11189" width="10.28515625" style="67" customWidth="1"/>
    <col min="11190" max="11190" width="6" style="67" customWidth="1"/>
    <col min="11191" max="11191" width="28.28515625" style="67" customWidth="1"/>
    <col min="11192" max="11192" width="10.28515625" style="67" customWidth="1"/>
    <col min="11193" max="11193" width="6" style="67" customWidth="1"/>
    <col min="11194" max="11194" width="28.28515625" style="67" customWidth="1"/>
    <col min="11195" max="11195" width="10.28515625" style="67" customWidth="1"/>
    <col min="11196" max="11196" width="6" style="67" customWidth="1"/>
    <col min="11197" max="11197" width="28.28515625" style="67" customWidth="1"/>
    <col min="11198" max="11198" width="10.28515625" style="67" customWidth="1"/>
    <col min="11199" max="11199" width="6" style="67" customWidth="1"/>
    <col min="11200" max="11200" width="28.28515625" style="67" customWidth="1"/>
    <col min="11201" max="11201" width="10.28515625" style="67" customWidth="1"/>
    <col min="11202" max="11202" width="6" style="67" customWidth="1"/>
    <col min="11203" max="11203" width="28.28515625" style="67" customWidth="1"/>
    <col min="11204" max="11204" width="10.28515625" style="67" customWidth="1"/>
    <col min="11205" max="11205" width="6" style="67" customWidth="1"/>
    <col min="11206" max="11206" width="28.28515625" style="67" customWidth="1"/>
    <col min="11207" max="11207" width="10.28515625" style="67" customWidth="1"/>
    <col min="11208" max="11208" width="6" style="67" customWidth="1"/>
    <col min="11209" max="11209" width="28.28515625" style="67" customWidth="1"/>
    <col min="11210" max="11210" width="10.28515625" style="67" customWidth="1"/>
    <col min="11211" max="11211" width="6" style="67" customWidth="1"/>
    <col min="11212" max="11212" width="28.28515625" style="67" customWidth="1"/>
    <col min="11213" max="11213" width="10.28515625" style="67" customWidth="1"/>
    <col min="11214" max="11214" width="6" style="67" customWidth="1"/>
    <col min="11215" max="11215" width="28.28515625" style="67" customWidth="1"/>
    <col min="11216" max="11216" width="10.28515625" style="67" customWidth="1"/>
    <col min="11217" max="11217" width="6" style="67" customWidth="1"/>
    <col min="11218" max="11264" width="9.140625" style="67"/>
    <col min="11265" max="11265" width="31" style="67" customWidth="1"/>
    <col min="11266" max="11266" width="9.140625" style="67"/>
    <col min="11267" max="11267" width="28.28515625" style="67" customWidth="1"/>
    <col min="11268" max="11268" width="10.28515625" style="67" customWidth="1"/>
    <col min="11269" max="11269" width="6" style="67" customWidth="1"/>
    <col min="11270" max="11270" width="28.28515625" style="67" customWidth="1"/>
    <col min="11271" max="11271" width="10.28515625" style="67" customWidth="1"/>
    <col min="11272" max="11272" width="6" style="67" customWidth="1"/>
    <col min="11273" max="11273" width="28.28515625" style="67" customWidth="1"/>
    <col min="11274" max="11274" width="10.28515625" style="67" customWidth="1"/>
    <col min="11275" max="11275" width="6" style="67" customWidth="1"/>
    <col min="11276" max="11276" width="28.28515625" style="67" customWidth="1"/>
    <col min="11277" max="11277" width="10.28515625" style="67" customWidth="1"/>
    <col min="11278" max="11278" width="6" style="67" customWidth="1"/>
    <col min="11279" max="11279" width="28.28515625" style="67" customWidth="1"/>
    <col min="11280" max="11280" width="10.28515625" style="67" customWidth="1"/>
    <col min="11281" max="11281" width="6" style="67" customWidth="1"/>
    <col min="11282" max="11282" width="28.28515625" style="67" customWidth="1"/>
    <col min="11283" max="11283" width="10.28515625" style="67" customWidth="1"/>
    <col min="11284" max="11284" width="6" style="67" customWidth="1"/>
    <col min="11285" max="11285" width="28.28515625" style="67" customWidth="1"/>
    <col min="11286" max="11286" width="10.28515625" style="67" customWidth="1"/>
    <col min="11287" max="11287" width="6" style="67" customWidth="1"/>
    <col min="11288" max="11288" width="28.28515625" style="67" customWidth="1"/>
    <col min="11289" max="11289" width="10.28515625" style="67" customWidth="1"/>
    <col min="11290" max="11290" width="6" style="67" customWidth="1"/>
    <col min="11291" max="11291" width="28.28515625" style="67" customWidth="1"/>
    <col min="11292" max="11292" width="10.28515625" style="67" customWidth="1"/>
    <col min="11293" max="11293" width="6" style="67" customWidth="1"/>
    <col min="11294" max="11294" width="28.28515625" style="67" customWidth="1"/>
    <col min="11295" max="11295" width="10.28515625" style="67" customWidth="1"/>
    <col min="11296" max="11296" width="6" style="67" customWidth="1"/>
    <col min="11297" max="11297" width="28.28515625" style="67" customWidth="1"/>
    <col min="11298" max="11298" width="10.28515625" style="67" customWidth="1"/>
    <col min="11299" max="11299" width="6" style="67" customWidth="1"/>
    <col min="11300" max="11300" width="28.28515625" style="67" customWidth="1"/>
    <col min="11301" max="11301" width="10.28515625" style="67" customWidth="1"/>
    <col min="11302" max="11302" width="6" style="67" customWidth="1"/>
    <col min="11303" max="11303" width="28.28515625" style="67" customWidth="1"/>
    <col min="11304" max="11304" width="10.28515625" style="67" customWidth="1"/>
    <col min="11305" max="11305" width="6" style="67" customWidth="1"/>
    <col min="11306" max="11306" width="28.28515625" style="67" customWidth="1"/>
    <col min="11307" max="11307" width="10.28515625" style="67" customWidth="1"/>
    <col min="11308" max="11308" width="6" style="67" customWidth="1"/>
    <col min="11309" max="11309" width="28.28515625" style="67" customWidth="1"/>
    <col min="11310" max="11310" width="10.28515625" style="67" customWidth="1"/>
    <col min="11311" max="11311" width="6" style="67" customWidth="1"/>
    <col min="11312" max="11312" width="28.28515625" style="67" customWidth="1"/>
    <col min="11313" max="11313" width="10.28515625" style="67" customWidth="1"/>
    <col min="11314" max="11314" width="6" style="67" customWidth="1"/>
    <col min="11315" max="11315" width="28.28515625" style="67" customWidth="1"/>
    <col min="11316" max="11316" width="10.28515625" style="67" customWidth="1"/>
    <col min="11317" max="11317" width="6" style="67" customWidth="1"/>
    <col min="11318" max="11318" width="28.28515625" style="67" customWidth="1"/>
    <col min="11319" max="11319" width="10.28515625" style="67" customWidth="1"/>
    <col min="11320" max="11320" width="6" style="67" customWidth="1"/>
    <col min="11321" max="11321" width="28.28515625" style="67" customWidth="1"/>
    <col min="11322" max="11322" width="10.28515625" style="67" customWidth="1"/>
    <col min="11323" max="11323" width="6" style="67" customWidth="1"/>
    <col min="11324" max="11324" width="28.28515625" style="67" customWidth="1"/>
    <col min="11325" max="11325" width="10.28515625" style="67" customWidth="1"/>
    <col min="11326" max="11326" width="6" style="67" customWidth="1"/>
    <col min="11327" max="11327" width="28.28515625" style="67" customWidth="1"/>
    <col min="11328" max="11328" width="10.28515625" style="67" customWidth="1"/>
    <col min="11329" max="11329" width="6" style="67" customWidth="1"/>
    <col min="11330" max="11330" width="28.28515625" style="67" customWidth="1"/>
    <col min="11331" max="11331" width="10.28515625" style="67" customWidth="1"/>
    <col min="11332" max="11332" width="6" style="67" customWidth="1"/>
    <col min="11333" max="11333" width="28.28515625" style="67" customWidth="1"/>
    <col min="11334" max="11334" width="10.28515625" style="67" customWidth="1"/>
    <col min="11335" max="11335" width="6" style="67" customWidth="1"/>
    <col min="11336" max="11336" width="28.28515625" style="67" customWidth="1"/>
    <col min="11337" max="11337" width="10.28515625" style="67" customWidth="1"/>
    <col min="11338" max="11338" width="6" style="67" customWidth="1"/>
    <col min="11339" max="11339" width="28.28515625" style="67" customWidth="1"/>
    <col min="11340" max="11340" width="10.28515625" style="67" customWidth="1"/>
    <col min="11341" max="11341" width="6" style="67" customWidth="1"/>
    <col min="11342" max="11342" width="28.28515625" style="67" customWidth="1"/>
    <col min="11343" max="11343" width="10.28515625" style="67" customWidth="1"/>
    <col min="11344" max="11344" width="6" style="67" customWidth="1"/>
    <col min="11345" max="11345" width="28.28515625" style="67" customWidth="1"/>
    <col min="11346" max="11346" width="10.28515625" style="67" customWidth="1"/>
    <col min="11347" max="11347" width="6" style="67" customWidth="1"/>
    <col min="11348" max="11348" width="28.28515625" style="67" customWidth="1"/>
    <col min="11349" max="11349" width="10.28515625" style="67" customWidth="1"/>
    <col min="11350" max="11350" width="6" style="67" customWidth="1"/>
    <col min="11351" max="11351" width="28.28515625" style="67" customWidth="1"/>
    <col min="11352" max="11352" width="10.28515625" style="67" customWidth="1"/>
    <col min="11353" max="11353" width="6" style="67" customWidth="1"/>
    <col min="11354" max="11354" width="28.28515625" style="67" customWidth="1"/>
    <col min="11355" max="11355" width="10.28515625" style="67" customWidth="1"/>
    <col min="11356" max="11356" width="6" style="67" customWidth="1"/>
    <col min="11357" max="11357" width="28.28515625" style="67" customWidth="1"/>
    <col min="11358" max="11358" width="10.28515625" style="67" customWidth="1"/>
    <col min="11359" max="11359" width="6" style="67" customWidth="1"/>
    <col min="11360" max="11360" width="28.28515625" style="67" customWidth="1"/>
    <col min="11361" max="11361" width="10.28515625" style="67" customWidth="1"/>
    <col min="11362" max="11362" width="6" style="67" customWidth="1"/>
    <col min="11363" max="11363" width="28.28515625" style="67" customWidth="1"/>
    <col min="11364" max="11364" width="10.28515625" style="67" customWidth="1"/>
    <col min="11365" max="11365" width="6" style="67" customWidth="1"/>
    <col min="11366" max="11366" width="28.28515625" style="67" customWidth="1"/>
    <col min="11367" max="11367" width="10.28515625" style="67" customWidth="1"/>
    <col min="11368" max="11368" width="6" style="67" customWidth="1"/>
    <col min="11369" max="11369" width="28.28515625" style="67" customWidth="1"/>
    <col min="11370" max="11370" width="10.28515625" style="67" customWidth="1"/>
    <col min="11371" max="11371" width="6" style="67" customWidth="1"/>
    <col min="11372" max="11372" width="28.28515625" style="67" customWidth="1"/>
    <col min="11373" max="11373" width="10.28515625" style="67" customWidth="1"/>
    <col min="11374" max="11374" width="6" style="67" customWidth="1"/>
    <col min="11375" max="11375" width="28.28515625" style="67" customWidth="1"/>
    <col min="11376" max="11376" width="10.28515625" style="67" customWidth="1"/>
    <col min="11377" max="11377" width="6" style="67" customWidth="1"/>
    <col min="11378" max="11378" width="28.28515625" style="67" customWidth="1"/>
    <col min="11379" max="11379" width="10.28515625" style="67" customWidth="1"/>
    <col min="11380" max="11380" width="6" style="67" customWidth="1"/>
    <col min="11381" max="11381" width="28.28515625" style="67" customWidth="1"/>
    <col min="11382" max="11382" width="10.28515625" style="67" customWidth="1"/>
    <col min="11383" max="11383" width="6" style="67" customWidth="1"/>
    <col min="11384" max="11384" width="28.28515625" style="67" customWidth="1"/>
    <col min="11385" max="11385" width="10.28515625" style="67" customWidth="1"/>
    <col min="11386" max="11386" width="6" style="67" customWidth="1"/>
    <col min="11387" max="11387" width="28.28515625" style="67" customWidth="1"/>
    <col min="11388" max="11388" width="10.28515625" style="67" customWidth="1"/>
    <col min="11389" max="11389" width="6" style="67" customWidth="1"/>
    <col min="11390" max="11390" width="28.28515625" style="67" customWidth="1"/>
    <col min="11391" max="11391" width="10.28515625" style="67" customWidth="1"/>
    <col min="11392" max="11392" width="6" style="67" customWidth="1"/>
    <col min="11393" max="11393" width="28.28515625" style="67" customWidth="1"/>
    <col min="11394" max="11394" width="10.28515625" style="67" customWidth="1"/>
    <col min="11395" max="11395" width="6" style="67" customWidth="1"/>
    <col min="11396" max="11396" width="28.28515625" style="67" customWidth="1"/>
    <col min="11397" max="11397" width="10.28515625" style="67" customWidth="1"/>
    <col min="11398" max="11398" width="6" style="67" customWidth="1"/>
    <col min="11399" max="11399" width="28.28515625" style="67" customWidth="1"/>
    <col min="11400" max="11400" width="10.28515625" style="67" customWidth="1"/>
    <col min="11401" max="11401" width="6" style="67" customWidth="1"/>
    <col min="11402" max="11402" width="28.28515625" style="67" customWidth="1"/>
    <col min="11403" max="11403" width="10.28515625" style="67" customWidth="1"/>
    <col min="11404" max="11404" width="6" style="67" customWidth="1"/>
    <col min="11405" max="11405" width="28.28515625" style="67" customWidth="1"/>
    <col min="11406" max="11406" width="10.28515625" style="67" customWidth="1"/>
    <col min="11407" max="11407" width="6" style="67" customWidth="1"/>
    <col min="11408" max="11408" width="28.28515625" style="67" customWidth="1"/>
    <col min="11409" max="11409" width="10.28515625" style="67" customWidth="1"/>
    <col min="11410" max="11410" width="6" style="67" customWidth="1"/>
    <col min="11411" max="11411" width="28.28515625" style="67" customWidth="1"/>
    <col min="11412" max="11412" width="10.28515625" style="67" customWidth="1"/>
    <col min="11413" max="11413" width="6" style="67" customWidth="1"/>
    <col min="11414" max="11414" width="28.28515625" style="67" customWidth="1"/>
    <col min="11415" max="11415" width="10.28515625" style="67" customWidth="1"/>
    <col min="11416" max="11416" width="6" style="67" customWidth="1"/>
    <col min="11417" max="11417" width="28.28515625" style="67" customWidth="1"/>
    <col min="11418" max="11418" width="10.28515625" style="67" customWidth="1"/>
    <col min="11419" max="11419" width="6" style="67" customWidth="1"/>
    <col min="11420" max="11420" width="28.28515625" style="67" customWidth="1"/>
    <col min="11421" max="11421" width="10.28515625" style="67" customWidth="1"/>
    <col min="11422" max="11422" width="6" style="67" customWidth="1"/>
    <col min="11423" max="11423" width="28.28515625" style="67" customWidth="1"/>
    <col min="11424" max="11424" width="10.28515625" style="67" customWidth="1"/>
    <col min="11425" max="11425" width="6" style="67" customWidth="1"/>
    <col min="11426" max="11426" width="28.28515625" style="67" customWidth="1"/>
    <col min="11427" max="11427" width="10.28515625" style="67" customWidth="1"/>
    <col min="11428" max="11428" width="6" style="67" customWidth="1"/>
    <col min="11429" max="11429" width="28.28515625" style="67" customWidth="1"/>
    <col min="11430" max="11430" width="10.28515625" style="67" customWidth="1"/>
    <col min="11431" max="11431" width="6" style="67" customWidth="1"/>
    <col min="11432" max="11432" width="28.28515625" style="67" customWidth="1"/>
    <col min="11433" max="11433" width="10.28515625" style="67" customWidth="1"/>
    <col min="11434" max="11434" width="6" style="67" customWidth="1"/>
    <col min="11435" max="11435" width="28.28515625" style="67" customWidth="1"/>
    <col min="11436" max="11436" width="10.28515625" style="67" customWidth="1"/>
    <col min="11437" max="11437" width="6" style="67" customWidth="1"/>
    <col min="11438" max="11438" width="28.28515625" style="67" customWidth="1"/>
    <col min="11439" max="11439" width="10.28515625" style="67" customWidth="1"/>
    <col min="11440" max="11440" width="6" style="67" customWidth="1"/>
    <col min="11441" max="11441" width="28.28515625" style="67" customWidth="1"/>
    <col min="11442" max="11442" width="10.28515625" style="67" customWidth="1"/>
    <col min="11443" max="11443" width="6" style="67" customWidth="1"/>
    <col min="11444" max="11444" width="28.28515625" style="67" customWidth="1"/>
    <col min="11445" max="11445" width="10.28515625" style="67" customWidth="1"/>
    <col min="11446" max="11446" width="6" style="67" customWidth="1"/>
    <col min="11447" max="11447" width="28.28515625" style="67" customWidth="1"/>
    <col min="11448" max="11448" width="10.28515625" style="67" customWidth="1"/>
    <col min="11449" max="11449" width="6" style="67" customWidth="1"/>
    <col min="11450" max="11450" width="28.28515625" style="67" customWidth="1"/>
    <col min="11451" max="11451" width="10.28515625" style="67" customWidth="1"/>
    <col min="11452" max="11452" width="6" style="67" customWidth="1"/>
    <col min="11453" max="11453" width="28.28515625" style="67" customWidth="1"/>
    <col min="11454" max="11454" width="10.28515625" style="67" customWidth="1"/>
    <col min="11455" max="11455" width="6" style="67" customWidth="1"/>
    <col min="11456" max="11456" width="28.28515625" style="67" customWidth="1"/>
    <col min="11457" max="11457" width="10.28515625" style="67" customWidth="1"/>
    <col min="11458" max="11458" width="6" style="67" customWidth="1"/>
    <col min="11459" max="11459" width="28.28515625" style="67" customWidth="1"/>
    <col min="11460" max="11460" width="10.28515625" style="67" customWidth="1"/>
    <col min="11461" max="11461" width="6" style="67" customWidth="1"/>
    <col min="11462" max="11462" width="28.28515625" style="67" customWidth="1"/>
    <col min="11463" max="11463" width="10.28515625" style="67" customWidth="1"/>
    <col min="11464" max="11464" width="6" style="67" customWidth="1"/>
    <col min="11465" max="11465" width="28.28515625" style="67" customWidth="1"/>
    <col min="11466" max="11466" width="10.28515625" style="67" customWidth="1"/>
    <col min="11467" max="11467" width="6" style="67" customWidth="1"/>
    <col min="11468" max="11468" width="28.28515625" style="67" customWidth="1"/>
    <col min="11469" max="11469" width="10.28515625" style="67" customWidth="1"/>
    <col min="11470" max="11470" width="6" style="67" customWidth="1"/>
    <col min="11471" max="11471" width="28.28515625" style="67" customWidth="1"/>
    <col min="11472" max="11472" width="10.28515625" style="67" customWidth="1"/>
    <col min="11473" max="11473" width="6" style="67" customWidth="1"/>
    <col min="11474" max="11520" width="9.140625" style="67"/>
    <col min="11521" max="11521" width="31" style="67" customWidth="1"/>
    <col min="11522" max="11522" width="9.140625" style="67"/>
    <col min="11523" max="11523" width="28.28515625" style="67" customWidth="1"/>
    <col min="11524" max="11524" width="10.28515625" style="67" customWidth="1"/>
    <col min="11525" max="11525" width="6" style="67" customWidth="1"/>
    <col min="11526" max="11526" width="28.28515625" style="67" customWidth="1"/>
    <col min="11527" max="11527" width="10.28515625" style="67" customWidth="1"/>
    <col min="11528" max="11528" width="6" style="67" customWidth="1"/>
    <col min="11529" max="11529" width="28.28515625" style="67" customWidth="1"/>
    <col min="11530" max="11530" width="10.28515625" style="67" customWidth="1"/>
    <col min="11531" max="11531" width="6" style="67" customWidth="1"/>
    <col min="11532" max="11532" width="28.28515625" style="67" customWidth="1"/>
    <col min="11533" max="11533" width="10.28515625" style="67" customWidth="1"/>
    <col min="11534" max="11534" width="6" style="67" customWidth="1"/>
    <col min="11535" max="11535" width="28.28515625" style="67" customWidth="1"/>
    <col min="11536" max="11536" width="10.28515625" style="67" customWidth="1"/>
    <col min="11537" max="11537" width="6" style="67" customWidth="1"/>
    <col min="11538" max="11538" width="28.28515625" style="67" customWidth="1"/>
    <col min="11539" max="11539" width="10.28515625" style="67" customWidth="1"/>
    <col min="11540" max="11540" width="6" style="67" customWidth="1"/>
    <col min="11541" max="11541" width="28.28515625" style="67" customWidth="1"/>
    <col min="11542" max="11542" width="10.28515625" style="67" customWidth="1"/>
    <col min="11543" max="11543" width="6" style="67" customWidth="1"/>
    <col min="11544" max="11544" width="28.28515625" style="67" customWidth="1"/>
    <col min="11545" max="11545" width="10.28515625" style="67" customWidth="1"/>
    <col min="11546" max="11546" width="6" style="67" customWidth="1"/>
    <col min="11547" max="11547" width="28.28515625" style="67" customWidth="1"/>
    <col min="11548" max="11548" width="10.28515625" style="67" customWidth="1"/>
    <col min="11549" max="11549" width="6" style="67" customWidth="1"/>
    <col min="11550" max="11550" width="28.28515625" style="67" customWidth="1"/>
    <col min="11551" max="11551" width="10.28515625" style="67" customWidth="1"/>
    <col min="11552" max="11552" width="6" style="67" customWidth="1"/>
    <col min="11553" max="11553" width="28.28515625" style="67" customWidth="1"/>
    <col min="11554" max="11554" width="10.28515625" style="67" customWidth="1"/>
    <col min="11555" max="11555" width="6" style="67" customWidth="1"/>
    <col min="11556" max="11556" width="28.28515625" style="67" customWidth="1"/>
    <col min="11557" max="11557" width="10.28515625" style="67" customWidth="1"/>
    <col min="11558" max="11558" width="6" style="67" customWidth="1"/>
    <col min="11559" max="11559" width="28.28515625" style="67" customWidth="1"/>
    <col min="11560" max="11560" width="10.28515625" style="67" customWidth="1"/>
    <col min="11561" max="11561" width="6" style="67" customWidth="1"/>
    <col min="11562" max="11562" width="28.28515625" style="67" customWidth="1"/>
    <col min="11563" max="11563" width="10.28515625" style="67" customWidth="1"/>
    <col min="11564" max="11564" width="6" style="67" customWidth="1"/>
    <col min="11565" max="11565" width="28.28515625" style="67" customWidth="1"/>
    <col min="11566" max="11566" width="10.28515625" style="67" customWidth="1"/>
    <col min="11567" max="11567" width="6" style="67" customWidth="1"/>
    <col min="11568" max="11568" width="28.28515625" style="67" customWidth="1"/>
    <col min="11569" max="11569" width="10.28515625" style="67" customWidth="1"/>
    <col min="11570" max="11570" width="6" style="67" customWidth="1"/>
    <col min="11571" max="11571" width="28.28515625" style="67" customWidth="1"/>
    <col min="11572" max="11572" width="10.28515625" style="67" customWidth="1"/>
    <col min="11573" max="11573" width="6" style="67" customWidth="1"/>
    <col min="11574" max="11574" width="28.28515625" style="67" customWidth="1"/>
    <col min="11575" max="11575" width="10.28515625" style="67" customWidth="1"/>
    <col min="11576" max="11576" width="6" style="67" customWidth="1"/>
    <col min="11577" max="11577" width="28.28515625" style="67" customWidth="1"/>
    <col min="11578" max="11578" width="10.28515625" style="67" customWidth="1"/>
    <col min="11579" max="11579" width="6" style="67" customWidth="1"/>
    <col min="11580" max="11580" width="28.28515625" style="67" customWidth="1"/>
    <col min="11581" max="11581" width="10.28515625" style="67" customWidth="1"/>
    <col min="11582" max="11582" width="6" style="67" customWidth="1"/>
    <col min="11583" max="11583" width="28.28515625" style="67" customWidth="1"/>
    <col min="11584" max="11584" width="10.28515625" style="67" customWidth="1"/>
    <col min="11585" max="11585" width="6" style="67" customWidth="1"/>
    <col min="11586" max="11586" width="28.28515625" style="67" customWidth="1"/>
    <col min="11587" max="11587" width="10.28515625" style="67" customWidth="1"/>
    <col min="11588" max="11588" width="6" style="67" customWidth="1"/>
    <col min="11589" max="11589" width="28.28515625" style="67" customWidth="1"/>
    <col min="11590" max="11590" width="10.28515625" style="67" customWidth="1"/>
    <col min="11591" max="11591" width="6" style="67" customWidth="1"/>
    <col min="11592" max="11592" width="28.28515625" style="67" customWidth="1"/>
    <col min="11593" max="11593" width="10.28515625" style="67" customWidth="1"/>
    <col min="11594" max="11594" width="6" style="67" customWidth="1"/>
    <col min="11595" max="11595" width="28.28515625" style="67" customWidth="1"/>
    <col min="11596" max="11596" width="10.28515625" style="67" customWidth="1"/>
    <col min="11597" max="11597" width="6" style="67" customWidth="1"/>
    <col min="11598" max="11598" width="28.28515625" style="67" customWidth="1"/>
    <col min="11599" max="11599" width="10.28515625" style="67" customWidth="1"/>
    <col min="11600" max="11600" width="6" style="67" customWidth="1"/>
    <col min="11601" max="11601" width="28.28515625" style="67" customWidth="1"/>
    <col min="11602" max="11602" width="10.28515625" style="67" customWidth="1"/>
    <col min="11603" max="11603" width="6" style="67" customWidth="1"/>
    <col min="11604" max="11604" width="28.28515625" style="67" customWidth="1"/>
    <col min="11605" max="11605" width="10.28515625" style="67" customWidth="1"/>
    <col min="11606" max="11606" width="6" style="67" customWidth="1"/>
    <col min="11607" max="11607" width="28.28515625" style="67" customWidth="1"/>
    <col min="11608" max="11608" width="10.28515625" style="67" customWidth="1"/>
    <col min="11609" max="11609" width="6" style="67" customWidth="1"/>
    <col min="11610" max="11610" width="28.28515625" style="67" customWidth="1"/>
    <col min="11611" max="11611" width="10.28515625" style="67" customWidth="1"/>
    <col min="11612" max="11612" width="6" style="67" customWidth="1"/>
    <col min="11613" max="11613" width="28.28515625" style="67" customWidth="1"/>
    <col min="11614" max="11614" width="10.28515625" style="67" customWidth="1"/>
    <col min="11615" max="11615" width="6" style="67" customWidth="1"/>
    <col min="11616" max="11616" width="28.28515625" style="67" customWidth="1"/>
    <col min="11617" max="11617" width="10.28515625" style="67" customWidth="1"/>
    <col min="11618" max="11618" width="6" style="67" customWidth="1"/>
    <col min="11619" max="11619" width="28.28515625" style="67" customWidth="1"/>
    <col min="11620" max="11620" width="10.28515625" style="67" customWidth="1"/>
    <col min="11621" max="11621" width="6" style="67" customWidth="1"/>
    <col min="11622" max="11622" width="28.28515625" style="67" customWidth="1"/>
    <col min="11623" max="11623" width="10.28515625" style="67" customWidth="1"/>
    <col min="11624" max="11624" width="6" style="67" customWidth="1"/>
    <col min="11625" max="11625" width="28.28515625" style="67" customWidth="1"/>
    <col min="11626" max="11626" width="10.28515625" style="67" customWidth="1"/>
    <col min="11627" max="11627" width="6" style="67" customWidth="1"/>
    <col min="11628" max="11628" width="28.28515625" style="67" customWidth="1"/>
    <col min="11629" max="11629" width="10.28515625" style="67" customWidth="1"/>
    <col min="11630" max="11630" width="6" style="67" customWidth="1"/>
    <col min="11631" max="11631" width="28.28515625" style="67" customWidth="1"/>
    <col min="11632" max="11632" width="10.28515625" style="67" customWidth="1"/>
    <col min="11633" max="11633" width="6" style="67" customWidth="1"/>
    <col min="11634" max="11634" width="28.28515625" style="67" customWidth="1"/>
    <col min="11635" max="11635" width="10.28515625" style="67" customWidth="1"/>
    <col min="11636" max="11636" width="6" style="67" customWidth="1"/>
    <col min="11637" max="11637" width="28.28515625" style="67" customWidth="1"/>
    <col min="11638" max="11638" width="10.28515625" style="67" customWidth="1"/>
    <col min="11639" max="11639" width="6" style="67" customWidth="1"/>
    <col min="11640" max="11640" width="28.28515625" style="67" customWidth="1"/>
    <col min="11641" max="11641" width="10.28515625" style="67" customWidth="1"/>
    <col min="11642" max="11642" width="6" style="67" customWidth="1"/>
    <col min="11643" max="11643" width="28.28515625" style="67" customWidth="1"/>
    <col min="11644" max="11644" width="10.28515625" style="67" customWidth="1"/>
    <col min="11645" max="11645" width="6" style="67" customWidth="1"/>
    <col min="11646" max="11646" width="28.28515625" style="67" customWidth="1"/>
    <col min="11647" max="11647" width="10.28515625" style="67" customWidth="1"/>
    <col min="11648" max="11648" width="6" style="67" customWidth="1"/>
    <col min="11649" max="11649" width="28.28515625" style="67" customWidth="1"/>
    <col min="11650" max="11650" width="10.28515625" style="67" customWidth="1"/>
    <col min="11651" max="11651" width="6" style="67" customWidth="1"/>
    <col min="11652" max="11652" width="28.28515625" style="67" customWidth="1"/>
    <col min="11653" max="11653" width="10.28515625" style="67" customWidth="1"/>
    <col min="11654" max="11654" width="6" style="67" customWidth="1"/>
    <col min="11655" max="11655" width="28.28515625" style="67" customWidth="1"/>
    <col min="11656" max="11656" width="10.28515625" style="67" customWidth="1"/>
    <col min="11657" max="11657" width="6" style="67" customWidth="1"/>
    <col min="11658" max="11658" width="28.28515625" style="67" customWidth="1"/>
    <col min="11659" max="11659" width="10.28515625" style="67" customWidth="1"/>
    <col min="11660" max="11660" width="6" style="67" customWidth="1"/>
    <col min="11661" max="11661" width="28.28515625" style="67" customWidth="1"/>
    <col min="11662" max="11662" width="10.28515625" style="67" customWidth="1"/>
    <col min="11663" max="11663" width="6" style="67" customWidth="1"/>
    <col min="11664" max="11664" width="28.28515625" style="67" customWidth="1"/>
    <col min="11665" max="11665" width="10.28515625" style="67" customWidth="1"/>
    <col min="11666" max="11666" width="6" style="67" customWidth="1"/>
    <col min="11667" max="11667" width="28.28515625" style="67" customWidth="1"/>
    <col min="11668" max="11668" width="10.28515625" style="67" customWidth="1"/>
    <col min="11669" max="11669" width="6" style="67" customWidth="1"/>
    <col min="11670" max="11670" width="28.28515625" style="67" customWidth="1"/>
    <col min="11671" max="11671" width="10.28515625" style="67" customWidth="1"/>
    <col min="11672" max="11672" width="6" style="67" customWidth="1"/>
    <col min="11673" max="11673" width="28.28515625" style="67" customWidth="1"/>
    <col min="11674" max="11674" width="10.28515625" style="67" customWidth="1"/>
    <col min="11675" max="11675" width="6" style="67" customWidth="1"/>
    <col min="11676" max="11676" width="28.28515625" style="67" customWidth="1"/>
    <col min="11677" max="11677" width="10.28515625" style="67" customWidth="1"/>
    <col min="11678" max="11678" width="6" style="67" customWidth="1"/>
    <col min="11679" max="11679" width="28.28515625" style="67" customWidth="1"/>
    <col min="11680" max="11680" width="10.28515625" style="67" customWidth="1"/>
    <col min="11681" max="11681" width="6" style="67" customWidth="1"/>
    <col min="11682" max="11682" width="28.28515625" style="67" customWidth="1"/>
    <col min="11683" max="11683" width="10.28515625" style="67" customWidth="1"/>
    <col min="11684" max="11684" width="6" style="67" customWidth="1"/>
    <col min="11685" max="11685" width="28.28515625" style="67" customWidth="1"/>
    <col min="11686" max="11686" width="10.28515625" style="67" customWidth="1"/>
    <col min="11687" max="11687" width="6" style="67" customWidth="1"/>
    <col min="11688" max="11688" width="28.28515625" style="67" customWidth="1"/>
    <col min="11689" max="11689" width="10.28515625" style="67" customWidth="1"/>
    <col min="11690" max="11690" width="6" style="67" customWidth="1"/>
    <col min="11691" max="11691" width="28.28515625" style="67" customWidth="1"/>
    <col min="11692" max="11692" width="10.28515625" style="67" customWidth="1"/>
    <col min="11693" max="11693" width="6" style="67" customWidth="1"/>
    <col min="11694" max="11694" width="28.28515625" style="67" customWidth="1"/>
    <col min="11695" max="11695" width="10.28515625" style="67" customWidth="1"/>
    <col min="11696" max="11696" width="6" style="67" customWidth="1"/>
    <col min="11697" max="11697" width="28.28515625" style="67" customWidth="1"/>
    <col min="11698" max="11698" width="10.28515625" style="67" customWidth="1"/>
    <col min="11699" max="11699" width="6" style="67" customWidth="1"/>
    <col min="11700" max="11700" width="28.28515625" style="67" customWidth="1"/>
    <col min="11701" max="11701" width="10.28515625" style="67" customWidth="1"/>
    <col min="11702" max="11702" width="6" style="67" customWidth="1"/>
    <col min="11703" max="11703" width="28.28515625" style="67" customWidth="1"/>
    <col min="11704" max="11704" width="10.28515625" style="67" customWidth="1"/>
    <col min="11705" max="11705" width="6" style="67" customWidth="1"/>
    <col min="11706" max="11706" width="28.28515625" style="67" customWidth="1"/>
    <col min="11707" max="11707" width="10.28515625" style="67" customWidth="1"/>
    <col min="11708" max="11708" width="6" style="67" customWidth="1"/>
    <col min="11709" max="11709" width="28.28515625" style="67" customWidth="1"/>
    <col min="11710" max="11710" width="10.28515625" style="67" customWidth="1"/>
    <col min="11711" max="11711" width="6" style="67" customWidth="1"/>
    <col min="11712" max="11712" width="28.28515625" style="67" customWidth="1"/>
    <col min="11713" max="11713" width="10.28515625" style="67" customWidth="1"/>
    <col min="11714" max="11714" width="6" style="67" customWidth="1"/>
    <col min="11715" max="11715" width="28.28515625" style="67" customWidth="1"/>
    <col min="11716" max="11716" width="10.28515625" style="67" customWidth="1"/>
    <col min="11717" max="11717" width="6" style="67" customWidth="1"/>
    <col min="11718" max="11718" width="28.28515625" style="67" customWidth="1"/>
    <col min="11719" max="11719" width="10.28515625" style="67" customWidth="1"/>
    <col min="11720" max="11720" width="6" style="67" customWidth="1"/>
    <col min="11721" max="11721" width="28.28515625" style="67" customWidth="1"/>
    <col min="11722" max="11722" width="10.28515625" style="67" customWidth="1"/>
    <col min="11723" max="11723" width="6" style="67" customWidth="1"/>
    <col min="11724" max="11724" width="28.28515625" style="67" customWidth="1"/>
    <col min="11725" max="11725" width="10.28515625" style="67" customWidth="1"/>
    <col min="11726" max="11726" width="6" style="67" customWidth="1"/>
    <col min="11727" max="11727" width="28.28515625" style="67" customWidth="1"/>
    <col min="11728" max="11728" width="10.28515625" style="67" customWidth="1"/>
    <col min="11729" max="11729" width="6" style="67" customWidth="1"/>
    <col min="11730" max="11776" width="9.140625" style="67"/>
    <col min="11777" max="11777" width="31" style="67" customWidth="1"/>
    <col min="11778" max="11778" width="9.140625" style="67"/>
    <col min="11779" max="11779" width="28.28515625" style="67" customWidth="1"/>
    <col min="11780" max="11780" width="10.28515625" style="67" customWidth="1"/>
    <col min="11781" max="11781" width="6" style="67" customWidth="1"/>
    <col min="11782" max="11782" width="28.28515625" style="67" customWidth="1"/>
    <col min="11783" max="11783" width="10.28515625" style="67" customWidth="1"/>
    <col min="11784" max="11784" width="6" style="67" customWidth="1"/>
    <col min="11785" max="11785" width="28.28515625" style="67" customWidth="1"/>
    <col min="11786" max="11786" width="10.28515625" style="67" customWidth="1"/>
    <col min="11787" max="11787" width="6" style="67" customWidth="1"/>
    <col min="11788" max="11788" width="28.28515625" style="67" customWidth="1"/>
    <col min="11789" max="11789" width="10.28515625" style="67" customWidth="1"/>
    <col min="11790" max="11790" width="6" style="67" customWidth="1"/>
    <col min="11791" max="11791" width="28.28515625" style="67" customWidth="1"/>
    <col min="11792" max="11792" width="10.28515625" style="67" customWidth="1"/>
    <col min="11793" max="11793" width="6" style="67" customWidth="1"/>
    <col min="11794" max="11794" width="28.28515625" style="67" customWidth="1"/>
    <col min="11795" max="11795" width="10.28515625" style="67" customWidth="1"/>
    <col min="11796" max="11796" width="6" style="67" customWidth="1"/>
    <col min="11797" max="11797" width="28.28515625" style="67" customWidth="1"/>
    <col min="11798" max="11798" width="10.28515625" style="67" customWidth="1"/>
    <col min="11799" max="11799" width="6" style="67" customWidth="1"/>
    <col min="11800" max="11800" width="28.28515625" style="67" customWidth="1"/>
    <col min="11801" max="11801" width="10.28515625" style="67" customWidth="1"/>
    <col min="11802" max="11802" width="6" style="67" customWidth="1"/>
    <col min="11803" max="11803" width="28.28515625" style="67" customWidth="1"/>
    <col min="11804" max="11804" width="10.28515625" style="67" customWidth="1"/>
    <col min="11805" max="11805" width="6" style="67" customWidth="1"/>
    <col min="11806" max="11806" width="28.28515625" style="67" customWidth="1"/>
    <col min="11807" max="11807" width="10.28515625" style="67" customWidth="1"/>
    <col min="11808" max="11808" width="6" style="67" customWidth="1"/>
    <col min="11809" max="11809" width="28.28515625" style="67" customWidth="1"/>
    <col min="11810" max="11810" width="10.28515625" style="67" customWidth="1"/>
    <col min="11811" max="11811" width="6" style="67" customWidth="1"/>
    <col min="11812" max="11812" width="28.28515625" style="67" customWidth="1"/>
    <col min="11813" max="11813" width="10.28515625" style="67" customWidth="1"/>
    <col min="11814" max="11814" width="6" style="67" customWidth="1"/>
    <col min="11815" max="11815" width="28.28515625" style="67" customWidth="1"/>
    <col min="11816" max="11816" width="10.28515625" style="67" customWidth="1"/>
    <col min="11817" max="11817" width="6" style="67" customWidth="1"/>
    <col min="11818" max="11818" width="28.28515625" style="67" customWidth="1"/>
    <col min="11819" max="11819" width="10.28515625" style="67" customWidth="1"/>
    <col min="11820" max="11820" width="6" style="67" customWidth="1"/>
    <col min="11821" max="11821" width="28.28515625" style="67" customWidth="1"/>
    <col min="11822" max="11822" width="10.28515625" style="67" customWidth="1"/>
    <col min="11823" max="11823" width="6" style="67" customWidth="1"/>
    <col min="11824" max="11824" width="28.28515625" style="67" customWidth="1"/>
    <col min="11825" max="11825" width="10.28515625" style="67" customWidth="1"/>
    <col min="11826" max="11826" width="6" style="67" customWidth="1"/>
    <col min="11827" max="11827" width="28.28515625" style="67" customWidth="1"/>
    <col min="11828" max="11828" width="10.28515625" style="67" customWidth="1"/>
    <col min="11829" max="11829" width="6" style="67" customWidth="1"/>
    <col min="11830" max="11830" width="28.28515625" style="67" customWidth="1"/>
    <col min="11831" max="11831" width="10.28515625" style="67" customWidth="1"/>
    <col min="11832" max="11832" width="6" style="67" customWidth="1"/>
    <col min="11833" max="11833" width="28.28515625" style="67" customWidth="1"/>
    <col min="11834" max="11834" width="10.28515625" style="67" customWidth="1"/>
    <col min="11835" max="11835" width="6" style="67" customWidth="1"/>
    <col min="11836" max="11836" width="28.28515625" style="67" customWidth="1"/>
    <col min="11837" max="11837" width="10.28515625" style="67" customWidth="1"/>
    <col min="11838" max="11838" width="6" style="67" customWidth="1"/>
    <col min="11839" max="11839" width="28.28515625" style="67" customWidth="1"/>
    <col min="11840" max="11840" width="10.28515625" style="67" customWidth="1"/>
    <col min="11841" max="11841" width="6" style="67" customWidth="1"/>
    <col min="11842" max="11842" width="28.28515625" style="67" customWidth="1"/>
    <col min="11843" max="11843" width="10.28515625" style="67" customWidth="1"/>
    <col min="11844" max="11844" width="6" style="67" customWidth="1"/>
    <col min="11845" max="11845" width="28.28515625" style="67" customWidth="1"/>
    <col min="11846" max="11846" width="10.28515625" style="67" customWidth="1"/>
    <col min="11847" max="11847" width="6" style="67" customWidth="1"/>
    <col min="11848" max="11848" width="28.28515625" style="67" customWidth="1"/>
    <col min="11849" max="11849" width="10.28515625" style="67" customWidth="1"/>
    <col min="11850" max="11850" width="6" style="67" customWidth="1"/>
    <col min="11851" max="11851" width="28.28515625" style="67" customWidth="1"/>
    <col min="11852" max="11852" width="10.28515625" style="67" customWidth="1"/>
    <col min="11853" max="11853" width="6" style="67" customWidth="1"/>
    <col min="11854" max="11854" width="28.28515625" style="67" customWidth="1"/>
    <col min="11855" max="11855" width="10.28515625" style="67" customWidth="1"/>
    <col min="11856" max="11856" width="6" style="67" customWidth="1"/>
    <col min="11857" max="11857" width="28.28515625" style="67" customWidth="1"/>
    <col min="11858" max="11858" width="10.28515625" style="67" customWidth="1"/>
    <col min="11859" max="11859" width="6" style="67" customWidth="1"/>
    <col min="11860" max="11860" width="28.28515625" style="67" customWidth="1"/>
    <col min="11861" max="11861" width="10.28515625" style="67" customWidth="1"/>
    <col min="11862" max="11862" width="6" style="67" customWidth="1"/>
    <col min="11863" max="11863" width="28.28515625" style="67" customWidth="1"/>
    <col min="11864" max="11864" width="10.28515625" style="67" customWidth="1"/>
    <col min="11865" max="11865" width="6" style="67" customWidth="1"/>
    <col min="11866" max="11866" width="28.28515625" style="67" customWidth="1"/>
    <col min="11867" max="11867" width="10.28515625" style="67" customWidth="1"/>
    <col min="11868" max="11868" width="6" style="67" customWidth="1"/>
    <col min="11869" max="11869" width="28.28515625" style="67" customWidth="1"/>
    <col min="11870" max="11870" width="10.28515625" style="67" customWidth="1"/>
    <col min="11871" max="11871" width="6" style="67" customWidth="1"/>
    <col min="11872" max="11872" width="28.28515625" style="67" customWidth="1"/>
    <col min="11873" max="11873" width="10.28515625" style="67" customWidth="1"/>
    <col min="11874" max="11874" width="6" style="67" customWidth="1"/>
    <col min="11875" max="11875" width="28.28515625" style="67" customWidth="1"/>
    <col min="11876" max="11876" width="10.28515625" style="67" customWidth="1"/>
    <col min="11877" max="11877" width="6" style="67" customWidth="1"/>
    <col min="11878" max="11878" width="28.28515625" style="67" customWidth="1"/>
    <col min="11879" max="11879" width="10.28515625" style="67" customWidth="1"/>
    <col min="11880" max="11880" width="6" style="67" customWidth="1"/>
    <col min="11881" max="11881" width="28.28515625" style="67" customWidth="1"/>
    <col min="11882" max="11882" width="10.28515625" style="67" customWidth="1"/>
    <col min="11883" max="11883" width="6" style="67" customWidth="1"/>
    <col min="11884" max="11884" width="28.28515625" style="67" customWidth="1"/>
    <col min="11885" max="11885" width="10.28515625" style="67" customWidth="1"/>
    <col min="11886" max="11886" width="6" style="67" customWidth="1"/>
    <col min="11887" max="11887" width="28.28515625" style="67" customWidth="1"/>
    <col min="11888" max="11888" width="10.28515625" style="67" customWidth="1"/>
    <col min="11889" max="11889" width="6" style="67" customWidth="1"/>
    <col min="11890" max="11890" width="28.28515625" style="67" customWidth="1"/>
    <col min="11891" max="11891" width="10.28515625" style="67" customWidth="1"/>
    <col min="11892" max="11892" width="6" style="67" customWidth="1"/>
    <col min="11893" max="11893" width="28.28515625" style="67" customWidth="1"/>
    <col min="11894" max="11894" width="10.28515625" style="67" customWidth="1"/>
    <col min="11895" max="11895" width="6" style="67" customWidth="1"/>
    <col min="11896" max="11896" width="28.28515625" style="67" customWidth="1"/>
    <col min="11897" max="11897" width="10.28515625" style="67" customWidth="1"/>
    <col min="11898" max="11898" width="6" style="67" customWidth="1"/>
    <col min="11899" max="11899" width="28.28515625" style="67" customWidth="1"/>
    <col min="11900" max="11900" width="10.28515625" style="67" customWidth="1"/>
    <col min="11901" max="11901" width="6" style="67" customWidth="1"/>
    <col min="11902" max="11902" width="28.28515625" style="67" customWidth="1"/>
    <col min="11903" max="11903" width="10.28515625" style="67" customWidth="1"/>
    <col min="11904" max="11904" width="6" style="67" customWidth="1"/>
    <col min="11905" max="11905" width="28.28515625" style="67" customWidth="1"/>
    <col min="11906" max="11906" width="10.28515625" style="67" customWidth="1"/>
    <col min="11907" max="11907" width="6" style="67" customWidth="1"/>
    <col min="11908" max="11908" width="28.28515625" style="67" customWidth="1"/>
    <col min="11909" max="11909" width="10.28515625" style="67" customWidth="1"/>
    <col min="11910" max="11910" width="6" style="67" customWidth="1"/>
    <col min="11911" max="11911" width="28.28515625" style="67" customWidth="1"/>
    <col min="11912" max="11912" width="10.28515625" style="67" customWidth="1"/>
    <col min="11913" max="11913" width="6" style="67" customWidth="1"/>
    <col min="11914" max="11914" width="28.28515625" style="67" customWidth="1"/>
    <col min="11915" max="11915" width="10.28515625" style="67" customWidth="1"/>
    <col min="11916" max="11916" width="6" style="67" customWidth="1"/>
    <col min="11917" max="11917" width="28.28515625" style="67" customWidth="1"/>
    <col min="11918" max="11918" width="10.28515625" style="67" customWidth="1"/>
    <col min="11919" max="11919" width="6" style="67" customWidth="1"/>
    <col min="11920" max="11920" width="28.28515625" style="67" customWidth="1"/>
    <col min="11921" max="11921" width="10.28515625" style="67" customWidth="1"/>
    <col min="11922" max="11922" width="6" style="67" customWidth="1"/>
    <col min="11923" max="11923" width="28.28515625" style="67" customWidth="1"/>
    <col min="11924" max="11924" width="10.28515625" style="67" customWidth="1"/>
    <col min="11925" max="11925" width="6" style="67" customWidth="1"/>
    <col min="11926" max="11926" width="28.28515625" style="67" customWidth="1"/>
    <col min="11927" max="11927" width="10.28515625" style="67" customWidth="1"/>
    <col min="11928" max="11928" width="6" style="67" customWidth="1"/>
    <col min="11929" max="11929" width="28.28515625" style="67" customWidth="1"/>
    <col min="11930" max="11930" width="10.28515625" style="67" customWidth="1"/>
    <col min="11931" max="11931" width="6" style="67" customWidth="1"/>
    <col min="11932" max="11932" width="28.28515625" style="67" customWidth="1"/>
    <col min="11933" max="11933" width="10.28515625" style="67" customWidth="1"/>
    <col min="11934" max="11934" width="6" style="67" customWidth="1"/>
    <col min="11935" max="11935" width="28.28515625" style="67" customWidth="1"/>
    <col min="11936" max="11936" width="10.28515625" style="67" customWidth="1"/>
    <col min="11937" max="11937" width="6" style="67" customWidth="1"/>
    <col min="11938" max="11938" width="28.28515625" style="67" customWidth="1"/>
    <col min="11939" max="11939" width="10.28515625" style="67" customWidth="1"/>
    <col min="11940" max="11940" width="6" style="67" customWidth="1"/>
    <col min="11941" max="11941" width="28.28515625" style="67" customWidth="1"/>
    <col min="11942" max="11942" width="10.28515625" style="67" customWidth="1"/>
    <col min="11943" max="11943" width="6" style="67" customWidth="1"/>
    <col min="11944" max="11944" width="28.28515625" style="67" customWidth="1"/>
    <col min="11945" max="11945" width="10.28515625" style="67" customWidth="1"/>
    <col min="11946" max="11946" width="6" style="67" customWidth="1"/>
    <col min="11947" max="11947" width="28.28515625" style="67" customWidth="1"/>
    <col min="11948" max="11948" width="10.28515625" style="67" customWidth="1"/>
    <col min="11949" max="11949" width="6" style="67" customWidth="1"/>
    <col min="11950" max="11950" width="28.28515625" style="67" customWidth="1"/>
    <col min="11951" max="11951" width="10.28515625" style="67" customWidth="1"/>
    <col min="11952" max="11952" width="6" style="67" customWidth="1"/>
    <col min="11953" max="11953" width="28.28515625" style="67" customWidth="1"/>
    <col min="11954" max="11954" width="10.28515625" style="67" customWidth="1"/>
    <col min="11955" max="11955" width="6" style="67" customWidth="1"/>
    <col min="11956" max="11956" width="28.28515625" style="67" customWidth="1"/>
    <col min="11957" max="11957" width="10.28515625" style="67" customWidth="1"/>
    <col min="11958" max="11958" width="6" style="67" customWidth="1"/>
    <col min="11959" max="11959" width="28.28515625" style="67" customWidth="1"/>
    <col min="11960" max="11960" width="10.28515625" style="67" customWidth="1"/>
    <col min="11961" max="11961" width="6" style="67" customWidth="1"/>
    <col min="11962" max="11962" width="28.28515625" style="67" customWidth="1"/>
    <col min="11963" max="11963" width="10.28515625" style="67" customWidth="1"/>
    <col min="11964" max="11964" width="6" style="67" customWidth="1"/>
    <col min="11965" max="11965" width="28.28515625" style="67" customWidth="1"/>
    <col min="11966" max="11966" width="10.28515625" style="67" customWidth="1"/>
    <col min="11967" max="11967" width="6" style="67" customWidth="1"/>
    <col min="11968" max="11968" width="28.28515625" style="67" customWidth="1"/>
    <col min="11969" max="11969" width="10.28515625" style="67" customWidth="1"/>
    <col min="11970" max="11970" width="6" style="67" customWidth="1"/>
    <col min="11971" max="11971" width="28.28515625" style="67" customWidth="1"/>
    <col min="11972" max="11972" width="10.28515625" style="67" customWidth="1"/>
    <col min="11973" max="11973" width="6" style="67" customWidth="1"/>
    <col min="11974" max="11974" width="28.28515625" style="67" customWidth="1"/>
    <col min="11975" max="11975" width="10.28515625" style="67" customWidth="1"/>
    <col min="11976" max="11976" width="6" style="67" customWidth="1"/>
    <col min="11977" max="11977" width="28.28515625" style="67" customWidth="1"/>
    <col min="11978" max="11978" width="10.28515625" style="67" customWidth="1"/>
    <col min="11979" max="11979" width="6" style="67" customWidth="1"/>
    <col min="11980" max="11980" width="28.28515625" style="67" customWidth="1"/>
    <col min="11981" max="11981" width="10.28515625" style="67" customWidth="1"/>
    <col min="11982" max="11982" width="6" style="67" customWidth="1"/>
    <col min="11983" max="11983" width="28.28515625" style="67" customWidth="1"/>
    <col min="11984" max="11984" width="10.28515625" style="67" customWidth="1"/>
    <col min="11985" max="11985" width="6" style="67" customWidth="1"/>
    <col min="11986" max="12032" width="9.140625" style="67"/>
    <col min="12033" max="12033" width="31" style="67" customWidth="1"/>
    <col min="12034" max="12034" width="9.140625" style="67"/>
    <col min="12035" max="12035" width="28.28515625" style="67" customWidth="1"/>
    <col min="12036" max="12036" width="10.28515625" style="67" customWidth="1"/>
    <col min="12037" max="12037" width="6" style="67" customWidth="1"/>
    <col min="12038" max="12038" width="28.28515625" style="67" customWidth="1"/>
    <col min="12039" max="12039" width="10.28515625" style="67" customWidth="1"/>
    <col min="12040" max="12040" width="6" style="67" customWidth="1"/>
    <col min="12041" max="12041" width="28.28515625" style="67" customWidth="1"/>
    <col min="12042" max="12042" width="10.28515625" style="67" customWidth="1"/>
    <col min="12043" max="12043" width="6" style="67" customWidth="1"/>
    <col min="12044" max="12044" width="28.28515625" style="67" customWidth="1"/>
    <col min="12045" max="12045" width="10.28515625" style="67" customWidth="1"/>
    <col min="12046" max="12046" width="6" style="67" customWidth="1"/>
    <col min="12047" max="12047" width="28.28515625" style="67" customWidth="1"/>
    <col min="12048" max="12048" width="10.28515625" style="67" customWidth="1"/>
    <col min="12049" max="12049" width="6" style="67" customWidth="1"/>
    <col min="12050" max="12050" width="28.28515625" style="67" customWidth="1"/>
    <col min="12051" max="12051" width="10.28515625" style="67" customWidth="1"/>
    <col min="12052" max="12052" width="6" style="67" customWidth="1"/>
    <col min="12053" max="12053" width="28.28515625" style="67" customWidth="1"/>
    <col min="12054" max="12054" width="10.28515625" style="67" customWidth="1"/>
    <col min="12055" max="12055" width="6" style="67" customWidth="1"/>
    <col min="12056" max="12056" width="28.28515625" style="67" customWidth="1"/>
    <col min="12057" max="12057" width="10.28515625" style="67" customWidth="1"/>
    <col min="12058" max="12058" width="6" style="67" customWidth="1"/>
    <col min="12059" max="12059" width="28.28515625" style="67" customWidth="1"/>
    <col min="12060" max="12060" width="10.28515625" style="67" customWidth="1"/>
    <col min="12061" max="12061" width="6" style="67" customWidth="1"/>
    <col min="12062" max="12062" width="28.28515625" style="67" customWidth="1"/>
    <col min="12063" max="12063" width="10.28515625" style="67" customWidth="1"/>
    <col min="12064" max="12064" width="6" style="67" customWidth="1"/>
    <col min="12065" max="12065" width="28.28515625" style="67" customWidth="1"/>
    <col min="12066" max="12066" width="10.28515625" style="67" customWidth="1"/>
    <col min="12067" max="12067" width="6" style="67" customWidth="1"/>
    <col min="12068" max="12068" width="28.28515625" style="67" customWidth="1"/>
    <col min="12069" max="12069" width="10.28515625" style="67" customWidth="1"/>
    <col min="12070" max="12070" width="6" style="67" customWidth="1"/>
    <col min="12071" max="12071" width="28.28515625" style="67" customWidth="1"/>
    <col min="12072" max="12072" width="10.28515625" style="67" customWidth="1"/>
    <col min="12073" max="12073" width="6" style="67" customWidth="1"/>
    <col min="12074" max="12074" width="28.28515625" style="67" customWidth="1"/>
    <col min="12075" max="12075" width="10.28515625" style="67" customWidth="1"/>
    <col min="12076" max="12076" width="6" style="67" customWidth="1"/>
    <col min="12077" max="12077" width="28.28515625" style="67" customWidth="1"/>
    <col min="12078" max="12078" width="10.28515625" style="67" customWidth="1"/>
    <col min="12079" max="12079" width="6" style="67" customWidth="1"/>
    <col min="12080" max="12080" width="28.28515625" style="67" customWidth="1"/>
    <col min="12081" max="12081" width="10.28515625" style="67" customWidth="1"/>
    <col min="12082" max="12082" width="6" style="67" customWidth="1"/>
    <col min="12083" max="12083" width="28.28515625" style="67" customWidth="1"/>
    <col min="12084" max="12084" width="10.28515625" style="67" customWidth="1"/>
    <col min="12085" max="12085" width="6" style="67" customWidth="1"/>
    <col min="12086" max="12086" width="28.28515625" style="67" customWidth="1"/>
    <col min="12087" max="12087" width="10.28515625" style="67" customWidth="1"/>
    <col min="12088" max="12088" width="6" style="67" customWidth="1"/>
    <col min="12089" max="12089" width="28.28515625" style="67" customWidth="1"/>
    <col min="12090" max="12090" width="10.28515625" style="67" customWidth="1"/>
    <col min="12091" max="12091" width="6" style="67" customWidth="1"/>
    <col min="12092" max="12092" width="28.28515625" style="67" customWidth="1"/>
    <col min="12093" max="12093" width="10.28515625" style="67" customWidth="1"/>
    <col min="12094" max="12094" width="6" style="67" customWidth="1"/>
    <col min="12095" max="12095" width="28.28515625" style="67" customWidth="1"/>
    <col min="12096" max="12096" width="10.28515625" style="67" customWidth="1"/>
    <col min="12097" max="12097" width="6" style="67" customWidth="1"/>
    <col min="12098" max="12098" width="28.28515625" style="67" customWidth="1"/>
    <col min="12099" max="12099" width="10.28515625" style="67" customWidth="1"/>
    <col min="12100" max="12100" width="6" style="67" customWidth="1"/>
    <col min="12101" max="12101" width="28.28515625" style="67" customWidth="1"/>
    <col min="12102" max="12102" width="10.28515625" style="67" customWidth="1"/>
    <col min="12103" max="12103" width="6" style="67" customWidth="1"/>
    <col min="12104" max="12104" width="28.28515625" style="67" customWidth="1"/>
    <col min="12105" max="12105" width="10.28515625" style="67" customWidth="1"/>
    <col min="12106" max="12106" width="6" style="67" customWidth="1"/>
    <col min="12107" max="12107" width="28.28515625" style="67" customWidth="1"/>
    <col min="12108" max="12108" width="10.28515625" style="67" customWidth="1"/>
    <col min="12109" max="12109" width="6" style="67" customWidth="1"/>
    <col min="12110" max="12110" width="28.28515625" style="67" customWidth="1"/>
    <col min="12111" max="12111" width="10.28515625" style="67" customWidth="1"/>
    <col min="12112" max="12112" width="6" style="67" customWidth="1"/>
    <col min="12113" max="12113" width="28.28515625" style="67" customWidth="1"/>
    <col min="12114" max="12114" width="10.28515625" style="67" customWidth="1"/>
    <col min="12115" max="12115" width="6" style="67" customWidth="1"/>
    <col min="12116" max="12116" width="28.28515625" style="67" customWidth="1"/>
    <col min="12117" max="12117" width="10.28515625" style="67" customWidth="1"/>
    <col min="12118" max="12118" width="6" style="67" customWidth="1"/>
    <col min="12119" max="12119" width="28.28515625" style="67" customWidth="1"/>
    <col min="12120" max="12120" width="10.28515625" style="67" customWidth="1"/>
    <col min="12121" max="12121" width="6" style="67" customWidth="1"/>
    <col min="12122" max="12122" width="28.28515625" style="67" customWidth="1"/>
    <col min="12123" max="12123" width="10.28515625" style="67" customWidth="1"/>
    <col min="12124" max="12124" width="6" style="67" customWidth="1"/>
    <col min="12125" max="12125" width="28.28515625" style="67" customWidth="1"/>
    <col min="12126" max="12126" width="10.28515625" style="67" customWidth="1"/>
    <col min="12127" max="12127" width="6" style="67" customWidth="1"/>
    <col min="12128" max="12128" width="28.28515625" style="67" customWidth="1"/>
    <col min="12129" max="12129" width="10.28515625" style="67" customWidth="1"/>
    <col min="12130" max="12130" width="6" style="67" customWidth="1"/>
    <col min="12131" max="12131" width="28.28515625" style="67" customWidth="1"/>
    <col min="12132" max="12132" width="10.28515625" style="67" customWidth="1"/>
    <col min="12133" max="12133" width="6" style="67" customWidth="1"/>
    <col min="12134" max="12134" width="28.28515625" style="67" customWidth="1"/>
    <col min="12135" max="12135" width="10.28515625" style="67" customWidth="1"/>
    <col min="12136" max="12136" width="6" style="67" customWidth="1"/>
    <col min="12137" max="12137" width="28.28515625" style="67" customWidth="1"/>
    <col min="12138" max="12138" width="10.28515625" style="67" customWidth="1"/>
    <col min="12139" max="12139" width="6" style="67" customWidth="1"/>
    <col min="12140" max="12140" width="28.28515625" style="67" customWidth="1"/>
    <col min="12141" max="12141" width="10.28515625" style="67" customWidth="1"/>
    <col min="12142" max="12142" width="6" style="67" customWidth="1"/>
    <col min="12143" max="12143" width="28.28515625" style="67" customWidth="1"/>
    <col min="12144" max="12144" width="10.28515625" style="67" customWidth="1"/>
    <col min="12145" max="12145" width="6" style="67" customWidth="1"/>
    <col min="12146" max="12146" width="28.28515625" style="67" customWidth="1"/>
    <col min="12147" max="12147" width="10.28515625" style="67" customWidth="1"/>
    <col min="12148" max="12148" width="6" style="67" customWidth="1"/>
    <col min="12149" max="12149" width="28.28515625" style="67" customWidth="1"/>
    <col min="12150" max="12150" width="10.28515625" style="67" customWidth="1"/>
    <col min="12151" max="12151" width="6" style="67" customWidth="1"/>
    <col min="12152" max="12152" width="28.28515625" style="67" customWidth="1"/>
    <col min="12153" max="12153" width="10.28515625" style="67" customWidth="1"/>
    <col min="12154" max="12154" width="6" style="67" customWidth="1"/>
    <col min="12155" max="12155" width="28.28515625" style="67" customWidth="1"/>
    <col min="12156" max="12156" width="10.28515625" style="67" customWidth="1"/>
    <col min="12157" max="12157" width="6" style="67" customWidth="1"/>
    <col min="12158" max="12158" width="28.28515625" style="67" customWidth="1"/>
    <col min="12159" max="12159" width="10.28515625" style="67" customWidth="1"/>
    <col min="12160" max="12160" width="6" style="67" customWidth="1"/>
    <col min="12161" max="12161" width="28.28515625" style="67" customWidth="1"/>
    <col min="12162" max="12162" width="10.28515625" style="67" customWidth="1"/>
    <col min="12163" max="12163" width="6" style="67" customWidth="1"/>
    <col min="12164" max="12164" width="28.28515625" style="67" customWidth="1"/>
    <col min="12165" max="12165" width="10.28515625" style="67" customWidth="1"/>
    <col min="12166" max="12166" width="6" style="67" customWidth="1"/>
    <col min="12167" max="12167" width="28.28515625" style="67" customWidth="1"/>
    <col min="12168" max="12168" width="10.28515625" style="67" customWidth="1"/>
    <col min="12169" max="12169" width="6" style="67" customWidth="1"/>
    <col min="12170" max="12170" width="28.28515625" style="67" customWidth="1"/>
    <col min="12171" max="12171" width="10.28515625" style="67" customWidth="1"/>
    <col min="12172" max="12172" width="6" style="67" customWidth="1"/>
    <col min="12173" max="12173" width="28.28515625" style="67" customWidth="1"/>
    <col min="12174" max="12174" width="10.28515625" style="67" customWidth="1"/>
    <col min="12175" max="12175" width="6" style="67" customWidth="1"/>
    <col min="12176" max="12176" width="28.28515625" style="67" customWidth="1"/>
    <col min="12177" max="12177" width="10.28515625" style="67" customWidth="1"/>
    <col min="12178" max="12178" width="6" style="67" customWidth="1"/>
    <col min="12179" max="12179" width="28.28515625" style="67" customWidth="1"/>
    <col min="12180" max="12180" width="10.28515625" style="67" customWidth="1"/>
    <col min="12181" max="12181" width="6" style="67" customWidth="1"/>
    <col min="12182" max="12182" width="28.28515625" style="67" customWidth="1"/>
    <col min="12183" max="12183" width="10.28515625" style="67" customWidth="1"/>
    <col min="12184" max="12184" width="6" style="67" customWidth="1"/>
    <col min="12185" max="12185" width="28.28515625" style="67" customWidth="1"/>
    <col min="12186" max="12186" width="10.28515625" style="67" customWidth="1"/>
    <col min="12187" max="12187" width="6" style="67" customWidth="1"/>
    <col min="12188" max="12188" width="28.28515625" style="67" customWidth="1"/>
    <col min="12189" max="12189" width="10.28515625" style="67" customWidth="1"/>
    <col min="12190" max="12190" width="6" style="67" customWidth="1"/>
    <col min="12191" max="12191" width="28.28515625" style="67" customWidth="1"/>
    <col min="12192" max="12192" width="10.28515625" style="67" customWidth="1"/>
    <col min="12193" max="12193" width="6" style="67" customWidth="1"/>
    <col min="12194" max="12194" width="28.28515625" style="67" customWidth="1"/>
    <col min="12195" max="12195" width="10.28515625" style="67" customWidth="1"/>
    <col min="12196" max="12196" width="6" style="67" customWidth="1"/>
    <col min="12197" max="12197" width="28.28515625" style="67" customWidth="1"/>
    <col min="12198" max="12198" width="10.28515625" style="67" customWidth="1"/>
    <col min="12199" max="12199" width="6" style="67" customWidth="1"/>
    <col min="12200" max="12200" width="28.28515625" style="67" customWidth="1"/>
    <col min="12201" max="12201" width="10.28515625" style="67" customWidth="1"/>
    <col min="12202" max="12202" width="6" style="67" customWidth="1"/>
    <col min="12203" max="12203" width="28.28515625" style="67" customWidth="1"/>
    <col min="12204" max="12204" width="10.28515625" style="67" customWidth="1"/>
    <col min="12205" max="12205" width="6" style="67" customWidth="1"/>
    <col min="12206" max="12206" width="28.28515625" style="67" customWidth="1"/>
    <col min="12207" max="12207" width="10.28515625" style="67" customWidth="1"/>
    <col min="12208" max="12208" width="6" style="67" customWidth="1"/>
    <col min="12209" max="12209" width="28.28515625" style="67" customWidth="1"/>
    <col min="12210" max="12210" width="10.28515625" style="67" customWidth="1"/>
    <col min="12211" max="12211" width="6" style="67" customWidth="1"/>
    <col min="12212" max="12212" width="28.28515625" style="67" customWidth="1"/>
    <col min="12213" max="12213" width="10.28515625" style="67" customWidth="1"/>
    <col min="12214" max="12214" width="6" style="67" customWidth="1"/>
    <col min="12215" max="12215" width="28.28515625" style="67" customWidth="1"/>
    <col min="12216" max="12216" width="10.28515625" style="67" customWidth="1"/>
    <col min="12217" max="12217" width="6" style="67" customWidth="1"/>
    <col min="12218" max="12218" width="28.28515625" style="67" customWidth="1"/>
    <col min="12219" max="12219" width="10.28515625" style="67" customWidth="1"/>
    <col min="12220" max="12220" width="6" style="67" customWidth="1"/>
    <col min="12221" max="12221" width="28.28515625" style="67" customWidth="1"/>
    <col min="12222" max="12222" width="10.28515625" style="67" customWidth="1"/>
    <col min="12223" max="12223" width="6" style="67" customWidth="1"/>
    <col min="12224" max="12224" width="28.28515625" style="67" customWidth="1"/>
    <col min="12225" max="12225" width="10.28515625" style="67" customWidth="1"/>
    <col min="12226" max="12226" width="6" style="67" customWidth="1"/>
    <col min="12227" max="12227" width="28.28515625" style="67" customWidth="1"/>
    <col min="12228" max="12228" width="10.28515625" style="67" customWidth="1"/>
    <col min="12229" max="12229" width="6" style="67" customWidth="1"/>
    <col min="12230" max="12230" width="28.28515625" style="67" customWidth="1"/>
    <col min="12231" max="12231" width="10.28515625" style="67" customWidth="1"/>
    <col min="12232" max="12232" width="6" style="67" customWidth="1"/>
    <col min="12233" max="12233" width="28.28515625" style="67" customWidth="1"/>
    <col min="12234" max="12234" width="10.28515625" style="67" customWidth="1"/>
    <col min="12235" max="12235" width="6" style="67" customWidth="1"/>
    <col min="12236" max="12236" width="28.28515625" style="67" customWidth="1"/>
    <col min="12237" max="12237" width="10.28515625" style="67" customWidth="1"/>
    <col min="12238" max="12238" width="6" style="67" customWidth="1"/>
    <col min="12239" max="12239" width="28.28515625" style="67" customWidth="1"/>
    <col min="12240" max="12240" width="10.28515625" style="67" customWidth="1"/>
    <col min="12241" max="12241" width="6" style="67" customWidth="1"/>
    <col min="12242" max="12288" width="9.140625" style="67"/>
    <col min="12289" max="12289" width="31" style="67" customWidth="1"/>
    <col min="12290" max="12290" width="9.140625" style="67"/>
    <col min="12291" max="12291" width="28.28515625" style="67" customWidth="1"/>
    <col min="12292" max="12292" width="10.28515625" style="67" customWidth="1"/>
    <col min="12293" max="12293" width="6" style="67" customWidth="1"/>
    <col min="12294" max="12294" width="28.28515625" style="67" customWidth="1"/>
    <col min="12295" max="12295" width="10.28515625" style="67" customWidth="1"/>
    <col min="12296" max="12296" width="6" style="67" customWidth="1"/>
    <col min="12297" max="12297" width="28.28515625" style="67" customWidth="1"/>
    <col min="12298" max="12298" width="10.28515625" style="67" customWidth="1"/>
    <col min="12299" max="12299" width="6" style="67" customWidth="1"/>
    <col min="12300" max="12300" width="28.28515625" style="67" customWidth="1"/>
    <col min="12301" max="12301" width="10.28515625" style="67" customWidth="1"/>
    <col min="12302" max="12302" width="6" style="67" customWidth="1"/>
    <col min="12303" max="12303" width="28.28515625" style="67" customWidth="1"/>
    <col min="12304" max="12304" width="10.28515625" style="67" customWidth="1"/>
    <col min="12305" max="12305" width="6" style="67" customWidth="1"/>
    <col min="12306" max="12306" width="28.28515625" style="67" customWidth="1"/>
    <col min="12307" max="12307" width="10.28515625" style="67" customWidth="1"/>
    <col min="12308" max="12308" width="6" style="67" customWidth="1"/>
    <col min="12309" max="12309" width="28.28515625" style="67" customWidth="1"/>
    <col min="12310" max="12310" width="10.28515625" style="67" customWidth="1"/>
    <col min="12311" max="12311" width="6" style="67" customWidth="1"/>
    <col min="12312" max="12312" width="28.28515625" style="67" customWidth="1"/>
    <col min="12313" max="12313" width="10.28515625" style="67" customWidth="1"/>
    <col min="12314" max="12314" width="6" style="67" customWidth="1"/>
    <col min="12315" max="12315" width="28.28515625" style="67" customWidth="1"/>
    <col min="12316" max="12316" width="10.28515625" style="67" customWidth="1"/>
    <col min="12317" max="12317" width="6" style="67" customWidth="1"/>
    <col min="12318" max="12318" width="28.28515625" style="67" customWidth="1"/>
    <col min="12319" max="12319" width="10.28515625" style="67" customWidth="1"/>
    <col min="12320" max="12320" width="6" style="67" customWidth="1"/>
    <col min="12321" max="12321" width="28.28515625" style="67" customWidth="1"/>
    <col min="12322" max="12322" width="10.28515625" style="67" customWidth="1"/>
    <col min="12323" max="12323" width="6" style="67" customWidth="1"/>
    <col min="12324" max="12324" width="28.28515625" style="67" customWidth="1"/>
    <col min="12325" max="12325" width="10.28515625" style="67" customWidth="1"/>
    <col min="12326" max="12326" width="6" style="67" customWidth="1"/>
    <col min="12327" max="12327" width="28.28515625" style="67" customWidth="1"/>
    <col min="12328" max="12328" width="10.28515625" style="67" customWidth="1"/>
    <col min="12329" max="12329" width="6" style="67" customWidth="1"/>
    <col min="12330" max="12330" width="28.28515625" style="67" customWidth="1"/>
    <col min="12331" max="12331" width="10.28515625" style="67" customWidth="1"/>
    <col min="12332" max="12332" width="6" style="67" customWidth="1"/>
    <col min="12333" max="12333" width="28.28515625" style="67" customWidth="1"/>
    <col min="12334" max="12334" width="10.28515625" style="67" customWidth="1"/>
    <col min="12335" max="12335" width="6" style="67" customWidth="1"/>
    <col min="12336" max="12336" width="28.28515625" style="67" customWidth="1"/>
    <col min="12337" max="12337" width="10.28515625" style="67" customWidth="1"/>
    <col min="12338" max="12338" width="6" style="67" customWidth="1"/>
    <col min="12339" max="12339" width="28.28515625" style="67" customWidth="1"/>
    <col min="12340" max="12340" width="10.28515625" style="67" customWidth="1"/>
    <col min="12341" max="12341" width="6" style="67" customWidth="1"/>
    <col min="12342" max="12342" width="28.28515625" style="67" customWidth="1"/>
    <col min="12343" max="12343" width="10.28515625" style="67" customWidth="1"/>
    <col min="12344" max="12344" width="6" style="67" customWidth="1"/>
    <col min="12345" max="12345" width="28.28515625" style="67" customWidth="1"/>
    <col min="12346" max="12346" width="10.28515625" style="67" customWidth="1"/>
    <col min="12347" max="12347" width="6" style="67" customWidth="1"/>
    <col min="12348" max="12348" width="28.28515625" style="67" customWidth="1"/>
    <col min="12349" max="12349" width="10.28515625" style="67" customWidth="1"/>
    <col min="12350" max="12350" width="6" style="67" customWidth="1"/>
    <col min="12351" max="12351" width="28.28515625" style="67" customWidth="1"/>
    <col min="12352" max="12352" width="10.28515625" style="67" customWidth="1"/>
    <col min="12353" max="12353" width="6" style="67" customWidth="1"/>
    <col min="12354" max="12354" width="28.28515625" style="67" customWidth="1"/>
    <col min="12355" max="12355" width="10.28515625" style="67" customWidth="1"/>
    <col min="12356" max="12356" width="6" style="67" customWidth="1"/>
    <col min="12357" max="12357" width="28.28515625" style="67" customWidth="1"/>
    <col min="12358" max="12358" width="10.28515625" style="67" customWidth="1"/>
    <col min="12359" max="12359" width="6" style="67" customWidth="1"/>
    <col min="12360" max="12360" width="28.28515625" style="67" customWidth="1"/>
    <col min="12361" max="12361" width="10.28515625" style="67" customWidth="1"/>
    <col min="12362" max="12362" width="6" style="67" customWidth="1"/>
    <col min="12363" max="12363" width="28.28515625" style="67" customWidth="1"/>
    <col min="12364" max="12364" width="10.28515625" style="67" customWidth="1"/>
    <col min="12365" max="12365" width="6" style="67" customWidth="1"/>
    <col min="12366" max="12366" width="28.28515625" style="67" customWidth="1"/>
    <col min="12367" max="12367" width="10.28515625" style="67" customWidth="1"/>
    <col min="12368" max="12368" width="6" style="67" customWidth="1"/>
    <col min="12369" max="12369" width="28.28515625" style="67" customWidth="1"/>
    <col min="12370" max="12370" width="10.28515625" style="67" customWidth="1"/>
    <col min="12371" max="12371" width="6" style="67" customWidth="1"/>
    <col min="12372" max="12372" width="28.28515625" style="67" customWidth="1"/>
    <col min="12373" max="12373" width="10.28515625" style="67" customWidth="1"/>
    <col min="12374" max="12374" width="6" style="67" customWidth="1"/>
    <col min="12375" max="12375" width="28.28515625" style="67" customWidth="1"/>
    <col min="12376" max="12376" width="10.28515625" style="67" customWidth="1"/>
    <col min="12377" max="12377" width="6" style="67" customWidth="1"/>
    <col min="12378" max="12378" width="28.28515625" style="67" customWidth="1"/>
    <col min="12379" max="12379" width="10.28515625" style="67" customWidth="1"/>
    <col min="12380" max="12380" width="6" style="67" customWidth="1"/>
    <col min="12381" max="12381" width="28.28515625" style="67" customWidth="1"/>
    <col min="12382" max="12382" width="10.28515625" style="67" customWidth="1"/>
    <col min="12383" max="12383" width="6" style="67" customWidth="1"/>
    <col min="12384" max="12384" width="28.28515625" style="67" customWidth="1"/>
    <col min="12385" max="12385" width="10.28515625" style="67" customWidth="1"/>
    <col min="12386" max="12386" width="6" style="67" customWidth="1"/>
    <col min="12387" max="12387" width="28.28515625" style="67" customWidth="1"/>
    <col min="12388" max="12388" width="10.28515625" style="67" customWidth="1"/>
    <col min="12389" max="12389" width="6" style="67" customWidth="1"/>
    <col min="12390" max="12390" width="28.28515625" style="67" customWidth="1"/>
    <col min="12391" max="12391" width="10.28515625" style="67" customWidth="1"/>
    <col min="12392" max="12392" width="6" style="67" customWidth="1"/>
    <col min="12393" max="12393" width="28.28515625" style="67" customWidth="1"/>
    <col min="12394" max="12394" width="10.28515625" style="67" customWidth="1"/>
    <col min="12395" max="12395" width="6" style="67" customWidth="1"/>
    <col min="12396" max="12396" width="28.28515625" style="67" customWidth="1"/>
    <col min="12397" max="12397" width="10.28515625" style="67" customWidth="1"/>
    <col min="12398" max="12398" width="6" style="67" customWidth="1"/>
    <col min="12399" max="12399" width="28.28515625" style="67" customWidth="1"/>
    <col min="12400" max="12400" width="10.28515625" style="67" customWidth="1"/>
    <col min="12401" max="12401" width="6" style="67" customWidth="1"/>
    <col min="12402" max="12402" width="28.28515625" style="67" customWidth="1"/>
    <col min="12403" max="12403" width="10.28515625" style="67" customWidth="1"/>
    <col min="12404" max="12404" width="6" style="67" customWidth="1"/>
    <col min="12405" max="12405" width="28.28515625" style="67" customWidth="1"/>
    <col min="12406" max="12406" width="10.28515625" style="67" customWidth="1"/>
    <col min="12407" max="12407" width="6" style="67" customWidth="1"/>
    <col min="12408" max="12408" width="28.28515625" style="67" customWidth="1"/>
    <col min="12409" max="12409" width="10.28515625" style="67" customWidth="1"/>
    <col min="12410" max="12410" width="6" style="67" customWidth="1"/>
    <col min="12411" max="12411" width="28.28515625" style="67" customWidth="1"/>
    <col min="12412" max="12412" width="10.28515625" style="67" customWidth="1"/>
    <col min="12413" max="12413" width="6" style="67" customWidth="1"/>
    <col min="12414" max="12414" width="28.28515625" style="67" customWidth="1"/>
    <col min="12415" max="12415" width="10.28515625" style="67" customWidth="1"/>
    <col min="12416" max="12416" width="6" style="67" customWidth="1"/>
    <col min="12417" max="12417" width="28.28515625" style="67" customWidth="1"/>
    <col min="12418" max="12418" width="10.28515625" style="67" customWidth="1"/>
    <col min="12419" max="12419" width="6" style="67" customWidth="1"/>
    <col min="12420" max="12420" width="28.28515625" style="67" customWidth="1"/>
    <col min="12421" max="12421" width="10.28515625" style="67" customWidth="1"/>
    <col min="12422" max="12422" width="6" style="67" customWidth="1"/>
    <col min="12423" max="12423" width="28.28515625" style="67" customWidth="1"/>
    <col min="12424" max="12424" width="10.28515625" style="67" customWidth="1"/>
    <col min="12425" max="12425" width="6" style="67" customWidth="1"/>
    <col min="12426" max="12426" width="28.28515625" style="67" customWidth="1"/>
    <col min="12427" max="12427" width="10.28515625" style="67" customWidth="1"/>
    <col min="12428" max="12428" width="6" style="67" customWidth="1"/>
    <col min="12429" max="12429" width="28.28515625" style="67" customWidth="1"/>
    <col min="12430" max="12430" width="10.28515625" style="67" customWidth="1"/>
    <col min="12431" max="12431" width="6" style="67" customWidth="1"/>
    <col min="12432" max="12432" width="28.28515625" style="67" customWidth="1"/>
    <col min="12433" max="12433" width="10.28515625" style="67" customWidth="1"/>
    <col min="12434" max="12434" width="6" style="67" customWidth="1"/>
    <col min="12435" max="12435" width="28.28515625" style="67" customWidth="1"/>
    <col min="12436" max="12436" width="10.28515625" style="67" customWidth="1"/>
    <col min="12437" max="12437" width="6" style="67" customWidth="1"/>
    <col min="12438" max="12438" width="28.28515625" style="67" customWidth="1"/>
    <col min="12439" max="12439" width="10.28515625" style="67" customWidth="1"/>
    <col min="12440" max="12440" width="6" style="67" customWidth="1"/>
    <col min="12441" max="12441" width="28.28515625" style="67" customWidth="1"/>
    <col min="12442" max="12442" width="10.28515625" style="67" customWidth="1"/>
    <col min="12443" max="12443" width="6" style="67" customWidth="1"/>
    <col min="12444" max="12444" width="28.28515625" style="67" customWidth="1"/>
    <col min="12445" max="12445" width="10.28515625" style="67" customWidth="1"/>
    <col min="12446" max="12446" width="6" style="67" customWidth="1"/>
    <col min="12447" max="12447" width="28.28515625" style="67" customWidth="1"/>
    <col min="12448" max="12448" width="10.28515625" style="67" customWidth="1"/>
    <col min="12449" max="12449" width="6" style="67" customWidth="1"/>
    <col min="12450" max="12450" width="28.28515625" style="67" customWidth="1"/>
    <col min="12451" max="12451" width="10.28515625" style="67" customWidth="1"/>
    <col min="12452" max="12452" width="6" style="67" customWidth="1"/>
    <col min="12453" max="12453" width="28.28515625" style="67" customWidth="1"/>
    <col min="12454" max="12454" width="10.28515625" style="67" customWidth="1"/>
    <col min="12455" max="12455" width="6" style="67" customWidth="1"/>
    <col min="12456" max="12456" width="28.28515625" style="67" customWidth="1"/>
    <col min="12457" max="12457" width="10.28515625" style="67" customWidth="1"/>
    <col min="12458" max="12458" width="6" style="67" customWidth="1"/>
    <col min="12459" max="12459" width="28.28515625" style="67" customWidth="1"/>
    <col min="12460" max="12460" width="10.28515625" style="67" customWidth="1"/>
    <col min="12461" max="12461" width="6" style="67" customWidth="1"/>
    <col min="12462" max="12462" width="28.28515625" style="67" customWidth="1"/>
    <col min="12463" max="12463" width="10.28515625" style="67" customWidth="1"/>
    <col min="12464" max="12464" width="6" style="67" customWidth="1"/>
    <col min="12465" max="12465" width="28.28515625" style="67" customWidth="1"/>
    <col min="12466" max="12466" width="10.28515625" style="67" customWidth="1"/>
    <col min="12467" max="12467" width="6" style="67" customWidth="1"/>
    <col min="12468" max="12468" width="28.28515625" style="67" customWidth="1"/>
    <col min="12469" max="12469" width="10.28515625" style="67" customWidth="1"/>
    <col min="12470" max="12470" width="6" style="67" customWidth="1"/>
    <col min="12471" max="12471" width="28.28515625" style="67" customWidth="1"/>
    <col min="12472" max="12472" width="10.28515625" style="67" customWidth="1"/>
    <col min="12473" max="12473" width="6" style="67" customWidth="1"/>
    <col min="12474" max="12474" width="28.28515625" style="67" customWidth="1"/>
    <col min="12475" max="12475" width="10.28515625" style="67" customWidth="1"/>
    <col min="12476" max="12476" width="6" style="67" customWidth="1"/>
    <col min="12477" max="12477" width="28.28515625" style="67" customWidth="1"/>
    <col min="12478" max="12478" width="10.28515625" style="67" customWidth="1"/>
    <col min="12479" max="12479" width="6" style="67" customWidth="1"/>
    <col min="12480" max="12480" width="28.28515625" style="67" customWidth="1"/>
    <col min="12481" max="12481" width="10.28515625" style="67" customWidth="1"/>
    <col min="12482" max="12482" width="6" style="67" customWidth="1"/>
    <col min="12483" max="12483" width="28.28515625" style="67" customWidth="1"/>
    <col min="12484" max="12484" width="10.28515625" style="67" customWidth="1"/>
    <col min="12485" max="12485" width="6" style="67" customWidth="1"/>
    <col min="12486" max="12486" width="28.28515625" style="67" customWidth="1"/>
    <col min="12487" max="12487" width="10.28515625" style="67" customWidth="1"/>
    <col min="12488" max="12488" width="6" style="67" customWidth="1"/>
    <col min="12489" max="12489" width="28.28515625" style="67" customWidth="1"/>
    <col min="12490" max="12490" width="10.28515625" style="67" customWidth="1"/>
    <col min="12491" max="12491" width="6" style="67" customWidth="1"/>
    <col min="12492" max="12492" width="28.28515625" style="67" customWidth="1"/>
    <col min="12493" max="12493" width="10.28515625" style="67" customWidth="1"/>
    <col min="12494" max="12494" width="6" style="67" customWidth="1"/>
    <col min="12495" max="12495" width="28.28515625" style="67" customWidth="1"/>
    <col min="12496" max="12496" width="10.28515625" style="67" customWidth="1"/>
    <col min="12497" max="12497" width="6" style="67" customWidth="1"/>
    <col min="12498" max="12544" width="9.140625" style="67"/>
    <col min="12545" max="12545" width="31" style="67" customWidth="1"/>
    <col min="12546" max="12546" width="9.140625" style="67"/>
    <col min="12547" max="12547" width="28.28515625" style="67" customWidth="1"/>
    <col min="12548" max="12548" width="10.28515625" style="67" customWidth="1"/>
    <col min="12549" max="12549" width="6" style="67" customWidth="1"/>
    <col min="12550" max="12550" width="28.28515625" style="67" customWidth="1"/>
    <col min="12551" max="12551" width="10.28515625" style="67" customWidth="1"/>
    <col min="12552" max="12552" width="6" style="67" customWidth="1"/>
    <col min="12553" max="12553" width="28.28515625" style="67" customWidth="1"/>
    <col min="12554" max="12554" width="10.28515625" style="67" customWidth="1"/>
    <col min="12555" max="12555" width="6" style="67" customWidth="1"/>
    <col min="12556" max="12556" width="28.28515625" style="67" customWidth="1"/>
    <col min="12557" max="12557" width="10.28515625" style="67" customWidth="1"/>
    <col min="12558" max="12558" width="6" style="67" customWidth="1"/>
    <col min="12559" max="12559" width="28.28515625" style="67" customWidth="1"/>
    <col min="12560" max="12560" width="10.28515625" style="67" customWidth="1"/>
    <col min="12561" max="12561" width="6" style="67" customWidth="1"/>
    <col min="12562" max="12562" width="28.28515625" style="67" customWidth="1"/>
    <col min="12563" max="12563" width="10.28515625" style="67" customWidth="1"/>
    <col min="12564" max="12564" width="6" style="67" customWidth="1"/>
    <col min="12565" max="12565" width="28.28515625" style="67" customWidth="1"/>
    <col min="12566" max="12566" width="10.28515625" style="67" customWidth="1"/>
    <col min="12567" max="12567" width="6" style="67" customWidth="1"/>
    <col min="12568" max="12568" width="28.28515625" style="67" customWidth="1"/>
    <col min="12569" max="12569" width="10.28515625" style="67" customWidth="1"/>
    <col min="12570" max="12570" width="6" style="67" customWidth="1"/>
    <col min="12571" max="12571" width="28.28515625" style="67" customWidth="1"/>
    <col min="12572" max="12572" width="10.28515625" style="67" customWidth="1"/>
    <col min="12573" max="12573" width="6" style="67" customWidth="1"/>
    <col min="12574" max="12574" width="28.28515625" style="67" customWidth="1"/>
    <col min="12575" max="12575" width="10.28515625" style="67" customWidth="1"/>
    <col min="12576" max="12576" width="6" style="67" customWidth="1"/>
    <col min="12577" max="12577" width="28.28515625" style="67" customWidth="1"/>
    <col min="12578" max="12578" width="10.28515625" style="67" customWidth="1"/>
    <col min="12579" max="12579" width="6" style="67" customWidth="1"/>
    <col min="12580" max="12580" width="28.28515625" style="67" customWidth="1"/>
    <col min="12581" max="12581" width="10.28515625" style="67" customWidth="1"/>
    <col min="12582" max="12582" width="6" style="67" customWidth="1"/>
    <col min="12583" max="12583" width="28.28515625" style="67" customWidth="1"/>
    <col min="12584" max="12584" width="10.28515625" style="67" customWidth="1"/>
    <col min="12585" max="12585" width="6" style="67" customWidth="1"/>
    <col min="12586" max="12586" width="28.28515625" style="67" customWidth="1"/>
    <col min="12587" max="12587" width="10.28515625" style="67" customWidth="1"/>
    <col min="12588" max="12588" width="6" style="67" customWidth="1"/>
    <col min="12589" max="12589" width="28.28515625" style="67" customWidth="1"/>
    <col min="12590" max="12590" width="10.28515625" style="67" customWidth="1"/>
    <col min="12591" max="12591" width="6" style="67" customWidth="1"/>
    <col min="12592" max="12592" width="28.28515625" style="67" customWidth="1"/>
    <col min="12593" max="12593" width="10.28515625" style="67" customWidth="1"/>
    <col min="12594" max="12594" width="6" style="67" customWidth="1"/>
    <col min="12595" max="12595" width="28.28515625" style="67" customWidth="1"/>
    <col min="12596" max="12596" width="10.28515625" style="67" customWidth="1"/>
    <col min="12597" max="12597" width="6" style="67" customWidth="1"/>
    <col min="12598" max="12598" width="28.28515625" style="67" customWidth="1"/>
    <col min="12599" max="12599" width="10.28515625" style="67" customWidth="1"/>
    <col min="12600" max="12600" width="6" style="67" customWidth="1"/>
    <col min="12601" max="12601" width="28.28515625" style="67" customWidth="1"/>
    <col min="12602" max="12602" width="10.28515625" style="67" customWidth="1"/>
    <col min="12603" max="12603" width="6" style="67" customWidth="1"/>
    <col min="12604" max="12604" width="28.28515625" style="67" customWidth="1"/>
    <col min="12605" max="12605" width="10.28515625" style="67" customWidth="1"/>
    <col min="12606" max="12606" width="6" style="67" customWidth="1"/>
    <col min="12607" max="12607" width="28.28515625" style="67" customWidth="1"/>
    <col min="12608" max="12608" width="10.28515625" style="67" customWidth="1"/>
    <col min="12609" max="12609" width="6" style="67" customWidth="1"/>
    <col min="12610" max="12610" width="28.28515625" style="67" customWidth="1"/>
    <col min="12611" max="12611" width="10.28515625" style="67" customWidth="1"/>
    <col min="12612" max="12612" width="6" style="67" customWidth="1"/>
    <col min="12613" max="12613" width="28.28515625" style="67" customWidth="1"/>
    <col min="12614" max="12614" width="10.28515625" style="67" customWidth="1"/>
    <col min="12615" max="12615" width="6" style="67" customWidth="1"/>
    <col min="12616" max="12616" width="28.28515625" style="67" customWidth="1"/>
    <col min="12617" max="12617" width="10.28515625" style="67" customWidth="1"/>
    <col min="12618" max="12618" width="6" style="67" customWidth="1"/>
    <col min="12619" max="12619" width="28.28515625" style="67" customWidth="1"/>
    <col min="12620" max="12620" width="10.28515625" style="67" customWidth="1"/>
    <col min="12621" max="12621" width="6" style="67" customWidth="1"/>
    <col min="12622" max="12622" width="28.28515625" style="67" customWidth="1"/>
    <col min="12623" max="12623" width="10.28515625" style="67" customWidth="1"/>
    <col min="12624" max="12624" width="6" style="67" customWidth="1"/>
    <col min="12625" max="12625" width="28.28515625" style="67" customWidth="1"/>
    <col min="12626" max="12626" width="10.28515625" style="67" customWidth="1"/>
    <col min="12627" max="12627" width="6" style="67" customWidth="1"/>
    <col min="12628" max="12628" width="28.28515625" style="67" customWidth="1"/>
    <col min="12629" max="12629" width="10.28515625" style="67" customWidth="1"/>
    <col min="12630" max="12630" width="6" style="67" customWidth="1"/>
    <col min="12631" max="12631" width="28.28515625" style="67" customWidth="1"/>
    <col min="12632" max="12632" width="10.28515625" style="67" customWidth="1"/>
    <col min="12633" max="12633" width="6" style="67" customWidth="1"/>
    <col min="12634" max="12634" width="28.28515625" style="67" customWidth="1"/>
    <col min="12635" max="12635" width="10.28515625" style="67" customWidth="1"/>
    <col min="12636" max="12636" width="6" style="67" customWidth="1"/>
    <col min="12637" max="12637" width="28.28515625" style="67" customWidth="1"/>
    <col min="12638" max="12638" width="10.28515625" style="67" customWidth="1"/>
    <col min="12639" max="12639" width="6" style="67" customWidth="1"/>
    <col min="12640" max="12640" width="28.28515625" style="67" customWidth="1"/>
    <col min="12641" max="12641" width="10.28515625" style="67" customWidth="1"/>
    <col min="12642" max="12642" width="6" style="67" customWidth="1"/>
    <col min="12643" max="12643" width="28.28515625" style="67" customWidth="1"/>
    <col min="12644" max="12644" width="10.28515625" style="67" customWidth="1"/>
    <col min="12645" max="12645" width="6" style="67" customWidth="1"/>
    <col min="12646" max="12646" width="28.28515625" style="67" customWidth="1"/>
    <col min="12647" max="12647" width="10.28515625" style="67" customWidth="1"/>
    <col min="12648" max="12648" width="6" style="67" customWidth="1"/>
    <col min="12649" max="12649" width="28.28515625" style="67" customWidth="1"/>
    <col min="12650" max="12650" width="10.28515625" style="67" customWidth="1"/>
    <col min="12651" max="12651" width="6" style="67" customWidth="1"/>
    <col min="12652" max="12652" width="28.28515625" style="67" customWidth="1"/>
    <col min="12653" max="12653" width="10.28515625" style="67" customWidth="1"/>
    <col min="12654" max="12654" width="6" style="67" customWidth="1"/>
    <col min="12655" max="12655" width="28.28515625" style="67" customWidth="1"/>
    <col min="12656" max="12656" width="10.28515625" style="67" customWidth="1"/>
    <col min="12657" max="12657" width="6" style="67" customWidth="1"/>
    <col min="12658" max="12658" width="28.28515625" style="67" customWidth="1"/>
    <col min="12659" max="12659" width="10.28515625" style="67" customWidth="1"/>
    <col min="12660" max="12660" width="6" style="67" customWidth="1"/>
    <col min="12661" max="12661" width="28.28515625" style="67" customWidth="1"/>
    <col min="12662" max="12662" width="10.28515625" style="67" customWidth="1"/>
    <col min="12663" max="12663" width="6" style="67" customWidth="1"/>
    <col min="12664" max="12664" width="28.28515625" style="67" customWidth="1"/>
    <col min="12665" max="12665" width="10.28515625" style="67" customWidth="1"/>
    <col min="12666" max="12666" width="6" style="67" customWidth="1"/>
    <col min="12667" max="12667" width="28.28515625" style="67" customWidth="1"/>
    <col min="12668" max="12668" width="10.28515625" style="67" customWidth="1"/>
    <col min="12669" max="12669" width="6" style="67" customWidth="1"/>
    <col min="12670" max="12670" width="28.28515625" style="67" customWidth="1"/>
    <col min="12671" max="12671" width="10.28515625" style="67" customWidth="1"/>
    <col min="12672" max="12672" width="6" style="67" customWidth="1"/>
    <col min="12673" max="12673" width="28.28515625" style="67" customWidth="1"/>
    <col min="12674" max="12674" width="10.28515625" style="67" customWidth="1"/>
    <col min="12675" max="12675" width="6" style="67" customWidth="1"/>
    <col min="12676" max="12676" width="28.28515625" style="67" customWidth="1"/>
    <col min="12677" max="12677" width="10.28515625" style="67" customWidth="1"/>
    <col min="12678" max="12678" width="6" style="67" customWidth="1"/>
    <col min="12679" max="12679" width="28.28515625" style="67" customWidth="1"/>
    <col min="12680" max="12680" width="10.28515625" style="67" customWidth="1"/>
    <col min="12681" max="12681" width="6" style="67" customWidth="1"/>
    <col min="12682" max="12682" width="28.28515625" style="67" customWidth="1"/>
    <col min="12683" max="12683" width="10.28515625" style="67" customWidth="1"/>
    <col min="12684" max="12684" width="6" style="67" customWidth="1"/>
    <col min="12685" max="12685" width="28.28515625" style="67" customWidth="1"/>
    <col min="12686" max="12686" width="10.28515625" style="67" customWidth="1"/>
    <col min="12687" max="12687" width="6" style="67" customWidth="1"/>
    <col min="12688" max="12688" width="28.28515625" style="67" customWidth="1"/>
    <col min="12689" max="12689" width="10.28515625" style="67" customWidth="1"/>
    <col min="12690" max="12690" width="6" style="67" customWidth="1"/>
    <col min="12691" max="12691" width="28.28515625" style="67" customWidth="1"/>
    <col min="12692" max="12692" width="10.28515625" style="67" customWidth="1"/>
    <col min="12693" max="12693" width="6" style="67" customWidth="1"/>
    <col min="12694" max="12694" width="28.28515625" style="67" customWidth="1"/>
    <col min="12695" max="12695" width="10.28515625" style="67" customWidth="1"/>
    <col min="12696" max="12696" width="6" style="67" customWidth="1"/>
    <col min="12697" max="12697" width="28.28515625" style="67" customWidth="1"/>
    <col min="12698" max="12698" width="10.28515625" style="67" customWidth="1"/>
    <col min="12699" max="12699" width="6" style="67" customWidth="1"/>
    <col min="12700" max="12700" width="28.28515625" style="67" customWidth="1"/>
    <col min="12701" max="12701" width="10.28515625" style="67" customWidth="1"/>
    <col min="12702" max="12702" width="6" style="67" customWidth="1"/>
    <col min="12703" max="12703" width="28.28515625" style="67" customWidth="1"/>
    <col min="12704" max="12704" width="10.28515625" style="67" customWidth="1"/>
    <col min="12705" max="12705" width="6" style="67" customWidth="1"/>
    <col min="12706" max="12706" width="28.28515625" style="67" customWidth="1"/>
    <col min="12707" max="12707" width="10.28515625" style="67" customWidth="1"/>
    <col min="12708" max="12708" width="6" style="67" customWidth="1"/>
    <col min="12709" max="12709" width="28.28515625" style="67" customWidth="1"/>
    <col min="12710" max="12710" width="10.28515625" style="67" customWidth="1"/>
    <col min="12711" max="12711" width="6" style="67" customWidth="1"/>
    <col min="12712" max="12712" width="28.28515625" style="67" customWidth="1"/>
    <col min="12713" max="12713" width="10.28515625" style="67" customWidth="1"/>
    <col min="12714" max="12714" width="6" style="67" customWidth="1"/>
    <col min="12715" max="12715" width="28.28515625" style="67" customWidth="1"/>
    <col min="12716" max="12716" width="10.28515625" style="67" customWidth="1"/>
    <col min="12717" max="12717" width="6" style="67" customWidth="1"/>
    <col min="12718" max="12718" width="28.28515625" style="67" customWidth="1"/>
    <col min="12719" max="12719" width="10.28515625" style="67" customWidth="1"/>
    <col min="12720" max="12720" width="6" style="67" customWidth="1"/>
    <col min="12721" max="12721" width="28.28515625" style="67" customWidth="1"/>
    <col min="12722" max="12722" width="10.28515625" style="67" customWidth="1"/>
    <col min="12723" max="12723" width="6" style="67" customWidth="1"/>
    <col min="12724" max="12724" width="28.28515625" style="67" customWidth="1"/>
    <col min="12725" max="12725" width="10.28515625" style="67" customWidth="1"/>
    <col min="12726" max="12726" width="6" style="67" customWidth="1"/>
    <col min="12727" max="12727" width="28.28515625" style="67" customWidth="1"/>
    <col min="12728" max="12728" width="10.28515625" style="67" customWidth="1"/>
    <col min="12729" max="12729" width="6" style="67" customWidth="1"/>
    <col min="12730" max="12730" width="28.28515625" style="67" customWidth="1"/>
    <col min="12731" max="12731" width="10.28515625" style="67" customWidth="1"/>
    <col min="12732" max="12732" width="6" style="67" customWidth="1"/>
    <col min="12733" max="12733" width="28.28515625" style="67" customWidth="1"/>
    <col min="12734" max="12734" width="10.28515625" style="67" customWidth="1"/>
    <col min="12735" max="12735" width="6" style="67" customWidth="1"/>
    <col min="12736" max="12736" width="28.28515625" style="67" customWidth="1"/>
    <col min="12737" max="12737" width="10.28515625" style="67" customWidth="1"/>
    <col min="12738" max="12738" width="6" style="67" customWidth="1"/>
    <col min="12739" max="12739" width="28.28515625" style="67" customWidth="1"/>
    <col min="12740" max="12740" width="10.28515625" style="67" customWidth="1"/>
    <col min="12741" max="12741" width="6" style="67" customWidth="1"/>
    <col min="12742" max="12742" width="28.28515625" style="67" customWidth="1"/>
    <col min="12743" max="12743" width="10.28515625" style="67" customWidth="1"/>
    <col min="12744" max="12744" width="6" style="67" customWidth="1"/>
    <col min="12745" max="12745" width="28.28515625" style="67" customWidth="1"/>
    <col min="12746" max="12746" width="10.28515625" style="67" customWidth="1"/>
    <col min="12747" max="12747" width="6" style="67" customWidth="1"/>
    <col min="12748" max="12748" width="28.28515625" style="67" customWidth="1"/>
    <col min="12749" max="12749" width="10.28515625" style="67" customWidth="1"/>
    <col min="12750" max="12750" width="6" style="67" customWidth="1"/>
    <col min="12751" max="12751" width="28.28515625" style="67" customWidth="1"/>
    <col min="12752" max="12752" width="10.28515625" style="67" customWidth="1"/>
    <col min="12753" max="12753" width="6" style="67" customWidth="1"/>
    <col min="12754" max="12800" width="9.140625" style="67"/>
    <col min="12801" max="12801" width="31" style="67" customWidth="1"/>
    <col min="12802" max="12802" width="9.140625" style="67"/>
    <col min="12803" max="12803" width="28.28515625" style="67" customWidth="1"/>
    <col min="12804" max="12804" width="10.28515625" style="67" customWidth="1"/>
    <col min="12805" max="12805" width="6" style="67" customWidth="1"/>
    <col min="12806" max="12806" width="28.28515625" style="67" customWidth="1"/>
    <col min="12807" max="12807" width="10.28515625" style="67" customWidth="1"/>
    <col min="12808" max="12808" width="6" style="67" customWidth="1"/>
    <col min="12809" max="12809" width="28.28515625" style="67" customWidth="1"/>
    <col min="12810" max="12810" width="10.28515625" style="67" customWidth="1"/>
    <col min="12811" max="12811" width="6" style="67" customWidth="1"/>
    <col min="12812" max="12812" width="28.28515625" style="67" customWidth="1"/>
    <col min="12813" max="12813" width="10.28515625" style="67" customWidth="1"/>
    <col min="12814" max="12814" width="6" style="67" customWidth="1"/>
    <col min="12815" max="12815" width="28.28515625" style="67" customWidth="1"/>
    <col min="12816" max="12816" width="10.28515625" style="67" customWidth="1"/>
    <col min="12817" max="12817" width="6" style="67" customWidth="1"/>
    <col min="12818" max="12818" width="28.28515625" style="67" customWidth="1"/>
    <col min="12819" max="12819" width="10.28515625" style="67" customWidth="1"/>
    <col min="12820" max="12820" width="6" style="67" customWidth="1"/>
    <col min="12821" max="12821" width="28.28515625" style="67" customWidth="1"/>
    <col min="12822" max="12822" width="10.28515625" style="67" customWidth="1"/>
    <col min="12823" max="12823" width="6" style="67" customWidth="1"/>
    <col min="12824" max="12824" width="28.28515625" style="67" customWidth="1"/>
    <col min="12825" max="12825" width="10.28515625" style="67" customWidth="1"/>
    <col min="12826" max="12826" width="6" style="67" customWidth="1"/>
    <col min="12827" max="12827" width="28.28515625" style="67" customWidth="1"/>
    <col min="12828" max="12828" width="10.28515625" style="67" customWidth="1"/>
    <col min="12829" max="12829" width="6" style="67" customWidth="1"/>
    <col min="12830" max="12830" width="28.28515625" style="67" customWidth="1"/>
    <col min="12831" max="12831" width="10.28515625" style="67" customWidth="1"/>
    <col min="12832" max="12832" width="6" style="67" customWidth="1"/>
    <col min="12833" max="12833" width="28.28515625" style="67" customWidth="1"/>
    <col min="12834" max="12834" width="10.28515625" style="67" customWidth="1"/>
    <col min="12835" max="12835" width="6" style="67" customWidth="1"/>
    <col min="12836" max="12836" width="28.28515625" style="67" customWidth="1"/>
    <col min="12837" max="12837" width="10.28515625" style="67" customWidth="1"/>
    <col min="12838" max="12838" width="6" style="67" customWidth="1"/>
    <col min="12839" max="12839" width="28.28515625" style="67" customWidth="1"/>
    <col min="12840" max="12840" width="10.28515625" style="67" customWidth="1"/>
    <col min="12841" max="12841" width="6" style="67" customWidth="1"/>
    <col min="12842" max="12842" width="28.28515625" style="67" customWidth="1"/>
    <col min="12843" max="12843" width="10.28515625" style="67" customWidth="1"/>
    <col min="12844" max="12844" width="6" style="67" customWidth="1"/>
    <col min="12845" max="12845" width="28.28515625" style="67" customWidth="1"/>
    <col min="12846" max="12846" width="10.28515625" style="67" customWidth="1"/>
    <col min="12847" max="12847" width="6" style="67" customWidth="1"/>
    <col min="12848" max="12848" width="28.28515625" style="67" customWidth="1"/>
    <col min="12849" max="12849" width="10.28515625" style="67" customWidth="1"/>
    <col min="12850" max="12850" width="6" style="67" customWidth="1"/>
    <col min="12851" max="12851" width="28.28515625" style="67" customWidth="1"/>
    <col min="12852" max="12852" width="10.28515625" style="67" customWidth="1"/>
    <col min="12853" max="12853" width="6" style="67" customWidth="1"/>
    <col min="12854" max="12854" width="28.28515625" style="67" customWidth="1"/>
    <col min="12855" max="12855" width="10.28515625" style="67" customWidth="1"/>
    <col min="12856" max="12856" width="6" style="67" customWidth="1"/>
    <col min="12857" max="12857" width="28.28515625" style="67" customWidth="1"/>
    <col min="12858" max="12858" width="10.28515625" style="67" customWidth="1"/>
    <col min="12859" max="12859" width="6" style="67" customWidth="1"/>
    <col min="12860" max="12860" width="28.28515625" style="67" customWidth="1"/>
    <col min="12861" max="12861" width="10.28515625" style="67" customWidth="1"/>
    <col min="12862" max="12862" width="6" style="67" customWidth="1"/>
    <col min="12863" max="12863" width="28.28515625" style="67" customWidth="1"/>
    <col min="12864" max="12864" width="10.28515625" style="67" customWidth="1"/>
    <col min="12865" max="12865" width="6" style="67" customWidth="1"/>
    <col min="12866" max="12866" width="28.28515625" style="67" customWidth="1"/>
    <col min="12867" max="12867" width="10.28515625" style="67" customWidth="1"/>
    <col min="12868" max="12868" width="6" style="67" customWidth="1"/>
    <col min="12869" max="12869" width="28.28515625" style="67" customWidth="1"/>
    <col min="12870" max="12870" width="10.28515625" style="67" customWidth="1"/>
    <col min="12871" max="12871" width="6" style="67" customWidth="1"/>
    <col min="12872" max="12872" width="28.28515625" style="67" customWidth="1"/>
    <col min="12873" max="12873" width="10.28515625" style="67" customWidth="1"/>
    <col min="12874" max="12874" width="6" style="67" customWidth="1"/>
    <col min="12875" max="12875" width="28.28515625" style="67" customWidth="1"/>
    <col min="12876" max="12876" width="10.28515625" style="67" customWidth="1"/>
    <col min="12877" max="12877" width="6" style="67" customWidth="1"/>
    <col min="12878" max="12878" width="28.28515625" style="67" customWidth="1"/>
    <col min="12879" max="12879" width="10.28515625" style="67" customWidth="1"/>
    <col min="12880" max="12880" width="6" style="67" customWidth="1"/>
    <col min="12881" max="12881" width="28.28515625" style="67" customWidth="1"/>
    <col min="12882" max="12882" width="10.28515625" style="67" customWidth="1"/>
    <col min="12883" max="12883" width="6" style="67" customWidth="1"/>
    <col min="12884" max="12884" width="28.28515625" style="67" customWidth="1"/>
    <col min="12885" max="12885" width="10.28515625" style="67" customWidth="1"/>
    <col min="12886" max="12886" width="6" style="67" customWidth="1"/>
    <col min="12887" max="12887" width="28.28515625" style="67" customWidth="1"/>
    <col min="12888" max="12888" width="10.28515625" style="67" customWidth="1"/>
    <col min="12889" max="12889" width="6" style="67" customWidth="1"/>
    <col min="12890" max="12890" width="28.28515625" style="67" customWidth="1"/>
    <col min="12891" max="12891" width="10.28515625" style="67" customWidth="1"/>
    <col min="12892" max="12892" width="6" style="67" customWidth="1"/>
    <col min="12893" max="12893" width="28.28515625" style="67" customWidth="1"/>
    <col min="12894" max="12894" width="10.28515625" style="67" customWidth="1"/>
    <col min="12895" max="12895" width="6" style="67" customWidth="1"/>
    <col min="12896" max="12896" width="28.28515625" style="67" customWidth="1"/>
    <col min="12897" max="12897" width="10.28515625" style="67" customWidth="1"/>
    <col min="12898" max="12898" width="6" style="67" customWidth="1"/>
    <col min="12899" max="12899" width="28.28515625" style="67" customWidth="1"/>
    <col min="12900" max="12900" width="10.28515625" style="67" customWidth="1"/>
    <col min="12901" max="12901" width="6" style="67" customWidth="1"/>
    <col min="12902" max="12902" width="28.28515625" style="67" customWidth="1"/>
    <col min="12903" max="12903" width="10.28515625" style="67" customWidth="1"/>
    <col min="12904" max="12904" width="6" style="67" customWidth="1"/>
    <col min="12905" max="12905" width="28.28515625" style="67" customWidth="1"/>
    <col min="12906" max="12906" width="10.28515625" style="67" customWidth="1"/>
    <col min="12907" max="12907" width="6" style="67" customWidth="1"/>
    <col min="12908" max="12908" width="28.28515625" style="67" customWidth="1"/>
    <col min="12909" max="12909" width="10.28515625" style="67" customWidth="1"/>
    <col min="12910" max="12910" width="6" style="67" customWidth="1"/>
    <col min="12911" max="12911" width="28.28515625" style="67" customWidth="1"/>
    <col min="12912" max="12912" width="10.28515625" style="67" customWidth="1"/>
    <col min="12913" max="12913" width="6" style="67" customWidth="1"/>
    <col min="12914" max="12914" width="28.28515625" style="67" customWidth="1"/>
    <col min="12915" max="12915" width="10.28515625" style="67" customWidth="1"/>
    <col min="12916" max="12916" width="6" style="67" customWidth="1"/>
    <col min="12917" max="12917" width="28.28515625" style="67" customWidth="1"/>
    <col min="12918" max="12918" width="10.28515625" style="67" customWidth="1"/>
    <col min="12919" max="12919" width="6" style="67" customWidth="1"/>
    <col min="12920" max="12920" width="28.28515625" style="67" customWidth="1"/>
    <col min="12921" max="12921" width="10.28515625" style="67" customWidth="1"/>
    <col min="12922" max="12922" width="6" style="67" customWidth="1"/>
    <col min="12923" max="12923" width="28.28515625" style="67" customWidth="1"/>
    <col min="12924" max="12924" width="10.28515625" style="67" customWidth="1"/>
    <col min="12925" max="12925" width="6" style="67" customWidth="1"/>
    <col min="12926" max="12926" width="28.28515625" style="67" customWidth="1"/>
    <col min="12927" max="12927" width="10.28515625" style="67" customWidth="1"/>
    <col min="12928" max="12928" width="6" style="67" customWidth="1"/>
    <col min="12929" max="12929" width="28.28515625" style="67" customWidth="1"/>
    <col min="12930" max="12930" width="10.28515625" style="67" customWidth="1"/>
    <col min="12931" max="12931" width="6" style="67" customWidth="1"/>
    <col min="12932" max="12932" width="28.28515625" style="67" customWidth="1"/>
    <col min="12933" max="12933" width="10.28515625" style="67" customWidth="1"/>
    <col min="12934" max="12934" width="6" style="67" customWidth="1"/>
    <col min="12935" max="12935" width="28.28515625" style="67" customWidth="1"/>
    <col min="12936" max="12936" width="10.28515625" style="67" customWidth="1"/>
    <col min="12937" max="12937" width="6" style="67" customWidth="1"/>
    <col min="12938" max="12938" width="28.28515625" style="67" customWidth="1"/>
    <col min="12939" max="12939" width="10.28515625" style="67" customWidth="1"/>
    <col min="12940" max="12940" width="6" style="67" customWidth="1"/>
    <col min="12941" max="12941" width="28.28515625" style="67" customWidth="1"/>
    <col min="12942" max="12942" width="10.28515625" style="67" customWidth="1"/>
    <col min="12943" max="12943" width="6" style="67" customWidth="1"/>
    <col min="12944" max="12944" width="28.28515625" style="67" customWidth="1"/>
    <col min="12945" max="12945" width="10.28515625" style="67" customWidth="1"/>
    <col min="12946" max="12946" width="6" style="67" customWidth="1"/>
    <col min="12947" max="12947" width="28.28515625" style="67" customWidth="1"/>
    <col min="12948" max="12948" width="10.28515625" style="67" customWidth="1"/>
    <col min="12949" max="12949" width="6" style="67" customWidth="1"/>
    <col min="12950" max="12950" width="28.28515625" style="67" customWidth="1"/>
    <col min="12951" max="12951" width="10.28515625" style="67" customWidth="1"/>
    <col min="12952" max="12952" width="6" style="67" customWidth="1"/>
    <col min="12953" max="12953" width="28.28515625" style="67" customWidth="1"/>
    <col min="12954" max="12954" width="10.28515625" style="67" customWidth="1"/>
    <col min="12955" max="12955" width="6" style="67" customWidth="1"/>
    <col min="12956" max="12956" width="28.28515625" style="67" customWidth="1"/>
    <col min="12957" max="12957" width="10.28515625" style="67" customWidth="1"/>
    <col min="12958" max="12958" width="6" style="67" customWidth="1"/>
    <col min="12959" max="12959" width="28.28515625" style="67" customWidth="1"/>
    <col min="12960" max="12960" width="10.28515625" style="67" customWidth="1"/>
    <col min="12961" max="12961" width="6" style="67" customWidth="1"/>
    <col min="12962" max="12962" width="28.28515625" style="67" customWidth="1"/>
    <col min="12963" max="12963" width="10.28515625" style="67" customWidth="1"/>
    <col min="12964" max="12964" width="6" style="67" customWidth="1"/>
    <col min="12965" max="12965" width="28.28515625" style="67" customWidth="1"/>
    <col min="12966" max="12966" width="10.28515625" style="67" customWidth="1"/>
    <col min="12967" max="12967" width="6" style="67" customWidth="1"/>
    <col min="12968" max="12968" width="28.28515625" style="67" customWidth="1"/>
    <col min="12969" max="12969" width="10.28515625" style="67" customWidth="1"/>
    <col min="12970" max="12970" width="6" style="67" customWidth="1"/>
    <col min="12971" max="12971" width="28.28515625" style="67" customWidth="1"/>
    <col min="12972" max="12972" width="10.28515625" style="67" customWidth="1"/>
    <col min="12973" max="12973" width="6" style="67" customWidth="1"/>
    <col min="12974" max="12974" width="28.28515625" style="67" customWidth="1"/>
    <col min="12975" max="12975" width="10.28515625" style="67" customWidth="1"/>
    <col min="12976" max="12976" width="6" style="67" customWidth="1"/>
    <col min="12977" max="12977" width="28.28515625" style="67" customWidth="1"/>
    <col min="12978" max="12978" width="10.28515625" style="67" customWidth="1"/>
    <col min="12979" max="12979" width="6" style="67" customWidth="1"/>
    <col min="12980" max="12980" width="28.28515625" style="67" customWidth="1"/>
    <col min="12981" max="12981" width="10.28515625" style="67" customWidth="1"/>
    <col min="12982" max="12982" width="6" style="67" customWidth="1"/>
    <col min="12983" max="12983" width="28.28515625" style="67" customWidth="1"/>
    <col min="12984" max="12984" width="10.28515625" style="67" customWidth="1"/>
    <col min="12985" max="12985" width="6" style="67" customWidth="1"/>
    <col min="12986" max="12986" width="28.28515625" style="67" customWidth="1"/>
    <col min="12987" max="12987" width="10.28515625" style="67" customWidth="1"/>
    <col min="12988" max="12988" width="6" style="67" customWidth="1"/>
    <col min="12989" max="12989" width="28.28515625" style="67" customWidth="1"/>
    <col min="12990" max="12990" width="10.28515625" style="67" customWidth="1"/>
    <col min="12991" max="12991" width="6" style="67" customWidth="1"/>
    <col min="12992" max="12992" width="28.28515625" style="67" customWidth="1"/>
    <col min="12993" max="12993" width="10.28515625" style="67" customWidth="1"/>
    <col min="12994" max="12994" width="6" style="67" customWidth="1"/>
    <col min="12995" max="12995" width="28.28515625" style="67" customWidth="1"/>
    <col min="12996" max="12996" width="10.28515625" style="67" customWidth="1"/>
    <col min="12997" max="12997" width="6" style="67" customWidth="1"/>
    <col min="12998" max="12998" width="28.28515625" style="67" customWidth="1"/>
    <col min="12999" max="12999" width="10.28515625" style="67" customWidth="1"/>
    <col min="13000" max="13000" width="6" style="67" customWidth="1"/>
    <col min="13001" max="13001" width="28.28515625" style="67" customWidth="1"/>
    <col min="13002" max="13002" width="10.28515625" style="67" customWidth="1"/>
    <col min="13003" max="13003" width="6" style="67" customWidth="1"/>
    <col min="13004" max="13004" width="28.28515625" style="67" customWidth="1"/>
    <col min="13005" max="13005" width="10.28515625" style="67" customWidth="1"/>
    <col min="13006" max="13006" width="6" style="67" customWidth="1"/>
    <col min="13007" max="13007" width="28.28515625" style="67" customWidth="1"/>
    <col min="13008" max="13008" width="10.28515625" style="67" customWidth="1"/>
    <col min="13009" max="13009" width="6" style="67" customWidth="1"/>
    <col min="13010" max="13056" width="9.140625" style="67"/>
    <col min="13057" max="13057" width="31" style="67" customWidth="1"/>
    <col min="13058" max="13058" width="9.140625" style="67"/>
    <col min="13059" max="13059" width="28.28515625" style="67" customWidth="1"/>
    <col min="13060" max="13060" width="10.28515625" style="67" customWidth="1"/>
    <col min="13061" max="13061" width="6" style="67" customWidth="1"/>
    <col min="13062" max="13062" width="28.28515625" style="67" customWidth="1"/>
    <col min="13063" max="13063" width="10.28515625" style="67" customWidth="1"/>
    <col min="13064" max="13064" width="6" style="67" customWidth="1"/>
    <col min="13065" max="13065" width="28.28515625" style="67" customWidth="1"/>
    <col min="13066" max="13066" width="10.28515625" style="67" customWidth="1"/>
    <col min="13067" max="13067" width="6" style="67" customWidth="1"/>
    <col min="13068" max="13068" width="28.28515625" style="67" customWidth="1"/>
    <col min="13069" max="13069" width="10.28515625" style="67" customWidth="1"/>
    <col min="13070" max="13070" width="6" style="67" customWidth="1"/>
    <col min="13071" max="13071" width="28.28515625" style="67" customWidth="1"/>
    <col min="13072" max="13072" width="10.28515625" style="67" customWidth="1"/>
    <col min="13073" max="13073" width="6" style="67" customWidth="1"/>
    <col min="13074" max="13074" width="28.28515625" style="67" customWidth="1"/>
    <col min="13075" max="13075" width="10.28515625" style="67" customWidth="1"/>
    <col min="13076" max="13076" width="6" style="67" customWidth="1"/>
    <col min="13077" max="13077" width="28.28515625" style="67" customWidth="1"/>
    <col min="13078" max="13078" width="10.28515625" style="67" customWidth="1"/>
    <col min="13079" max="13079" width="6" style="67" customWidth="1"/>
    <col min="13080" max="13080" width="28.28515625" style="67" customWidth="1"/>
    <col min="13081" max="13081" width="10.28515625" style="67" customWidth="1"/>
    <col min="13082" max="13082" width="6" style="67" customWidth="1"/>
    <col min="13083" max="13083" width="28.28515625" style="67" customWidth="1"/>
    <col min="13084" max="13084" width="10.28515625" style="67" customWidth="1"/>
    <col min="13085" max="13085" width="6" style="67" customWidth="1"/>
    <col min="13086" max="13086" width="28.28515625" style="67" customWidth="1"/>
    <col min="13087" max="13087" width="10.28515625" style="67" customWidth="1"/>
    <col min="13088" max="13088" width="6" style="67" customWidth="1"/>
    <col min="13089" max="13089" width="28.28515625" style="67" customWidth="1"/>
    <col min="13090" max="13090" width="10.28515625" style="67" customWidth="1"/>
    <col min="13091" max="13091" width="6" style="67" customWidth="1"/>
    <col min="13092" max="13092" width="28.28515625" style="67" customWidth="1"/>
    <col min="13093" max="13093" width="10.28515625" style="67" customWidth="1"/>
    <col min="13094" max="13094" width="6" style="67" customWidth="1"/>
    <col min="13095" max="13095" width="28.28515625" style="67" customWidth="1"/>
    <col min="13096" max="13096" width="10.28515625" style="67" customWidth="1"/>
    <col min="13097" max="13097" width="6" style="67" customWidth="1"/>
    <col min="13098" max="13098" width="28.28515625" style="67" customWidth="1"/>
    <col min="13099" max="13099" width="10.28515625" style="67" customWidth="1"/>
    <col min="13100" max="13100" width="6" style="67" customWidth="1"/>
    <col min="13101" max="13101" width="28.28515625" style="67" customWidth="1"/>
    <col min="13102" max="13102" width="10.28515625" style="67" customWidth="1"/>
    <col min="13103" max="13103" width="6" style="67" customWidth="1"/>
    <col min="13104" max="13104" width="28.28515625" style="67" customWidth="1"/>
    <col min="13105" max="13105" width="10.28515625" style="67" customWidth="1"/>
    <col min="13106" max="13106" width="6" style="67" customWidth="1"/>
    <col min="13107" max="13107" width="28.28515625" style="67" customWidth="1"/>
    <col min="13108" max="13108" width="10.28515625" style="67" customWidth="1"/>
    <col min="13109" max="13109" width="6" style="67" customWidth="1"/>
    <col min="13110" max="13110" width="28.28515625" style="67" customWidth="1"/>
    <col min="13111" max="13111" width="10.28515625" style="67" customWidth="1"/>
    <col min="13112" max="13112" width="6" style="67" customWidth="1"/>
    <col min="13113" max="13113" width="28.28515625" style="67" customWidth="1"/>
    <col min="13114" max="13114" width="10.28515625" style="67" customWidth="1"/>
    <col min="13115" max="13115" width="6" style="67" customWidth="1"/>
    <col min="13116" max="13116" width="28.28515625" style="67" customWidth="1"/>
    <col min="13117" max="13117" width="10.28515625" style="67" customWidth="1"/>
    <col min="13118" max="13118" width="6" style="67" customWidth="1"/>
    <col min="13119" max="13119" width="28.28515625" style="67" customWidth="1"/>
    <col min="13120" max="13120" width="10.28515625" style="67" customWidth="1"/>
    <col min="13121" max="13121" width="6" style="67" customWidth="1"/>
    <col min="13122" max="13122" width="28.28515625" style="67" customWidth="1"/>
    <col min="13123" max="13123" width="10.28515625" style="67" customWidth="1"/>
    <col min="13124" max="13124" width="6" style="67" customWidth="1"/>
    <col min="13125" max="13125" width="28.28515625" style="67" customWidth="1"/>
    <col min="13126" max="13126" width="10.28515625" style="67" customWidth="1"/>
    <col min="13127" max="13127" width="6" style="67" customWidth="1"/>
    <col min="13128" max="13128" width="28.28515625" style="67" customWidth="1"/>
    <col min="13129" max="13129" width="10.28515625" style="67" customWidth="1"/>
    <col min="13130" max="13130" width="6" style="67" customWidth="1"/>
    <col min="13131" max="13131" width="28.28515625" style="67" customWidth="1"/>
    <col min="13132" max="13132" width="10.28515625" style="67" customWidth="1"/>
    <col min="13133" max="13133" width="6" style="67" customWidth="1"/>
    <col min="13134" max="13134" width="28.28515625" style="67" customWidth="1"/>
    <col min="13135" max="13135" width="10.28515625" style="67" customWidth="1"/>
    <col min="13136" max="13136" width="6" style="67" customWidth="1"/>
    <col min="13137" max="13137" width="28.28515625" style="67" customWidth="1"/>
    <col min="13138" max="13138" width="10.28515625" style="67" customWidth="1"/>
    <col min="13139" max="13139" width="6" style="67" customWidth="1"/>
    <col min="13140" max="13140" width="28.28515625" style="67" customWidth="1"/>
    <col min="13141" max="13141" width="10.28515625" style="67" customWidth="1"/>
    <col min="13142" max="13142" width="6" style="67" customWidth="1"/>
    <col min="13143" max="13143" width="28.28515625" style="67" customWidth="1"/>
    <col min="13144" max="13144" width="10.28515625" style="67" customWidth="1"/>
    <col min="13145" max="13145" width="6" style="67" customWidth="1"/>
    <col min="13146" max="13146" width="28.28515625" style="67" customWidth="1"/>
    <col min="13147" max="13147" width="10.28515625" style="67" customWidth="1"/>
    <col min="13148" max="13148" width="6" style="67" customWidth="1"/>
    <col min="13149" max="13149" width="28.28515625" style="67" customWidth="1"/>
    <col min="13150" max="13150" width="10.28515625" style="67" customWidth="1"/>
    <col min="13151" max="13151" width="6" style="67" customWidth="1"/>
    <col min="13152" max="13152" width="28.28515625" style="67" customWidth="1"/>
    <col min="13153" max="13153" width="10.28515625" style="67" customWidth="1"/>
    <col min="13154" max="13154" width="6" style="67" customWidth="1"/>
    <col min="13155" max="13155" width="28.28515625" style="67" customWidth="1"/>
    <col min="13156" max="13156" width="10.28515625" style="67" customWidth="1"/>
    <col min="13157" max="13157" width="6" style="67" customWidth="1"/>
    <col min="13158" max="13158" width="28.28515625" style="67" customWidth="1"/>
    <col min="13159" max="13159" width="10.28515625" style="67" customWidth="1"/>
    <col min="13160" max="13160" width="6" style="67" customWidth="1"/>
    <col min="13161" max="13161" width="28.28515625" style="67" customWidth="1"/>
    <col min="13162" max="13162" width="10.28515625" style="67" customWidth="1"/>
    <col min="13163" max="13163" width="6" style="67" customWidth="1"/>
    <col min="13164" max="13164" width="28.28515625" style="67" customWidth="1"/>
    <col min="13165" max="13165" width="10.28515625" style="67" customWidth="1"/>
    <col min="13166" max="13166" width="6" style="67" customWidth="1"/>
    <col min="13167" max="13167" width="28.28515625" style="67" customWidth="1"/>
    <col min="13168" max="13168" width="10.28515625" style="67" customWidth="1"/>
    <col min="13169" max="13169" width="6" style="67" customWidth="1"/>
    <col min="13170" max="13170" width="28.28515625" style="67" customWidth="1"/>
    <col min="13171" max="13171" width="10.28515625" style="67" customWidth="1"/>
    <col min="13172" max="13172" width="6" style="67" customWidth="1"/>
    <col min="13173" max="13173" width="28.28515625" style="67" customWidth="1"/>
    <col min="13174" max="13174" width="10.28515625" style="67" customWidth="1"/>
    <col min="13175" max="13175" width="6" style="67" customWidth="1"/>
    <col min="13176" max="13176" width="28.28515625" style="67" customWidth="1"/>
    <col min="13177" max="13177" width="10.28515625" style="67" customWidth="1"/>
    <col min="13178" max="13178" width="6" style="67" customWidth="1"/>
    <col min="13179" max="13179" width="28.28515625" style="67" customWidth="1"/>
    <col min="13180" max="13180" width="10.28515625" style="67" customWidth="1"/>
    <col min="13181" max="13181" width="6" style="67" customWidth="1"/>
    <col min="13182" max="13182" width="28.28515625" style="67" customWidth="1"/>
    <col min="13183" max="13183" width="10.28515625" style="67" customWidth="1"/>
    <col min="13184" max="13184" width="6" style="67" customWidth="1"/>
    <col min="13185" max="13185" width="28.28515625" style="67" customWidth="1"/>
    <col min="13186" max="13186" width="10.28515625" style="67" customWidth="1"/>
    <col min="13187" max="13187" width="6" style="67" customWidth="1"/>
    <col min="13188" max="13188" width="28.28515625" style="67" customWidth="1"/>
    <col min="13189" max="13189" width="10.28515625" style="67" customWidth="1"/>
    <col min="13190" max="13190" width="6" style="67" customWidth="1"/>
    <col min="13191" max="13191" width="28.28515625" style="67" customWidth="1"/>
    <col min="13192" max="13192" width="10.28515625" style="67" customWidth="1"/>
    <col min="13193" max="13193" width="6" style="67" customWidth="1"/>
    <col min="13194" max="13194" width="28.28515625" style="67" customWidth="1"/>
    <col min="13195" max="13195" width="10.28515625" style="67" customWidth="1"/>
    <col min="13196" max="13196" width="6" style="67" customWidth="1"/>
    <col min="13197" max="13197" width="28.28515625" style="67" customWidth="1"/>
    <col min="13198" max="13198" width="10.28515625" style="67" customWidth="1"/>
    <col min="13199" max="13199" width="6" style="67" customWidth="1"/>
    <col min="13200" max="13200" width="28.28515625" style="67" customWidth="1"/>
    <col min="13201" max="13201" width="10.28515625" style="67" customWidth="1"/>
    <col min="13202" max="13202" width="6" style="67" customWidth="1"/>
    <col min="13203" max="13203" width="28.28515625" style="67" customWidth="1"/>
    <col min="13204" max="13204" width="10.28515625" style="67" customWidth="1"/>
    <col min="13205" max="13205" width="6" style="67" customWidth="1"/>
    <col min="13206" max="13206" width="28.28515625" style="67" customWidth="1"/>
    <col min="13207" max="13207" width="10.28515625" style="67" customWidth="1"/>
    <col min="13208" max="13208" width="6" style="67" customWidth="1"/>
    <col min="13209" max="13209" width="28.28515625" style="67" customWidth="1"/>
    <col min="13210" max="13210" width="10.28515625" style="67" customWidth="1"/>
    <col min="13211" max="13211" width="6" style="67" customWidth="1"/>
    <col min="13212" max="13212" width="28.28515625" style="67" customWidth="1"/>
    <col min="13213" max="13213" width="10.28515625" style="67" customWidth="1"/>
    <col min="13214" max="13214" width="6" style="67" customWidth="1"/>
    <col min="13215" max="13215" width="28.28515625" style="67" customWidth="1"/>
    <col min="13216" max="13216" width="10.28515625" style="67" customWidth="1"/>
    <col min="13217" max="13217" width="6" style="67" customWidth="1"/>
    <col min="13218" max="13218" width="28.28515625" style="67" customWidth="1"/>
    <col min="13219" max="13219" width="10.28515625" style="67" customWidth="1"/>
    <col min="13220" max="13220" width="6" style="67" customWidth="1"/>
    <col min="13221" max="13221" width="28.28515625" style="67" customWidth="1"/>
    <col min="13222" max="13222" width="10.28515625" style="67" customWidth="1"/>
    <col min="13223" max="13223" width="6" style="67" customWidth="1"/>
    <col min="13224" max="13224" width="28.28515625" style="67" customWidth="1"/>
    <col min="13225" max="13225" width="10.28515625" style="67" customWidth="1"/>
    <col min="13226" max="13226" width="6" style="67" customWidth="1"/>
    <col min="13227" max="13227" width="28.28515625" style="67" customWidth="1"/>
    <col min="13228" max="13228" width="10.28515625" style="67" customWidth="1"/>
    <col min="13229" max="13229" width="6" style="67" customWidth="1"/>
    <col min="13230" max="13230" width="28.28515625" style="67" customWidth="1"/>
    <col min="13231" max="13231" width="10.28515625" style="67" customWidth="1"/>
    <col min="13232" max="13232" width="6" style="67" customWidth="1"/>
    <col min="13233" max="13233" width="28.28515625" style="67" customWidth="1"/>
    <col min="13234" max="13234" width="10.28515625" style="67" customWidth="1"/>
    <col min="13235" max="13235" width="6" style="67" customWidth="1"/>
    <col min="13236" max="13236" width="28.28515625" style="67" customWidth="1"/>
    <col min="13237" max="13237" width="10.28515625" style="67" customWidth="1"/>
    <col min="13238" max="13238" width="6" style="67" customWidth="1"/>
    <col min="13239" max="13239" width="28.28515625" style="67" customWidth="1"/>
    <col min="13240" max="13240" width="10.28515625" style="67" customWidth="1"/>
    <col min="13241" max="13241" width="6" style="67" customWidth="1"/>
    <col min="13242" max="13242" width="28.28515625" style="67" customWidth="1"/>
    <col min="13243" max="13243" width="10.28515625" style="67" customWidth="1"/>
    <col min="13244" max="13244" width="6" style="67" customWidth="1"/>
    <col min="13245" max="13245" width="28.28515625" style="67" customWidth="1"/>
    <col min="13246" max="13246" width="10.28515625" style="67" customWidth="1"/>
    <col min="13247" max="13247" width="6" style="67" customWidth="1"/>
    <col min="13248" max="13248" width="28.28515625" style="67" customWidth="1"/>
    <col min="13249" max="13249" width="10.28515625" style="67" customWidth="1"/>
    <col min="13250" max="13250" width="6" style="67" customWidth="1"/>
    <col min="13251" max="13251" width="28.28515625" style="67" customWidth="1"/>
    <col min="13252" max="13252" width="10.28515625" style="67" customWidth="1"/>
    <col min="13253" max="13253" width="6" style="67" customWidth="1"/>
    <col min="13254" max="13254" width="28.28515625" style="67" customWidth="1"/>
    <col min="13255" max="13255" width="10.28515625" style="67" customWidth="1"/>
    <col min="13256" max="13256" width="6" style="67" customWidth="1"/>
    <col min="13257" max="13257" width="28.28515625" style="67" customWidth="1"/>
    <col min="13258" max="13258" width="10.28515625" style="67" customWidth="1"/>
    <col min="13259" max="13259" width="6" style="67" customWidth="1"/>
    <col min="13260" max="13260" width="28.28515625" style="67" customWidth="1"/>
    <col min="13261" max="13261" width="10.28515625" style="67" customWidth="1"/>
    <col min="13262" max="13262" width="6" style="67" customWidth="1"/>
    <col min="13263" max="13263" width="28.28515625" style="67" customWidth="1"/>
    <col min="13264" max="13264" width="10.28515625" style="67" customWidth="1"/>
    <col min="13265" max="13265" width="6" style="67" customWidth="1"/>
    <col min="13266" max="13312" width="9.140625" style="67"/>
    <col min="13313" max="13313" width="31" style="67" customWidth="1"/>
    <col min="13314" max="13314" width="9.140625" style="67"/>
    <col min="13315" max="13315" width="28.28515625" style="67" customWidth="1"/>
    <col min="13316" max="13316" width="10.28515625" style="67" customWidth="1"/>
    <col min="13317" max="13317" width="6" style="67" customWidth="1"/>
    <col min="13318" max="13318" width="28.28515625" style="67" customWidth="1"/>
    <col min="13319" max="13319" width="10.28515625" style="67" customWidth="1"/>
    <col min="13320" max="13320" width="6" style="67" customWidth="1"/>
    <col min="13321" max="13321" width="28.28515625" style="67" customWidth="1"/>
    <col min="13322" max="13322" width="10.28515625" style="67" customWidth="1"/>
    <col min="13323" max="13323" width="6" style="67" customWidth="1"/>
    <col min="13324" max="13324" width="28.28515625" style="67" customWidth="1"/>
    <col min="13325" max="13325" width="10.28515625" style="67" customWidth="1"/>
    <col min="13326" max="13326" width="6" style="67" customWidth="1"/>
    <col min="13327" max="13327" width="28.28515625" style="67" customWidth="1"/>
    <col min="13328" max="13328" width="10.28515625" style="67" customWidth="1"/>
    <col min="13329" max="13329" width="6" style="67" customWidth="1"/>
    <col min="13330" max="13330" width="28.28515625" style="67" customWidth="1"/>
    <col min="13331" max="13331" width="10.28515625" style="67" customWidth="1"/>
    <col min="13332" max="13332" width="6" style="67" customWidth="1"/>
    <col min="13333" max="13333" width="28.28515625" style="67" customWidth="1"/>
    <col min="13334" max="13334" width="10.28515625" style="67" customWidth="1"/>
    <col min="13335" max="13335" width="6" style="67" customWidth="1"/>
    <col min="13336" max="13336" width="28.28515625" style="67" customWidth="1"/>
    <col min="13337" max="13337" width="10.28515625" style="67" customWidth="1"/>
    <col min="13338" max="13338" width="6" style="67" customWidth="1"/>
    <col min="13339" max="13339" width="28.28515625" style="67" customWidth="1"/>
    <col min="13340" max="13340" width="10.28515625" style="67" customWidth="1"/>
    <col min="13341" max="13341" width="6" style="67" customWidth="1"/>
    <col min="13342" max="13342" width="28.28515625" style="67" customWidth="1"/>
    <col min="13343" max="13343" width="10.28515625" style="67" customWidth="1"/>
    <col min="13344" max="13344" width="6" style="67" customWidth="1"/>
    <col min="13345" max="13345" width="28.28515625" style="67" customWidth="1"/>
    <col min="13346" max="13346" width="10.28515625" style="67" customWidth="1"/>
    <col min="13347" max="13347" width="6" style="67" customWidth="1"/>
    <col min="13348" max="13348" width="28.28515625" style="67" customWidth="1"/>
    <col min="13349" max="13349" width="10.28515625" style="67" customWidth="1"/>
    <col min="13350" max="13350" width="6" style="67" customWidth="1"/>
    <col min="13351" max="13351" width="28.28515625" style="67" customWidth="1"/>
    <col min="13352" max="13352" width="10.28515625" style="67" customWidth="1"/>
    <col min="13353" max="13353" width="6" style="67" customWidth="1"/>
    <col min="13354" max="13354" width="28.28515625" style="67" customWidth="1"/>
    <col min="13355" max="13355" width="10.28515625" style="67" customWidth="1"/>
    <col min="13356" max="13356" width="6" style="67" customWidth="1"/>
    <col min="13357" max="13357" width="28.28515625" style="67" customWidth="1"/>
    <col min="13358" max="13358" width="10.28515625" style="67" customWidth="1"/>
    <col min="13359" max="13359" width="6" style="67" customWidth="1"/>
    <col min="13360" max="13360" width="28.28515625" style="67" customWidth="1"/>
    <col min="13361" max="13361" width="10.28515625" style="67" customWidth="1"/>
    <col min="13362" max="13362" width="6" style="67" customWidth="1"/>
    <col min="13363" max="13363" width="28.28515625" style="67" customWidth="1"/>
    <col min="13364" max="13364" width="10.28515625" style="67" customWidth="1"/>
    <col min="13365" max="13365" width="6" style="67" customWidth="1"/>
    <col min="13366" max="13366" width="28.28515625" style="67" customWidth="1"/>
    <col min="13367" max="13367" width="10.28515625" style="67" customWidth="1"/>
    <col min="13368" max="13368" width="6" style="67" customWidth="1"/>
    <col min="13369" max="13369" width="28.28515625" style="67" customWidth="1"/>
    <col min="13370" max="13370" width="10.28515625" style="67" customWidth="1"/>
    <col min="13371" max="13371" width="6" style="67" customWidth="1"/>
    <col min="13372" max="13372" width="28.28515625" style="67" customWidth="1"/>
    <col min="13373" max="13373" width="10.28515625" style="67" customWidth="1"/>
    <col min="13374" max="13374" width="6" style="67" customWidth="1"/>
    <col min="13375" max="13375" width="28.28515625" style="67" customWidth="1"/>
    <col min="13376" max="13376" width="10.28515625" style="67" customWidth="1"/>
    <col min="13377" max="13377" width="6" style="67" customWidth="1"/>
    <col min="13378" max="13378" width="28.28515625" style="67" customWidth="1"/>
    <col min="13379" max="13379" width="10.28515625" style="67" customWidth="1"/>
    <col min="13380" max="13380" width="6" style="67" customWidth="1"/>
    <col min="13381" max="13381" width="28.28515625" style="67" customWidth="1"/>
    <col min="13382" max="13382" width="10.28515625" style="67" customWidth="1"/>
    <col min="13383" max="13383" width="6" style="67" customWidth="1"/>
    <col min="13384" max="13384" width="28.28515625" style="67" customWidth="1"/>
    <col min="13385" max="13385" width="10.28515625" style="67" customWidth="1"/>
    <col min="13386" max="13386" width="6" style="67" customWidth="1"/>
    <col min="13387" max="13387" width="28.28515625" style="67" customWidth="1"/>
    <col min="13388" max="13388" width="10.28515625" style="67" customWidth="1"/>
    <col min="13389" max="13389" width="6" style="67" customWidth="1"/>
    <col min="13390" max="13390" width="28.28515625" style="67" customWidth="1"/>
    <col min="13391" max="13391" width="10.28515625" style="67" customWidth="1"/>
    <col min="13392" max="13392" width="6" style="67" customWidth="1"/>
    <col min="13393" max="13393" width="28.28515625" style="67" customWidth="1"/>
    <col min="13394" max="13394" width="10.28515625" style="67" customWidth="1"/>
    <col min="13395" max="13395" width="6" style="67" customWidth="1"/>
    <col min="13396" max="13396" width="28.28515625" style="67" customWidth="1"/>
    <col min="13397" max="13397" width="10.28515625" style="67" customWidth="1"/>
    <col min="13398" max="13398" width="6" style="67" customWidth="1"/>
    <col min="13399" max="13399" width="28.28515625" style="67" customWidth="1"/>
    <col min="13400" max="13400" width="10.28515625" style="67" customWidth="1"/>
    <col min="13401" max="13401" width="6" style="67" customWidth="1"/>
    <col min="13402" max="13402" width="28.28515625" style="67" customWidth="1"/>
    <col min="13403" max="13403" width="10.28515625" style="67" customWidth="1"/>
    <col min="13404" max="13404" width="6" style="67" customWidth="1"/>
    <col min="13405" max="13405" width="28.28515625" style="67" customWidth="1"/>
    <col min="13406" max="13406" width="10.28515625" style="67" customWidth="1"/>
    <col min="13407" max="13407" width="6" style="67" customWidth="1"/>
    <col min="13408" max="13408" width="28.28515625" style="67" customWidth="1"/>
    <col min="13409" max="13409" width="10.28515625" style="67" customWidth="1"/>
    <col min="13410" max="13410" width="6" style="67" customWidth="1"/>
    <col min="13411" max="13411" width="28.28515625" style="67" customWidth="1"/>
    <col min="13412" max="13412" width="10.28515625" style="67" customWidth="1"/>
    <col min="13413" max="13413" width="6" style="67" customWidth="1"/>
    <col min="13414" max="13414" width="28.28515625" style="67" customWidth="1"/>
    <col min="13415" max="13415" width="10.28515625" style="67" customWidth="1"/>
    <col min="13416" max="13416" width="6" style="67" customWidth="1"/>
    <col min="13417" max="13417" width="28.28515625" style="67" customWidth="1"/>
    <col min="13418" max="13418" width="10.28515625" style="67" customWidth="1"/>
    <col min="13419" max="13419" width="6" style="67" customWidth="1"/>
    <col min="13420" max="13420" width="28.28515625" style="67" customWidth="1"/>
    <col min="13421" max="13421" width="10.28515625" style="67" customWidth="1"/>
    <col min="13422" max="13422" width="6" style="67" customWidth="1"/>
    <col min="13423" max="13423" width="28.28515625" style="67" customWidth="1"/>
    <col min="13424" max="13424" width="10.28515625" style="67" customWidth="1"/>
    <col min="13425" max="13425" width="6" style="67" customWidth="1"/>
    <col min="13426" max="13426" width="28.28515625" style="67" customWidth="1"/>
    <col min="13427" max="13427" width="10.28515625" style="67" customWidth="1"/>
    <col min="13428" max="13428" width="6" style="67" customWidth="1"/>
    <col min="13429" max="13429" width="28.28515625" style="67" customWidth="1"/>
    <col min="13430" max="13430" width="10.28515625" style="67" customWidth="1"/>
    <col min="13431" max="13431" width="6" style="67" customWidth="1"/>
    <col min="13432" max="13432" width="28.28515625" style="67" customWidth="1"/>
    <col min="13433" max="13433" width="10.28515625" style="67" customWidth="1"/>
    <col min="13434" max="13434" width="6" style="67" customWidth="1"/>
    <col min="13435" max="13435" width="28.28515625" style="67" customWidth="1"/>
    <col min="13436" max="13436" width="10.28515625" style="67" customWidth="1"/>
    <col min="13437" max="13437" width="6" style="67" customWidth="1"/>
    <col min="13438" max="13438" width="28.28515625" style="67" customWidth="1"/>
    <col min="13439" max="13439" width="10.28515625" style="67" customWidth="1"/>
    <col min="13440" max="13440" width="6" style="67" customWidth="1"/>
    <col min="13441" max="13441" width="28.28515625" style="67" customWidth="1"/>
    <col min="13442" max="13442" width="10.28515625" style="67" customWidth="1"/>
    <col min="13443" max="13443" width="6" style="67" customWidth="1"/>
    <col min="13444" max="13444" width="28.28515625" style="67" customWidth="1"/>
    <col min="13445" max="13445" width="10.28515625" style="67" customWidth="1"/>
    <col min="13446" max="13446" width="6" style="67" customWidth="1"/>
    <col min="13447" max="13447" width="28.28515625" style="67" customWidth="1"/>
    <col min="13448" max="13448" width="10.28515625" style="67" customWidth="1"/>
    <col min="13449" max="13449" width="6" style="67" customWidth="1"/>
    <col min="13450" max="13450" width="28.28515625" style="67" customWidth="1"/>
    <col min="13451" max="13451" width="10.28515625" style="67" customWidth="1"/>
    <col min="13452" max="13452" width="6" style="67" customWidth="1"/>
    <col min="13453" max="13453" width="28.28515625" style="67" customWidth="1"/>
    <col min="13454" max="13454" width="10.28515625" style="67" customWidth="1"/>
    <col min="13455" max="13455" width="6" style="67" customWidth="1"/>
    <col min="13456" max="13456" width="28.28515625" style="67" customWidth="1"/>
    <col min="13457" max="13457" width="10.28515625" style="67" customWidth="1"/>
    <col min="13458" max="13458" width="6" style="67" customWidth="1"/>
    <col min="13459" max="13459" width="28.28515625" style="67" customWidth="1"/>
    <col min="13460" max="13460" width="10.28515625" style="67" customWidth="1"/>
    <col min="13461" max="13461" width="6" style="67" customWidth="1"/>
    <col min="13462" max="13462" width="28.28515625" style="67" customWidth="1"/>
    <col min="13463" max="13463" width="10.28515625" style="67" customWidth="1"/>
    <col min="13464" max="13464" width="6" style="67" customWidth="1"/>
    <col min="13465" max="13465" width="28.28515625" style="67" customWidth="1"/>
    <col min="13466" max="13466" width="10.28515625" style="67" customWidth="1"/>
    <col min="13467" max="13467" width="6" style="67" customWidth="1"/>
    <col min="13468" max="13468" width="28.28515625" style="67" customWidth="1"/>
    <col min="13469" max="13469" width="10.28515625" style="67" customWidth="1"/>
    <col min="13470" max="13470" width="6" style="67" customWidth="1"/>
    <col min="13471" max="13471" width="28.28515625" style="67" customWidth="1"/>
    <col min="13472" max="13472" width="10.28515625" style="67" customWidth="1"/>
    <col min="13473" max="13473" width="6" style="67" customWidth="1"/>
    <col min="13474" max="13474" width="28.28515625" style="67" customWidth="1"/>
    <col min="13475" max="13475" width="10.28515625" style="67" customWidth="1"/>
    <col min="13476" max="13476" width="6" style="67" customWidth="1"/>
    <col min="13477" max="13477" width="28.28515625" style="67" customWidth="1"/>
    <col min="13478" max="13478" width="10.28515625" style="67" customWidth="1"/>
    <col min="13479" max="13479" width="6" style="67" customWidth="1"/>
    <col min="13480" max="13480" width="28.28515625" style="67" customWidth="1"/>
    <col min="13481" max="13481" width="10.28515625" style="67" customWidth="1"/>
    <col min="13482" max="13482" width="6" style="67" customWidth="1"/>
    <col min="13483" max="13483" width="28.28515625" style="67" customWidth="1"/>
    <col min="13484" max="13484" width="10.28515625" style="67" customWidth="1"/>
    <col min="13485" max="13485" width="6" style="67" customWidth="1"/>
    <col min="13486" max="13486" width="28.28515625" style="67" customWidth="1"/>
    <col min="13487" max="13487" width="10.28515625" style="67" customWidth="1"/>
    <col min="13488" max="13488" width="6" style="67" customWidth="1"/>
    <col min="13489" max="13489" width="28.28515625" style="67" customWidth="1"/>
    <col min="13490" max="13490" width="10.28515625" style="67" customWidth="1"/>
    <col min="13491" max="13491" width="6" style="67" customWidth="1"/>
    <col min="13492" max="13492" width="28.28515625" style="67" customWidth="1"/>
    <col min="13493" max="13493" width="10.28515625" style="67" customWidth="1"/>
    <col min="13494" max="13494" width="6" style="67" customWidth="1"/>
    <col min="13495" max="13495" width="28.28515625" style="67" customWidth="1"/>
    <col min="13496" max="13496" width="10.28515625" style="67" customWidth="1"/>
    <col min="13497" max="13497" width="6" style="67" customWidth="1"/>
    <col min="13498" max="13498" width="28.28515625" style="67" customWidth="1"/>
    <col min="13499" max="13499" width="10.28515625" style="67" customWidth="1"/>
    <col min="13500" max="13500" width="6" style="67" customWidth="1"/>
    <col min="13501" max="13501" width="28.28515625" style="67" customWidth="1"/>
    <col min="13502" max="13502" width="10.28515625" style="67" customWidth="1"/>
    <col min="13503" max="13503" width="6" style="67" customWidth="1"/>
    <col min="13504" max="13504" width="28.28515625" style="67" customWidth="1"/>
    <col min="13505" max="13505" width="10.28515625" style="67" customWidth="1"/>
    <col min="13506" max="13506" width="6" style="67" customWidth="1"/>
    <col min="13507" max="13507" width="28.28515625" style="67" customWidth="1"/>
    <col min="13508" max="13508" width="10.28515625" style="67" customWidth="1"/>
    <col min="13509" max="13509" width="6" style="67" customWidth="1"/>
    <col min="13510" max="13510" width="28.28515625" style="67" customWidth="1"/>
    <col min="13511" max="13511" width="10.28515625" style="67" customWidth="1"/>
    <col min="13512" max="13512" width="6" style="67" customWidth="1"/>
    <col min="13513" max="13513" width="28.28515625" style="67" customWidth="1"/>
    <col min="13514" max="13514" width="10.28515625" style="67" customWidth="1"/>
    <col min="13515" max="13515" width="6" style="67" customWidth="1"/>
    <col min="13516" max="13516" width="28.28515625" style="67" customWidth="1"/>
    <col min="13517" max="13517" width="10.28515625" style="67" customWidth="1"/>
    <col min="13518" max="13518" width="6" style="67" customWidth="1"/>
    <col min="13519" max="13519" width="28.28515625" style="67" customWidth="1"/>
    <col min="13520" max="13520" width="10.28515625" style="67" customWidth="1"/>
    <col min="13521" max="13521" width="6" style="67" customWidth="1"/>
    <col min="13522" max="13568" width="9.140625" style="67"/>
    <col min="13569" max="13569" width="31" style="67" customWidth="1"/>
    <col min="13570" max="13570" width="9.140625" style="67"/>
    <col min="13571" max="13571" width="28.28515625" style="67" customWidth="1"/>
    <col min="13572" max="13572" width="10.28515625" style="67" customWidth="1"/>
    <col min="13573" max="13573" width="6" style="67" customWidth="1"/>
    <col min="13574" max="13574" width="28.28515625" style="67" customWidth="1"/>
    <col min="13575" max="13575" width="10.28515625" style="67" customWidth="1"/>
    <col min="13576" max="13576" width="6" style="67" customWidth="1"/>
    <col min="13577" max="13577" width="28.28515625" style="67" customWidth="1"/>
    <col min="13578" max="13578" width="10.28515625" style="67" customWidth="1"/>
    <col min="13579" max="13579" width="6" style="67" customWidth="1"/>
    <col min="13580" max="13580" width="28.28515625" style="67" customWidth="1"/>
    <col min="13581" max="13581" width="10.28515625" style="67" customWidth="1"/>
    <col min="13582" max="13582" width="6" style="67" customWidth="1"/>
    <col min="13583" max="13583" width="28.28515625" style="67" customWidth="1"/>
    <col min="13584" max="13584" width="10.28515625" style="67" customWidth="1"/>
    <col min="13585" max="13585" width="6" style="67" customWidth="1"/>
    <col min="13586" max="13586" width="28.28515625" style="67" customWidth="1"/>
    <col min="13587" max="13587" width="10.28515625" style="67" customWidth="1"/>
    <col min="13588" max="13588" width="6" style="67" customWidth="1"/>
    <col min="13589" max="13589" width="28.28515625" style="67" customWidth="1"/>
    <col min="13590" max="13590" width="10.28515625" style="67" customWidth="1"/>
    <col min="13591" max="13591" width="6" style="67" customWidth="1"/>
    <col min="13592" max="13592" width="28.28515625" style="67" customWidth="1"/>
    <col min="13593" max="13593" width="10.28515625" style="67" customWidth="1"/>
    <col min="13594" max="13594" width="6" style="67" customWidth="1"/>
    <col min="13595" max="13595" width="28.28515625" style="67" customWidth="1"/>
    <col min="13596" max="13596" width="10.28515625" style="67" customWidth="1"/>
    <col min="13597" max="13597" width="6" style="67" customWidth="1"/>
    <col min="13598" max="13598" width="28.28515625" style="67" customWidth="1"/>
    <col min="13599" max="13599" width="10.28515625" style="67" customWidth="1"/>
    <col min="13600" max="13600" width="6" style="67" customWidth="1"/>
    <col min="13601" max="13601" width="28.28515625" style="67" customWidth="1"/>
    <col min="13602" max="13602" width="10.28515625" style="67" customWidth="1"/>
    <col min="13603" max="13603" width="6" style="67" customWidth="1"/>
    <col min="13604" max="13604" width="28.28515625" style="67" customWidth="1"/>
    <col min="13605" max="13605" width="10.28515625" style="67" customWidth="1"/>
    <col min="13606" max="13606" width="6" style="67" customWidth="1"/>
    <col min="13607" max="13607" width="28.28515625" style="67" customWidth="1"/>
    <col min="13608" max="13608" width="10.28515625" style="67" customWidth="1"/>
    <col min="13609" max="13609" width="6" style="67" customWidth="1"/>
    <col min="13610" max="13610" width="28.28515625" style="67" customWidth="1"/>
    <col min="13611" max="13611" width="10.28515625" style="67" customWidth="1"/>
    <col min="13612" max="13612" width="6" style="67" customWidth="1"/>
    <col min="13613" max="13613" width="28.28515625" style="67" customWidth="1"/>
    <col min="13614" max="13614" width="10.28515625" style="67" customWidth="1"/>
    <col min="13615" max="13615" width="6" style="67" customWidth="1"/>
    <col min="13616" max="13616" width="28.28515625" style="67" customWidth="1"/>
    <col min="13617" max="13617" width="10.28515625" style="67" customWidth="1"/>
    <col min="13618" max="13618" width="6" style="67" customWidth="1"/>
    <col min="13619" max="13619" width="28.28515625" style="67" customWidth="1"/>
    <col min="13620" max="13620" width="10.28515625" style="67" customWidth="1"/>
    <col min="13621" max="13621" width="6" style="67" customWidth="1"/>
    <col min="13622" max="13622" width="28.28515625" style="67" customWidth="1"/>
    <col min="13623" max="13623" width="10.28515625" style="67" customWidth="1"/>
    <col min="13624" max="13624" width="6" style="67" customWidth="1"/>
    <col min="13625" max="13625" width="28.28515625" style="67" customWidth="1"/>
    <col min="13626" max="13626" width="10.28515625" style="67" customWidth="1"/>
    <col min="13627" max="13627" width="6" style="67" customWidth="1"/>
    <col min="13628" max="13628" width="28.28515625" style="67" customWidth="1"/>
    <col min="13629" max="13629" width="10.28515625" style="67" customWidth="1"/>
    <col min="13630" max="13630" width="6" style="67" customWidth="1"/>
    <col min="13631" max="13631" width="28.28515625" style="67" customWidth="1"/>
    <col min="13632" max="13632" width="10.28515625" style="67" customWidth="1"/>
    <col min="13633" max="13633" width="6" style="67" customWidth="1"/>
    <col min="13634" max="13634" width="28.28515625" style="67" customWidth="1"/>
    <col min="13635" max="13635" width="10.28515625" style="67" customWidth="1"/>
    <col min="13636" max="13636" width="6" style="67" customWidth="1"/>
    <col min="13637" max="13637" width="28.28515625" style="67" customWidth="1"/>
    <col min="13638" max="13638" width="10.28515625" style="67" customWidth="1"/>
    <col min="13639" max="13639" width="6" style="67" customWidth="1"/>
    <col min="13640" max="13640" width="28.28515625" style="67" customWidth="1"/>
    <col min="13641" max="13641" width="10.28515625" style="67" customWidth="1"/>
    <col min="13642" max="13642" width="6" style="67" customWidth="1"/>
    <col min="13643" max="13643" width="28.28515625" style="67" customWidth="1"/>
    <col min="13644" max="13644" width="10.28515625" style="67" customWidth="1"/>
    <col min="13645" max="13645" width="6" style="67" customWidth="1"/>
    <col min="13646" max="13646" width="28.28515625" style="67" customWidth="1"/>
    <col min="13647" max="13647" width="10.28515625" style="67" customWidth="1"/>
    <col min="13648" max="13648" width="6" style="67" customWidth="1"/>
    <col min="13649" max="13649" width="28.28515625" style="67" customWidth="1"/>
    <col min="13650" max="13650" width="10.28515625" style="67" customWidth="1"/>
    <col min="13651" max="13651" width="6" style="67" customWidth="1"/>
    <col min="13652" max="13652" width="28.28515625" style="67" customWidth="1"/>
    <col min="13653" max="13653" width="10.28515625" style="67" customWidth="1"/>
    <col min="13654" max="13654" width="6" style="67" customWidth="1"/>
    <col min="13655" max="13655" width="28.28515625" style="67" customWidth="1"/>
    <col min="13656" max="13656" width="10.28515625" style="67" customWidth="1"/>
    <col min="13657" max="13657" width="6" style="67" customWidth="1"/>
    <col min="13658" max="13658" width="28.28515625" style="67" customWidth="1"/>
    <col min="13659" max="13659" width="10.28515625" style="67" customWidth="1"/>
    <col min="13660" max="13660" width="6" style="67" customWidth="1"/>
    <col min="13661" max="13661" width="28.28515625" style="67" customWidth="1"/>
    <col min="13662" max="13662" width="10.28515625" style="67" customWidth="1"/>
    <col min="13663" max="13663" width="6" style="67" customWidth="1"/>
    <col min="13664" max="13664" width="28.28515625" style="67" customWidth="1"/>
    <col min="13665" max="13665" width="10.28515625" style="67" customWidth="1"/>
    <col min="13666" max="13666" width="6" style="67" customWidth="1"/>
    <col min="13667" max="13667" width="28.28515625" style="67" customWidth="1"/>
    <col min="13668" max="13668" width="10.28515625" style="67" customWidth="1"/>
    <col min="13669" max="13669" width="6" style="67" customWidth="1"/>
    <col min="13670" max="13670" width="28.28515625" style="67" customWidth="1"/>
    <col min="13671" max="13671" width="10.28515625" style="67" customWidth="1"/>
    <col min="13672" max="13672" width="6" style="67" customWidth="1"/>
    <col min="13673" max="13673" width="28.28515625" style="67" customWidth="1"/>
    <col min="13674" max="13674" width="10.28515625" style="67" customWidth="1"/>
    <col min="13675" max="13675" width="6" style="67" customWidth="1"/>
    <col min="13676" max="13676" width="28.28515625" style="67" customWidth="1"/>
    <col min="13677" max="13677" width="10.28515625" style="67" customWidth="1"/>
    <col min="13678" max="13678" width="6" style="67" customWidth="1"/>
    <col min="13679" max="13679" width="28.28515625" style="67" customWidth="1"/>
    <col min="13680" max="13680" width="10.28515625" style="67" customWidth="1"/>
    <col min="13681" max="13681" width="6" style="67" customWidth="1"/>
    <col min="13682" max="13682" width="28.28515625" style="67" customWidth="1"/>
    <col min="13683" max="13683" width="10.28515625" style="67" customWidth="1"/>
    <col min="13684" max="13684" width="6" style="67" customWidth="1"/>
    <col min="13685" max="13685" width="28.28515625" style="67" customWidth="1"/>
    <col min="13686" max="13686" width="10.28515625" style="67" customWidth="1"/>
    <col min="13687" max="13687" width="6" style="67" customWidth="1"/>
    <col min="13688" max="13688" width="28.28515625" style="67" customWidth="1"/>
    <col min="13689" max="13689" width="10.28515625" style="67" customWidth="1"/>
    <col min="13690" max="13690" width="6" style="67" customWidth="1"/>
    <col min="13691" max="13691" width="28.28515625" style="67" customWidth="1"/>
    <col min="13692" max="13692" width="10.28515625" style="67" customWidth="1"/>
    <col min="13693" max="13693" width="6" style="67" customWidth="1"/>
    <col min="13694" max="13694" width="28.28515625" style="67" customWidth="1"/>
    <col min="13695" max="13695" width="10.28515625" style="67" customWidth="1"/>
    <col min="13696" max="13696" width="6" style="67" customWidth="1"/>
    <col min="13697" max="13697" width="28.28515625" style="67" customWidth="1"/>
    <col min="13698" max="13698" width="10.28515625" style="67" customWidth="1"/>
    <col min="13699" max="13699" width="6" style="67" customWidth="1"/>
    <col min="13700" max="13700" width="28.28515625" style="67" customWidth="1"/>
    <col min="13701" max="13701" width="10.28515625" style="67" customWidth="1"/>
    <col min="13702" max="13702" width="6" style="67" customWidth="1"/>
    <col min="13703" max="13703" width="28.28515625" style="67" customWidth="1"/>
    <col min="13704" max="13704" width="10.28515625" style="67" customWidth="1"/>
    <col min="13705" max="13705" width="6" style="67" customWidth="1"/>
    <col min="13706" max="13706" width="28.28515625" style="67" customWidth="1"/>
    <col min="13707" max="13707" width="10.28515625" style="67" customWidth="1"/>
    <col min="13708" max="13708" width="6" style="67" customWidth="1"/>
    <col min="13709" max="13709" width="28.28515625" style="67" customWidth="1"/>
    <col min="13710" max="13710" width="10.28515625" style="67" customWidth="1"/>
    <col min="13711" max="13711" width="6" style="67" customWidth="1"/>
    <col min="13712" max="13712" width="28.28515625" style="67" customWidth="1"/>
    <col min="13713" max="13713" width="10.28515625" style="67" customWidth="1"/>
    <col min="13714" max="13714" width="6" style="67" customWidth="1"/>
    <col min="13715" max="13715" width="28.28515625" style="67" customWidth="1"/>
    <col min="13716" max="13716" width="10.28515625" style="67" customWidth="1"/>
    <col min="13717" max="13717" width="6" style="67" customWidth="1"/>
    <col min="13718" max="13718" width="28.28515625" style="67" customWidth="1"/>
    <col min="13719" max="13719" width="10.28515625" style="67" customWidth="1"/>
    <col min="13720" max="13720" width="6" style="67" customWidth="1"/>
    <col min="13721" max="13721" width="28.28515625" style="67" customWidth="1"/>
    <col min="13722" max="13722" width="10.28515625" style="67" customWidth="1"/>
    <col min="13723" max="13723" width="6" style="67" customWidth="1"/>
    <col min="13724" max="13724" width="28.28515625" style="67" customWidth="1"/>
    <col min="13725" max="13725" width="10.28515625" style="67" customWidth="1"/>
    <col min="13726" max="13726" width="6" style="67" customWidth="1"/>
    <col min="13727" max="13727" width="28.28515625" style="67" customWidth="1"/>
    <col min="13728" max="13728" width="10.28515625" style="67" customWidth="1"/>
    <col min="13729" max="13729" width="6" style="67" customWidth="1"/>
    <col min="13730" max="13730" width="28.28515625" style="67" customWidth="1"/>
    <col min="13731" max="13731" width="10.28515625" style="67" customWidth="1"/>
    <col min="13732" max="13732" width="6" style="67" customWidth="1"/>
    <col min="13733" max="13733" width="28.28515625" style="67" customWidth="1"/>
    <col min="13734" max="13734" width="10.28515625" style="67" customWidth="1"/>
    <col min="13735" max="13735" width="6" style="67" customWidth="1"/>
    <col min="13736" max="13736" width="28.28515625" style="67" customWidth="1"/>
    <col min="13737" max="13737" width="10.28515625" style="67" customWidth="1"/>
    <col min="13738" max="13738" width="6" style="67" customWidth="1"/>
    <col min="13739" max="13739" width="28.28515625" style="67" customWidth="1"/>
    <col min="13740" max="13740" width="10.28515625" style="67" customWidth="1"/>
    <col min="13741" max="13741" width="6" style="67" customWidth="1"/>
    <col min="13742" max="13742" width="28.28515625" style="67" customWidth="1"/>
    <col min="13743" max="13743" width="10.28515625" style="67" customWidth="1"/>
    <col min="13744" max="13744" width="6" style="67" customWidth="1"/>
    <col min="13745" max="13745" width="28.28515625" style="67" customWidth="1"/>
    <col min="13746" max="13746" width="10.28515625" style="67" customWidth="1"/>
    <col min="13747" max="13747" width="6" style="67" customWidth="1"/>
    <col min="13748" max="13748" width="28.28515625" style="67" customWidth="1"/>
    <col min="13749" max="13749" width="10.28515625" style="67" customWidth="1"/>
    <col min="13750" max="13750" width="6" style="67" customWidth="1"/>
    <col min="13751" max="13751" width="28.28515625" style="67" customWidth="1"/>
    <col min="13752" max="13752" width="10.28515625" style="67" customWidth="1"/>
    <col min="13753" max="13753" width="6" style="67" customWidth="1"/>
    <col min="13754" max="13754" width="28.28515625" style="67" customWidth="1"/>
    <col min="13755" max="13755" width="10.28515625" style="67" customWidth="1"/>
    <col min="13756" max="13756" width="6" style="67" customWidth="1"/>
    <col min="13757" max="13757" width="28.28515625" style="67" customWidth="1"/>
    <col min="13758" max="13758" width="10.28515625" style="67" customWidth="1"/>
    <col min="13759" max="13759" width="6" style="67" customWidth="1"/>
    <col min="13760" max="13760" width="28.28515625" style="67" customWidth="1"/>
    <col min="13761" max="13761" width="10.28515625" style="67" customWidth="1"/>
    <col min="13762" max="13762" width="6" style="67" customWidth="1"/>
    <col min="13763" max="13763" width="28.28515625" style="67" customWidth="1"/>
    <col min="13764" max="13764" width="10.28515625" style="67" customWidth="1"/>
    <col min="13765" max="13765" width="6" style="67" customWidth="1"/>
    <col min="13766" max="13766" width="28.28515625" style="67" customWidth="1"/>
    <col min="13767" max="13767" width="10.28515625" style="67" customWidth="1"/>
    <col min="13768" max="13768" width="6" style="67" customWidth="1"/>
    <col min="13769" max="13769" width="28.28515625" style="67" customWidth="1"/>
    <col min="13770" max="13770" width="10.28515625" style="67" customWidth="1"/>
    <col min="13771" max="13771" width="6" style="67" customWidth="1"/>
    <col min="13772" max="13772" width="28.28515625" style="67" customWidth="1"/>
    <col min="13773" max="13773" width="10.28515625" style="67" customWidth="1"/>
    <col min="13774" max="13774" width="6" style="67" customWidth="1"/>
    <col min="13775" max="13775" width="28.28515625" style="67" customWidth="1"/>
    <col min="13776" max="13776" width="10.28515625" style="67" customWidth="1"/>
    <col min="13777" max="13777" width="6" style="67" customWidth="1"/>
    <col min="13778" max="13824" width="9.140625" style="67"/>
    <col min="13825" max="13825" width="31" style="67" customWidth="1"/>
    <col min="13826" max="13826" width="9.140625" style="67"/>
    <col min="13827" max="13827" width="28.28515625" style="67" customWidth="1"/>
    <col min="13828" max="13828" width="10.28515625" style="67" customWidth="1"/>
    <col min="13829" max="13829" width="6" style="67" customWidth="1"/>
    <col min="13830" max="13830" width="28.28515625" style="67" customWidth="1"/>
    <col min="13831" max="13831" width="10.28515625" style="67" customWidth="1"/>
    <col min="13832" max="13832" width="6" style="67" customWidth="1"/>
    <col min="13833" max="13833" width="28.28515625" style="67" customWidth="1"/>
    <col min="13834" max="13834" width="10.28515625" style="67" customWidth="1"/>
    <col min="13835" max="13835" width="6" style="67" customWidth="1"/>
    <col min="13836" max="13836" width="28.28515625" style="67" customWidth="1"/>
    <col min="13837" max="13837" width="10.28515625" style="67" customWidth="1"/>
    <col min="13838" max="13838" width="6" style="67" customWidth="1"/>
    <col min="13839" max="13839" width="28.28515625" style="67" customWidth="1"/>
    <col min="13840" max="13840" width="10.28515625" style="67" customWidth="1"/>
    <col min="13841" max="13841" width="6" style="67" customWidth="1"/>
    <col min="13842" max="13842" width="28.28515625" style="67" customWidth="1"/>
    <col min="13843" max="13843" width="10.28515625" style="67" customWidth="1"/>
    <col min="13844" max="13844" width="6" style="67" customWidth="1"/>
    <col min="13845" max="13845" width="28.28515625" style="67" customWidth="1"/>
    <col min="13846" max="13846" width="10.28515625" style="67" customWidth="1"/>
    <col min="13847" max="13847" width="6" style="67" customWidth="1"/>
    <col min="13848" max="13848" width="28.28515625" style="67" customWidth="1"/>
    <col min="13849" max="13849" width="10.28515625" style="67" customWidth="1"/>
    <col min="13850" max="13850" width="6" style="67" customWidth="1"/>
    <col min="13851" max="13851" width="28.28515625" style="67" customWidth="1"/>
    <col min="13852" max="13852" width="10.28515625" style="67" customWidth="1"/>
    <col min="13853" max="13853" width="6" style="67" customWidth="1"/>
    <col min="13854" max="13854" width="28.28515625" style="67" customWidth="1"/>
    <col min="13855" max="13855" width="10.28515625" style="67" customWidth="1"/>
    <col min="13856" max="13856" width="6" style="67" customWidth="1"/>
    <col min="13857" max="13857" width="28.28515625" style="67" customWidth="1"/>
    <col min="13858" max="13858" width="10.28515625" style="67" customWidth="1"/>
    <col min="13859" max="13859" width="6" style="67" customWidth="1"/>
    <col min="13860" max="13860" width="28.28515625" style="67" customWidth="1"/>
    <col min="13861" max="13861" width="10.28515625" style="67" customWidth="1"/>
    <col min="13862" max="13862" width="6" style="67" customWidth="1"/>
    <col min="13863" max="13863" width="28.28515625" style="67" customWidth="1"/>
    <col min="13864" max="13864" width="10.28515625" style="67" customWidth="1"/>
    <col min="13865" max="13865" width="6" style="67" customWidth="1"/>
    <col min="13866" max="13866" width="28.28515625" style="67" customWidth="1"/>
    <col min="13867" max="13867" width="10.28515625" style="67" customWidth="1"/>
    <col min="13868" max="13868" width="6" style="67" customWidth="1"/>
    <col min="13869" max="13869" width="28.28515625" style="67" customWidth="1"/>
    <col min="13870" max="13870" width="10.28515625" style="67" customWidth="1"/>
    <col min="13871" max="13871" width="6" style="67" customWidth="1"/>
    <col min="13872" max="13872" width="28.28515625" style="67" customWidth="1"/>
    <col min="13873" max="13873" width="10.28515625" style="67" customWidth="1"/>
    <col min="13874" max="13874" width="6" style="67" customWidth="1"/>
    <col min="13875" max="13875" width="28.28515625" style="67" customWidth="1"/>
    <col min="13876" max="13876" width="10.28515625" style="67" customWidth="1"/>
    <col min="13877" max="13877" width="6" style="67" customWidth="1"/>
    <col min="13878" max="13878" width="28.28515625" style="67" customWidth="1"/>
    <col min="13879" max="13879" width="10.28515625" style="67" customWidth="1"/>
    <col min="13880" max="13880" width="6" style="67" customWidth="1"/>
    <col min="13881" max="13881" width="28.28515625" style="67" customWidth="1"/>
    <col min="13882" max="13882" width="10.28515625" style="67" customWidth="1"/>
    <col min="13883" max="13883" width="6" style="67" customWidth="1"/>
    <col min="13884" max="13884" width="28.28515625" style="67" customWidth="1"/>
    <col min="13885" max="13885" width="10.28515625" style="67" customWidth="1"/>
    <col min="13886" max="13886" width="6" style="67" customWidth="1"/>
    <col min="13887" max="13887" width="28.28515625" style="67" customWidth="1"/>
    <col min="13888" max="13888" width="10.28515625" style="67" customWidth="1"/>
    <col min="13889" max="13889" width="6" style="67" customWidth="1"/>
    <col min="13890" max="13890" width="28.28515625" style="67" customWidth="1"/>
    <col min="13891" max="13891" width="10.28515625" style="67" customWidth="1"/>
    <col min="13892" max="13892" width="6" style="67" customWidth="1"/>
    <col min="13893" max="13893" width="28.28515625" style="67" customWidth="1"/>
    <col min="13894" max="13894" width="10.28515625" style="67" customWidth="1"/>
    <col min="13895" max="13895" width="6" style="67" customWidth="1"/>
    <col min="13896" max="13896" width="28.28515625" style="67" customWidth="1"/>
    <col min="13897" max="13897" width="10.28515625" style="67" customWidth="1"/>
    <col min="13898" max="13898" width="6" style="67" customWidth="1"/>
    <col min="13899" max="13899" width="28.28515625" style="67" customWidth="1"/>
    <col min="13900" max="13900" width="10.28515625" style="67" customWidth="1"/>
    <col min="13901" max="13901" width="6" style="67" customWidth="1"/>
    <col min="13902" max="13902" width="28.28515625" style="67" customWidth="1"/>
    <col min="13903" max="13903" width="10.28515625" style="67" customWidth="1"/>
    <col min="13904" max="13904" width="6" style="67" customWidth="1"/>
    <col min="13905" max="13905" width="28.28515625" style="67" customWidth="1"/>
    <col min="13906" max="13906" width="10.28515625" style="67" customWidth="1"/>
    <col min="13907" max="13907" width="6" style="67" customWidth="1"/>
    <col min="13908" max="13908" width="28.28515625" style="67" customWidth="1"/>
    <col min="13909" max="13909" width="10.28515625" style="67" customWidth="1"/>
    <col min="13910" max="13910" width="6" style="67" customWidth="1"/>
    <col min="13911" max="13911" width="28.28515625" style="67" customWidth="1"/>
    <col min="13912" max="13912" width="10.28515625" style="67" customWidth="1"/>
    <col min="13913" max="13913" width="6" style="67" customWidth="1"/>
    <col min="13914" max="13914" width="28.28515625" style="67" customWidth="1"/>
    <col min="13915" max="13915" width="10.28515625" style="67" customWidth="1"/>
    <col min="13916" max="13916" width="6" style="67" customWidth="1"/>
    <col min="13917" max="13917" width="28.28515625" style="67" customWidth="1"/>
    <col min="13918" max="13918" width="10.28515625" style="67" customWidth="1"/>
    <col min="13919" max="13919" width="6" style="67" customWidth="1"/>
    <col min="13920" max="13920" width="28.28515625" style="67" customWidth="1"/>
    <col min="13921" max="13921" width="10.28515625" style="67" customWidth="1"/>
    <col min="13922" max="13922" width="6" style="67" customWidth="1"/>
    <col min="13923" max="13923" width="28.28515625" style="67" customWidth="1"/>
    <col min="13924" max="13924" width="10.28515625" style="67" customWidth="1"/>
    <col min="13925" max="13925" width="6" style="67" customWidth="1"/>
    <col min="13926" max="13926" width="28.28515625" style="67" customWidth="1"/>
    <col min="13927" max="13927" width="10.28515625" style="67" customWidth="1"/>
    <col min="13928" max="13928" width="6" style="67" customWidth="1"/>
    <col min="13929" max="13929" width="28.28515625" style="67" customWidth="1"/>
    <col min="13930" max="13930" width="10.28515625" style="67" customWidth="1"/>
    <col min="13931" max="13931" width="6" style="67" customWidth="1"/>
    <col min="13932" max="13932" width="28.28515625" style="67" customWidth="1"/>
    <col min="13933" max="13933" width="10.28515625" style="67" customWidth="1"/>
    <col min="13934" max="13934" width="6" style="67" customWidth="1"/>
    <col min="13935" max="13935" width="28.28515625" style="67" customWidth="1"/>
    <col min="13936" max="13936" width="10.28515625" style="67" customWidth="1"/>
    <col min="13937" max="13937" width="6" style="67" customWidth="1"/>
    <col min="13938" max="13938" width="28.28515625" style="67" customWidth="1"/>
    <col min="13939" max="13939" width="10.28515625" style="67" customWidth="1"/>
    <col min="13940" max="13940" width="6" style="67" customWidth="1"/>
    <col min="13941" max="13941" width="28.28515625" style="67" customWidth="1"/>
    <col min="13942" max="13942" width="10.28515625" style="67" customWidth="1"/>
    <col min="13943" max="13943" width="6" style="67" customWidth="1"/>
    <col min="13944" max="13944" width="28.28515625" style="67" customWidth="1"/>
    <col min="13945" max="13945" width="10.28515625" style="67" customWidth="1"/>
    <col min="13946" max="13946" width="6" style="67" customWidth="1"/>
    <col min="13947" max="13947" width="28.28515625" style="67" customWidth="1"/>
    <col min="13948" max="13948" width="10.28515625" style="67" customWidth="1"/>
    <col min="13949" max="13949" width="6" style="67" customWidth="1"/>
    <col min="13950" max="13950" width="28.28515625" style="67" customWidth="1"/>
    <col min="13951" max="13951" width="10.28515625" style="67" customWidth="1"/>
    <col min="13952" max="13952" width="6" style="67" customWidth="1"/>
    <col min="13953" max="13953" width="28.28515625" style="67" customWidth="1"/>
    <col min="13954" max="13954" width="10.28515625" style="67" customWidth="1"/>
    <col min="13955" max="13955" width="6" style="67" customWidth="1"/>
    <col min="13956" max="13956" width="28.28515625" style="67" customWidth="1"/>
    <col min="13957" max="13957" width="10.28515625" style="67" customWidth="1"/>
    <col min="13958" max="13958" width="6" style="67" customWidth="1"/>
    <col min="13959" max="13959" width="28.28515625" style="67" customWidth="1"/>
    <col min="13960" max="13960" width="10.28515625" style="67" customWidth="1"/>
    <col min="13961" max="13961" width="6" style="67" customWidth="1"/>
    <col min="13962" max="13962" width="28.28515625" style="67" customWidth="1"/>
    <col min="13963" max="13963" width="10.28515625" style="67" customWidth="1"/>
    <col min="13964" max="13964" width="6" style="67" customWidth="1"/>
    <col min="13965" max="13965" width="28.28515625" style="67" customWidth="1"/>
    <col min="13966" max="13966" width="10.28515625" style="67" customWidth="1"/>
    <col min="13967" max="13967" width="6" style="67" customWidth="1"/>
    <col min="13968" max="13968" width="28.28515625" style="67" customWidth="1"/>
    <col min="13969" max="13969" width="10.28515625" style="67" customWidth="1"/>
    <col min="13970" max="13970" width="6" style="67" customWidth="1"/>
    <col min="13971" max="13971" width="28.28515625" style="67" customWidth="1"/>
    <col min="13972" max="13972" width="10.28515625" style="67" customWidth="1"/>
    <col min="13973" max="13973" width="6" style="67" customWidth="1"/>
    <col min="13974" max="13974" width="28.28515625" style="67" customWidth="1"/>
    <col min="13975" max="13975" width="10.28515625" style="67" customWidth="1"/>
    <col min="13976" max="13976" width="6" style="67" customWidth="1"/>
    <col min="13977" max="13977" width="28.28515625" style="67" customWidth="1"/>
    <col min="13978" max="13978" width="10.28515625" style="67" customWidth="1"/>
    <col min="13979" max="13979" width="6" style="67" customWidth="1"/>
    <col min="13980" max="13980" width="28.28515625" style="67" customWidth="1"/>
    <col min="13981" max="13981" width="10.28515625" style="67" customWidth="1"/>
    <col min="13982" max="13982" width="6" style="67" customWidth="1"/>
    <col min="13983" max="13983" width="28.28515625" style="67" customWidth="1"/>
    <col min="13984" max="13984" width="10.28515625" style="67" customWidth="1"/>
    <col min="13985" max="13985" width="6" style="67" customWidth="1"/>
    <col min="13986" max="13986" width="28.28515625" style="67" customWidth="1"/>
    <col min="13987" max="13987" width="10.28515625" style="67" customWidth="1"/>
    <col min="13988" max="13988" width="6" style="67" customWidth="1"/>
    <col min="13989" max="13989" width="28.28515625" style="67" customWidth="1"/>
    <col min="13990" max="13990" width="10.28515625" style="67" customWidth="1"/>
    <col min="13991" max="13991" width="6" style="67" customWidth="1"/>
    <col min="13992" max="13992" width="28.28515625" style="67" customWidth="1"/>
    <col min="13993" max="13993" width="10.28515625" style="67" customWidth="1"/>
    <col min="13994" max="13994" width="6" style="67" customWidth="1"/>
    <col min="13995" max="13995" width="28.28515625" style="67" customWidth="1"/>
    <col min="13996" max="13996" width="10.28515625" style="67" customWidth="1"/>
    <col min="13997" max="13997" width="6" style="67" customWidth="1"/>
    <col min="13998" max="13998" width="28.28515625" style="67" customWidth="1"/>
    <col min="13999" max="13999" width="10.28515625" style="67" customWidth="1"/>
    <col min="14000" max="14000" width="6" style="67" customWidth="1"/>
    <col min="14001" max="14001" width="28.28515625" style="67" customWidth="1"/>
    <col min="14002" max="14002" width="10.28515625" style="67" customWidth="1"/>
    <col min="14003" max="14003" width="6" style="67" customWidth="1"/>
    <col min="14004" max="14004" width="28.28515625" style="67" customWidth="1"/>
    <col min="14005" max="14005" width="10.28515625" style="67" customWidth="1"/>
    <col min="14006" max="14006" width="6" style="67" customWidth="1"/>
    <col min="14007" max="14007" width="28.28515625" style="67" customWidth="1"/>
    <col min="14008" max="14008" width="10.28515625" style="67" customWidth="1"/>
    <col min="14009" max="14009" width="6" style="67" customWidth="1"/>
    <col min="14010" max="14010" width="28.28515625" style="67" customWidth="1"/>
    <col min="14011" max="14011" width="10.28515625" style="67" customWidth="1"/>
    <col min="14012" max="14012" width="6" style="67" customWidth="1"/>
    <col min="14013" max="14013" width="28.28515625" style="67" customWidth="1"/>
    <col min="14014" max="14014" width="10.28515625" style="67" customWidth="1"/>
    <col min="14015" max="14015" width="6" style="67" customWidth="1"/>
    <col min="14016" max="14016" width="28.28515625" style="67" customWidth="1"/>
    <col min="14017" max="14017" width="10.28515625" style="67" customWidth="1"/>
    <col min="14018" max="14018" width="6" style="67" customWidth="1"/>
    <col min="14019" max="14019" width="28.28515625" style="67" customWidth="1"/>
    <col min="14020" max="14020" width="10.28515625" style="67" customWidth="1"/>
    <col min="14021" max="14021" width="6" style="67" customWidth="1"/>
    <col min="14022" max="14022" width="28.28515625" style="67" customWidth="1"/>
    <col min="14023" max="14023" width="10.28515625" style="67" customWidth="1"/>
    <col min="14024" max="14024" width="6" style="67" customWidth="1"/>
    <col min="14025" max="14025" width="28.28515625" style="67" customWidth="1"/>
    <col min="14026" max="14026" width="10.28515625" style="67" customWidth="1"/>
    <col min="14027" max="14027" width="6" style="67" customWidth="1"/>
    <col min="14028" max="14028" width="28.28515625" style="67" customWidth="1"/>
    <col min="14029" max="14029" width="10.28515625" style="67" customWidth="1"/>
    <col min="14030" max="14030" width="6" style="67" customWidth="1"/>
    <col min="14031" max="14031" width="28.28515625" style="67" customWidth="1"/>
    <col min="14032" max="14032" width="10.28515625" style="67" customWidth="1"/>
    <col min="14033" max="14033" width="6" style="67" customWidth="1"/>
    <col min="14034" max="14080" width="9.140625" style="67"/>
    <col min="14081" max="14081" width="31" style="67" customWidth="1"/>
    <col min="14082" max="14082" width="9.140625" style="67"/>
    <col min="14083" max="14083" width="28.28515625" style="67" customWidth="1"/>
    <col min="14084" max="14084" width="10.28515625" style="67" customWidth="1"/>
    <col min="14085" max="14085" width="6" style="67" customWidth="1"/>
    <col min="14086" max="14086" width="28.28515625" style="67" customWidth="1"/>
    <col min="14087" max="14087" width="10.28515625" style="67" customWidth="1"/>
    <col min="14088" max="14088" width="6" style="67" customWidth="1"/>
    <col min="14089" max="14089" width="28.28515625" style="67" customWidth="1"/>
    <col min="14090" max="14090" width="10.28515625" style="67" customWidth="1"/>
    <col min="14091" max="14091" width="6" style="67" customWidth="1"/>
    <col min="14092" max="14092" width="28.28515625" style="67" customWidth="1"/>
    <col min="14093" max="14093" width="10.28515625" style="67" customWidth="1"/>
    <col min="14094" max="14094" width="6" style="67" customWidth="1"/>
    <col min="14095" max="14095" width="28.28515625" style="67" customWidth="1"/>
    <col min="14096" max="14096" width="10.28515625" style="67" customWidth="1"/>
    <col min="14097" max="14097" width="6" style="67" customWidth="1"/>
    <col min="14098" max="14098" width="28.28515625" style="67" customWidth="1"/>
    <col min="14099" max="14099" width="10.28515625" style="67" customWidth="1"/>
    <col min="14100" max="14100" width="6" style="67" customWidth="1"/>
    <col min="14101" max="14101" width="28.28515625" style="67" customWidth="1"/>
    <col min="14102" max="14102" width="10.28515625" style="67" customWidth="1"/>
    <col min="14103" max="14103" width="6" style="67" customWidth="1"/>
    <col min="14104" max="14104" width="28.28515625" style="67" customWidth="1"/>
    <col min="14105" max="14105" width="10.28515625" style="67" customWidth="1"/>
    <col min="14106" max="14106" width="6" style="67" customWidth="1"/>
    <col min="14107" max="14107" width="28.28515625" style="67" customWidth="1"/>
    <col min="14108" max="14108" width="10.28515625" style="67" customWidth="1"/>
    <col min="14109" max="14109" width="6" style="67" customWidth="1"/>
    <col min="14110" max="14110" width="28.28515625" style="67" customWidth="1"/>
    <col min="14111" max="14111" width="10.28515625" style="67" customWidth="1"/>
    <col min="14112" max="14112" width="6" style="67" customWidth="1"/>
    <col min="14113" max="14113" width="28.28515625" style="67" customWidth="1"/>
    <col min="14114" max="14114" width="10.28515625" style="67" customWidth="1"/>
    <col min="14115" max="14115" width="6" style="67" customWidth="1"/>
    <col min="14116" max="14116" width="28.28515625" style="67" customWidth="1"/>
    <col min="14117" max="14117" width="10.28515625" style="67" customWidth="1"/>
    <col min="14118" max="14118" width="6" style="67" customWidth="1"/>
    <col min="14119" max="14119" width="28.28515625" style="67" customWidth="1"/>
    <col min="14120" max="14120" width="10.28515625" style="67" customWidth="1"/>
    <col min="14121" max="14121" width="6" style="67" customWidth="1"/>
    <col min="14122" max="14122" width="28.28515625" style="67" customWidth="1"/>
    <col min="14123" max="14123" width="10.28515625" style="67" customWidth="1"/>
    <col min="14124" max="14124" width="6" style="67" customWidth="1"/>
    <col min="14125" max="14125" width="28.28515625" style="67" customWidth="1"/>
    <col min="14126" max="14126" width="10.28515625" style="67" customWidth="1"/>
    <col min="14127" max="14127" width="6" style="67" customWidth="1"/>
    <col min="14128" max="14128" width="28.28515625" style="67" customWidth="1"/>
    <col min="14129" max="14129" width="10.28515625" style="67" customWidth="1"/>
    <col min="14130" max="14130" width="6" style="67" customWidth="1"/>
    <col min="14131" max="14131" width="28.28515625" style="67" customWidth="1"/>
    <col min="14132" max="14132" width="10.28515625" style="67" customWidth="1"/>
    <col min="14133" max="14133" width="6" style="67" customWidth="1"/>
    <col min="14134" max="14134" width="28.28515625" style="67" customWidth="1"/>
    <col min="14135" max="14135" width="10.28515625" style="67" customWidth="1"/>
    <col min="14136" max="14136" width="6" style="67" customWidth="1"/>
    <col min="14137" max="14137" width="28.28515625" style="67" customWidth="1"/>
    <col min="14138" max="14138" width="10.28515625" style="67" customWidth="1"/>
    <col min="14139" max="14139" width="6" style="67" customWidth="1"/>
    <col min="14140" max="14140" width="28.28515625" style="67" customWidth="1"/>
    <col min="14141" max="14141" width="10.28515625" style="67" customWidth="1"/>
    <col min="14142" max="14142" width="6" style="67" customWidth="1"/>
    <col min="14143" max="14143" width="28.28515625" style="67" customWidth="1"/>
    <col min="14144" max="14144" width="10.28515625" style="67" customWidth="1"/>
    <col min="14145" max="14145" width="6" style="67" customWidth="1"/>
    <col min="14146" max="14146" width="28.28515625" style="67" customWidth="1"/>
    <col min="14147" max="14147" width="10.28515625" style="67" customWidth="1"/>
    <col min="14148" max="14148" width="6" style="67" customWidth="1"/>
    <col min="14149" max="14149" width="28.28515625" style="67" customWidth="1"/>
    <col min="14150" max="14150" width="10.28515625" style="67" customWidth="1"/>
    <col min="14151" max="14151" width="6" style="67" customWidth="1"/>
    <col min="14152" max="14152" width="28.28515625" style="67" customWidth="1"/>
    <col min="14153" max="14153" width="10.28515625" style="67" customWidth="1"/>
    <col min="14154" max="14154" width="6" style="67" customWidth="1"/>
    <col min="14155" max="14155" width="28.28515625" style="67" customWidth="1"/>
    <col min="14156" max="14156" width="10.28515625" style="67" customWidth="1"/>
    <col min="14157" max="14157" width="6" style="67" customWidth="1"/>
    <col min="14158" max="14158" width="28.28515625" style="67" customWidth="1"/>
    <col min="14159" max="14159" width="10.28515625" style="67" customWidth="1"/>
    <col min="14160" max="14160" width="6" style="67" customWidth="1"/>
    <col min="14161" max="14161" width="28.28515625" style="67" customWidth="1"/>
    <col min="14162" max="14162" width="10.28515625" style="67" customWidth="1"/>
    <col min="14163" max="14163" width="6" style="67" customWidth="1"/>
    <col min="14164" max="14164" width="28.28515625" style="67" customWidth="1"/>
    <col min="14165" max="14165" width="10.28515625" style="67" customWidth="1"/>
    <col min="14166" max="14166" width="6" style="67" customWidth="1"/>
    <col min="14167" max="14167" width="28.28515625" style="67" customWidth="1"/>
    <col min="14168" max="14168" width="10.28515625" style="67" customWidth="1"/>
    <col min="14169" max="14169" width="6" style="67" customWidth="1"/>
    <col min="14170" max="14170" width="28.28515625" style="67" customWidth="1"/>
    <col min="14171" max="14171" width="10.28515625" style="67" customWidth="1"/>
    <col min="14172" max="14172" width="6" style="67" customWidth="1"/>
    <col min="14173" max="14173" width="28.28515625" style="67" customWidth="1"/>
    <col min="14174" max="14174" width="10.28515625" style="67" customWidth="1"/>
    <col min="14175" max="14175" width="6" style="67" customWidth="1"/>
    <col min="14176" max="14176" width="28.28515625" style="67" customWidth="1"/>
    <col min="14177" max="14177" width="10.28515625" style="67" customWidth="1"/>
    <col min="14178" max="14178" width="6" style="67" customWidth="1"/>
    <col min="14179" max="14179" width="28.28515625" style="67" customWidth="1"/>
    <col min="14180" max="14180" width="10.28515625" style="67" customWidth="1"/>
    <col min="14181" max="14181" width="6" style="67" customWidth="1"/>
    <col min="14182" max="14182" width="28.28515625" style="67" customWidth="1"/>
    <col min="14183" max="14183" width="10.28515625" style="67" customWidth="1"/>
    <col min="14184" max="14184" width="6" style="67" customWidth="1"/>
    <col min="14185" max="14185" width="28.28515625" style="67" customWidth="1"/>
    <col min="14186" max="14186" width="10.28515625" style="67" customWidth="1"/>
    <col min="14187" max="14187" width="6" style="67" customWidth="1"/>
    <col min="14188" max="14188" width="28.28515625" style="67" customWidth="1"/>
    <col min="14189" max="14189" width="10.28515625" style="67" customWidth="1"/>
    <col min="14190" max="14190" width="6" style="67" customWidth="1"/>
    <col min="14191" max="14191" width="28.28515625" style="67" customWidth="1"/>
    <col min="14192" max="14192" width="10.28515625" style="67" customWidth="1"/>
    <col min="14193" max="14193" width="6" style="67" customWidth="1"/>
    <col min="14194" max="14194" width="28.28515625" style="67" customWidth="1"/>
    <col min="14195" max="14195" width="10.28515625" style="67" customWidth="1"/>
    <col min="14196" max="14196" width="6" style="67" customWidth="1"/>
    <col min="14197" max="14197" width="28.28515625" style="67" customWidth="1"/>
    <col min="14198" max="14198" width="10.28515625" style="67" customWidth="1"/>
    <col min="14199" max="14199" width="6" style="67" customWidth="1"/>
    <col min="14200" max="14200" width="28.28515625" style="67" customWidth="1"/>
    <col min="14201" max="14201" width="10.28515625" style="67" customWidth="1"/>
    <col min="14202" max="14202" width="6" style="67" customWidth="1"/>
    <col min="14203" max="14203" width="28.28515625" style="67" customWidth="1"/>
    <col min="14204" max="14204" width="10.28515625" style="67" customWidth="1"/>
    <col min="14205" max="14205" width="6" style="67" customWidth="1"/>
    <col min="14206" max="14206" width="28.28515625" style="67" customWidth="1"/>
    <col min="14207" max="14207" width="10.28515625" style="67" customWidth="1"/>
    <col min="14208" max="14208" width="6" style="67" customWidth="1"/>
    <col min="14209" max="14209" width="28.28515625" style="67" customWidth="1"/>
    <col min="14210" max="14210" width="10.28515625" style="67" customWidth="1"/>
    <col min="14211" max="14211" width="6" style="67" customWidth="1"/>
    <col min="14212" max="14212" width="28.28515625" style="67" customWidth="1"/>
    <col min="14213" max="14213" width="10.28515625" style="67" customWidth="1"/>
    <col min="14214" max="14214" width="6" style="67" customWidth="1"/>
    <col min="14215" max="14215" width="28.28515625" style="67" customWidth="1"/>
    <col min="14216" max="14216" width="10.28515625" style="67" customWidth="1"/>
    <col min="14217" max="14217" width="6" style="67" customWidth="1"/>
    <col min="14218" max="14218" width="28.28515625" style="67" customWidth="1"/>
    <col min="14219" max="14219" width="10.28515625" style="67" customWidth="1"/>
    <col min="14220" max="14220" width="6" style="67" customWidth="1"/>
    <col min="14221" max="14221" width="28.28515625" style="67" customWidth="1"/>
    <col min="14222" max="14222" width="10.28515625" style="67" customWidth="1"/>
    <col min="14223" max="14223" width="6" style="67" customWidth="1"/>
    <col min="14224" max="14224" width="28.28515625" style="67" customWidth="1"/>
    <col min="14225" max="14225" width="10.28515625" style="67" customWidth="1"/>
    <col min="14226" max="14226" width="6" style="67" customWidth="1"/>
    <col min="14227" max="14227" width="28.28515625" style="67" customWidth="1"/>
    <col min="14228" max="14228" width="10.28515625" style="67" customWidth="1"/>
    <col min="14229" max="14229" width="6" style="67" customWidth="1"/>
    <col min="14230" max="14230" width="28.28515625" style="67" customWidth="1"/>
    <col min="14231" max="14231" width="10.28515625" style="67" customWidth="1"/>
    <col min="14232" max="14232" width="6" style="67" customWidth="1"/>
    <col min="14233" max="14233" width="28.28515625" style="67" customWidth="1"/>
    <col min="14234" max="14234" width="10.28515625" style="67" customWidth="1"/>
    <col min="14235" max="14235" width="6" style="67" customWidth="1"/>
    <col min="14236" max="14236" width="28.28515625" style="67" customWidth="1"/>
    <col min="14237" max="14237" width="10.28515625" style="67" customWidth="1"/>
    <col min="14238" max="14238" width="6" style="67" customWidth="1"/>
    <col min="14239" max="14239" width="28.28515625" style="67" customWidth="1"/>
    <col min="14240" max="14240" width="10.28515625" style="67" customWidth="1"/>
    <col min="14241" max="14241" width="6" style="67" customWidth="1"/>
    <col min="14242" max="14242" width="28.28515625" style="67" customWidth="1"/>
    <col min="14243" max="14243" width="10.28515625" style="67" customWidth="1"/>
    <col min="14244" max="14244" width="6" style="67" customWidth="1"/>
    <col min="14245" max="14245" width="28.28515625" style="67" customWidth="1"/>
    <col min="14246" max="14246" width="10.28515625" style="67" customWidth="1"/>
    <col min="14247" max="14247" width="6" style="67" customWidth="1"/>
    <col min="14248" max="14248" width="28.28515625" style="67" customWidth="1"/>
    <col min="14249" max="14249" width="10.28515625" style="67" customWidth="1"/>
    <col min="14250" max="14250" width="6" style="67" customWidth="1"/>
    <col min="14251" max="14251" width="28.28515625" style="67" customWidth="1"/>
    <col min="14252" max="14252" width="10.28515625" style="67" customWidth="1"/>
    <col min="14253" max="14253" width="6" style="67" customWidth="1"/>
    <col min="14254" max="14254" width="28.28515625" style="67" customWidth="1"/>
    <col min="14255" max="14255" width="10.28515625" style="67" customWidth="1"/>
    <col min="14256" max="14256" width="6" style="67" customWidth="1"/>
    <col min="14257" max="14257" width="28.28515625" style="67" customWidth="1"/>
    <col min="14258" max="14258" width="10.28515625" style="67" customWidth="1"/>
    <col min="14259" max="14259" width="6" style="67" customWidth="1"/>
    <col min="14260" max="14260" width="28.28515625" style="67" customWidth="1"/>
    <col min="14261" max="14261" width="10.28515625" style="67" customWidth="1"/>
    <col min="14262" max="14262" width="6" style="67" customWidth="1"/>
    <col min="14263" max="14263" width="28.28515625" style="67" customWidth="1"/>
    <col min="14264" max="14264" width="10.28515625" style="67" customWidth="1"/>
    <col min="14265" max="14265" width="6" style="67" customWidth="1"/>
    <col min="14266" max="14266" width="28.28515625" style="67" customWidth="1"/>
    <col min="14267" max="14267" width="10.28515625" style="67" customWidth="1"/>
    <col min="14268" max="14268" width="6" style="67" customWidth="1"/>
    <col min="14269" max="14269" width="28.28515625" style="67" customWidth="1"/>
    <col min="14270" max="14270" width="10.28515625" style="67" customWidth="1"/>
    <col min="14271" max="14271" width="6" style="67" customWidth="1"/>
    <col min="14272" max="14272" width="28.28515625" style="67" customWidth="1"/>
    <col min="14273" max="14273" width="10.28515625" style="67" customWidth="1"/>
    <col min="14274" max="14274" width="6" style="67" customWidth="1"/>
    <col min="14275" max="14275" width="28.28515625" style="67" customWidth="1"/>
    <col min="14276" max="14276" width="10.28515625" style="67" customWidth="1"/>
    <col min="14277" max="14277" width="6" style="67" customWidth="1"/>
    <col min="14278" max="14278" width="28.28515625" style="67" customWidth="1"/>
    <col min="14279" max="14279" width="10.28515625" style="67" customWidth="1"/>
    <col min="14280" max="14280" width="6" style="67" customWidth="1"/>
    <col min="14281" max="14281" width="28.28515625" style="67" customWidth="1"/>
    <col min="14282" max="14282" width="10.28515625" style="67" customWidth="1"/>
    <col min="14283" max="14283" width="6" style="67" customWidth="1"/>
    <col min="14284" max="14284" width="28.28515625" style="67" customWidth="1"/>
    <col min="14285" max="14285" width="10.28515625" style="67" customWidth="1"/>
    <col min="14286" max="14286" width="6" style="67" customWidth="1"/>
    <col min="14287" max="14287" width="28.28515625" style="67" customWidth="1"/>
    <col min="14288" max="14288" width="10.28515625" style="67" customWidth="1"/>
    <col min="14289" max="14289" width="6" style="67" customWidth="1"/>
    <col min="14290" max="14336" width="9.140625" style="67"/>
    <col min="14337" max="14337" width="31" style="67" customWidth="1"/>
    <col min="14338" max="14338" width="9.140625" style="67"/>
    <col min="14339" max="14339" width="28.28515625" style="67" customWidth="1"/>
    <col min="14340" max="14340" width="10.28515625" style="67" customWidth="1"/>
    <col min="14341" max="14341" width="6" style="67" customWidth="1"/>
    <col min="14342" max="14342" width="28.28515625" style="67" customWidth="1"/>
    <col min="14343" max="14343" width="10.28515625" style="67" customWidth="1"/>
    <col min="14344" max="14344" width="6" style="67" customWidth="1"/>
    <col min="14345" max="14345" width="28.28515625" style="67" customWidth="1"/>
    <col min="14346" max="14346" width="10.28515625" style="67" customWidth="1"/>
    <col min="14347" max="14347" width="6" style="67" customWidth="1"/>
    <col min="14348" max="14348" width="28.28515625" style="67" customWidth="1"/>
    <col min="14349" max="14349" width="10.28515625" style="67" customWidth="1"/>
    <col min="14350" max="14350" width="6" style="67" customWidth="1"/>
    <col min="14351" max="14351" width="28.28515625" style="67" customWidth="1"/>
    <col min="14352" max="14352" width="10.28515625" style="67" customWidth="1"/>
    <col min="14353" max="14353" width="6" style="67" customWidth="1"/>
    <col min="14354" max="14354" width="28.28515625" style="67" customWidth="1"/>
    <col min="14355" max="14355" width="10.28515625" style="67" customWidth="1"/>
    <col min="14356" max="14356" width="6" style="67" customWidth="1"/>
    <col min="14357" max="14357" width="28.28515625" style="67" customWidth="1"/>
    <col min="14358" max="14358" width="10.28515625" style="67" customWidth="1"/>
    <col min="14359" max="14359" width="6" style="67" customWidth="1"/>
    <col min="14360" max="14360" width="28.28515625" style="67" customWidth="1"/>
    <col min="14361" max="14361" width="10.28515625" style="67" customWidth="1"/>
    <col min="14362" max="14362" width="6" style="67" customWidth="1"/>
    <col min="14363" max="14363" width="28.28515625" style="67" customWidth="1"/>
    <col min="14364" max="14364" width="10.28515625" style="67" customWidth="1"/>
    <col min="14365" max="14365" width="6" style="67" customWidth="1"/>
    <col min="14366" max="14366" width="28.28515625" style="67" customWidth="1"/>
    <col min="14367" max="14367" width="10.28515625" style="67" customWidth="1"/>
    <col min="14368" max="14368" width="6" style="67" customWidth="1"/>
    <col min="14369" max="14369" width="28.28515625" style="67" customWidth="1"/>
    <col min="14370" max="14370" width="10.28515625" style="67" customWidth="1"/>
    <col min="14371" max="14371" width="6" style="67" customWidth="1"/>
    <col min="14372" max="14372" width="28.28515625" style="67" customWidth="1"/>
    <col min="14373" max="14373" width="10.28515625" style="67" customWidth="1"/>
    <col min="14374" max="14374" width="6" style="67" customWidth="1"/>
    <col min="14375" max="14375" width="28.28515625" style="67" customWidth="1"/>
    <col min="14376" max="14376" width="10.28515625" style="67" customWidth="1"/>
    <col min="14377" max="14377" width="6" style="67" customWidth="1"/>
    <col min="14378" max="14378" width="28.28515625" style="67" customWidth="1"/>
    <col min="14379" max="14379" width="10.28515625" style="67" customWidth="1"/>
    <col min="14380" max="14380" width="6" style="67" customWidth="1"/>
    <col min="14381" max="14381" width="28.28515625" style="67" customWidth="1"/>
    <col min="14382" max="14382" width="10.28515625" style="67" customWidth="1"/>
    <col min="14383" max="14383" width="6" style="67" customWidth="1"/>
    <col min="14384" max="14384" width="28.28515625" style="67" customWidth="1"/>
    <col min="14385" max="14385" width="10.28515625" style="67" customWidth="1"/>
    <col min="14386" max="14386" width="6" style="67" customWidth="1"/>
    <col min="14387" max="14387" width="28.28515625" style="67" customWidth="1"/>
    <col min="14388" max="14388" width="10.28515625" style="67" customWidth="1"/>
    <col min="14389" max="14389" width="6" style="67" customWidth="1"/>
    <col min="14390" max="14390" width="28.28515625" style="67" customWidth="1"/>
    <col min="14391" max="14391" width="10.28515625" style="67" customWidth="1"/>
    <col min="14392" max="14392" width="6" style="67" customWidth="1"/>
    <col min="14393" max="14393" width="28.28515625" style="67" customWidth="1"/>
    <col min="14394" max="14394" width="10.28515625" style="67" customWidth="1"/>
    <col min="14395" max="14395" width="6" style="67" customWidth="1"/>
    <col min="14396" max="14396" width="28.28515625" style="67" customWidth="1"/>
    <col min="14397" max="14397" width="10.28515625" style="67" customWidth="1"/>
    <col min="14398" max="14398" width="6" style="67" customWidth="1"/>
    <col min="14399" max="14399" width="28.28515625" style="67" customWidth="1"/>
    <col min="14400" max="14400" width="10.28515625" style="67" customWidth="1"/>
    <col min="14401" max="14401" width="6" style="67" customWidth="1"/>
    <col min="14402" max="14402" width="28.28515625" style="67" customWidth="1"/>
    <col min="14403" max="14403" width="10.28515625" style="67" customWidth="1"/>
    <col min="14404" max="14404" width="6" style="67" customWidth="1"/>
    <col min="14405" max="14405" width="28.28515625" style="67" customWidth="1"/>
    <col min="14406" max="14406" width="10.28515625" style="67" customWidth="1"/>
    <col min="14407" max="14407" width="6" style="67" customWidth="1"/>
    <col min="14408" max="14408" width="28.28515625" style="67" customWidth="1"/>
    <col min="14409" max="14409" width="10.28515625" style="67" customWidth="1"/>
    <col min="14410" max="14410" width="6" style="67" customWidth="1"/>
    <col min="14411" max="14411" width="28.28515625" style="67" customWidth="1"/>
    <col min="14412" max="14412" width="10.28515625" style="67" customWidth="1"/>
    <col min="14413" max="14413" width="6" style="67" customWidth="1"/>
    <col min="14414" max="14414" width="28.28515625" style="67" customWidth="1"/>
    <col min="14415" max="14415" width="10.28515625" style="67" customWidth="1"/>
    <col min="14416" max="14416" width="6" style="67" customWidth="1"/>
    <col min="14417" max="14417" width="28.28515625" style="67" customWidth="1"/>
    <col min="14418" max="14418" width="10.28515625" style="67" customWidth="1"/>
    <col min="14419" max="14419" width="6" style="67" customWidth="1"/>
    <col min="14420" max="14420" width="28.28515625" style="67" customWidth="1"/>
    <col min="14421" max="14421" width="10.28515625" style="67" customWidth="1"/>
    <col min="14422" max="14422" width="6" style="67" customWidth="1"/>
    <col min="14423" max="14423" width="28.28515625" style="67" customWidth="1"/>
    <col min="14424" max="14424" width="10.28515625" style="67" customWidth="1"/>
    <col min="14425" max="14425" width="6" style="67" customWidth="1"/>
    <col min="14426" max="14426" width="28.28515625" style="67" customWidth="1"/>
    <col min="14427" max="14427" width="10.28515625" style="67" customWidth="1"/>
    <col min="14428" max="14428" width="6" style="67" customWidth="1"/>
    <col min="14429" max="14429" width="28.28515625" style="67" customWidth="1"/>
    <col min="14430" max="14430" width="10.28515625" style="67" customWidth="1"/>
    <col min="14431" max="14431" width="6" style="67" customWidth="1"/>
    <col min="14432" max="14432" width="28.28515625" style="67" customWidth="1"/>
    <col min="14433" max="14433" width="10.28515625" style="67" customWidth="1"/>
    <col min="14434" max="14434" width="6" style="67" customWidth="1"/>
    <col min="14435" max="14435" width="28.28515625" style="67" customWidth="1"/>
    <col min="14436" max="14436" width="10.28515625" style="67" customWidth="1"/>
    <col min="14437" max="14437" width="6" style="67" customWidth="1"/>
    <col min="14438" max="14438" width="28.28515625" style="67" customWidth="1"/>
    <col min="14439" max="14439" width="10.28515625" style="67" customWidth="1"/>
    <col min="14440" max="14440" width="6" style="67" customWidth="1"/>
    <col min="14441" max="14441" width="28.28515625" style="67" customWidth="1"/>
    <col min="14442" max="14442" width="10.28515625" style="67" customWidth="1"/>
    <col min="14443" max="14443" width="6" style="67" customWidth="1"/>
    <col min="14444" max="14444" width="28.28515625" style="67" customWidth="1"/>
    <col min="14445" max="14445" width="10.28515625" style="67" customWidth="1"/>
    <col min="14446" max="14446" width="6" style="67" customWidth="1"/>
    <col min="14447" max="14447" width="28.28515625" style="67" customWidth="1"/>
    <col min="14448" max="14448" width="10.28515625" style="67" customWidth="1"/>
    <col min="14449" max="14449" width="6" style="67" customWidth="1"/>
    <col min="14450" max="14450" width="28.28515625" style="67" customWidth="1"/>
    <col min="14451" max="14451" width="10.28515625" style="67" customWidth="1"/>
    <col min="14452" max="14452" width="6" style="67" customWidth="1"/>
    <col min="14453" max="14453" width="28.28515625" style="67" customWidth="1"/>
    <col min="14454" max="14454" width="10.28515625" style="67" customWidth="1"/>
    <col min="14455" max="14455" width="6" style="67" customWidth="1"/>
    <col min="14456" max="14456" width="28.28515625" style="67" customWidth="1"/>
    <col min="14457" max="14457" width="10.28515625" style="67" customWidth="1"/>
    <col min="14458" max="14458" width="6" style="67" customWidth="1"/>
    <col min="14459" max="14459" width="28.28515625" style="67" customWidth="1"/>
    <col min="14460" max="14460" width="10.28515625" style="67" customWidth="1"/>
    <col min="14461" max="14461" width="6" style="67" customWidth="1"/>
    <col min="14462" max="14462" width="28.28515625" style="67" customWidth="1"/>
    <col min="14463" max="14463" width="10.28515625" style="67" customWidth="1"/>
    <col min="14464" max="14464" width="6" style="67" customWidth="1"/>
    <col min="14465" max="14465" width="28.28515625" style="67" customWidth="1"/>
    <col min="14466" max="14466" width="10.28515625" style="67" customWidth="1"/>
    <col min="14467" max="14467" width="6" style="67" customWidth="1"/>
    <col min="14468" max="14468" width="28.28515625" style="67" customWidth="1"/>
    <col min="14469" max="14469" width="10.28515625" style="67" customWidth="1"/>
    <col min="14470" max="14470" width="6" style="67" customWidth="1"/>
    <col min="14471" max="14471" width="28.28515625" style="67" customWidth="1"/>
    <col min="14472" max="14472" width="10.28515625" style="67" customWidth="1"/>
    <col min="14473" max="14473" width="6" style="67" customWidth="1"/>
    <col min="14474" max="14474" width="28.28515625" style="67" customWidth="1"/>
    <col min="14475" max="14475" width="10.28515625" style="67" customWidth="1"/>
    <col min="14476" max="14476" width="6" style="67" customWidth="1"/>
    <col min="14477" max="14477" width="28.28515625" style="67" customWidth="1"/>
    <col min="14478" max="14478" width="10.28515625" style="67" customWidth="1"/>
    <col min="14479" max="14479" width="6" style="67" customWidth="1"/>
    <col min="14480" max="14480" width="28.28515625" style="67" customWidth="1"/>
    <col min="14481" max="14481" width="10.28515625" style="67" customWidth="1"/>
    <col min="14482" max="14482" width="6" style="67" customWidth="1"/>
    <col min="14483" max="14483" width="28.28515625" style="67" customWidth="1"/>
    <col min="14484" max="14484" width="10.28515625" style="67" customWidth="1"/>
    <col min="14485" max="14485" width="6" style="67" customWidth="1"/>
    <col min="14486" max="14486" width="28.28515625" style="67" customWidth="1"/>
    <col min="14487" max="14487" width="10.28515625" style="67" customWidth="1"/>
    <col min="14488" max="14488" width="6" style="67" customWidth="1"/>
    <col min="14489" max="14489" width="28.28515625" style="67" customWidth="1"/>
    <col min="14490" max="14490" width="10.28515625" style="67" customWidth="1"/>
    <col min="14491" max="14491" width="6" style="67" customWidth="1"/>
    <col min="14492" max="14492" width="28.28515625" style="67" customWidth="1"/>
    <col min="14493" max="14493" width="10.28515625" style="67" customWidth="1"/>
    <col min="14494" max="14494" width="6" style="67" customWidth="1"/>
    <col min="14495" max="14495" width="28.28515625" style="67" customWidth="1"/>
    <col min="14496" max="14496" width="10.28515625" style="67" customWidth="1"/>
    <col min="14497" max="14497" width="6" style="67" customWidth="1"/>
    <col min="14498" max="14498" width="28.28515625" style="67" customWidth="1"/>
    <col min="14499" max="14499" width="10.28515625" style="67" customWidth="1"/>
    <col min="14500" max="14500" width="6" style="67" customWidth="1"/>
    <col min="14501" max="14501" width="28.28515625" style="67" customWidth="1"/>
    <col min="14502" max="14502" width="10.28515625" style="67" customWidth="1"/>
    <col min="14503" max="14503" width="6" style="67" customWidth="1"/>
    <col min="14504" max="14504" width="28.28515625" style="67" customWidth="1"/>
    <col min="14505" max="14505" width="10.28515625" style="67" customWidth="1"/>
    <col min="14506" max="14506" width="6" style="67" customWidth="1"/>
    <col min="14507" max="14507" width="28.28515625" style="67" customWidth="1"/>
    <col min="14508" max="14508" width="10.28515625" style="67" customWidth="1"/>
    <col min="14509" max="14509" width="6" style="67" customWidth="1"/>
    <col min="14510" max="14510" width="28.28515625" style="67" customWidth="1"/>
    <col min="14511" max="14511" width="10.28515625" style="67" customWidth="1"/>
    <col min="14512" max="14512" width="6" style="67" customWidth="1"/>
    <col min="14513" max="14513" width="28.28515625" style="67" customWidth="1"/>
    <col min="14514" max="14514" width="10.28515625" style="67" customWidth="1"/>
    <col min="14515" max="14515" width="6" style="67" customWidth="1"/>
    <col min="14516" max="14516" width="28.28515625" style="67" customWidth="1"/>
    <col min="14517" max="14517" width="10.28515625" style="67" customWidth="1"/>
    <col min="14518" max="14518" width="6" style="67" customWidth="1"/>
    <col min="14519" max="14519" width="28.28515625" style="67" customWidth="1"/>
    <col min="14520" max="14520" width="10.28515625" style="67" customWidth="1"/>
    <col min="14521" max="14521" width="6" style="67" customWidth="1"/>
    <col min="14522" max="14522" width="28.28515625" style="67" customWidth="1"/>
    <col min="14523" max="14523" width="10.28515625" style="67" customWidth="1"/>
    <col min="14524" max="14524" width="6" style="67" customWidth="1"/>
    <col min="14525" max="14525" width="28.28515625" style="67" customWidth="1"/>
    <col min="14526" max="14526" width="10.28515625" style="67" customWidth="1"/>
    <col min="14527" max="14527" width="6" style="67" customWidth="1"/>
    <col min="14528" max="14528" width="28.28515625" style="67" customWidth="1"/>
    <col min="14529" max="14529" width="10.28515625" style="67" customWidth="1"/>
    <col min="14530" max="14530" width="6" style="67" customWidth="1"/>
    <col min="14531" max="14531" width="28.28515625" style="67" customWidth="1"/>
    <col min="14532" max="14532" width="10.28515625" style="67" customWidth="1"/>
    <col min="14533" max="14533" width="6" style="67" customWidth="1"/>
    <col min="14534" max="14534" width="28.28515625" style="67" customWidth="1"/>
    <col min="14535" max="14535" width="10.28515625" style="67" customWidth="1"/>
    <col min="14536" max="14536" width="6" style="67" customWidth="1"/>
    <col min="14537" max="14537" width="28.28515625" style="67" customWidth="1"/>
    <col min="14538" max="14538" width="10.28515625" style="67" customWidth="1"/>
    <col min="14539" max="14539" width="6" style="67" customWidth="1"/>
    <col min="14540" max="14540" width="28.28515625" style="67" customWidth="1"/>
    <col min="14541" max="14541" width="10.28515625" style="67" customWidth="1"/>
    <col min="14542" max="14542" width="6" style="67" customWidth="1"/>
    <col min="14543" max="14543" width="28.28515625" style="67" customWidth="1"/>
    <col min="14544" max="14544" width="10.28515625" style="67" customWidth="1"/>
    <col min="14545" max="14545" width="6" style="67" customWidth="1"/>
    <col min="14546" max="14592" width="9.140625" style="67"/>
    <col min="14593" max="14593" width="31" style="67" customWidth="1"/>
    <col min="14594" max="14594" width="9.140625" style="67"/>
    <col min="14595" max="14595" width="28.28515625" style="67" customWidth="1"/>
    <col min="14596" max="14596" width="10.28515625" style="67" customWidth="1"/>
    <col min="14597" max="14597" width="6" style="67" customWidth="1"/>
    <col min="14598" max="14598" width="28.28515625" style="67" customWidth="1"/>
    <col min="14599" max="14599" width="10.28515625" style="67" customWidth="1"/>
    <col min="14600" max="14600" width="6" style="67" customWidth="1"/>
    <col min="14601" max="14601" width="28.28515625" style="67" customWidth="1"/>
    <col min="14602" max="14602" width="10.28515625" style="67" customWidth="1"/>
    <col min="14603" max="14603" width="6" style="67" customWidth="1"/>
    <col min="14604" max="14604" width="28.28515625" style="67" customWidth="1"/>
    <col min="14605" max="14605" width="10.28515625" style="67" customWidth="1"/>
    <col min="14606" max="14606" width="6" style="67" customWidth="1"/>
    <col min="14607" max="14607" width="28.28515625" style="67" customWidth="1"/>
    <col min="14608" max="14608" width="10.28515625" style="67" customWidth="1"/>
    <col min="14609" max="14609" width="6" style="67" customWidth="1"/>
    <col min="14610" max="14610" width="28.28515625" style="67" customWidth="1"/>
    <col min="14611" max="14611" width="10.28515625" style="67" customWidth="1"/>
    <col min="14612" max="14612" width="6" style="67" customWidth="1"/>
    <col min="14613" max="14613" width="28.28515625" style="67" customWidth="1"/>
    <col min="14614" max="14614" width="10.28515625" style="67" customWidth="1"/>
    <col min="14615" max="14615" width="6" style="67" customWidth="1"/>
    <col min="14616" max="14616" width="28.28515625" style="67" customWidth="1"/>
    <col min="14617" max="14617" width="10.28515625" style="67" customWidth="1"/>
    <col min="14618" max="14618" width="6" style="67" customWidth="1"/>
    <col min="14619" max="14619" width="28.28515625" style="67" customWidth="1"/>
    <col min="14620" max="14620" width="10.28515625" style="67" customWidth="1"/>
    <col min="14621" max="14621" width="6" style="67" customWidth="1"/>
    <col min="14622" max="14622" width="28.28515625" style="67" customWidth="1"/>
    <col min="14623" max="14623" width="10.28515625" style="67" customWidth="1"/>
    <col min="14624" max="14624" width="6" style="67" customWidth="1"/>
    <col min="14625" max="14625" width="28.28515625" style="67" customWidth="1"/>
    <col min="14626" max="14626" width="10.28515625" style="67" customWidth="1"/>
    <col min="14627" max="14627" width="6" style="67" customWidth="1"/>
    <col min="14628" max="14628" width="28.28515625" style="67" customWidth="1"/>
    <col min="14629" max="14629" width="10.28515625" style="67" customWidth="1"/>
    <col min="14630" max="14630" width="6" style="67" customWidth="1"/>
    <col min="14631" max="14631" width="28.28515625" style="67" customWidth="1"/>
    <col min="14632" max="14632" width="10.28515625" style="67" customWidth="1"/>
    <col min="14633" max="14633" width="6" style="67" customWidth="1"/>
    <col min="14634" max="14634" width="28.28515625" style="67" customWidth="1"/>
    <col min="14635" max="14635" width="10.28515625" style="67" customWidth="1"/>
    <col min="14636" max="14636" width="6" style="67" customWidth="1"/>
    <col min="14637" max="14637" width="28.28515625" style="67" customWidth="1"/>
    <col min="14638" max="14638" width="10.28515625" style="67" customWidth="1"/>
    <col min="14639" max="14639" width="6" style="67" customWidth="1"/>
    <col min="14640" max="14640" width="28.28515625" style="67" customWidth="1"/>
    <col min="14641" max="14641" width="10.28515625" style="67" customWidth="1"/>
    <col min="14642" max="14642" width="6" style="67" customWidth="1"/>
    <col min="14643" max="14643" width="28.28515625" style="67" customWidth="1"/>
    <col min="14644" max="14644" width="10.28515625" style="67" customWidth="1"/>
    <col min="14645" max="14645" width="6" style="67" customWidth="1"/>
    <col min="14646" max="14646" width="28.28515625" style="67" customWidth="1"/>
    <col min="14647" max="14647" width="10.28515625" style="67" customWidth="1"/>
    <col min="14648" max="14648" width="6" style="67" customWidth="1"/>
    <col min="14649" max="14649" width="28.28515625" style="67" customWidth="1"/>
    <col min="14650" max="14650" width="10.28515625" style="67" customWidth="1"/>
    <col min="14651" max="14651" width="6" style="67" customWidth="1"/>
    <col min="14652" max="14652" width="28.28515625" style="67" customWidth="1"/>
    <col min="14653" max="14653" width="10.28515625" style="67" customWidth="1"/>
    <col min="14654" max="14654" width="6" style="67" customWidth="1"/>
    <col min="14655" max="14655" width="28.28515625" style="67" customWidth="1"/>
    <col min="14656" max="14656" width="10.28515625" style="67" customWidth="1"/>
    <col min="14657" max="14657" width="6" style="67" customWidth="1"/>
    <col min="14658" max="14658" width="28.28515625" style="67" customWidth="1"/>
    <col min="14659" max="14659" width="10.28515625" style="67" customWidth="1"/>
    <col min="14660" max="14660" width="6" style="67" customWidth="1"/>
    <col min="14661" max="14661" width="28.28515625" style="67" customWidth="1"/>
    <col min="14662" max="14662" width="10.28515625" style="67" customWidth="1"/>
    <col min="14663" max="14663" width="6" style="67" customWidth="1"/>
    <col min="14664" max="14664" width="28.28515625" style="67" customWidth="1"/>
    <col min="14665" max="14665" width="10.28515625" style="67" customWidth="1"/>
    <col min="14666" max="14666" width="6" style="67" customWidth="1"/>
    <col min="14667" max="14667" width="28.28515625" style="67" customWidth="1"/>
    <col min="14668" max="14668" width="10.28515625" style="67" customWidth="1"/>
    <col min="14669" max="14669" width="6" style="67" customWidth="1"/>
    <col min="14670" max="14670" width="28.28515625" style="67" customWidth="1"/>
    <col min="14671" max="14671" width="10.28515625" style="67" customWidth="1"/>
    <col min="14672" max="14672" width="6" style="67" customWidth="1"/>
    <col min="14673" max="14673" width="28.28515625" style="67" customWidth="1"/>
    <col min="14674" max="14674" width="10.28515625" style="67" customWidth="1"/>
    <col min="14675" max="14675" width="6" style="67" customWidth="1"/>
    <col min="14676" max="14676" width="28.28515625" style="67" customWidth="1"/>
    <col min="14677" max="14677" width="10.28515625" style="67" customWidth="1"/>
    <col min="14678" max="14678" width="6" style="67" customWidth="1"/>
    <col min="14679" max="14679" width="28.28515625" style="67" customWidth="1"/>
    <col min="14680" max="14680" width="10.28515625" style="67" customWidth="1"/>
    <col min="14681" max="14681" width="6" style="67" customWidth="1"/>
    <col min="14682" max="14682" width="28.28515625" style="67" customWidth="1"/>
    <col min="14683" max="14683" width="10.28515625" style="67" customWidth="1"/>
    <col min="14684" max="14684" width="6" style="67" customWidth="1"/>
    <col min="14685" max="14685" width="28.28515625" style="67" customWidth="1"/>
    <col min="14686" max="14686" width="10.28515625" style="67" customWidth="1"/>
    <col min="14687" max="14687" width="6" style="67" customWidth="1"/>
    <col min="14688" max="14688" width="28.28515625" style="67" customWidth="1"/>
    <col min="14689" max="14689" width="10.28515625" style="67" customWidth="1"/>
    <col min="14690" max="14690" width="6" style="67" customWidth="1"/>
    <col min="14691" max="14691" width="28.28515625" style="67" customWidth="1"/>
    <col min="14692" max="14692" width="10.28515625" style="67" customWidth="1"/>
    <col min="14693" max="14693" width="6" style="67" customWidth="1"/>
    <col min="14694" max="14694" width="28.28515625" style="67" customWidth="1"/>
    <col min="14695" max="14695" width="10.28515625" style="67" customWidth="1"/>
    <col min="14696" max="14696" width="6" style="67" customWidth="1"/>
    <col min="14697" max="14697" width="28.28515625" style="67" customWidth="1"/>
    <col min="14698" max="14698" width="10.28515625" style="67" customWidth="1"/>
    <col min="14699" max="14699" width="6" style="67" customWidth="1"/>
    <col min="14700" max="14700" width="28.28515625" style="67" customWidth="1"/>
    <col min="14701" max="14701" width="10.28515625" style="67" customWidth="1"/>
    <col min="14702" max="14702" width="6" style="67" customWidth="1"/>
    <col min="14703" max="14703" width="28.28515625" style="67" customWidth="1"/>
    <col min="14704" max="14704" width="10.28515625" style="67" customWidth="1"/>
    <col min="14705" max="14705" width="6" style="67" customWidth="1"/>
    <col min="14706" max="14706" width="28.28515625" style="67" customWidth="1"/>
    <col min="14707" max="14707" width="10.28515625" style="67" customWidth="1"/>
    <col min="14708" max="14708" width="6" style="67" customWidth="1"/>
    <col min="14709" max="14709" width="28.28515625" style="67" customWidth="1"/>
    <col min="14710" max="14710" width="10.28515625" style="67" customWidth="1"/>
    <col min="14711" max="14711" width="6" style="67" customWidth="1"/>
    <col min="14712" max="14712" width="28.28515625" style="67" customWidth="1"/>
    <col min="14713" max="14713" width="10.28515625" style="67" customWidth="1"/>
    <col min="14714" max="14714" width="6" style="67" customWidth="1"/>
    <col min="14715" max="14715" width="28.28515625" style="67" customWidth="1"/>
    <col min="14716" max="14716" width="10.28515625" style="67" customWidth="1"/>
    <col min="14717" max="14717" width="6" style="67" customWidth="1"/>
    <col min="14718" max="14718" width="28.28515625" style="67" customWidth="1"/>
    <col min="14719" max="14719" width="10.28515625" style="67" customWidth="1"/>
    <col min="14720" max="14720" width="6" style="67" customWidth="1"/>
    <col min="14721" max="14721" width="28.28515625" style="67" customWidth="1"/>
    <col min="14722" max="14722" width="10.28515625" style="67" customWidth="1"/>
    <col min="14723" max="14723" width="6" style="67" customWidth="1"/>
    <col min="14724" max="14724" width="28.28515625" style="67" customWidth="1"/>
    <col min="14725" max="14725" width="10.28515625" style="67" customWidth="1"/>
    <col min="14726" max="14726" width="6" style="67" customWidth="1"/>
    <col min="14727" max="14727" width="28.28515625" style="67" customWidth="1"/>
    <col min="14728" max="14728" width="10.28515625" style="67" customWidth="1"/>
    <col min="14729" max="14729" width="6" style="67" customWidth="1"/>
    <col min="14730" max="14730" width="28.28515625" style="67" customWidth="1"/>
    <col min="14731" max="14731" width="10.28515625" style="67" customWidth="1"/>
    <col min="14732" max="14732" width="6" style="67" customWidth="1"/>
    <col min="14733" max="14733" width="28.28515625" style="67" customWidth="1"/>
    <col min="14734" max="14734" width="10.28515625" style="67" customWidth="1"/>
    <col min="14735" max="14735" width="6" style="67" customWidth="1"/>
    <col min="14736" max="14736" width="28.28515625" style="67" customWidth="1"/>
    <col min="14737" max="14737" width="10.28515625" style="67" customWidth="1"/>
    <col min="14738" max="14738" width="6" style="67" customWidth="1"/>
    <col min="14739" max="14739" width="28.28515625" style="67" customWidth="1"/>
    <col min="14740" max="14740" width="10.28515625" style="67" customWidth="1"/>
    <col min="14741" max="14741" width="6" style="67" customWidth="1"/>
    <col min="14742" max="14742" width="28.28515625" style="67" customWidth="1"/>
    <col min="14743" max="14743" width="10.28515625" style="67" customWidth="1"/>
    <col min="14744" max="14744" width="6" style="67" customWidth="1"/>
    <col min="14745" max="14745" width="28.28515625" style="67" customWidth="1"/>
    <col min="14746" max="14746" width="10.28515625" style="67" customWidth="1"/>
    <col min="14747" max="14747" width="6" style="67" customWidth="1"/>
    <col min="14748" max="14748" width="28.28515625" style="67" customWidth="1"/>
    <col min="14749" max="14749" width="10.28515625" style="67" customWidth="1"/>
    <col min="14750" max="14750" width="6" style="67" customWidth="1"/>
    <col min="14751" max="14751" width="28.28515625" style="67" customWidth="1"/>
    <col min="14752" max="14752" width="10.28515625" style="67" customWidth="1"/>
    <col min="14753" max="14753" width="6" style="67" customWidth="1"/>
    <col min="14754" max="14754" width="28.28515625" style="67" customWidth="1"/>
    <col min="14755" max="14755" width="10.28515625" style="67" customWidth="1"/>
    <col min="14756" max="14756" width="6" style="67" customWidth="1"/>
    <col min="14757" max="14757" width="28.28515625" style="67" customWidth="1"/>
    <col min="14758" max="14758" width="10.28515625" style="67" customWidth="1"/>
    <col min="14759" max="14759" width="6" style="67" customWidth="1"/>
    <col min="14760" max="14760" width="28.28515625" style="67" customWidth="1"/>
    <col min="14761" max="14761" width="10.28515625" style="67" customWidth="1"/>
    <col min="14762" max="14762" width="6" style="67" customWidth="1"/>
    <col min="14763" max="14763" width="28.28515625" style="67" customWidth="1"/>
    <col min="14764" max="14764" width="10.28515625" style="67" customWidth="1"/>
    <col min="14765" max="14765" width="6" style="67" customWidth="1"/>
    <col min="14766" max="14766" width="28.28515625" style="67" customWidth="1"/>
    <col min="14767" max="14767" width="10.28515625" style="67" customWidth="1"/>
    <col min="14768" max="14768" width="6" style="67" customWidth="1"/>
    <col min="14769" max="14769" width="28.28515625" style="67" customWidth="1"/>
    <col min="14770" max="14770" width="10.28515625" style="67" customWidth="1"/>
    <col min="14771" max="14771" width="6" style="67" customWidth="1"/>
    <col min="14772" max="14772" width="28.28515625" style="67" customWidth="1"/>
    <col min="14773" max="14773" width="10.28515625" style="67" customWidth="1"/>
    <col min="14774" max="14774" width="6" style="67" customWidth="1"/>
    <col min="14775" max="14775" width="28.28515625" style="67" customWidth="1"/>
    <col min="14776" max="14776" width="10.28515625" style="67" customWidth="1"/>
    <col min="14777" max="14777" width="6" style="67" customWidth="1"/>
    <col min="14778" max="14778" width="28.28515625" style="67" customWidth="1"/>
    <col min="14779" max="14779" width="10.28515625" style="67" customWidth="1"/>
    <col min="14780" max="14780" width="6" style="67" customWidth="1"/>
    <col min="14781" max="14781" width="28.28515625" style="67" customWidth="1"/>
    <col min="14782" max="14782" width="10.28515625" style="67" customWidth="1"/>
    <col min="14783" max="14783" width="6" style="67" customWidth="1"/>
    <col min="14784" max="14784" width="28.28515625" style="67" customWidth="1"/>
    <col min="14785" max="14785" width="10.28515625" style="67" customWidth="1"/>
    <col min="14786" max="14786" width="6" style="67" customWidth="1"/>
    <col min="14787" max="14787" width="28.28515625" style="67" customWidth="1"/>
    <col min="14788" max="14788" width="10.28515625" style="67" customWidth="1"/>
    <col min="14789" max="14789" width="6" style="67" customWidth="1"/>
    <col min="14790" max="14790" width="28.28515625" style="67" customWidth="1"/>
    <col min="14791" max="14791" width="10.28515625" style="67" customWidth="1"/>
    <col min="14792" max="14792" width="6" style="67" customWidth="1"/>
    <col min="14793" max="14793" width="28.28515625" style="67" customWidth="1"/>
    <col min="14794" max="14794" width="10.28515625" style="67" customWidth="1"/>
    <col min="14795" max="14795" width="6" style="67" customWidth="1"/>
    <col min="14796" max="14796" width="28.28515625" style="67" customWidth="1"/>
    <col min="14797" max="14797" width="10.28515625" style="67" customWidth="1"/>
    <col min="14798" max="14798" width="6" style="67" customWidth="1"/>
    <col min="14799" max="14799" width="28.28515625" style="67" customWidth="1"/>
    <col min="14800" max="14800" width="10.28515625" style="67" customWidth="1"/>
    <col min="14801" max="14801" width="6" style="67" customWidth="1"/>
    <col min="14802" max="14848" width="9.140625" style="67"/>
    <col min="14849" max="14849" width="31" style="67" customWidth="1"/>
    <col min="14850" max="14850" width="9.140625" style="67"/>
    <col min="14851" max="14851" width="28.28515625" style="67" customWidth="1"/>
    <col min="14852" max="14852" width="10.28515625" style="67" customWidth="1"/>
    <col min="14853" max="14853" width="6" style="67" customWidth="1"/>
    <col min="14854" max="14854" width="28.28515625" style="67" customWidth="1"/>
    <col min="14855" max="14855" width="10.28515625" style="67" customWidth="1"/>
    <col min="14856" max="14856" width="6" style="67" customWidth="1"/>
    <col min="14857" max="14857" width="28.28515625" style="67" customWidth="1"/>
    <col min="14858" max="14858" width="10.28515625" style="67" customWidth="1"/>
    <col min="14859" max="14859" width="6" style="67" customWidth="1"/>
    <col min="14860" max="14860" width="28.28515625" style="67" customWidth="1"/>
    <col min="14861" max="14861" width="10.28515625" style="67" customWidth="1"/>
    <col min="14862" max="14862" width="6" style="67" customWidth="1"/>
    <col min="14863" max="14863" width="28.28515625" style="67" customWidth="1"/>
    <col min="14864" max="14864" width="10.28515625" style="67" customWidth="1"/>
    <col min="14865" max="14865" width="6" style="67" customWidth="1"/>
    <col min="14866" max="14866" width="28.28515625" style="67" customWidth="1"/>
    <col min="14867" max="14867" width="10.28515625" style="67" customWidth="1"/>
    <col min="14868" max="14868" width="6" style="67" customWidth="1"/>
    <col min="14869" max="14869" width="28.28515625" style="67" customWidth="1"/>
    <col min="14870" max="14870" width="10.28515625" style="67" customWidth="1"/>
    <col min="14871" max="14871" width="6" style="67" customWidth="1"/>
    <col min="14872" max="14872" width="28.28515625" style="67" customWidth="1"/>
    <col min="14873" max="14873" width="10.28515625" style="67" customWidth="1"/>
    <col min="14874" max="14874" width="6" style="67" customWidth="1"/>
    <col min="14875" max="14875" width="28.28515625" style="67" customWidth="1"/>
    <col min="14876" max="14876" width="10.28515625" style="67" customWidth="1"/>
    <col min="14877" max="14877" width="6" style="67" customWidth="1"/>
    <col min="14878" max="14878" width="28.28515625" style="67" customWidth="1"/>
    <col min="14879" max="14879" width="10.28515625" style="67" customWidth="1"/>
    <col min="14880" max="14880" width="6" style="67" customWidth="1"/>
    <col min="14881" max="14881" width="28.28515625" style="67" customWidth="1"/>
    <col min="14882" max="14882" width="10.28515625" style="67" customWidth="1"/>
    <col min="14883" max="14883" width="6" style="67" customWidth="1"/>
    <col min="14884" max="14884" width="28.28515625" style="67" customWidth="1"/>
    <col min="14885" max="14885" width="10.28515625" style="67" customWidth="1"/>
    <col min="14886" max="14886" width="6" style="67" customWidth="1"/>
    <col min="14887" max="14887" width="28.28515625" style="67" customWidth="1"/>
    <col min="14888" max="14888" width="10.28515625" style="67" customWidth="1"/>
    <col min="14889" max="14889" width="6" style="67" customWidth="1"/>
    <col min="14890" max="14890" width="28.28515625" style="67" customWidth="1"/>
    <col min="14891" max="14891" width="10.28515625" style="67" customWidth="1"/>
    <col min="14892" max="14892" width="6" style="67" customWidth="1"/>
    <col min="14893" max="14893" width="28.28515625" style="67" customWidth="1"/>
    <col min="14894" max="14894" width="10.28515625" style="67" customWidth="1"/>
    <col min="14895" max="14895" width="6" style="67" customWidth="1"/>
    <col min="14896" max="14896" width="28.28515625" style="67" customWidth="1"/>
    <col min="14897" max="14897" width="10.28515625" style="67" customWidth="1"/>
    <col min="14898" max="14898" width="6" style="67" customWidth="1"/>
    <col min="14899" max="14899" width="28.28515625" style="67" customWidth="1"/>
    <col min="14900" max="14900" width="10.28515625" style="67" customWidth="1"/>
    <col min="14901" max="14901" width="6" style="67" customWidth="1"/>
    <col min="14902" max="14902" width="28.28515625" style="67" customWidth="1"/>
    <col min="14903" max="14903" width="10.28515625" style="67" customWidth="1"/>
    <col min="14904" max="14904" width="6" style="67" customWidth="1"/>
    <col min="14905" max="14905" width="28.28515625" style="67" customWidth="1"/>
    <col min="14906" max="14906" width="10.28515625" style="67" customWidth="1"/>
    <col min="14907" max="14907" width="6" style="67" customWidth="1"/>
    <col min="14908" max="14908" width="28.28515625" style="67" customWidth="1"/>
    <col min="14909" max="14909" width="10.28515625" style="67" customWidth="1"/>
    <col min="14910" max="14910" width="6" style="67" customWidth="1"/>
    <col min="14911" max="14911" width="28.28515625" style="67" customWidth="1"/>
    <col min="14912" max="14912" width="10.28515625" style="67" customWidth="1"/>
    <col min="14913" max="14913" width="6" style="67" customWidth="1"/>
    <col min="14914" max="14914" width="28.28515625" style="67" customWidth="1"/>
    <col min="14915" max="14915" width="10.28515625" style="67" customWidth="1"/>
    <col min="14916" max="14916" width="6" style="67" customWidth="1"/>
    <col min="14917" max="14917" width="28.28515625" style="67" customWidth="1"/>
    <col min="14918" max="14918" width="10.28515625" style="67" customWidth="1"/>
    <col min="14919" max="14919" width="6" style="67" customWidth="1"/>
    <col min="14920" max="14920" width="28.28515625" style="67" customWidth="1"/>
    <col min="14921" max="14921" width="10.28515625" style="67" customWidth="1"/>
    <col min="14922" max="14922" width="6" style="67" customWidth="1"/>
    <col min="14923" max="14923" width="28.28515625" style="67" customWidth="1"/>
    <col min="14924" max="14924" width="10.28515625" style="67" customWidth="1"/>
    <col min="14925" max="14925" width="6" style="67" customWidth="1"/>
    <col min="14926" max="14926" width="28.28515625" style="67" customWidth="1"/>
    <col min="14927" max="14927" width="10.28515625" style="67" customWidth="1"/>
    <col min="14928" max="14928" width="6" style="67" customWidth="1"/>
    <col min="14929" max="14929" width="28.28515625" style="67" customWidth="1"/>
    <col min="14930" max="14930" width="10.28515625" style="67" customWidth="1"/>
    <col min="14931" max="14931" width="6" style="67" customWidth="1"/>
    <col min="14932" max="14932" width="28.28515625" style="67" customWidth="1"/>
    <col min="14933" max="14933" width="10.28515625" style="67" customWidth="1"/>
    <col min="14934" max="14934" width="6" style="67" customWidth="1"/>
    <col min="14935" max="14935" width="28.28515625" style="67" customWidth="1"/>
    <col min="14936" max="14936" width="10.28515625" style="67" customWidth="1"/>
    <col min="14937" max="14937" width="6" style="67" customWidth="1"/>
    <col min="14938" max="14938" width="28.28515625" style="67" customWidth="1"/>
    <col min="14939" max="14939" width="10.28515625" style="67" customWidth="1"/>
    <col min="14940" max="14940" width="6" style="67" customWidth="1"/>
    <col min="14941" max="14941" width="28.28515625" style="67" customWidth="1"/>
    <col min="14942" max="14942" width="10.28515625" style="67" customWidth="1"/>
    <col min="14943" max="14943" width="6" style="67" customWidth="1"/>
    <col min="14944" max="14944" width="28.28515625" style="67" customWidth="1"/>
    <col min="14945" max="14945" width="10.28515625" style="67" customWidth="1"/>
    <col min="14946" max="14946" width="6" style="67" customWidth="1"/>
    <col min="14947" max="14947" width="28.28515625" style="67" customWidth="1"/>
    <col min="14948" max="14948" width="10.28515625" style="67" customWidth="1"/>
    <col min="14949" max="14949" width="6" style="67" customWidth="1"/>
    <col min="14950" max="14950" width="28.28515625" style="67" customWidth="1"/>
    <col min="14951" max="14951" width="10.28515625" style="67" customWidth="1"/>
    <col min="14952" max="14952" width="6" style="67" customWidth="1"/>
    <col min="14953" max="14953" width="28.28515625" style="67" customWidth="1"/>
    <col min="14954" max="14954" width="10.28515625" style="67" customWidth="1"/>
    <col min="14955" max="14955" width="6" style="67" customWidth="1"/>
    <col min="14956" max="14956" width="28.28515625" style="67" customWidth="1"/>
    <col min="14957" max="14957" width="10.28515625" style="67" customWidth="1"/>
    <col min="14958" max="14958" width="6" style="67" customWidth="1"/>
    <col min="14959" max="14959" width="28.28515625" style="67" customWidth="1"/>
    <col min="14960" max="14960" width="10.28515625" style="67" customWidth="1"/>
    <col min="14961" max="14961" width="6" style="67" customWidth="1"/>
    <col min="14962" max="14962" width="28.28515625" style="67" customWidth="1"/>
    <col min="14963" max="14963" width="10.28515625" style="67" customWidth="1"/>
    <col min="14964" max="14964" width="6" style="67" customWidth="1"/>
    <col min="14965" max="14965" width="28.28515625" style="67" customWidth="1"/>
    <col min="14966" max="14966" width="10.28515625" style="67" customWidth="1"/>
    <col min="14967" max="14967" width="6" style="67" customWidth="1"/>
    <col min="14968" max="14968" width="28.28515625" style="67" customWidth="1"/>
    <col min="14969" max="14969" width="10.28515625" style="67" customWidth="1"/>
    <col min="14970" max="14970" width="6" style="67" customWidth="1"/>
    <col min="14971" max="14971" width="28.28515625" style="67" customWidth="1"/>
    <col min="14972" max="14972" width="10.28515625" style="67" customWidth="1"/>
    <col min="14973" max="14973" width="6" style="67" customWidth="1"/>
    <col min="14974" max="14974" width="28.28515625" style="67" customWidth="1"/>
    <col min="14975" max="14975" width="10.28515625" style="67" customWidth="1"/>
    <col min="14976" max="14976" width="6" style="67" customWidth="1"/>
    <col min="14977" max="14977" width="28.28515625" style="67" customWidth="1"/>
    <col min="14978" max="14978" width="10.28515625" style="67" customWidth="1"/>
    <col min="14979" max="14979" width="6" style="67" customWidth="1"/>
    <col min="14980" max="14980" width="28.28515625" style="67" customWidth="1"/>
    <col min="14981" max="14981" width="10.28515625" style="67" customWidth="1"/>
    <col min="14982" max="14982" width="6" style="67" customWidth="1"/>
    <col min="14983" max="14983" width="28.28515625" style="67" customWidth="1"/>
    <col min="14984" max="14984" width="10.28515625" style="67" customWidth="1"/>
    <col min="14985" max="14985" width="6" style="67" customWidth="1"/>
    <col min="14986" max="14986" width="28.28515625" style="67" customWidth="1"/>
    <col min="14987" max="14987" width="10.28515625" style="67" customWidth="1"/>
    <col min="14988" max="14988" width="6" style="67" customWidth="1"/>
    <col min="14989" max="14989" width="28.28515625" style="67" customWidth="1"/>
    <col min="14990" max="14990" width="10.28515625" style="67" customWidth="1"/>
    <col min="14991" max="14991" width="6" style="67" customWidth="1"/>
    <col min="14992" max="14992" width="28.28515625" style="67" customWidth="1"/>
    <col min="14993" max="14993" width="10.28515625" style="67" customWidth="1"/>
    <col min="14994" max="14994" width="6" style="67" customWidth="1"/>
    <col min="14995" max="14995" width="28.28515625" style="67" customWidth="1"/>
    <col min="14996" max="14996" width="10.28515625" style="67" customWidth="1"/>
    <col min="14997" max="14997" width="6" style="67" customWidth="1"/>
    <col min="14998" max="14998" width="28.28515625" style="67" customWidth="1"/>
    <col min="14999" max="14999" width="10.28515625" style="67" customWidth="1"/>
    <col min="15000" max="15000" width="6" style="67" customWidth="1"/>
    <col min="15001" max="15001" width="28.28515625" style="67" customWidth="1"/>
    <col min="15002" max="15002" width="10.28515625" style="67" customWidth="1"/>
    <col min="15003" max="15003" width="6" style="67" customWidth="1"/>
    <col min="15004" max="15004" width="28.28515625" style="67" customWidth="1"/>
    <col min="15005" max="15005" width="10.28515625" style="67" customWidth="1"/>
    <col min="15006" max="15006" width="6" style="67" customWidth="1"/>
    <col min="15007" max="15007" width="28.28515625" style="67" customWidth="1"/>
    <col min="15008" max="15008" width="10.28515625" style="67" customWidth="1"/>
    <col min="15009" max="15009" width="6" style="67" customWidth="1"/>
    <col min="15010" max="15010" width="28.28515625" style="67" customWidth="1"/>
    <col min="15011" max="15011" width="10.28515625" style="67" customWidth="1"/>
    <col min="15012" max="15012" width="6" style="67" customWidth="1"/>
    <col min="15013" max="15013" width="28.28515625" style="67" customWidth="1"/>
    <col min="15014" max="15014" width="10.28515625" style="67" customWidth="1"/>
    <col min="15015" max="15015" width="6" style="67" customWidth="1"/>
    <col min="15016" max="15016" width="28.28515625" style="67" customWidth="1"/>
    <col min="15017" max="15017" width="10.28515625" style="67" customWidth="1"/>
    <col min="15018" max="15018" width="6" style="67" customWidth="1"/>
    <col min="15019" max="15019" width="28.28515625" style="67" customWidth="1"/>
    <col min="15020" max="15020" width="10.28515625" style="67" customWidth="1"/>
    <col min="15021" max="15021" width="6" style="67" customWidth="1"/>
    <col min="15022" max="15022" width="28.28515625" style="67" customWidth="1"/>
    <col min="15023" max="15023" width="10.28515625" style="67" customWidth="1"/>
    <col min="15024" max="15024" width="6" style="67" customWidth="1"/>
    <col min="15025" max="15025" width="28.28515625" style="67" customWidth="1"/>
    <col min="15026" max="15026" width="10.28515625" style="67" customWidth="1"/>
    <col min="15027" max="15027" width="6" style="67" customWidth="1"/>
    <col min="15028" max="15028" width="28.28515625" style="67" customWidth="1"/>
    <col min="15029" max="15029" width="10.28515625" style="67" customWidth="1"/>
    <col min="15030" max="15030" width="6" style="67" customWidth="1"/>
    <col min="15031" max="15031" width="28.28515625" style="67" customWidth="1"/>
    <col min="15032" max="15032" width="10.28515625" style="67" customWidth="1"/>
    <col min="15033" max="15033" width="6" style="67" customWidth="1"/>
    <col min="15034" max="15034" width="28.28515625" style="67" customWidth="1"/>
    <col min="15035" max="15035" width="10.28515625" style="67" customWidth="1"/>
    <col min="15036" max="15036" width="6" style="67" customWidth="1"/>
    <col min="15037" max="15037" width="28.28515625" style="67" customWidth="1"/>
    <col min="15038" max="15038" width="10.28515625" style="67" customWidth="1"/>
    <col min="15039" max="15039" width="6" style="67" customWidth="1"/>
    <col min="15040" max="15040" width="28.28515625" style="67" customWidth="1"/>
    <col min="15041" max="15041" width="10.28515625" style="67" customWidth="1"/>
    <col min="15042" max="15042" width="6" style="67" customWidth="1"/>
    <col min="15043" max="15043" width="28.28515625" style="67" customWidth="1"/>
    <col min="15044" max="15044" width="10.28515625" style="67" customWidth="1"/>
    <col min="15045" max="15045" width="6" style="67" customWidth="1"/>
    <col min="15046" max="15046" width="28.28515625" style="67" customWidth="1"/>
    <col min="15047" max="15047" width="10.28515625" style="67" customWidth="1"/>
    <col min="15048" max="15048" width="6" style="67" customWidth="1"/>
    <col min="15049" max="15049" width="28.28515625" style="67" customWidth="1"/>
    <col min="15050" max="15050" width="10.28515625" style="67" customWidth="1"/>
    <col min="15051" max="15051" width="6" style="67" customWidth="1"/>
    <col min="15052" max="15052" width="28.28515625" style="67" customWidth="1"/>
    <col min="15053" max="15053" width="10.28515625" style="67" customWidth="1"/>
    <col min="15054" max="15054" width="6" style="67" customWidth="1"/>
    <col min="15055" max="15055" width="28.28515625" style="67" customWidth="1"/>
    <col min="15056" max="15056" width="10.28515625" style="67" customWidth="1"/>
    <col min="15057" max="15057" width="6" style="67" customWidth="1"/>
    <col min="15058" max="15104" width="9.140625" style="67"/>
    <col min="15105" max="15105" width="31" style="67" customWidth="1"/>
    <col min="15106" max="15106" width="9.140625" style="67"/>
    <col min="15107" max="15107" width="28.28515625" style="67" customWidth="1"/>
    <col min="15108" max="15108" width="10.28515625" style="67" customWidth="1"/>
    <col min="15109" max="15109" width="6" style="67" customWidth="1"/>
    <col min="15110" max="15110" width="28.28515625" style="67" customWidth="1"/>
    <col min="15111" max="15111" width="10.28515625" style="67" customWidth="1"/>
    <col min="15112" max="15112" width="6" style="67" customWidth="1"/>
    <col min="15113" max="15113" width="28.28515625" style="67" customWidth="1"/>
    <col min="15114" max="15114" width="10.28515625" style="67" customWidth="1"/>
    <col min="15115" max="15115" width="6" style="67" customWidth="1"/>
    <col min="15116" max="15116" width="28.28515625" style="67" customWidth="1"/>
    <col min="15117" max="15117" width="10.28515625" style="67" customWidth="1"/>
    <col min="15118" max="15118" width="6" style="67" customWidth="1"/>
    <col min="15119" max="15119" width="28.28515625" style="67" customWidth="1"/>
    <col min="15120" max="15120" width="10.28515625" style="67" customWidth="1"/>
    <col min="15121" max="15121" width="6" style="67" customWidth="1"/>
    <col min="15122" max="15122" width="28.28515625" style="67" customWidth="1"/>
    <col min="15123" max="15123" width="10.28515625" style="67" customWidth="1"/>
    <col min="15124" max="15124" width="6" style="67" customWidth="1"/>
    <col min="15125" max="15125" width="28.28515625" style="67" customWidth="1"/>
    <col min="15126" max="15126" width="10.28515625" style="67" customWidth="1"/>
    <col min="15127" max="15127" width="6" style="67" customWidth="1"/>
    <col min="15128" max="15128" width="28.28515625" style="67" customWidth="1"/>
    <col min="15129" max="15129" width="10.28515625" style="67" customWidth="1"/>
    <col min="15130" max="15130" width="6" style="67" customWidth="1"/>
    <col min="15131" max="15131" width="28.28515625" style="67" customWidth="1"/>
    <col min="15132" max="15132" width="10.28515625" style="67" customWidth="1"/>
    <col min="15133" max="15133" width="6" style="67" customWidth="1"/>
    <col min="15134" max="15134" width="28.28515625" style="67" customWidth="1"/>
    <col min="15135" max="15135" width="10.28515625" style="67" customWidth="1"/>
    <col min="15136" max="15136" width="6" style="67" customWidth="1"/>
    <col min="15137" max="15137" width="28.28515625" style="67" customWidth="1"/>
    <col min="15138" max="15138" width="10.28515625" style="67" customWidth="1"/>
    <col min="15139" max="15139" width="6" style="67" customWidth="1"/>
    <col min="15140" max="15140" width="28.28515625" style="67" customWidth="1"/>
    <col min="15141" max="15141" width="10.28515625" style="67" customWidth="1"/>
    <col min="15142" max="15142" width="6" style="67" customWidth="1"/>
    <col min="15143" max="15143" width="28.28515625" style="67" customWidth="1"/>
    <col min="15144" max="15144" width="10.28515625" style="67" customWidth="1"/>
    <col min="15145" max="15145" width="6" style="67" customWidth="1"/>
    <col min="15146" max="15146" width="28.28515625" style="67" customWidth="1"/>
    <col min="15147" max="15147" width="10.28515625" style="67" customWidth="1"/>
    <col min="15148" max="15148" width="6" style="67" customWidth="1"/>
    <col min="15149" max="15149" width="28.28515625" style="67" customWidth="1"/>
    <col min="15150" max="15150" width="10.28515625" style="67" customWidth="1"/>
    <col min="15151" max="15151" width="6" style="67" customWidth="1"/>
    <col min="15152" max="15152" width="28.28515625" style="67" customWidth="1"/>
    <col min="15153" max="15153" width="10.28515625" style="67" customWidth="1"/>
    <col min="15154" max="15154" width="6" style="67" customWidth="1"/>
    <col min="15155" max="15155" width="28.28515625" style="67" customWidth="1"/>
    <col min="15156" max="15156" width="10.28515625" style="67" customWidth="1"/>
    <col min="15157" max="15157" width="6" style="67" customWidth="1"/>
    <col min="15158" max="15158" width="28.28515625" style="67" customWidth="1"/>
    <col min="15159" max="15159" width="10.28515625" style="67" customWidth="1"/>
    <col min="15160" max="15160" width="6" style="67" customWidth="1"/>
    <col min="15161" max="15161" width="28.28515625" style="67" customWidth="1"/>
    <col min="15162" max="15162" width="10.28515625" style="67" customWidth="1"/>
    <col min="15163" max="15163" width="6" style="67" customWidth="1"/>
    <col min="15164" max="15164" width="28.28515625" style="67" customWidth="1"/>
    <col min="15165" max="15165" width="10.28515625" style="67" customWidth="1"/>
    <col min="15166" max="15166" width="6" style="67" customWidth="1"/>
    <col min="15167" max="15167" width="28.28515625" style="67" customWidth="1"/>
    <col min="15168" max="15168" width="10.28515625" style="67" customWidth="1"/>
    <col min="15169" max="15169" width="6" style="67" customWidth="1"/>
    <col min="15170" max="15170" width="28.28515625" style="67" customWidth="1"/>
    <col min="15171" max="15171" width="10.28515625" style="67" customWidth="1"/>
    <col min="15172" max="15172" width="6" style="67" customWidth="1"/>
    <col min="15173" max="15173" width="28.28515625" style="67" customWidth="1"/>
    <col min="15174" max="15174" width="10.28515625" style="67" customWidth="1"/>
    <col min="15175" max="15175" width="6" style="67" customWidth="1"/>
    <col min="15176" max="15176" width="28.28515625" style="67" customWidth="1"/>
    <col min="15177" max="15177" width="10.28515625" style="67" customWidth="1"/>
    <col min="15178" max="15178" width="6" style="67" customWidth="1"/>
    <col min="15179" max="15179" width="28.28515625" style="67" customWidth="1"/>
    <col min="15180" max="15180" width="10.28515625" style="67" customWidth="1"/>
    <col min="15181" max="15181" width="6" style="67" customWidth="1"/>
    <col min="15182" max="15182" width="28.28515625" style="67" customWidth="1"/>
    <col min="15183" max="15183" width="10.28515625" style="67" customWidth="1"/>
    <col min="15184" max="15184" width="6" style="67" customWidth="1"/>
    <col min="15185" max="15185" width="28.28515625" style="67" customWidth="1"/>
    <col min="15186" max="15186" width="10.28515625" style="67" customWidth="1"/>
    <col min="15187" max="15187" width="6" style="67" customWidth="1"/>
    <col min="15188" max="15188" width="28.28515625" style="67" customWidth="1"/>
    <col min="15189" max="15189" width="10.28515625" style="67" customWidth="1"/>
    <col min="15190" max="15190" width="6" style="67" customWidth="1"/>
    <col min="15191" max="15191" width="28.28515625" style="67" customWidth="1"/>
    <col min="15192" max="15192" width="10.28515625" style="67" customWidth="1"/>
    <col min="15193" max="15193" width="6" style="67" customWidth="1"/>
    <col min="15194" max="15194" width="28.28515625" style="67" customWidth="1"/>
    <col min="15195" max="15195" width="10.28515625" style="67" customWidth="1"/>
    <col min="15196" max="15196" width="6" style="67" customWidth="1"/>
    <col min="15197" max="15197" width="28.28515625" style="67" customWidth="1"/>
    <col min="15198" max="15198" width="10.28515625" style="67" customWidth="1"/>
    <col min="15199" max="15199" width="6" style="67" customWidth="1"/>
    <col min="15200" max="15200" width="28.28515625" style="67" customWidth="1"/>
    <col min="15201" max="15201" width="10.28515625" style="67" customWidth="1"/>
    <col min="15202" max="15202" width="6" style="67" customWidth="1"/>
    <col min="15203" max="15203" width="28.28515625" style="67" customWidth="1"/>
    <col min="15204" max="15204" width="10.28515625" style="67" customWidth="1"/>
    <col min="15205" max="15205" width="6" style="67" customWidth="1"/>
    <col min="15206" max="15206" width="28.28515625" style="67" customWidth="1"/>
    <col min="15207" max="15207" width="10.28515625" style="67" customWidth="1"/>
    <col min="15208" max="15208" width="6" style="67" customWidth="1"/>
    <col min="15209" max="15209" width="28.28515625" style="67" customWidth="1"/>
    <col min="15210" max="15210" width="10.28515625" style="67" customWidth="1"/>
    <col min="15211" max="15211" width="6" style="67" customWidth="1"/>
    <col min="15212" max="15212" width="28.28515625" style="67" customWidth="1"/>
    <col min="15213" max="15213" width="10.28515625" style="67" customWidth="1"/>
    <col min="15214" max="15214" width="6" style="67" customWidth="1"/>
    <col min="15215" max="15215" width="28.28515625" style="67" customWidth="1"/>
    <col min="15216" max="15216" width="10.28515625" style="67" customWidth="1"/>
    <col min="15217" max="15217" width="6" style="67" customWidth="1"/>
    <col min="15218" max="15218" width="28.28515625" style="67" customWidth="1"/>
    <col min="15219" max="15219" width="10.28515625" style="67" customWidth="1"/>
    <col min="15220" max="15220" width="6" style="67" customWidth="1"/>
    <col min="15221" max="15221" width="28.28515625" style="67" customWidth="1"/>
    <col min="15222" max="15222" width="10.28515625" style="67" customWidth="1"/>
    <col min="15223" max="15223" width="6" style="67" customWidth="1"/>
    <col min="15224" max="15224" width="28.28515625" style="67" customWidth="1"/>
    <col min="15225" max="15225" width="10.28515625" style="67" customWidth="1"/>
    <col min="15226" max="15226" width="6" style="67" customWidth="1"/>
    <col min="15227" max="15227" width="28.28515625" style="67" customWidth="1"/>
    <col min="15228" max="15228" width="10.28515625" style="67" customWidth="1"/>
    <col min="15229" max="15229" width="6" style="67" customWidth="1"/>
    <col min="15230" max="15230" width="28.28515625" style="67" customWidth="1"/>
    <col min="15231" max="15231" width="10.28515625" style="67" customWidth="1"/>
    <col min="15232" max="15232" width="6" style="67" customWidth="1"/>
    <col min="15233" max="15233" width="28.28515625" style="67" customWidth="1"/>
    <col min="15234" max="15234" width="10.28515625" style="67" customWidth="1"/>
    <col min="15235" max="15235" width="6" style="67" customWidth="1"/>
    <col min="15236" max="15236" width="28.28515625" style="67" customWidth="1"/>
    <col min="15237" max="15237" width="10.28515625" style="67" customWidth="1"/>
    <col min="15238" max="15238" width="6" style="67" customWidth="1"/>
    <col min="15239" max="15239" width="28.28515625" style="67" customWidth="1"/>
    <col min="15240" max="15240" width="10.28515625" style="67" customWidth="1"/>
    <col min="15241" max="15241" width="6" style="67" customWidth="1"/>
    <col min="15242" max="15242" width="28.28515625" style="67" customWidth="1"/>
    <col min="15243" max="15243" width="10.28515625" style="67" customWidth="1"/>
    <col min="15244" max="15244" width="6" style="67" customWidth="1"/>
    <col min="15245" max="15245" width="28.28515625" style="67" customWidth="1"/>
    <col min="15246" max="15246" width="10.28515625" style="67" customWidth="1"/>
    <col min="15247" max="15247" width="6" style="67" customWidth="1"/>
    <col min="15248" max="15248" width="28.28515625" style="67" customWidth="1"/>
    <col min="15249" max="15249" width="10.28515625" style="67" customWidth="1"/>
    <col min="15250" max="15250" width="6" style="67" customWidth="1"/>
    <col min="15251" max="15251" width="28.28515625" style="67" customWidth="1"/>
    <col min="15252" max="15252" width="10.28515625" style="67" customWidth="1"/>
    <col min="15253" max="15253" width="6" style="67" customWidth="1"/>
    <col min="15254" max="15254" width="28.28515625" style="67" customWidth="1"/>
    <col min="15255" max="15255" width="10.28515625" style="67" customWidth="1"/>
    <col min="15256" max="15256" width="6" style="67" customWidth="1"/>
    <col min="15257" max="15257" width="28.28515625" style="67" customWidth="1"/>
    <col min="15258" max="15258" width="10.28515625" style="67" customWidth="1"/>
    <col min="15259" max="15259" width="6" style="67" customWidth="1"/>
    <col min="15260" max="15260" width="28.28515625" style="67" customWidth="1"/>
    <col min="15261" max="15261" width="10.28515625" style="67" customWidth="1"/>
    <col min="15262" max="15262" width="6" style="67" customWidth="1"/>
    <col min="15263" max="15263" width="28.28515625" style="67" customWidth="1"/>
    <col min="15264" max="15264" width="10.28515625" style="67" customWidth="1"/>
    <col min="15265" max="15265" width="6" style="67" customWidth="1"/>
    <col min="15266" max="15266" width="28.28515625" style="67" customWidth="1"/>
    <col min="15267" max="15267" width="10.28515625" style="67" customWidth="1"/>
    <col min="15268" max="15268" width="6" style="67" customWidth="1"/>
    <col min="15269" max="15269" width="28.28515625" style="67" customWidth="1"/>
    <col min="15270" max="15270" width="10.28515625" style="67" customWidth="1"/>
    <col min="15271" max="15271" width="6" style="67" customWidth="1"/>
    <col min="15272" max="15272" width="28.28515625" style="67" customWidth="1"/>
    <col min="15273" max="15273" width="10.28515625" style="67" customWidth="1"/>
    <col min="15274" max="15274" width="6" style="67" customWidth="1"/>
    <col min="15275" max="15275" width="28.28515625" style="67" customWidth="1"/>
    <col min="15276" max="15276" width="10.28515625" style="67" customWidth="1"/>
    <col min="15277" max="15277" width="6" style="67" customWidth="1"/>
    <col min="15278" max="15278" width="28.28515625" style="67" customWidth="1"/>
    <col min="15279" max="15279" width="10.28515625" style="67" customWidth="1"/>
    <col min="15280" max="15280" width="6" style="67" customWidth="1"/>
    <col min="15281" max="15281" width="28.28515625" style="67" customWidth="1"/>
    <col min="15282" max="15282" width="10.28515625" style="67" customWidth="1"/>
    <col min="15283" max="15283" width="6" style="67" customWidth="1"/>
    <col min="15284" max="15284" width="28.28515625" style="67" customWidth="1"/>
    <col min="15285" max="15285" width="10.28515625" style="67" customWidth="1"/>
    <col min="15286" max="15286" width="6" style="67" customWidth="1"/>
    <col min="15287" max="15287" width="28.28515625" style="67" customWidth="1"/>
    <col min="15288" max="15288" width="10.28515625" style="67" customWidth="1"/>
    <col min="15289" max="15289" width="6" style="67" customWidth="1"/>
    <col min="15290" max="15290" width="28.28515625" style="67" customWidth="1"/>
    <col min="15291" max="15291" width="10.28515625" style="67" customWidth="1"/>
    <col min="15292" max="15292" width="6" style="67" customWidth="1"/>
    <col min="15293" max="15293" width="28.28515625" style="67" customWidth="1"/>
    <col min="15294" max="15294" width="10.28515625" style="67" customWidth="1"/>
    <col min="15295" max="15295" width="6" style="67" customWidth="1"/>
    <col min="15296" max="15296" width="28.28515625" style="67" customWidth="1"/>
    <col min="15297" max="15297" width="10.28515625" style="67" customWidth="1"/>
    <col min="15298" max="15298" width="6" style="67" customWidth="1"/>
    <col min="15299" max="15299" width="28.28515625" style="67" customWidth="1"/>
    <col min="15300" max="15300" width="10.28515625" style="67" customWidth="1"/>
    <col min="15301" max="15301" width="6" style="67" customWidth="1"/>
    <col min="15302" max="15302" width="28.28515625" style="67" customWidth="1"/>
    <col min="15303" max="15303" width="10.28515625" style="67" customWidth="1"/>
    <col min="15304" max="15304" width="6" style="67" customWidth="1"/>
    <col min="15305" max="15305" width="28.28515625" style="67" customWidth="1"/>
    <col min="15306" max="15306" width="10.28515625" style="67" customWidth="1"/>
    <col min="15307" max="15307" width="6" style="67" customWidth="1"/>
    <col min="15308" max="15308" width="28.28515625" style="67" customWidth="1"/>
    <col min="15309" max="15309" width="10.28515625" style="67" customWidth="1"/>
    <col min="15310" max="15310" width="6" style="67" customWidth="1"/>
    <col min="15311" max="15311" width="28.28515625" style="67" customWidth="1"/>
    <col min="15312" max="15312" width="10.28515625" style="67" customWidth="1"/>
    <col min="15313" max="15313" width="6" style="67" customWidth="1"/>
    <col min="15314" max="15360" width="9.140625" style="67"/>
    <col min="15361" max="15361" width="31" style="67" customWidth="1"/>
    <col min="15362" max="15362" width="9.140625" style="67"/>
    <col min="15363" max="15363" width="28.28515625" style="67" customWidth="1"/>
    <col min="15364" max="15364" width="10.28515625" style="67" customWidth="1"/>
    <col min="15365" max="15365" width="6" style="67" customWidth="1"/>
    <col min="15366" max="15366" width="28.28515625" style="67" customWidth="1"/>
    <col min="15367" max="15367" width="10.28515625" style="67" customWidth="1"/>
    <col min="15368" max="15368" width="6" style="67" customWidth="1"/>
    <col min="15369" max="15369" width="28.28515625" style="67" customWidth="1"/>
    <col min="15370" max="15370" width="10.28515625" style="67" customWidth="1"/>
    <col min="15371" max="15371" width="6" style="67" customWidth="1"/>
    <col min="15372" max="15372" width="28.28515625" style="67" customWidth="1"/>
    <col min="15373" max="15373" width="10.28515625" style="67" customWidth="1"/>
    <col min="15374" max="15374" width="6" style="67" customWidth="1"/>
    <col min="15375" max="15375" width="28.28515625" style="67" customWidth="1"/>
    <col min="15376" max="15376" width="10.28515625" style="67" customWidth="1"/>
    <col min="15377" max="15377" width="6" style="67" customWidth="1"/>
    <col min="15378" max="15378" width="28.28515625" style="67" customWidth="1"/>
    <col min="15379" max="15379" width="10.28515625" style="67" customWidth="1"/>
    <col min="15380" max="15380" width="6" style="67" customWidth="1"/>
    <col min="15381" max="15381" width="28.28515625" style="67" customWidth="1"/>
    <col min="15382" max="15382" width="10.28515625" style="67" customWidth="1"/>
    <col min="15383" max="15383" width="6" style="67" customWidth="1"/>
    <col min="15384" max="15384" width="28.28515625" style="67" customWidth="1"/>
    <col min="15385" max="15385" width="10.28515625" style="67" customWidth="1"/>
    <col min="15386" max="15386" width="6" style="67" customWidth="1"/>
    <col min="15387" max="15387" width="28.28515625" style="67" customWidth="1"/>
    <col min="15388" max="15388" width="10.28515625" style="67" customWidth="1"/>
    <col min="15389" max="15389" width="6" style="67" customWidth="1"/>
    <col min="15390" max="15390" width="28.28515625" style="67" customWidth="1"/>
    <col min="15391" max="15391" width="10.28515625" style="67" customWidth="1"/>
    <col min="15392" max="15392" width="6" style="67" customWidth="1"/>
    <col min="15393" max="15393" width="28.28515625" style="67" customWidth="1"/>
    <col min="15394" max="15394" width="10.28515625" style="67" customWidth="1"/>
    <col min="15395" max="15395" width="6" style="67" customWidth="1"/>
    <col min="15396" max="15396" width="28.28515625" style="67" customWidth="1"/>
    <col min="15397" max="15397" width="10.28515625" style="67" customWidth="1"/>
    <col min="15398" max="15398" width="6" style="67" customWidth="1"/>
    <col min="15399" max="15399" width="28.28515625" style="67" customWidth="1"/>
    <col min="15400" max="15400" width="10.28515625" style="67" customWidth="1"/>
    <col min="15401" max="15401" width="6" style="67" customWidth="1"/>
    <col min="15402" max="15402" width="28.28515625" style="67" customWidth="1"/>
    <col min="15403" max="15403" width="10.28515625" style="67" customWidth="1"/>
    <col min="15404" max="15404" width="6" style="67" customWidth="1"/>
    <col min="15405" max="15405" width="28.28515625" style="67" customWidth="1"/>
    <col min="15406" max="15406" width="10.28515625" style="67" customWidth="1"/>
    <col min="15407" max="15407" width="6" style="67" customWidth="1"/>
    <col min="15408" max="15408" width="28.28515625" style="67" customWidth="1"/>
    <col min="15409" max="15409" width="10.28515625" style="67" customWidth="1"/>
    <col min="15410" max="15410" width="6" style="67" customWidth="1"/>
    <col min="15411" max="15411" width="28.28515625" style="67" customWidth="1"/>
    <col min="15412" max="15412" width="10.28515625" style="67" customWidth="1"/>
    <col min="15413" max="15413" width="6" style="67" customWidth="1"/>
    <col min="15414" max="15414" width="28.28515625" style="67" customWidth="1"/>
    <col min="15415" max="15415" width="10.28515625" style="67" customWidth="1"/>
    <col min="15416" max="15416" width="6" style="67" customWidth="1"/>
    <col min="15417" max="15417" width="28.28515625" style="67" customWidth="1"/>
    <col min="15418" max="15418" width="10.28515625" style="67" customWidth="1"/>
    <col min="15419" max="15419" width="6" style="67" customWidth="1"/>
    <col min="15420" max="15420" width="28.28515625" style="67" customWidth="1"/>
    <col min="15421" max="15421" width="10.28515625" style="67" customWidth="1"/>
    <col min="15422" max="15422" width="6" style="67" customWidth="1"/>
    <col min="15423" max="15423" width="28.28515625" style="67" customWidth="1"/>
    <col min="15424" max="15424" width="10.28515625" style="67" customWidth="1"/>
    <col min="15425" max="15425" width="6" style="67" customWidth="1"/>
    <col min="15426" max="15426" width="28.28515625" style="67" customWidth="1"/>
    <col min="15427" max="15427" width="10.28515625" style="67" customWidth="1"/>
    <col min="15428" max="15428" width="6" style="67" customWidth="1"/>
    <col min="15429" max="15429" width="28.28515625" style="67" customWidth="1"/>
    <col min="15430" max="15430" width="10.28515625" style="67" customWidth="1"/>
    <col min="15431" max="15431" width="6" style="67" customWidth="1"/>
    <col min="15432" max="15432" width="28.28515625" style="67" customWidth="1"/>
    <col min="15433" max="15433" width="10.28515625" style="67" customWidth="1"/>
    <col min="15434" max="15434" width="6" style="67" customWidth="1"/>
    <col min="15435" max="15435" width="28.28515625" style="67" customWidth="1"/>
    <col min="15436" max="15436" width="10.28515625" style="67" customWidth="1"/>
    <col min="15437" max="15437" width="6" style="67" customWidth="1"/>
    <col min="15438" max="15438" width="28.28515625" style="67" customWidth="1"/>
    <col min="15439" max="15439" width="10.28515625" style="67" customWidth="1"/>
    <col min="15440" max="15440" width="6" style="67" customWidth="1"/>
    <col min="15441" max="15441" width="28.28515625" style="67" customWidth="1"/>
    <col min="15442" max="15442" width="10.28515625" style="67" customWidth="1"/>
    <col min="15443" max="15443" width="6" style="67" customWidth="1"/>
    <col min="15444" max="15444" width="28.28515625" style="67" customWidth="1"/>
    <col min="15445" max="15445" width="10.28515625" style="67" customWidth="1"/>
    <col min="15446" max="15446" width="6" style="67" customWidth="1"/>
    <col min="15447" max="15447" width="28.28515625" style="67" customWidth="1"/>
    <col min="15448" max="15448" width="10.28515625" style="67" customWidth="1"/>
    <col min="15449" max="15449" width="6" style="67" customWidth="1"/>
    <col min="15450" max="15450" width="28.28515625" style="67" customWidth="1"/>
    <col min="15451" max="15451" width="10.28515625" style="67" customWidth="1"/>
    <col min="15452" max="15452" width="6" style="67" customWidth="1"/>
    <col min="15453" max="15453" width="28.28515625" style="67" customWidth="1"/>
    <col min="15454" max="15454" width="10.28515625" style="67" customWidth="1"/>
    <col min="15455" max="15455" width="6" style="67" customWidth="1"/>
    <col min="15456" max="15456" width="28.28515625" style="67" customWidth="1"/>
    <col min="15457" max="15457" width="10.28515625" style="67" customWidth="1"/>
    <col min="15458" max="15458" width="6" style="67" customWidth="1"/>
    <col min="15459" max="15459" width="28.28515625" style="67" customWidth="1"/>
    <col min="15460" max="15460" width="10.28515625" style="67" customWidth="1"/>
    <col min="15461" max="15461" width="6" style="67" customWidth="1"/>
    <col min="15462" max="15462" width="28.28515625" style="67" customWidth="1"/>
    <col min="15463" max="15463" width="10.28515625" style="67" customWidth="1"/>
    <col min="15464" max="15464" width="6" style="67" customWidth="1"/>
    <col min="15465" max="15465" width="28.28515625" style="67" customWidth="1"/>
    <col min="15466" max="15466" width="10.28515625" style="67" customWidth="1"/>
    <col min="15467" max="15467" width="6" style="67" customWidth="1"/>
    <col min="15468" max="15468" width="28.28515625" style="67" customWidth="1"/>
    <col min="15469" max="15469" width="10.28515625" style="67" customWidth="1"/>
    <col min="15470" max="15470" width="6" style="67" customWidth="1"/>
    <col min="15471" max="15471" width="28.28515625" style="67" customWidth="1"/>
    <col min="15472" max="15472" width="10.28515625" style="67" customWidth="1"/>
    <col min="15473" max="15473" width="6" style="67" customWidth="1"/>
    <col min="15474" max="15474" width="28.28515625" style="67" customWidth="1"/>
    <col min="15475" max="15475" width="10.28515625" style="67" customWidth="1"/>
    <col min="15476" max="15476" width="6" style="67" customWidth="1"/>
    <col min="15477" max="15477" width="28.28515625" style="67" customWidth="1"/>
    <col min="15478" max="15478" width="10.28515625" style="67" customWidth="1"/>
    <col min="15479" max="15479" width="6" style="67" customWidth="1"/>
    <col min="15480" max="15480" width="28.28515625" style="67" customWidth="1"/>
    <col min="15481" max="15481" width="10.28515625" style="67" customWidth="1"/>
    <col min="15482" max="15482" width="6" style="67" customWidth="1"/>
    <col min="15483" max="15483" width="28.28515625" style="67" customWidth="1"/>
    <col min="15484" max="15484" width="10.28515625" style="67" customWidth="1"/>
    <col min="15485" max="15485" width="6" style="67" customWidth="1"/>
    <col min="15486" max="15486" width="28.28515625" style="67" customWidth="1"/>
    <col min="15487" max="15487" width="10.28515625" style="67" customWidth="1"/>
    <col min="15488" max="15488" width="6" style="67" customWidth="1"/>
    <col min="15489" max="15489" width="28.28515625" style="67" customWidth="1"/>
    <col min="15490" max="15490" width="10.28515625" style="67" customWidth="1"/>
    <col min="15491" max="15491" width="6" style="67" customWidth="1"/>
    <col min="15492" max="15492" width="28.28515625" style="67" customWidth="1"/>
    <col min="15493" max="15493" width="10.28515625" style="67" customWidth="1"/>
    <col min="15494" max="15494" width="6" style="67" customWidth="1"/>
    <col min="15495" max="15495" width="28.28515625" style="67" customWidth="1"/>
    <col min="15496" max="15496" width="10.28515625" style="67" customWidth="1"/>
    <col min="15497" max="15497" width="6" style="67" customWidth="1"/>
    <col min="15498" max="15498" width="28.28515625" style="67" customWidth="1"/>
    <col min="15499" max="15499" width="10.28515625" style="67" customWidth="1"/>
    <col min="15500" max="15500" width="6" style="67" customWidth="1"/>
    <col min="15501" max="15501" width="28.28515625" style="67" customWidth="1"/>
    <col min="15502" max="15502" width="10.28515625" style="67" customWidth="1"/>
    <col min="15503" max="15503" width="6" style="67" customWidth="1"/>
    <col min="15504" max="15504" width="28.28515625" style="67" customWidth="1"/>
    <col min="15505" max="15505" width="10.28515625" style="67" customWidth="1"/>
    <col min="15506" max="15506" width="6" style="67" customWidth="1"/>
    <col min="15507" max="15507" width="28.28515625" style="67" customWidth="1"/>
    <col min="15508" max="15508" width="10.28515625" style="67" customWidth="1"/>
    <col min="15509" max="15509" width="6" style="67" customWidth="1"/>
    <col min="15510" max="15510" width="28.28515625" style="67" customWidth="1"/>
    <col min="15511" max="15511" width="10.28515625" style="67" customWidth="1"/>
    <col min="15512" max="15512" width="6" style="67" customWidth="1"/>
    <col min="15513" max="15513" width="28.28515625" style="67" customWidth="1"/>
    <col min="15514" max="15514" width="10.28515625" style="67" customWidth="1"/>
    <col min="15515" max="15515" width="6" style="67" customWidth="1"/>
    <col min="15516" max="15516" width="28.28515625" style="67" customWidth="1"/>
    <col min="15517" max="15517" width="10.28515625" style="67" customWidth="1"/>
    <col min="15518" max="15518" width="6" style="67" customWidth="1"/>
    <col min="15519" max="15519" width="28.28515625" style="67" customWidth="1"/>
    <col min="15520" max="15520" width="10.28515625" style="67" customWidth="1"/>
    <col min="15521" max="15521" width="6" style="67" customWidth="1"/>
    <col min="15522" max="15522" width="28.28515625" style="67" customWidth="1"/>
    <col min="15523" max="15523" width="10.28515625" style="67" customWidth="1"/>
    <col min="15524" max="15524" width="6" style="67" customWidth="1"/>
    <col min="15525" max="15525" width="28.28515625" style="67" customWidth="1"/>
    <col min="15526" max="15526" width="10.28515625" style="67" customWidth="1"/>
    <col min="15527" max="15527" width="6" style="67" customWidth="1"/>
    <col min="15528" max="15528" width="28.28515625" style="67" customWidth="1"/>
    <col min="15529" max="15529" width="10.28515625" style="67" customWidth="1"/>
    <col min="15530" max="15530" width="6" style="67" customWidth="1"/>
    <col min="15531" max="15531" width="28.28515625" style="67" customWidth="1"/>
    <col min="15532" max="15532" width="10.28515625" style="67" customWidth="1"/>
    <col min="15533" max="15533" width="6" style="67" customWidth="1"/>
    <col min="15534" max="15534" width="28.28515625" style="67" customWidth="1"/>
    <col min="15535" max="15535" width="10.28515625" style="67" customWidth="1"/>
    <col min="15536" max="15536" width="6" style="67" customWidth="1"/>
    <col min="15537" max="15537" width="28.28515625" style="67" customWidth="1"/>
    <col min="15538" max="15538" width="10.28515625" style="67" customWidth="1"/>
    <col min="15539" max="15539" width="6" style="67" customWidth="1"/>
    <col min="15540" max="15540" width="28.28515625" style="67" customWidth="1"/>
    <col min="15541" max="15541" width="10.28515625" style="67" customWidth="1"/>
    <col min="15542" max="15542" width="6" style="67" customWidth="1"/>
    <col min="15543" max="15543" width="28.28515625" style="67" customWidth="1"/>
    <col min="15544" max="15544" width="10.28515625" style="67" customWidth="1"/>
    <col min="15545" max="15545" width="6" style="67" customWidth="1"/>
    <col min="15546" max="15546" width="28.28515625" style="67" customWidth="1"/>
    <col min="15547" max="15547" width="10.28515625" style="67" customWidth="1"/>
    <col min="15548" max="15548" width="6" style="67" customWidth="1"/>
    <col min="15549" max="15549" width="28.28515625" style="67" customWidth="1"/>
    <col min="15550" max="15550" width="10.28515625" style="67" customWidth="1"/>
    <col min="15551" max="15551" width="6" style="67" customWidth="1"/>
    <col min="15552" max="15552" width="28.28515625" style="67" customWidth="1"/>
    <col min="15553" max="15553" width="10.28515625" style="67" customWidth="1"/>
    <col min="15554" max="15554" width="6" style="67" customWidth="1"/>
    <col min="15555" max="15555" width="28.28515625" style="67" customWidth="1"/>
    <col min="15556" max="15556" width="10.28515625" style="67" customWidth="1"/>
    <col min="15557" max="15557" width="6" style="67" customWidth="1"/>
    <col min="15558" max="15558" width="28.28515625" style="67" customWidth="1"/>
    <col min="15559" max="15559" width="10.28515625" style="67" customWidth="1"/>
    <col min="15560" max="15560" width="6" style="67" customWidth="1"/>
    <col min="15561" max="15561" width="28.28515625" style="67" customWidth="1"/>
    <col min="15562" max="15562" width="10.28515625" style="67" customWidth="1"/>
    <col min="15563" max="15563" width="6" style="67" customWidth="1"/>
    <col min="15564" max="15564" width="28.28515625" style="67" customWidth="1"/>
    <col min="15565" max="15565" width="10.28515625" style="67" customWidth="1"/>
    <col min="15566" max="15566" width="6" style="67" customWidth="1"/>
    <col min="15567" max="15567" width="28.28515625" style="67" customWidth="1"/>
    <col min="15568" max="15568" width="10.28515625" style="67" customWidth="1"/>
    <col min="15569" max="15569" width="6" style="67" customWidth="1"/>
    <col min="15570" max="15616" width="9.140625" style="67"/>
    <col min="15617" max="15617" width="31" style="67" customWidth="1"/>
    <col min="15618" max="15618" width="9.140625" style="67"/>
    <col min="15619" max="15619" width="28.28515625" style="67" customWidth="1"/>
    <col min="15620" max="15620" width="10.28515625" style="67" customWidth="1"/>
    <col min="15621" max="15621" width="6" style="67" customWidth="1"/>
    <col min="15622" max="15622" width="28.28515625" style="67" customWidth="1"/>
    <col min="15623" max="15623" width="10.28515625" style="67" customWidth="1"/>
    <col min="15624" max="15624" width="6" style="67" customWidth="1"/>
    <col min="15625" max="15625" width="28.28515625" style="67" customWidth="1"/>
    <col min="15626" max="15626" width="10.28515625" style="67" customWidth="1"/>
    <col min="15627" max="15627" width="6" style="67" customWidth="1"/>
    <col min="15628" max="15628" width="28.28515625" style="67" customWidth="1"/>
    <col min="15629" max="15629" width="10.28515625" style="67" customWidth="1"/>
    <col min="15630" max="15630" width="6" style="67" customWidth="1"/>
    <col min="15631" max="15631" width="28.28515625" style="67" customWidth="1"/>
    <col min="15632" max="15632" width="10.28515625" style="67" customWidth="1"/>
    <col min="15633" max="15633" width="6" style="67" customWidth="1"/>
    <col min="15634" max="15634" width="28.28515625" style="67" customWidth="1"/>
    <col min="15635" max="15635" width="10.28515625" style="67" customWidth="1"/>
    <col min="15636" max="15636" width="6" style="67" customWidth="1"/>
    <col min="15637" max="15637" width="28.28515625" style="67" customWidth="1"/>
    <col min="15638" max="15638" width="10.28515625" style="67" customWidth="1"/>
    <col min="15639" max="15639" width="6" style="67" customWidth="1"/>
    <col min="15640" max="15640" width="28.28515625" style="67" customWidth="1"/>
    <col min="15641" max="15641" width="10.28515625" style="67" customWidth="1"/>
    <col min="15642" max="15642" width="6" style="67" customWidth="1"/>
    <col min="15643" max="15643" width="28.28515625" style="67" customWidth="1"/>
    <col min="15644" max="15644" width="10.28515625" style="67" customWidth="1"/>
    <col min="15645" max="15645" width="6" style="67" customWidth="1"/>
    <col min="15646" max="15646" width="28.28515625" style="67" customWidth="1"/>
    <col min="15647" max="15647" width="10.28515625" style="67" customWidth="1"/>
    <col min="15648" max="15648" width="6" style="67" customWidth="1"/>
    <col min="15649" max="15649" width="28.28515625" style="67" customWidth="1"/>
    <col min="15650" max="15650" width="10.28515625" style="67" customWidth="1"/>
    <col min="15651" max="15651" width="6" style="67" customWidth="1"/>
    <col min="15652" max="15652" width="28.28515625" style="67" customWidth="1"/>
    <col min="15653" max="15653" width="10.28515625" style="67" customWidth="1"/>
    <col min="15654" max="15654" width="6" style="67" customWidth="1"/>
    <col min="15655" max="15655" width="28.28515625" style="67" customWidth="1"/>
    <col min="15656" max="15656" width="10.28515625" style="67" customWidth="1"/>
    <col min="15657" max="15657" width="6" style="67" customWidth="1"/>
    <col min="15658" max="15658" width="28.28515625" style="67" customWidth="1"/>
    <col min="15659" max="15659" width="10.28515625" style="67" customWidth="1"/>
    <col min="15660" max="15660" width="6" style="67" customWidth="1"/>
    <col min="15661" max="15661" width="28.28515625" style="67" customWidth="1"/>
    <col min="15662" max="15662" width="10.28515625" style="67" customWidth="1"/>
    <col min="15663" max="15663" width="6" style="67" customWidth="1"/>
    <col min="15664" max="15664" width="28.28515625" style="67" customWidth="1"/>
    <col min="15665" max="15665" width="10.28515625" style="67" customWidth="1"/>
    <col min="15666" max="15666" width="6" style="67" customWidth="1"/>
    <col min="15667" max="15667" width="28.28515625" style="67" customWidth="1"/>
    <col min="15668" max="15668" width="10.28515625" style="67" customWidth="1"/>
    <col min="15669" max="15669" width="6" style="67" customWidth="1"/>
    <col min="15670" max="15670" width="28.28515625" style="67" customWidth="1"/>
    <col min="15671" max="15671" width="10.28515625" style="67" customWidth="1"/>
    <col min="15672" max="15672" width="6" style="67" customWidth="1"/>
    <col min="15673" max="15673" width="28.28515625" style="67" customWidth="1"/>
    <col min="15674" max="15674" width="10.28515625" style="67" customWidth="1"/>
    <col min="15675" max="15675" width="6" style="67" customWidth="1"/>
    <col min="15676" max="15676" width="28.28515625" style="67" customWidth="1"/>
    <col min="15677" max="15677" width="10.28515625" style="67" customWidth="1"/>
    <col min="15678" max="15678" width="6" style="67" customWidth="1"/>
    <col min="15679" max="15679" width="28.28515625" style="67" customWidth="1"/>
    <col min="15680" max="15680" width="10.28515625" style="67" customWidth="1"/>
    <col min="15681" max="15681" width="6" style="67" customWidth="1"/>
    <col min="15682" max="15682" width="28.28515625" style="67" customWidth="1"/>
    <col min="15683" max="15683" width="10.28515625" style="67" customWidth="1"/>
    <col min="15684" max="15684" width="6" style="67" customWidth="1"/>
    <col min="15685" max="15685" width="28.28515625" style="67" customWidth="1"/>
    <col min="15686" max="15686" width="10.28515625" style="67" customWidth="1"/>
    <col min="15687" max="15687" width="6" style="67" customWidth="1"/>
    <col min="15688" max="15688" width="28.28515625" style="67" customWidth="1"/>
    <col min="15689" max="15689" width="10.28515625" style="67" customWidth="1"/>
    <col min="15690" max="15690" width="6" style="67" customWidth="1"/>
    <col min="15691" max="15691" width="28.28515625" style="67" customWidth="1"/>
    <col min="15692" max="15692" width="10.28515625" style="67" customWidth="1"/>
    <col min="15693" max="15693" width="6" style="67" customWidth="1"/>
    <col min="15694" max="15694" width="28.28515625" style="67" customWidth="1"/>
    <col min="15695" max="15695" width="10.28515625" style="67" customWidth="1"/>
    <col min="15696" max="15696" width="6" style="67" customWidth="1"/>
    <col min="15697" max="15697" width="28.28515625" style="67" customWidth="1"/>
    <col min="15698" max="15698" width="10.28515625" style="67" customWidth="1"/>
    <col min="15699" max="15699" width="6" style="67" customWidth="1"/>
    <col min="15700" max="15700" width="28.28515625" style="67" customWidth="1"/>
    <col min="15701" max="15701" width="10.28515625" style="67" customWidth="1"/>
    <col min="15702" max="15702" width="6" style="67" customWidth="1"/>
    <col min="15703" max="15703" width="28.28515625" style="67" customWidth="1"/>
    <col min="15704" max="15704" width="10.28515625" style="67" customWidth="1"/>
    <col min="15705" max="15705" width="6" style="67" customWidth="1"/>
    <col min="15706" max="15706" width="28.28515625" style="67" customWidth="1"/>
    <col min="15707" max="15707" width="10.28515625" style="67" customWidth="1"/>
    <col min="15708" max="15708" width="6" style="67" customWidth="1"/>
    <col min="15709" max="15709" width="28.28515625" style="67" customWidth="1"/>
    <col min="15710" max="15710" width="10.28515625" style="67" customWidth="1"/>
    <col min="15711" max="15711" width="6" style="67" customWidth="1"/>
    <col min="15712" max="15712" width="28.28515625" style="67" customWidth="1"/>
    <col min="15713" max="15713" width="10.28515625" style="67" customWidth="1"/>
    <col min="15714" max="15714" width="6" style="67" customWidth="1"/>
    <col min="15715" max="15715" width="28.28515625" style="67" customWidth="1"/>
    <col min="15716" max="15716" width="10.28515625" style="67" customWidth="1"/>
    <col min="15717" max="15717" width="6" style="67" customWidth="1"/>
    <col min="15718" max="15718" width="28.28515625" style="67" customWidth="1"/>
    <col min="15719" max="15719" width="10.28515625" style="67" customWidth="1"/>
    <col min="15720" max="15720" width="6" style="67" customWidth="1"/>
    <col min="15721" max="15721" width="28.28515625" style="67" customWidth="1"/>
    <col min="15722" max="15722" width="10.28515625" style="67" customWidth="1"/>
    <col min="15723" max="15723" width="6" style="67" customWidth="1"/>
    <col min="15724" max="15724" width="28.28515625" style="67" customWidth="1"/>
    <col min="15725" max="15725" width="10.28515625" style="67" customWidth="1"/>
    <col min="15726" max="15726" width="6" style="67" customWidth="1"/>
    <col min="15727" max="15727" width="28.28515625" style="67" customWidth="1"/>
    <col min="15728" max="15728" width="10.28515625" style="67" customWidth="1"/>
    <col min="15729" max="15729" width="6" style="67" customWidth="1"/>
    <col min="15730" max="15730" width="28.28515625" style="67" customWidth="1"/>
    <col min="15731" max="15731" width="10.28515625" style="67" customWidth="1"/>
    <col min="15732" max="15732" width="6" style="67" customWidth="1"/>
    <col min="15733" max="15733" width="28.28515625" style="67" customWidth="1"/>
    <col min="15734" max="15734" width="10.28515625" style="67" customWidth="1"/>
    <col min="15735" max="15735" width="6" style="67" customWidth="1"/>
    <col min="15736" max="15736" width="28.28515625" style="67" customWidth="1"/>
    <col min="15737" max="15737" width="10.28515625" style="67" customWidth="1"/>
    <col min="15738" max="15738" width="6" style="67" customWidth="1"/>
    <col min="15739" max="15739" width="28.28515625" style="67" customWidth="1"/>
    <col min="15740" max="15740" width="10.28515625" style="67" customWidth="1"/>
    <col min="15741" max="15741" width="6" style="67" customWidth="1"/>
    <col min="15742" max="15742" width="28.28515625" style="67" customWidth="1"/>
    <col min="15743" max="15743" width="10.28515625" style="67" customWidth="1"/>
    <col min="15744" max="15744" width="6" style="67" customWidth="1"/>
    <col min="15745" max="15745" width="28.28515625" style="67" customWidth="1"/>
    <col min="15746" max="15746" width="10.28515625" style="67" customWidth="1"/>
    <col min="15747" max="15747" width="6" style="67" customWidth="1"/>
    <col min="15748" max="15748" width="28.28515625" style="67" customWidth="1"/>
    <col min="15749" max="15749" width="10.28515625" style="67" customWidth="1"/>
    <col min="15750" max="15750" width="6" style="67" customWidth="1"/>
    <col min="15751" max="15751" width="28.28515625" style="67" customWidth="1"/>
    <col min="15752" max="15752" width="10.28515625" style="67" customWidth="1"/>
    <col min="15753" max="15753" width="6" style="67" customWidth="1"/>
    <col min="15754" max="15754" width="28.28515625" style="67" customWidth="1"/>
    <col min="15755" max="15755" width="10.28515625" style="67" customWidth="1"/>
    <col min="15756" max="15756" width="6" style="67" customWidth="1"/>
    <col min="15757" max="15757" width="28.28515625" style="67" customWidth="1"/>
    <col min="15758" max="15758" width="10.28515625" style="67" customWidth="1"/>
    <col min="15759" max="15759" width="6" style="67" customWidth="1"/>
    <col min="15760" max="15760" width="28.28515625" style="67" customWidth="1"/>
    <col min="15761" max="15761" width="10.28515625" style="67" customWidth="1"/>
    <col min="15762" max="15762" width="6" style="67" customWidth="1"/>
    <col min="15763" max="15763" width="28.28515625" style="67" customWidth="1"/>
    <col min="15764" max="15764" width="10.28515625" style="67" customWidth="1"/>
    <col min="15765" max="15765" width="6" style="67" customWidth="1"/>
    <col min="15766" max="15766" width="28.28515625" style="67" customWidth="1"/>
    <col min="15767" max="15767" width="10.28515625" style="67" customWidth="1"/>
    <col min="15768" max="15768" width="6" style="67" customWidth="1"/>
    <col min="15769" max="15769" width="28.28515625" style="67" customWidth="1"/>
    <col min="15770" max="15770" width="10.28515625" style="67" customWidth="1"/>
    <col min="15771" max="15771" width="6" style="67" customWidth="1"/>
    <col min="15772" max="15772" width="28.28515625" style="67" customWidth="1"/>
    <col min="15773" max="15773" width="10.28515625" style="67" customWidth="1"/>
    <col min="15774" max="15774" width="6" style="67" customWidth="1"/>
    <col min="15775" max="15775" width="28.28515625" style="67" customWidth="1"/>
    <col min="15776" max="15776" width="10.28515625" style="67" customWidth="1"/>
    <col min="15777" max="15777" width="6" style="67" customWidth="1"/>
    <col min="15778" max="15778" width="28.28515625" style="67" customWidth="1"/>
    <col min="15779" max="15779" width="10.28515625" style="67" customWidth="1"/>
    <col min="15780" max="15780" width="6" style="67" customWidth="1"/>
    <col min="15781" max="15781" width="28.28515625" style="67" customWidth="1"/>
    <col min="15782" max="15782" width="10.28515625" style="67" customWidth="1"/>
    <col min="15783" max="15783" width="6" style="67" customWidth="1"/>
    <col min="15784" max="15784" width="28.28515625" style="67" customWidth="1"/>
    <col min="15785" max="15785" width="10.28515625" style="67" customWidth="1"/>
    <col min="15786" max="15786" width="6" style="67" customWidth="1"/>
    <col min="15787" max="15787" width="28.28515625" style="67" customWidth="1"/>
    <col min="15788" max="15788" width="10.28515625" style="67" customWidth="1"/>
    <col min="15789" max="15789" width="6" style="67" customWidth="1"/>
    <col min="15790" max="15790" width="28.28515625" style="67" customWidth="1"/>
    <col min="15791" max="15791" width="10.28515625" style="67" customWidth="1"/>
    <col min="15792" max="15792" width="6" style="67" customWidth="1"/>
    <col min="15793" max="15793" width="28.28515625" style="67" customWidth="1"/>
    <col min="15794" max="15794" width="10.28515625" style="67" customWidth="1"/>
    <col min="15795" max="15795" width="6" style="67" customWidth="1"/>
    <col min="15796" max="15796" width="28.28515625" style="67" customWidth="1"/>
    <col min="15797" max="15797" width="10.28515625" style="67" customWidth="1"/>
    <col min="15798" max="15798" width="6" style="67" customWidth="1"/>
    <col min="15799" max="15799" width="28.28515625" style="67" customWidth="1"/>
    <col min="15800" max="15800" width="10.28515625" style="67" customWidth="1"/>
    <col min="15801" max="15801" width="6" style="67" customWidth="1"/>
    <col min="15802" max="15802" width="28.28515625" style="67" customWidth="1"/>
    <col min="15803" max="15803" width="10.28515625" style="67" customWidth="1"/>
    <col min="15804" max="15804" width="6" style="67" customWidth="1"/>
    <col min="15805" max="15805" width="28.28515625" style="67" customWidth="1"/>
    <col min="15806" max="15806" width="10.28515625" style="67" customWidth="1"/>
    <col min="15807" max="15807" width="6" style="67" customWidth="1"/>
    <col min="15808" max="15808" width="28.28515625" style="67" customWidth="1"/>
    <col min="15809" max="15809" width="10.28515625" style="67" customWidth="1"/>
    <col min="15810" max="15810" width="6" style="67" customWidth="1"/>
    <col min="15811" max="15811" width="28.28515625" style="67" customWidth="1"/>
    <col min="15812" max="15812" width="10.28515625" style="67" customWidth="1"/>
    <col min="15813" max="15813" width="6" style="67" customWidth="1"/>
    <col min="15814" max="15814" width="28.28515625" style="67" customWidth="1"/>
    <col min="15815" max="15815" width="10.28515625" style="67" customWidth="1"/>
    <col min="15816" max="15816" width="6" style="67" customWidth="1"/>
    <col min="15817" max="15817" width="28.28515625" style="67" customWidth="1"/>
    <col min="15818" max="15818" width="10.28515625" style="67" customWidth="1"/>
    <col min="15819" max="15819" width="6" style="67" customWidth="1"/>
    <col min="15820" max="15820" width="28.28515625" style="67" customWidth="1"/>
    <col min="15821" max="15821" width="10.28515625" style="67" customWidth="1"/>
    <col min="15822" max="15822" width="6" style="67" customWidth="1"/>
    <col min="15823" max="15823" width="28.28515625" style="67" customWidth="1"/>
    <col min="15824" max="15824" width="10.28515625" style="67" customWidth="1"/>
    <col min="15825" max="15825" width="6" style="67" customWidth="1"/>
    <col min="15826" max="15872" width="9.140625" style="67"/>
    <col min="15873" max="15873" width="31" style="67" customWidth="1"/>
    <col min="15874" max="15874" width="9.140625" style="67"/>
    <col min="15875" max="15875" width="28.28515625" style="67" customWidth="1"/>
    <col min="15876" max="15876" width="10.28515625" style="67" customWidth="1"/>
    <col min="15877" max="15877" width="6" style="67" customWidth="1"/>
    <col min="15878" max="15878" width="28.28515625" style="67" customWidth="1"/>
    <col min="15879" max="15879" width="10.28515625" style="67" customWidth="1"/>
    <col min="15880" max="15880" width="6" style="67" customWidth="1"/>
    <col min="15881" max="15881" width="28.28515625" style="67" customWidth="1"/>
    <col min="15882" max="15882" width="10.28515625" style="67" customWidth="1"/>
    <col min="15883" max="15883" width="6" style="67" customWidth="1"/>
    <col min="15884" max="15884" width="28.28515625" style="67" customWidth="1"/>
    <col min="15885" max="15885" width="10.28515625" style="67" customWidth="1"/>
    <col min="15886" max="15886" width="6" style="67" customWidth="1"/>
    <col min="15887" max="15887" width="28.28515625" style="67" customWidth="1"/>
    <col min="15888" max="15888" width="10.28515625" style="67" customWidth="1"/>
    <col min="15889" max="15889" width="6" style="67" customWidth="1"/>
    <col min="15890" max="15890" width="28.28515625" style="67" customWidth="1"/>
    <col min="15891" max="15891" width="10.28515625" style="67" customWidth="1"/>
    <col min="15892" max="15892" width="6" style="67" customWidth="1"/>
    <col min="15893" max="15893" width="28.28515625" style="67" customWidth="1"/>
    <col min="15894" max="15894" width="10.28515625" style="67" customWidth="1"/>
    <col min="15895" max="15895" width="6" style="67" customWidth="1"/>
    <col min="15896" max="15896" width="28.28515625" style="67" customWidth="1"/>
    <col min="15897" max="15897" width="10.28515625" style="67" customWidth="1"/>
    <col min="15898" max="15898" width="6" style="67" customWidth="1"/>
    <col min="15899" max="15899" width="28.28515625" style="67" customWidth="1"/>
    <col min="15900" max="15900" width="10.28515625" style="67" customWidth="1"/>
    <col min="15901" max="15901" width="6" style="67" customWidth="1"/>
    <col min="15902" max="15902" width="28.28515625" style="67" customWidth="1"/>
    <col min="15903" max="15903" width="10.28515625" style="67" customWidth="1"/>
    <col min="15904" max="15904" width="6" style="67" customWidth="1"/>
    <col min="15905" max="15905" width="28.28515625" style="67" customWidth="1"/>
    <col min="15906" max="15906" width="10.28515625" style="67" customWidth="1"/>
    <col min="15907" max="15907" width="6" style="67" customWidth="1"/>
    <col min="15908" max="15908" width="28.28515625" style="67" customWidth="1"/>
    <col min="15909" max="15909" width="10.28515625" style="67" customWidth="1"/>
    <col min="15910" max="15910" width="6" style="67" customWidth="1"/>
    <col min="15911" max="15911" width="28.28515625" style="67" customWidth="1"/>
    <col min="15912" max="15912" width="10.28515625" style="67" customWidth="1"/>
    <col min="15913" max="15913" width="6" style="67" customWidth="1"/>
    <col min="15914" max="15914" width="28.28515625" style="67" customWidth="1"/>
    <col min="15915" max="15915" width="10.28515625" style="67" customWidth="1"/>
    <col min="15916" max="15916" width="6" style="67" customWidth="1"/>
    <col min="15917" max="15917" width="28.28515625" style="67" customWidth="1"/>
    <col min="15918" max="15918" width="10.28515625" style="67" customWidth="1"/>
    <col min="15919" max="15919" width="6" style="67" customWidth="1"/>
    <col min="15920" max="15920" width="28.28515625" style="67" customWidth="1"/>
    <col min="15921" max="15921" width="10.28515625" style="67" customWidth="1"/>
    <col min="15922" max="15922" width="6" style="67" customWidth="1"/>
    <col min="15923" max="15923" width="28.28515625" style="67" customWidth="1"/>
    <col min="15924" max="15924" width="10.28515625" style="67" customWidth="1"/>
    <col min="15925" max="15925" width="6" style="67" customWidth="1"/>
    <col min="15926" max="15926" width="28.28515625" style="67" customWidth="1"/>
    <col min="15927" max="15927" width="10.28515625" style="67" customWidth="1"/>
    <col min="15928" max="15928" width="6" style="67" customWidth="1"/>
    <col min="15929" max="15929" width="28.28515625" style="67" customWidth="1"/>
    <col min="15930" max="15930" width="10.28515625" style="67" customWidth="1"/>
    <col min="15931" max="15931" width="6" style="67" customWidth="1"/>
    <col min="15932" max="15932" width="28.28515625" style="67" customWidth="1"/>
    <col min="15933" max="15933" width="10.28515625" style="67" customWidth="1"/>
    <col min="15934" max="15934" width="6" style="67" customWidth="1"/>
    <col min="15935" max="15935" width="28.28515625" style="67" customWidth="1"/>
    <col min="15936" max="15936" width="10.28515625" style="67" customWidth="1"/>
    <col min="15937" max="15937" width="6" style="67" customWidth="1"/>
    <col min="15938" max="15938" width="28.28515625" style="67" customWidth="1"/>
    <col min="15939" max="15939" width="10.28515625" style="67" customWidth="1"/>
    <col min="15940" max="15940" width="6" style="67" customWidth="1"/>
    <col min="15941" max="15941" width="28.28515625" style="67" customWidth="1"/>
    <col min="15942" max="15942" width="10.28515625" style="67" customWidth="1"/>
    <col min="15943" max="15943" width="6" style="67" customWidth="1"/>
    <col min="15944" max="15944" width="28.28515625" style="67" customWidth="1"/>
    <col min="15945" max="15945" width="10.28515625" style="67" customWidth="1"/>
    <col min="15946" max="15946" width="6" style="67" customWidth="1"/>
    <col min="15947" max="15947" width="28.28515625" style="67" customWidth="1"/>
    <col min="15948" max="15948" width="10.28515625" style="67" customWidth="1"/>
    <col min="15949" max="15949" width="6" style="67" customWidth="1"/>
    <col min="15950" max="15950" width="28.28515625" style="67" customWidth="1"/>
    <col min="15951" max="15951" width="10.28515625" style="67" customWidth="1"/>
    <col min="15952" max="15952" width="6" style="67" customWidth="1"/>
    <col min="15953" max="15953" width="28.28515625" style="67" customWidth="1"/>
    <col min="15954" max="15954" width="10.28515625" style="67" customWidth="1"/>
    <col min="15955" max="15955" width="6" style="67" customWidth="1"/>
    <col min="15956" max="15956" width="28.28515625" style="67" customWidth="1"/>
    <col min="15957" max="15957" width="10.28515625" style="67" customWidth="1"/>
    <col min="15958" max="15958" width="6" style="67" customWidth="1"/>
    <col min="15959" max="15959" width="28.28515625" style="67" customWidth="1"/>
    <col min="15960" max="15960" width="10.28515625" style="67" customWidth="1"/>
    <col min="15961" max="15961" width="6" style="67" customWidth="1"/>
    <col min="15962" max="15962" width="28.28515625" style="67" customWidth="1"/>
    <col min="15963" max="15963" width="10.28515625" style="67" customWidth="1"/>
    <col min="15964" max="15964" width="6" style="67" customWidth="1"/>
    <col min="15965" max="15965" width="28.28515625" style="67" customWidth="1"/>
    <col min="15966" max="15966" width="10.28515625" style="67" customWidth="1"/>
    <col min="15967" max="15967" width="6" style="67" customWidth="1"/>
    <col min="15968" max="15968" width="28.28515625" style="67" customWidth="1"/>
    <col min="15969" max="15969" width="10.28515625" style="67" customWidth="1"/>
    <col min="15970" max="15970" width="6" style="67" customWidth="1"/>
    <col min="15971" max="15971" width="28.28515625" style="67" customWidth="1"/>
    <col min="15972" max="15972" width="10.28515625" style="67" customWidth="1"/>
    <col min="15973" max="15973" width="6" style="67" customWidth="1"/>
    <col min="15974" max="15974" width="28.28515625" style="67" customWidth="1"/>
    <col min="15975" max="15975" width="10.28515625" style="67" customWidth="1"/>
    <col min="15976" max="15976" width="6" style="67" customWidth="1"/>
    <col min="15977" max="15977" width="28.28515625" style="67" customWidth="1"/>
    <col min="15978" max="15978" width="10.28515625" style="67" customWidth="1"/>
    <col min="15979" max="15979" width="6" style="67" customWidth="1"/>
    <col min="15980" max="15980" width="28.28515625" style="67" customWidth="1"/>
    <col min="15981" max="15981" width="10.28515625" style="67" customWidth="1"/>
    <col min="15982" max="15982" width="6" style="67" customWidth="1"/>
    <col min="15983" max="15983" width="28.28515625" style="67" customWidth="1"/>
    <col min="15984" max="15984" width="10.28515625" style="67" customWidth="1"/>
    <col min="15985" max="15985" width="6" style="67" customWidth="1"/>
    <col min="15986" max="15986" width="28.28515625" style="67" customWidth="1"/>
    <col min="15987" max="15987" width="10.28515625" style="67" customWidth="1"/>
    <col min="15988" max="15988" width="6" style="67" customWidth="1"/>
    <col min="15989" max="15989" width="28.28515625" style="67" customWidth="1"/>
    <col min="15990" max="15990" width="10.28515625" style="67" customWidth="1"/>
    <col min="15991" max="15991" width="6" style="67" customWidth="1"/>
    <col min="15992" max="15992" width="28.28515625" style="67" customWidth="1"/>
    <col min="15993" max="15993" width="10.28515625" style="67" customWidth="1"/>
    <col min="15994" max="15994" width="6" style="67" customWidth="1"/>
    <col min="15995" max="15995" width="28.28515625" style="67" customWidth="1"/>
    <col min="15996" max="15996" width="10.28515625" style="67" customWidth="1"/>
    <col min="15997" max="15997" width="6" style="67" customWidth="1"/>
    <col min="15998" max="15998" width="28.28515625" style="67" customWidth="1"/>
    <col min="15999" max="15999" width="10.28515625" style="67" customWidth="1"/>
    <col min="16000" max="16000" width="6" style="67" customWidth="1"/>
    <col min="16001" max="16001" width="28.28515625" style="67" customWidth="1"/>
    <col min="16002" max="16002" width="10.28515625" style="67" customWidth="1"/>
    <col min="16003" max="16003" width="6" style="67" customWidth="1"/>
    <col min="16004" max="16004" width="28.28515625" style="67" customWidth="1"/>
    <col min="16005" max="16005" width="10.28515625" style="67" customWidth="1"/>
    <col min="16006" max="16006" width="6" style="67" customWidth="1"/>
    <col min="16007" max="16007" width="28.28515625" style="67" customWidth="1"/>
    <col min="16008" max="16008" width="10.28515625" style="67" customWidth="1"/>
    <col min="16009" max="16009" width="6" style="67" customWidth="1"/>
    <col min="16010" max="16010" width="28.28515625" style="67" customWidth="1"/>
    <col min="16011" max="16011" width="10.28515625" style="67" customWidth="1"/>
    <col min="16012" max="16012" width="6" style="67" customWidth="1"/>
    <col min="16013" max="16013" width="28.28515625" style="67" customWidth="1"/>
    <col min="16014" max="16014" width="10.28515625" style="67" customWidth="1"/>
    <col min="16015" max="16015" width="6" style="67" customWidth="1"/>
    <col min="16016" max="16016" width="28.28515625" style="67" customWidth="1"/>
    <col min="16017" max="16017" width="10.28515625" style="67" customWidth="1"/>
    <col min="16018" max="16018" width="6" style="67" customWidth="1"/>
    <col min="16019" max="16019" width="28.28515625" style="67" customWidth="1"/>
    <col min="16020" max="16020" width="10.28515625" style="67" customWidth="1"/>
    <col min="16021" max="16021" width="6" style="67" customWidth="1"/>
    <col min="16022" max="16022" width="28.28515625" style="67" customWidth="1"/>
    <col min="16023" max="16023" width="10.28515625" style="67" customWidth="1"/>
    <col min="16024" max="16024" width="6" style="67" customWidth="1"/>
    <col min="16025" max="16025" width="28.28515625" style="67" customWidth="1"/>
    <col min="16026" max="16026" width="10.28515625" style="67" customWidth="1"/>
    <col min="16027" max="16027" width="6" style="67" customWidth="1"/>
    <col min="16028" max="16028" width="28.28515625" style="67" customWidth="1"/>
    <col min="16029" max="16029" width="10.28515625" style="67" customWidth="1"/>
    <col min="16030" max="16030" width="6" style="67" customWidth="1"/>
    <col min="16031" max="16031" width="28.28515625" style="67" customWidth="1"/>
    <col min="16032" max="16032" width="10.28515625" style="67" customWidth="1"/>
    <col min="16033" max="16033" width="6" style="67" customWidth="1"/>
    <col min="16034" max="16034" width="28.28515625" style="67" customWidth="1"/>
    <col min="16035" max="16035" width="10.28515625" style="67" customWidth="1"/>
    <col min="16036" max="16036" width="6" style="67" customWidth="1"/>
    <col min="16037" max="16037" width="28.28515625" style="67" customWidth="1"/>
    <col min="16038" max="16038" width="10.28515625" style="67" customWidth="1"/>
    <col min="16039" max="16039" width="6" style="67" customWidth="1"/>
    <col min="16040" max="16040" width="28.28515625" style="67" customWidth="1"/>
    <col min="16041" max="16041" width="10.28515625" style="67" customWidth="1"/>
    <col min="16042" max="16042" width="6" style="67" customWidth="1"/>
    <col min="16043" max="16043" width="28.28515625" style="67" customWidth="1"/>
    <col min="16044" max="16044" width="10.28515625" style="67" customWidth="1"/>
    <col min="16045" max="16045" width="6" style="67" customWidth="1"/>
    <col min="16046" max="16046" width="28.28515625" style="67" customWidth="1"/>
    <col min="16047" max="16047" width="10.28515625" style="67" customWidth="1"/>
    <col min="16048" max="16048" width="6" style="67" customWidth="1"/>
    <col min="16049" max="16049" width="28.28515625" style="67" customWidth="1"/>
    <col min="16050" max="16050" width="10.28515625" style="67" customWidth="1"/>
    <col min="16051" max="16051" width="6" style="67" customWidth="1"/>
    <col min="16052" max="16052" width="28.28515625" style="67" customWidth="1"/>
    <col min="16053" max="16053" width="10.28515625" style="67" customWidth="1"/>
    <col min="16054" max="16054" width="6" style="67" customWidth="1"/>
    <col min="16055" max="16055" width="28.28515625" style="67" customWidth="1"/>
    <col min="16056" max="16056" width="10.28515625" style="67" customWidth="1"/>
    <col min="16057" max="16057" width="6" style="67" customWidth="1"/>
    <col min="16058" max="16058" width="28.28515625" style="67" customWidth="1"/>
    <col min="16059" max="16059" width="10.28515625" style="67" customWidth="1"/>
    <col min="16060" max="16060" width="6" style="67" customWidth="1"/>
    <col min="16061" max="16061" width="28.28515625" style="67" customWidth="1"/>
    <col min="16062" max="16062" width="10.28515625" style="67" customWidth="1"/>
    <col min="16063" max="16063" width="6" style="67" customWidth="1"/>
    <col min="16064" max="16064" width="28.28515625" style="67" customWidth="1"/>
    <col min="16065" max="16065" width="10.28515625" style="67" customWidth="1"/>
    <col min="16066" max="16066" width="6" style="67" customWidth="1"/>
    <col min="16067" max="16067" width="28.28515625" style="67" customWidth="1"/>
    <col min="16068" max="16068" width="10.28515625" style="67" customWidth="1"/>
    <col min="16069" max="16069" width="6" style="67" customWidth="1"/>
    <col min="16070" max="16070" width="28.28515625" style="67" customWidth="1"/>
    <col min="16071" max="16071" width="10.28515625" style="67" customWidth="1"/>
    <col min="16072" max="16072" width="6" style="67" customWidth="1"/>
    <col min="16073" max="16073" width="28.28515625" style="67" customWidth="1"/>
    <col min="16074" max="16074" width="10.28515625" style="67" customWidth="1"/>
    <col min="16075" max="16075" width="6" style="67" customWidth="1"/>
    <col min="16076" max="16076" width="28.28515625" style="67" customWidth="1"/>
    <col min="16077" max="16077" width="10.28515625" style="67" customWidth="1"/>
    <col min="16078" max="16078" width="6" style="67" customWidth="1"/>
    <col min="16079" max="16079" width="28.28515625" style="67" customWidth="1"/>
    <col min="16080" max="16080" width="10.28515625" style="67" customWidth="1"/>
    <col min="16081" max="16081" width="6" style="67" customWidth="1"/>
    <col min="16082" max="16128" width="9.140625" style="67"/>
    <col min="16129" max="16129" width="31" style="67" customWidth="1"/>
    <col min="16130" max="16130" width="9.140625" style="67"/>
    <col min="16131" max="16131" width="28.28515625" style="67" customWidth="1"/>
    <col min="16132" max="16132" width="10.28515625" style="67" customWidth="1"/>
    <col min="16133" max="16133" width="6" style="67" customWidth="1"/>
    <col min="16134" max="16134" width="28.28515625" style="67" customWidth="1"/>
    <col min="16135" max="16135" width="10.28515625" style="67" customWidth="1"/>
    <col min="16136" max="16136" width="6" style="67" customWidth="1"/>
    <col min="16137" max="16137" width="28.28515625" style="67" customWidth="1"/>
    <col min="16138" max="16138" width="10.28515625" style="67" customWidth="1"/>
    <col min="16139" max="16139" width="6" style="67" customWidth="1"/>
    <col min="16140" max="16140" width="28.28515625" style="67" customWidth="1"/>
    <col min="16141" max="16141" width="10.28515625" style="67" customWidth="1"/>
    <col min="16142" max="16142" width="6" style="67" customWidth="1"/>
    <col min="16143" max="16143" width="28.28515625" style="67" customWidth="1"/>
    <col min="16144" max="16144" width="10.28515625" style="67" customWidth="1"/>
    <col min="16145" max="16145" width="6" style="67" customWidth="1"/>
    <col min="16146" max="16146" width="28.28515625" style="67" customWidth="1"/>
    <col min="16147" max="16147" width="10.28515625" style="67" customWidth="1"/>
    <col min="16148" max="16148" width="6" style="67" customWidth="1"/>
    <col min="16149" max="16149" width="28.28515625" style="67" customWidth="1"/>
    <col min="16150" max="16150" width="10.28515625" style="67" customWidth="1"/>
    <col min="16151" max="16151" width="6" style="67" customWidth="1"/>
    <col min="16152" max="16152" width="28.28515625" style="67" customWidth="1"/>
    <col min="16153" max="16153" width="10.28515625" style="67" customWidth="1"/>
    <col min="16154" max="16154" width="6" style="67" customWidth="1"/>
    <col min="16155" max="16155" width="28.28515625" style="67" customWidth="1"/>
    <col min="16156" max="16156" width="10.28515625" style="67" customWidth="1"/>
    <col min="16157" max="16157" width="6" style="67" customWidth="1"/>
    <col min="16158" max="16158" width="28.28515625" style="67" customWidth="1"/>
    <col min="16159" max="16159" width="10.28515625" style="67" customWidth="1"/>
    <col min="16160" max="16160" width="6" style="67" customWidth="1"/>
    <col min="16161" max="16161" width="28.28515625" style="67" customWidth="1"/>
    <col min="16162" max="16162" width="10.28515625" style="67" customWidth="1"/>
    <col min="16163" max="16163" width="6" style="67" customWidth="1"/>
    <col min="16164" max="16164" width="28.28515625" style="67" customWidth="1"/>
    <col min="16165" max="16165" width="10.28515625" style="67" customWidth="1"/>
    <col min="16166" max="16166" width="6" style="67" customWidth="1"/>
    <col min="16167" max="16167" width="28.28515625" style="67" customWidth="1"/>
    <col min="16168" max="16168" width="10.28515625" style="67" customWidth="1"/>
    <col min="16169" max="16169" width="6" style="67" customWidth="1"/>
    <col min="16170" max="16170" width="28.28515625" style="67" customWidth="1"/>
    <col min="16171" max="16171" width="10.28515625" style="67" customWidth="1"/>
    <col min="16172" max="16172" width="6" style="67" customWidth="1"/>
    <col min="16173" max="16173" width="28.28515625" style="67" customWidth="1"/>
    <col min="16174" max="16174" width="10.28515625" style="67" customWidth="1"/>
    <col min="16175" max="16175" width="6" style="67" customWidth="1"/>
    <col min="16176" max="16176" width="28.28515625" style="67" customWidth="1"/>
    <col min="16177" max="16177" width="10.28515625" style="67" customWidth="1"/>
    <col min="16178" max="16178" width="6" style="67" customWidth="1"/>
    <col min="16179" max="16179" width="28.28515625" style="67" customWidth="1"/>
    <col min="16180" max="16180" width="10.28515625" style="67" customWidth="1"/>
    <col min="16181" max="16181" width="6" style="67" customWidth="1"/>
    <col min="16182" max="16182" width="28.28515625" style="67" customWidth="1"/>
    <col min="16183" max="16183" width="10.28515625" style="67" customWidth="1"/>
    <col min="16184" max="16184" width="6" style="67" customWidth="1"/>
    <col min="16185" max="16185" width="28.28515625" style="67" customWidth="1"/>
    <col min="16186" max="16186" width="10.28515625" style="67" customWidth="1"/>
    <col min="16187" max="16187" width="6" style="67" customWidth="1"/>
    <col min="16188" max="16188" width="28.28515625" style="67" customWidth="1"/>
    <col min="16189" max="16189" width="10.28515625" style="67" customWidth="1"/>
    <col min="16190" max="16190" width="6" style="67" customWidth="1"/>
    <col min="16191" max="16191" width="28.28515625" style="67" customWidth="1"/>
    <col min="16192" max="16192" width="10.28515625" style="67" customWidth="1"/>
    <col min="16193" max="16193" width="6" style="67" customWidth="1"/>
    <col min="16194" max="16194" width="28.28515625" style="67" customWidth="1"/>
    <col min="16195" max="16195" width="10.28515625" style="67" customWidth="1"/>
    <col min="16196" max="16196" width="6" style="67" customWidth="1"/>
    <col min="16197" max="16197" width="28.28515625" style="67" customWidth="1"/>
    <col min="16198" max="16198" width="10.28515625" style="67" customWidth="1"/>
    <col min="16199" max="16199" width="6" style="67" customWidth="1"/>
    <col min="16200" max="16200" width="28.28515625" style="67" customWidth="1"/>
    <col min="16201" max="16201" width="10.28515625" style="67" customWidth="1"/>
    <col min="16202" max="16202" width="6" style="67" customWidth="1"/>
    <col min="16203" max="16203" width="28.28515625" style="67" customWidth="1"/>
    <col min="16204" max="16204" width="10.28515625" style="67" customWidth="1"/>
    <col min="16205" max="16205" width="6" style="67" customWidth="1"/>
    <col min="16206" max="16206" width="28.28515625" style="67" customWidth="1"/>
    <col min="16207" max="16207" width="10.28515625" style="67" customWidth="1"/>
    <col min="16208" max="16208" width="6" style="67" customWidth="1"/>
    <col min="16209" max="16209" width="28.28515625" style="67" customWidth="1"/>
    <col min="16210" max="16210" width="10.28515625" style="67" customWidth="1"/>
    <col min="16211" max="16211" width="6" style="67" customWidth="1"/>
    <col min="16212" max="16212" width="28.28515625" style="67" customWidth="1"/>
    <col min="16213" max="16213" width="10.28515625" style="67" customWidth="1"/>
    <col min="16214" max="16214" width="6" style="67" customWidth="1"/>
    <col min="16215" max="16215" width="28.28515625" style="67" customWidth="1"/>
    <col min="16216" max="16216" width="10.28515625" style="67" customWidth="1"/>
    <col min="16217" max="16217" width="6" style="67" customWidth="1"/>
    <col min="16218" max="16218" width="28.28515625" style="67" customWidth="1"/>
    <col min="16219" max="16219" width="10.28515625" style="67" customWidth="1"/>
    <col min="16220" max="16220" width="6" style="67" customWidth="1"/>
    <col min="16221" max="16221" width="28.28515625" style="67" customWidth="1"/>
    <col min="16222" max="16222" width="10.28515625" style="67" customWidth="1"/>
    <col min="16223" max="16223" width="6" style="67" customWidth="1"/>
    <col min="16224" max="16224" width="28.28515625" style="67" customWidth="1"/>
    <col min="16225" max="16225" width="10.28515625" style="67" customWidth="1"/>
    <col min="16226" max="16226" width="6" style="67" customWidth="1"/>
    <col min="16227" max="16227" width="28.28515625" style="67" customWidth="1"/>
    <col min="16228" max="16228" width="10.28515625" style="67" customWidth="1"/>
    <col min="16229" max="16229" width="6" style="67" customWidth="1"/>
    <col min="16230" max="16230" width="28.28515625" style="67" customWidth="1"/>
    <col min="16231" max="16231" width="10.28515625" style="67" customWidth="1"/>
    <col min="16232" max="16232" width="6" style="67" customWidth="1"/>
    <col min="16233" max="16233" width="28.28515625" style="67" customWidth="1"/>
    <col min="16234" max="16234" width="10.28515625" style="67" customWidth="1"/>
    <col min="16235" max="16235" width="6" style="67" customWidth="1"/>
    <col min="16236" max="16236" width="28.28515625" style="67" customWidth="1"/>
    <col min="16237" max="16237" width="10.28515625" style="67" customWidth="1"/>
    <col min="16238" max="16238" width="6" style="67" customWidth="1"/>
    <col min="16239" max="16239" width="28.28515625" style="67" customWidth="1"/>
    <col min="16240" max="16240" width="10.28515625" style="67" customWidth="1"/>
    <col min="16241" max="16241" width="6" style="67" customWidth="1"/>
    <col min="16242" max="16242" width="28.28515625" style="67" customWidth="1"/>
    <col min="16243" max="16243" width="10.28515625" style="67" customWidth="1"/>
    <col min="16244" max="16244" width="6" style="67" customWidth="1"/>
    <col min="16245" max="16245" width="28.28515625" style="67" customWidth="1"/>
    <col min="16246" max="16246" width="10.28515625" style="67" customWidth="1"/>
    <col min="16247" max="16247" width="6" style="67" customWidth="1"/>
    <col min="16248" max="16248" width="28.28515625" style="67" customWidth="1"/>
    <col min="16249" max="16249" width="10.28515625" style="67" customWidth="1"/>
    <col min="16250" max="16250" width="6" style="67" customWidth="1"/>
    <col min="16251" max="16251" width="28.28515625" style="67" customWidth="1"/>
    <col min="16252" max="16252" width="10.28515625" style="67" customWidth="1"/>
    <col min="16253" max="16253" width="6" style="67" customWidth="1"/>
    <col min="16254" max="16254" width="28.28515625" style="67" customWidth="1"/>
    <col min="16255" max="16255" width="10.28515625" style="67" customWidth="1"/>
    <col min="16256" max="16256" width="6" style="67" customWidth="1"/>
    <col min="16257" max="16257" width="28.28515625" style="67" customWidth="1"/>
    <col min="16258" max="16258" width="10.28515625" style="67" customWidth="1"/>
    <col min="16259" max="16259" width="6" style="67" customWidth="1"/>
    <col min="16260" max="16260" width="28.28515625" style="67" customWidth="1"/>
    <col min="16261" max="16261" width="10.28515625" style="67" customWidth="1"/>
    <col min="16262" max="16262" width="6" style="67" customWidth="1"/>
    <col min="16263" max="16263" width="28.28515625" style="67" customWidth="1"/>
    <col min="16264" max="16264" width="10.28515625" style="67" customWidth="1"/>
    <col min="16265" max="16265" width="6" style="67" customWidth="1"/>
    <col min="16266" max="16266" width="28.28515625" style="67" customWidth="1"/>
    <col min="16267" max="16267" width="10.28515625" style="67" customWidth="1"/>
    <col min="16268" max="16268" width="6" style="67" customWidth="1"/>
    <col min="16269" max="16269" width="28.28515625" style="67" customWidth="1"/>
    <col min="16270" max="16270" width="10.28515625" style="67" customWidth="1"/>
    <col min="16271" max="16271" width="6" style="67" customWidth="1"/>
    <col min="16272" max="16272" width="28.28515625" style="67" customWidth="1"/>
    <col min="16273" max="16273" width="10.28515625" style="67" customWidth="1"/>
    <col min="16274" max="16274" width="6" style="67" customWidth="1"/>
    <col min="16275" max="16275" width="28.28515625" style="67" customWidth="1"/>
    <col min="16276" max="16276" width="10.28515625" style="67" customWidth="1"/>
    <col min="16277" max="16277" width="6" style="67" customWidth="1"/>
    <col min="16278" max="16278" width="28.28515625" style="67" customWidth="1"/>
    <col min="16279" max="16279" width="10.28515625" style="67" customWidth="1"/>
    <col min="16280" max="16280" width="6" style="67" customWidth="1"/>
    <col min="16281" max="16281" width="28.28515625" style="67" customWidth="1"/>
    <col min="16282" max="16282" width="10.28515625" style="67" customWidth="1"/>
    <col min="16283" max="16283" width="6" style="67" customWidth="1"/>
    <col min="16284" max="16284" width="28.28515625" style="67" customWidth="1"/>
    <col min="16285" max="16285" width="10.28515625" style="67" customWidth="1"/>
    <col min="16286" max="16286" width="6" style="67" customWidth="1"/>
    <col min="16287" max="16287" width="28.28515625" style="67" customWidth="1"/>
    <col min="16288" max="16288" width="10.28515625" style="67" customWidth="1"/>
    <col min="16289" max="16289" width="6" style="67" customWidth="1"/>
    <col min="16290" max="16290" width="28.28515625" style="67" customWidth="1"/>
    <col min="16291" max="16291" width="10.28515625" style="67" customWidth="1"/>
    <col min="16292" max="16292" width="6" style="67" customWidth="1"/>
    <col min="16293" max="16293" width="28.28515625" style="67" customWidth="1"/>
    <col min="16294" max="16294" width="10.28515625" style="67" customWidth="1"/>
    <col min="16295" max="16295" width="6" style="67" customWidth="1"/>
    <col min="16296" max="16296" width="28.28515625" style="67" customWidth="1"/>
    <col min="16297" max="16297" width="10.28515625" style="67" customWidth="1"/>
    <col min="16298" max="16298" width="6" style="67" customWidth="1"/>
    <col min="16299" max="16299" width="28.28515625" style="67" customWidth="1"/>
    <col min="16300" max="16300" width="10.28515625" style="67" customWidth="1"/>
    <col min="16301" max="16301" width="6" style="67" customWidth="1"/>
    <col min="16302" max="16302" width="28.28515625" style="67" customWidth="1"/>
    <col min="16303" max="16303" width="10.28515625" style="67" customWidth="1"/>
    <col min="16304" max="16304" width="6" style="67" customWidth="1"/>
    <col min="16305" max="16305" width="28.28515625" style="67" customWidth="1"/>
    <col min="16306" max="16306" width="10.28515625" style="67" customWidth="1"/>
    <col min="16307" max="16307" width="6" style="67" customWidth="1"/>
    <col min="16308" max="16308" width="28.28515625" style="67" customWidth="1"/>
    <col min="16309" max="16309" width="10.28515625" style="67" customWidth="1"/>
    <col min="16310" max="16310" width="6" style="67" customWidth="1"/>
    <col min="16311" max="16311" width="28.28515625" style="67" customWidth="1"/>
    <col min="16312" max="16312" width="10.28515625" style="67" customWidth="1"/>
    <col min="16313" max="16313" width="6" style="67" customWidth="1"/>
    <col min="16314" max="16314" width="28.28515625" style="67" customWidth="1"/>
    <col min="16315" max="16315" width="10.28515625" style="67" customWidth="1"/>
    <col min="16316" max="16316" width="6" style="67" customWidth="1"/>
    <col min="16317" max="16317" width="28.28515625" style="67" customWidth="1"/>
    <col min="16318" max="16318" width="10.28515625" style="67" customWidth="1"/>
    <col min="16319" max="16319" width="6" style="67" customWidth="1"/>
    <col min="16320" max="16320" width="28.28515625" style="67" customWidth="1"/>
    <col min="16321" max="16321" width="10.28515625" style="67" customWidth="1"/>
    <col min="16322" max="16322" width="6" style="67" customWidth="1"/>
    <col min="16323" max="16323" width="28.28515625" style="67" customWidth="1"/>
    <col min="16324" max="16324" width="10.28515625" style="67" customWidth="1"/>
    <col min="16325" max="16325" width="6" style="67" customWidth="1"/>
    <col min="16326" max="16326" width="28.28515625" style="67" customWidth="1"/>
    <col min="16327" max="16327" width="10.28515625" style="67" customWidth="1"/>
    <col min="16328" max="16328" width="6" style="67" customWidth="1"/>
    <col min="16329" max="16329" width="28.28515625" style="67" customWidth="1"/>
    <col min="16330" max="16330" width="10.28515625" style="67" customWidth="1"/>
    <col min="16331" max="16331" width="6" style="67" customWidth="1"/>
    <col min="16332" max="16332" width="28.28515625" style="67" customWidth="1"/>
    <col min="16333" max="16333" width="10.28515625" style="67" customWidth="1"/>
    <col min="16334" max="16334" width="6" style="67" customWidth="1"/>
    <col min="16335" max="16335" width="28.28515625" style="67" customWidth="1"/>
    <col min="16336" max="16336" width="10.28515625" style="67" customWidth="1"/>
    <col min="16337" max="16337" width="6" style="67" customWidth="1"/>
    <col min="16338" max="16384" width="9.140625" style="67"/>
  </cols>
  <sheetData>
    <row r="1" spans="1:212" x14ac:dyDescent="0.2">
      <c r="A1" s="1" t="s">
        <v>1297</v>
      </c>
    </row>
    <row r="3" spans="1:212" x14ac:dyDescent="0.2">
      <c r="A3" s="95" t="s">
        <v>14</v>
      </c>
      <c r="B3" s="317"/>
      <c r="C3" s="409" t="s">
        <v>1239</v>
      </c>
      <c r="D3" s="318"/>
      <c r="E3" s="319"/>
      <c r="F3" s="407" t="s">
        <v>1210</v>
      </c>
      <c r="G3" s="317"/>
      <c r="H3" s="320"/>
      <c r="I3" s="409" t="s">
        <v>913</v>
      </c>
      <c r="J3" s="318"/>
      <c r="K3" s="319"/>
      <c r="L3" s="407" t="s">
        <v>914</v>
      </c>
      <c r="M3" s="317"/>
      <c r="N3" s="320"/>
      <c r="O3" s="409" t="s">
        <v>915</v>
      </c>
      <c r="P3" s="318"/>
      <c r="Q3" s="319"/>
      <c r="R3" s="407" t="s">
        <v>916</v>
      </c>
      <c r="S3" s="317"/>
      <c r="T3" s="320"/>
      <c r="U3" s="409" t="s">
        <v>917</v>
      </c>
      <c r="V3" s="318"/>
      <c r="W3" s="319"/>
      <c r="X3" s="407" t="s">
        <v>1085</v>
      </c>
      <c r="Y3" s="317"/>
      <c r="Z3" s="320"/>
      <c r="AA3" s="409" t="s">
        <v>699</v>
      </c>
      <c r="AB3" s="318"/>
      <c r="AC3" s="319"/>
      <c r="AD3" s="407" t="s">
        <v>700</v>
      </c>
      <c r="AE3" s="317"/>
      <c r="AF3" s="320"/>
      <c r="AG3" s="409" t="s">
        <v>590</v>
      </c>
      <c r="AH3" s="318"/>
      <c r="AI3" s="319"/>
      <c r="AJ3" s="407" t="s">
        <v>701</v>
      </c>
      <c r="AK3" s="317"/>
      <c r="AL3" s="320"/>
      <c r="AM3" s="409" t="s">
        <v>1269</v>
      </c>
      <c r="AN3" s="318"/>
      <c r="AO3" s="319"/>
      <c r="AP3" s="407" t="s">
        <v>702</v>
      </c>
      <c r="AQ3" s="317"/>
      <c r="AR3" s="320"/>
      <c r="AS3" s="409" t="s">
        <v>703</v>
      </c>
      <c r="AT3" s="318"/>
      <c r="AU3" s="319"/>
      <c r="AV3" s="407" t="s">
        <v>762</v>
      </c>
      <c r="AW3" s="317"/>
      <c r="AX3" s="320"/>
      <c r="AY3" s="409" t="s">
        <v>1227</v>
      </c>
      <c r="AZ3" s="318"/>
      <c r="BA3" s="319"/>
      <c r="BB3" s="407" t="s">
        <v>1240</v>
      </c>
      <c r="BC3" s="317"/>
      <c r="BD3" s="320"/>
      <c r="BE3" s="409" t="s">
        <v>1175</v>
      </c>
      <c r="BF3" s="318"/>
      <c r="BG3" s="319"/>
      <c r="BH3" s="407" t="s">
        <v>704</v>
      </c>
      <c r="BI3" s="317"/>
      <c r="BJ3" s="320"/>
      <c r="BK3" s="409" t="s">
        <v>412</v>
      </c>
      <c r="BL3" s="318"/>
      <c r="BM3" s="319"/>
      <c r="BN3" s="407" t="s">
        <v>1211</v>
      </c>
      <c r="BO3" s="317"/>
      <c r="BP3" s="320"/>
      <c r="BQ3" s="409" t="s">
        <v>1092</v>
      </c>
      <c r="BR3" s="318"/>
      <c r="BS3" s="319"/>
      <c r="BT3" s="407" t="s">
        <v>919</v>
      </c>
      <c r="BU3" s="317"/>
      <c r="BV3" s="320"/>
      <c r="BW3" s="409" t="s">
        <v>1176</v>
      </c>
      <c r="BX3" s="318"/>
      <c r="BY3" s="319"/>
      <c r="BZ3" s="407" t="s">
        <v>414</v>
      </c>
      <c r="CA3" s="317"/>
      <c r="CB3" s="320"/>
      <c r="CC3" s="409" t="s">
        <v>1095</v>
      </c>
      <c r="CD3" s="318"/>
      <c r="CE3" s="319"/>
      <c r="CF3" s="407" t="s">
        <v>1212</v>
      </c>
      <c r="CG3" s="317"/>
      <c r="CH3" s="320"/>
      <c r="CI3" s="409" t="s">
        <v>921</v>
      </c>
      <c r="CJ3" s="318"/>
      <c r="CK3" s="319"/>
      <c r="CL3" s="407" t="s">
        <v>816</v>
      </c>
      <c r="CM3" s="317"/>
      <c r="CN3" s="320"/>
      <c r="CO3" s="409" t="s">
        <v>763</v>
      </c>
      <c r="CP3" s="318"/>
      <c r="CQ3" s="319"/>
      <c r="CR3" s="407" t="s">
        <v>706</v>
      </c>
      <c r="CS3" s="317"/>
      <c r="CT3" s="320"/>
      <c r="CU3" s="409" t="s">
        <v>707</v>
      </c>
      <c r="CV3" s="318"/>
      <c r="CW3" s="319"/>
      <c r="CX3" s="407" t="s">
        <v>1270</v>
      </c>
      <c r="CY3" s="317"/>
      <c r="CZ3" s="320"/>
      <c r="DA3" s="409" t="s">
        <v>817</v>
      </c>
      <c r="DB3" s="318"/>
      <c r="DC3" s="319"/>
      <c r="DD3" s="407" t="s">
        <v>1214</v>
      </c>
      <c r="DE3" s="317"/>
      <c r="DF3" s="320"/>
      <c r="DG3" s="409" t="s">
        <v>595</v>
      </c>
      <c r="DH3" s="318"/>
      <c r="DI3" s="319"/>
      <c r="DJ3" s="407" t="s">
        <v>1101</v>
      </c>
      <c r="DK3" s="317"/>
      <c r="DL3" s="320"/>
      <c r="DM3" s="409" t="s">
        <v>1285</v>
      </c>
      <c r="DN3" s="318"/>
      <c r="DO3" s="319"/>
      <c r="DP3" s="407" t="s">
        <v>1104</v>
      </c>
      <c r="DQ3" s="317"/>
      <c r="DR3" s="320"/>
      <c r="DS3" s="409" t="s">
        <v>1215</v>
      </c>
      <c r="DT3" s="318"/>
      <c r="DU3" s="319"/>
      <c r="DV3" s="407" t="s">
        <v>1286</v>
      </c>
      <c r="DW3" s="317"/>
      <c r="DX3" s="320"/>
      <c r="DY3" s="409" t="s">
        <v>1216</v>
      </c>
      <c r="DZ3" s="318"/>
      <c r="EA3" s="319"/>
      <c r="EB3" s="407" t="s">
        <v>1217</v>
      </c>
      <c r="EC3" s="317"/>
      <c r="ED3" s="320"/>
      <c r="EE3" s="409" t="s">
        <v>924</v>
      </c>
      <c r="EF3" s="318"/>
      <c r="EG3" s="319"/>
      <c r="EH3" s="407" t="s">
        <v>708</v>
      </c>
      <c r="EI3" s="317"/>
      <c r="EJ3" s="320"/>
      <c r="EK3" s="409" t="s">
        <v>709</v>
      </c>
      <c r="EL3" s="318"/>
      <c r="EM3" s="319"/>
      <c r="EN3" s="407" t="s">
        <v>926</v>
      </c>
      <c r="EO3" s="317"/>
      <c r="EP3" s="320"/>
      <c r="EQ3" s="409" t="s">
        <v>927</v>
      </c>
      <c r="ER3" s="318"/>
      <c r="ES3" s="319"/>
      <c r="ET3" s="407" t="s">
        <v>764</v>
      </c>
      <c r="EU3" s="317"/>
      <c r="EV3" s="320"/>
      <c r="EW3" s="409" t="s">
        <v>710</v>
      </c>
      <c r="EX3" s="318"/>
      <c r="EY3" s="319"/>
      <c r="EZ3" s="407" t="s">
        <v>711</v>
      </c>
      <c r="FA3" s="317"/>
      <c r="FB3" s="320"/>
      <c r="FC3" s="409" t="s">
        <v>532</v>
      </c>
      <c r="FD3" s="318"/>
      <c r="FE3" s="319"/>
      <c r="FF3" s="407" t="s">
        <v>600</v>
      </c>
      <c r="FG3" s="317"/>
      <c r="FH3" s="320"/>
      <c r="FI3" s="409" t="s">
        <v>1218</v>
      </c>
      <c r="FJ3" s="318"/>
      <c r="FK3" s="319"/>
      <c r="FL3" s="407" t="s">
        <v>765</v>
      </c>
      <c r="FM3" s="317"/>
      <c r="FN3" s="320"/>
      <c r="FO3" s="409" t="s">
        <v>1178</v>
      </c>
      <c r="FP3" s="318"/>
      <c r="FQ3" s="319"/>
      <c r="FR3" s="407" t="s">
        <v>1288</v>
      </c>
      <c r="FS3" s="317"/>
      <c r="FT3" s="320"/>
      <c r="FU3" s="409" t="s">
        <v>601</v>
      </c>
      <c r="FV3" s="318"/>
      <c r="FW3" s="319"/>
      <c r="FX3" s="407" t="s">
        <v>602</v>
      </c>
      <c r="FY3" s="317"/>
      <c r="FZ3" s="320"/>
      <c r="GA3" s="409" t="s">
        <v>603</v>
      </c>
      <c r="GB3" s="318"/>
      <c r="GC3" s="319"/>
      <c r="GD3" s="407" t="s">
        <v>604</v>
      </c>
      <c r="GE3" s="317"/>
      <c r="GF3" s="320"/>
      <c r="GG3" s="409" t="s">
        <v>605</v>
      </c>
      <c r="GH3" s="318"/>
      <c r="GI3" s="319"/>
      <c r="GJ3" s="407" t="s">
        <v>606</v>
      </c>
      <c r="GK3" s="317"/>
      <c r="GL3" s="320"/>
      <c r="GM3" s="409" t="s">
        <v>1108</v>
      </c>
      <c r="GN3" s="318"/>
      <c r="GO3" s="319"/>
      <c r="GP3" s="407" t="s">
        <v>931</v>
      </c>
      <c r="GQ3" s="317"/>
      <c r="GR3" s="320"/>
      <c r="GS3" s="409" t="s">
        <v>607</v>
      </c>
      <c r="GT3" s="318"/>
      <c r="GU3" s="319"/>
      <c r="GV3" s="407" t="s">
        <v>1274</v>
      </c>
      <c r="GW3" s="317"/>
      <c r="GX3" s="320"/>
      <c r="GY3" s="409" t="s">
        <v>1275</v>
      </c>
      <c r="GZ3" s="318"/>
      <c r="HA3" s="319"/>
    </row>
    <row r="4" spans="1:212" x14ac:dyDescent="0.2">
      <c r="A4" s="321" t="s">
        <v>1858</v>
      </c>
      <c r="B4" s="322"/>
      <c r="C4" s="410"/>
      <c r="D4" s="323"/>
      <c r="E4" s="324"/>
      <c r="F4" s="408"/>
      <c r="G4" s="322"/>
      <c r="H4" s="325"/>
      <c r="I4" s="410"/>
      <c r="J4" s="323"/>
      <c r="K4" s="324"/>
      <c r="L4" s="408"/>
      <c r="M4" s="322"/>
      <c r="N4" s="325"/>
      <c r="O4" s="410"/>
      <c r="P4" s="323"/>
      <c r="Q4" s="324"/>
      <c r="R4" s="408"/>
      <c r="S4" s="322"/>
      <c r="T4" s="325"/>
      <c r="U4" s="410"/>
      <c r="V4" s="323"/>
      <c r="W4" s="324"/>
      <c r="X4" s="408"/>
      <c r="Y4" s="322"/>
      <c r="Z4" s="325"/>
      <c r="AA4" s="410"/>
      <c r="AB4" s="323"/>
      <c r="AC4" s="324"/>
      <c r="AD4" s="408"/>
      <c r="AE4" s="322"/>
      <c r="AF4" s="325"/>
      <c r="AG4" s="410"/>
      <c r="AH4" s="323"/>
      <c r="AI4" s="324"/>
      <c r="AJ4" s="408"/>
      <c r="AK4" s="322"/>
      <c r="AL4" s="325"/>
      <c r="AM4" s="410"/>
      <c r="AN4" s="323"/>
      <c r="AO4" s="324"/>
      <c r="AP4" s="408"/>
      <c r="AQ4" s="322"/>
      <c r="AR4" s="325"/>
      <c r="AS4" s="410"/>
      <c r="AT4" s="323"/>
      <c r="AU4" s="324"/>
      <c r="AV4" s="408"/>
      <c r="AW4" s="322"/>
      <c r="AX4" s="325"/>
      <c r="AY4" s="410"/>
      <c r="AZ4" s="323"/>
      <c r="BA4" s="324"/>
      <c r="BB4" s="408"/>
      <c r="BC4" s="322"/>
      <c r="BD4" s="325"/>
      <c r="BE4" s="410"/>
      <c r="BF4" s="323"/>
      <c r="BG4" s="324"/>
      <c r="BH4" s="408"/>
      <c r="BI4" s="322"/>
      <c r="BJ4" s="325"/>
      <c r="BK4" s="410"/>
      <c r="BL4" s="323"/>
      <c r="BM4" s="324"/>
      <c r="BN4" s="408"/>
      <c r="BO4" s="322"/>
      <c r="BP4" s="325"/>
      <c r="BQ4" s="410"/>
      <c r="BR4" s="323"/>
      <c r="BS4" s="324"/>
      <c r="BT4" s="408"/>
      <c r="BU4" s="322"/>
      <c r="BV4" s="325"/>
      <c r="BW4" s="410"/>
      <c r="BX4" s="323"/>
      <c r="BY4" s="324"/>
      <c r="BZ4" s="408"/>
      <c r="CA4" s="322"/>
      <c r="CB4" s="325"/>
      <c r="CC4" s="410"/>
      <c r="CD4" s="323"/>
      <c r="CE4" s="324"/>
      <c r="CF4" s="408"/>
      <c r="CG4" s="322"/>
      <c r="CH4" s="325"/>
      <c r="CI4" s="410"/>
      <c r="CJ4" s="323"/>
      <c r="CK4" s="324"/>
      <c r="CL4" s="408"/>
      <c r="CM4" s="322"/>
      <c r="CN4" s="325"/>
      <c r="CO4" s="410"/>
      <c r="CP4" s="323"/>
      <c r="CQ4" s="324"/>
      <c r="CR4" s="408"/>
      <c r="CS4" s="322"/>
      <c r="CT4" s="325"/>
      <c r="CU4" s="410"/>
      <c r="CV4" s="323"/>
      <c r="CW4" s="324"/>
      <c r="CX4" s="408"/>
      <c r="CY4" s="322"/>
      <c r="CZ4" s="325"/>
      <c r="DA4" s="410"/>
      <c r="DB4" s="323"/>
      <c r="DC4" s="324"/>
      <c r="DD4" s="408"/>
      <c r="DE4" s="322"/>
      <c r="DF4" s="325"/>
      <c r="DG4" s="410"/>
      <c r="DH4" s="323"/>
      <c r="DI4" s="324"/>
      <c r="DJ4" s="408"/>
      <c r="DK4" s="322"/>
      <c r="DL4" s="325"/>
      <c r="DM4" s="410"/>
      <c r="DN4" s="323"/>
      <c r="DO4" s="324"/>
      <c r="DP4" s="408"/>
      <c r="DQ4" s="322"/>
      <c r="DR4" s="325"/>
      <c r="DS4" s="410"/>
      <c r="DT4" s="323"/>
      <c r="DU4" s="324"/>
      <c r="DV4" s="408"/>
      <c r="DW4" s="322"/>
      <c r="DX4" s="325"/>
      <c r="DY4" s="410"/>
      <c r="DZ4" s="323"/>
      <c r="EA4" s="324"/>
      <c r="EB4" s="408"/>
      <c r="EC4" s="322"/>
      <c r="ED4" s="325"/>
      <c r="EE4" s="410"/>
      <c r="EF4" s="323"/>
      <c r="EG4" s="324"/>
      <c r="EH4" s="408"/>
      <c r="EI4" s="322"/>
      <c r="EJ4" s="325"/>
      <c r="EK4" s="410"/>
      <c r="EL4" s="323"/>
      <c r="EM4" s="324"/>
      <c r="EN4" s="408"/>
      <c r="EO4" s="322"/>
      <c r="EP4" s="325"/>
      <c r="EQ4" s="410"/>
      <c r="ER4" s="323"/>
      <c r="ES4" s="324"/>
      <c r="ET4" s="408"/>
      <c r="EU4" s="322"/>
      <c r="EV4" s="325"/>
      <c r="EW4" s="410"/>
      <c r="EX4" s="323"/>
      <c r="EY4" s="324"/>
      <c r="EZ4" s="408"/>
      <c r="FA4" s="322"/>
      <c r="FB4" s="325"/>
      <c r="FC4" s="410"/>
      <c r="FD4" s="323"/>
      <c r="FE4" s="324"/>
      <c r="FF4" s="408"/>
      <c r="FG4" s="322"/>
      <c r="FH4" s="325"/>
      <c r="FI4" s="410"/>
      <c r="FJ4" s="323"/>
      <c r="FK4" s="324"/>
      <c r="FL4" s="408"/>
      <c r="FM4" s="322"/>
      <c r="FN4" s="325"/>
      <c r="FO4" s="410"/>
      <c r="FP4" s="323"/>
      <c r="FQ4" s="324"/>
      <c r="FR4" s="408"/>
      <c r="FS4" s="322"/>
      <c r="FT4" s="325"/>
      <c r="FU4" s="410"/>
      <c r="FV4" s="323"/>
      <c r="FW4" s="324"/>
      <c r="FX4" s="408"/>
      <c r="FY4" s="322"/>
      <c r="FZ4" s="325"/>
      <c r="GA4" s="410"/>
      <c r="GB4" s="323"/>
      <c r="GC4" s="324"/>
      <c r="GD4" s="408"/>
      <c r="GE4" s="322"/>
      <c r="GF4" s="325"/>
      <c r="GG4" s="410"/>
      <c r="GH4" s="323"/>
      <c r="GI4" s="324"/>
      <c r="GJ4" s="408"/>
      <c r="GK4" s="322"/>
      <c r="GL4" s="325"/>
      <c r="GM4" s="410"/>
      <c r="GN4" s="323"/>
      <c r="GO4" s="324"/>
      <c r="GP4" s="408"/>
      <c r="GQ4" s="322"/>
      <c r="GR4" s="325"/>
      <c r="GS4" s="410"/>
      <c r="GT4" s="323"/>
      <c r="GU4" s="324"/>
      <c r="GV4" s="408"/>
      <c r="GW4" s="322"/>
      <c r="GX4" s="325"/>
      <c r="GY4" s="410"/>
      <c r="GZ4" s="323"/>
      <c r="HA4" s="324"/>
    </row>
    <row r="5" spans="1:212" x14ac:dyDescent="0.2">
      <c r="A5" s="326"/>
      <c r="B5" s="354"/>
      <c r="C5" s="328"/>
      <c r="D5" s="329" t="s">
        <v>70</v>
      </c>
      <c r="E5" s="330" t="s">
        <v>71</v>
      </c>
      <c r="F5" s="326"/>
      <c r="G5" s="327" t="s">
        <v>70</v>
      </c>
      <c r="H5" s="331" t="s">
        <v>71</v>
      </c>
      <c r="I5" s="328"/>
      <c r="J5" s="329" t="s">
        <v>70</v>
      </c>
      <c r="K5" s="330" t="s">
        <v>71</v>
      </c>
      <c r="L5" s="326"/>
      <c r="M5" s="327" t="s">
        <v>70</v>
      </c>
      <c r="N5" s="331" t="s">
        <v>71</v>
      </c>
      <c r="O5" s="328"/>
      <c r="P5" s="329" t="s">
        <v>70</v>
      </c>
      <c r="Q5" s="330" t="s">
        <v>71</v>
      </c>
      <c r="R5" s="326"/>
      <c r="S5" s="327" t="s">
        <v>70</v>
      </c>
      <c r="T5" s="331" t="s">
        <v>71</v>
      </c>
      <c r="U5" s="328"/>
      <c r="V5" s="329" t="s">
        <v>70</v>
      </c>
      <c r="W5" s="330" t="s">
        <v>71</v>
      </c>
      <c r="X5" s="326"/>
      <c r="Y5" s="327" t="s">
        <v>70</v>
      </c>
      <c r="Z5" s="331" t="s">
        <v>71</v>
      </c>
      <c r="AA5" s="328"/>
      <c r="AB5" s="329" t="s">
        <v>70</v>
      </c>
      <c r="AC5" s="330" t="s">
        <v>71</v>
      </c>
      <c r="AD5" s="326"/>
      <c r="AE5" s="327" t="s">
        <v>70</v>
      </c>
      <c r="AF5" s="331" t="s">
        <v>71</v>
      </c>
      <c r="AG5" s="328"/>
      <c r="AH5" s="329" t="s">
        <v>70</v>
      </c>
      <c r="AI5" s="330" t="s">
        <v>71</v>
      </c>
      <c r="AJ5" s="326"/>
      <c r="AK5" s="327" t="s">
        <v>70</v>
      </c>
      <c r="AL5" s="331" t="s">
        <v>71</v>
      </c>
      <c r="AM5" s="328"/>
      <c r="AN5" s="329" t="s">
        <v>70</v>
      </c>
      <c r="AO5" s="330" t="s">
        <v>71</v>
      </c>
      <c r="AP5" s="326"/>
      <c r="AQ5" s="327" t="s">
        <v>70</v>
      </c>
      <c r="AR5" s="331" t="s">
        <v>71</v>
      </c>
      <c r="AS5" s="328"/>
      <c r="AT5" s="329" t="s">
        <v>70</v>
      </c>
      <c r="AU5" s="330" t="s">
        <v>71</v>
      </c>
      <c r="AV5" s="326"/>
      <c r="AW5" s="327" t="s">
        <v>70</v>
      </c>
      <c r="AX5" s="331" t="s">
        <v>71</v>
      </c>
      <c r="AY5" s="328"/>
      <c r="AZ5" s="329" t="s">
        <v>70</v>
      </c>
      <c r="BA5" s="330" t="s">
        <v>71</v>
      </c>
      <c r="BB5" s="326"/>
      <c r="BC5" s="327" t="s">
        <v>70</v>
      </c>
      <c r="BD5" s="331" t="s">
        <v>71</v>
      </c>
      <c r="BE5" s="328"/>
      <c r="BF5" s="329" t="s">
        <v>70</v>
      </c>
      <c r="BG5" s="330" t="s">
        <v>71</v>
      </c>
      <c r="BH5" s="326"/>
      <c r="BI5" s="327" t="s">
        <v>70</v>
      </c>
      <c r="BJ5" s="331" t="s">
        <v>71</v>
      </c>
      <c r="BK5" s="328"/>
      <c r="BL5" s="329" t="s">
        <v>70</v>
      </c>
      <c r="BM5" s="330" t="s">
        <v>71</v>
      </c>
      <c r="BN5" s="326"/>
      <c r="BO5" s="327" t="s">
        <v>70</v>
      </c>
      <c r="BP5" s="331" t="s">
        <v>71</v>
      </c>
      <c r="BQ5" s="328"/>
      <c r="BR5" s="329" t="s">
        <v>70</v>
      </c>
      <c r="BS5" s="330" t="s">
        <v>71</v>
      </c>
      <c r="BT5" s="326"/>
      <c r="BU5" s="327" t="s">
        <v>70</v>
      </c>
      <c r="BV5" s="331" t="s">
        <v>71</v>
      </c>
      <c r="BW5" s="328"/>
      <c r="BX5" s="329" t="s">
        <v>70</v>
      </c>
      <c r="BY5" s="330" t="s">
        <v>71</v>
      </c>
      <c r="BZ5" s="326"/>
      <c r="CA5" s="327" t="s">
        <v>70</v>
      </c>
      <c r="CB5" s="331" t="s">
        <v>71</v>
      </c>
      <c r="CC5" s="328"/>
      <c r="CD5" s="329" t="s">
        <v>70</v>
      </c>
      <c r="CE5" s="330" t="s">
        <v>71</v>
      </c>
      <c r="CF5" s="326"/>
      <c r="CG5" s="327" t="s">
        <v>70</v>
      </c>
      <c r="CH5" s="331" t="s">
        <v>71</v>
      </c>
      <c r="CI5" s="328"/>
      <c r="CJ5" s="329" t="s">
        <v>70</v>
      </c>
      <c r="CK5" s="330" t="s">
        <v>71</v>
      </c>
      <c r="CL5" s="326"/>
      <c r="CM5" s="327" t="s">
        <v>70</v>
      </c>
      <c r="CN5" s="331" t="s">
        <v>71</v>
      </c>
      <c r="CO5" s="328"/>
      <c r="CP5" s="329" t="s">
        <v>70</v>
      </c>
      <c r="CQ5" s="330" t="s">
        <v>71</v>
      </c>
      <c r="CR5" s="326"/>
      <c r="CS5" s="327" t="s">
        <v>70</v>
      </c>
      <c r="CT5" s="331" t="s">
        <v>71</v>
      </c>
      <c r="CU5" s="328"/>
      <c r="CV5" s="329" t="s">
        <v>70</v>
      </c>
      <c r="CW5" s="330" t="s">
        <v>71</v>
      </c>
      <c r="CX5" s="326"/>
      <c r="CY5" s="327" t="s">
        <v>70</v>
      </c>
      <c r="CZ5" s="331" t="s">
        <v>71</v>
      </c>
      <c r="DA5" s="328"/>
      <c r="DB5" s="329" t="s">
        <v>70</v>
      </c>
      <c r="DC5" s="330" t="s">
        <v>71</v>
      </c>
      <c r="DD5" s="326"/>
      <c r="DE5" s="327" t="s">
        <v>70</v>
      </c>
      <c r="DF5" s="331" t="s">
        <v>71</v>
      </c>
      <c r="DG5" s="328"/>
      <c r="DH5" s="329" t="s">
        <v>70</v>
      </c>
      <c r="DI5" s="330" t="s">
        <v>71</v>
      </c>
      <c r="DJ5" s="326"/>
      <c r="DK5" s="327" t="s">
        <v>70</v>
      </c>
      <c r="DL5" s="331" t="s">
        <v>71</v>
      </c>
      <c r="DM5" s="328"/>
      <c r="DN5" s="329" t="s">
        <v>70</v>
      </c>
      <c r="DO5" s="330" t="s">
        <v>71</v>
      </c>
      <c r="DP5" s="326"/>
      <c r="DQ5" s="327" t="s">
        <v>70</v>
      </c>
      <c r="DR5" s="331" t="s">
        <v>71</v>
      </c>
      <c r="DS5" s="328"/>
      <c r="DT5" s="329" t="s">
        <v>70</v>
      </c>
      <c r="DU5" s="330" t="s">
        <v>71</v>
      </c>
      <c r="DV5" s="326"/>
      <c r="DW5" s="327" t="s">
        <v>70</v>
      </c>
      <c r="DX5" s="331" t="s">
        <v>71</v>
      </c>
      <c r="DY5" s="328"/>
      <c r="DZ5" s="329" t="s">
        <v>70</v>
      </c>
      <c r="EA5" s="330" t="s">
        <v>71</v>
      </c>
      <c r="EB5" s="326"/>
      <c r="EC5" s="327" t="s">
        <v>70</v>
      </c>
      <c r="ED5" s="331" t="s">
        <v>71</v>
      </c>
      <c r="EE5" s="328"/>
      <c r="EF5" s="329" t="s">
        <v>70</v>
      </c>
      <c r="EG5" s="330" t="s">
        <v>71</v>
      </c>
      <c r="EH5" s="326"/>
      <c r="EI5" s="327" t="s">
        <v>70</v>
      </c>
      <c r="EJ5" s="331" t="s">
        <v>71</v>
      </c>
      <c r="EK5" s="328"/>
      <c r="EL5" s="329" t="s">
        <v>70</v>
      </c>
      <c r="EM5" s="330" t="s">
        <v>71</v>
      </c>
      <c r="EN5" s="326"/>
      <c r="EO5" s="327" t="s">
        <v>70</v>
      </c>
      <c r="EP5" s="331" t="s">
        <v>71</v>
      </c>
      <c r="EQ5" s="328"/>
      <c r="ER5" s="329" t="s">
        <v>70</v>
      </c>
      <c r="ES5" s="330" t="s">
        <v>71</v>
      </c>
      <c r="ET5" s="326"/>
      <c r="EU5" s="327" t="s">
        <v>70</v>
      </c>
      <c r="EV5" s="331" t="s">
        <v>71</v>
      </c>
      <c r="EW5" s="328"/>
      <c r="EX5" s="329" t="s">
        <v>70</v>
      </c>
      <c r="EY5" s="330" t="s">
        <v>71</v>
      </c>
      <c r="EZ5" s="326"/>
      <c r="FA5" s="327" t="s">
        <v>70</v>
      </c>
      <c r="FB5" s="331" t="s">
        <v>71</v>
      </c>
      <c r="FC5" s="328"/>
      <c r="FD5" s="329" t="s">
        <v>70</v>
      </c>
      <c r="FE5" s="330" t="s">
        <v>71</v>
      </c>
      <c r="FF5" s="326"/>
      <c r="FG5" s="327" t="s">
        <v>70</v>
      </c>
      <c r="FH5" s="331" t="s">
        <v>71</v>
      </c>
      <c r="FI5" s="328"/>
      <c r="FJ5" s="329" t="s">
        <v>70</v>
      </c>
      <c r="FK5" s="330" t="s">
        <v>71</v>
      </c>
      <c r="FL5" s="326"/>
      <c r="FM5" s="327" t="s">
        <v>70</v>
      </c>
      <c r="FN5" s="331" t="s">
        <v>71</v>
      </c>
      <c r="FO5" s="328"/>
      <c r="FP5" s="329" t="s">
        <v>70</v>
      </c>
      <c r="FQ5" s="330" t="s">
        <v>71</v>
      </c>
      <c r="FR5" s="326"/>
      <c r="FS5" s="327" t="s">
        <v>70</v>
      </c>
      <c r="FT5" s="331" t="s">
        <v>71</v>
      </c>
      <c r="FU5" s="328"/>
      <c r="FV5" s="329" t="s">
        <v>70</v>
      </c>
      <c r="FW5" s="330" t="s">
        <v>71</v>
      </c>
      <c r="FX5" s="326"/>
      <c r="FY5" s="327" t="s">
        <v>70</v>
      </c>
      <c r="FZ5" s="331" t="s">
        <v>71</v>
      </c>
      <c r="GA5" s="328"/>
      <c r="GB5" s="329" t="s">
        <v>70</v>
      </c>
      <c r="GC5" s="330" t="s">
        <v>71</v>
      </c>
      <c r="GD5" s="326"/>
      <c r="GE5" s="327" t="s">
        <v>70</v>
      </c>
      <c r="GF5" s="331" t="s">
        <v>71</v>
      </c>
      <c r="GG5" s="328"/>
      <c r="GH5" s="329" t="s">
        <v>70</v>
      </c>
      <c r="GI5" s="330" t="s">
        <v>71</v>
      </c>
      <c r="GJ5" s="326"/>
      <c r="GK5" s="327" t="s">
        <v>70</v>
      </c>
      <c r="GL5" s="331" t="s">
        <v>71</v>
      </c>
      <c r="GM5" s="328"/>
      <c r="GN5" s="329" t="s">
        <v>70</v>
      </c>
      <c r="GO5" s="330" t="s">
        <v>71</v>
      </c>
      <c r="GP5" s="326"/>
      <c r="GQ5" s="327" t="s">
        <v>70</v>
      </c>
      <c r="GR5" s="331" t="s">
        <v>71</v>
      </c>
      <c r="GS5" s="328"/>
      <c r="GT5" s="329" t="s">
        <v>70</v>
      </c>
      <c r="GU5" s="330" t="s">
        <v>71</v>
      </c>
      <c r="GV5" s="326"/>
      <c r="GW5" s="327" t="s">
        <v>70</v>
      </c>
      <c r="GX5" s="331" t="s">
        <v>71</v>
      </c>
      <c r="GY5" s="328"/>
      <c r="GZ5" s="329" t="s">
        <v>70</v>
      </c>
      <c r="HA5" s="330" t="s">
        <v>71</v>
      </c>
    </row>
    <row r="6" spans="1:212" x14ac:dyDescent="0.2">
      <c r="C6" s="333"/>
      <c r="D6" s="334"/>
      <c r="E6" s="335"/>
      <c r="I6" s="333"/>
      <c r="J6" s="334"/>
      <c r="K6" s="335"/>
      <c r="O6" s="333"/>
      <c r="P6" s="334"/>
      <c r="Q6" s="335"/>
      <c r="U6" s="333"/>
      <c r="V6" s="334"/>
      <c r="W6" s="335"/>
      <c r="AA6" s="333"/>
      <c r="AB6" s="334"/>
      <c r="AC6" s="335"/>
      <c r="AG6" s="333"/>
      <c r="AH6" s="334"/>
      <c r="AI6" s="335"/>
      <c r="AM6" s="333"/>
      <c r="AN6" s="334"/>
      <c r="AO6" s="335"/>
      <c r="AS6" s="333"/>
      <c r="AT6" s="334"/>
      <c r="AU6" s="335"/>
      <c r="AY6" s="333"/>
      <c r="AZ6" s="334"/>
      <c r="BA6" s="335"/>
      <c r="BE6" s="333"/>
      <c r="BF6" s="334"/>
      <c r="BG6" s="335"/>
      <c r="BK6" s="333"/>
      <c r="BL6" s="334"/>
      <c r="BM6" s="335"/>
      <c r="BQ6" s="333"/>
      <c r="BR6" s="334"/>
      <c r="BS6" s="335"/>
      <c r="BW6" s="333"/>
      <c r="BX6" s="334"/>
      <c r="BY6" s="335"/>
      <c r="CC6" s="333"/>
      <c r="CD6" s="334"/>
      <c r="CE6" s="335"/>
      <c r="CI6" s="333"/>
      <c r="CJ6" s="334"/>
      <c r="CK6" s="335"/>
      <c r="CO6" s="333"/>
      <c r="CP6" s="334"/>
      <c r="CQ6" s="335"/>
      <c r="CU6" s="333"/>
      <c r="CV6" s="334"/>
      <c r="CW6" s="335"/>
      <c r="DA6" s="333"/>
      <c r="DB6" s="334"/>
      <c r="DC6" s="335"/>
      <c r="DG6" s="333"/>
      <c r="DH6" s="334"/>
      <c r="DI6" s="335"/>
      <c r="DM6" s="333"/>
      <c r="DN6" s="334"/>
      <c r="DO6" s="335"/>
      <c r="DS6" s="333"/>
      <c r="DT6" s="334"/>
      <c r="DU6" s="335"/>
      <c r="DY6" s="333"/>
      <c r="DZ6" s="334"/>
      <c r="EA6" s="335"/>
      <c r="EE6" s="333"/>
      <c r="EF6" s="334"/>
      <c r="EG6" s="335"/>
      <c r="EK6" s="333"/>
      <c r="EL6" s="334"/>
      <c r="EM6" s="335"/>
      <c r="EQ6" s="333"/>
      <c r="ER6" s="334"/>
      <c r="ES6" s="335"/>
      <c r="EW6" s="333"/>
      <c r="EX6" s="334"/>
      <c r="EY6" s="335"/>
      <c r="FC6" s="333"/>
      <c r="FD6" s="334"/>
      <c r="FE6" s="335"/>
      <c r="FI6" s="333"/>
      <c r="FJ6" s="334"/>
      <c r="FK6" s="335"/>
      <c r="FO6" s="333"/>
      <c r="FP6" s="334"/>
      <c r="FQ6" s="335"/>
      <c r="FU6" s="333"/>
      <c r="FV6" s="334"/>
      <c r="FW6" s="335"/>
      <c r="GA6" s="333"/>
      <c r="GB6" s="334"/>
      <c r="GC6" s="335"/>
      <c r="GG6" s="333"/>
      <c r="GH6" s="334"/>
      <c r="GI6" s="335"/>
      <c r="GM6" s="333"/>
      <c r="GN6" s="334"/>
      <c r="GO6" s="335"/>
      <c r="GS6" s="333"/>
      <c r="GT6" s="334"/>
      <c r="GU6" s="335"/>
      <c r="GY6" s="333"/>
      <c r="GZ6" s="334"/>
      <c r="HA6" s="335"/>
    </row>
    <row r="7" spans="1:212" x14ac:dyDescent="0.2">
      <c r="A7" s="67" t="s">
        <v>1299</v>
      </c>
      <c r="C7" s="333"/>
      <c r="D7" s="334">
        <v>0</v>
      </c>
      <c r="E7" s="335">
        <v>0</v>
      </c>
      <c r="G7" s="332">
        <v>0</v>
      </c>
      <c r="H7" s="68">
        <v>0</v>
      </c>
      <c r="I7" s="333"/>
      <c r="J7" s="334">
        <v>8.3219386600000007</v>
      </c>
      <c r="K7" s="335">
        <v>98.88</v>
      </c>
      <c r="M7" s="332">
        <v>7.044979109999999</v>
      </c>
      <c r="N7" s="68">
        <v>99.15</v>
      </c>
      <c r="O7" s="333"/>
      <c r="P7" s="334">
        <v>9.2821694700000013</v>
      </c>
      <c r="Q7" s="335">
        <v>99.78</v>
      </c>
      <c r="S7" s="332">
        <v>15.303146640000001</v>
      </c>
      <c r="T7" s="68">
        <v>99.8</v>
      </c>
      <c r="U7" s="333"/>
      <c r="V7" s="334">
        <v>40.024333499999997</v>
      </c>
      <c r="W7" s="335">
        <v>75.56</v>
      </c>
      <c r="Y7" s="332">
        <v>29.925842399999997</v>
      </c>
      <c r="Z7" s="68">
        <v>99.39</v>
      </c>
      <c r="AA7" s="333"/>
      <c r="AB7" s="334">
        <v>19.562165579999998</v>
      </c>
      <c r="AC7" s="335">
        <v>91.34</v>
      </c>
      <c r="AE7" s="332">
        <v>779.29595462999998</v>
      </c>
      <c r="AF7" s="68">
        <v>100.99</v>
      </c>
      <c r="AG7" s="333"/>
      <c r="AH7" s="334">
        <v>34.070964369999999</v>
      </c>
      <c r="AI7" s="335">
        <v>99.18</v>
      </c>
      <c r="AK7" s="332">
        <v>536.2231212800001</v>
      </c>
      <c r="AL7" s="68">
        <v>100.06</v>
      </c>
      <c r="AM7" s="333"/>
      <c r="AN7" s="334">
        <v>79.828583370000004</v>
      </c>
      <c r="AO7" s="335">
        <v>98.85</v>
      </c>
      <c r="AQ7" s="332">
        <v>397.25387202999997</v>
      </c>
      <c r="AR7" s="68">
        <v>99.58</v>
      </c>
      <c r="AS7" s="333"/>
      <c r="AT7" s="334">
        <v>2.4361713700000003</v>
      </c>
      <c r="AU7" s="335">
        <v>88.57</v>
      </c>
      <c r="AW7" s="332">
        <v>225.38103922000002</v>
      </c>
      <c r="AX7" s="68">
        <v>99.91</v>
      </c>
      <c r="AY7" s="333"/>
      <c r="AZ7" s="334">
        <v>2.3876317</v>
      </c>
      <c r="BA7" s="335">
        <v>0.7</v>
      </c>
      <c r="BC7" s="332">
        <v>1.2154398</v>
      </c>
      <c r="BD7" s="68">
        <v>1.8</v>
      </c>
      <c r="BE7" s="333"/>
      <c r="BF7" s="334">
        <v>0.70745859999999994</v>
      </c>
      <c r="BG7" s="335">
        <v>0.8</v>
      </c>
      <c r="BI7" s="332">
        <v>63.314184179999998</v>
      </c>
      <c r="BJ7" s="68">
        <v>97.46</v>
      </c>
      <c r="BK7" s="333"/>
      <c r="BL7" s="334">
        <v>348.40915805999998</v>
      </c>
      <c r="BM7" s="335">
        <v>99.06</v>
      </c>
      <c r="BO7" s="332">
        <v>30.017586640000001</v>
      </c>
      <c r="BP7" s="68">
        <v>19.87</v>
      </c>
      <c r="BQ7" s="333"/>
      <c r="BR7" s="334">
        <v>173.14331015000002</v>
      </c>
      <c r="BS7" s="335">
        <v>98.84</v>
      </c>
      <c r="BU7" s="332">
        <v>422.68405803999997</v>
      </c>
      <c r="BV7" s="68">
        <v>98.69</v>
      </c>
      <c r="BW7" s="333"/>
      <c r="BX7" s="334">
        <v>0</v>
      </c>
      <c r="BY7" s="335">
        <v>0</v>
      </c>
      <c r="CA7" s="332">
        <v>1778.79785539</v>
      </c>
      <c r="CB7" s="68">
        <v>99.76</v>
      </c>
      <c r="CC7" s="333"/>
      <c r="CD7" s="334">
        <v>1151.42747267</v>
      </c>
      <c r="CE7" s="335">
        <v>99.92</v>
      </c>
      <c r="CG7" s="332">
        <v>574.9673335</v>
      </c>
      <c r="CH7" s="68">
        <v>99.8</v>
      </c>
      <c r="CI7" s="333"/>
      <c r="CJ7" s="334">
        <v>5360.1207077999989</v>
      </c>
      <c r="CK7" s="335">
        <v>99.84</v>
      </c>
      <c r="CM7" s="332">
        <v>3530.9686528500001</v>
      </c>
      <c r="CN7" s="68">
        <v>99.89</v>
      </c>
      <c r="CO7" s="333"/>
      <c r="CP7" s="334">
        <v>114.60962330999999</v>
      </c>
      <c r="CQ7" s="335">
        <v>101.19</v>
      </c>
      <c r="CS7" s="332">
        <v>116.86542276</v>
      </c>
      <c r="CT7" s="68">
        <v>97.13</v>
      </c>
      <c r="CU7" s="333"/>
      <c r="CV7" s="334">
        <v>253.70867096999999</v>
      </c>
      <c r="CW7" s="335">
        <v>96.04</v>
      </c>
      <c r="CY7" s="332">
        <v>46.031754849999992</v>
      </c>
      <c r="CZ7" s="68">
        <v>93.57</v>
      </c>
      <c r="DA7" s="333"/>
      <c r="DB7" s="334">
        <v>677.18736176000004</v>
      </c>
      <c r="DC7" s="335">
        <v>98.83</v>
      </c>
      <c r="DE7" s="332">
        <v>6.5111014900000006</v>
      </c>
      <c r="DF7" s="68">
        <v>5.3</v>
      </c>
      <c r="DG7" s="333"/>
      <c r="DH7" s="334">
        <v>534.33071257000006</v>
      </c>
      <c r="DI7" s="335">
        <v>98.62</v>
      </c>
      <c r="DK7" s="332">
        <v>151.41777746</v>
      </c>
      <c r="DL7" s="68">
        <v>88.72</v>
      </c>
      <c r="DM7" s="333"/>
      <c r="DN7" s="334">
        <v>0</v>
      </c>
      <c r="DO7" s="335">
        <v>0</v>
      </c>
      <c r="DQ7" s="332">
        <v>1187.1052854</v>
      </c>
      <c r="DR7" s="68">
        <v>99.99</v>
      </c>
      <c r="DS7" s="333"/>
      <c r="DT7" s="334">
        <v>0</v>
      </c>
      <c r="DU7" s="335">
        <v>0</v>
      </c>
      <c r="DW7" s="332">
        <v>0</v>
      </c>
      <c r="DX7" s="68">
        <v>0</v>
      </c>
      <c r="DY7" s="333"/>
      <c r="DZ7" s="334">
        <v>0</v>
      </c>
      <c r="EA7" s="335">
        <v>0</v>
      </c>
      <c r="EC7" s="332">
        <v>0</v>
      </c>
      <c r="ED7" s="68">
        <v>0</v>
      </c>
      <c r="EE7" s="333"/>
      <c r="EF7" s="334">
        <v>60.423846410000003</v>
      </c>
      <c r="EG7" s="335">
        <v>72.739999999999995</v>
      </c>
      <c r="EI7" s="332">
        <v>132.86418935</v>
      </c>
      <c r="EJ7" s="68">
        <v>76.58</v>
      </c>
      <c r="EK7" s="333"/>
      <c r="EL7" s="334">
        <v>673.56014439</v>
      </c>
      <c r="EM7" s="335">
        <v>87.15</v>
      </c>
      <c r="EO7" s="332">
        <v>622.99930028999995</v>
      </c>
      <c r="EP7" s="68">
        <v>74.489999999999995</v>
      </c>
      <c r="EQ7" s="333"/>
      <c r="ER7" s="334">
        <v>69.890720420000008</v>
      </c>
      <c r="ES7" s="335">
        <v>71.930000000000007</v>
      </c>
      <c r="EU7" s="332">
        <v>339.83965431999997</v>
      </c>
      <c r="EV7" s="68">
        <v>98.81</v>
      </c>
      <c r="EW7" s="333"/>
      <c r="EX7" s="334">
        <v>415.45990531000007</v>
      </c>
      <c r="EY7" s="335">
        <v>98.63</v>
      </c>
      <c r="FA7" s="332">
        <v>512.13120174999995</v>
      </c>
      <c r="FB7" s="68">
        <v>99.74</v>
      </c>
      <c r="FC7" s="333"/>
      <c r="FD7" s="334">
        <v>105.87475854</v>
      </c>
      <c r="FE7" s="335">
        <v>99.55</v>
      </c>
      <c r="FG7" s="332">
        <v>304.52470981999994</v>
      </c>
      <c r="FH7" s="68">
        <v>99.91</v>
      </c>
      <c r="FI7" s="333"/>
      <c r="FJ7" s="334">
        <v>149.37878786000002</v>
      </c>
      <c r="FK7" s="335">
        <v>86.81</v>
      </c>
      <c r="FM7" s="332">
        <v>823.44049288000008</v>
      </c>
      <c r="FN7" s="68">
        <v>99.94</v>
      </c>
      <c r="FO7" s="333"/>
      <c r="FP7" s="334">
        <v>0</v>
      </c>
      <c r="FQ7" s="335">
        <v>0</v>
      </c>
      <c r="FS7" s="332">
        <v>0</v>
      </c>
      <c r="FT7" s="68">
        <v>0</v>
      </c>
      <c r="FU7" s="333"/>
      <c r="FV7" s="334">
        <v>264.19191494000006</v>
      </c>
      <c r="FW7" s="335">
        <v>80.23</v>
      </c>
      <c r="FY7" s="332">
        <v>898.28749464000009</v>
      </c>
      <c r="FZ7" s="68">
        <v>84.28</v>
      </c>
      <c r="GA7" s="333"/>
      <c r="GB7" s="334">
        <v>283.51725386999999</v>
      </c>
      <c r="GC7" s="335">
        <v>82.26</v>
      </c>
      <c r="GE7" s="332">
        <v>601.78989833999992</v>
      </c>
      <c r="GF7" s="68">
        <v>79.319999999999993</v>
      </c>
      <c r="GG7" s="333"/>
      <c r="GH7" s="334">
        <v>1988.7498499499998</v>
      </c>
      <c r="GI7" s="335">
        <v>80.27</v>
      </c>
      <c r="GK7" s="332">
        <v>121.20445253</v>
      </c>
      <c r="GL7" s="68">
        <v>99.72</v>
      </c>
      <c r="GM7" s="333"/>
      <c r="GN7" s="334">
        <v>111.56096101999999</v>
      </c>
      <c r="GO7" s="335">
        <v>99.54</v>
      </c>
      <c r="GQ7" s="332">
        <v>145.41262182</v>
      </c>
      <c r="GR7" s="68">
        <v>99.64</v>
      </c>
      <c r="GS7" s="333"/>
      <c r="GT7" s="334">
        <v>36.668373969999998</v>
      </c>
      <c r="GU7" s="335">
        <v>93.67</v>
      </c>
      <c r="GW7" s="332">
        <v>3192.4820088200008</v>
      </c>
      <c r="GX7" s="68">
        <v>98.24</v>
      </c>
      <c r="GY7" s="333"/>
      <c r="GZ7" s="334">
        <v>6790.3785213500014</v>
      </c>
      <c r="HA7" s="335">
        <v>98.68</v>
      </c>
    </row>
    <row r="8" spans="1:212" x14ac:dyDescent="0.2">
      <c r="A8" s="67" t="s">
        <v>1300</v>
      </c>
      <c r="C8" s="333"/>
      <c r="D8" s="334">
        <v>3.2419410000000003E-2</v>
      </c>
      <c r="E8" s="335">
        <v>0.04</v>
      </c>
      <c r="G8" s="332">
        <v>0.27227773999999999</v>
      </c>
      <c r="H8" s="68">
        <v>0.79</v>
      </c>
      <c r="I8" s="333"/>
      <c r="J8" s="334">
        <v>9.4239829999999997E-2</v>
      </c>
      <c r="K8" s="335">
        <v>1.1200000000000001</v>
      </c>
      <c r="M8" s="332">
        <v>6.0664200000000001E-2</v>
      </c>
      <c r="N8" s="68">
        <v>0.86</v>
      </c>
      <c r="O8" s="333"/>
      <c r="P8" s="334">
        <v>2.0954470000000003E-2</v>
      </c>
      <c r="Q8" s="335">
        <v>0.22</v>
      </c>
      <c r="S8" s="332">
        <v>3.0851900000000002E-2</v>
      </c>
      <c r="T8" s="68">
        <v>0.2</v>
      </c>
      <c r="U8" s="333"/>
      <c r="V8" s="334">
        <v>0.26065432999999999</v>
      </c>
      <c r="W8" s="335">
        <v>0.5</v>
      </c>
      <c r="Y8" s="332">
        <v>0.18464297999999998</v>
      </c>
      <c r="Z8" s="68">
        <v>0.62</v>
      </c>
      <c r="AA8" s="333"/>
      <c r="AB8" s="334">
        <v>0</v>
      </c>
      <c r="AC8" s="335">
        <v>0</v>
      </c>
      <c r="AE8" s="332">
        <v>0</v>
      </c>
      <c r="AF8" s="68">
        <v>0</v>
      </c>
      <c r="AG8" s="333"/>
      <c r="AH8" s="334">
        <v>0</v>
      </c>
      <c r="AI8" s="335">
        <v>0</v>
      </c>
      <c r="AK8" s="332">
        <v>0</v>
      </c>
      <c r="AL8" s="68">
        <v>0</v>
      </c>
      <c r="AM8" s="333"/>
      <c r="AN8" s="334">
        <v>0</v>
      </c>
      <c r="AO8" s="335">
        <v>0</v>
      </c>
      <c r="AQ8" s="332">
        <v>0</v>
      </c>
      <c r="AR8" s="68">
        <v>0</v>
      </c>
      <c r="AS8" s="333"/>
      <c r="AT8" s="334">
        <v>0</v>
      </c>
      <c r="AU8" s="335">
        <v>0</v>
      </c>
      <c r="AW8" s="332">
        <v>0</v>
      </c>
      <c r="AX8" s="68">
        <v>0</v>
      </c>
      <c r="AY8" s="333"/>
      <c r="AZ8" s="334">
        <v>-0.13678059999999986</v>
      </c>
      <c r="BA8" s="335">
        <v>0.1</v>
      </c>
      <c r="BC8" s="332">
        <v>-7.9199999999976745E-5</v>
      </c>
      <c r="BD8" s="68">
        <v>-0.1</v>
      </c>
      <c r="BE8" s="333"/>
      <c r="BF8" s="334">
        <v>-2.6280800000000746E-2</v>
      </c>
      <c r="BG8" s="335">
        <v>-9.9999999999999645E-2</v>
      </c>
      <c r="BI8" s="332">
        <v>1.6488198300000001</v>
      </c>
      <c r="BJ8" s="68">
        <v>2.54</v>
      </c>
      <c r="BK8" s="333"/>
      <c r="BL8" s="334">
        <v>3.3062452700000002</v>
      </c>
      <c r="BM8" s="335">
        <v>0.94</v>
      </c>
      <c r="BO8" s="332">
        <v>1.2496683599999998</v>
      </c>
      <c r="BP8" s="68">
        <v>0.82</v>
      </c>
      <c r="BQ8" s="333"/>
      <c r="BR8" s="334">
        <v>2.0170241999999998</v>
      </c>
      <c r="BS8" s="335">
        <v>1.1499999999999999</v>
      </c>
      <c r="BU8" s="332">
        <v>5.6290925599999992</v>
      </c>
      <c r="BV8" s="68">
        <v>1.32</v>
      </c>
      <c r="BW8" s="333"/>
      <c r="BX8" s="334">
        <v>-5.5024509999999978E-2</v>
      </c>
      <c r="BY8" s="335">
        <v>-0.25</v>
      </c>
      <c r="CA8" s="332">
        <v>4.2618138700000001</v>
      </c>
      <c r="CB8" s="68">
        <v>0.24</v>
      </c>
      <c r="CC8" s="333"/>
      <c r="CD8" s="334">
        <v>0.90716102999999992</v>
      </c>
      <c r="CE8" s="335">
        <v>0.08</v>
      </c>
      <c r="CG8" s="332">
        <v>1.2005480899999998</v>
      </c>
      <c r="CH8" s="68">
        <v>0.21</v>
      </c>
      <c r="CI8" s="333"/>
      <c r="CJ8" s="334">
        <v>9.4377512600000006</v>
      </c>
      <c r="CK8" s="335">
        <v>0.18</v>
      </c>
      <c r="CM8" s="332">
        <v>4.2015471600000005</v>
      </c>
      <c r="CN8" s="68">
        <v>0.12</v>
      </c>
      <c r="CO8" s="333"/>
      <c r="CP8" s="334">
        <v>1.02184074</v>
      </c>
      <c r="CQ8" s="335">
        <v>0.91</v>
      </c>
      <c r="CS8" s="332">
        <v>1.8038745700000003</v>
      </c>
      <c r="CT8" s="68">
        <v>1.5</v>
      </c>
      <c r="CU8" s="333"/>
      <c r="CV8" s="334">
        <v>4.0154068799999996</v>
      </c>
      <c r="CW8" s="335">
        <v>1.52</v>
      </c>
      <c r="CY8" s="332">
        <v>0.45218165000000005</v>
      </c>
      <c r="CZ8" s="68">
        <v>0.93</v>
      </c>
      <c r="DA8" s="333"/>
      <c r="DB8" s="334">
        <v>8.0460515000000008</v>
      </c>
      <c r="DC8" s="335">
        <v>1.17</v>
      </c>
      <c r="DE8" s="332">
        <v>-2.5290829100000001</v>
      </c>
      <c r="DF8" s="68">
        <v>-2.06</v>
      </c>
      <c r="DG8" s="333"/>
      <c r="DH8" s="334">
        <v>7.4354002399999999</v>
      </c>
      <c r="DI8" s="335">
        <v>1.37</v>
      </c>
      <c r="DK8" s="332">
        <v>19.246233159999999</v>
      </c>
      <c r="DL8" s="68">
        <v>11.28</v>
      </c>
      <c r="DM8" s="333"/>
      <c r="DN8" s="334">
        <v>0.70850133999999998</v>
      </c>
      <c r="DO8" s="335">
        <v>0.99</v>
      </c>
      <c r="DQ8" s="332">
        <v>3.4088550000000002E-2</v>
      </c>
      <c r="DR8" s="68">
        <v>0</v>
      </c>
      <c r="DS8" s="333"/>
      <c r="DT8" s="334">
        <v>0.11146974000000001</v>
      </c>
      <c r="DU8" s="335">
        <v>0.77</v>
      </c>
      <c r="DW8" s="332">
        <v>0.77117078000000006</v>
      </c>
      <c r="DX8" s="68">
        <v>1.32</v>
      </c>
      <c r="DY8" s="333"/>
      <c r="DZ8" s="334">
        <v>0.50585553999999999</v>
      </c>
      <c r="EA8" s="335">
        <v>2.5</v>
      </c>
      <c r="EC8" s="332">
        <v>0.33491731000000002</v>
      </c>
      <c r="ED8" s="68">
        <v>2.61</v>
      </c>
      <c r="EE8" s="333"/>
      <c r="EF8" s="334">
        <v>2.2246456800000001</v>
      </c>
      <c r="EG8" s="335">
        <v>2.68</v>
      </c>
      <c r="EI8" s="332">
        <v>8.6054195199999999</v>
      </c>
      <c r="EJ8" s="68">
        <v>4.96</v>
      </c>
      <c r="EK8" s="333"/>
      <c r="EL8" s="334">
        <v>3.4880828500000001</v>
      </c>
      <c r="EM8" s="335">
        <v>0.45</v>
      </c>
      <c r="EO8" s="332">
        <v>4.8892360400000001</v>
      </c>
      <c r="EP8" s="68">
        <v>0.57999999999999996</v>
      </c>
      <c r="EQ8" s="333"/>
      <c r="ER8" s="334">
        <v>3.5543445899999999</v>
      </c>
      <c r="ES8" s="335">
        <v>3.66</v>
      </c>
      <c r="EU8" s="332">
        <v>4.04579193</v>
      </c>
      <c r="EV8" s="68">
        <v>1.17</v>
      </c>
      <c r="EW8" s="333"/>
      <c r="EX8" s="334">
        <v>5.7705313499999997</v>
      </c>
      <c r="EY8" s="335">
        <v>1.38</v>
      </c>
      <c r="FA8" s="332">
        <v>1.33803512</v>
      </c>
      <c r="FB8" s="68">
        <v>0.26</v>
      </c>
      <c r="FC8" s="333"/>
      <c r="FD8" s="334">
        <v>0.47198695999999996</v>
      </c>
      <c r="FE8" s="335">
        <v>0.45</v>
      </c>
      <c r="FG8" s="332">
        <v>0.32599770999999994</v>
      </c>
      <c r="FH8" s="68">
        <v>0.11</v>
      </c>
      <c r="FI8" s="333"/>
      <c r="FJ8" s="334">
        <v>0.13762326</v>
      </c>
      <c r="FK8" s="335">
        <v>0.09</v>
      </c>
      <c r="FM8" s="332">
        <v>0.47582716999999991</v>
      </c>
      <c r="FN8" s="68">
        <v>0.06</v>
      </c>
      <c r="FO8" s="333"/>
      <c r="FP8" s="334">
        <v>14.23552684</v>
      </c>
      <c r="FQ8" s="335">
        <v>2.34</v>
      </c>
      <c r="FS8" s="332">
        <v>0.68501886999999995</v>
      </c>
      <c r="FT8" s="68">
        <v>1.54</v>
      </c>
      <c r="FU8" s="333"/>
      <c r="FV8" s="334">
        <v>8.1153634500000003</v>
      </c>
      <c r="FW8" s="335">
        <v>2.46</v>
      </c>
      <c r="FY8" s="332">
        <v>5.5058483899999997</v>
      </c>
      <c r="FZ8" s="68">
        <v>0.52</v>
      </c>
      <c r="GA8" s="333"/>
      <c r="GB8" s="334">
        <v>4.9479496699999999</v>
      </c>
      <c r="GC8" s="335">
        <v>1.44</v>
      </c>
      <c r="GE8" s="332">
        <v>23.835095539999998</v>
      </c>
      <c r="GF8" s="68">
        <v>3.14</v>
      </c>
      <c r="GG8" s="333"/>
      <c r="GH8" s="334">
        <v>41.872847849999999</v>
      </c>
      <c r="GI8" s="335">
        <v>1.69</v>
      </c>
      <c r="GK8" s="332">
        <v>0.34432304999999996</v>
      </c>
      <c r="GL8" s="68">
        <v>0.28999999999999998</v>
      </c>
      <c r="GM8" s="333"/>
      <c r="GN8" s="334">
        <v>0.50785624000000018</v>
      </c>
      <c r="GO8" s="335">
        <v>0.46</v>
      </c>
      <c r="GQ8" s="332">
        <v>0.53833286000000014</v>
      </c>
      <c r="GR8" s="68">
        <v>0.36</v>
      </c>
      <c r="GS8" s="333"/>
      <c r="GT8" s="334">
        <v>2.4769144600000002</v>
      </c>
      <c r="GU8" s="335">
        <v>6.33</v>
      </c>
      <c r="GW8" s="332">
        <v>56.871100720000001</v>
      </c>
      <c r="GX8" s="68">
        <v>1.75</v>
      </c>
      <c r="GY8" s="333"/>
      <c r="GZ8" s="334">
        <v>90.916728030000002</v>
      </c>
      <c r="HA8" s="335">
        <v>1.32</v>
      </c>
    </row>
    <row r="9" spans="1:212" x14ac:dyDescent="0.2">
      <c r="A9" s="67" t="s">
        <v>99</v>
      </c>
      <c r="C9" s="333"/>
      <c r="D9" s="334">
        <v>0</v>
      </c>
      <c r="E9" s="335">
        <v>0</v>
      </c>
      <c r="G9" s="332">
        <v>0</v>
      </c>
      <c r="H9" s="68">
        <v>0</v>
      </c>
      <c r="I9" s="333"/>
      <c r="J9" s="334">
        <v>0</v>
      </c>
      <c r="K9" s="335">
        <v>0</v>
      </c>
      <c r="M9" s="332">
        <v>0</v>
      </c>
      <c r="N9" s="68">
        <v>0</v>
      </c>
      <c r="O9" s="333"/>
      <c r="P9" s="334">
        <v>0</v>
      </c>
      <c r="Q9" s="335">
        <v>0</v>
      </c>
      <c r="S9" s="332">
        <v>0</v>
      </c>
      <c r="T9" s="68">
        <v>0</v>
      </c>
      <c r="U9" s="333"/>
      <c r="V9" s="334">
        <v>0</v>
      </c>
      <c r="W9" s="335">
        <v>0</v>
      </c>
      <c r="Y9" s="332">
        <v>0</v>
      </c>
      <c r="Z9" s="68">
        <v>0</v>
      </c>
      <c r="AA9" s="333"/>
      <c r="AB9" s="334">
        <v>0</v>
      </c>
      <c r="AC9" s="335">
        <v>0</v>
      </c>
      <c r="AE9" s="332">
        <v>0</v>
      </c>
      <c r="AF9" s="68">
        <v>0</v>
      </c>
      <c r="AG9" s="333"/>
      <c r="AH9" s="334">
        <v>0</v>
      </c>
      <c r="AI9" s="335">
        <v>0</v>
      </c>
      <c r="AK9" s="332">
        <v>0</v>
      </c>
      <c r="AL9" s="68">
        <v>0</v>
      </c>
      <c r="AM9" s="333"/>
      <c r="AN9" s="334">
        <v>0</v>
      </c>
      <c r="AO9" s="335">
        <v>0</v>
      </c>
      <c r="AQ9" s="332">
        <v>0</v>
      </c>
      <c r="AR9" s="68">
        <v>0</v>
      </c>
      <c r="AS9" s="333"/>
      <c r="AT9" s="334">
        <v>0</v>
      </c>
      <c r="AU9" s="335">
        <v>0</v>
      </c>
      <c r="AW9" s="332">
        <v>0</v>
      </c>
      <c r="AX9" s="68">
        <v>0</v>
      </c>
      <c r="AY9" s="333"/>
      <c r="AZ9" s="334">
        <v>0</v>
      </c>
      <c r="BA9" s="335">
        <v>0</v>
      </c>
      <c r="BC9" s="332">
        <v>0</v>
      </c>
      <c r="BD9" s="68">
        <v>0</v>
      </c>
      <c r="BE9" s="333"/>
      <c r="BF9" s="334">
        <v>0</v>
      </c>
      <c r="BG9" s="335">
        <v>0</v>
      </c>
      <c r="BI9" s="332">
        <v>0</v>
      </c>
      <c r="BJ9" s="68">
        <v>0</v>
      </c>
      <c r="BK9" s="333"/>
      <c r="BL9" s="334">
        <v>0</v>
      </c>
      <c r="BM9" s="335">
        <v>0</v>
      </c>
      <c r="BO9" s="332">
        <v>0</v>
      </c>
      <c r="BP9" s="68">
        <v>0</v>
      </c>
      <c r="BQ9" s="333"/>
      <c r="BR9" s="334">
        <v>0</v>
      </c>
      <c r="BS9" s="335">
        <v>0</v>
      </c>
      <c r="BU9" s="332">
        <v>0</v>
      </c>
      <c r="BV9" s="68">
        <v>0</v>
      </c>
      <c r="BW9" s="333"/>
      <c r="BX9" s="334">
        <v>0</v>
      </c>
      <c r="BY9" s="335">
        <v>0</v>
      </c>
      <c r="CA9" s="332">
        <v>0</v>
      </c>
      <c r="CB9" s="68">
        <v>0</v>
      </c>
      <c r="CC9" s="333"/>
      <c r="CD9" s="334">
        <v>0</v>
      </c>
      <c r="CE9" s="335">
        <v>0</v>
      </c>
      <c r="CG9" s="332">
        <v>0</v>
      </c>
      <c r="CH9" s="68">
        <v>0</v>
      </c>
      <c r="CI9" s="333"/>
      <c r="CJ9" s="334">
        <v>0</v>
      </c>
      <c r="CK9" s="335">
        <v>0</v>
      </c>
      <c r="CM9" s="332">
        <v>0</v>
      </c>
      <c r="CN9" s="68">
        <v>0</v>
      </c>
      <c r="CO9" s="333"/>
      <c r="CP9" s="334">
        <v>0</v>
      </c>
      <c r="CQ9" s="335">
        <v>0</v>
      </c>
      <c r="CS9" s="332">
        <v>0</v>
      </c>
      <c r="CT9" s="68">
        <v>0</v>
      </c>
      <c r="CU9" s="333"/>
      <c r="CV9" s="334">
        <v>0</v>
      </c>
      <c r="CW9" s="335">
        <v>0</v>
      </c>
      <c r="CY9" s="332">
        <v>0</v>
      </c>
      <c r="CZ9" s="68">
        <v>0</v>
      </c>
      <c r="DA9" s="333"/>
      <c r="DB9" s="334">
        <v>0</v>
      </c>
      <c r="DC9" s="335">
        <v>0</v>
      </c>
      <c r="DE9" s="332">
        <v>0</v>
      </c>
      <c r="DF9" s="68">
        <v>0</v>
      </c>
      <c r="DG9" s="333"/>
      <c r="DH9" s="334">
        <v>0</v>
      </c>
      <c r="DI9" s="335">
        <v>0</v>
      </c>
      <c r="DK9" s="332">
        <v>0</v>
      </c>
      <c r="DL9" s="68">
        <v>0</v>
      </c>
      <c r="DM9" s="333"/>
      <c r="DN9" s="334">
        <v>0</v>
      </c>
      <c r="DO9" s="335">
        <v>0</v>
      </c>
      <c r="DQ9" s="332">
        <v>0</v>
      </c>
      <c r="DR9" s="68">
        <v>0</v>
      </c>
      <c r="DS9" s="333"/>
      <c r="DT9" s="334">
        <v>0</v>
      </c>
      <c r="DU9" s="335">
        <v>0</v>
      </c>
      <c r="DW9" s="332">
        <v>0</v>
      </c>
      <c r="DX9" s="68">
        <v>0</v>
      </c>
      <c r="DY9" s="333"/>
      <c r="DZ9" s="334">
        <v>0</v>
      </c>
      <c r="EA9" s="335">
        <v>0</v>
      </c>
      <c r="EC9" s="332">
        <v>0</v>
      </c>
      <c r="ED9" s="68">
        <v>0</v>
      </c>
      <c r="EE9" s="333"/>
      <c r="EF9" s="334">
        <v>0</v>
      </c>
      <c r="EG9" s="335">
        <v>0</v>
      </c>
      <c r="EI9" s="332">
        <v>0</v>
      </c>
      <c r="EJ9" s="68">
        <v>0</v>
      </c>
      <c r="EK9" s="333"/>
      <c r="EL9" s="334">
        <v>0</v>
      </c>
      <c r="EM9" s="335">
        <v>0</v>
      </c>
      <c r="EO9" s="332">
        <v>0</v>
      </c>
      <c r="EP9" s="68">
        <v>0</v>
      </c>
      <c r="EQ9" s="333"/>
      <c r="ER9" s="334">
        <v>0</v>
      </c>
      <c r="ES9" s="335">
        <v>0</v>
      </c>
      <c r="EU9" s="332">
        <v>0</v>
      </c>
      <c r="EV9" s="68">
        <v>0</v>
      </c>
      <c r="EW9" s="333"/>
      <c r="EX9" s="334">
        <v>0</v>
      </c>
      <c r="EY9" s="335">
        <v>0</v>
      </c>
      <c r="FA9" s="332">
        <v>0</v>
      </c>
      <c r="FB9" s="68">
        <v>0</v>
      </c>
      <c r="FC9" s="333"/>
      <c r="FD9" s="334">
        <v>0</v>
      </c>
      <c r="FE9" s="335">
        <v>0</v>
      </c>
      <c r="FG9" s="332">
        <v>0</v>
      </c>
      <c r="FH9" s="68">
        <v>0</v>
      </c>
      <c r="FI9" s="333"/>
      <c r="FJ9" s="334">
        <v>0</v>
      </c>
      <c r="FK9" s="335">
        <v>0</v>
      </c>
      <c r="FM9" s="332">
        <v>0</v>
      </c>
      <c r="FN9" s="68">
        <v>0</v>
      </c>
      <c r="FO9" s="333"/>
      <c r="FP9" s="334">
        <v>0</v>
      </c>
      <c r="FQ9" s="335">
        <v>0</v>
      </c>
      <c r="FS9" s="332">
        <v>0</v>
      </c>
      <c r="FT9" s="68">
        <v>0</v>
      </c>
      <c r="FU9" s="333"/>
      <c r="FV9" s="334">
        <v>0</v>
      </c>
      <c r="FW9" s="335">
        <v>0</v>
      </c>
      <c r="FY9" s="332">
        <v>0</v>
      </c>
      <c r="FZ9" s="68">
        <v>0</v>
      </c>
      <c r="GA9" s="333"/>
      <c r="GB9" s="334">
        <v>0</v>
      </c>
      <c r="GC9" s="335">
        <v>0</v>
      </c>
      <c r="GE9" s="332">
        <v>0</v>
      </c>
      <c r="GF9" s="68">
        <v>0</v>
      </c>
      <c r="GG9" s="333"/>
      <c r="GH9" s="334">
        <v>0</v>
      </c>
      <c r="GI9" s="335">
        <v>0</v>
      </c>
      <c r="GK9" s="332">
        <v>0</v>
      </c>
      <c r="GL9" s="68">
        <v>0</v>
      </c>
      <c r="GM9" s="333"/>
      <c r="GN9" s="334">
        <v>0</v>
      </c>
      <c r="GO9" s="335">
        <v>0</v>
      </c>
      <c r="GQ9" s="332">
        <v>0</v>
      </c>
      <c r="GR9" s="68">
        <v>0</v>
      </c>
      <c r="GS9" s="333"/>
      <c r="GT9" s="334">
        <v>0</v>
      </c>
      <c r="GU9" s="335">
        <v>0</v>
      </c>
      <c r="GW9" s="332">
        <v>0</v>
      </c>
      <c r="GX9" s="68">
        <v>0</v>
      </c>
      <c r="GY9" s="333"/>
      <c r="GZ9" s="334">
        <v>0</v>
      </c>
      <c r="HA9" s="335">
        <v>0</v>
      </c>
    </row>
    <row r="10" spans="1:212" x14ac:dyDescent="0.2">
      <c r="A10" s="67" t="s">
        <v>1301</v>
      </c>
      <c r="C10" s="333"/>
      <c r="D10" s="334">
        <v>0</v>
      </c>
      <c r="E10" s="335">
        <v>0</v>
      </c>
      <c r="G10" s="332">
        <v>0</v>
      </c>
      <c r="H10" s="68">
        <v>0</v>
      </c>
      <c r="I10" s="333"/>
      <c r="J10" s="334">
        <v>0</v>
      </c>
      <c r="K10" s="335">
        <v>0</v>
      </c>
      <c r="M10" s="332">
        <v>0</v>
      </c>
      <c r="N10" s="68">
        <v>0</v>
      </c>
      <c r="O10" s="333"/>
      <c r="P10" s="334">
        <v>0</v>
      </c>
      <c r="Q10" s="335">
        <v>0</v>
      </c>
      <c r="S10" s="332">
        <v>0</v>
      </c>
      <c r="T10" s="68">
        <v>0</v>
      </c>
      <c r="U10" s="333"/>
      <c r="V10" s="334">
        <v>12.683845439999999</v>
      </c>
      <c r="W10" s="335">
        <v>23.95</v>
      </c>
      <c r="Y10" s="332">
        <v>0</v>
      </c>
      <c r="Z10" s="68">
        <v>0</v>
      </c>
      <c r="AA10" s="333"/>
      <c r="AB10" s="334">
        <v>1.8581838500000001</v>
      </c>
      <c r="AC10" s="335">
        <v>8.67</v>
      </c>
      <c r="AE10" s="332">
        <v>-7.6578223400000001</v>
      </c>
      <c r="AF10" s="68">
        <v>-0.99</v>
      </c>
      <c r="AG10" s="333"/>
      <c r="AH10" s="334">
        <v>0.28536303000000002</v>
      </c>
      <c r="AI10" s="335">
        <v>0.83</v>
      </c>
      <c r="AK10" s="332">
        <v>-0.31562696999999995</v>
      </c>
      <c r="AL10" s="68">
        <v>-0.06</v>
      </c>
      <c r="AM10" s="333"/>
      <c r="AN10" s="334">
        <v>0.93268555000000009</v>
      </c>
      <c r="AO10" s="335">
        <v>1.1499999999999999</v>
      </c>
      <c r="AQ10" s="332">
        <v>1.6914529299999999</v>
      </c>
      <c r="AR10" s="68">
        <v>0.42</v>
      </c>
      <c r="AS10" s="333"/>
      <c r="AT10" s="334">
        <v>0.31446311999999998</v>
      </c>
      <c r="AU10" s="335">
        <v>11.43</v>
      </c>
      <c r="AW10" s="332">
        <v>0.19794289000000001</v>
      </c>
      <c r="AX10" s="68">
        <v>0.09</v>
      </c>
      <c r="AY10" s="333"/>
      <c r="AZ10" s="334">
        <v>32.8118379</v>
      </c>
      <c r="BA10" s="335">
        <v>10.1</v>
      </c>
      <c r="BC10" s="332">
        <v>1.3492231000000001</v>
      </c>
      <c r="BD10" s="68">
        <v>2</v>
      </c>
      <c r="BE10" s="333"/>
      <c r="BF10" s="334">
        <v>0.49471870000000001</v>
      </c>
      <c r="BG10" s="335">
        <v>0.6</v>
      </c>
      <c r="BI10" s="332">
        <v>0</v>
      </c>
      <c r="BJ10" s="68">
        <v>0</v>
      </c>
      <c r="BK10" s="333"/>
      <c r="BL10" s="334">
        <v>0</v>
      </c>
      <c r="BM10" s="335">
        <v>0</v>
      </c>
      <c r="BO10" s="332">
        <v>0</v>
      </c>
      <c r="BP10" s="68">
        <v>0</v>
      </c>
      <c r="BQ10" s="333"/>
      <c r="BR10" s="334">
        <v>0</v>
      </c>
      <c r="BS10" s="335">
        <v>0</v>
      </c>
      <c r="BU10" s="332">
        <v>0</v>
      </c>
      <c r="BV10" s="68">
        <v>0</v>
      </c>
      <c r="BW10" s="333"/>
      <c r="BX10" s="334">
        <v>0</v>
      </c>
      <c r="BY10" s="335">
        <v>0</v>
      </c>
      <c r="CA10" s="332">
        <v>0</v>
      </c>
      <c r="CB10" s="68">
        <v>0</v>
      </c>
      <c r="CC10" s="333"/>
      <c r="CD10" s="334">
        <v>0</v>
      </c>
      <c r="CE10" s="335">
        <v>0</v>
      </c>
      <c r="CG10" s="332">
        <v>0</v>
      </c>
      <c r="CH10" s="68">
        <v>0</v>
      </c>
      <c r="CI10" s="333"/>
      <c r="CJ10" s="334">
        <v>0</v>
      </c>
      <c r="CK10" s="335">
        <v>0</v>
      </c>
      <c r="CM10" s="332">
        <v>0</v>
      </c>
      <c r="CN10" s="68">
        <v>0</v>
      </c>
      <c r="CO10" s="333"/>
      <c r="CP10" s="334">
        <v>-2.3714909700000004</v>
      </c>
      <c r="CQ10" s="335">
        <v>-2.09</v>
      </c>
      <c r="CS10" s="332">
        <v>1.6439938700000001</v>
      </c>
      <c r="CT10" s="68">
        <v>1.37</v>
      </c>
      <c r="CU10" s="333"/>
      <c r="CV10" s="334">
        <v>6.4246136600000003</v>
      </c>
      <c r="CW10" s="335">
        <v>2.4300000000000002</v>
      </c>
      <c r="CY10" s="332">
        <v>2.70580833</v>
      </c>
      <c r="CZ10" s="68">
        <v>5.5</v>
      </c>
      <c r="DA10" s="333"/>
      <c r="DB10" s="334">
        <v>0</v>
      </c>
      <c r="DC10" s="335">
        <v>0</v>
      </c>
      <c r="DE10" s="332">
        <v>0.96516151000000006</v>
      </c>
      <c r="DF10" s="68">
        <v>0.79</v>
      </c>
      <c r="DG10" s="333"/>
      <c r="DH10" s="334">
        <v>0</v>
      </c>
      <c r="DI10" s="335">
        <v>0</v>
      </c>
      <c r="DK10" s="332">
        <v>0</v>
      </c>
      <c r="DL10" s="68">
        <v>0</v>
      </c>
      <c r="DM10" s="333"/>
      <c r="DN10" s="334">
        <v>0</v>
      </c>
      <c r="DO10" s="335">
        <v>0</v>
      </c>
      <c r="DQ10" s="332">
        <v>0</v>
      </c>
      <c r="DR10" s="68">
        <v>0</v>
      </c>
      <c r="DS10" s="333"/>
      <c r="DT10" s="334">
        <v>0</v>
      </c>
      <c r="DU10" s="335">
        <v>0</v>
      </c>
      <c r="DW10" s="332">
        <v>0</v>
      </c>
      <c r="DX10" s="68">
        <v>0</v>
      </c>
      <c r="DY10" s="333"/>
      <c r="DZ10" s="334">
        <v>5.2587737199999998</v>
      </c>
      <c r="EA10" s="335">
        <v>25.97</v>
      </c>
      <c r="EC10" s="332">
        <v>1.1620194099999999</v>
      </c>
      <c r="ED10" s="68">
        <v>9.0500000000000007</v>
      </c>
      <c r="EE10" s="333"/>
      <c r="EF10" s="334">
        <v>0.64713178999999998</v>
      </c>
      <c r="EG10" s="335">
        <v>0.78</v>
      </c>
      <c r="EI10" s="332">
        <v>32.020077460000003</v>
      </c>
      <c r="EJ10" s="68">
        <v>18.46</v>
      </c>
      <c r="EK10" s="333"/>
      <c r="EL10" s="334">
        <v>74.058092709999997</v>
      </c>
      <c r="EM10" s="335">
        <v>9.58</v>
      </c>
      <c r="EO10" s="332">
        <v>0.16445678</v>
      </c>
      <c r="EP10" s="68">
        <v>0.02</v>
      </c>
      <c r="EQ10" s="333"/>
      <c r="ER10" s="334">
        <v>2.0855126799999999</v>
      </c>
      <c r="ES10" s="335">
        <v>2.15</v>
      </c>
      <c r="EU10" s="332">
        <v>0</v>
      </c>
      <c r="EV10" s="68">
        <v>0</v>
      </c>
      <c r="EW10" s="333"/>
      <c r="EX10" s="334">
        <v>0</v>
      </c>
      <c r="EY10" s="335">
        <v>0</v>
      </c>
      <c r="FA10" s="332">
        <v>0</v>
      </c>
      <c r="FB10" s="68">
        <v>0</v>
      </c>
      <c r="FC10" s="333"/>
      <c r="FD10" s="334">
        <v>0</v>
      </c>
      <c r="FE10" s="335">
        <v>0</v>
      </c>
      <c r="FG10" s="332">
        <v>0</v>
      </c>
      <c r="FH10" s="68">
        <v>0</v>
      </c>
      <c r="FI10" s="333"/>
      <c r="FJ10" s="334">
        <v>22.555902330000002</v>
      </c>
      <c r="FK10" s="335">
        <v>13.11</v>
      </c>
      <c r="FM10" s="332">
        <v>0</v>
      </c>
      <c r="FN10" s="68">
        <v>0</v>
      </c>
      <c r="FO10" s="333"/>
      <c r="FP10" s="334">
        <v>0</v>
      </c>
      <c r="FQ10" s="335">
        <v>0</v>
      </c>
      <c r="FS10" s="332">
        <v>0</v>
      </c>
      <c r="FT10" s="68">
        <v>0</v>
      </c>
      <c r="FU10" s="333"/>
      <c r="FV10" s="334">
        <v>0.15458617000000002</v>
      </c>
      <c r="FW10" s="335">
        <v>0.05</v>
      </c>
      <c r="FY10" s="332">
        <v>0</v>
      </c>
      <c r="FZ10" s="68">
        <v>0</v>
      </c>
      <c r="GA10" s="333"/>
      <c r="GB10" s="334">
        <v>0</v>
      </c>
      <c r="GC10" s="335">
        <v>0</v>
      </c>
      <c r="GE10" s="332">
        <v>0.11566675999999999</v>
      </c>
      <c r="GF10" s="68">
        <v>0.02</v>
      </c>
      <c r="GG10" s="333"/>
      <c r="GH10" s="334">
        <v>0</v>
      </c>
      <c r="GI10" s="335">
        <v>0</v>
      </c>
      <c r="GK10" s="332">
        <v>0</v>
      </c>
      <c r="GL10" s="68">
        <v>0</v>
      </c>
      <c r="GM10" s="333"/>
      <c r="GN10" s="334">
        <v>0</v>
      </c>
      <c r="GO10" s="335">
        <v>0</v>
      </c>
      <c r="GQ10" s="332">
        <v>0</v>
      </c>
      <c r="GR10" s="68">
        <v>0</v>
      </c>
      <c r="GS10" s="333"/>
      <c r="GT10" s="334">
        <v>0</v>
      </c>
      <c r="GU10" s="335">
        <v>0</v>
      </c>
      <c r="GW10" s="332">
        <v>0</v>
      </c>
      <c r="GX10" s="68">
        <v>0</v>
      </c>
      <c r="GY10" s="333"/>
      <c r="GZ10" s="334">
        <v>0</v>
      </c>
      <c r="HA10" s="335">
        <v>0</v>
      </c>
    </row>
    <row r="11" spans="1:212" x14ac:dyDescent="0.2">
      <c r="A11" s="67" t="s">
        <v>1302</v>
      </c>
      <c r="C11" s="333"/>
      <c r="D11" s="334">
        <v>90.168485050000001</v>
      </c>
      <c r="E11" s="335">
        <v>99.93</v>
      </c>
      <c r="G11" s="332">
        <v>34.426176740000002</v>
      </c>
      <c r="H11" s="68">
        <v>99.15</v>
      </c>
      <c r="I11" s="333"/>
      <c r="J11" s="334">
        <v>0</v>
      </c>
      <c r="K11" s="335">
        <v>0</v>
      </c>
      <c r="M11" s="332">
        <v>0</v>
      </c>
      <c r="N11" s="68">
        <v>0</v>
      </c>
      <c r="O11" s="333"/>
      <c r="P11" s="334">
        <v>0</v>
      </c>
      <c r="Q11" s="335">
        <v>0</v>
      </c>
      <c r="S11" s="332">
        <v>0</v>
      </c>
      <c r="T11" s="68">
        <v>0</v>
      </c>
      <c r="U11" s="333"/>
      <c r="V11" s="334">
        <v>0</v>
      </c>
      <c r="W11" s="335">
        <v>0</v>
      </c>
      <c r="Y11" s="332">
        <v>0</v>
      </c>
      <c r="Z11" s="68">
        <v>0</v>
      </c>
      <c r="AA11" s="333"/>
      <c r="AB11" s="334">
        <v>0</v>
      </c>
      <c r="AC11" s="335">
        <v>0</v>
      </c>
      <c r="AE11" s="332">
        <v>0</v>
      </c>
      <c r="AF11" s="68">
        <v>0</v>
      </c>
      <c r="AG11" s="333"/>
      <c r="AH11" s="334">
        <v>0</v>
      </c>
      <c r="AI11" s="335">
        <v>0</v>
      </c>
      <c r="AK11" s="332">
        <v>0</v>
      </c>
      <c r="AL11" s="68">
        <v>0</v>
      </c>
      <c r="AM11" s="333"/>
      <c r="AN11" s="334">
        <v>0</v>
      </c>
      <c r="AO11" s="335">
        <v>0</v>
      </c>
      <c r="AQ11" s="332">
        <v>0</v>
      </c>
      <c r="AR11" s="68">
        <v>0</v>
      </c>
      <c r="AS11" s="333"/>
      <c r="AT11" s="334">
        <v>0</v>
      </c>
      <c r="AU11" s="335">
        <v>0</v>
      </c>
      <c r="AW11" s="332">
        <v>0</v>
      </c>
      <c r="AX11" s="68">
        <v>0</v>
      </c>
      <c r="AY11" s="333"/>
      <c r="AZ11" s="334">
        <v>290.76998760000004</v>
      </c>
      <c r="BA11" s="335">
        <v>89.2</v>
      </c>
      <c r="BC11" s="332">
        <v>64.982517900000005</v>
      </c>
      <c r="BD11" s="68">
        <v>96.1</v>
      </c>
      <c r="BE11" s="333"/>
      <c r="BF11" s="334">
        <v>84.616395800000006</v>
      </c>
      <c r="BG11" s="335">
        <v>98.6</v>
      </c>
      <c r="BI11" s="332">
        <v>0</v>
      </c>
      <c r="BJ11" s="68">
        <v>0</v>
      </c>
      <c r="BK11" s="333"/>
      <c r="BL11" s="334">
        <v>0</v>
      </c>
      <c r="BM11" s="335">
        <v>0</v>
      </c>
      <c r="BO11" s="332">
        <v>119.71659155999998</v>
      </c>
      <c r="BP11" s="68">
        <v>79.25</v>
      </c>
      <c r="BQ11" s="333"/>
      <c r="BR11" s="334">
        <v>0</v>
      </c>
      <c r="BS11" s="335">
        <v>0</v>
      </c>
      <c r="BU11" s="332">
        <v>0</v>
      </c>
      <c r="BV11" s="68">
        <v>0</v>
      </c>
      <c r="BW11" s="333"/>
      <c r="BX11" s="334">
        <v>21.6799356</v>
      </c>
      <c r="BY11" s="335">
        <v>98.01</v>
      </c>
      <c r="CA11" s="332">
        <v>0</v>
      </c>
      <c r="CB11" s="68">
        <v>0</v>
      </c>
      <c r="CC11" s="333"/>
      <c r="CD11" s="334">
        <v>0</v>
      </c>
      <c r="CE11" s="335">
        <v>0</v>
      </c>
      <c r="CG11" s="332">
        <v>0</v>
      </c>
      <c r="CH11" s="68">
        <v>0</v>
      </c>
      <c r="CI11" s="333"/>
      <c r="CJ11" s="334">
        <v>0</v>
      </c>
      <c r="CK11" s="335">
        <v>0</v>
      </c>
      <c r="CM11" s="332">
        <v>0</v>
      </c>
      <c r="CN11" s="68">
        <v>0</v>
      </c>
      <c r="CO11" s="333"/>
      <c r="CP11" s="334">
        <v>0</v>
      </c>
      <c r="CQ11" s="335">
        <v>0</v>
      </c>
      <c r="CS11" s="332">
        <v>0</v>
      </c>
      <c r="CT11" s="68">
        <v>0</v>
      </c>
      <c r="CU11" s="333"/>
      <c r="CV11" s="334">
        <v>0</v>
      </c>
      <c r="CW11" s="335">
        <v>0</v>
      </c>
      <c r="CY11" s="332">
        <v>0</v>
      </c>
      <c r="CZ11" s="68">
        <v>0</v>
      </c>
      <c r="DA11" s="333"/>
      <c r="DB11" s="334">
        <v>0</v>
      </c>
      <c r="DC11" s="335">
        <v>0</v>
      </c>
      <c r="DE11" s="332">
        <v>117.79241859999999</v>
      </c>
      <c r="DF11" s="68">
        <v>95.97</v>
      </c>
      <c r="DG11" s="333"/>
      <c r="DH11" s="334">
        <v>0</v>
      </c>
      <c r="DI11" s="335">
        <v>0</v>
      </c>
      <c r="DK11" s="332">
        <v>0</v>
      </c>
      <c r="DL11" s="68">
        <v>0</v>
      </c>
      <c r="DM11" s="333"/>
      <c r="DN11" s="334">
        <v>69.87792408</v>
      </c>
      <c r="DO11" s="335">
        <v>98.02</v>
      </c>
      <c r="DQ11" s="332">
        <v>0</v>
      </c>
      <c r="DR11" s="68">
        <v>0</v>
      </c>
      <c r="DS11" s="333"/>
      <c r="DT11" s="334">
        <v>14.2092229</v>
      </c>
      <c r="DU11" s="335">
        <v>98.73</v>
      </c>
      <c r="DW11" s="332">
        <v>57.246986030000002</v>
      </c>
      <c r="DX11" s="68">
        <v>98.01</v>
      </c>
      <c r="DY11" s="333"/>
      <c r="DZ11" s="334">
        <v>14.25783041</v>
      </c>
      <c r="EA11" s="335">
        <v>70.41</v>
      </c>
      <c r="EC11" s="332">
        <v>11.220054220000002</v>
      </c>
      <c r="ED11" s="68">
        <v>87.37</v>
      </c>
      <c r="EE11" s="333"/>
      <c r="EF11" s="334">
        <v>19.770545390000002</v>
      </c>
      <c r="EG11" s="335">
        <v>23.8</v>
      </c>
      <c r="EI11" s="332">
        <v>8.14112E-3</v>
      </c>
      <c r="EJ11" s="68">
        <v>0</v>
      </c>
      <c r="EK11" s="333"/>
      <c r="EL11" s="334">
        <v>0</v>
      </c>
      <c r="EM11" s="335">
        <v>0</v>
      </c>
      <c r="EO11" s="332">
        <v>208.20830672999998</v>
      </c>
      <c r="EP11" s="68">
        <v>24.9</v>
      </c>
      <c r="EQ11" s="333"/>
      <c r="ER11" s="334">
        <v>21.65045486</v>
      </c>
      <c r="ES11" s="335">
        <v>22.28</v>
      </c>
      <c r="EU11" s="332">
        <v>0</v>
      </c>
      <c r="EV11" s="68">
        <v>0</v>
      </c>
      <c r="EW11" s="333"/>
      <c r="EX11" s="334">
        <v>0</v>
      </c>
      <c r="EY11" s="335">
        <v>0</v>
      </c>
      <c r="FA11" s="332">
        <v>0</v>
      </c>
      <c r="FB11" s="68">
        <v>0</v>
      </c>
      <c r="FC11" s="333"/>
      <c r="FD11" s="334">
        <v>0</v>
      </c>
      <c r="FE11" s="335">
        <v>0</v>
      </c>
      <c r="FG11" s="332">
        <v>0</v>
      </c>
      <c r="FH11" s="68">
        <v>0</v>
      </c>
      <c r="FI11" s="333"/>
      <c r="FJ11" s="334">
        <v>0</v>
      </c>
      <c r="FK11" s="335">
        <v>0</v>
      </c>
      <c r="FM11" s="332">
        <v>0</v>
      </c>
      <c r="FN11" s="68">
        <v>0</v>
      </c>
      <c r="FO11" s="333"/>
      <c r="FP11" s="334">
        <v>595.02173449999998</v>
      </c>
      <c r="FQ11" s="335">
        <v>97.66</v>
      </c>
      <c r="FS11" s="332">
        <v>43.67990082</v>
      </c>
      <c r="FT11" s="68">
        <v>98.45</v>
      </c>
      <c r="FU11" s="333"/>
      <c r="FV11" s="334">
        <v>56.803431490000008</v>
      </c>
      <c r="FW11" s="335">
        <v>17.260000000000002</v>
      </c>
      <c r="FY11" s="332">
        <v>155.66817240999998</v>
      </c>
      <c r="FZ11" s="68">
        <v>14.61</v>
      </c>
      <c r="GA11" s="333"/>
      <c r="GB11" s="334">
        <v>53.92266016</v>
      </c>
      <c r="GC11" s="335">
        <v>15.65</v>
      </c>
      <c r="GE11" s="332">
        <v>132.89915943999998</v>
      </c>
      <c r="GF11" s="68">
        <v>17.52</v>
      </c>
      <c r="GG11" s="333"/>
      <c r="GH11" s="334">
        <v>428.47082044999996</v>
      </c>
      <c r="GI11" s="335">
        <v>17.3</v>
      </c>
      <c r="GK11" s="332">
        <v>0</v>
      </c>
      <c r="GL11" s="68">
        <v>0</v>
      </c>
      <c r="GM11" s="333"/>
      <c r="GN11" s="334">
        <v>0</v>
      </c>
      <c r="GO11" s="335">
        <v>0</v>
      </c>
      <c r="GQ11" s="332">
        <v>0</v>
      </c>
      <c r="GR11" s="68">
        <v>0</v>
      </c>
      <c r="GS11" s="333"/>
      <c r="GT11" s="334">
        <v>0</v>
      </c>
      <c r="GU11" s="335">
        <v>0</v>
      </c>
      <c r="GW11" s="332">
        <v>0</v>
      </c>
      <c r="GX11" s="68">
        <v>0</v>
      </c>
      <c r="GY11" s="333"/>
      <c r="GZ11" s="334">
        <v>0</v>
      </c>
      <c r="HA11" s="335">
        <v>0</v>
      </c>
    </row>
    <row r="12" spans="1:212" ht="13.5" thickBot="1" x14ac:dyDescent="0.25">
      <c r="A12" s="67" t="s">
        <v>1303</v>
      </c>
      <c r="C12" s="333"/>
      <c r="D12" s="334">
        <v>3.3068319999999998E-2</v>
      </c>
      <c r="E12" s="335">
        <v>0.04</v>
      </c>
      <c r="G12" s="332">
        <v>2.327744E-2</v>
      </c>
      <c r="H12" s="68">
        <v>7.0000000000000007E-2</v>
      </c>
      <c r="I12" s="333"/>
      <c r="J12" s="334">
        <v>0</v>
      </c>
      <c r="K12" s="335">
        <v>0</v>
      </c>
      <c r="M12" s="332">
        <v>0</v>
      </c>
      <c r="N12" s="68">
        <v>0</v>
      </c>
      <c r="O12" s="333"/>
      <c r="P12" s="334">
        <v>0</v>
      </c>
      <c r="Q12" s="335">
        <v>0</v>
      </c>
      <c r="S12" s="332">
        <v>0</v>
      </c>
      <c r="T12" s="68">
        <v>0</v>
      </c>
      <c r="U12" s="333"/>
      <c r="V12" s="334">
        <v>0</v>
      </c>
      <c r="W12" s="335">
        <v>0</v>
      </c>
      <c r="Y12" s="332">
        <v>0</v>
      </c>
      <c r="Z12" s="68">
        <v>0</v>
      </c>
      <c r="AA12" s="333"/>
      <c r="AB12" s="334">
        <v>0</v>
      </c>
      <c r="AC12" s="335">
        <v>0</v>
      </c>
      <c r="AE12" s="332">
        <v>0</v>
      </c>
      <c r="AF12" s="68">
        <v>0</v>
      </c>
      <c r="AG12" s="333"/>
      <c r="AH12" s="334">
        <v>0</v>
      </c>
      <c r="AI12" s="335">
        <v>0</v>
      </c>
      <c r="AK12" s="332">
        <v>0</v>
      </c>
      <c r="AL12" s="68">
        <v>0</v>
      </c>
      <c r="AM12" s="333"/>
      <c r="AN12" s="334">
        <v>0</v>
      </c>
      <c r="AO12" s="335">
        <v>0</v>
      </c>
      <c r="AQ12" s="332">
        <v>0</v>
      </c>
      <c r="AR12" s="68">
        <v>0</v>
      </c>
      <c r="AS12" s="333"/>
      <c r="AT12" s="334">
        <v>0</v>
      </c>
      <c r="AU12" s="335">
        <v>0</v>
      </c>
      <c r="AW12" s="332">
        <v>0</v>
      </c>
      <c r="AX12" s="68">
        <v>0</v>
      </c>
      <c r="AY12" s="333"/>
      <c r="AZ12" s="334">
        <v>0</v>
      </c>
      <c r="BA12" s="335">
        <v>0</v>
      </c>
      <c r="BC12" s="332">
        <v>0</v>
      </c>
      <c r="BD12" s="68">
        <v>0</v>
      </c>
      <c r="BE12" s="333"/>
      <c r="BF12" s="334">
        <v>0</v>
      </c>
      <c r="BG12" s="335">
        <v>0</v>
      </c>
      <c r="BI12" s="332">
        <v>0</v>
      </c>
      <c r="BJ12" s="68">
        <v>0</v>
      </c>
      <c r="BK12" s="333"/>
      <c r="BL12" s="334">
        <v>0</v>
      </c>
      <c r="BM12" s="335">
        <v>0</v>
      </c>
      <c r="BO12" s="332">
        <v>8.4206679999999992E-2</v>
      </c>
      <c r="BP12" s="68">
        <v>0.06</v>
      </c>
      <c r="BQ12" s="333"/>
      <c r="BR12" s="334">
        <v>0</v>
      </c>
      <c r="BS12" s="335">
        <v>0</v>
      </c>
      <c r="BU12" s="332">
        <v>0</v>
      </c>
      <c r="BV12" s="68">
        <v>0</v>
      </c>
      <c r="BW12" s="333"/>
      <c r="BX12" s="334">
        <v>0.49512584999999998</v>
      </c>
      <c r="BY12" s="335">
        <v>2.2400000000000002</v>
      </c>
      <c r="CA12" s="332">
        <v>0</v>
      </c>
      <c r="CB12" s="68">
        <v>0</v>
      </c>
      <c r="CC12" s="333"/>
      <c r="CD12" s="334">
        <v>0</v>
      </c>
      <c r="CE12" s="335">
        <v>0</v>
      </c>
      <c r="CG12" s="332">
        <v>0</v>
      </c>
      <c r="CH12" s="68">
        <v>0</v>
      </c>
      <c r="CI12" s="333"/>
      <c r="CJ12" s="334">
        <v>0</v>
      </c>
      <c r="CK12" s="335">
        <v>0</v>
      </c>
      <c r="CM12" s="332">
        <v>0</v>
      </c>
      <c r="CN12" s="68">
        <v>0</v>
      </c>
      <c r="CO12" s="333"/>
      <c r="CP12" s="334">
        <v>0</v>
      </c>
      <c r="CQ12" s="335">
        <v>0</v>
      </c>
      <c r="CS12" s="332">
        <v>0</v>
      </c>
      <c r="CT12" s="68">
        <v>0</v>
      </c>
      <c r="CU12" s="333"/>
      <c r="CV12" s="334">
        <v>0</v>
      </c>
      <c r="CW12" s="335">
        <v>0</v>
      </c>
      <c r="CY12" s="332">
        <v>0</v>
      </c>
      <c r="CZ12" s="68">
        <v>0</v>
      </c>
      <c r="DA12" s="333"/>
      <c r="DB12" s="334">
        <v>0</v>
      </c>
      <c r="DC12" s="335">
        <v>0</v>
      </c>
      <c r="DE12" s="332">
        <v>1.4000000000000001E-7</v>
      </c>
      <c r="DF12" s="68">
        <v>0</v>
      </c>
      <c r="DG12" s="333"/>
      <c r="DH12" s="334">
        <v>0</v>
      </c>
      <c r="DI12" s="335">
        <v>0</v>
      </c>
      <c r="DK12" s="332">
        <v>0</v>
      </c>
      <c r="DL12" s="68">
        <v>0</v>
      </c>
      <c r="DM12" s="333"/>
      <c r="DN12" s="334">
        <v>0.70140221999999997</v>
      </c>
      <c r="DO12" s="335">
        <v>0.98</v>
      </c>
      <c r="DQ12" s="332">
        <v>0</v>
      </c>
      <c r="DR12" s="68">
        <v>0</v>
      </c>
      <c r="DS12" s="333"/>
      <c r="DT12" s="334">
        <v>7.0602490000000004E-2</v>
      </c>
      <c r="DU12" s="335">
        <v>0.49</v>
      </c>
      <c r="DW12" s="332">
        <v>0.39129308999999995</v>
      </c>
      <c r="DX12" s="68">
        <v>0.67</v>
      </c>
      <c r="DY12" s="333"/>
      <c r="DZ12" s="334">
        <v>0.22710869</v>
      </c>
      <c r="EA12" s="335">
        <v>1.1200000000000001</v>
      </c>
      <c r="EC12" s="332">
        <v>0.12498297</v>
      </c>
      <c r="ED12" s="68">
        <v>0.97</v>
      </c>
      <c r="EE12" s="333"/>
      <c r="EF12" s="334">
        <v>0</v>
      </c>
      <c r="EG12" s="335">
        <v>0</v>
      </c>
      <c r="EI12" s="332">
        <v>0</v>
      </c>
      <c r="EJ12" s="68">
        <v>0</v>
      </c>
      <c r="EK12" s="333"/>
      <c r="EL12" s="334">
        <v>21.761842000000001</v>
      </c>
      <c r="EM12" s="335">
        <v>2.82</v>
      </c>
      <c r="EO12" s="332">
        <v>0</v>
      </c>
      <c r="EP12" s="68">
        <v>0</v>
      </c>
      <c r="EQ12" s="333"/>
      <c r="ER12" s="334">
        <v>0</v>
      </c>
      <c r="ES12" s="335">
        <v>0</v>
      </c>
      <c r="EU12" s="332">
        <v>0</v>
      </c>
      <c r="EV12" s="68">
        <v>0</v>
      </c>
      <c r="EW12" s="333"/>
      <c r="EX12" s="334">
        <v>0</v>
      </c>
      <c r="EY12" s="335">
        <v>0</v>
      </c>
      <c r="FA12" s="332">
        <v>0</v>
      </c>
      <c r="FB12" s="68">
        <v>0</v>
      </c>
      <c r="FC12" s="333"/>
      <c r="FD12" s="334">
        <v>0</v>
      </c>
      <c r="FE12" s="335">
        <v>0</v>
      </c>
      <c r="FG12" s="332">
        <v>0</v>
      </c>
      <c r="FH12" s="68">
        <v>0</v>
      </c>
      <c r="FI12" s="333"/>
      <c r="FJ12" s="334">
        <v>0</v>
      </c>
      <c r="FK12" s="335">
        <v>0</v>
      </c>
      <c r="FM12" s="332">
        <v>0</v>
      </c>
      <c r="FN12" s="68">
        <v>0</v>
      </c>
      <c r="FO12" s="333"/>
      <c r="FP12" s="334">
        <v>2.9449899999999998E-3</v>
      </c>
      <c r="FQ12" s="335">
        <v>0</v>
      </c>
      <c r="FS12" s="332">
        <v>4.1813700000000002E-3</v>
      </c>
      <c r="FT12" s="68">
        <v>0.01</v>
      </c>
      <c r="FU12" s="333"/>
      <c r="FV12" s="334">
        <v>0</v>
      </c>
      <c r="FW12" s="335">
        <v>0</v>
      </c>
      <c r="FY12" s="332">
        <v>6.2372009400000001</v>
      </c>
      <c r="FZ12" s="68">
        <v>0.59</v>
      </c>
      <c r="GA12" s="333"/>
      <c r="GB12" s="334">
        <v>2.2996518799999999</v>
      </c>
      <c r="GC12" s="335">
        <v>0.67</v>
      </c>
      <c r="GE12" s="332">
        <v>0</v>
      </c>
      <c r="GF12" s="68">
        <v>0</v>
      </c>
      <c r="GG12" s="333"/>
      <c r="GH12" s="334">
        <v>18.419059230000002</v>
      </c>
      <c r="GI12" s="335">
        <v>0.74</v>
      </c>
      <c r="GK12" s="332">
        <v>0</v>
      </c>
      <c r="GL12" s="68">
        <v>0</v>
      </c>
      <c r="GM12" s="333"/>
      <c r="GN12" s="334">
        <v>0</v>
      </c>
      <c r="GO12" s="335">
        <v>0</v>
      </c>
      <c r="GQ12" s="332">
        <v>0</v>
      </c>
      <c r="GR12" s="68">
        <v>0</v>
      </c>
      <c r="GS12" s="333"/>
      <c r="GT12" s="334">
        <v>0</v>
      </c>
      <c r="GU12" s="335">
        <v>0</v>
      </c>
      <c r="GW12" s="332">
        <v>0</v>
      </c>
      <c r="GX12" s="68">
        <v>0</v>
      </c>
      <c r="GY12" s="333"/>
      <c r="GZ12" s="334">
        <v>0</v>
      </c>
      <c r="HA12" s="335">
        <v>0</v>
      </c>
    </row>
    <row r="13" spans="1:212" ht="13.5" thickBot="1" x14ac:dyDescent="0.25">
      <c r="A13" s="336" t="s">
        <v>72</v>
      </c>
      <c r="B13" s="337"/>
      <c r="C13" s="338"/>
      <c r="D13" s="339">
        <v>90.233972779999988</v>
      </c>
      <c r="E13" s="340">
        <v>100.01</v>
      </c>
      <c r="F13" s="336"/>
      <c r="G13" s="337">
        <v>34.721731920000003</v>
      </c>
      <c r="H13" s="341">
        <v>100.01</v>
      </c>
      <c r="I13" s="338"/>
      <c r="J13" s="339">
        <v>8.4161784900000001</v>
      </c>
      <c r="K13" s="340">
        <v>100</v>
      </c>
      <c r="L13" s="336"/>
      <c r="M13" s="337">
        <v>7.1056433099999996</v>
      </c>
      <c r="N13" s="341">
        <v>100.01</v>
      </c>
      <c r="O13" s="338"/>
      <c r="P13" s="339">
        <v>9.3031239400000008</v>
      </c>
      <c r="Q13" s="340">
        <v>100</v>
      </c>
      <c r="R13" s="336"/>
      <c r="S13" s="337">
        <v>15.333998540000001</v>
      </c>
      <c r="T13" s="341">
        <v>100</v>
      </c>
      <c r="U13" s="338"/>
      <c r="V13" s="339">
        <v>52.968833269999998</v>
      </c>
      <c r="W13" s="340">
        <v>100.01</v>
      </c>
      <c r="X13" s="336"/>
      <c r="Y13" s="337">
        <v>30.11048538</v>
      </c>
      <c r="Z13" s="341">
        <v>100.01</v>
      </c>
      <c r="AA13" s="338"/>
      <c r="AB13" s="339">
        <v>21.420349429999998</v>
      </c>
      <c r="AC13" s="340">
        <v>100.01</v>
      </c>
      <c r="AD13" s="336"/>
      <c r="AE13" s="337">
        <v>771.63813228999993</v>
      </c>
      <c r="AF13" s="341">
        <v>100</v>
      </c>
      <c r="AG13" s="338"/>
      <c r="AH13" s="339">
        <v>34.356327399999998</v>
      </c>
      <c r="AI13" s="340">
        <v>100.01</v>
      </c>
      <c r="AJ13" s="336"/>
      <c r="AK13" s="337">
        <v>535.90749431000006</v>
      </c>
      <c r="AL13" s="341">
        <v>100</v>
      </c>
      <c r="AM13" s="338"/>
      <c r="AN13" s="339">
        <v>80.761268920000006</v>
      </c>
      <c r="AO13" s="340">
        <v>100</v>
      </c>
      <c r="AP13" s="336"/>
      <c r="AQ13" s="337">
        <v>398.94532495999999</v>
      </c>
      <c r="AR13" s="341">
        <v>100</v>
      </c>
      <c r="AS13" s="338"/>
      <c r="AT13" s="339">
        <v>2.7506344900000004</v>
      </c>
      <c r="AU13" s="340">
        <v>100</v>
      </c>
      <c r="AV13" s="336"/>
      <c r="AW13" s="337">
        <v>225.57898211000003</v>
      </c>
      <c r="AX13" s="341">
        <v>100</v>
      </c>
      <c r="AY13" s="338"/>
      <c r="AZ13" s="339">
        <v>325.83267660000001</v>
      </c>
      <c r="BA13" s="340">
        <v>100.1</v>
      </c>
      <c r="BB13" s="336"/>
      <c r="BC13" s="337">
        <v>67.547101600000005</v>
      </c>
      <c r="BD13" s="341">
        <v>99.8</v>
      </c>
      <c r="BE13" s="338"/>
      <c r="BF13" s="339">
        <v>85.792292300000014</v>
      </c>
      <c r="BG13" s="340">
        <v>99.9</v>
      </c>
      <c r="BH13" s="336"/>
      <c r="BI13" s="337">
        <v>64.963004009999992</v>
      </c>
      <c r="BJ13" s="341">
        <v>100</v>
      </c>
      <c r="BK13" s="338"/>
      <c r="BL13" s="339">
        <v>351.71540332999996</v>
      </c>
      <c r="BM13" s="340">
        <v>100</v>
      </c>
      <c r="BN13" s="336"/>
      <c r="BO13" s="337">
        <v>151.06805324000001</v>
      </c>
      <c r="BP13" s="341">
        <v>100</v>
      </c>
      <c r="BQ13" s="338"/>
      <c r="BR13" s="339">
        <v>175.16033435</v>
      </c>
      <c r="BS13" s="340">
        <v>99.99</v>
      </c>
      <c r="BT13" s="336"/>
      <c r="BU13" s="337">
        <v>428.31315059999997</v>
      </c>
      <c r="BV13" s="341">
        <v>100.01</v>
      </c>
      <c r="BW13" s="338"/>
      <c r="BX13" s="339">
        <v>22.120036940000002</v>
      </c>
      <c r="BY13" s="340">
        <v>100</v>
      </c>
      <c r="BZ13" s="336"/>
      <c r="CA13" s="337">
        <v>1783.05966926</v>
      </c>
      <c r="CB13" s="341">
        <v>100</v>
      </c>
      <c r="CC13" s="338"/>
      <c r="CD13" s="339">
        <v>1152.3346337</v>
      </c>
      <c r="CE13" s="340">
        <v>100</v>
      </c>
      <c r="CF13" s="336"/>
      <c r="CG13" s="337">
        <v>576.16788158999998</v>
      </c>
      <c r="CH13" s="341">
        <v>100.01</v>
      </c>
      <c r="CI13" s="338"/>
      <c r="CJ13" s="339">
        <v>5369.5584590599992</v>
      </c>
      <c r="CK13" s="340">
        <v>100.02</v>
      </c>
      <c r="CL13" s="336"/>
      <c r="CM13" s="337">
        <v>3535.1702000099999</v>
      </c>
      <c r="CN13" s="341">
        <v>100.01</v>
      </c>
      <c r="CO13" s="338"/>
      <c r="CP13" s="339">
        <v>113.25997307999998</v>
      </c>
      <c r="CQ13" s="340">
        <v>100.01</v>
      </c>
      <c r="CR13" s="336"/>
      <c r="CS13" s="337">
        <v>120.31329120000002</v>
      </c>
      <c r="CT13" s="341">
        <v>100</v>
      </c>
      <c r="CU13" s="338"/>
      <c r="CV13" s="339">
        <v>264.14869150999999</v>
      </c>
      <c r="CW13" s="340">
        <v>99.99</v>
      </c>
      <c r="CX13" s="336"/>
      <c r="CY13" s="337">
        <v>49.189744829999988</v>
      </c>
      <c r="CZ13" s="341">
        <v>100</v>
      </c>
      <c r="DA13" s="338"/>
      <c r="DB13" s="339">
        <v>685.23341326000002</v>
      </c>
      <c r="DC13" s="340">
        <v>100</v>
      </c>
      <c r="DD13" s="336"/>
      <c r="DE13" s="337">
        <v>122.73959882999999</v>
      </c>
      <c r="DF13" s="341">
        <v>100</v>
      </c>
      <c r="DG13" s="338"/>
      <c r="DH13" s="339">
        <v>541.7661128100001</v>
      </c>
      <c r="DI13" s="340">
        <v>99.99</v>
      </c>
      <c r="DJ13" s="336"/>
      <c r="DK13" s="337">
        <v>170.66401062</v>
      </c>
      <c r="DL13" s="341">
        <v>100</v>
      </c>
      <c r="DM13" s="338"/>
      <c r="DN13" s="339">
        <v>71.287827640000003</v>
      </c>
      <c r="DO13" s="340">
        <v>99.99</v>
      </c>
      <c r="DP13" s="336"/>
      <c r="DQ13" s="337">
        <v>1187.1393739499997</v>
      </c>
      <c r="DR13" s="341">
        <v>99.99</v>
      </c>
      <c r="DS13" s="338"/>
      <c r="DT13" s="339">
        <v>14.391295130000001</v>
      </c>
      <c r="DU13" s="340">
        <v>99.99</v>
      </c>
      <c r="DV13" s="336"/>
      <c r="DW13" s="337">
        <v>58.409449900000006</v>
      </c>
      <c r="DX13" s="341">
        <v>100</v>
      </c>
      <c r="DY13" s="338"/>
      <c r="DZ13" s="339">
        <v>20.249568360000001</v>
      </c>
      <c r="EA13" s="340">
        <v>100</v>
      </c>
      <c r="EB13" s="336"/>
      <c r="EC13" s="337">
        <v>12.841973910000002</v>
      </c>
      <c r="ED13" s="341">
        <v>100</v>
      </c>
      <c r="EE13" s="338"/>
      <c r="EF13" s="339">
        <v>83.066169270000017</v>
      </c>
      <c r="EG13" s="340">
        <v>100</v>
      </c>
      <c r="EH13" s="336"/>
      <c r="EI13" s="337">
        <v>173.49782745000002</v>
      </c>
      <c r="EJ13" s="341">
        <v>100</v>
      </c>
      <c r="EK13" s="338"/>
      <c r="EL13" s="339">
        <v>772.86816195000006</v>
      </c>
      <c r="EM13" s="340">
        <v>100</v>
      </c>
      <c r="EN13" s="336"/>
      <c r="EO13" s="337">
        <v>836.26129983999988</v>
      </c>
      <c r="EP13" s="341">
        <v>99.99</v>
      </c>
      <c r="EQ13" s="338"/>
      <c r="ER13" s="339">
        <v>97.181032550000012</v>
      </c>
      <c r="ES13" s="340">
        <v>100.02</v>
      </c>
      <c r="ET13" s="336"/>
      <c r="EU13" s="337">
        <v>343.88544624999997</v>
      </c>
      <c r="EV13" s="341">
        <v>99.98</v>
      </c>
      <c r="EW13" s="338"/>
      <c r="EX13" s="339">
        <v>421.23043666000007</v>
      </c>
      <c r="EY13" s="340">
        <v>100.01</v>
      </c>
      <c r="EZ13" s="336"/>
      <c r="FA13" s="337">
        <v>513.46923687000003</v>
      </c>
      <c r="FB13" s="341">
        <v>100</v>
      </c>
      <c r="FC13" s="338"/>
      <c r="FD13" s="339">
        <v>106.3467455</v>
      </c>
      <c r="FE13" s="340">
        <v>100</v>
      </c>
      <c r="FF13" s="336"/>
      <c r="FG13" s="337">
        <v>304.85070752999991</v>
      </c>
      <c r="FH13" s="341">
        <v>100.02</v>
      </c>
      <c r="FI13" s="338"/>
      <c r="FJ13" s="339">
        <v>172.07231345000002</v>
      </c>
      <c r="FK13" s="340">
        <v>100.01</v>
      </c>
      <c r="FL13" s="336"/>
      <c r="FM13" s="337">
        <v>823.91632005000008</v>
      </c>
      <c r="FN13" s="341">
        <v>100</v>
      </c>
      <c r="FO13" s="338"/>
      <c r="FP13" s="339">
        <v>609.26020633000007</v>
      </c>
      <c r="FQ13" s="340">
        <v>100</v>
      </c>
      <c r="FR13" s="336"/>
      <c r="FS13" s="337">
        <v>44.369101059999998</v>
      </c>
      <c r="FT13" s="341">
        <v>100</v>
      </c>
      <c r="FU13" s="338"/>
      <c r="FV13" s="339">
        <v>329.26529605000007</v>
      </c>
      <c r="FW13" s="340">
        <v>100</v>
      </c>
      <c r="FX13" s="336"/>
      <c r="FY13" s="337">
        <v>1065.6987163800002</v>
      </c>
      <c r="FZ13" s="341">
        <v>100</v>
      </c>
      <c r="GA13" s="338"/>
      <c r="GB13" s="339">
        <v>344.68751558000002</v>
      </c>
      <c r="GC13" s="340">
        <v>100.02</v>
      </c>
      <c r="GD13" s="336"/>
      <c r="GE13" s="337">
        <v>758.63982007999982</v>
      </c>
      <c r="GF13" s="341">
        <v>100</v>
      </c>
      <c r="GG13" s="338"/>
      <c r="GH13" s="339">
        <v>2477.5125774799994</v>
      </c>
      <c r="GI13" s="340">
        <v>100</v>
      </c>
      <c r="GJ13" s="336"/>
      <c r="GK13" s="337">
        <v>121.54877558</v>
      </c>
      <c r="GL13" s="341">
        <v>100.01</v>
      </c>
      <c r="GM13" s="338"/>
      <c r="GN13" s="339">
        <v>112.06881725999999</v>
      </c>
      <c r="GO13" s="340">
        <v>100</v>
      </c>
      <c r="GP13" s="336"/>
      <c r="GQ13" s="337">
        <v>145.95095468</v>
      </c>
      <c r="GR13" s="341">
        <v>100</v>
      </c>
      <c r="GS13" s="338"/>
      <c r="GT13" s="339">
        <v>39.145288430000001</v>
      </c>
      <c r="GU13" s="340">
        <v>100</v>
      </c>
      <c r="GV13" s="336"/>
      <c r="GW13" s="337">
        <v>3249.3531095400003</v>
      </c>
      <c r="GX13" s="341">
        <v>99.99</v>
      </c>
      <c r="GY13" s="338"/>
      <c r="GZ13" s="339">
        <v>6881.2952493800012</v>
      </c>
      <c r="HA13" s="340">
        <v>100</v>
      </c>
      <c r="HC13" s="67">
        <v>0</v>
      </c>
      <c r="HD13" s="67">
        <v>0</v>
      </c>
    </row>
    <row r="14" spans="1:212" x14ac:dyDescent="0.2">
      <c r="A14" s="67" t="s">
        <v>1304</v>
      </c>
      <c r="C14" s="333"/>
      <c r="D14" s="334"/>
      <c r="E14" s="335"/>
      <c r="I14" s="333"/>
      <c r="J14" s="334"/>
      <c r="K14" s="335"/>
      <c r="O14" s="333"/>
      <c r="P14" s="334"/>
      <c r="Q14" s="335"/>
      <c r="U14" s="333"/>
      <c r="V14" s="334"/>
      <c r="W14" s="335"/>
      <c r="AA14" s="333"/>
      <c r="AB14" s="334"/>
      <c r="AC14" s="335"/>
      <c r="AG14" s="333"/>
      <c r="AH14" s="334"/>
      <c r="AI14" s="335"/>
      <c r="AM14" s="333"/>
      <c r="AN14" s="334"/>
      <c r="AO14" s="335"/>
      <c r="AS14" s="333"/>
      <c r="AT14" s="334"/>
      <c r="AU14" s="335"/>
      <c r="AY14" s="333"/>
      <c r="AZ14" s="334"/>
      <c r="BA14" s="335"/>
      <c r="BE14" s="333"/>
      <c r="BF14" s="334"/>
      <c r="BG14" s="335"/>
      <c r="BK14" s="333"/>
      <c r="BL14" s="334"/>
      <c r="BM14" s="335"/>
      <c r="BQ14" s="333"/>
      <c r="BR14" s="334"/>
      <c r="BS14" s="335"/>
      <c r="BW14" s="333"/>
      <c r="BX14" s="334"/>
      <c r="BY14" s="335"/>
      <c r="CC14" s="333"/>
      <c r="CD14" s="334"/>
      <c r="CE14" s="335"/>
      <c r="CI14" s="333"/>
      <c r="CJ14" s="334"/>
      <c r="CK14" s="335"/>
      <c r="CO14" s="333"/>
      <c r="CP14" s="334"/>
      <c r="CQ14" s="335"/>
      <c r="CU14" s="333"/>
      <c r="CV14" s="334"/>
      <c r="CW14" s="335"/>
      <c r="DA14" s="333"/>
      <c r="DB14" s="334"/>
      <c r="DC14" s="335"/>
      <c r="DG14" s="333"/>
      <c r="DH14" s="334"/>
      <c r="DI14" s="335"/>
      <c r="DM14" s="333"/>
      <c r="DN14" s="334"/>
      <c r="DO14" s="335"/>
      <c r="DS14" s="333"/>
      <c r="DT14" s="334"/>
      <c r="DU14" s="335"/>
      <c r="DY14" s="333"/>
      <c r="DZ14" s="334"/>
      <c r="EA14" s="335"/>
      <c r="EE14" s="333"/>
      <c r="EF14" s="334"/>
      <c r="EG14" s="335"/>
      <c r="EK14" s="333"/>
      <c r="EL14" s="334"/>
      <c r="EM14" s="335"/>
      <c r="EQ14" s="333"/>
      <c r="ER14" s="334"/>
      <c r="ES14" s="335"/>
      <c r="EW14" s="333"/>
      <c r="EX14" s="334"/>
      <c r="EY14" s="335"/>
      <c r="FC14" s="333"/>
      <c r="FD14" s="334"/>
      <c r="FE14" s="335"/>
      <c r="FI14" s="333"/>
      <c r="FJ14" s="334"/>
      <c r="FK14" s="335"/>
      <c r="FO14" s="333"/>
      <c r="FP14" s="334"/>
      <c r="FQ14" s="335"/>
      <c r="FU14" s="333"/>
      <c r="FV14" s="334"/>
      <c r="FW14" s="335"/>
      <c r="GA14" s="333"/>
      <c r="GB14" s="334"/>
      <c r="GC14" s="335"/>
      <c r="GG14" s="333"/>
      <c r="GH14" s="334"/>
      <c r="GI14" s="335"/>
      <c r="GM14" s="333"/>
      <c r="GN14" s="334"/>
      <c r="GO14" s="335"/>
      <c r="GS14" s="333"/>
      <c r="GT14" s="334"/>
      <c r="GU14" s="335"/>
      <c r="GY14" s="333"/>
      <c r="GZ14" s="334"/>
      <c r="HA14" s="335"/>
    </row>
    <row r="15" spans="1:212" x14ac:dyDescent="0.2">
      <c r="C15" s="333" t="s">
        <v>1859</v>
      </c>
      <c r="D15" s="334">
        <v>90.168485050000001</v>
      </c>
      <c r="E15" s="335">
        <v>99.93</v>
      </c>
      <c r="F15" s="67" t="s">
        <v>1860</v>
      </c>
      <c r="G15" s="332">
        <v>34.426176740000002</v>
      </c>
      <c r="H15" s="68">
        <v>99.15</v>
      </c>
      <c r="I15" s="333" t="s">
        <v>1861</v>
      </c>
      <c r="J15" s="334">
        <v>2.2921599800000001</v>
      </c>
      <c r="K15" s="335">
        <v>27.24</v>
      </c>
      <c r="L15" s="67" t="s">
        <v>1862</v>
      </c>
      <c r="M15" s="332">
        <v>1.8403078500000001</v>
      </c>
      <c r="N15" s="68">
        <v>25.9</v>
      </c>
      <c r="O15" s="333" t="s">
        <v>1861</v>
      </c>
      <c r="P15" s="334">
        <v>3.2122303099999998</v>
      </c>
      <c r="Q15" s="335">
        <v>34.53</v>
      </c>
      <c r="R15" s="67" t="s">
        <v>1861</v>
      </c>
      <c r="S15" s="332">
        <v>3.0178158700000002</v>
      </c>
      <c r="T15" s="68">
        <v>19.68</v>
      </c>
      <c r="U15" s="333" t="s">
        <v>1421</v>
      </c>
      <c r="V15" s="334">
        <v>12.401846300000001</v>
      </c>
      <c r="W15" s="335">
        <v>23.41</v>
      </c>
      <c r="X15" s="67" t="s">
        <v>1863</v>
      </c>
      <c r="Y15" s="332">
        <v>12.72507302</v>
      </c>
      <c r="Z15" s="68">
        <v>42.26</v>
      </c>
      <c r="AA15" s="333" t="s">
        <v>1309</v>
      </c>
      <c r="AB15" s="334">
        <v>1.8184196100000001</v>
      </c>
      <c r="AC15" s="335">
        <v>8.49</v>
      </c>
      <c r="AD15" s="67" t="s">
        <v>1363</v>
      </c>
      <c r="AE15" s="332">
        <v>189.922237</v>
      </c>
      <c r="AF15" s="68">
        <v>24.61</v>
      </c>
      <c r="AG15" s="333" t="s">
        <v>1864</v>
      </c>
      <c r="AH15" s="334">
        <v>3.38529678</v>
      </c>
      <c r="AI15" s="335">
        <v>9.85</v>
      </c>
      <c r="AJ15" s="67" t="s">
        <v>1363</v>
      </c>
      <c r="AK15" s="332">
        <v>78.870122929999994</v>
      </c>
      <c r="AL15" s="68">
        <v>14.72</v>
      </c>
      <c r="AM15" s="333" t="s">
        <v>1864</v>
      </c>
      <c r="AN15" s="334">
        <v>15.92741197</v>
      </c>
      <c r="AO15" s="335">
        <v>19.72</v>
      </c>
      <c r="AP15" s="67" t="s">
        <v>1363</v>
      </c>
      <c r="AQ15" s="332">
        <v>137.34643689999999</v>
      </c>
      <c r="AR15" s="68">
        <v>34.43</v>
      </c>
      <c r="AS15" s="333" t="s">
        <v>1402</v>
      </c>
      <c r="AT15" s="334">
        <v>0.60027392999999996</v>
      </c>
      <c r="AU15" s="335">
        <v>21.82</v>
      </c>
      <c r="AV15" s="67" t="s">
        <v>1864</v>
      </c>
      <c r="AW15" s="332">
        <v>11.98376496</v>
      </c>
      <c r="AX15" s="68">
        <v>5.31</v>
      </c>
      <c r="AY15" s="333" t="s">
        <v>1865</v>
      </c>
      <c r="AZ15" s="334">
        <v>57.780878100000002</v>
      </c>
      <c r="BA15" s="335">
        <v>17.7</v>
      </c>
      <c r="BB15" s="67" t="s">
        <v>1865</v>
      </c>
      <c r="BC15" s="332">
        <v>2.1594905</v>
      </c>
      <c r="BD15" s="68">
        <v>3.2</v>
      </c>
      <c r="BE15" s="333" t="s">
        <v>1866</v>
      </c>
      <c r="BF15" s="334">
        <v>16.252511899999998</v>
      </c>
      <c r="BG15" s="335">
        <v>18.899999999999999</v>
      </c>
      <c r="BH15" s="67" t="s">
        <v>1867</v>
      </c>
      <c r="BI15" s="332">
        <v>15.79431188</v>
      </c>
      <c r="BJ15" s="68">
        <v>24.31</v>
      </c>
      <c r="BK15" s="333" t="s">
        <v>1868</v>
      </c>
      <c r="BL15" s="334">
        <v>57.594134609999998</v>
      </c>
      <c r="BM15" s="335">
        <v>16.38</v>
      </c>
      <c r="BN15" s="67" t="s">
        <v>1522</v>
      </c>
      <c r="BO15" s="332">
        <v>29.313105879999998</v>
      </c>
      <c r="BP15" s="68">
        <v>19.399999999999999</v>
      </c>
      <c r="BQ15" s="333" t="s">
        <v>1040</v>
      </c>
      <c r="BR15" s="334">
        <v>43.237844860000003</v>
      </c>
      <c r="BS15" s="335">
        <v>24.68</v>
      </c>
      <c r="BT15" s="67" t="s">
        <v>1337</v>
      </c>
      <c r="BU15" s="332">
        <v>70.344619359999996</v>
      </c>
      <c r="BV15" s="68">
        <v>16.420000000000002</v>
      </c>
      <c r="BW15" s="333" t="s">
        <v>1869</v>
      </c>
      <c r="BX15" s="334">
        <v>21.6799356</v>
      </c>
      <c r="BY15" s="335">
        <v>98.01</v>
      </c>
      <c r="BZ15" s="67" t="s">
        <v>1868</v>
      </c>
      <c r="CA15" s="332">
        <v>294.13018119999998</v>
      </c>
      <c r="CB15" s="68">
        <v>16.5</v>
      </c>
      <c r="CC15" s="333" t="s">
        <v>1040</v>
      </c>
      <c r="CD15" s="334">
        <v>381.23652440000001</v>
      </c>
      <c r="CE15" s="335">
        <v>33.08</v>
      </c>
      <c r="CF15" s="67" t="s">
        <v>1870</v>
      </c>
      <c r="CG15" s="332">
        <v>143.2078683</v>
      </c>
      <c r="CH15" s="68">
        <v>24.86</v>
      </c>
      <c r="CI15" s="333" t="s">
        <v>1337</v>
      </c>
      <c r="CJ15" s="334">
        <v>889.5018675</v>
      </c>
      <c r="CK15" s="335">
        <v>16.57</v>
      </c>
      <c r="CL15" s="67" t="s">
        <v>1871</v>
      </c>
      <c r="CM15" s="332">
        <v>703.37331859999995</v>
      </c>
      <c r="CN15" s="68">
        <v>19.899999999999999</v>
      </c>
      <c r="CO15" s="333" t="s">
        <v>1307</v>
      </c>
      <c r="CP15" s="334">
        <v>14.887481429999999</v>
      </c>
      <c r="CQ15" s="335">
        <v>13.14</v>
      </c>
      <c r="CR15" s="67" t="s">
        <v>1307</v>
      </c>
      <c r="CS15" s="332">
        <v>7.268923</v>
      </c>
      <c r="CT15" s="68">
        <v>6.04</v>
      </c>
      <c r="CU15" s="333" t="s">
        <v>1307</v>
      </c>
      <c r="CV15" s="334">
        <v>18.645991009999999</v>
      </c>
      <c r="CW15" s="335">
        <v>7.06</v>
      </c>
      <c r="CX15" s="67" t="s">
        <v>1307</v>
      </c>
      <c r="CY15" s="332">
        <v>4.9793704600000002</v>
      </c>
      <c r="CZ15" s="68">
        <v>10.119999999999999</v>
      </c>
      <c r="DA15" s="333" t="s">
        <v>1872</v>
      </c>
      <c r="DB15" s="334">
        <v>282.79554400000001</v>
      </c>
      <c r="DC15" s="335">
        <v>41.27</v>
      </c>
      <c r="DD15" s="67" t="s">
        <v>1873</v>
      </c>
      <c r="DE15" s="332">
        <v>2.5849153500000002</v>
      </c>
      <c r="DF15" s="68">
        <v>2.11</v>
      </c>
      <c r="DG15" s="333" t="s">
        <v>1721</v>
      </c>
      <c r="DH15" s="334">
        <v>246.84615299999999</v>
      </c>
      <c r="DI15" s="335">
        <v>45.56</v>
      </c>
      <c r="DJ15" s="67" t="s">
        <v>1874</v>
      </c>
      <c r="DK15" s="332">
        <v>52.742441679999999</v>
      </c>
      <c r="DL15" s="68">
        <v>30.9</v>
      </c>
      <c r="DM15" s="333" t="s">
        <v>1875</v>
      </c>
      <c r="DN15" s="334">
        <v>27.030527660000001</v>
      </c>
      <c r="DO15" s="335">
        <v>37.92</v>
      </c>
      <c r="DP15" s="67" t="s">
        <v>1876</v>
      </c>
      <c r="DQ15" s="332">
        <v>118.75803212</v>
      </c>
      <c r="DR15" s="68">
        <v>10</v>
      </c>
      <c r="DS15" s="333" t="s">
        <v>1877</v>
      </c>
      <c r="DT15" s="334">
        <v>5.6046533600000004</v>
      </c>
      <c r="DU15" s="335">
        <v>38.94</v>
      </c>
      <c r="DV15" s="67" t="s">
        <v>1878</v>
      </c>
      <c r="DW15" s="332">
        <v>57.246986030000002</v>
      </c>
      <c r="DX15" s="68">
        <v>98.01</v>
      </c>
      <c r="DY15" s="333" t="s">
        <v>1877</v>
      </c>
      <c r="DZ15" s="334">
        <v>2.6790042500000002</v>
      </c>
      <c r="EA15" s="335">
        <v>13.23</v>
      </c>
      <c r="EB15" s="67" t="s">
        <v>1877</v>
      </c>
      <c r="EC15" s="332">
        <v>1.50994655</v>
      </c>
      <c r="ED15" s="68">
        <v>11.76</v>
      </c>
      <c r="EE15" s="333" t="s">
        <v>1877</v>
      </c>
      <c r="EF15" s="334">
        <v>1.87607419</v>
      </c>
      <c r="EG15" s="335">
        <v>2.2599999999999998</v>
      </c>
      <c r="EH15" s="67" t="s">
        <v>1879</v>
      </c>
      <c r="EI15" s="332">
        <v>8.14112E-3</v>
      </c>
      <c r="EJ15" s="68">
        <v>0</v>
      </c>
      <c r="EK15" s="333" t="s">
        <v>1880</v>
      </c>
      <c r="EL15" s="334">
        <v>112.40941721999999</v>
      </c>
      <c r="EM15" s="335">
        <v>14.54</v>
      </c>
      <c r="EN15" s="67" t="s">
        <v>1877</v>
      </c>
      <c r="EO15" s="332">
        <v>17.387113039999999</v>
      </c>
      <c r="EP15" s="68">
        <v>2.08</v>
      </c>
      <c r="EQ15" s="333" t="s">
        <v>1877</v>
      </c>
      <c r="ER15" s="334">
        <v>3.8898191099999999</v>
      </c>
      <c r="ES15" s="335">
        <v>4</v>
      </c>
      <c r="ET15" s="67" t="s">
        <v>1329</v>
      </c>
      <c r="EU15" s="332">
        <v>34.056908780000001</v>
      </c>
      <c r="EV15" s="68">
        <v>9.9</v>
      </c>
      <c r="EW15" s="333" t="s">
        <v>1329</v>
      </c>
      <c r="EX15" s="334">
        <v>19.613986610000001</v>
      </c>
      <c r="EY15" s="335">
        <v>4.66</v>
      </c>
      <c r="EZ15" s="67" t="s">
        <v>1881</v>
      </c>
      <c r="FA15" s="332">
        <v>91.12531482</v>
      </c>
      <c r="FB15" s="68">
        <v>17.75</v>
      </c>
      <c r="FC15" s="333" t="s">
        <v>1882</v>
      </c>
      <c r="FD15" s="334">
        <v>20.704993850000001</v>
      </c>
      <c r="FE15" s="335">
        <v>19.47</v>
      </c>
      <c r="FF15" s="67" t="s">
        <v>1882</v>
      </c>
      <c r="FG15" s="332">
        <v>31.81877179</v>
      </c>
      <c r="FH15" s="68">
        <v>10.44</v>
      </c>
      <c r="FI15" s="333" t="s">
        <v>1366</v>
      </c>
      <c r="FJ15" s="334">
        <v>26.97868536</v>
      </c>
      <c r="FK15" s="335">
        <v>15.68</v>
      </c>
      <c r="FL15" s="67" t="s">
        <v>1882</v>
      </c>
      <c r="FM15" s="332">
        <v>62.054503990000001</v>
      </c>
      <c r="FN15" s="68">
        <v>7.53</v>
      </c>
      <c r="FO15" s="333" t="s">
        <v>1883</v>
      </c>
      <c r="FP15" s="334">
        <v>595.02173449999998</v>
      </c>
      <c r="FQ15" s="335">
        <v>97.66</v>
      </c>
      <c r="FR15" s="67" t="s">
        <v>1884</v>
      </c>
      <c r="FS15" s="332">
        <v>43.67990082</v>
      </c>
      <c r="FT15" s="68">
        <v>98.45</v>
      </c>
      <c r="FU15" s="333" t="s">
        <v>1883</v>
      </c>
      <c r="FV15" s="334">
        <v>5.6482394500000002</v>
      </c>
      <c r="FW15" s="335">
        <v>1.72</v>
      </c>
      <c r="FX15" s="67" t="s">
        <v>1885</v>
      </c>
      <c r="FY15" s="332">
        <v>24.242626479999998</v>
      </c>
      <c r="FZ15" s="68">
        <v>2.27</v>
      </c>
      <c r="GA15" s="333" t="s">
        <v>1885</v>
      </c>
      <c r="GB15" s="334">
        <v>7.8917679300000003</v>
      </c>
      <c r="GC15" s="335">
        <v>2.29</v>
      </c>
      <c r="GD15" s="67" t="s">
        <v>1883</v>
      </c>
      <c r="GE15" s="332">
        <v>10.86158831</v>
      </c>
      <c r="GF15" s="68">
        <v>1.43</v>
      </c>
      <c r="GG15" s="333" t="s">
        <v>1883</v>
      </c>
      <c r="GH15" s="334">
        <v>33.300558279999997</v>
      </c>
      <c r="GI15" s="335">
        <v>1.34</v>
      </c>
      <c r="GJ15" s="67" t="s">
        <v>1329</v>
      </c>
      <c r="GK15" s="332">
        <v>25.389307290000001</v>
      </c>
      <c r="GL15" s="68">
        <v>20.89</v>
      </c>
      <c r="GM15" s="333" t="s">
        <v>1367</v>
      </c>
      <c r="GN15" s="334">
        <v>27.999912080000001</v>
      </c>
      <c r="GO15" s="335">
        <v>24.98</v>
      </c>
      <c r="GP15" s="67" t="s">
        <v>1329</v>
      </c>
      <c r="GQ15" s="332">
        <v>27.686727269999999</v>
      </c>
      <c r="GR15" s="68">
        <v>18.97</v>
      </c>
      <c r="GS15" s="333" t="s">
        <v>1886</v>
      </c>
      <c r="GT15" s="334">
        <v>10.04414162</v>
      </c>
      <c r="GU15" s="335">
        <v>25.66</v>
      </c>
      <c r="GV15" s="67" t="s">
        <v>1887</v>
      </c>
      <c r="GW15" s="332">
        <v>820.32505016000005</v>
      </c>
      <c r="GX15" s="68">
        <v>25.25</v>
      </c>
      <c r="GY15" s="333" t="s">
        <v>1887</v>
      </c>
      <c r="GZ15" s="334">
        <v>3123.35063395</v>
      </c>
      <c r="HA15" s="335">
        <v>45.39</v>
      </c>
    </row>
    <row r="16" spans="1:212" x14ac:dyDescent="0.2">
      <c r="C16" s="333"/>
      <c r="D16" s="334"/>
      <c r="E16" s="335"/>
      <c r="I16" s="333" t="s">
        <v>1888</v>
      </c>
      <c r="J16" s="334">
        <v>2.4905067700000001</v>
      </c>
      <c r="K16" s="335">
        <v>29.59</v>
      </c>
      <c r="L16" s="67" t="s">
        <v>1889</v>
      </c>
      <c r="M16" s="332">
        <v>5.2046712599999996</v>
      </c>
      <c r="N16" s="68">
        <v>73.25</v>
      </c>
      <c r="O16" s="333" t="s">
        <v>1888</v>
      </c>
      <c r="P16" s="334">
        <v>3.0002214600000001</v>
      </c>
      <c r="Q16" s="335">
        <v>32.25</v>
      </c>
      <c r="R16" s="67" t="s">
        <v>1888</v>
      </c>
      <c r="S16" s="332">
        <v>4.5898753499999998</v>
      </c>
      <c r="T16" s="68">
        <v>29.93</v>
      </c>
      <c r="U16" s="333" t="s">
        <v>1611</v>
      </c>
      <c r="V16" s="334">
        <v>12.931229009999999</v>
      </c>
      <c r="W16" s="335">
        <v>24.41</v>
      </c>
      <c r="X16" s="67" t="s">
        <v>1421</v>
      </c>
      <c r="Y16" s="332">
        <v>1.5365377200000001</v>
      </c>
      <c r="Z16" s="68">
        <v>5.0999999999999996</v>
      </c>
      <c r="AA16" s="333" t="s">
        <v>1379</v>
      </c>
      <c r="AB16" s="334">
        <v>5.2582832100000001</v>
      </c>
      <c r="AC16" s="335">
        <v>24.55</v>
      </c>
      <c r="AD16" s="67" t="s">
        <v>1890</v>
      </c>
      <c r="AE16" s="332">
        <v>75.296872399999998</v>
      </c>
      <c r="AF16" s="68">
        <v>9.76</v>
      </c>
      <c r="AG16" s="333" t="s">
        <v>1891</v>
      </c>
      <c r="AH16" s="334">
        <v>1.6042091000000001</v>
      </c>
      <c r="AI16" s="335">
        <v>4.67</v>
      </c>
      <c r="AJ16" s="67" t="s">
        <v>1864</v>
      </c>
      <c r="AK16" s="332">
        <v>29.614748720000001</v>
      </c>
      <c r="AL16" s="68">
        <v>5.53</v>
      </c>
      <c r="AM16" s="333" t="s">
        <v>1891</v>
      </c>
      <c r="AN16" s="334">
        <v>16.160153350000002</v>
      </c>
      <c r="AO16" s="335">
        <v>20.010000000000002</v>
      </c>
      <c r="AP16" s="67" t="s">
        <v>1890</v>
      </c>
      <c r="AQ16" s="332">
        <v>39.41785651</v>
      </c>
      <c r="AR16" s="68">
        <v>9.8800000000000008</v>
      </c>
      <c r="AS16" s="333" t="s">
        <v>1892</v>
      </c>
      <c r="AT16" s="334">
        <v>0.57314796000000001</v>
      </c>
      <c r="AU16" s="335">
        <v>20.84</v>
      </c>
      <c r="AV16" s="67" t="s">
        <v>1893</v>
      </c>
      <c r="AW16" s="332">
        <v>33.354333750000002</v>
      </c>
      <c r="AX16" s="68">
        <v>14.79</v>
      </c>
      <c r="AY16" s="333" t="s">
        <v>1894</v>
      </c>
      <c r="AZ16" s="334">
        <v>23.612877900000001</v>
      </c>
      <c r="BA16" s="335">
        <v>7.2</v>
      </c>
      <c r="BB16" s="67" t="s">
        <v>1895</v>
      </c>
      <c r="BC16" s="332">
        <v>11.4995209</v>
      </c>
      <c r="BD16" s="68">
        <v>17</v>
      </c>
      <c r="BE16" s="333" t="s">
        <v>1896</v>
      </c>
      <c r="BF16" s="334">
        <v>1.9277991999999999</v>
      </c>
      <c r="BG16" s="335">
        <v>2.2000000000000002</v>
      </c>
      <c r="BH16" s="67" t="s">
        <v>1897</v>
      </c>
      <c r="BI16" s="332">
        <v>15.84016055</v>
      </c>
      <c r="BJ16" s="68">
        <v>24.38</v>
      </c>
      <c r="BK16" s="333" t="s">
        <v>1898</v>
      </c>
      <c r="BL16" s="334">
        <v>58.398765760000003</v>
      </c>
      <c r="BM16" s="335">
        <v>16.600000000000001</v>
      </c>
      <c r="BN16" s="67" t="s">
        <v>1899</v>
      </c>
      <c r="BO16" s="332">
        <v>29.603075109999999</v>
      </c>
      <c r="BP16" s="68">
        <v>19.600000000000001</v>
      </c>
      <c r="BQ16" s="333" t="s">
        <v>1900</v>
      </c>
      <c r="BR16" s="334">
        <v>43.288156909999998</v>
      </c>
      <c r="BS16" s="335">
        <v>24.71</v>
      </c>
      <c r="BT16" s="67" t="s">
        <v>873</v>
      </c>
      <c r="BU16" s="332">
        <v>70.409039910000004</v>
      </c>
      <c r="BV16" s="68">
        <v>16.440000000000001</v>
      </c>
      <c r="BW16" s="333"/>
      <c r="BX16" s="334"/>
      <c r="BY16" s="335"/>
      <c r="BZ16" s="67" t="s">
        <v>1898</v>
      </c>
      <c r="CA16" s="332">
        <v>297.25008630000002</v>
      </c>
      <c r="CB16" s="68">
        <v>16.670000000000002</v>
      </c>
      <c r="CC16" s="333" t="s">
        <v>1900</v>
      </c>
      <c r="CD16" s="334">
        <v>380.82427280000002</v>
      </c>
      <c r="CE16" s="335">
        <v>33.049999999999997</v>
      </c>
      <c r="CF16" s="67" t="s">
        <v>1901</v>
      </c>
      <c r="CG16" s="332">
        <v>143.67698899999999</v>
      </c>
      <c r="CH16" s="68">
        <v>24.94</v>
      </c>
      <c r="CI16" s="333" t="s">
        <v>873</v>
      </c>
      <c r="CJ16" s="334">
        <v>890.65043000000003</v>
      </c>
      <c r="CK16" s="335">
        <v>16.59</v>
      </c>
      <c r="CL16" s="67" t="s">
        <v>1902</v>
      </c>
      <c r="CM16" s="332">
        <v>701.10091709999995</v>
      </c>
      <c r="CN16" s="68">
        <v>19.829999999999998</v>
      </c>
      <c r="CO16" s="333" t="s">
        <v>1339</v>
      </c>
      <c r="CP16" s="334">
        <v>7.9207117</v>
      </c>
      <c r="CQ16" s="335">
        <v>6.99</v>
      </c>
      <c r="CR16" s="67" t="s">
        <v>1339</v>
      </c>
      <c r="CS16" s="332">
        <v>7.26892374</v>
      </c>
      <c r="CT16" s="68">
        <v>6.04</v>
      </c>
      <c r="CU16" s="333" t="s">
        <v>1339</v>
      </c>
      <c r="CV16" s="334">
        <v>15.664120130000001</v>
      </c>
      <c r="CW16" s="335">
        <v>5.93</v>
      </c>
      <c r="CX16" s="67" t="s">
        <v>1339</v>
      </c>
      <c r="CY16" s="332">
        <v>5.6669086999999996</v>
      </c>
      <c r="CZ16" s="68">
        <v>11.52</v>
      </c>
      <c r="DA16" s="333" t="s">
        <v>1903</v>
      </c>
      <c r="DB16" s="334">
        <v>68.647428959999999</v>
      </c>
      <c r="DC16" s="335">
        <v>10.02</v>
      </c>
      <c r="DD16" s="67" t="s">
        <v>1904</v>
      </c>
      <c r="DE16" s="332">
        <v>13.37767854</v>
      </c>
      <c r="DF16" s="68">
        <v>10.9</v>
      </c>
      <c r="DG16" s="333" t="s">
        <v>1905</v>
      </c>
      <c r="DH16" s="334">
        <v>59.50119917</v>
      </c>
      <c r="DI16" s="335">
        <v>10.98</v>
      </c>
      <c r="DJ16" s="67" t="s">
        <v>1906</v>
      </c>
      <c r="DK16" s="332">
        <v>98.675335779999997</v>
      </c>
      <c r="DL16" s="68">
        <v>57.82</v>
      </c>
      <c r="DM16" s="333" t="s">
        <v>1907</v>
      </c>
      <c r="DN16" s="334">
        <v>42.847396420000003</v>
      </c>
      <c r="DO16" s="335">
        <v>60.1</v>
      </c>
      <c r="DP16" s="67" t="s">
        <v>1908</v>
      </c>
      <c r="DQ16" s="332">
        <v>53.329076440000001</v>
      </c>
      <c r="DR16" s="68">
        <v>4.49</v>
      </c>
      <c r="DS16" s="333" t="s">
        <v>1909</v>
      </c>
      <c r="DT16" s="334">
        <v>0.90521529999999994</v>
      </c>
      <c r="DU16" s="335">
        <v>6.29</v>
      </c>
      <c r="DY16" s="333" t="s">
        <v>1910</v>
      </c>
      <c r="DZ16" s="334">
        <v>3.4119635000000001</v>
      </c>
      <c r="EA16" s="335">
        <v>16.850000000000001</v>
      </c>
      <c r="EB16" s="67" t="s">
        <v>1910</v>
      </c>
      <c r="EC16" s="332">
        <v>1.31989954</v>
      </c>
      <c r="ED16" s="68">
        <v>10.28</v>
      </c>
      <c r="EE16" s="333" t="s">
        <v>1911</v>
      </c>
      <c r="EF16" s="334">
        <v>17.894471200000002</v>
      </c>
      <c r="EG16" s="335">
        <v>21.54</v>
      </c>
      <c r="EH16" s="67" t="s">
        <v>1880</v>
      </c>
      <c r="EI16" s="332">
        <v>11.952651879999999</v>
      </c>
      <c r="EJ16" s="68">
        <v>6.89</v>
      </c>
      <c r="EK16" s="333" t="s">
        <v>1912</v>
      </c>
      <c r="EL16" s="334">
        <v>132.74773241</v>
      </c>
      <c r="EM16" s="335">
        <v>17.18</v>
      </c>
      <c r="EN16" s="67" t="s">
        <v>1911</v>
      </c>
      <c r="EO16" s="332">
        <v>190.82119369</v>
      </c>
      <c r="EP16" s="68">
        <v>22.82</v>
      </c>
      <c r="EQ16" s="333" t="s">
        <v>1911</v>
      </c>
      <c r="ER16" s="334">
        <v>17.760635749999999</v>
      </c>
      <c r="ES16" s="335">
        <v>18.28</v>
      </c>
      <c r="ET16" s="67" t="s">
        <v>1386</v>
      </c>
      <c r="EU16" s="332">
        <v>33.388282570000001</v>
      </c>
      <c r="EV16" s="68">
        <v>9.7100000000000009</v>
      </c>
      <c r="EW16" s="333" t="s">
        <v>1386</v>
      </c>
      <c r="EX16" s="334">
        <v>22.926641589999999</v>
      </c>
      <c r="EY16" s="335">
        <v>5.44</v>
      </c>
      <c r="EZ16" s="67" t="s">
        <v>1357</v>
      </c>
      <c r="FA16" s="332">
        <v>93.956654520000001</v>
      </c>
      <c r="FB16" s="68">
        <v>18.3</v>
      </c>
      <c r="FC16" s="333" t="s">
        <v>1364</v>
      </c>
      <c r="FD16" s="334">
        <v>20.426221869999999</v>
      </c>
      <c r="FE16" s="335">
        <v>19.21</v>
      </c>
      <c r="FF16" s="67" t="s">
        <v>1312</v>
      </c>
      <c r="FG16" s="332">
        <v>44.594890849999999</v>
      </c>
      <c r="FH16" s="68">
        <v>14.63</v>
      </c>
      <c r="FI16" s="333" t="s">
        <v>1592</v>
      </c>
      <c r="FJ16" s="334">
        <v>9.29074226</v>
      </c>
      <c r="FK16" s="335">
        <v>5.4</v>
      </c>
      <c r="FL16" s="67" t="s">
        <v>1312</v>
      </c>
      <c r="FM16" s="332">
        <v>122.88572449999999</v>
      </c>
      <c r="FN16" s="68">
        <v>14.91</v>
      </c>
      <c r="FO16" s="333"/>
      <c r="FP16" s="334"/>
      <c r="FQ16" s="335"/>
      <c r="FU16" s="333" t="s">
        <v>1885</v>
      </c>
      <c r="FV16" s="334">
        <v>13.65237576</v>
      </c>
      <c r="FW16" s="335">
        <v>4.1500000000000004</v>
      </c>
      <c r="FX16" s="67" t="s">
        <v>1913</v>
      </c>
      <c r="FY16" s="332">
        <v>29.280600110000002</v>
      </c>
      <c r="FZ16" s="68">
        <v>2.75</v>
      </c>
      <c r="GA16" s="333" t="s">
        <v>1913</v>
      </c>
      <c r="GB16" s="334">
        <v>10.06250337</v>
      </c>
      <c r="GC16" s="335">
        <v>2.92</v>
      </c>
      <c r="GD16" s="67" t="s">
        <v>1885</v>
      </c>
      <c r="GE16" s="332">
        <v>45.494278010000002</v>
      </c>
      <c r="GF16" s="68">
        <v>6</v>
      </c>
      <c r="GG16" s="333" t="s">
        <v>1885</v>
      </c>
      <c r="GH16" s="334">
        <v>50.507200089999998</v>
      </c>
      <c r="GI16" s="335">
        <v>2.04</v>
      </c>
      <c r="GJ16" s="67" t="s">
        <v>1339</v>
      </c>
      <c r="GK16" s="332">
        <v>7.43627634</v>
      </c>
      <c r="GL16" s="68">
        <v>6.12</v>
      </c>
      <c r="GM16" s="333" t="s">
        <v>1406</v>
      </c>
      <c r="GN16" s="334">
        <v>28.01585116</v>
      </c>
      <c r="GO16" s="335">
        <v>25</v>
      </c>
      <c r="GP16" s="67" t="s">
        <v>1339</v>
      </c>
      <c r="GQ16" s="332">
        <v>8.9589733000000003</v>
      </c>
      <c r="GR16" s="68">
        <v>6.14</v>
      </c>
      <c r="GS16" s="333" t="s">
        <v>1914</v>
      </c>
      <c r="GT16" s="334">
        <v>26.62423235</v>
      </c>
      <c r="GU16" s="335">
        <v>68.010000000000005</v>
      </c>
      <c r="GV16" s="67" t="s">
        <v>1915</v>
      </c>
      <c r="GW16" s="332">
        <v>1227.32439314</v>
      </c>
      <c r="GX16" s="68">
        <v>37.770000000000003</v>
      </c>
      <c r="GY16" s="333" t="s">
        <v>1915</v>
      </c>
      <c r="GZ16" s="334">
        <v>1443.9941741499999</v>
      </c>
      <c r="HA16" s="335">
        <v>20.98</v>
      </c>
    </row>
    <row r="17" spans="3:209" x14ac:dyDescent="0.2">
      <c r="C17" s="333"/>
      <c r="D17" s="334"/>
      <c r="E17" s="335"/>
      <c r="I17" s="333" t="s">
        <v>1916</v>
      </c>
      <c r="J17" s="334">
        <v>0.92266448999999995</v>
      </c>
      <c r="K17" s="335">
        <v>10.96</v>
      </c>
      <c r="O17" s="333" t="s">
        <v>1916</v>
      </c>
      <c r="P17" s="334">
        <v>1.9625868500000001</v>
      </c>
      <c r="Q17" s="335">
        <v>21.1</v>
      </c>
      <c r="R17" s="67" t="s">
        <v>1917</v>
      </c>
      <c r="S17" s="332">
        <v>0.54248912999999999</v>
      </c>
      <c r="T17" s="68">
        <v>3.54</v>
      </c>
      <c r="U17" s="333" t="s">
        <v>1918</v>
      </c>
      <c r="V17" s="334">
        <v>8.4895409199999996</v>
      </c>
      <c r="W17" s="335">
        <v>16.03</v>
      </c>
      <c r="X17" s="67" t="s">
        <v>1919</v>
      </c>
      <c r="Y17" s="332">
        <v>10.288202480000001</v>
      </c>
      <c r="Z17" s="68">
        <v>34.17</v>
      </c>
      <c r="AA17" s="333" t="s">
        <v>1402</v>
      </c>
      <c r="AB17" s="334">
        <v>3.6727218499999998</v>
      </c>
      <c r="AC17" s="335">
        <v>17.149999999999999</v>
      </c>
      <c r="AD17" s="67" t="s">
        <v>1891</v>
      </c>
      <c r="AE17" s="332">
        <v>37.566867279999997</v>
      </c>
      <c r="AF17" s="68">
        <v>4.87</v>
      </c>
      <c r="AG17" s="333" t="s">
        <v>1920</v>
      </c>
      <c r="AH17" s="334">
        <v>3.5198888199999998</v>
      </c>
      <c r="AI17" s="335">
        <v>10.25</v>
      </c>
      <c r="AJ17" s="67" t="s">
        <v>1890</v>
      </c>
      <c r="AK17" s="332">
        <v>24.37531031</v>
      </c>
      <c r="AL17" s="68">
        <v>4.55</v>
      </c>
      <c r="AM17" s="333" t="s">
        <v>1921</v>
      </c>
      <c r="AN17" s="334">
        <v>7.85938245</v>
      </c>
      <c r="AO17" s="335">
        <v>9.73</v>
      </c>
      <c r="AP17" s="67" t="s">
        <v>1399</v>
      </c>
      <c r="AQ17" s="332">
        <v>97.257820289999998</v>
      </c>
      <c r="AR17" s="68">
        <v>24.38</v>
      </c>
      <c r="AS17" s="333" t="s">
        <v>1922</v>
      </c>
      <c r="AT17" s="334">
        <v>0.62001501000000003</v>
      </c>
      <c r="AU17" s="335">
        <v>22.54</v>
      </c>
      <c r="AV17" s="67" t="s">
        <v>1923</v>
      </c>
      <c r="AW17" s="332">
        <v>40.674681620000001</v>
      </c>
      <c r="AX17" s="68">
        <v>18.03</v>
      </c>
      <c r="AY17" s="333" t="s">
        <v>1924</v>
      </c>
      <c r="AZ17" s="334">
        <v>64.527411099999995</v>
      </c>
      <c r="BA17" s="335">
        <v>19.8</v>
      </c>
      <c r="BB17" s="67" t="s">
        <v>1925</v>
      </c>
      <c r="BC17" s="332">
        <v>0.15431130000000001</v>
      </c>
      <c r="BD17" s="68">
        <v>0.2</v>
      </c>
      <c r="BE17" s="333" t="s">
        <v>1926</v>
      </c>
      <c r="BF17" s="334">
        <v>2.2179546000000001</v>
      </c>
      <c r="BG17" s="335">
        <v>2.6</v>
      </c>
      <c r="BH17" s="67" t="s">
        <v>1927</v>
      </c>
      <c r="BI17" s="332">
        <v>15.82891268</v>
      </c>
      <c r="BJ17" s="68">
        <v>24.37</v>
      </c>
      <c r="BK17" s="333" t="s">
        <v>1619</v>
      </c>
      <c r="BL17" s="334">
        <v>58.440459609999998</v>
      </c>
      <c r="BM17" s="335">
        <v>16.62</v>
      </c>
      <c r="BN17" s="67" t="s">
        <v>1928</v>
      </c>
      <c r="BO17" s="332">
        <v>15.24199321</v>
      </c>
      <c r="BP17" s="68">
        <v>10.09</v>
      </c>
      <c r="BQ17" s="333" t="s">
        <v>1096</v>
      </c>
      <c r="BR17" s="334">
        <v>43.332871560000001</v>
      </c>
      <c r="BS17" s="335">
        <v>24.74</v>
      </c>
      <c r="BT17" s="67" t="s">
        <v>1929</v>
      </c>
      <c r="BU17" s="332">
        <v>70.088252409999996</v>
      </c>
      <c r="BV17" s="68">
        <v>16.36</v>
      </c>
      <c r="BW17" s="333"/>
      <c r="BX17" s="334"/>
      <c r="BY17" s="335"/>
      <c r="BZ17" s="67" t="s">
        <v>1619</v>
      </c>
      <c r="CA17" s="332">
        <v>300.23315600000001</v>
      </c>
      <c r="CB17" s="68">
        <v>16.84</v>
      </c>
      <c r="CC17" s="333" t="s">
        <v>1930</v>
      </c>
      <c r="CD17" s="334">
        <v>8.2777886699999996</v>
      </c>
      <c r="CE17" s="335">
        <v>0.72</v>
      </c>
      <c r="CF17" s="67" t="s">
        <v>1931</v>
      </c>
      <c r="CG17" s="332">
        <v>143.0277979</v>
      </c>
      <c r="CH17" s="68">
        <v>24.82</v>
      </c>
      <c r="CI17" s="333" t="s">
        <v>1929</v>
      </c>
      <c r="CJ17" s="334">
        <v>888.48362840000004</v>
      </c>
      <c r="CK17" s="335">
        <v>16.55</v>
      </c>
      <c r="CL17" s="67" t="s">
        <v>1867</v>
      </c>
      <c r="CM17" s="332">
        <v>702.70749420000004</v>
      </c>
      <c r="CN17" s="68">
        <v>19.88</v>
      </c>
      <c r="CO17" s="333" t="s">
        <v>1342</v>
      </c>
      <c r="CP17" s="334">
        <v>19.78346968</v>
      </c>
      <c r="CQ17" s="335">
        <v>17.47</v>
      </c>
      <c r="CR17" s="67" t="s">
        <v>1342</v>
      </c>
      <c r="CS17" s="332">
        <v>10.55054157</v>
      </c>
      <c r="CT17" s="68">
        <v>8.77</v>
      </c>
      <c r="CU17" s="333" t="s">
        <v>1342</v>
      </c>
      <c r="CV17" s="334">
        <v>31.934313759999998</v>
      </c>
      <c r="CW17" s="335">
        <v>12.09</v>
      </c>
      <c r="CX17" s="67" t="s">
        <v>1342</v>
      </c>
      <c r="CY17" s="332">
        <v>7.7792845599999998</v>
      </c>
      <c r="CZ17" s="68">
        <v>15.81</v>
      </c>
      <c r="DA17" s="333" t="s">
        <v>1932</v>
      </c>
      <c r="DB17" s="334">
        <v>195.96592709999999</v>
      </c>
      <c r="DC17" s="335">
        <v>28.6</v>
      </c>
      <c r="DD17" s="67" t="s">
        <v>1933</v>
      </c>
      <c r="DE17" s="332">
        <v>6.0864142499999998</v>
      </c>
      <c r="DF17" s="68">
        <v>4.96</v>
      </c>
      <c r="DG17" s="333" t="s">
        <v>1934</v>
      </c>
      <c r="DH17" s="334">
        <v>227.98336040000001</v>
      </c>
      <c r="DI17" s="335">
        <v>42.08</v>
      </c>
      <c r="DM17" s="333"/>
      <c r="DN17" s="334"/>
      <c r="DO17" s="335"/>
      <c r="DP17" s="67" t="s">
        <v>1372</v>
      </c>
      <c r="DQ17" s="332">
        <v>7.0100663299999999</v>
      </c>
      <c r="DR17" s="68">
        <v>0.59</v>
      </c>
      <c r="DS17" s="333" t="s">
        <v>1935</v>
      </c>
      <c r="DT17" s="334">
        <v>7.6993542399999999</v>
      </c>
      <c r="DU17" s="335">
        <v>53.5</v>
      </c>
      <c r="DY17" s="333" t="s">
        <v>1911</v>
      </c>
      <c r="DZ17" s="334">
        <v>8.1668626599999996</v>
      </c>
      <c r="EA17" s="335">
        <v>40.33</v>
      </c>
      <c r="EB17" s="67" t="s">
        <v>1911</v>
      </c>
      <c r="EC17" s="332">
        <v>8.3902081299999995</v>
      </c>
      <c r="ED17" s="68">
        <v>65.33</v>
      </c>
      <c r="EE17" s="333" t="s">
        <v>1880</v>
      </c>
      <c r="EF17" s="334">
        <v>0.36263182999999999</v>
      </c>
      <c r="EG17" s="335">
        <v>0.44</v>
      </c>
      <c r="EH17" s="67" t="s">
        <v>1912</v>
      </c>
      <c r="EI17" s="332">
        <v>18.49375598</v>
      </c>
      <c r="EJ17" s="68">
        <v>10.66</v>
      </c>
      <c r="EK17" s="333" t="s">
        <v>1936</v>
      </c>
      <c r="EL17" s="334">
        <v>213.87563599000001</v>
      </c>
      <c r="EM17" s="335">
        <v>27.67</v>
      </c>
      <c r="EN17" s="67" t="s">
        <v>1880</v>
      </c>
      <c r="EO17" s="332">
        <v>9.4137512900000004</v>
      </c>
      <c r="EP17" s="68">
        <v>1.1299999999999999</v>
      </c>
      <c r="EQ17" s="333" t="s">
        <v>1880</v>
      </c>
      <c r="ER17" s="334">
        <v>1.7353291900000001</v>
      </c>
      <c r="ES17" s="335">
        <v>1.79</v>
      </c>
      <c r="ET17" s="67" t="s">
        <v>1312</v>
      </c>
      <c r="EU17" s="332">
        <v>16.269559260000001</v>
      </c>
      <c r="EV17" s="68">
        <v>4.7300000000000004</v>
      </c>
      <c r="EW17" s="333" t="s">
        <v>1339</v>
      </c>
      <c r="EX17" s="334">
        <v>13.80145643</v>
      </c>
      <c r="EY17" s="335">
        <v>3.28</v>
      </c>
      <c r="EZ17" s="67" t="s">
        <v>1655</v>
      </c>
      <c r="FA17" s="332">
        <v>91.93073253</v>
      </c>
      <c r="FB17" s="68">
        <v>17.899999999999999</v>
      </c>
      <c r="FC17" s="333" t="s">
        <v>1548</v>
      </c>
      <c r="FD17" s="334">
        <v>11.35078328</v>
      </c>
      <c r="FE17" s="335">
        <v>10.67</v>
      </c>
      <c r="FF17" s="67" t="s">
        <v>1377</v>
      </c>
      <c r="FG17" s="332">
        <v>46.327270319999997</v>
      </c>
      <c r="FH17" s="68">
        <v>15.2</v>
      </c>
      <c r="FI17" s="333" t="s">
        <v>1937</v>
      </c>
      <c r="FJ17" s="334">
        <v>28.8126496</v>
      </c>
      <c r="FK17" s="335">
        <v>16.739999999999998</v>
      </c>
      <c r="FL17" s="67" t="s">
        <v>1548</v>
      </c>
      <c r="FM17" s="332">
        <v>41.402830299999998</v>
      </c>
      <c r="FN17" s="68">
        <v>5.03</v>
      </c>
      <c r="FO17" s="333"/>
      <c r="FP17" s="334"/>
      <c r="FQ17" s="335"/>
      <c r="FU17" s="333" t="s">
        <v>1884</v>
      </c>
      <c r="FV17" s="334">
        <v>4.1506566200000004</v>
      </c>
      <c r="FW17" s="335">
        <v>1.26</v>
      </c>
      <c r="FX17" s="67" t="s">
        <v>1910</v>
      </c>
      <c r="FY17" s="332">
        <v>31.78188527</v>
      </c>
      <c r="FZ17" s="68">
        <v>2.98</v>
      </c>
      <c r="GA17" s="333" t="s">
        <v>1910</v>
      </c>
      <c r="GB17" s="334">
        <v>10.761161449999999</v>
      </c>
      <c r="GC17" s="335">
        <v>3.12</v>
      </c>
      <c r="GD17" s="67" t="s">
        <v>1884</v>
      </c>
      <c r="GE17" s="332">
        <v>4.0960978600000004</v>
      </c>
      <c r="GF17" s="68">
        <v>0.54</v>
      </c>
      <c r="GG17" s="333" t="s">
        <v>1884</v>
      </c>
      <c r="GH17" s="334">
        <v>10.9530133</v>
      </c>
      <c r="GI17" s="335">
        <v>0.44</v>
      </c>
      <c r="GJ17" s="67" t="s">
        <v>1387</v>
      </c>
      <c r="GK17" s="332">
        <v>5.0777941799999997</v>
      </c>
      <c r="GL17" s="68">
        <v>4.18</v>
      </c>
      <c r="GM17" s="333" t="s">
        <v>1494</v>
      </c>
      <c r="GN17" s="334">
        <v>27.929347199999999</v>
      </c>
      <c r="GO17" s="335">
        <v>24.92</v>
      </c>
      <c r="GP17" s="67" t="s">
        <v>1387</v>
      </c>
      <c r="GQ17" s="332">
        <v>6.0803307599999998</v>
      </c>
      <c r="GR17" s="68">
        <v>4.17</v>
      </c>
      <c r="GS17" s="333"/>
      <c r="GT17" s="334"/>
      <c r="GU17" s="335"/>
      <c r="GV17" s="67" t="s">
        <v>1938</v>
      </c>
      <c r="GW17" s="332">
        <v>207.78903564999999</v>
      </c>
      <c r="GX17" s="68">
        <v>6.39</v>
      </c>
      <c r="GY17" s="333" t="s">
        <v>1938</v>
      </c>
      <c r="GZ17" s="334">
        <v>230.62906921999999</v>
      </c>
      <c r="HA17" s="335">
        <v>3.35</v>
      </c>
    </row>
    <row r="18" spans="3:209" x14ac:dyDescent="0.2">
      <c r="C18" s="333"/>
      <c r="D18" s="334"/>
      <c r="E18" s="335"/>
      <c r="I18" s="333" t="s">
        <v>1939</v>
      </c>
      <c r="J18" s="334">
        <v>0.58193616000000004</v>
      </c>
      <c r="K18" s="335">
        <v>6.91</v>
      </c>
      <c r="O18" s="333" t="s">
        <v>1939</v>
      </c>
      <c r="P18" s="334">
        <v>0.70298837999999997</v>
      </c>
      <c r="Q18" s="335">
        <v>7.56</v>
      </c>
      <c r="R18" s="67" t="s">
        <v>1939</v>
      </c>
      <c r="S18" s="332">
        <v>0.53770499999999999</v>
      </c>
      <c r="T18" s="68">
        <v>3.51</v>
      </c>
      <c r="U18" s="333" t="s">
        <v>1940</v>
      </c>
      <c r="V18" s="334">
        <v>3.7177934800000001</v>
      </c>
      <c r="W18" s="335">
        <v>7.02</v>
      </c>
      <c r="X18" s="67" t="s">
        <v>1306</v>
      </c>
      <c r="Y18" s="332">
        <v>5.642175E-2</v>
      </c>
      <c r="Z18" s="68">
        <v>0.19</v>
      </c>
      <c r="AA18" s="333" t="s">
        <v>1892</v>
      </c>
      <c r="AB18" s="334">
        <v>2.4540293800000001</v>
      </c>
      <c r="AC18" s="335">
        <v>11.46</v>
      </c>
      <c r="AD18" s="67" t="s">
        <v>1893</v>
      </c>
      <c r="AE18" s="332">
        <v>39.052739729999999</v>
      </c>
      <c r="AF18" s="68">
        <v>5.0599999999999996</v>
      </c>
      <c r="AG18" s="333" t="s">
        <v>1941</v>
      </c>
      <c r="AH18" s="334">
        <v>10.19880182</v>
      </c>
      <c r="AI18" s="335">
        <v>29.69</v>
      </c>
      <c r="AJ18" s="67" t="s">
        <v>1399</v>
      </c>
      <c r="AK18" s="332">
        <v>104.4960562</v>
      </c>
      <c r="AL18" s="68">
        <v>19.5</v>
      </c>
      <c r="AM18" s="333" t="s">
        <v>1402</v>
      </c>
      <c r="AN18" s="334">
        <v>8.2419515400000005</v>
      </c>
      <c r="AO18" s="335">
        <v>10.210000000000001</v>
      </c>
      <c r="AP18" s="67" t="s">
        <v>1893</v>
      </c>
      <c r="AQ18" s="332">
        <v>20.054109589999999</v>
      </c>
      <c r="AR18" s="68">
        <v>5.03</v>
      </c>
      <c r="AS18" s="333" t="s">
        <v>1424</v>
      </c>
      <c r="AT18" s="334">
        <v>0.64273446999999995</v>
      </c>
      <c r="AU18" s="335">
        <v>23.37</v>
      </c>
      <c r="AV18" s="67" t="s">
        <v>1941</v>
      </c>
      <c r="AW18" s="332">
        <v>57.920720590000002</v>
      </c>
      <c r="AX18" s="68">
        <v>25.68</v>
      </c>
      <c r="AY18" s="333" t="s">
        <v>1942</v>
      </c>
      <c r="AZ18" s="334">
        <v>15.991236499999999</v>
      </c>
      <c r="BA18" s="335">
        <v>4.9000000000000004</v>
      </c>
      <c r="BB18" s="67" t="s">
        <v>1866</v>
      </c>
      <c r="BC18" s="332">
        <v>8.7392538999999996</v>
      </c>
      <c r="BD18" s="68">
        <v>12.9</v>
      </c>
      <c r="BE18" s="333" t="s">
        <v>1943</v>
      </c>
      <c r="BF18" s="334">
        <v>0.47951700000000003</v>
      </c>
      <c r="BG18" s="335">
        <v>0.6</v>
      </c>
      <c r="BH18" s="67" t="s">
        <v>1944</v>
      </c>
      <c r="BI18" s="332">
        <v>15.850799070000001</v>
      </c>
      <c r="BJ18" s="68">
        <v>24.4</v>
      </c>
      <c r="BK18" s="333" t="s">
        <v>1945</v>
      </c>
      <c r="BL18" s="334">
        <v>57.940142450000003</v>
      </c>
      <c r="BM18" s="335">
        <v>16.47</v>
      </c>
      <c r="BN18" s="67" t="s">
        <v>1869</v>
      </c>
      <c r="BO18" s="332">
        <v>15.668420169999999</v>
      </c>
      <c r="BP18" s="68">
        <v>10.37</v>
      </c>
      <c r="BQ18" s="333" t="s">
        <v>1946</v>
      </c>
      <c r="BR18" s="334">
        <v>43.284436820000003</v>
      </c>
      <c r="BS18" s="335">
        <v>24.71</v>
      </c>
      <c r="BT18" s="67" t="s">
        <v>1395</v>
      </c>
      <c r="BU18" s="332">
        <v>70.702802030000001</v>
      </c>
      <c r="BV18" s="68">
        <v>16.510000000000002</v>
      </c>
      <c r="BW18" s="333"/>
      <c r="BX18" s="334"/>
      <c r="BY18" s="335"/>
      <c r="BZ18" s="67" t="s">
        <v>1947</v>
      </c>
      <c r="CA18" s="332">
        <v>297.81306269999999</v>
      </c>
      <c r="CB18" s="68">
        <v>16.7</v>
      </c>
      <c r="CC18" s="333" t="s">
        <v>1948</v>
      </c>
      <c r="CD18" s="334">
        <v>381.08888680000001</v>
      </c>
      <c r="CE18" s="335">
        <v>33.07</v>
      </c>
      <c r="CF18" s="67" t="s">
        <v>1851</v>
      </c>
      <c r="CG18" s="332">
        <v>145.05467830000001</v>
      </c>
      <c r="CH18" s="68">
        <v>25.18</v>
      </c>
      <c r="CI18" s="333" t="s">
        <v>1395</v>
      </c>
      <c r="CJ18" s="334">
        <v>890.04209109999999</v>
      </c>
      <c r="CK18" s="335">
        <v>16.579999999999998</v>
      </c>
      <c r="CL18" s="67" t="s">
        <v>1897</v>
      </c>
      <c r="CM18" s="332">
        <v>702.99277959999995</v>
      </c>
      <c r="CN18" s="68">
        <v>19.89</v>
      </c>
      <c r="CO18" s="333" t="s">
        <v>1396</v>
      </c>
      <c r="CP18" s="334">
        <v>8.7754869299999996</v>
      </c>
      <c r="CQ18" s="335">
        <v>7.75</v>
      </c>
      <c r="CR18" s="67" t="s">
        <v>1396</v>
      </c>
      <c r="CS18" s="332">
        <v>5.8293270699999997</v>
      </c>
      <c r="CT18" s="68">
        <v>4.8499999999999996</v>
      </c>
      <c r="CU18" s="333" t="s">
        <v>1396</v>
      </c>
      <c r="CV18" s="334">
        <v>17.831218369999998</v>
      </c>
      <c r="CW18" s="335">
        <v>6.75</v>
      </c>
      <c r="CX18" s="67" t="s">
        <v>1396</v>
      </c>
      <c r="CY18" s="332">
        <v>4.7036495900000004</v>
      </c>
      <c r="CZ18" s="68">
        <v>9.56</v>
      </c>
      <c r="DA18" s="333" t="s">
        <v>1949</v>
      </c>
      <c r="DB18" s="334">
        <v>129.77846170000001</v>
      </c>
      <c r="DC18" s="335">
        <v>18.940000000000001</v>
      </c>
      <c r="DD18" s="67" t="s">
        <v>1950</v>
      </c>
      <c r="DE18" s="332">
        <v>71.000826270000005</v>
      </c>
      <c r="DF18" s="68">
        <v>57.85</v>
      </c>
      <c r="DG18" s="333"/>
      <c r="DH18" s="334"/>
      <c r="DI18" s="335"/>
      <c r="DM18" s="333"/>
      <c r="DN18" s="334"/>
      <c r="DO18" s="335"/>
      <c r="DP18" s="67" t="s">
        <v>1951</v>
      </c>
      <c r="DQ18" s="332">
        <v>875.66780510000001</v>
      </c>
      <c r="DR18" s="68">
        <v>73.760000000000005</v>
      </c>
      <c r="DS18" s="333"/>
      <c r="DT18" s="334"/>
      <c r="DU18" s="335"/>
      <c r="DY18" s="333"/>
      <c r="DZ18" s="334"/>
      <c r="EA18" s="335"/>
      <c r="EE18" s="333" t="s">
        <v>1952</v>
      </c>
      <c r="EF18" s="334">
        <v>8.3914656700000005</v>
      </c>
      <c r="EG18" s="335">
        <v>10.1</v>
      </c>
      <c r="EH18" s="67" t="s">
        <v>1936</v>
      </c>
      <c r="EI18" s="332">
        <v>35.704361579999997</v>
      </c>
      <c r="EJ18" s="68">
        <v>20.58</v>
      </c>
      <c r="EK18" s="333" t="s">
        <v>1953</v>
      </c>
      <c r="EL18" s="334">
        <v>77.6900294</v>
      </c>
      <c r="EM18" s="335">
        <v>10.050000000000001</v>
      </c>
      <c r="EN18" s="67" t="s">
        <v>1952</v>
      </c>
      <c r="EO18" s="332">
        <v>110.80125344</v>
      </c>
      <c r="EP18" s="68">
        <v>13.25</v>
      </c>
      <c r="EQ18" s="333" t="s">
        <v>1952</v>
      </c>
      <c r="ER18" s="334">
        <v>8.2599566800000002</v>
      </c>
      <c r="ES18" s="335">
        <v>8.5</v>
      </c>
      <c r="ET18" s="67" t="s">
        <v>1339</v>
      </c>
      <c r="EU18" s="332">
        <v>17.953982960000001</v>
      </c>
      <c r="EV18" s="68">
        <v>5.22</v>
      </c>
      <c r="EW18" s="333" t="s">
        <v>1387</v>
      </c>
      <c r="EX18" s="334">
        <v>14.486557380000001</v>
      </c>
      <c r="EY18" s="335">
        <v>3.44</v>
      </c>
      <c r="EZ18" s="67" t="s">
        <v>1827</v>
      </c>
      <c r="FA18" s="332">
        <v>91.008177619999998</v>
      </c>
      <c r="FB18" s="68">
        <v>17.72</v>
      </c>
      <c r="FC18" s="333" t="s">
        <v>1342</v>
      </c>
      <c r="FD18" s="334">
        <v>21.18722245</v>
      </c>
      <c r="FE18" s="335">
        <v>19.920000000000002</v>
      </c>
      <c r="FF18" s="67" t="s">
        <v>1342</v>
      </c>
      <c r="FG18" s="332">
        <v>48.688333120000003</v>
      </c>
      <c r="FH18" s="68">
        <v>15.97</v>
      </c>
      <c r="FI18" s="333" t="s">
        <v>1638</v>
      </c>
      <c r="FJ18" s="334">
        <v>27.91238865</v>
      </c>
      <c r="FK18" s="335">
        <v>16.22</v>
      </c>
      <c r="FL18" s="67" t="s">
        <v>1358</v>
      </c>
      <c r="FM18" s="332">
        <v>125.4683617</v>
      </c>
      <c r="FN18" s="68">
        <v>15.23</v>
      </c>
      <c r="FO18" s="333"/>
      <c r="FP18" s="334"/>
      <c r="FQ18" s="335"/>
      <c r="FU18" s="333" t="s">
        <v>1910</v>
      </c>
      <c r="FV18" s="334">
        <v>5.9589055799999997</v>
      </c>
      <c r="FW18" s="335">
        <v>1.81</v>
      </c>
      <c r="FX18" s="67" t="s">
        <v>1911</v>
      </c>
      <c r="FY18" s="332">
        <v>58.78885348</v>
      </c>
      <c r="FZ18" s="68">
        <v>5.52</v>
      </c>
      <c r="GA18" s="333" t="s">
        <v>1911</v>
      </c>
      <c r="GB18" s="334">
        <v>19.22143457</v>
      </c>
      <c r="GC18" s="335">
        <v>5.58</v>
      </c>
      <c r="GD18" s="67" t="s">
        <v>1910</v>
      </c>
      <c r="GE18" s="332">
        <v>15.08425111</v>
      </c>
      <c r="GF18" s="68">
        <v>1.99</v>
      </c>
      <c r="GG18" s="333" t="s">
        <v>1913</v>
      </c>
      <c r="GH18" s="334">
        <v>69.301875260000003</v>
      </c>
      <c r="GI18" s="335">
        <v>2.8</v>
      </c>
      <c r="GJ18" s="67" t="s">
        <v>1396</v>
      </c>
      <c r="GK18" s="332">
        <v>4.7327955199999998</v>
      </c>
      <c r="GL18" s="68">
        <v>3.89</v>
      </c>
      <c r="GM18" s="333" t="s">
        <v>1473</v>
      </c>
      <c r="GN18" s="334">
        <v>27.61585058</v>
      </c>
      <c r="GO18" s="335">
        <v>24.64</v>
      </c>
      <c r="GP18" s="67" t="s">
        <v>1396</v>
      </c>
      <c r="GQ18" s="332">
        <v>5.7292707299999996</v>
      </c>
      <c r="GR18" s="68">
        <v>3.93</v>
      </c>
      <c r="GS18" s="333"/>
      <c r="GT18" s="334"/>
      <c r="GU18" s="335"/>
      <c r="GV18" s="67" t="s">
        <v>1954</v>
      </c>
      <c r="GW18" s="332">
        <v>5.6242677299999997</v>
      </c>
      <c r="GX18" s="68">
        <v>0.17</v>
      </c>
      <c r="GY18" s="333" t="s">
        <v>1954</v>
      </c>
      <c r="GZ18" s="334">
        <v>7.4344325600000003</v>
      </c>
      <c r="HA18" s="335">
        <v>0.11</v>
      </c>
    </row>
    <row r="19" spans="3:209" x14ac:dyDescent="0.2">
      <c r="C19" s="333"/>
      <c r="D19" s="334"/>
      <c r="E19" s="335"/>
      <c r="I19" s="333" t="s">
        <v>1921</v>
      </c>
      <c r="J19" s="334">
        <v>0.33305604999999999</v>
      </c>
      <c r="K19" s="335">
        <v>3.96</v>
      </c>
      <c r="O19" s="333" t="s">
        <v>1862</v>
      </c>
      <c r="P19" s="334">
        <v>0.40414246999999998</v>
      </c>
      <c r="Q19" s="335">
        <v>4.34</v>
      </c>
      <c r="R19" s="67" t="s">
        <v>1921</v>
      </c>
      <c r="S19" s="332">
        <v>0.50868647</v>
      </c>
      <c r="T19" s="68">
        <v>3.32</v>
      </c>
      <c r="U19" s="333" t="s">
        <v>1955</v>
      </c>
      <c r="V19" s="334">
        <v>2.48392379</v>
      </c>
      <c r="W19" s="335">
        <v>4.6900000000000004</v>
      </c>
      <c r="X19" s="67" t="s">
        <v>1956</v>
      </c>
      <c r="Y19" s="332">
        <v>1.9423937899999999</v>
      </c>
      <c r="Z19" s="68">
        <v>6.45</v>
      </c>
      <c r="AA19" s="333" t="s">
        <v>1922</v>
      </c>
      <c r="AB19" s="334">
        <v>2.1114839299999999</v>
      </c>
      <c r="AC19" s="335">
        <v>9.86</v>
      </c>
      <c r="AD19" s="67" t="s">
        <v>1923</v>
      </c>
      <c r="AE19" s="332">
        <v>153.9395748</v>
      </c>
      <c r="AF19" s="68">
        <v>19.95</v>
      </c>
      <c r="AG19" s="333" t="s">
        <v>1957</v>
      </c>
      <c r="AH19" s="334">
        <v>10.28983903</v>
      </c>
      <c r="AI19" s="335">
        <v>29.95</v>
      </c>
      <c r="AJ19" s="67" t="s">
        <v>1941</v>
      </c>
      <c r="AK19" s="332">
        <v>108.5000615</v>
      </c>
      <c r="AL19" s="68">
        <v>20.25</v>
      </c>
      <c r="AM19" s="333" t="s">
        <v>1958</v>
      </c>
      <c r="AN19" s="334">
        <v>7.82598941</v>
      </c>
      <c r="AO19" s="335">
        <v>9.69</v>
      </c>
      <c r="AP19" s="67" t="s">
        <v>1941</v>
      </c>
      <c r="AQ19" s="332">
        <v>20.474380790000001</v>
      </c>
      <c r="AR19" s="68">
        <v>5.13</v>
      </c>
      <c r="AS19" s="333"/>
      <c r="AT19" s="334"/>
      <c r="AU19" s="335"/>
      <c r="AV19" s="67" t="s">
        <v>1402</v>
      </c>
      <c r="AW19" s="332">
        <v>1.8237628699999999</v>
      </c>
      <c r="AX19" s="68">
        <v>0.81</v>
      </c>
      <c r="AY19" s="333" t="s">
        <v>1959</v>
      </c>
      <c r="AZ19" s="334">
        <v>9.4212634000000008</v>
      </c>
      <c r="BA19" s="335">
        <v>2.9</v>
      </c>
      <c r="BB19" s="67" t="s">
        <v>1943</v>
      </c>
      <c r="BC19" s="332">
        <v>0.26639829999999998</v>
      </c>
      <c r="BD19" s="68">
        <v>0.4</v>
      </c>
      <c r="BE19" s="333" t="s">
        <v>1960</v>
      </c>
      <c r="BF19" s="334">
        <v>11.1828108</v>
      </c>
      <c r="BG19" s="335">
        <v>13</v>
      </c>
      <c r="BK19" s="333" t="s">
        <v>1961</v>
      </c>
      <c r="BL19" s="334">
        <v>57.921226920000002</v>
      </c>
      <c r="BM19" s="335">
        <v>16.47</v>
      </c>
      <c r="BN19" s="67" t="s">
        <v>1962</v>
      </c>
      <c r="BO19" s="332">
        <v>29.889997189999999</v>
      </c>
      <c r="BP19" s="68">
        <v>19.79</v>
      </c>
      <c r="BQ19" s="333"/>
      <c r="BR19" s="334"/>
      <c r="BS19" s="335"/>
      <c r="BT19" s="67" t="s">
        <v>920</v>
      </c>
      <c r="BU19" s="332">
        <v>70.437730579999993</v>
      </c>
      <c r="BV19" s="68">
        <v>16.45</v>
      </c>
      <c r="BW19" s="333"/>
      <c r="BX19" s="334"/>
      <c r="BY19" s="335"/>
      <c r="BZ19" s="67" t="s">
        <v>1945</v>
      </c>
      <c r="CA19" s="332">
        <v>292.77794699999998</v>
      </c>
      <c r="CB19" s="68">
        <v>16.420000000000002</v>
      </c>
      <c r="CC19" s="333"/>
      <c r="CD19" s="334"/>
      <c r="CE19" s="335"/>
      <c r="CI19" s="333" t="s">
        <v>920</v>
      </c>
      <c r="CJ19" s="334">
        <v>889.13881819999995</v>
      </c>
      <c r="CK19" s="335">
        <v>16.559999999999999</v>
      </c>
      <c r="CL19" s="67" t="s">
        <v>1930</v>
      </c>
      <c r="CM19" s="332">
        <v>17.689326749999999</v>
      </c>
      <c r="CN19" s="68">
        <v>0.5</v>
      </c>
      <c r="CO19" s="333" t="s">
        <v>1417</v>
      </c>
      <c r="CP19" s="334">
        <v>10.362200189999999</v>
      </c>
      <c r="CQ19" s="335">
        <v>9.15</v>
      </c>
      <c r="CR19" s="67" t="s">
        <v>1417</v>
      </c>
      <c r="CS19" s="332">
        <v>39.673278600000003</v>
      </c>
      <c r="CT19" s="68">
        <v>32.97</v>
      </c>
      <c r="CU19" s="333" t="s">
        <v>1331</v>
      </c>
      <c r="CV19" s="334">
        <v>4.0000000000000001E-8</v>
      </c>
      <c r="CW19" s="335">
        <v>0</v>
      </c>
      <c r="CX19" s="67" t="s">
        <v>1331</v>
      </c>
      <c r="CY19" s="332">
        <v>2.5230000000000001E-5</v>
      </c>
      <c r="CZ19" s="68">
        <v>0</v>
      </c>
      <c r="DA19" s="333"/>
      <c r="DB19" s="334"/>
      <c r="DC19" s="335"/>
      <c r="DD19" s="67" t="s">
        <v>1963</v>
      </c>
      <c r="DE19" s="332">
        <v>12.63471045</v>
      </c>
      <c r="DF19" s="68">
        <v>10.29</v>
      </c>
      <c r="DG19" s="333"/>
      <c r="DH19" s="334"/>
      <c r="DI19" s="335"/>
      <c r="DM19" s="333"/>
      <c r="DN19" s="334"/>
      <c r="DO19" s="335"/>
      <c r="DP19" s="67" t="s">
        <v>1964</v>
      </c>
      <c r="DQ19" s="332">
        <v>1E-8</v>
      </c>
      <c r="DR19" s="68">
        <v>0</v>
      </c>
      <c r="DS19" s="333"/>
      <c r="DT19" s="334"/>
      <c r="DU19" s="335"/>
      <c r="DY19" s="333"/>
      <c r="DZ19" s="334"/>
      <c r="EA19" s="335"/>
      <c r="EE19" s="333" t="s">
        <v>1965</v>
      </c>
      <c r="EF19" s="334">
        <v>13.097768500000001</v>
      </c>
      <c r="EG19" s="335">
        <v>15.77</v>
      </c>
      <c r="EH19" s="67" t="s">
        <v>1953</v>
      </c>
      <c r="EI19" s="332">
        <v>26.4950492</v>
      </c>
      <c r="EJ19" s="68">
        <v>15.27</v>
      </c>
      <c r="EK19" s="333" t="s">
        <v>1966</v>
      </c>
      <c r="EL19" s="334">
        <v>116.84172072</v>
      </c>
      <c r="EM19" s="335">
        <v>15.12</v>
      </c>
      <c r="EN19" s="67" t="s">
        <v>1965</v>
      </c>
      <c r="EO19" s="332">
        <v>117.72885099</v>
      </c>
      <c r="EP19" s="68">
        <v>14.08</v>
      </c>
      <c r="EQ19" s="333" t="s">
        <v>1965</v>
      </c>
      <c r="ER19" s="334">
        <v>9.3474038400000001</v>
      </c>
      <c r="ES19" s="335">
        <v>9.6199999999999992</v>
      </c>
      <c r="ET19" s="67" t="s">
        <v>1387</v>
      </c>
      <c r="EU19" s="332">
        <v>17.39393484</v>
      </c>
      <c r="EV19" s="68">
        <v>5.0599999999999996</v>
      </c>
      <c r="EW19" s="333" t="s">
        <v>1619</v>
      </c>
      <c r="EX19" s="334">
        <v>-4.9999999999999998E-8</v>
      </c>
      <c r="EY19" s="335">
        <v>0</v>
      </c>
      <c r="EZ19" s="67" t="s">
        <v>1835</v>
      </c>
      <c r="FA19" s="332">
        <v>41.518699820000002</v>
      </c>
      <c r="FB19" s="68">
        <v>8.09</v>
      </c>
      <c r="FC19" s="333" t="s">
        <v>1625</v>
      </c>
      <c r="FD19" s="334">
        <v>12.83214869</v>
      </c>
      <c r="FE19" s="335">
        <v>12.07</v>
      </c>
      <c r="FF19" s="67" t="s">
        <v>1382</v>
      </c>
      <c r="FG19" s="332">
        <v>15.54662304</v>
      </c>
      <c r="FH19" s="68">
        <v>5.0999999999999996</v>
      </c>
      <c r="FI19" s="333" t="s">
        <v>1486</v>
      </c>
      <c r="FJ19" s="334">
        <v>8.5362107500000004</v>
      </c>
      <c r="FK19" s="335">
        <v>4.96</v>
      </c>
      <c r="FL19" s="67" t="s">
        <v>1342</v>
      </c>
      <c r="FM19" s="332">
        <v>88.461351590000007</v>
      </c>
      <c r="FN19" s="68">
        <v>10.74</v>
      </c>
      <c r="FO19" s="333"/>
      <c r="FP19" s="334"/>
      <c r="FQ19" s="335"/>
      <c r="FU19" s="333" t="s">
        <v>1911</v>
      </c>
      <c r="FV19" s="334">
        <v>11.570819520000001</v>
      </c>
      <c r="FW19" s="335">
        <v>3.51</v>
      </c>
      <c r="FX19" s="67" t="s">
        <v>1909</v>
      </c>
      <c r="FY19" s="332">
        <v>11.57420707</v>
      </c>
      <c r="FZ19" s="68">
        <v>1.0900000000000001</v>
      </c>
      <c r="GA19" s="333" t="s">
        <v>1909</v>
      </c>
      <c r="GB19" s="334">
        <v>5.9857928400000002</v>
      </c>
      <c r="GC19" s="335">
        <v>1.74</v>
      </c>
      <c r="GD19" s="67" t="s">
        <v>1911</v>
      </c>
      <c r="GE19" s="332">
        <v>26.04157652</v>
      </c>
      <c r="GF19" s="68">
        <v>3.43</v>
      </c>
      <c r="GG19" s="333" t="s">
        <v>1967</v>
      </c>
      <c r="GH19" s="334">
        <v>44.274106019999998</v>
      </c>
      <c r="GI19" s="335">
        <v>1.79</v>
      </c>
      <c r="GJ19" s="67" t="s">
        <v>1450</v>
      </c>
      <c r="GK19" s="332">
        <v>6.3346328500000002</v>
      </c>
      <c r="GL19" s="68">
        <v>5.21</v>
      </c>
      <c r="GM19" s="333"/>
      <c r="GN19" s="334"/>
      <c r="GO19" s="335"/>
      <c r="GP19" s="67" t="s">
        <v>1450</v>
      </c>
      <c r="GQ19" s="332">
        <v>7.3475778399999996</v>
      </c>
      <c r="GR19" s="68">
        <v>5.03</v>
      </c>
      <c r="GS19" s="333"/>
      <c r="GT19" s="334"/>
      <c r="GU19" s="335"/>
      <c r="GV19" s="67" t="s">
        <v>1968</v>
      </c>
      <c r="GW19" s="332">
        <v>224.66398751</v>
      </c>
      <c r="GX19" s="68">
        <v>6.91</v>
      </c>
      <c r="GY19" s="333" t="s">
        <v>1969</v>
      </c>
      <c r="GZ19" s="334">
        <v>476.70348027</v>
      </c>
      <c r="HA19" s="335">
        <v>6.93</v>
      </c>
    </row>
    <row r="20" spans="3:209" x14ac:dyDescent="0.2">
      <c r="C20" s="333"/>
      <c r="D20" s="334"/>
      <c r="E20" s="335"/>
      <c r="I20" s="333" t="s">
        <v>1862</v>
      </c>
      <c r="J20" s="334">
        <v>5.6231900000000001E-2</v>
      </c>
      <c r="K20" s="335">
        <v>0.67</v>
      </c>
      <c r="O20" s="333"/>
      <c r="P20" s="334"/>
      <c r="Q20" s="335"/>
      <c r="R20" s="67" t="s">
        <v>1862</v>
      </c>
      <c r="S20" s="332">
        <v>1.73186398</v>
      </c>
      <c r="T20" s="68">
        <v>11.29</v>
      </c>
      <c r="U20" s="333"/>
      <c r="V20" s="334"/>
      <c r="W20" s="335"/>
      <c r="X20" s="67" t="s">
        <v>1955</v>
      </c>
      <c r="Y20" s="332">
        <v>3.3772136399999999</v>
      </c>
      <c r="Z20" s="68">
        <v>11.22</v>
      </c>
      <c r="AA20" s="333" t="s">
        <v>1424</v>
      </c>
      <c r="AB20" s="334">
        <v>4.2472276000000004</v>
      </c>
      <c r="AC20" s="335">
        <v>19.829999999999998</v>
      </c>
      <c r="AD20" s="67" t="s">
        <v>1941</v>
      </c>
      <c r="AE20" s="332">
        <v>122.1881759</v>
      </c>
      <c r="AF20" s="68">
        <v>15.83</v>
      </c>
      <c r="AG20" s="333" t="s">
        <v>1970</v>
      </c>
      <c r="AH20" s="334">
        <v>5.0729288199999996</v>
      </c>
      <c r="AI20" s="335">
        <v>14.77</v>
      </c>
      <c r="AJ20" s="67" t="s">
        <v>1402</v>
      </c>
      <c r="AK20" s="332">
        <v>56.024758980000001</v>
      </c>
      <c r="AL20" s="68">
        <v>10.45</v>
      </c>
      <c r="AM20" s="333" t="s">
        <v>1956</v>
      </c>
      <c r="AN20" s="334">
        <v>23.813694649999999</v>
      </c>
      <c r="AO20" s="335">
        <v>29.49</v>
      </c>
      <c r="AP20" s="67" t="s">
        <v>1402</v>
      </c>
      <c r="AQ20" s="332">
        <v>63.472459890000003</v>
      </c>
      <c r="AR20" s="68">
        <v>15.91</v>
      </c>
      <c r="AS20" s="333"/>
      <c r="AT20" s="334"/>
      <c r="AU20" s="335"/>
      <c r="AV20" s="67" t="s">
        <v>1957</v>
      </c>
      <c r="AW20" s="332">
        <v>57.619517969999997</v>
      </c>
      <c r="AX20" s="68">
        <v>25.54</v>
      </c>
      <c r="AY20" s="333" t="s">
        <v>1971</v>
      </c>
      <c r="AZ20" s="334">
        <v>119.4363206</v>
      </c>
      <c r="BA20" s="335">
        <v>36.700000000000003</v>
      </c>
      <c r="BB20" s="67" t="s">
        <v>1972</v>
      </c>
      <c r="BC20" s="332">
        <v>0.82500700000000005</v>
      </c>
      <c r="BD20" s="68">
        <v>1.2</v>
      </c>
      <c r="BE20" s="333" t="s">
        <v>1973</v>
      </c>
      <c r="BF20" s="334">
        <v>8.7586861000000003</v>
      </c>
      <c r="BG20" s="335">
        <v>10.199999999999999</v>
      </c>
      <c r="BK20" s="333" t="s">
        <v>1820</v>
      </c>
      <c r="BL20" s="334">
        <v>58.114428709999999</v>
      </c>
      <c r="BM20" s="335">
        <v>16.52</v>
      </c>
      <c r="BN20" s="67" t="s">
        <v>1870</v>
      </c>
      <c r="BO20" s="332">
        <v>30.017586640000001</v>
      </c>
      <c r="BP20" s="68">
        <v>19.87</v>
      </c>
      <c r="BQ20" s="333"/>
      <c r="BR20" s="334"/>
      <c r="BS20" s="335"/>
      <c r="BT20" s="67" t="s">
        <v>1974</v>
      </c>
      <c r="BU20" s="332">
        <v>70.701613750000007</v>
      </c>
      <c r="BV20" s="68">
        <v>16.510000000000002</v>
      </c>
      <c r="BW20" s="333"/>
      <c r="BX20" s="334"/>
      <c r="BY20" s="335"/>
      <c r="BZ20" s="67" t="s">
        <v>1961</v>
      </c>
      <c r="CA20" s="332">
        <v>293.558514</v>
      </c>
      <c r="CB20" s="68">
        <v>16.46</v>
      </c>
      <c r="CC20" s="333"/>
      <c r="CD20" s="334"/>
      <c r="CE20" s="335"/>
      <c r="CI20" s="333" t="s">
        <v>1930</v>
      </c>
      <c r="CJ20" s="334">
        <v>21.888620199999998</v>
      </c>
      <c r="CK20" s="335">
        <v>0.41</v>
      </c>
      <c r="CL20" s="67" t="s">
        <v>1944</v>
      </c>
      <c r="CM20" s="332">
        <v>703.10481660000005</v>
      </c>
      <c r="CN20" s="68">
        <v>19.89</v>
      </c>
      <c r="CO20" s="333" t="s">
        <v>1975</v>
      </c>
      <c r="CP20" s="334">
        <v>14.499677849999999</v>
      </c>
      <c r="CQ20" s="335">
        <v>12.8</v>
      </c>
      <c r="CR20" s="67" t="s">
        <v>1975</v>
      </c>
      <c r="CS20" s="332">
        <v>6.1243335400000003</v>
      </c>
      <c r="CT20" s="68">
        <v>5.09</v>
      </c>
      <c r="CU20" s="333" t="s">
        <v>1450</v>
      </c>
      <c r="CV20" s="334">
        <v>0.28141722000000002</v>
      </c>
      <c r="CW20" s="335">
        <v>0.11</v>
      </c>
      <c r="CX20" s="67" t="s">
        <v>1417</v>
      </c>
      <c r="CY20" s="332">
        <v>1.8792944499999999</v>
      </c>
      <c r="CZ20" s="68">
        <v>3.82</v>
      </c>
      <c r="DA20" s="333"/>
      <c r="DB20" s="334"/>
      <c r="DC20" s="335"/>
      <c r="DD20" s="67" t="s">
        <v>1976</v>
      </c>
      <c r="DE20" s="332">
        <v>12.10787374</v>
      </c>
      <c r="DF20" s="68">
        <v>9.86</v>
      </c>
      <c r="DG20" s="333"/>
      <c r="DH20" s="334"/>
      <c r="DI20" s="335"/>
      <c r="DM20" s="333"/>
      <c r="DN20" s="334"/>
      <c r="DO20" s="335"/>
      <c r="DP20" s="67" t="s">
        <v>1977</v>
      </c>
      <c r="DQ20" s="332">
        <v>9.8259348099999997</v>
      </c>
      <c r="DR20" s="68">
        <v>0.83</v>
      </c>
      <c r="DS20" s="333"/>
      <c r="DT20" s="334"/>
      <c r="DU20" s="335"/>
      <c r="DY20" s="333"/>
      <c r="DZ20" s="334"/>
      <c r="EA20" s="335"/>
      <c r="EE20" s="333" t="s">
        <v>1912</v>
      </c>
      <c r="EF20" s="334">
        <v>2.7088550699999998</v>
      </c>
      <c r="EG20" s="335">
        <v>3.26</v>
      </c>
      <c r="EH20" s="67" t="s">
        <v>1966</v>
      </c>
      <c r="EI20" s="332">
        <v>17.768221489999998</v>
      </c>
      <c r="EJ20" s="68">
        <v>10.24</v>
      </c>
      <c r="EK20" s="333" t="s">
        <v>1978</v>
      </c>
      <c r="EL20" s="334">
        <v>19.995608650000001</v>
      </c>
      <c r="EM20" s="335">
        <v>2.59</v>
      </c>
      <c r="EN20" s="67" t="s">
        <v>1912</v>
      </c>
      <c r="EO20" s="332">
        <v>50.663318109999999</v>
      </c>
      <c r="EP20" s="68">
        <v>6.06</v>
      </c>
      <c r="EQ20" s="333" t="s">
        <v>1912</v>
      </c>
      <c r="ER20" s="334">
        <v>6.8691766899999998</v>
      </c>
      <c r="ES20" s="335">
        <v>7.07</v>
      </c>
      <c r="ET20" s="67" t="s">
        <v>1396</v>
      </c>
      <c r="EU20" s="332">
        <v>16.753210020000001</v>
      </c>
      <c r="EV20" s="68">
        <v>4.87</v>
      </c>
      <c r="EW20" s="333" t="s">
        <v>1396</v>
      </c>
      <c r="EX20" s="334">
        <v>13.20335706</v>
      </c>
      <c r="EY20" s="335">
        <v>3.13</v>
      </c>
      <c r="EZ20" s="67" t="s">
        <v>1979</v>
      </c>
      <c r="FA20" s="332">
        <v>21.376821039999999</v>
      </c>
      <c r="FB20" s="68">
        <v>4.16</v>
      </c>
      <c r="FC20" s="333" t="s">
        <v>1455</v>
      </c>
      <c r="FD20" s="334">
        <v>18.61587956</v>
      </c>
      <c r="FE20" s="335">
        <v>17.5</v>
      </c>
      <c r="FF20" s="67" t="s">
        <v>1455</v>
      </c>
      <c r="FG20" s="332">
        <v>28.137503980000002</v>
      </c>
      <c r="FH20" s="68">
        <v>9.23</v>
      </c>
      <c r="FI20" s="333" t="s">
        <v>1389</v>
      </c>
      <c r="FJ20" s="334">
        <v>19.299809799999998</v>
      </c>
      <c r="FK20" s="335">
        <v>11.22</v>
      </c>
      <c r="FL20" s="67" t="s">
        <v>1382</v>
      </c>
      <c r="FM20" s="332">
        <v>42.661610539999998</v>
      </c>
      <c r="FN20" s="68">
        <v>5.18</v>
      </c>
      <c r="FO20" s="333"/>
      <c r="FP20" s="334"/>
      <c r="FQ20" s="335"/>
      <c r="FU20" s="333" t="s">
        <v>1909</v>
      </c>
      <c r="FV20" s="334">
        <v>15.82243456</v>
      </c>
      <c r="FW20" s="335">
        <v>4.8099999999999996</v>
      </c>
      <c r="FX20" s="67" t="s">
        <v>1980</v>
      </c>
      <c r="FY20" s="332">
        <v>206.36961736000001</v>
      </c>
      <c r="FZ20" s="68">
        <v>19.36</v>
      </c>
      <c r="GA20" s="333" t="s">
        <v>1980</v>
      </c>
      <c r="GB20" s="334">
        <v>89.770913449999995</v>
      </c>
      <c r="GC20" s="335">
        <v>26.04</v>
      </c>
      <c r="GD20" s="67" t="s">
        <v>1909</v>
      </c>
      <c r="GE20" s="332">
        <v>31.321367630000001</v>
      </c>
      <c r="GF20" s="68">
        <v>4.13</v>
      </c>
      <c r="GG20" s="333" t="s">
        <v>1910</v>
      </c>
      <c r="GH20" s="334">
        <v>70.808780089999999</v>
      </c>
      <c r="GI20" s="335">
        <v>2.86</v>
      </c>
      <c r="GJ20" s="67" t="s">
        <v>1437</v>
      </c>
      <c r="GK20" s="332">
        <v>25.593601899999999</v>
      </c>
      <c r="GL20" s="68">
        <v>21.06</v>
      </c>
      <c r="GM20" s="333"/>
      <c r="GN20" s="334"/>
      <c r="GO20" s="335"/>
      <c r="GP20" s="67" t="s">
        <v>1417</v>
      </c>
      <c r="GQ20" s="332">
        <v>6.89975381</v>
      </c>
      <c r="GR20" s="68">
        <v>4.7300000000000004</v>
      </c>
      <c r="GS20" s="333"/>
      <c r="GT20" s="334"/>
      <c r="GU20" s="335"/>
      <c r="GV20" s="67" t="s">
        <v>1981</v>
      </c>
      <c r="GW20" s="332">
        <v>562.40949020000005</v>
      </c>
      <c r="GX20" s="68">
        <v>17.309999999999999</v>
      </c>
      <c r="GY20" s="333" t="s">
        <v>1981</v>
      </c>
      <c r="GZ20" s="334">
        <v>1191.7667648199999</v>
      </c>
      <c r="HA20" s="335">
        <v>17.32</v>
      </c>
    </row>
    <row r="21" spans="3:209" x14ac:dyDescent="0.2">
      <c r="C21" s="333"/>
      <c r="D21" s="334"/>
      <c r="E21" s="335"/>
      <c r="I21" s="333" t="s">
        <v>1889</v>
      </c>
      <c r="J21" s="334">
        <v>1.6453833099999999</v>
      </c>
      <c r="K21" s="335">
        <v>19.55</v>
      </c>
      <c r="O21" s="333"/>
      <c r="P21" s="334"/>
      <c r="Q21" s="335"/>
      <c r="R21" s="67" t="s">
        <v>1889</v>
      </c>
      <c r="S21" s="332">
        <v>4.3747108399999997</v>
      </c>
      <c r="T21" s="68">
        <v>28.53</v>
      </c>
      <c r="U21" s="333"/>
      <c r="V21" s="334"/>
      <c r="W21" s="335"/>
      <c r="AA21" s="333"/>
      <c r="AB21" s="334"/>
      <c r="AC21" s="335"/>
      <c r="AD21" s="67" t="s">
        <v>1402</v>
      </c>
      <c r="AE21" s="332">
        <v>84.688205519999997</v>
      </c>
      <c r="AF21" s="68">
        <v>10.98</v>
      </c>
      <c r="AG21" s="333"/>
      <c r="AH21" s="334"/>
      <c r="AI21" s="335"/>
      <c r="AJ21" s="67" t="s">
        <v>1957</v>
      </c>
      <c r="AK21" s="332">
        <v>107.30560389999999</v>
      </c>
      <c r="AL21" s="68">
        <v>20.02</v>
      </c>
      <c r="AM21" s="333"/>
      <c r="AN21" s="334"/>
      <c r="AO21" s="335"/>
      <c r="AP21" s="67" t="s">
        <v>1956</v>
      </c>
      <c r="AQ21" s="332">
        <v>19.230808060000001</v>
      </c>
      <c r="AR21" s="68">
        <v>4.82</v>
      </c>
      <c r="AS21" s="333"/>
      <c r="AT21" s="334"/>
      <c r="AU21" s="335"/>
      <c r="AV21" s="67" t="s">
        <v>1956</v>
      </c>
      <c r="AW21" s="332">
        <v>22.004257460000002</v>
      </c>
      <c r="AX21" s="68">
        <v>9.75</v>
      </c>
      <c r="AY21" s="333" t="s">
        <v>1982</v>
      </c>
      <c r="AZ21" s="334">
        <v>2.3876317</v>
      </c>
      <c r="BA21" s="335">
        <v>0.7</v>
      </c>
      <c r="BB21" s="67" t="s">
        <v>1983</v>
      </c>
      <c r="BC21" s="332">
        <v>12.2895939</v>
      </c>
      <c r="BD21" s="68">
        <v>18.2</v>
      </c>
      <c r="BE21" s="333" t="s">
        <v>1984</v>
      </c>
      <c r="BF21" s="334">
        <v>6.1458469999999998</v>
      </c>
      <c r="BG21" s="335">
        <v>7.2</v>
      </c>
      <c r="BK21" s="333"/>
      <c r="BL21" s="334"/>
      <c r="BM21" s="335"/>
      <c r="BQ21" s="333"/>
      <c r="BR21" s="334"/>
      <c r="BS21" s="335"/>
      <c r="BW21" s="333"/>
      <c r="BX21" s="334"/>
      <c r="BY21" s="335"/>
      <c r="BZ21" s="67" t="s">
        <v>1930</v>
      </c>
      <c r="CA21" s="332">
        <v>3.0349081899999999</v>
      </c>
      <c r="CB21" s="68">
        <v>0.17</v>
      </c>
      <c r="CC21" s="333"/>
      <c r="CD21" s="334"/>
      <c r="CE21" s="335"/>
      <c r="CI21" s="333" t="s">
        <v>1974</v>
      </c>
      <c r="CJ21" s="334">
        <v>890.41525239999999</v>
      </c>
      <c r="CK21" s="335">
        <v>16.579999999999998</v>
      </c>
      <c r="CO21" s="333" t="s">
        <v>1447</v>
      </c>
      <c r="CP21" s="334">
        <v>5.3899380800000003</v>
      </c>
      <c r="CQ21" s="335">
        <v>4.76</v>
      </c>
      <c r="CR21" s="67" t="s">
        <v>1447</v>
      </c>
      <c r="CS21" s="332">
        <v>5.8241345999999998</v>
      </c>
      <c r="CT21" s="68">
        <v>4.84</v>
      </c>
      <c r="CU21" s="333" t="s">
        <v>1417</v>
      </c>
      <c r="CV21" s="334">
        <v>71.37192503</v>
      </c>
      <c r="CW21" s="335">
        <v>27.02</v>
      </c>
      <c r="CX21" s="67" t="s">
        <v>1975</v>
      </c>
      <c r="CY21" s="332">
        <v>4.5253206300000004</v>
      </c>
      <c r="CZ21" s="68">
        <v>9.1999999999999993</v>
      </c>
      <c r="DA21" s="333"/>
      <c r="DB21" s="334"/>
      <c r="DC21" s="335"/>
      <c r="DD21" s="67" t="s">
        <v>1450</v>
      </c>
      <c r="DE21" s="332">
        <v>6.5111014899999997</v>
      </c>
      <c r="DF21" s="68">
        <v>5.3</v>
      </c>
      <c r="DG21" s="333"/>
      <c r="DH21" s="334"/>
      <c r="DI21" s="335"/>
      <c r="DM21" s="333"/>
      <c r="DN21" s="334"/>
      <c r="DO21" s="335"/>
      <c r="DP21" s="67" t="s">
        <v>1985</v>
      </c>
      <c r="DQ21" s="332">
        <v>60.540974370000001</v>
      </c>
      <c r="DR21" s="68">
        <v>5.0999999999999996</v>
      </c>
      <c r="DS21" s="333"/>
      <c r="DT21" s="334"/>
      <c r="DU21" s="335"/>
      <c r="DY21" s="333"/>
      <c r="DZ21" s="334"/>
      <c r="EA21" s="335"/>
      <c r="EE21" s="333" t="s">
        <v>1986</v>
      </c>
      <c r="EF21" s="334">
        <v>8.7724083799999999</v>
      </c>
      <c r="EG21" s="335">
        <v>10.56</v>
      </c>
      <c r="EH21" s="67" t="s">
        <v>1987</v>
      </c>
      <c r="EI21" s="332">
        <v>22.45014922</v>
      </c>
      <c r="EJ21" s="68">
        <v>12.94</v>
      </c>
      <c r="EK21" s="333"/>
      <c r="EL21" s="334"/>
      <c r="EM21" s="335"/>
      <c r="EN21" s="67" t="s">
        <v>1986</v>
      </c>
      <c r="EO21" s="332">
        <v>78.724711099999993</v>
      </c>
      <c r="EP21" s="68">
        <v>9.41</v>
      </c>
      <c r="EQ21" s="333" t="s">
        <v>1986</v>
      </c>
      <c r="ER21" s="334">
        <v>6.05306532</v>
      </c>
      <c r="ES21" s="335">
        <v>6.23</v>
      </c>
      <c r="ET21" s="67" t="s">
        <v>1417</v>
      </c>
      <c r="EU21" s="332">
        <v>42.205232049999999</v>
      </c>
      <c r="EV21" s="68">
        <v>12.27</v>
      </c>
      <c r="EW21" s="333" t="s">
        <v>1417</v>
      </c>
      <c r="EX21" s="334">
        <v>207.25341169999999</v>
      </c>
      <c r="EY21" s="335">
        <v>49.2</v>
      </c>
      <c r="EZ21" s="67" t="s">
        <v>1988</v>
      </c>
      <c r="FA21" s="332">
        <v>81.214801399999999</v>
      </c>
      <c r="FB21" s="68">
        <v>15.82</v>
      </c>
      <c r="FC21" s="333" t="s">
        <v>1979</v>
      </c>
      <c r="FD21" s="334">
        <v>0.75750883999999996</v>
      </c>
      <c r="FE21" s="335">
        <v>0.71</v>
      </c>
      <c r="FF21" s="67" t="s">
        <v>1989</v>
      </c>
      <c r="FG21" s="332">
        <v>12.86523845</v>
      </c>
      <c r="FH21" s="68">
        <v>4.22</v>
      </c>
      <c r="FI21" s="333" t="s">
        <v>1990</v>
      </c>
      <c r="FJ21" s="334">
        <v>28.525660980000001</v>
      </c>
      <c r="FK21" s="335">
        <v>16.579999999999998</v>
      </c>
      <c r="FL21" s="67" t="s">
        <v>1409</v>
      </c>
      <c r="FM21" s="332">
        <v>124.773951</v>
      </c>
      <c r="FN21" s="68">
        <v>15.14</v>
      </c>
      <c r="FO21" s="333"/>
      <c r="FP21" s="334"/>
      <c r="FQ21" s="335"/>
      <c r="FU21" s="333" t="s">
        <v>1991</v>
      </c>
      <c r="FV21" s="334">
        <v>134.83922870999999</v>
      </c>
      <c r="FW21" s="335">
        <v>40.950000000000003</v>
      </c>
      <c r="FX21" s="67" t="s">
        <v>1991</v>
      </c>
      <c r="FY21" s="332">
        <v>158.60764090000001</v>
      </c>
      <c r="FZ21" s="68">
        <v>14.88</v>
      </c>
      <c r="GA21" s="333" t="s">
        <v>1991</v>
      </c>
      <c r="GB21" s="334">
        <v>13.131355449999999</v>
      </c>
      <c r="GC21" s="335">
        <v>3.81</v>
      </c>
      <c r="GD21" s="67" t="s">
        <v>1991</v>
      </c>
      <c r="GE21" s="332">
        <v>246.06480834999999</v>
      </c>
      <c r="GF21" s="68">
        <v>32.43</v>
      </c>
      <c r="GG21" s="333" t="s">
        <v>1911</v>
      </c>
      <c r="GH21" s="334">
        <v>74.271400970000002</v>
      </c>
      <c r="GI21" s="335">
        <v>3</v>
      </c>
      <c r="GJ21" s="67" t="s">
        <v>1459</v>
      </c>
      <c r="GK21" s="332">
        <v>4.66918582</v>
      </c>
      <c r="GL21" s="68">
        <v>3.84</v>
      </c>
      <c r="GM21" s="333"/>
      <c r="GN21" s="334"/>
      <c r="GO21" s="335"/>
      <c r="GP21" s="67" t="s">
        <v>1437</v>
      </c>
      <c r="GQ21" s="332">
        <v>29.360707609999999</v>
      </c>
      <c r="GR21" s="68">
        <v>20.12</v>
      </c>
      <c r="GS21" s="333"/>
      <c r="GT21" s="334"/>
      <c r="GU21" s="335"/>
      <c r="GV21" s="67" t="s">
        <v>1992</v>
      </c>
      <c r="GW21" s="332">
        <v>13.668836260000001</v>
      </c>
      <c r="GX21" s="68">
        <v>0.42</v>
      </c>
      <c r="GY21" s="333" t="s">
        <v>1992</v>
      </c>
      <c r="GZ21" s="334">
        <v>27.294349700000001</v>
      </c>
      <c r="HA21" s="335">
        <v>0.4</v>
      </c>
    </row>
    <row r="22" spans="3:209" x14ac:dyDescent="0.2">
      <c r="C22" s="333"/>
      <c r="D22" s="334"/>
      <c r="E22" s="335"/>
      <c r="I22" s="333"/>
      <c r="J22" s="334"/>
      <c r="K22" s="335"/>
      <c r="O22" s="333"/>
      <c r="P22" s="334"/>
      <c r="Q22" s="335"/>
      <c r="U22" s="333"/>
      <c r="V22" s="334"/>
      <c r="W22" s="335"/>
      <c r="AA22" s="333"/>
      <c r="AB22" s="334"/>
      <c r="AC22" s="335"/>
      <c r="AD22" s="67" t="s">
        <v>1956</v>
      </c>
      <c r="AE22" s="332">
        <v>76.641282000000004</v>
      </c>
      <c r="AF22" s="68">
        <v>9.93</v>
      </c>
      <c r="AG22" s="333"/>
      <c r="AH22" s="334"/>
      <c r="AI22" s="335"/>
      <c r="AJ22" s="67" t="s">
        <v>1956</v>
      </c>
      <c r="AK22" s="332">
        <v>27.03645874</v>
      </c>
      <c r="AL22" s="68">
        <v>5.04</v>
      </c>
      <c r="AM22" s="333"/>
      <c r="AN22" s="334"/>
      <c r="AO22" s="335"/>
      <c r="AS22" s="333"/>
      <c r="AT22" s="334"/>
      <c r="AU22" s="335"/>
      <c r="AY22" s="333"/>
      <c r="AZ22" s="334"/>
      <c r="BA22" s="335"/>
      <c r="BB22" s="67" t="s">
        <v>1993</v>
      </c>
      <c r="BC22" s="332">
        <v>0.2120649</v>
      </c>
      <c r="BD22" s="68">
        <v>0.3</v>
      </c>
      <c r="BE22" s="333" t="s">
        <v>1994</v>
      </c>
      <c r="BF22" s="334">
        <v>14.756474000000001</v>
      </c>
      <c r="BG22" s="335">
        <v>17.2</v>
      </c>
      <c r="BK22" s="333"/>
      <c r="BL22" s="334"/>
      <c r="BM22" s="335"/>
      <c r="BQ22" s="333"/>
      <c r="BR22" s="334"/>
      <c r="BS22" s="335"/>
      <c r="BW22" s="333"/>
      <c r="BX22" s="334"/>
      <c r="BY22" s="335"/>
      <c r="CC22" s="333"/>
      <c r="CD22" s="334"/>
      <c r="CE22" s="335"/>
      <c r="CI22" s="333"/>
      <c r="CJ22" s="334"/>
      <c r="CK22" s="335"/>
      <c r="CO22" s="333" t="s">
        <v>1995</v>
      </c>
      <c r="CP22" s="334">
        <v>4.32169691</v>
      </c>
      <c r="CQ22" s="335">
        <v>3.82</v>
      </c>
      <c r="CR22" s="67" t="s">
        <v>1995</v>
      </c>
      <c r="CS22" s="332">
        <v>15.015679309999999</v>
      </c>
      <c r="CT22" s="68">
        <v>12.48</v>
      </c>
      <c r="CU22" s="333" t="s">
        <v>1975</v>
      </c>
      <c r="CV22" s="334">
        <v>14.76785664</v>
      </c>
      <c r="CW22" s="335">
        <v>5.59</v>
      </c>
      <c r="CX22" s="67" t="s">
        <v>1447</v>
      </c>
      <c r="CY22" s="332">
        <v>2.8110100099999999</v>
      </c>
      <c r="CZ22" s="68">
        <v>5.71</v>
      </c>
      <c r="DA22" s="333"/>
      <c r="DB22" s="334"/>
      <c r="DC22" s="335"/>
      <c r="DG22" s="333"/>
      <c r="DH22" s="334"/>
      <c r="DI22" s="335"/>
      <c r="DM22" s="333"/>
      <c r="DN22" s="334"/>
      <c r="DO22" s="335"/>
      <c r="DP22" s="67" t="s">
        <v>1622</v>
      </c>
      <c r="DQ22" s="332">
        <v>0.48279218000000002</v>
      </c>
      <c r="DR22" s="68">
        <v>0.04</v>
      </c>
      <c r="DS22" s="333"/>
      <c r="DT22" s="334"/>
      <c r="DU22" s="335"/>
      <c r="DY22" s="333"/>
      <c r="DZ22" s="334"/>
      <c r="EA22" s="335"/>
      <c r="EE22" s="333" t="s">
        <v>1936</v>
      </c>
      <c r="EF22" s="334">
        <v>2.8280099600000002</v>
      </c>
      <c r="EG22" s="335">
        <v>3.4</v>
      </c>
      <c r="EK22" s="333"/>
      <c r="EL22" s="334"/>
      <c r="EM22" s="335"/>
      <c r="EN22" s="67" t="s">
        <v>1936</v>
      </c>
      <c r="EO22" s="332">
        <v>42.520603459999997</v>
      </c>
      <c r="EP22" s="68">
        <v>5.08</v>
      </c>
      <c r="EQ22" s="333" t="s">
        <v>1936</v>
      </c>
      <c r="ER22" s="334">
        <v>8.6553507500000002</v>
      </c>
      <c r="ES22" s="335">
        <v>8.91</v>
      </c>
      <c r="ET22" s="67" t="s">
        <v>1437</v>
      </c>
      <c r="EU22" s="332">
        <v>57.32425173</v>
      </c>
      <c r="EV22" s="68">
        <v>16.670000000000002</v>
      </c>
      <c r="EW22" s="333" t="s">
        <v>1437</v>
      </c>
      <c r="EX22" s="334">
        <v>47.873930950000002</v>
      </c>
      <c r="EY22" s="335">
        <v>11.37</v>
      </c>
      <c r="FC22" s="333"/>
      <c r="FD22" s="334"/>
      <c r="FE22" s="335"/>
      <c r="FF22" s="67" t="s">
        <v>1979</v>
      </c>
      <c r="FG22" s="332">
        <v>15.62556234</v>
      </c>
      <c r="FH22" s="68">
        <v>5.13</v>
      </c>
      <c r="FI22" s="333" t="s">
        <v>1979</v>
      </c>
      <c r="FJ22" s="334">
        <v>2.2640460000000001E-2</v>
      </c>
      <c r="FK22" s="335">
        <v>0.01</v>
      </c>
      <c r="FL22" s="67" t="s">
        <v>1989</v>
      </c>
      <c r="FM22" s="332">
        <v>37.484595910000003</v>
      </c>
      <c r="FN22" s="68">
        <v>4.55</v>
      </c>
      <c r="FO22" s="333"/>
      <c r="FP22" s="334"/>
      <c r="FQ22" s="335"/>
      <c r="FU22" s="333" t="s">
        <v>1996</v>
      </c>
      <c r="FV22" s="334">
        <v>0.89666833999999995</v>
      </c>
      <c r="FW22" s="335">
        <v>0.27</v>
      </c>
      <c r="FX22" s="67" t="s">
        <v>1996</v>
      </c>
      <c r="FY22" s="332">
        <v>1.0568093000000001</v>
      </c>
      <c r="FZ22" s="68">
        <v>0.1</v>
      </c>
      <c r="GA22" s="333" t="s">
        <v>1996</v>
      </c>
      <c r="GB22" s="334">
        <v>1.1258489999999999E-2</v>
      </c>
      <c r="GC22" s="335">
        <v>0</v>
      </c>
      <c r="GD22" s="67" t="s">
        <v>1996</v>
      </c>
      <c r="GE22" s="332">
        <v>3.0689608900000001</v>
      </c>
      <c r="GF22" s="68">
        <v>0.4</v>
      </c>
      <c r="GG22" s="333" t="s">
        <v>1909</v>
      </c>
      <c r="GH22" s="334">
        <v>75.053886439999999</v>
      </c>
      <c r="GI22" s="335">
        <v>3.03</v>
      </c>
      <c r="GJ22" s="67" t="s">
        <v>1447</v>
      </c>
      <c r="GK22" s="332">
        <v>6.00663342</v>
      </c>
      <c r="GL22" s="68">
        <v>4.9400000000000004</v>
      </c>
      <c r="GM22" s="333"/>
      <c r="GN22" s="334"/>
      <c r="GO22" s="335"/>
      <c r="GP22" s="67" t="s">
        <v>1997</v>
      </c>
      <c r="GQ22" s="332">
        <v>2E-8</v>
      </c>
      <c r="GR22" s="68">
        <v>0</v>
      </c>
      <c r="GS22" s="333"/>
      <c r="GT22" s="334"/>
      <c r="GU22" s="335"/>
      <c r="GV22" s="67" t="s">
        <v>1998</v>
      </c>
      <c r="GW22" s="332">
        <v>130.67694817</v>
      </c>
      <c r="GX22" s="68">
        <v>4.0199999999999996</v>
      </c>
      <c r="GY22" s="333" t="s">
        <v>1998</v>
      </c>
      <c r="GZ22" s="334">
        <v>289.20561667999999</v>
      </c>
      <c r="HA22" s="335">
        <v>4.2</v>
      </c>
    </row>
    <row r="23" spans="3:209" x14ac:dyDescent="0.2">
      <c r="C23" s="333"/>
      <c r="D23" s="334"/>
      <c r="E23" s="335"/>
      <c r="I23" s="333"/>
      <c r="J23" s="334"/>
      <c r="K23" s="335"/>
      <c r="O23" s="333"/>
      <c r="P23" s="334"/>
      <c r="Q23" s="335"/>
      <c r="U23" s="333"/>
      <c r="V23" s="334"/>
      <c r="W23" s="335"/>
      <c r="AA23" s="333"/>
      <c r="AB23" s="334"/>
      <c r="AC23" s="335"/>
      <c r="AG23" s="333"/>
      <c r="AH23" s="334"/>
      <c r="AI23" s="335"/>
      <c r="AM23" s="333"/>
      <c r="AN23" s="334"/>
      <c r="AO23" s="335"/>
      <c r="AS23" s="333"/>
      <c r="AT23" s="334"/>
      <c r="AU23" s="335"/>
      <c r="AY23" s="333"/>
      <c r="AZ23" s="334"/>
      <c r="BA23" s="335"/>
      <c r="BB23" s="67" t="s">
        <v>1999</v>
      </c>
      <c r="BC23" s="332">
        <v>0.45565169999999999</v>
      </c>
      <c r="BD23" s="68">
        <v>0.7</v>
      </c>
      <c r="BE23" s="333" t="s">
        <v>1972</v>
      </c>
      <c r="BF23" s="334">
        <v>6.8570259</v>
      </c>
      <c r="BG23" s="335">
        <v>8</v>
      </c>
      <c r="BK23" s="333"/>
      <c r="BL23" s="334"/>
      <c r="BM23" s="335"/>
      <c r="BQ23" s="333"/>
      <c r="BR23" s="334"/>
      <c r="BS23" s="335"/>
      <c r="BW23" s="333"/>
      <c r="BX23" s="334"/>
      <c r="BY23" s="335"/>
      <c r="CC23" s="333"/>
      <c r="CD23" s="334"/>
      <c r="CE23" s="335"/>
      <c r="CI23" s="333"/>
      <c r="CJ23" s="334"/>
      <c r="CK23" s="335"/>
      <c r="CO23" s="333" t="s">
        <v>2000</v>
      </c>
      <c r="CP23" s="334">
        <v>14.565686960000001</v>
      </c>
      <c r="CQ23" s="335">
        <v>12.86</v>
      </c>
      <c r="CR23" s="67" t="s">
        <v>2000</v>
      </c>
      <c r="CS23" s="332">
        <v>11.929692859999999</v>
      </c>
      <c r="CT23" s="68">
        <v>9.92</v>
      </c>
      <c r="CU23" s="333" t="s">
        <v>1447</v>
      </c>
      <c r="CV23" s="334">
        <v>13.869056240000001</v>
      </c>
      <c r="CW23" s="335">
        <v>5.25</v>
      </c>
      <c r="CX23" s="67" t="s">
        <v>1995</v>
      </c>
      <c r="CY23" s="332">
        <v>0.93718035</v>
      </c>
      <c r="CZ23" s="68">
        <v>1.91</v>
      </c>
      <c r="DA23" s="333"/>
      <c r="DB23" s="334"/>
      <c r="DC23" s="335"/>
      <c r="DG23" s="333"/>
      <c r="DH23" s="334"/>
      <c r="DI23" s="335"/>
      <c r="DM23" s="333"/>
      <c r="DN23" s="334"/>
      <c r="DO23" s="335"/>
      <c r="DP23" s="67" t="s">
        <v>2001</v>
      </c>
      <c r="DQ23" s="332">
        <v>54.385639820000002</v>
      </c>
      <c r="DR23" s="68">
        <v>4.58</v>
      </c>
      <c r="DS23" s="333"/>
      <c r="DT23" s="334"/>
      <c r="DU23" s="335"/>
      <c r="DY23" s="333"/>
      <c r="DZ23" s="334"/>
      <c r="EA23" s="335"/>
      <c r="EE23" s="333" t="s">
        <v>2002</v>
      </c>
      <c r="EF23" s="334">
        <v>1.8140531900000001</v>
      </c>
      <c r="EG23" s="335">
        <v>2.1800000000000002</v>
      </c>
      <c r="EK23" s="333"/>
      <c r="EL23" s="334"/>
      <c r="EM23" s="335"/>
      <c r="EN23" s="67" t="s">
        <v>2002</v>
      </c>
      <c r="EO23" s="332">
        <v>27.039320490000001</v>
      </c>
      <c r="EP23" s="68">
        <v>3.23</v>
      </c>
      <c r="EQ23" s="333" t="s">
        <v>2002</v>
      </c>
      <c r="ER23" s="334">
        <v>4.5990194799999999</v>
      </c>
      <c r="ES23" s="335">
        <v>4.7300000000000004</v>
      </c>
      <c r="ET23" s="67" t="s">
        <v>1453</v>
      </c>
      <c r="EU23" s="332">
        <v>7.2597421600000001</v>
      </c>
      <c r="EV23" s="68">
        <v>2.11</v>
      </c>
      <c r="EW23" s="333" t="s">
        <v>1453</v>
      </c>
      <c r="EX23" s="334">
        <v>8.7502384200000005</v>
      </c>
      <c r="EY23" s="335">
        <v>2.08</v>
      </c>
      <c r="FC23" s="333"/>
      <c r="FD23" s="334"/>
      <c r="FE23" s="335"/>
      <c r="FF23" s="67" t="s">
        <v>1988</v>
      </c>
      <c r="FG23" s="332">
        <v>44.80865266</v>
      </c>
      <c r="FH23" s="68">
        <v>14.7</v>
      </c>
      <c r="FI23" s="333"/>
      <c r="FJ23" s="334"/>
      <c r="FK23" s="335"/>
      <c r="FL23" s="67" t="s">
        <v>1979</v>
      </c>
      <c r="FM23" s="332">
        <v>12.061677550000001</v>
      </c>
      <c r="FN23" s="68">
        <v>1.46</v>
      </c>
      <c r="FO23" s="333"/>
      <c r="FP23" s="334"/>
      <c r="FQ23" s="335"/>
      <c r="FU23" s="333" t="s">
        <v>2003</v>
      </c>
      <c r="FV23" s="334">
        <v>13.744613490000001</v>
      </c>
      <c r="FW23" s="335">
        <v>4.17</v>
      </c>
      <c r="FX23" s="67" t="s">
        <v>2003</v>
      </c>
      <c r="FY23" s="332">
        <v>105.05196285</v>
      </c>
      <c r="FZ23" s="68">
        <v>9.86</v>
      </c>
      <c r="GA23" s="333" t="s">
        <v>2003</v>
      </c>
      <c r="GB23" s="334">
        <v>48.314253370000003</v>
      </c>
      <c r="GC23" s="335">
        <v>14.02</v>
      </c>
      <c r="GD23" s="67" t="s">
        <v>2003</v>
      </c>
      <c r="GE23" s="332">
        <v>31.37089456</v>
      </c>
      <c r="GF23" s="68">
        <v>4.1399999999999997</v>
      </c>
      <c r="GG23" s="333" t="s">
        <v>1980</v>
      </c>
      <c r="GH23" s="334">
        <v>113.69716362</v>
      </c>
      <c r="GI23" s="335">
        <v>4.59</v>
      </c>
      <c r="GJ23" s="67" t="s">
        <v>1488</v>
      </c>
      <c r="GK23" s="332">
        <v>3.44681002</v>
      </c>
      <c r="GL23" s="68">
        <v>2.84</v>
      </c>
      <c r="GM23" s="333"/>
      <c r="GN23" s="334"/>
      <c r="GO23" s="335"/>
      <c r="GP23" s="67" t="s">
        <v>1459</v>
      </c>
      <c r="GQ23" s="332">
        <v>5.6354388899999996</v>
      </c>
      <c r="GR23" s="68">
        <v>3.86</v>
      </c>
      <c r="GS23" s="333"/>
      <c r="GT23" s="334"/>
      <c r="GU23" s="335"/>
      <c r="GY23" s="333"/>
      <c r="GZ23" s="334"/>
      <c r="HA23" s="335"/>
    </row>
    <row r="24" spans="3:209" x14ac:dyDescent="0.2">
      <c r="C24" s="333"/>
      <c r="D24" s="334"/>
      <c r="E24" s="335"/>
      <c r="I24" s="333"/>
      <c r="J24" s="334"/>
      <c r="K24" s="335"/>
      <c r="O24" s="333"/>
      <c r="P24" s="334"/>
      <c r="Q24" s="335"/>
      <c r="U24" s="333"/>
      <c r="V24" s="334"/>
      <c r="W24" s="335"/>
      <c r="AA24" s="333"/>
      <c r="AB24" s="334"/>
      <c r="AC24" s="335"/>
      <c r="AG24" s="333"/>
      <c r="AH24" s="334"/>
      <c r="AI24" s="335"/>
      <c r="AM24" s="333"/>
      <c r="AN24" s="334"/>
      <c r="AO24" s="335"/>
      <c r="AS24" s="333"/>
      <c r="AT24" s="334"/>
      <c r="AU24" s="335"/>
      <c r="AY24" s="333"/>
      <c r="AZ24" s="334"/>
      <c r="BA24" s="335"/>
      <c r="BB24" s="67" t="s">
        <v>1959</v>
      </c>
      <c r="BC24" s="332">
        <v>2.5545483999999998</v>
      </c>
      <c r="BD24" s="68">
        <v>3.8</v>
      </c>
      <c r="BE24" s="333" t="s">
        <v>1993</v>
      </c>
      <c r="BF24" s="334">
        <v>1.7686778999999999</v>
      </c>
      <c r="BG24" s="335">
        <v>2.1</v>
      </c>
      <c r="BK24" s="333"/>
      <c r="BL24" s="334"/>
      <c r="BM24" s="335"/>
      <c r="BQ24" s="333"/>
      <c r="BR24" s="334"/>
      <c r="BS24" s="335"/>
      <c r="BW24" s="333"/>
      <c r="BX24" s="334"/>
      <c r="BY24" s="335"/>
      <c r="CC24" s="333"/>
      <c r="CD24" s="334"/>
      <c r="CE24" s="335"/>
      <c r="CI24" s="333"/>
      <c r="CJ24" s="334"/>
      <c r="CK24" s="335"/>
      <c r="CO24" s="333" t="s">
        <v>2004</v>
      </c>
      <c r="CP24" s="334">
        <v>14.10327358</v>
      </c>
      <c r="CQ24" s="335">
        <v>12.45</v>
      </c>
      <c r="CR24" s="67" t="s">
        <v>2004</v>
      </c>
      <c r="CS24" s="332">
        <v>7.3805884700000002</v>
      </c>
      <c r="CT24" s="68">
        <v>6.13</v>
      </c>
      <c r="CU24" s="333" t="s">
        <v>1995</v>
      </c>
      <c r="CV24" s="334">
        <v>30.280182490000001</v>
      </c>
      <c r="CW24" s="335">
        <v>11.46</v>
      </c>
      <c r="CX24" s="67" t="s">
        <v>2000</v>
      </c>
      <c r="CY24" s="332">
        <v>8.1519516000000003</v>
      </c>
      <c r="CZ24" s="68">
        <v>16.57</v>
      </c>
      <c r="DA24" s="333"/>
      <c r="DB24" s="334"/>
      <c r="DC24" s="335"/>
      <c r="DG24" s="333"/>
      <c r="DH24" s="334"/>
      <c r="DI24" s="335"/>
      <c r="DM24" s="333"/>
      <c r="DN24" s="334"/>
      <c r="DO24" s="335"/>
      <c r="DP24" s="67" t="s">
        <v>2005</v>
      </c>
      <c r="DQ24" s="332">
        <v>7.1049642200000003</v>
      </c>
      <c r="DR24" s="68">
        <v>0.6</v>
      </c>
      <c r="DS24" s="333"/>
      <c r="DT24" s="334"/>
      <c r="DU24" s="335"/>
      <c r="DY24" s="333"/>
      <c r="DZ24" s="334"/>
      <c r="EA24" s="335"/>
      <c r="EE24" s="333" t="s">
        <v>2006</v>
      </c>
      <c r="EF24" s="334">
        <v>12.916925770000001</v>
      </c>
      <c r="EG24" s="335">
        <v>15.55</v>
      </c>
      <c r="EK24" s="333"/>
      <c r="EL24" s="334"/>
      <c r="EM24" s="335"/>
      <c r="EN24" s="67" t="s">
        <v>2006</v>
      </c>
      <c r="EO24" s="332">
        <v>76.774323980000005</v>
      </c>
      <c r="EP24" s="68">
        <v>9.18</v>
      </c>
      <c r="EQ24" s="333" t="s">
        <v>2006</v>
      </c>
      <c r="ER24" s="334">
        <v>6.2228614699999998</v>
      </c>
      <c r="ES24" s="335">
        <v>6.4</v>
      </c>
      <c r="ET24" s="67" t="s">
        <v>1459</v>
      </c>
      <c r="EU24" s="332">
        <v>6.8188684400000001</v>
      </c>
      <c r="EV24" s="68">
        <v>1.98</v>
      </c>
      <c r="EW24" s="333" t="s">
        <v>1459</v>
      </c>
      <c r="EX24" s="334">
        <v>8.60982716</v>
      </c>
      <c r="EY24" s="335">
        <v>2.04</v>
      </c>
      <c r="FC24" s="333"/>
      <c r="FD24" s="334"/>
      <c r="FE24" s="335"/>
      <c r="FF24" s="67" t="s">
        <v>1503</v>
      </c>
      <c r="FG24" s="332">
        <v>16.111863270000001</v>
      </c>
      <c r="FH24" s="68">
        <v>5.29</v>
      </c>
      <c r="FI24" s="333"/>
      <c r="FJ24" s="334"/>
      <c r="FK24" s="335"/>
      <c r="FL24" s="67" t="s">
        <v>1988</v>
      </c>
      <c r="FM24" s="332">
        <v>166.18588579999999</v>
      </c>
      <c r="FN24" s="68">
        <v>20.170000000000002</v>
      </c>
      <c r="FO24" s="333"/>
      <c r="FP24" s="334"/>
      <c r="FQ24" s="335"/>
      <c r="FU24" s="333" t="s">
        <v>2007</v>
      </c>
      <c r="FV24" s="334">
        <v>34.86996311</v>
      </c>
      <c r="FW24" s="335">
        <v>10.59</v>
      </c>
      <c r="FX24" s="67" t="s">
        <v>2007</v>
      </c>
      <c r="FY24" s="332">
        <v>36.875363749999998</v>
      </c>
      <c r="FZ24" s="68">
        <v>3.46</v>
      </c>
      <c r="GA24" s="333" t="s">
        <v>2007</v>
      </c>
      <c r="GB24" s="334">
        <v>2.3343208899999999</v>
      </c>
      <c r="GC24" s="335">
        <v>0.68</v>
      </c>
      <c r="GD24" s="67" t="s">
        <v>2007</v>
      </c>
      <c r="GE24" s="332">
        <v>60.412737290000003</v>
      </c>
      <c r="GF24" s="68">
        <v>7.96</v>
      </c>
      <c r="GG24" s="333" t="s">
        <v>1991</v>
      </c>
      <c r="GH24" s="334">
        <v>665.76706358000001</v>
      </c>
      <c r="GI24" s="335">
        <v>26.87</v>
      </c>
      <c r="GJ24" s="67" t="s">
        <v>1467</v>
      </c>
      <c r="GK24" s="332">
        <v>7.0745875700000003</v>
      </c>
      <c r="GL24" s="68">
        <v>5.82</v>
      </c>
      <c r="GM24" s="333"/>
      <c r="GN24" s="334"/>
      <c r="GO24" s="335"/>
      <c r="GP24" s="67" t="s">
        <v>1447</v>
      </c>
      <c r="GQ24" s="332">
        <v>7.2347354700000004</v>
      </c>
      <c r="GR24" s="68">
        <v>4.96</v>
      </c>
      <c r="GS24" s="333"/>
      <c r="GT24" s="334"/>
      <c r="GU24" s="335"/>
      <c r="GY24" s="333"/>
      <c r="GZ24" s="334"/>
      <c r="HA24" s="335"/>
    </row>
    <row r="25" spans="3:209" x14ac:dyDescent="0.2">
      <c r="C25" s="333"/>
      <c r="D25" s="334"/>
      <c r="E25" s="335"/>
      <c r="I25" s="333"/>
      <c r="J25" s="334"/>
      <c r="K25" s="335"/>
      <c r="O25" s="333"/>
      <c r="P25" s="334"/>
      <c r="Q25" s="335"/>
      <c r="U25" s="333"/>
      <c r="V25" s="334"/>
      <c r="W25" s="335"/>
      <c r="AA25" s="333"/>
      <c r="AB25" s="334"/>
      <c r="AC25" s="335"/>
      <c r="AG25" s="333"/>
      <c r="AH25" s="334"/>
      <c r="AI25" s="335"/>
      <c r="AM25" s="333"/>
      <c r="AN25" s="334"/>
      <c r="AO25" s="335"/>
      <c r="AS25" s="333"/>
      <c r="AT25" s="334"/>
      <c r="AU25" s="335"/>
      <c r="AY25" s="333"/>
      <c r="AZ25" s="334"/>
      <c r="BA25" s="335"/>
      <c r="BB25" s="67" t="s">
        <v>2008</v>
      </c>
      <c r="BC25" s="332">
        <v>22.160531299999999</v>
      </c>
      <c r="BD25" s="68">
        <v>32.799999999999997</v>
      </c>
      <c r="BE25" s="333" t="s">
        <v>1999</v>
      </c>
      <c r="BF25" s="334">
        <v>14.269091400000001</v>
      </c>
      <c r="BG25" s="335">
        <v>16.600000000000001</v>
      </c>
      <c r="BK25" s="333"/>
      <c r="BL25" s="334"/>
      <c r="BM25" s="335"/>
      <c r="BQ25" s="333"/>
      <c r="BR25" s="334"/>
      <c r="BS25" s="335"/>
      <c r="BW25" s="333"/>
      <c r="BX25" s="334"/>
      <c r="BY25" s="335"/>
      <c r="CC25" s="333"/>
      <c r="CD25" s="334"/>
      <c r="CE25" s="335"/>
      <c r="CI25" s="333"/>
      <c r="CJ25" s="334"/>
      <c r="CK25" s="335"/>
      <c r="CO25" s="333"/>
      <c r="CP25" s="334"/>
      <c r="CQ25" s="335"/>
      <c r="CU25" s="333" t="s">
        <v>2000</v>
      </c>
      <c r="CV25" s="334">
        <v>23.336445080000001</v>
      </c>
      <c r="CW25" s="335">
        <v>8.83</v>
      </c>
      <c r="CX25" s="67" t="s">
        <v>2004</v>
      </c>
      <c r="CY25" s="332">
        <v>4.5977592700000001</v>
      </c>
      <c r="CZ25" s="68">
        <v>9.35</v>
      </c>
      <c r="DA25" s="333"/>
      <c r="DB25" s="334"/>
      <c r="DC25" s="335"/>
      <c r="DG25" s="333"/>
      <c r="DH25" s="334"/>
      <c r="DI25" s="335"/>
      <c r="DM25" s="333"/>
      <c r="DN25" s="334"/>
      <c r="DO25" s="335"/>
      <c r="DS25" s="333"/>
      <c r="DT25" s="334"/>
      <c r="DU25" s="335"/>
      <c r="DY25" s="333"/>
      <c r="DZ25" s="334"/>
      <c r="EA25" s="335"/>
      <c r="EE25" s="333" t="s">
        <v>1966</v>
      </c>
      <c r="EF25" s="334">
        <v>6.5370094400000003</v>
      </c>
      <c r="EG25" s="335">
        <v>7.87</v>
      </c>
      <c r="EK25" s="333"/>
      <c r="EL25" s="334"/>
      <c r="EM25" s="335"/>
      <c r="EN25" s="67" t="s">
        <v>1966</v>
      </c>
      <c r="EO25" s="332">
        <v>71.500789789999999</v>
      </c>
      <c r="EP25" s="68">
        <v>8.5500000000000007</v>
      </c>
      <c r="EQ25" s="333" t="s">
        <v>1966</v>
      </c>
      <c r="ER25" s="334">
        <v>11.511816769999999</v>
      </c>
      <c r="ES25" s="335">
        <v>11.85</v>
      </c>
      <c r="ET25" s="67" t="s">
        <v>1447</v>
      </c>
      <c r="EU25" s="332">
        <v>21.525146119999999</v>
      </c>
      <c r="EV25" s="68">
        <v>6.26</v>
      </c>
      <c r="EW25" s="333" t="s">
        <v>1447</v>
      </c>
      <c r="EX25" s="334">
        <v>24.14944049</v>
      </c>
      <c r="EY25" s="335">
        <v>5.73</v>
      </c>
      <c r="FC25" s="333"/>
      <c r="FD25" s="334"/>
      <c r="FE25" s="335"/>
      <c r="FI25" s="333"/>
      <c r="FJ25" s="334"/>
      <c r="FK25" s="335"/>
      <c r="FO25" s="333"/>
      <c r="FP25" s="334"/>
      <c r="FQ25" s="335"/>
      <c r="FU25" s="333" t="s">
        <v>2009</v>
      </c>
      <c r="FV25" s="334">
        <v>20.433081600000001</v>
      </c>
      <c r="FW25" s="335">
        <v>6.21</v>
      </c>
      <c r="FX25" s="67" t="s">
        <v>2009</v>
      </c>
      <c r="FY25" s="332">
        <v>204.11519580000001</v>
      </c>
      <c r="FZ25" s="68">
        <v>19.149999999999999</v>
      </c>
      <c r="GA25" s="333" t="s">
        <v>2009</v>
      </c>
      <c r="GB25" s="334">
        <v>84.750370739999994</v>
      </c>
      <c r="GC25" s="335">
        <v>24.59</v>
      </c>
      <c r="GD25" s="67" t="s">
        <v>2009</v>
      </c>
      <c r="GE25" s="332">
        <v>116.89969884999999</v>
      </c>
      <c r="GF25" s="68">
        <v>15.41</v>
      </c>
      <c r="GG25" s="333" t="s">
        <v>1996</v>
      </c>
      <c r="GH25" s="334">
        <v>3.18073827</v>
      </c>
      <c r="GI25" s="335">
        <v>0.13</v>
      </c>
      <c r="GJ25" s="67" t="s">
        <v>2010</v>
      </c>
      <c r="GK25" s="332">
        <v>25.442827619999999</v>
      </c>
      <c r="GL25" s="68">
        <v>20.93</v>
      </c>
      <c r="GM25" s="333"/>
      <c r="GN25" s="334"/>
      <c r="GO25" s="335"/>
      <c r="GP25" s="67" t="s">
        <v>1488</v>
      </c>
      <c r="GQ25" s="332">
        <v>4.2092860999999999</v>
      </c>
      <c r="GR25" s="68">
        <v>2.88</v>
      </c>
      <c r="GS25" s="333"/>
      <c r="GT25" s="334"/>
      <c r="GU25" s="335"/>
      <c r="GY25" s="333"/>
      <c r="GZ25" s="334"/>
      <c r="HA25" s="335"/>
    </row>
    <row r="26" spans="3:209" x14ac:dyDescent="0.2">
      <c r="C26" s="333"/>
      <c r="D26" s="334"/>
      <c r="E26" s="335"/>
      <c r="I26" s="333"/>
      <c r="J26" s="334"/>
      <c r="K26" s="335"/>
      <c r="O26" s="333"/>
      <c r="P26" s="334"/>
      <c r="Q26" s="335"/>
      <c r="U26" s="333"/>
      <c r="V26" s="334"/>
      <c r="W26" s="335"/>
      <c r="AA26" s="333"/>
      <c r="AB26" s="334"/>
      <c r="AC26" s="335"/>
      <c r="AG26" s="333"/>
      <c r="AH26" s="334"/>
      <c r="AI26" s="335"/>
      <c r="AM26" s="333"/>
      <c r="AN26" s="334"/>
      <c r="AO26" s="335"/>
      <c r="AS26" s="333"/>
      <c r="AT26" s="334"/>
      <c r="AU26" s="335"/>
      <c r="AY26" s="333"/>
      <c r="AZ26" s="334"/>
      <c r="BA26" s="335"/>
      <c r="BB26" s="67" t="s">
        <v>1971</v>
      </c>
      <c r="BC26" s="332">
        <v>3.6661457999999998</v>
      </c>
      <c r="BD26" s="68">
        <v>5.4</v>
      </c>
      <c r="BE26" s="333" t="s">
        <v>1982</v>
      </c>
      <c r="BF26" s="334">
        <v>0.70745860000000005</v>
      </c>
      <c r="BG26" s="335">
        <v>0.8</v>
      </c>
      <c r="BK26" s="333"/>
      <c r="BL26" s="334"/>
      <c r="BM26" s="335"/>
      <c r="BQ26" s="333"/>
      <c r="BR26" s="334"/>
      <c r="BS26" s="335"/>
      <c r="BW26" s="333"/>
      <c r="BX26" s="334"/>
      <c r="BY26" s="335"/>
      <c r="CC26" s="333"/>
      <c r="CD26" s="334"/>
      <c r="CE26" s="335"/>
      <c r="CI26" s="333"/>
      <c r="CJ26" s="334"/>
      <c r="CK26" s="335"/>
      <c r="CO26" s="333"/>
      <c r="CP26" s="334"/>
      <c r="CQ26" s="335"/>
      <c r="CU26" s="333" t="s">
        <v>2004</v>
      </c>
      <c r="CV26" s="334">
        <v>15.726144959999999</v>
      </c>
      <c r="CW26" s="335">
        <v>5.95</v>
      </c>
      <c r="DA26" s="333"/>
      <c r="DB26" s="334"/>
      <c r="DC26" s="335"/>
      <c r="DG26" s="333"/>
      <c r="DH26" s="334"/>
      <c r="DI26" s="335"/>
      <c r="DM26" s="333"/>
      <c r="DN26" s="334"/>
      <c r="DO26" s="335"/>
      <c r="DS26" s="333"/>
      <c r="DT26" s="334"/>
      <c r="DU26" s="335"/>
      <c r="DY26" s="333"/>
      <c r="DZ26" s="334"/>
      <c r="EA26" s="335"/>
      <c r="EE26" s="333" t="s">
        <v>1978</v>
      </c>
      <c r="EF26" s="334">
        <v>2.9947186000000001</v>
      </c>
      <c r="EG26" s="335">
        <v>3.61</v>
      </c>
      <c r="EK26" s="333"/>
      <c r="EL26" s="334"/>
      <c r="EM26" s="335"/>
      <c r="EN26" s="67" t="s">
        <v>1978</v>
      </c>
      <c r="EO26" s="332">
        <v>37.832377639999997</v>
      </c>
      <c r="EP26" s="68">
        <v>4.5199999999999996</v>
      </c>
      <c r="EQ26" s="333" t="s">
        <v>1978</v>
      </c>
      <c r="ER26" s="334">
        <v>6.63674023</v>
      </c>
      <c r="ES26" s="335">
        <v>6.83</v>
      </c>
      <c r="ET26" s="67" t="s">
        <v>1488</v>
      </c>
      <c r="EU26" s="332">
        <v>11.00975489</v>
      </c>
      <c r="EV26" s="68">
        <v>3.2</v>
      </c>
      <c r="EW26" s="333" t="s">
        <v>1488</v>
      </c>
      <c r="EX26" s="334">
        <v>12.97509799</v>
      </c>
      <c r="EY26" s="335">
        <v>3.08</v>
      </c>
      <c r="FC26" s="333"/>
      <c r="FD26" s="334"/>
      <c r="FE26" s="335"/>
      <c r="FI26" s="333"/>
      <c r="FJ26" s="334"/>
      <c r="FK26" s="335"/>
      <c r="FO26" s="333"/>
      <c r="FP26" s="334"/>
      <c r="FQ26" s="335"/>
      <c r="FU26" s="333" t="s">
        <v>2011</v>
      </c>
      <c r="FV26" s="334">
        <v>15.5220704</v>
      </c>
      <c r="FW26" s="335">
        <v>4.71</v>
      </c>
      <c r="FX26" s="67" t="s">
        <v>2011</v>
      </c>
      <c r="FY26" s="332">
        <v>108.53695922</v>
      </c>
      <c r="FZ26" s="68">
        <v>10.18</v>
      </c>
      <c r="GA26" s="333" t="s">
        <v>2011</v>
      </c>
      <c r="GB26" s="334">
        <v>27.737328089999998</v>
      </c>
      <c r="GC26" s="335">
        <v>8.0500000000000007</v>
      </c>
      <c r="GD26" s="67" t="s">
        <v>2011</v>
      </c>
      <c r="GE26" s="332">
        <v>63.861706310000002</v>
      </c>
      <c r="GF26" s="68">
        <v>8.42</v>
      </c>
      <c r="GG26" s="333" t="s">
        <v>2003</v>
      </c>
      <c r="GH26" s="334">
        <v>105.01264827</v>
      </c>
      <c r="GI26" s="335">
        <v>4.24</v>
      </c>
      <c r="GM26" s="333"/>
      <c r="GN26" s="334"/>
      <c r="GO26" s="335"/>
      <c r="GP26" s="67" t="s">
        <v>1467</v>
      </c>
      <c r="GQ26" s="332">
        <v>8.4040037200000004</v>
      </c>
      <c r="GR26" s="68">
        <v>5.76</v>
      </c>
      <c r="GS26" s="333"/>
      <c r="GT26" s="334"/>
      <c r="GU26" s="335"/>
      <c r="GY26" s="333"/>
      <c r="GZ26" s="334"/>
      <c r="HA26" s="335"/>
    </row>
    <row r="27" spans="3:209" x14ac:dyDescent="0.2">
      <c r="C27" s="333"/>
      <c r="D27" s="334"/>
      <c r="E27" s="335"/>
      <c r="I27" s="333"/>
      <c r="J27" s="334"/>
      <c r="K27" s="335"/>
      <c r="O27" s="333"/>
      <c r="P27" s="334"/>
      <c r="Q27" s="335"/>
      <c r="U27" s="333"/>
      <c r="V27" s="334"/>
      <c r="W27" s="335"/>
      <c r="AA27" s="333"/>
      <c r="AB27" s="334"/>
      <c r="AC27" s="335"/>
      <c r="AG27" s="333"/>
      <c r="AH27" s="334"/>
      <c r="AI27" s="335"/>
      <c r="AM27" s="333"/>
      <c r="AN27" s="334"/>
      <c r="AO27" s="335"/>
      <c r="AS27" s="333"/>
      <c r="AT27" s="334"/>
      <c r="AU27" s="335"/>
      <c r="AY27" s="333"/>
      <c r="AZ27" s="334"/>
      <c r="BA27" s="335"/>
      <c r="BB27" s="67" t="s">
        <v>1982</v>
      </c>
      <c r="BC27" s="332">
        <v>1.2154398</v>
      </c>
      <c r="BD27" s="68">
        <v>1.8</v>
      </c>
      <c r="BE27" s="333"/>
      <c r="BF27" s="334"/>
      <c r="BG27" s="335"/>
      <c r="BK27" s="333"/>
      <c r="BL27" s="334"/>
      <c r="BM27" s="335"/>
      <c r="BQ27" s="333"/>
      <c r="BR27" s="334"/>
      <c r="BS27" s="335"/>
      <c r="BW27" s="333"/>
      <c r="BX27" s="334"/>
      <c r="BY27" s="335"/>
      <c r="CC27" s="333"/>
      <c r="CD27" s="334"/>
      <c r="CE27" s="335"/>
      <c r="CI27" s="333"/>
      <c r="CJ27" s="334"/>
      <c r="CK27" s="335"/>
      <c r="CO27" s="333"/>
      <c r="CP27" s="334"/>
      <c r="CQ27" s="335"/>
      <c r="CU27" s="333"/>
      <c r="CV27" s="334"/>
      <c r="CW27" s="335"/>
      <c r="DA27" s="333"/>
      <c r="DB27" s="334"/>
      <c r="DC27" s="335"/>
      <c r="DG27" s="333"/>
      <c r="DH27" s="334"/>
      <c r="DI27" s="335"/>
      <c r="DM27" s="333"/>
      <c r="DN27" s="334"/>
      <c r="DO27" s="335"/>
      <c r="DS27" s="333"/>
      <c r="DT27" s="334"/>
      <c r="DU27" s="335"/>
      <c r="DY27" s="333"/>
      <c r="DZ27" s="334"/>
      <c r="EA27" s="335"/>
      <c r="EE27" s="333"/>
      <c r="EF27" s="334"/>
      <c r="EG27" s="335"/>
      <c r="EK27" s="333"/>
      <c r="EL27" s="334"/>
      <c r="EM27" s="335"/>
      <c r="EQ27" s="333"/>
      <c r="ER27" s="334"/>
      <c r="ES27" s="335"/>
      <c r="ET27" s="67" t="s">
        <v>1467</v>
      </c>
      <c r="EU27" s="332">
        <v>17.49975852</v>
      </c>
      <c r="EV27" s="68">
        <v>5.09</v>
      </c>
      <c r="EW27" s="333" t="s">
        <v>1467</v>
      </c>
      <c r="EX27" s="334">
        <v>21.815959580000001</v>
      </c>
      <c r="EY27" s="335">
        <v>5.18</v>
      </c>
      <c r="FC27" s="333"/>
      <c r="FD27" s="334"/>
      <c r="FE27" s="335"/>
      <c r="FI27" s="333"/>
      <c r="FJ27" s="334"/>
      <c r="FK27" s="335"/>
      <c r="FO27" s="333"/>
      <c r="FP27" s="334"/>
      <c r="FQ27" s="335"/>
      <c r="FU27" s="333" t="s">
        <v>2012</v>
      </c>
      <c r="FV27" s="334">
        <v>5.7553278700000003</v>
      </c>
      <c r="FW27" s="335">
        <v>1.75</v>
      </c>
      <c r="FX27" s="67" t="s">
        <v>2012</v>
      </c>
      <c r="FY27" s="332">
        <v>33.814764650000001</v>
      </c>
      <c r="FZ27" s="68">
        <v>3.17</v>
      </c>
      <c r="GA27" s="333" t="s">
        <v>2012</v>
      </c>
      <c r="GB27" s="334">
        <v>15.31168366</v>
      </c>
      <c r="GC27" s="335">
        <v>4.4400000000000004</v>
      </c>
      <c r="GD27" s="67" t="s">
        <v>2012</v>
      </c>
      <c r="GE27" s="332">
        <v>13.124726040000001</v>
      </c>
      <c r="GF27" s="68">
        <v>1.73</v>
      </c>
      <c r="GG27" s="333" t="s">
        <v>2007</v>
      </c>
      <c r="GH27" s="334">
        <v>178.58638937000001</v>
      </c>
      <c r="GI27" s="335">
        <v>7.21</v>
      </c>
      <c r="GM27" s="333"/>
      <c r="GN27" s="334"/>
      <c r="GO27" s="335"/>
      <c r="GP27" s="67" t="s">
        <v>2010</v>
      </c>
      <c r="GQ27" s="332">
        <v>27.865816299999999</v>
      </c>
      <c r="GR27" s="68">
        <v>19.09</v>
      </c>
      <c r="GS27" s="333"/>
      <c r="GT27" s="334"/>
      <c r="GU27" s="335"/>
      <c r="GY27" s="333"/>
      <c r="GZ27" s="334"/>
      <c r="HA27" s="335"/>
    </row>
    <row r="28" spans="3:209" x14ac:dyDescent="0.2">
      <c r="C28" s="333"/>
      <c r="D28" s="334"/>
      <c r="E28" s="335"/>
      <c r="I28" s="333"/>
      <c r="J28" s="334"/>
      <c r="K28" s="335"/>
      <c r="O28" s="333"/>
      <c r="P28" s="334"/>
      <c r="Q28" s="335"/>
      <c r="U28" s="333"/>
      <c r="V28" s="334"/>
      <c r="W28" s="335"/>
      <c r="AA28" s="333"/>
      <c r="AB28" s="334"/>
      <c r="AC28" s="335"/>
      <c r="AG28" s="333"/>
      <c r="AH28" s="334"/>
      <c r="AI28" s="335"/>
      <c r="AM28" s="333"/>
      <c r="AN28" s="334"/>
      <c r="AO28" s="335"/>
      <c r="AS28" s="333"/>
      <c r="AT28" s="334"/>
      <c r="AU28" s="335"/>
      <c r="AY28" s="333"/>
      <c r="AZ28" s="334"/>
      <c r="BA28" s="335"/>
      <c r="BE28" s="333"/>
      <c r="BF28" s="334"/>
      <c r="BG28" s="335"/>
      <c r="BK28" s="333"/>
      <c r="BL28" s="334"/>
      <c r="BM28" s="335"/>
      <c r="BQ28" s="333"/>
      <c r="BR28" s="334"/>
      <c r="BS28" s="335"/>
      <c r="BW28" s="333"/>
      <c r="BX28" s="334"/>
      <c r="BY28" s="335"/>
      <c r="CC28" s="333"/>
      <c r="CD28" s="334"/>
      <c r="CE28" s="335"/>
      <c r="CI28" s="333"/>
      <c r="CJ28" s="334"/>
      <c r="CK28" s="335"/>
      <c r="CO28" s="333"/>
      <c r="CP28" s="334"/>
      <c r="CQ28" s="335"/>
      <c r="CU28" s="333"/>
      <c r="CV28" s="334"/>
      <c r="CW28" s="335"/>
      <c r="DA28" s="333"/>
      <c r="DB28" s="334"/>
      <c r="DC28" s="335"/>
      <c r="DG28" s="333"/>
      <c r="DH28" s="334"/>
      <c r="DI28" s="335"/>
      <c r="DM28" s="333"/>
      <c r="DN28" s="334"/>
      <c r="DO28" s="335"/>
      <c r="DS28" s="333"/>
      <c r="DT28" s="334"/>
      <c r="DU28" s="335"/>
      <c r="DY28" s="333"/>
      <c r="DZ28" s="334"/>
      <c r="EA28" s="335"/>
      <c r="EE28" s="333"/>
      <c r="EF28" s="334"/>
      <c r="EG28" s="335"/>
      <c r="EK28" s="333"/>
      <c r="EL28" s="334"/>
      <c r="EM28" s="335"/>
      <c r="EQ28" s="333"/>
      <c r="ER28" s="334"/>
      <c r="ES28" s="335"/>
      <c r="ET28" s="67" t="s">
        <v>1503</v>
      </c>
      <c r="EU28" s="332">
        <v>40.38102198</v>
      </c>
      <c r="EV28" s="68">
        <v>11.74</v>
      </c>
      <c r="EW28" s="333"/>
      <c r="EX28" s="334"/>
      <c r="EY28" s="335"/>
      <c r="FC28" s="333"/>
      <c r="FD28" s="334"/>
      <c r="FE28" s="335"/>
      <c r="FI28" s="333"/>
      <c r="FJ28" s="334"/>
      <c r="FK28" s="335"/>
      <c r="FO28" s="333"/>
      <c r="FP28" s="334"/>
      <c r="FQ28" s="335"/>
      <c r="FU28" s="333" t="s">
        <v>2013</v>
      </c>
      <c r="FV28" s="334">
        <v>38.130961419999998</v>
      </c>
      <c r="FW28" s="335">
        <v>11.58</v>
      </c>
      <c r="FX28" s="67" t="s">
        <v>2013</v>
      </c>
      <c r="FY28" s="332">
        <v>43.859180809999998</v>
      </c>
      <c r="FZ28" s="68">
        <v>4.12</v>
      </c>
      <c r="GA28" s="333" t="s">
        <v>2013</v>
      </c>
      <c r="GB28" s="334">
        <v>2.1557697299999998</v>
      </c>
      <c r="GC28" s="335">
        <v>0.63</v>
      </c>
      <c r="GD28" s="67" t="s">
        <v>2013</v>
      </c>
      <c r="GE28" s="332">
        <v>66.986366050000001</v>
      </c>
      <c r="GF28" s="68">
        <v>8.83</v>
      </c>
      <c r="GG28" s="333" t="s">
        <v>2009</v>
      </c>
      <c r="GH28" s="334">
        <v>337.19622514999998</v>
      </c>
      <c r="GI28" s="335">
        <v>13.61</v>
      </c>
      <c r="GM28" s="333"/>
      <c r="GN28" s="334"/>
      <c r="GO28" s="335"/>
      <c r="GS28" s="333"/>
      <c r="GT28" s="334"/>
      <c r="GU28" s="335"/>
      <c r="GY28" s="333"/>
      <c r="GZ28" s="334"/>
      <c r="HA28" s="335"/>
    </row>
    <row r="29" spans="3:209" x14ac:dyDescent="0.2">
      <c r="C29" s="333"/>
      <c r="D29" s="334"/>
      <c r="E29" s="335"/>
      <c r="I29" s="333"/>
      <c r="J29" s="334"/>
      <c r="K29" s="335"/>
      <c r="O29" s="333"/>
      <c r="P29" s="334"/>
      <c r="Q29" s="335"/>
      <c r="U29" s="333"/>
      <c r="V29" s="334"/>
      <c r="W29" s="335"/>
      <c r="AA29" s="333"/>
      <c r="AB29" s="334"/>
      <c r="AC29" s="335"/>
      <c r="AG29" s="333"/>
      <c r="AH29" s="334"/>
      <c r="AI29" s="335"/>
      <c r="AM29" s="333"/>
      <c r="AN29" s="334"/>
      <c r="AO29" s="335"/>
      <c r="AS29" s="333"/>
      <c r="AT29" s="334"/>
      <c r="AU29" s="335"/>
      <c r="AY29" s="333"/>
      <c r="AZ29" s="334"/>
      <c r="BA29" s="335"/>
      <c r="BE29" s="333"/>
      <c r="BF29" s="334"/>
      <c r="BG29" s="335"/>
      <c r="BK29" s="333"/>
      <c r="BL29" s="334"/>
      <c r="BM29" s="335"/>
      <c r="BQ29" s="333"/>
      <c r="BR29" s="334"/>
      <c r="BS29" s="335"/>
      <c r="BW29" s="333"/>
      <c r="BX29" s="334"/>
      <c r="BY29" s="335"/>
      <c r="CC29" s="333"/>
      <c r="CD29" s="334"/>
      <c r="CE29" s="335"/>
      <c r="CI29" s="333"/>
      <c r="CJ29" s="334"/>
      <c r="CK29" s="335"/>
      <c r="CO29" s="333"/>
      <c r="CP29" s="334"/>
      <c r="CQ29" s="335"/>
      <c r="CU29" s="333"/>
      <c r="CV29" s="334"/>
      <c r="CW29" s="335"/>
      <c r="DA29" s="333"/>
      <c r="DB29" s="334"/>
      <c r="DC29" s="335"/>
      <c r="DG29" s="333"/>
      <c r="DH29" s="334"/>
      <c r="DI29" s="335"/>
      <c r="DM29" s="333"/>
      <c r="DN29" s="334"/>
      <c r="DO29" s="335"/>
      <c r="DS29" s="333"/>
      <c r="DT29" s="334"/>
      <c r="DU29" s="335"/>
      <c r="DY29" s="333"/>
      <c r="DZ29" s="334"/>
      <c r="EA29" s="335"/>
      <c r="EE29" s="333"/>
      <c r="EF29" s="334"/>
      <c r="EG29" s="335"/>
      <c r="EK29" s="333"/>
      <c r="EL29" s="334"/>
      <c r="EM29" s="335"/>
      <c r="EQ29" s="333"/>
      <c r="ER29" s="334"/>
      <c r="ES29" s="335"/>
      <c r="EW29" s="333"/>
      <c r="EX29" s="334"/>
      <c r="EY29" s="335"/>
      <c r="FC29" s="333"/>
      <c r="FD29" s="334"/>
      <c r="FE29" s="335"/>
      <c r="FI29" s="333"/>
      <c r="FJ29" s="334"/>
      <c r="FK29" s="335"/>
      <c r="FO29" s="333"/>
      <c r="FP29" s="334"/>
      <c r="FQ29" s="335"/>
      <c r="FU29" s="333"/>
      <c r="FV29" s="334"/>
      <c r="FW29" s="335"/>
      <c r="GA29" s="333"/>
      <c r="GB29" s="334"/>
      <c r="GC29" s="335"/>
      <c r="GG29" s="333" t="s">
        <v>2011</v>
      </c>
      <c r="GH29" s="334">
        <v>367.41271239999998</v>
      </c>
      <c r="GI29" s="335">
        <v>14.83</v>
      </c>
      <c r="GM29" s="333"/>
      <c r="GN29" s="334"/>
      <c r="GO29" s="335"/>
      <c r="GS29" s="333"/>
      <c r="GT29" s="334"/>
      <c r="GU29" s="335"/>
      <c r="GY29" s="333"/>
      <c r="GZ29" s="334"/>
      <c r="HA29" s="335"/>
    </row>
    <row r="30" spans="3:209" x14ac:dyDescent="0.2">
      <c r="C30" s="333"/>
      <c r="D30" s="334"/>
      <c r="E30" s="335"/>
      <c r="I30" s="333"/>
      <c r="J30" s="334"/>
      <c r="K30" s="335"/>
      <c r="O30" s="333"/>
      <c r="P30" s="334"/>
      <c r="Q30" s="335"/>
      <c r="U30" s="333"/>
      <c r="V30" s="334"/>
      <c r="W30" s="335"/>
      <c r="AA30" s="333"/>
      <c r="AB30" s="334"/>
      <c r="AC30" s="335"/>
      <c r="AG30" s="333"/>
      <c r="AH30" s="334"/>
      <c r="AI30" s="335"/>
      <c r="AM30" s="333"/>
      <c r="AN30" s="334"/>
      <c r="AO30" s="335"/>
      <c r="AS30" s="333"/>
      <c r="AT30" s="334"/>
      <c r="AU30" s="335"/>
      <c r="AY30" s="333"/>
      <c r="AZ30" s="334"/>
      <c r="BA30" s="335"/>
      <c r="BE30" s="333"/>
      <c r="BF30" s="334"/>
      <c r="BG30" s="335"/>
      <c r="BK30" s="333"/>
      <c r="BL30" s="334"/>
      <c r="BM30" s="335"/>
      <c r="BQ30" s="333"/>
      <c r="BR30" s="334"/>
      <c r="BS30" s="335"/>
      <c r="BW30" s="333"/>
      <c r="BX30" s="334"/>
      <c r="BY30" s="335"/>
      <c r="CC30" s="333"/>
      <c r="CD30" s="334"/>
      <c r="CE30" s="335"/>
      <c r="CI30" s="333"/>
      <c r="CJ30" s="334"/>
      <c r="CK30" s="335"/>
      <c r="CO30" s="333"/>
      <c r="CP30" s="334"/>
      <c r="CQ30" s="335"/>
      <c r="CU30" s="333"/>
      <c r="CV30" s="334"/>
      <c r="CW30" s="335"/>
      <c r="DA30" s="333"/>
      <c r="DB30" s="334"/>
      <c r="DC30" s="335"/>
      <c r="DG30" s="333"/>
      <c r="DH30" s="334"/>
      <c r="DI30" s="335"/>
      <c r="DM30" s="333"/>
      <c r="DN30" s="334"/>
      <c r="DO30" s="335"/>
      <c r="DS30" s="333"/>
      <c r="DT30" s="334"/>
      <c r="DU30" s="335"/>
      <c r="DY30" s="333"/>
      <c r="DZ30" s="334"/>
      <c r="EA30" s="335"/>
      <c r="EE30" s="333"/>
      <c r="EF30" s="334"/>
      <c r="EG30" s="335"/>
      <c r="EK30" s="333"/>
      <c r="EL30" s="334"/>
      <c r="EM30" s="335"/>
      <c r="EQ30" s="333"/>
      <c r="ER30" s="334"/>
      <c r="ES30" s="335"/>
      <c r="EW30" s="333"/>
      <c r="EX30" s="334"/>
      <c r="EY30" s="335"/>
      <c r="FC30" s="333"/>
      <c r="FD30" s="334"/>
      <c r="FE30" s="335"/>
      <c r="FI30" s="333"/>
      <c r="FJ30" s="334"/>
      <c r="FK30" s="335"/>
      <c r="FO30" s="333"/>
      <c r="FP30" s="334"/>
      <c r="FQ30" s="335"/>
      <c r="FU30" s="333"/>
      <c r="FV30" s="334"/>
      <c r="FW30" s="335"/>
      <c r="GA30" s="333"/>
      <c r="GB30" s="334"/>
      <c r="GC30" s="335"/>
      <c r="GG30" s="333" t="s">
        <v>2012</v>
      </c>
      <c r="GH30" s="334">
        <v>29.042341489999998</v>
      </c>
      <c r="GI30" s="335">
        <v>1.17</v>
      </c>
      <c r="GM30" s="333"/>
      <c r="GN30" s="334"/>
      <c r="GO30" s="335"/>
      <c r="GS30" s="333"/>
      <c r="GT30" s="334"/>
      <c r="GU30" s="335"/>
      <c r="GY30" s="333"/>
      <c r="GZ30" s="334"/>
      <c r="HA30" s="335"/>
    </row>
    <row r="31" spans="3:209" x14ac:dyDescent="0.2">
      <c r="C31" s="333"/>
      <c r="D31" s="334"/>
      <c r="E31" s="335"/>
      <c r="I31" s="333"/>
      <c r="J31" s="334"/>
      <c r="K31" s="335"/>
      <c r="O31" s="333"/>
      <c r="P31" s="334"/>
      <c r="Q31" s="335"/>
      <c r="U31" s="333"/>
      <c r="V31" s="334"/>
      <c r="W31" s="335"/>
      <c r="AA31" s="333"/>
      <c r="AB31" s="334"/>
      <c r="AC31" s="335"/>
      <c r="AG31" s="333"/>
      <c r="AH31" s="334"/>
      <c r="AI31" s="335"/>
      <c r="AM31" s="333"/>
      <c r="AN31" s="334"/>
      <c r="AO31" s="335"/>
      <c r="AS31" s="333"/>
      <c r="AT31" s="334"/>
      <c r="AU31" s="335"/>
      <c r="AY31" s="333"/>
      <c r="AZ31" s="334"/>
      <c r="BA31" s="335"/>
      <c r="BE31" s="333"/>
      <c r="BF31" s="334"/>
      <c r="BG31" s="335"/>
      <c r="BK31" s="333"/>
      <c r="BL31" s="334"/>
      <c r="BM31" s="335"/>
      <c r="BQ31" s="333"/>
      <c r="BR31" s="334"/>
      <c r="BS31" s="335"/>
      <c r="BW31" s="333"/>
      <c r="BX31" s="334"/>
      <c r="BY31" s="335"/>
      <c r="CC31" s="333"/>
      <c r="CD31" s="334"/>
      <c r="CE31" s="335"/>
      <c r="CI31" s="333"/>
      <c r="CJ31" s="334"/>
      <c r="CK31" s="335"/>
      <c r="CO31" s="333"/>
      <c r="CP31" s="334"/>
      <c r="CQ31" s="335"/>
      <c r="CU31" s="333"/>
      <c r="CV31" s="334"/>
      <c r="CW31" s="335"/>
      <c r="DA31" s="333"/>
      <c r="DB31" s="334"/>
      <c r="DC31" s="335"/>
      <c r="DG31" s="333"/>
      <c r="DH31" s="334"/>
      <c r="DI31" s="335"/>
      <c r="DM31" s="333"/>
      <c r="DN31" s="334"/>
      <c r="DO31" s="335"/>
      <c r="DS31" s="333"/>
      <c r="DT31" s="334"/>
      <c r="DU31" s="335"/>
      <c r="DY31" s="333"/>
      <c r="DZ31" s="334"/>
      <c r="EA31" s="335"/>
      <c r="EE31" s="333"/>
      <c r="EF31" s="334"/>
      <c r="EG31" s="335"/>
      <c r="EK31" s="333"/>
      <c r="EL31" s="334"/>
      <c r="EM31" s="335"/>
      <c r="EQ31" s="333"/>
      <c r="ER31" s="334"/>
      <c r="ES31" s="335"/>
      <c r="EW31" s="333"/>
      <c r="EX31" s="334"/>
      <c r="EY31" s="335"/>
      <c r="FC31" s="333"/>
      <c r="FD31" s="334"/>
      <c r="FE31" s="335"/>
      <c r="FI31" s="333"/>
      <c r="FJ31" s="334"/>
      <c r="FK31" s="335"/>
      <c r="FO31" s="333"/>
      <c r="FP31" s="334"/>
      <c r="FQ31" s="335"/>
      <c r="FU31" s="333"/>
      <c r="FV31" s="334"/>
      <c r="FW31" s="335"/>
      <c r="GA31" s="333"/>
      <c r="GB31" s="334"/>
      <c r="GC31" s="335"/>
      <c r="GG31" s="333" t="s">
        <v>2013</v>
      </c>
      <c r="GH31" s="334">
        <v>188.85456780000001</v>
      </c>
      <c r="GI31" s="335">
        <v>7.62</v>
      </c>
      <c r="GM31" s="333"/>
      <c r="GN31" s="334"/>
      <c r="GO31" s="335"/>
      <c r="GS31" s="333"/>
      <c r="GT31" s="334"/>
      <c r="GU31" s="335"/>
      <c r="GY31" s="333"/>
      <c r="GZ31" s="334"/>
      <c r="HA31" s="335"/>
    </row>
    <row r="32" spans="3:209" x14ac:dyDescent="0.2">
      <c r="C32" s="333"/>
      <c r="D32" s="334"/>
      <c r="E32" s="335"/>
      <c r="I32" s="333"/>
      <c r="J32" s="334"/>
      <c r="K32" s="335"/>
      <c r="O32" s="333"/>
      <c r="P32" s="334"/>
      <c r="Q32" s="335"/>
      <c r="U32" s="333"/>
      <c r="V32" s="334"/>
      <c r="W32" s="335"/>
      <c r="AA32" s="333"/>
      <c r="AB32" s="334"/>
      <c r="AC32" s="335"/>
      <c r="AG32" s="333"/>
      <c r="AH32" s="334"/>
      <c r="AI32" s="335"/>
      <c r="AM32" s="333"/>
      <c r="AN32" s="334"/>
      <c r="AO32" s="335"/>
      <c r="AS32" s="333"/>
      <c r="AT32" s="334"/>
      <c r="AU32" s="335"/>
      <c r="AY32" s="333"/>
      <c r="AZ32" s="334"/>
      <c r="BA32" s="335"/>
      <c r="BE32" s="333"/>
      <c r="BF32" s="334"/>
      <c r="BG32" s="335"/>
      <c r="BK32" s="333"/>
      <c r="BL32" s="334"/>
      <c r="BM32" s="335"/>
      <c r="BQ32" s="333"/>
      <c r="BR32" s="334"/>
      <c r="BS32" s="335"/>
      <c r="BW32" s="333"/>
      <c r="BX32" s="334"/>
      <c r="BY32" s="335"/>
      <c r="CC32" s="333"/>
      <c r="CD32" s="334"/>
      <c r="CE32" s="335"/>
      <c r="CI32" s="333"/>
      <c r="CJ32" s="334"/>
      <c r="CK32" s="335"/>
      <c r="CO32" s="333"/>
      <c r="CP32" s="334"/>
      <c r="CQ32" s="335"/>
      <c r="CU32" s="333"/>
      <c r="CV32" s="334"/>
      <c r="CW32" s="335"/>
      <c r="DA32" s="333"/>
      <c r="DB32" s="334"/>
      <c r="DC32" s="335"/>
      <c r="DG32" s="333"/>
      <c r="DH32" s="334"/>
      <c r="DI32" s="335"/>
      <c r="DM32" s="333"/>
      <c r="DN32" s="334"/>
      <c r="DO32" s="335"/>
      <c r="DS32" s="333"/>
      <c r="DT32" s="334"/>
      <c r="DU32" s="335"/>
      <c r="DY32" s="333"/>
      <c r="DZ32" s="334"/>
      <c r="EA32" s="335"/>
      <c r="EE32" s="333"/>
      <c r="EF32" s="334"/>
      <c r="EG32" s="335"/>
      <c r="EK32" s="333"/>
      <c r="EL32" s="334"/>
      <c r="EM32" s="335"/>
      <c r="EQ32" s="333"/>
      <c r="ER32" s="334"/>
      <c r="ES32" s="335"/>
      <c r="EW32" s="333"/>
      <c r="EX32" s="334"/>
      <c r="EY32" s="335"/>
      <c r="FC32" s="333"/>
      <c r="FD32" s="334"/>
      <c r="FE32" s="335"/>
      <c r="FI32" s="333"/>
      <c r="FJ32" s="334"/>
      <c r="FK32" s="335"/>
      <c r="FO32" s="333"/>
      <c r="FP32" s="334"/>
      <c r="FQ32" s="335"/>
      <c r="FU32" s="333"/>
      <c r="FV32" s="334"/>
      <c r="FW32" s="335"/>
      <c r="GA32" s="333"/>
      <c r="GB32" s="334"/>
      <c r="GC32" s="335"/>
      <c r="GG32" s="333"/>
      <c r="GH32" s="334"/>
      <c r="GI32" s="335"/>
      <c r="GM32" s="333"/>
      <c r="GN32" s="334"/>
      <c r="GO32" s="335"/>
      <c r="GS32" s="333"/>
      <c r="GT32" s="334"/>
      <c r="GU32" s="335"/>
      <c r="GY32" s="333"/>
      <c r="GZ32" s="334"/>
      <c r="HA32" s="335"/>
    </row>
    <row r="33" spans="1:212" x14ac:dyDescent="0.2">
      <c r="C33" s="333"/>
      <c r="D33" s="334"/>
      <c r="E33" s="335"/>
      <c r="I33" s="333"/>
      <c r="J33" s="334"/>
      <c r="K33" s="335"/>
      <c r="O33" s="333"/>
      <c r="P33" s="334"/>
      <c r="Q33" s="335"/>
      <c r="U33" s="333"/>
      <c r="V33" s="334"/>
      <c r="W33" s="335"/>
      <c r="AA33" s="333"/>
      <c r="AB33" s="334"/>
      <c r="AC33" s="335"/>
      <c r="AG33" s="333"/>
      <c r="AH33" s="334"/>
      <c r="AI33" s="335"/>
      <c r="AM33" s="333"/>
      <c r="AN33" s="334"/>
      <c r="AO33" s="335"/>
      <c r="AS33" s="333"/>
      <c r="AT33" s="334"/>
      <c r="AU33" s="335"/>
      <c r="AY33" s="333"/>
      <c r="AZ33" s="334"/>
      <c r="BA33" s="335"/>
      <c r="BE33" s="333"/>
      <c r="BF33" s="334"/>
      <c r="BG33" s="335"/>
      <c r="BK33" s="333"/>
      <c r="BL33" s="334"/>
      <c r="BM33" s="335"/>
      <c r="BQ33" s="333"/>
      <c r="BR33" s="334"/>
      <c r="BS33" s="335"/>
      <c r="BW33" s="333"/>
      <c r="BX33" s="334"/>
      <c r="BY33" s="335"/>
      <c r="CC33" s="333"/>
      <c r="CD33" s="334"/>
      <c r="CE33" s="335"/>
      <c r="CI33" s="333"/>
      <c r="CJ33" s="334"/>
      <c r="CK33" s="335"/>
      <c r="CO33" s="333"/>
      <c r="CP33" s="334"/>
      <c r="CQ33" s="335"/>
      <c r="CU33" s="333"/>
      <c r="CV33" s="334"/>
      <c r="CW33" s="335"/>
      <c r="DA33" s="333"/>
      <c r="DB33" s="334"/>
      <c r="DC33" s="335"/>
      <c r="DG33" s="333"/>
      <c r="DH33" s="334"/>
      <c r="DI33" s="335"/>
      <c r="DM33" s="333"/>
      <c r="DN33" s="334"/>
      <c r="DO33" s="335"/>
      <c r="DS33" s="333"/>
      <c r="DT33" s="334"/>
      <c r="DU33" s="335"/>
      <c r="DY33" s="333"/>
      <c r="DZ33" s="334"/>
      <c r="EA33" s="335"/>
      <c r="EE33" s="333"/>
      <c r="EF33" s="334"/>
      <c r="EG33" s="335"/>
      <c r="EK33" s="333"/>
      <c r="EL33" s="334"/>
      <c r="EM33" s="335"/>
      <c r="EQ33" s="333"/>
      <c r="ER33" s="334"/>
      <c r="ES33" s="335"/>
      <c r="EW33" s="333"/>
      <c r="EX33" s="334"/>
      <c r="EY33" s="335"/>
      <c r="FC33" s="333"/>
      <c r="FD33" s="334"/>
      <c r="FE33" s="335"/>
      <c r="FI33" s="333"/>
      <c r="FJ33" s="334"/>
      <c r="FK33" s="335"/>
      <c r="FO33" s="333"/>
      <c r="FP33" s="334"/>
      <c r="FQ33" s="335"/>
      <c r="FU33" s="333"/>
      <c r="FV33" s="334"/>
      <c r="FW33" s="335"/>
      <c r="GA33" s="333"/>
      <c r="GB33" s="334"/>
      <c r="GC33" s="335"/>
      <c r="GG33" s="333"/>
      <c r="GH33" s="334"/>
      <c r="GI33" s="335"/>
      <c r="GM33" s="333"/>
      <c r="GN33" s="334"/>
      <c r="GO33" s="335"/>
      <c r="GS33" s="333"/>
      <c r="GT33" s="334"/>
      <c r="GU33" s="335"/>
      <c r="GY33" s="333"/>
      <c r="GZ33" s="334"/>
      <c r="HA33" s="335"/>
    </row>
    <row r="34" spans="1:212" x14ac:dyDescent="0.2">
      <c r="C34" s="333"/>
      <c r="D34" s="334"/>
      <c r="E34" s="335"/>
      <c r="I34" s="333"/>
      <c r="J34" s="334"/>
      <c r="K34" s="335"/>
      <c r="O34" s="333"/>
      <c r="P34" s="334"/>
      <c r="Q34" s="335"/>
      <c r="U34" s="333"/>
      <c r="V34" s="334"/>
      <c r="W34" s="335"/>
      <c r="AA34" s="333"/>
      <c r="AB34" s="334"/>
      <c r="AC34" s="335"/>
      <c r="AG34" s="333"/>
      <c r="AH34" s="334"/>
      <c r="AI34" s="335"/>
      <c r="AM34" s="333"/>
      <c r="AN34" s="334"/>
      <c r="AO34" s="335"/>
      <c r="AS34" s="333"/>
      <c r="AT34" s="334"/>
      <c r="AU34" s="335"/>
      <c r="AY34" s="333"/>
      <c r="AZ34" s="334"/>
      <c r="BA34" s="335"/>
      <c r="BE34" s="333"/>
      <c r="BF34" s="334"/>
      <c r="BG34" s="335"/>
      <c r="BK34" s="333"/>
      <c r="BL34" s="334"/>
      <c r="BM34" s="335"/>
      <c r="BQ34" s="333"/>
      <c r="BR34" s="334"/>
      <c r="BS34" s="335"/>
      <c r="BW34" s="333"/>
      <c r="BX34" s="334"/>
      <c r="BY34" s="335"/>
      <c r="CC34" s="333"/>
      <c r="CD34" s="334"/>
      <c r="CE34" s="335"/>
      <c r="CI34" s="333"/>
      <c r="CJ34" s="334"/>
      <c r="CK34" s="335"/>
      <c r="CO34" s="333"/>
      <c r="CP34" s="334"/>
      <c r="CQ34" s="335"/>
      <c r="CU34" s="333"/>
      <c r="CV34" s="334"/>
      <c r="CW34" s="335"/>
      <c r="DA34" s="333"/>
      <c r="DB34" s="334"/>
      <c r="DC34" s="335"/>
      <c r="DG34" s="333"/>
      <c r="DH34" s="334"/>
      <c r="DI34" s="335"/>
      <c r="DM34" s="333"/>
      <c r="DN34" s="334"/>
      <c r="DO34" s="335"/>
      <c r="DS34" s="333"/>
      <c r="DT34" s="334"/>
      <c r="DU34" s="335"/>
      <c r="DY34" s="333"/>
      <c r="DZ34" s="334"/>
      <c r="EA34" s="335"/>
      <c r="EE34" s="333"/>
      <c r="EF34" s="334"/>
      <c r="EG34" s="335"/>
      <c r="EK34" s="333"/>
      <c r="EL34" s="334"/>
      <c r="EM34" s="335"/>
      <c r="EQ34" s="333"/>
      <c r="ER34" s="334"/>
      <c r="ES34" s="335"/>
      <c r="EW34" s="333"/>
      <c r="EX34" s="334"/>
      <c r="EY34" s="335"/>
      <c r="FC34" s="333"/>
      <c r="FD34" s="334"/>
      <c r="FE34" s="335"/>
      <c r="FI34" s="333"/>
      <c r="FJ34" s="334"/>
      <c r="FK34" s="335"/>
      <c r="FO34" s="333"/>
      <c r="FP34" s="334"/>
      <c r="FQ34" s="335"/>
      <c r="FU34" s="333"/>
      <c r="FV34" s="334"/>
      <c r="FW34" s="335"/>
      <c r="GA34" s="333"/>
      <c r="GB34" s="334"/>
      <c r="GC34" s="335"/>
      <c r="GG34" s="333"/>
      <c r="GH34" s="334"/>
      <c r="GI34" s="335"/>
      <c r="GM34" s="333"/>
      <c r="GN34" s="334"/>
      <c r="GO34" s="335"/>
      <c r="GS34" s="333"/>
      <c r="GT34" s="334"/>
      <c r="GU34" s="335"/>
      <c r="GY34" s="333"/>
      <c r="GZ34" s="334"/>
      <c r="HA34" s="335"/>
    </row>
    <row r="35" spans="1:212" x14ac:dyDescent="0.2">
      <c r="C35" s="333"/>
      <c r="D35" s="334"/>
      <c r="E35" s="335"/>
      <c r="I35" s="333"/>
      <c r="J35" s="334"/>
      <c r="K35" s="335"/>
      <c r="O35" s="333"/>
      <c r="P35" s="334"/>
      <c r="Q35" s="335"/>
      <c r="U35" s="333"/>
      <c r="V35" s="334"/>
      <c r="W35" s="335"/>
      <c r="AA35" s="333"/>
      <c r="AB35" s="334"/>
      <c r="AC35" s="335"/>
      <c r="AG35" s="333"/>
      <c r="AH35" s="334"/>
      <c r="AI35" s="335"/>
      <c r="AM35" s="333"/>
      <c r="AN35" s="334"/>
      <c r="AO35" s="335"/>
      <c r="AS35" s="333"/>
      <c r="AT35" s="334"/>
      <c r="AU35" s="335"/>
      <c r="AY35" s="333"/>
      <c r="AZ35" s="334"/>
      <c r="BA35" s="335"/>
      <c r="BE35" s="333"/>
      <c r="BF35" s="334"/>
      <c r="BG35" s="335"/>
      <c r="BK35" s="333"/>
      <c r="BL35" s="334"/>
      <c r="BM35" s="335"/>
      <c r="BQ35" s="333"/>
      <c r="BR35" s="334"/>
      <c r="BS35" s="335"/>
      <c r="BW35" s="333"/>
      <c r="BX35" s="334"/>
      <c r="BY35" s="335"/>
      <c r="CC35" s="333"/>
      <c r="CD35" s="334"/>
      <c r="CE35" s="335"/>
      <c r="CI35" s="333"/>
      <c r="CJ35" s="334"/>
      <c r="CK35" s="335"/>
      <c r="CO35" s="333"/>
      <c r="CP35" s="334"/>
      <c r="CQ35" s="335"/>
      <c r="CU35" s="333"/>
      <c r="CV35" s="334"/>
      <c r="CW35" s="335"/>
      <c r="DA35" s="333"/>
      <c r="DB35" s="334"/>
      <c r="DC35" s="335"/>
      <c r="DG35" s="333"/>
      <c r="DH35" s="334"/>
      <c r="DI35" s="335"/>
      <c r="DM35" s="333"/>
      <c r="DN35" s="334"/>
      <c r="DO35" s="335"/>
      <c r="DS35" s="333"/>
      <c r="DT35" s="334"/>
      <c r="DU35" s="335"/>
      <c r="DY35" s="333"/>
      <c r="DZ35" s="334"/>
      <c r="EA35" s="335"/>
      <c r="EE35" s="333"/>
      <c r="EF35" s="334"/>
      <c r="EG35" s="335"/>
      <c r="EK35" s="333"/>
      <c r="EL35" s="334"/>
      <c r="EM35" s="335"/>
      <c r="EQ35" s="333"/>
      <c r="ER35" s="334"/>
      <c r="ES35" s="335"/>
      <c r="EW35" s="333"/>
      <c r="EX35" s="334"/>
      <c r="EY35" s="335"/>
      <c r="FC35" s="333"/>
      <c r="FD35" s="334"/>
      <c r="FE35" s="335"/>
      <c r="FI35" s="333"/>
      <c r="FJ35" s="334"/>
      <c r="FK35" s="335"/>
      <c r="FO35" s="333"/>
      <c r="FP35" s="334"/>
      <c r="FQ35" s="335"/>
      <c r="FU35" s="333"/>
      <c r="FV35" s="334"/>
      <c r="FW35" s="335"/>
      <c r="GA35" s="333"/>
      <c r="GB35" s="334"/>
      <c r="GC35" s="335"/>
      <c r="GG35" s="333"/>
      <c r="GH35" s="334"/>
      <c r="GI35" s="335"/>
      <c r="GM35" s="333"/>
      <c r="GN35" s="334"/>
      <c r="GO35" s="335"/>
      <c r="GS35" s="333"/>
      <c r="GT35" s="334"/>
      <c r="GU35" s="335"/>
      <c r="GY35" s="333"/>
      <c r="GZ35" s="334"/>
      <c r="HA35" s="335"/>
    </row>
    <row r="36" spans="1:212" x14ac:dyDescent="0.2">
      <c r="C36" s="333"/>
      <c r="D36" s="334"/>
      <c r="E36" s="335"/>
      <c r="I36" s="333"/>
      <c r="J36" s="334"/>
      <c r="K36" s="335"/>
      <c r="O36" s="333"/>
      <c r="P36" s="334"/>
      <c r="Q36" s="335"/>
      <c r="U36" s="333"/>
      <c r="V36" s="334"/>
      <c r="W36" s="335"/>
      <c r="AA36" s="333"/>
      <c r="AB36" s="334"/>
      <c r="AC36" s="335"/>
      <c r="AG36" s="333"/>
      <c r="AH36" s="334"/>
      <c r="AI36" s="335"/>
      <c r="AM36" s="333"/>
      <c r="AN36" s="334"/>
      <c r="AO36" s="335"/>
      <c r="AS36" s="333"/>
      <c r="AT36" s="334"/>
      <c r="AU36" s="335"/>
      <c r="AY36" s="333"/>
      <c r="AZ36" s="334"/>
      <c r="BA36" s="335"/>
      <c r="BE36" s="333"/>
      <c r="BF36" s="334"/>
      <c r="BG36" s="335"/>
      <c r="BK36" s="333"/>
      <c r="BL36" s="334"/>
      <c r="BM36" s="335"/>
      <c r="BQ36" s="333"/>
      <c r="BR36" s="334"/>
      <c r="BS36" s="335"/>
      <c r="BW36" s="333"/>
      <c r="BX36" s="334"/>
      <c r="BY36" s="335"/>
      <c r="CC36" s="333"/>
      <c r="CD36" s="334"/>
      <c r="CE36" s="335"/>
      <c r="CI36" s="333"/>
      <c r="CJ36" s="334"/>
      <c r="CK36" s="335"/>
      <c r="CO36" s="333"/>
      <c r="CP36" s="334"/>
      <c r="CQ36" s="335"/>
      <c r="CU36" s="333"/>
      <c r="CV36" s="334"/>
      <c r="CW36" s="335"/>
      <c r="DA36" s="333"/>
      <c r="DB36" s="334"/>
      <c r="DC36" s="335"/>
      <c r="DG36" s="333"/>
      <c r="DH36" s="334"/>
      <c r="DI36" s="335"/>
      <c r="DM36" s="333"/>
      <c r="DN36" s="334"/>
      <c r="DO36" s="335"/>
      <c r="DS36" s="333"/>
      <c r="DT36" s="334"/>
      <c r="DU36" s="335"/>
      <c r="DY36" s="333"/>
      <c r="DZ36" s="334"/>
      <c r="EA36" s="335"/>
      <c r="EE36" s="333"/>
      <c r="EF36" s="334"/>
      <c r="EG36" s="335"/>
      <c r="EK36" s="333"/>
      <c r="EL36" s="334"/>
      <c r="EM36" s="335"/>
      <c r="EQ36" s="333"/>
      <c r="ER36" s="334"/>
      <c r="ES36" s="335"/>
      <c r="EW36" s="333"/>
      <c r="EX36" s="334"/>
      <c r="EY36" s="335"/>
      <c r="FC36" s="333"/>
      <c r="FD36" s="334"/>
      <c r="FE36" s="335"/>
      <c r="FI36" s="333"/>
      <c r="FJ36" s="334"/>
      <c r="FK36" s="335"/>
      <c r="FO36" s="333"/>
      <c r="FP36" s="334"/>
      <c r="FQ36" s="335"/>
      <c r="FU36" s="333"/>
      <c r="FV36" s="334"/>
      <c r="FW36" s="335"/>
      <c r="GA36" s="333"/>
      <c r="GB36" s="334"/>
      <c r="GC36" s="335"/>
      <c r="GG36" s="333"/>
      <c r="GH36" s="334"/>
      <c r="GI36" s="335"/>
      <c r="GM36" s="333"/>
      <c r="GN36" s="334"/>
      <c r="GO36" s="335"/>
      <c r="GS36" s="333"/>
      <c r="GT36" s="334"/>
      <c r="GU36" s="335"/>
      <c r="GY36" s="333"/>
      <c r="GZ36" s="334"/>
      <c r="HA36" s="335"/>
    </row>
    <row r="37" spans="1:212" x14ac:dyDescent="0.2">
      <c r="C37" s="333"/>
      <c r="D37" s="334"/>
      <c r="E37" s="335"/>
      <c r="I37" s="333"/>
      <c r="J37" s="334"/>
      <c r="K37" s="335"/>
      <c r="O37" s="333"/>
      <c r="P37" s="334"/>
      <c r="Q37" s="335"/>
      <c r="U37" s="333"/>
      <c r="V37" s="334"/>
      <c r="W37" s="335"/>
      <c r="AA37" s="333"/>
      <c r="AB37" s="334"/>
      <c r="AC37" s="335"/>
      <c r="AG37" s="333"/>
      <c r="AH37" s="334"/>
      <c r="AI37" s="335"/>
      <c r="AM37" s="333"/>
      <c r="AN37" s="334"/>
      <c r="AO37" s="335"/>
      <c r="AS37" s="333"/>
      <c r="AT37" s="334"/>
      <c r="AU37" s="335"/>
      <c r="AY37" s="333"/>
      <c r="AZ37" s="334"/>
      <c r="BA37" s="335"/>
      <c r="BE37" s="333"/>
      <c r="BF37" s="334"/>
      <c r="BG37" s="335"/>
      <c r="BK37" s="333"/>
      <c r="BL37" s="334"/>
      <c r="BM37" s="335"/>
      <c r="BQ37" s="333"/>
      <c r="BR37" s="334"/>
      <c r="BS37" s="335"/>
      <c r="BW37" s="333"/>
      <c r="BX37" s="334"/>
      <c r="BY37" s="335"/>
      <c r="CC37" s="333"/>
      <c r="CD37" s="334"/>
      <c r="CE37" s="335"/>
      <c r="CI37" s="333"/>
      <c r="CJ37" s="334"/>
      <c r="CK37" s="335"/>
      <c r="CO37" s="333"/>
      <c r="CP37" s="334"/>
      <c r="CQ37" s="335"/>
      <c r="CU37" s="333"/>
      <c r="CV37" s="334"/>
      <c r="CW37" s="335"/>
      <c r="DA37" s="333"/>
      <c r="DB37" s="334"/>
      <c r="DC37" s="335"/>
      <c r="DG37" s="333"/>
      <c r="DH37" s="334"/>
      <c r="DI37" s="335"/>
      <c r="DM37" s="333"/>
      <c r="DN37" s="334"/>
      <c r="DO37" s="335"/>
      <c r="DS37" s="333"/>
      <c r="DT37" s="334"/>
      <c r="DU37" s="335"/>
      <c r="DY37" s="333"/>
      <c r="DZ37" s="334"/>
      <c r="EA37" s="335"/>
      <c r="EE37" s="333"/>
      <c r="EF37" s="334"/>
      <c r="EG37" s="335"/>
      <c r="EK37" s="333"/>
      <c r="EL37" s="334"/>
      <c r="EM37" s="335"/>
      <c r="EQ37" s="333"/>
      <c r="ER37" s="334"/>
      <c r="ES37" s="335"/>
      <c r="EW37" s="333"/>
      <c r="EX37" s="334"/>
      <c r="EY37" s="335"/>
      <c r="FC37" s="333"/>
      <c r="FD37" s="334"/>
      <c r="FE37" s="335"/>
      <c r="FI37" s="333"/>
      <c r="FJ37" s="334"/>
      <c r="FK37" s="335"/>
      <c r="FO37" s="333"/>
      <c r="FP37" s="334"/>
      <c r="FQ37" s="335"/>
      <c r="FU37" s="333"/>
      <c r="FV37" s="334"/>
      <c r="FW37" s="335"/>
      <c r="GA37" s="333"/>
      <c r="GB37" s="334"/>
      <c r="GC37" s="335"/>
      <c r="GG37" s="333"/>
      <c r="GH37" s="334"/>
      <c r="GI37" s="335"/>
      <c r="GM37" s="333"/>
      <c r="GN37" s="334"/>
      <c r="GO37" s="335"/>
      <c r="GS37" s="333"/>
      <c r="GT37" s="334"/>
      <c r="GU37" s="335"/>
      <c r="GY37" s="333"/>
      <c r="GZ37" s="334"/>
      <c r="HA37" s="335"/>
    </row>
    <row r="38" spans="1:212" x14ac:dyDescent="0.2">
      <c r="C38" s="333"/>
      <c r="D38" s="334"/>
      <c r="E38" s="335"/>
      <c r="I38" s="333"/>
      <c r="J38" s="334"/>
      <c r="K38" s="335"/>
      <c r="O38" s="333"/>
      <c r="P38" s="334"/>
      <c r="Q38" s="335"/>
      <c r="U38" s="333"/>
      <c r="V38" s="334"/>
      <c r="W38" s="335"/>
      <c r="AA38" s="333"/>
      <c r="AB38" s="334"/>
      <c r="AC38" s="335"/>
      <c r="AG38" s="333"/>
      <c r="AH38" s="334"/>
      <c r="AI38" s="335"/>
      <c r="AM38" s="333"/>
      <c r="AN38" s="334"/>
      <c r="AO38" s="335"/>
      <c r="AS38" s="333"/>
      <c r="AT38" s="334"/>
      <c r="AU38" s="335"/>
      <c r="AY38" s="333"/>
      <c r="AZ38" s="334"/>
      <c r="BA38" s="335"/>
      <c r="BE38" s="333"/>
      <c r="BF38" s="334"/>
      <c r="BG38" s="335"/>
      <c r="BK38" s="333"/>
      <c r="BL38" s="334"/>
      <c r="BM38" s="335"/>
      <c r="BQ38" s="333"/>
      <c r="BR38" s="334"/>
      <c r="BS38" s="335"/>
      <c r="BW38" s="333"/>
      <c r="BX38" s="334"/>
      <c r="BY38" s="335"/>
      <c r="CC38" s="333"/>
      <c r="CD38" s="334"/>
      <c r="CE38" s="335"/>
      <c r="CI38" s="333"/>
      <c r="CJ38" s="334"/>
      <c r="CK38" s="335"/>
      <c r="CO38" s="333"/>
      <c r="CP38" s="334"/>
      <c r="CQ38" s="335"/>
      <c r="CU38" s="333"/>
      <c r="CV38" s="334"/>
      <c r="CW38" s="335"/>
      <c r="DA38" s="333"/>
      <c r="DB38" s="334"/>
      <c r="DC38" s="335"/>
      <c r="DG38" s="333"/>
      <c r="DH38" s="334"/>
      <c r="DI38" s="335"/>
      <c r="DM38" s="333"/>
      <c r="DN38" s="334"/>
      <c r="DO38" s="335"/>
      <c r="DS38" s="333"/>
      <c r="DT38" s="334"/>
      <c r="DU38" s="335"/>
      <c r="DY38" s="333"/>
      <c r="DZ38" s="334"/>
      <c r="EA38" s="335"/>
      <c r="EE38" s="333"/>
      <c r="EF38" s="334"/>
      <c r="EG38" s="335"/>
      <c r="EK38" s="333"/>
      <c r="EL38" s="334"/>
      <c r="EM38" s="335"/>
      <c r="EQ38" s="333"/>
      <c r="ER38" s="334"/>
      <c r="ES38" s="335"/>
      <c r="EW38" s="333"/>
      <c r="EX38" s="334"/>
      <c r="EY38" s="335"/>
      <c r="FC38" s="333"/>
      <c r="FD38" s="334"/>
      <c r="FE38" s="335"/>
      <c r="FI38" s="333"/>
      <c r="FJ38" s="334"/>
      <c r="FK38" s="335"/>
      <c r="FO38" s="333"/>
      <c r="FP38" s="334"/>
      <c r="FQ38" s="335"/>
      <c r="FU38" s="333"/>
      <c r="FV38" s="334"/>
      <c r="FW38" s="335"/>
      <c r="GA38" s="333"/>
      <c r="GB38" s="334"/>
      <c r="GC38" s="335"/>
      <c r="GG38" s="333"/>
      <c r="GH38" s="334"/>
      <c r="GI38" s="335"/>
      <c r="GM38" s="333"/>
      <c r="GN38" s="334"/>
      <c r="GO38" s="335"/>
      <c r="GS38" s="333"/>
      <c r="GT38" s="334"/>
      <c r="GU38" s="335"/>
      <c r="GY38" s="333"/>
      <c r="GZ38" s="334"/>
      <c r="HA38" s="335"/>
    </row>
    <row r="39" spans="1:212" x14ac:dyDescent="0.2">
      <c r="C39" s="333"/>
      <c r="D39" s="334"/>
      <c r="E39" s="335"/>
      <c r="I39" s="333"/>
      <c r="J39" s="334"/>
      <c r="K39" s="335"/>
      <c r="O39" s="333"/>
      <c r="P39" s="334"/>
      <c r="Q39" s="335"/>
      <c r="U39" s="333"/>
      <c r="V39" s="334"/>
      <c r="W39" s="335"/>
      <c r="AA39" s="333"/>
      <c r="AB39" s="334"/>
      <c r="AC39" s="335"/>
      <c r="AG39" s="333"/>
      <c r="AH39" s="334"/>
      <c r="AI39" s="335"/>
      <c r="AM39" s="333"/>
      <c r="AN39" s="334"/>
      <c r="AO39" s="335"/>
      <c r="AS39" s="333"/>
      <c r="AT39" s="334"/>
      <c r="AU39" s="335"/>
      <c r="AY39" s="333"/>
      <c r="AZ39" s="334"/>
      <c r="BA39" s="335"/>
      <c r="BE39" s="333"/>
      <c r="BF39" s="334"/>
      <c r="BG39" s="335"/>
      <c r="BK39" s="333"/>
      <c r="BL39" s="334"/>
      <c r="BM39" s="335"/>
      <c r="BQ39" s="333"/>
      <c r="BR39" s="334"/>
      <c r="BS39" s="335"/>
      <c r="BW39" s="333"/>
      <c r="BX39" s="334"/>
      <c r="BY39" s="335"/>
      <c r="CC39" s="333"/>
      <c r="CD39" s="334"/>
      <c r="CE39" s="335"/>
      <c r="CI39" s="333"/>
      <c r="CJ39" s="334"/>
      <c r="CK39" s="335"/>
      <c r="CO39" s="333"/>
      <c r="CP39" s="334"/>
      <c r="CQ39" s="335"/>
      <c r="CU39" s="333"/>
      <c r="CV39" s="334"/>
      <c r="CW39" s="335"/>
      <c r="DA39" s="333"/>
      <c r="DB39" s="334"/>
      <c r="DC39" s="335"/>
      <c r="DG39" s="333"/>
      <c r="DH39" s="334"/>
      <c r="DI39" s="335"/>
      <c r="DM39" s="333"/>
      <c r="DN39" s="334"/>
      <c r="DO39" s="335"/>
      <c r="DS39" s="333"/>
      <c r="DT39" s="334"/>
      <c r="DU39" s="335"/>
      <c r="DY39" s="333"/>
      <c r="DZ39" s="334"/>
      <c r="EA39" s="335"/>
      <c r="EE39" s="333"/>
      <c r="EF39" s="334"/>
      <c r="EG39" s="335"/>
      <c r="EK39" s="333"/>
      <c r="EL39" s="334"/>
      <c r="EM39" s="335"/>
      <c r="EQ39" s="333"/>
      <c r="ER39" s="334"/>
      <c r="ES39" s="335"/>
      <c r="EW39" s="333"/>
      <c r="EX39" s="334"/>
      <c r="EY39" s="335"/>
      <c r="FC39" s="333"/>
      <c r="FD39" s="334"/>
      <c r="FE39" s="335"/>
      <c r="FI39" s="333"/>
      <c r="FJ39" s="334"/>
      <c r="FK39" s="335"/>
      <c r="FO39" s="333"/>
      <c r="FP39" s="334"/>
      <c r="FQ39" s="335"/>
      <c r="FU39" s="333"/>
      <c r="FV39" s="334"/>
      <c r="FW39" s="335"/>
      <c r="GA39" s="333"/>
      <c r="GB39" s="334"/>
      <c r="GC39" s="335"/>
      <c r="GG39" s="333"/>
      <c r="GH39" s="334"/>
      <c r="GI39" s="335"/>
      <c r="GM39" s="333"/>
      <c r="GN39" s="334"/>
      <c r="GO39" s="335"/>
      <c r="GS39" s="333"/>
      <c r="GT39" s="334"/>
      <c r="GU39" s="335"/>
      <c r="GY39" s="333"/>
      <c r="GZ39" s="334"/>
      <c r="HA39" s="335"/>
    </row>
    <row r="40" spans="1:212" ht="13.5" thickBot="1" x14ac:dyDescent="0.25">
      <c r="C40" s="333"/>
      <c r="D40" s="334"/>
      <c r="E40" s="335"/>
      <c r="I40" s="333"/>
      <c r="J40" s="334"/>
      <c r="K40" s="335"/>
      <c r="O40" s="333"/>
      <c r="P40" s="334"/>
      <c r="Q40" s="335"/>
      <c r="U40" s="333"/>
      <c r="V40" s="334"/>
      <c r="W40" s="335"/>
      <c r="AA40" s="333"/>
      <c r="AB40" s="334"/>
      <c r="AC40" s="335"/>
      <c r="AG40" s="333"/>
      <c r="AH40" s="334"/>
      <c r="AI40" s="335"/>
      <c r="AM40" s="333"/>
      <c r="AN40" s="334"/>
      <c r="AO40" s="335"/>
      <c r="AS40" s="333"/>
      <c r="AT40" s="334"/>
      <c r="AU40" s="335"/>
      <c r="AY40" s="333"/>
      <c r="AZ40" s="334"/>
      <c r="BA40" s="335"/>
      <c r="BE40" s="333"/>
      <c r="BF40" s="334"/>
      <c r="BG40" s="335"/>
      <c r="BK40" s="333"/>
      <c r="BL40" s="334"/>
      <c r="BM40" s="335"/>
      <c r="BQ40" s="333"/>
      <c r="BR40" s="334"/>
      <c r="BS40" s="335"/>
      <c r="BW40" s="333"/>
      <c r="BX40" s="334"/>
      <c r="BY40" s="335"/>
      <c r="CC40" s="333"/>
      <c r="CD40" s="334"/>
      <c r="CE40" s="335"/>
      <c r="CI40" s="333"/>
      <c r="CJ40" s="334"/>
      <c r="CK40" s="335"/>
      <c r="CO40" s="333"/>
      <c r="CP40" s="334"/>
      <c r="CQ40" s="335"/>
      <c r="CU40" s="333"/>
      <c r="CV40" s="334"/>
      <c r="CW40" s="335"/>
      <c r="DA40" s="333"/>
      <c r="DB40" s="334"/>
      <c r="DC40" s="335"/>
      <c r="DG40" s="333"/>
      <c r="DH40" s="334"/>
      <c r="DI40" s="335"/>
      <c r="DM40" s="333"/>
      <c r="DN40" s="334"/>
      <c r="DO40" s="335"/>
      <c r="DS40" s="333"/>
      <c r="DT40" s="334"/>
      <c r="DU40" s="335"/>
      <c r="DY40" s="333"/>
      <c r="DZ40" s="334"/>
      <c r="EA40" s="335"/>
      <c r="EE40" s="333"/>
      <c r="EF40" s="334"/>
      <c r="EG40" s="335"/>
      <c r="EK40" s="333"/>
      <c r="EL40" s="334"/>
      <c r="EM40" s="335"/>
      <c r="EQ40" s="333"/>
      <c r="ER40" s="334"/>
      <c r="ES40" s="335"/>
      <c r="EW40" s="333"/>
      <c r="EX40" s="334"/>
      <c r="EY40" s="335"/>
      <c r="FC40" s="333"/>
      <c r="FD40" s="334"/>
      <c r="FE40" s="335"/>
      <c r="FI40" s="333"/>
      <c r="FJ40" s="334"/>
      <c r="FK40" s="335"/>
      <c r="FO40" s="333"/>
      <c r="FP40" s="334"/>
      <c r="FQ40" s="335"/>
      <c r="FU40" s="333"/>
      <c r="FV40" s="334"/>
      <c r="FW40" s="335"/>
      <c r="GA40" s="333"/>
      <c r="GB40" s="334"/>
      <c r="GC40" s="335"/>
      <c r="GG40" s="333"/>
      <c r="GH40" s="334"/>
      <c r="GI40" s="335"/>
      <c r="GM40" s="333"/>
      <c r="GN40" s="334"/>
      <c r="GO40" s="335"/>
      <c r="GS40" s="333"/>
      <c r="GT40" s="334"/>
      <c r="GU40" s="335"/>
      <c r="GY40" s="333"/>
      <c r="GZ40" s="334"/>
      <c r="HA40" s="335"/>
    </row>
    <row r="41" spans="1:212" ht="13.5" thickBot="1" x14ac:dyDescent="0.25">
      <c r="A41" s="336" t="s">
        <v>1510</v>
      </c>
      <c r="B41" s="337"/>
      <c r="C41" s="338"/>
      <c r="D41" s="339">
        <v>0</v>
      </c>
      <c r="E41" s="340">
        <v>0</v>
      </c>
      <c r="F41" s="336"/>
      <c r="G41" s="337">
        <v>0</v>
      </c>
      <c r="H41" s="341">
        <v>0</v>
      </c>
      <c r="I41" s="338"/>
      <c r="J41" s="339">
        <v>8.3219386600000007</v>
      </c>
      <c r="K41" s="340">
        <v>98.88</v>
      </c>
      <c r="L41" s="336"/>
      <c r="M41" s="337">
        <v>7.044979109999999</v>
      </c>
      <c r="N41" s="341">
        <v>99.15</v>
      </c>
      <c r="O41" s="338"/>
      <c r="P41" s="339">
        <v>9.2821694700000013</v>
      </c>
      <c r="Q41" s="340">
        <v>99.78</v>
      </c>
      <c r="R41" s="336"/>
      <c r="S41" s="337">
        <v>15.303146640000001</v>
      </c>
      <c r="T41" s="341">
        <v>99.8</v>
      </c>
      <c r="U41" s="338"/>
      <c r="V41" s="339">
        <v>40.024333499999997</v>
      </c>
      <c r="W41" s="340">
        <v>75.56</v>
      </c>
      <c r="X41" s="336"/>
      <c r="Y41" s="337">
        <v>29.925842399999997</v>
      </c>
      <c r="Z41" s="341">
        <v>99.39</v>
      </c>
      <c r="AA41" s="338"/>
      <c r="AB41" s="339">
        <v>19.562165579999998</v>
      </c>
      <c r="AC41" s="340">
        <v>91.34</v>
      </c>
      <c r="AD41" s="336"/>
      <c r="AE41" s="337">
        <v>779.29595462999998</v>
      </c>
      <c r="AF41" s="341">
        <v>100.99</v>
      </c>
      <c r="AG41" s="338"/>
      <c r="AH41" s="339">
        <v>34.070964369999999</v>
      </c>
      <c r="AI41" s="340">
        <v>99.18</v>
      </c>
      <c r="AJ41" s="336"/>
      <c r="AK41" s="337">
        <v>536.2231212800001</v>
      </c>
      <c r="AL41" s="341">
        <v>100.06</v>
      </c>
      <c r="AM41" s="338"/>
      <c r="AN41" s="339">
        <v>79.828583370000004</v>
      </c>
      <c r="AO41" s="340">
        <v>98.85</v>
      </c>
      <c r="AP41" s="336"/>
      <c r="AQ41" s="337">
        <v>397.25387202999997</v>
      </c>
      <c r="AR41" s="341">
        <v>99.58</v>
      </c>
      <c r="AS41" s="338"/>
      <c r="AT41" s="339">
        <v>2.4361713700000003</v>
      </c>
      <c r="AU41" s="340">
        <v>88.57</v>
      </c>
      <c r="AV41" s="336"/>
      <c r="AW41" s="337">
        <v>225.38103922000002</v>
      </c>
      <c r="AX41" s="341">
        <v>99.91</v>
      </c>
      <c r="AY41" s="338"/>
      <c r="AZ41" s="339">
        <v>2.3876317</v>
      </c>
      <c r="BA41" s="340">
        <v>0.7</v>
      </c>
      <c r="BB41" s="336"/>
      <c r="BC41" s="337">
        <v>1.2154398</v>
      </c>
      <c r="BD41" s="341">
        <v>1.8</v>
      </c>
      <c r="BE41" s="338"/>
      <c r="BF41" s="339">
        <v>0.70745859999999994</v>
      </c>
      <c r="BG41" s="340">
        <v>0.8</v>
      </c>
      <c r="BH41" s="336"/>
      <c r="BI41" s="337">
        <v>63.314184179999998</v>
      </c>
      <c r="BJ41" s="341">
        <v>97.46</v>
      </c>
      <c r="BK41" s="338"/>
      <c r="BL41" s="339">
        <v>348.40915805999998</v>
      </c>
      <c r="BM41" s="340">
        <v>99.06</v>
      </c>
      <c r="BN41" s="336"/>
      <c r="BO41" s="337">
        <v>30.017586640000001</v>
      </c>
      <c r="BP41" s="341">
        <v>19.87</v>
      </c>
      <c r="BQ41" s="338"/>
      <c r="BR41" s="339">
        <v>173.14331015000002</v>
      </c>
      <c r="BS41" s="340">
        <v>98.84</v>
      </c>
      <c r="BT41" s="336"/>
      <c r="BU41" s="337">
        <v>422.68405803999997</v>
      </c>
      <c r="BV41" s="341">
        <v>98.69</v>
      </c>
      <c r="BW41" s="338"/>
      <c r="BX41" s="339">
        <v>0</v>
      </c>
      <c r="BY41" s="340">
        <v>0</v>
      </c>
      <c r="BZ41" s="336"/>
      <c r="CA41" s="337">
        <v>1778.79785539</v>
      </c>
      <c r="CB41" s="341">
        <v>99.76</v>
      </c>
      <c r="CC41" s="338"/>
      <c r="CD41" s="339">
        <v>1151.42747267</v>
      </c>
      <c r="CE41" s="340">
        <v>99.92</v>
      </c>
      <c r="CF41" s="336"/>
      <c r="CG41" s="337">
        <v>574.9673335</v>
      </c>
      <c r="CH41" s="341">
        <v>99.8</v>
      </c>
      <c r="CI41" s="338"/>
      <c r="CJ41" s="339">
        <v>5360.1207077999989</v>
      </c>
      <c r="CK41" s="340">
        <v>99.84</v>
      </c>
      <c r="CL41" s="336"/>
      <c r="CM41" s="337">
        <v>3530.9686528500001</v>
      </c>
      <c r="CN41" s="341">
        <v>99.89</v>
      </c>
      <c r="CO41" s="338"/>
      <c r="CP41" s="339">
        <v>114.60962330999999</v>
      </c>
      <c r="CQ41" s="340">
        <v>101.19</v>
      </c>
      <c r="CR41" s="336"/>
      <c r="CS41" s="337">
        <v>116.86542276</v>
      </c>
      <c r="CT41" s="341">
        <v>97.13</v>
      </c>
      <c r="CU41" s="338"/>
      <c r="CV41" s="339">
        <v>253.70867096999999</v>
      </c>
      <c r="CW41" s="340">
        <v>96.04</v>
      </c>
      <c r="CX41" s="336"/>
      <c r="CY41" s="337">
        <v>46.031754849999992</v>
      </c>
      <c r="CZ41" s="341">
        <v>93.57</v>
      </c>
      <c r="DA41" s="338"/>
      <c r="DB41" s="339">
        <v>677.18736176000004</v>
      </c>
      <c r="DC41" s="340">
        <v>98.83</v>
      </c>
      <c r="DD41" s="336"/>
      <c r="DE41" s="337">
        <v>6.5111014900000006</v>
      </c>
      <c r="DF41" s="341">
        <v>5.3</v>
      </c>
      <c r="DG41" s="338"/>
      <c r="DH41" s="339">
        <v>534.33071257000006</v>
      </c>
      <c r="DI41" s="340">
        <v>98.62</v>
      </c>
      <c r="DJ41" s="336"/>
      <c r="DK41" s="337">
        <v>151.41777746</v>
      </c>
      <c r="DL41" s="341">
        <v>88.72</v>
      </c>
      <c r="DM41" s="338"/>
      <c r="DN41" s="339">
        <v>0</v>
      </c>
      <c r="DO41" s="340">
        <v>0</v>
      </c>
      <c r="DP41" s="336"/>
      <c r="DQ41" s="337">
        <v>1187.1052854</v>
      </c>
      <c r="DR41" s="341">
        <v>99.99</v>
      </c>
      <c r="DS41" s="338"/>
      <c r="DT41" s="339">
        <v>0</v>
      </c>
      <c r="DU41" s="340">
        <v>0</v>
      </c>
      <c r="DV41" s="336"/>
      <c r="DW41" s="337">
        <v>0</v>
      </c>
      <c r="DX41" s="341">
        <v>0</v>
      </c>
      <c r="DY41" s="338"/>
      <c r="DZ41" s="339">
        <v>0</v>
      </c>
      <c r="EA41" s="340">
        <v>0</v>
      </c>
      <c r="EB41" s="336"/>
      <c r="EC41" s="337">
        <v>0</v>
      </c>
      <c r="ED41" s="341">
        <v>0</v>
      </c>
      <c r="EE41" s="338"/>
      <c r="EF41" s="339">
        <v>60.423846410000003</v>
      </c>
      <c r="EG41" s="340">
        <v>72.739999999999995</v>
      </c>
      <c r="EH41" s="336"/>
      <c r="EI41" s="337">
        <v>132.86418935</v>
      </c>
      <c r="EJ41" s="341">
        <v>76.58</v>
      </c>
      <c r="EK41" s="338"/>
      <c r="EL41" s="339">
        <v>673.56014439</v>
      </c>
      <c r="EM41" s="340">
        <v>87.15</v>
      </c>
      <c r="EN41" s="336"/>
      <c r="EO41" s="337">
        <v>622.99930028999995</v>
      </c>
      <c r="EP41" s="341">
        <v>74.489999999999995</v>
      </c>
      <c r="EQ41" s="338"/>
      <c r="ER41" s="339">
        <v>69.890720420000008</v>
      </c>
      <c r="ES41" s="340">
        <v>71.930000000000007</v>
      </c>
      <c r="ET41" s="336"/>
      <c r="EU41" s="337">
        <v>339.83965431999997</v>
      </c>
      <c r="EV41" s="341">
        <v>98.81</v>
      </c>
      <c r="EW41" s="338"/>
      <c r="EX41" s="339">
        <v>415.45990531000007</v>
      </c>
      <c r="EY41" s="340">
        <v>98.63</v>
      </c>
      <c r="EZ41" s="336"/>
      <c r="FA41" s="337">
        <v>512.13120174999995</v>
      </c>
      <c r="FB41" s="341">
        <v>99.74</v>
      </c>
      <c r="FC41" s="338"/>
      <c r="FD41" s="339">
        <v>105.87475854</v>
      </c>
      <c r="FE41" s="340">
        <v>99.55</v>
      </c>
      <c r="FF41" s="336"/>
      <c r="FG41" s="337">
        <v>304.52470981999994</v>
      </c>
      <c r="FH41" s="341">
        <v>99.91</v>
      </c>
      <c r="FI41" s="338"/>
      <c r="FJ41" s="339">
        <v>149.37878786000002</v>
      </c>
      <c r="FK41" s="340">
        <v>86.81</v>
      </c>
      <c r="FL41" s="336"/>
      <c r="FM41" s="337">
        <v>823.44049288000008</v>
      </c>
      <c r="FN41" s="341">
        <v>99.94</v>
      </c>
      <c r="FO41" s="338"/>
      <c r="FP41" s="339">
        <v>0</v>
      </c>
      <c r="FQ41" s="340">
        <v>0</v>
      </c>
      <c r="FR41" s="336"/>
      <c r="FS41" s="337">
        <v>0</v>
      </c>
      <c r="FT41" s="341">
        <v>0</v>
      </c>
      <c r="FU41" s="338"/>
      <c r="FV41" s="339">
        <v>264.19191494000006</v>
      </c>
      <c r="FW41" s="340">
        <v>80.23</v>
      </c>
      <c r="FX41" s="336"/>
      <c r="FY41" s="337">
        <v>898.28749464000009</v>
      </c>
      <c r="FZ41" s="341">
        <v>84.28</v>
      </c>
      <c r="GA41" s="338"/>
      <c r="GB41" s="339">
        <v>283.51725386999999</v>
      </c>
      <c r="GC41" s="340">
        <v>82.26</v>
      </c>
      <c r="GD41" s="336"/>
      <c r="GE41" s="337">
        <v>601.78989833999992</v>
      </c>
      <c r="GF41" s="341">
        <v>79.319999999999993</v>
      </c>
      <c r="GG41" s="338"/>
      <c r="GH41" s="339">
        <v>1988.7498499499998</v>
      </c>
      <c r="GI41" s="340">
        <v>80.27</v>
      </c>
      <c r="GJ41" s="336"/>
      <c r="GK41" s="337">
        <v>121.20445253</v>
      </c>
      <c r="GL41" s="341">
        <v>99.72</v>
      </c>
      <c r="GM41" s="338"/>
      <c r="GN41" s="339">
        <v>111.56096101999999</v>
      </c>
      <c r="GO41" s="340">
        <v>99.54</v>
      </c>
      <c r="GP41" s="336"/>
      <c r="GQ41" s="337">
        <v>145.41262182</v>
      </c>
      <c r="GR41" s="341">
        <v>99.64</v>
      </c>
      <c r="GS41" s="338"/>
      <c r="GT41" s="339">
        <v>36.668373969999998</v>
      </c>
      <c r="GU41" s="340">
        <v>93.67</v>
      </c>
      <c r="GV41" s="336"/>
      <c r="GW41" s="337">
        <v>3192.4820088200008</v>
      </c>
      <c r="GX41" s="341">
        <v>98.24</v>
      </c>
      <c r="GY41" s="338"/>
      <c r="GZ41" s="339">
        <v>6790.3785213500014</v>
      </c>
      <c r="HA41" s="340">
        <v>98.68</v>
      </c>
      <c r="HC41" s="67">
        <v>0</v>
      </c>
      <c r="HD41" s="67">
        <v>0</v>
      </c>
    </row>
    <row r="42" spans="1:212" ht="13.5" thickBot="1" x14ac:dyDescent="0.25">
      <c r="A42" s="336" t="s">
        <v>1511</v>
      </c>
      <c r="B42" s="337"/>
      <c r="C42" s="338"/>
      <c r="D42" s="339">
        <v>90.168485050000001</v>
      </c>
      <c r="E42" s="340">
        <v>99.93</v>
      </c>
      <c r="F42" s="336"/>
      <c r="G42" s="337">
        <v>34.426176740000002</v>
      </c>
      <c r="H42" s="341">
        <v>99.15</v>
      </c>
      <c r="I42" s="338"/>
      <c r="J42" s="339">
        <v>0</v>
      </c>
      <c r="K42" s="340">
        <v>0</v>
      </c>
      <c r="L42" s="336"/>
      <c r="M42" s="337">
        <v>0</v>
      </c>
      <c r="N42" s="341">
        <v>0</v>
      </c>
      <c r="O42" s="338"/>
      <c r="P42" s="339">
        <v>0</v>
      </c>
      <c r="Q42" s="340">
        <v>0</v>
      </c>
      <c r="R42" s="336"/>
      <c r="S42" s="337">
        <v>0</v>
      </c>
      <c r="T42" s="341">
        <v>0</v>
      </c>
      <c r="U42" s="338"/>
      <c r="V42" s="339">
        <v>0</v>
      </c>
      <c r="W42" s="340">
        <v>0</v>
      </c>
      <c r="X42" s="336"/>
      <c r="Y42" s="337">
        <v>0</v>
      </c>
      <c r="Z42" s="341">
        <v>0</v>
      </c>
      <c r="AA42" s="338"/>
      <c r="AB42" s="339">
        <v>0</v>
      </c>
      <c r="AC42" s="340">
        <v>0</v>
      </c>
      <c r="AD42" s="336"/>
      <c r="AE42" s="337">
        <v>0</v>
      </c>
      <c r="AF42" s="341">
        <v>0</v>
      </c>
      <c r="AG42" s="338"/>
      <c r="AH42" s="339">
        <v>0</v>
      </c>
      <c r="AI42" s="340">
        <v>0</v>
      </c>
      <c r="AJ42" s="336"/>
      <c r="AK42" s="337">
        <v>0</v>
      </c>
      <c r="AL42" s="341">
        <v>0</v>
      </c>
      <c r="AM42" s="338"/>
      <c r="AN42" s="339">
        <v>0</v>
      </c>
      <c r="AO42" s="340">
        <v>0</v>
      </c>
      <c r="AP42" s="336"/>
      <c r="AQ42" s="337">
        <v>0</v>
      </c>
      <c r="AR42" s="341">
        <v>0</v>
      </c>
      <c r="AS42" s="338"/>
      <c r="AT42" s="339">
        <v>0</v>
      </c>
      <c r="AU42" s="340">
        <v>0</v>
      </c>
      <c r="AV42" s="336"/>
      <c r="AW42" s="337">
        <v>0</v>
      </c>
      <c r="AX42" s="341">
        <v>0</v>
      </c>
      <c r="AY42" s="338"/>
      <c r="AZ42" s="339">
        <v>290.76998760000004</v>
      </c>
      <c r="BA42" s="340">
        <v>89.2</v>
      </c>
      <c r="BB42" s="336"/>
      <c r="BC42" s="337">
        <v>64.982517900000005</v>
      </c>
      <c r="BD42" s="341">
        <v>96.1</v>
      </c>
      <c r="BE42" s="338"/>
      <c r="BF42" s="339">
        <v>84.616395800000006</v>
      </c>
      <c r="BG42" s="340">
        <v>98.6</v>
      </c>
      <c r="BH42" s="336"/>
      <c r="BI42" s="337">
        <v>0</v>
      </c>
      <c r="BJ42" s="341">
        <v>0</v>
      </c>
      <c r="BK42" s="338"/>
      <c r="BL42" s="339">
        <v>0</v>
      </c>
      <c r="BM42" s="340">
        <v>0</v>
      </c>
      <c r="BN42" s="336"/>
      <c r="BO42" s="337">
        <v>119.71659155999998</v>
      </c>
      <c r="BP42" s="341">
        <v>79.25</v>
      </c>
      <c r="BQ42" s="338"/>
      <c r="BR42" s="339">
        <v>0</v>
      </c>
      <c r="BS42" s="340">
        <v>0</v>
      </c>
      <c r="BT42" s="336"/>
      <c r="BU42" s="337">
        <v>0</v>
      </c>
      <c r="BV42" s="341">
        <v>0</v>
      </c>
      <c r="BW42" s="338"/>
      <c r="BX42" s="339">
        <v>21.6799356</v>
      </c>
      <c r="BY42" s="340">
        <v>98.01</v>
      </c>
      <c r="BZ42" s="336"/>
      <c r="CA42" s="337">
        <v>0</v>
      </c>
      <c r="CB42" s="341">
        <v>0</v>
      </c>
      <c r="CC42" s="338"/>
      <c r="CD42" s="339">
        <v>0</v>
      </c>
      <c r="CE42" s="340">
        <v>0</v>
      </c>
      <c r="CF42" s="336"/>
      <c r="CG42" s="337">
        <v>0</v>
      </c>
      <c r="CH42" s="341">
        <v>0</v>
      </c>
      <c r="CI42" s="338"/>
      <c r="CJ42" s="339">
        <v>0</v>
      </c>
      <c r="CK42" s="340">
        <v>0</v>
      </c>
      <c r="CL42" s="336"/>
      <c r="CM42" s="337">
        <v>0</v>
      </c>
      <c r="CN42" s="341">
        <v>0</v>
      </c>
      <c r="CO42" s="338"/>
      <c r="CP42" s="339">
        <v>0</v>
      </c>
      <c r="CQ42" s="340">
        <v>0</v>
      </c>
      <c r="CR42" s="336"/>
      <c r="CS42" s="337">
        <v>0</v>
      </c>
      <c r="CT42" s="341">
        <v>0</v>
      </c>
      <c r="CU42" s="338"/>
      <c r="CV42" s="339">
        <v>0</v>
      </c>
      <c r="CW42" s="340">
        <v>0</v>
      </c>
      <c r="CX42" s="336"/>
      <c r="CY42" s="337">
        <v>0</v>
      </c>
      <c r="CZ42" s="341">
        <v>0</v>
      </c>
      <c r="DA42" s="338"/>
      <c r="DB42" s="339">
        <v>0</v>
      </c>
      <c r="DC42" s="340">
        <v>0</v>
      </c>
      <c r="DD42" s="336"/>
      <c r="DE42" s="337">
        <v>117.79241859999999</v>
      </c>
      <c r="DF42" s="341">
        <v>95.97</v>
      </c>
      <c r="DG42" s="338"/>
      <c r="DH42" s="339">
        <v>0</v>
      </c>
      <c r="DI42" s="340">
        <v>0</v>
      </c>
      <c r="DJ42" s="336"/>
      <c r="DK42" s="337">
        <v>0</v>
      </c>
      <c r="DL42" s="341">
        <v>0</v>
      </c>
      <c r="DM42" s="338"/>
      <c r="DN42" s="339">
        <v>69.87792408</v>
      </c>
      <c r="DO42" s="340">
        <v>98.02</v>
      </c>
      <c r="DP42" s="336"/>
      <c r="DQ42" s="337">
        <v>0</v>
      </c>
      <c r="DR42" s="341">
        <v>0</v>
      </c>
      <c r="DS42" s="338"/>
      <c r="DT42" s="339">
        <v>14.2092229</v>
      </c>
      <c r="DU42" s="340">
        <v>98.73</v>
      </c>
      <c r="DV42" s="336"/>
      <c r="DW42" s="337">
        <v>57.246986030000002</v>
      </c>
      <c r="DX42" s="341">
        <v>98.01</v>
      </c>
      <c r="DY42" s="338"/>
      <c r="DZ42" s="339">
        <v>14.25783041</v>
      </c>
      <c r="EA42" s="340">
        <v>70.41</v>
      </c>
      <c r="EB42" s="336"/>
      <c r="EC42" s="337">
        <v>11.220054220000002</v>
      </c>
      <c r="ED42" s="341">
        <v>87.37</v>
      </c>
      <c r="EE42" s="338"/>
      <c r="EF42" s="339">
        <v>19.770545390000002</v>
      </c>
      <c r="EG42" s="340">
        <v>23.8</v>
      </c>
      <c r="EH42" s="336"/>
      <c r="EI42" s="337">
        <v>8.14112E-3</v>
      </c>
      <c r="EJ42" s="341">
        <v>0</v>
      </c>
      <c r="EK42" s="338"/>
      <c r="EL42" s="339">
        <v>0</v>
      </c>
      <c r="EM42" s="340">
        <v>0</v>
      </c>
      <c r="EN42" s="336"/>
      <c r="EO42" s="337">
        <v>208.20830672999998</v>
      </c>
      <c r="EP42" s="341">
        <v>24.9</v>
      </c>
      <c r="EQ42" s="338"/>
      <c r="ER42" s="339">
        <v>21.65045486</v>
      </c>
      <c r="ES42" s="340">
        <v>22.28</v>
      </c>
      <c r="ET42" s="336"/>
      <c r="EU42" s="337">
        <v>0</v>
      </c>
      <c r="EV42" s="341">
        <v>0</v>
      </c>
      <c r="EW42" s="338"/>
      <c r="EX42" s="339">
        <v>0</v>
      </c>
      <c r="EY42" s="340">
        <v>0</v>
      </c>
      <c r="EZ42" s="336"/>
      <c r="FA42" s="337">
        <v>0</v>
      </c>
      <c r="FB42" s="341">
        <v>0</v>
      </c>
      <c r="FC42" s="338"/>
      <c r="FD42" s="339">
        <v>0</v>
      </c>
      <c r="FE42" s="340">
        <v>0</v>
      </c>
      <c r="FF42" s="336"/>
      <c r="FG42" s="337">
        <v>0</v>
      </c>
      <c r="FH42" s="341">
        <v>0</v>
      </c>
      <c r="FI42" s="338"/>
      <c r="FJ42" s="339">
        <v>0</v>
      </c>
      <c r="FK42" s="340">
        <v>0</v>
      </c>
      <c r="FL42" s="336"/>
      <c r="FM42" s="337">
        <v>0</v>
      </c>
      <c r="FN42" s="341">
        <v>0</v>
      </c>
      <c r="FO42" s="338"/>
      <c r="FP42" s="339">
        <v>595.02173449999998</v>
      </c>
      <c r="FQ42" s="340">
        <v>97.66</v>
      </c>
      <c r="FR42" s="336"/>
      <c r="FS42" s="337">
        <v>43.67990082</v>
      </c>
      <c r="FT42" s="341">
        <v>98.45</v>
      </c>
      <c r="FU42" s="338"/>
      <c r="FV42" s="339">
        <v>56.803431490000008</v>
      </c>
      <c r="FW42" s="340">
        <v>17.260000000000002</v>
      </c>
      <c r="FX42" s="336"/>
      <c r="FY42" s="337">
        <v>155.66817240999998</v>
      </c>
      <c r="FZ42" s="341">
        <v>14.61</v>
      </c>
      <c r="GA42" s="338"/>
      <c r="GB42" s="339">
        <v>53.92266016</v>
      </c>
      <c r="GC42" s="340">
        <v>15.65</v>
      </c>
      <c r="GD42" s="336"/>
      <c r="GE42" s="337">
        <v>132.89915943999998</v>
      </c>
      <c r="GF42" s="341">
        <v>17.52</v>
      </c>
      <c r="GG42" s="338"/>
      <c r="GH42" s="339">
        <v>428.47082044999996</v>
      </c>
      <c r="GI42" s="340">
        <v>17.3</v>
      </c>
      <c r="GJ42" s="336"/>
      <c r="GK42" s="337">
        <v>0</v>
      </c>
      <c r="GL42" s="341">
        <v>0</v>
      </c>
      <c r="GM42" s="338"/>
      <c r="GN42" s="339">
        <v>0</v>
      </c>
      <c r="GO42" s="340">
        <v>0</v>
      </c>
      <c r="GP42" s="336"/>
      <c r="GQ42" s="337">
        <v>0</v>
      </c>
      <c r="GR42" s="341">
        <v>0</v>
      </c>
      <c r="GS42" s="338"/>
      <c r="GT42" s="339">
        <v>0</v>
      </c>
      <c r="GU42" s="340">
        <v>0</v>
      </c>
      <c r="GV42" s="336"/>
      <c r="GW42" s="337">
        <v>0</v>
      </c>
      <c r="GX42" s="341">
        <v>0</v>
      </c>
      <c r="GY42" s="338"/>
      <c r="GZ42" s="339">
        <v>0</v>
      </c>
      <c r="HA42" s="340">
        <v>0</v>
      </c>
      <c r="HC42" s="67">
        <v>0</v>
      </c>
      <c r="HD42" s="67">
        <v>0</v>
      </c>
    </row>
    <row r="43" spans="1:212" ht="13.5" thickBot="1" x14ac:dyDescent="0.25">
      <c r="A43" s="336" t="s">
        <v>1512</v>
      </c>
      <c r="B43" s="337"/>
      <c r="C43" s="338"/>
      <c r="D43" s="339">
        <v>90.168485050000001</v>
      </c>
      <c r="E43" s="340">
        <v>99.93</v>
      </c>
      <c r="F43" s="336"/>
      <c r="G43" s="337">
        <v>34.426176740000002</v>
      </c>
      <c r="H43" s="341">
        <v>99.15</v>
      </c>
      <c r="I43" s="338"/>
      <c r="J43" s="339">
        <v>8.3219386600000007</v>
      </c>
      <c r="K43" s="340">
        <v>98.88</v>
      </c>
      <c r="L43" s="336"/>
      <c r="M43" s="337">
        <v>7.044979109999999</v>
      </c>
      <c r="N43" s="341">
        <v>99.15</v>
      </c>
      <c r="O43" s="338"/>
      <c r="P43" s="339">
        <v>9.2821694700000013</v>
      </c>
      <c r="Q43" s="340">
        <v>99.78</v>
      </c>
      <c r="R43" s="336"/>
      <c r="S43" s="337">
        <v>15.303146640000001</v>
      </c>
      <c r="T43" s="341">
        <v>99.8</v>
      </c>
      <c r="U43" s="338"/>
      <c r="V43" s="339">
        <v>40.024333499999997</v>
      </c>
      <c r="W43" s="340">
        <v>75.56</v>
      </c>
      <c r="X43" s="336"/>
      <c r="Y43" s="337">
        <v>29.925842399999997</v>
      </c>
      <c r="Z43" s="341">
        <v>99.39</v>
      </c>
      <c r="AA43" s="338"/>
      <c r="AB43" s="339">
        <v>19.562165579999998</v>
      </c>
      <c r="AC43" s="340">
        <v>91.34</v>
      </c>
      <c r="AD43" s="336"/>
      <c r="AE43" s="337">
        <v>779.29595462999998</v>
      </c>
      <c r="AF43" s="341">
        <v>100.99</v>
      </c>
      <c r="AG43" s="338"/>
      <c r="AH43" s="339">
        <v>34.070964369999999</v>
      </c>
      <c r="AI43" s="340">
        <v>99.18</v>
      </c>
      <c r="AJ43" s="336"/>
      <c r="AK43" s="337">
        <v>536.2231212800001</v>
      </c>
      <c r="AL43" s="341">
        <v>100.06</v>
      </c>
      <c r="AM43" s="338"/>
      <c r="AN43" s="339">
        <v>79.828583370000004</v>
      </c>
      <c r="AO43" s="340">
        <v>98.85</v>
      </c>
      <c r="AP43" s="336"/>
      <c r="AQ43" s="337">
        <v>397.25387202999997</v>
      </c>
      <c r="AR43" s="341">
        <v>99.58</v>
      </c>
      <c r="AS43" s="338"/>
      <c r="AT43" s="339">
        <v>2.4361713700000003</v>
      </c>
      <c r="AU43" s="340">
        <v>88.57</v>
      </c>
      <c r="AV43" s="336"/>
      <c r="AW43" s="337">
        <v>225.38103922000002</v>
      </c>
      <c r="AX43" s="341">
        <v>99.91</v>
      </c>
      <c r="AY43" s="338"/>
      <c r="AZ43" s="339">
        <v>293.15761930000002</v>
      </c>
      <c r="BA43" s="340">
        <v>89.9</v>
      </c>
      <c r="BB43" s="336"/>
      <c r="BC43" s="337">
        <v>66.197957700000003</v>
      </c>
      <c r="BD43" s="341">
        <v>97.9</v>
      </c>
      <c r="BE43" s="338"/>
      <c r="BF43" s="339">
        <v>85.323854400000002</v>
      </c>
      <c r="BG43" s="340">
        <v>99.4</v>
      </c>
      <c r="BH43" s="336"/>
      <c r="BI43" s="337">
        <v>63.314184179999998</v>
      </c>
      <c r="BJ43" s="341">
        <v>97.46</v>
      </c>
      <c r="BK43" s="338"/>
      <c r="BL43" s="339">
        <v>348.40915805999998</v>
      </c>
      <c r="BM43" s="340">
        <v>99.06</v>
      </c>
      <c r="BN43" s="336"/>
      <c r="BO43" s="337">
        <v>149.73417819999997</v>
      </c>
      <c r="BP43" s="341">
        <v>99.12</v>
      </c>
      <c r="BQ43" s="338"/>
      <c r="BR43" s="339">
        <v>173.14331015000002</v>
      </c>
      <c r="BS43" s="340">
        <v>98.84</v>
      </c>
      <c r="BT43" s="336"/>
      <c r="BU43" s="337">
        <v>422.68405803999997</v>
      </c>
      <c r="BV43" s="341">
        <v>98.69</v>
      </c>
      <c r="BW43" s="338"/>
      <c r="BX43" s="339">
        <v>21.6799356</v>
      </c>
      <c r="BY43" s="340">
        <v>98.01</v>
      </c>
      <c r="BZ43" s="336"/>
      <c r="CA43" s="337">
        <v>1778.79785539</v>
      </c>
      <c r="CB43" s="341">
        <v>99.76</v>
      </c>
      <c r="CC43" s="338"/>
      <c r="CD43" s="339">
        <v>1151.42747267</v>
      </c>
      <c r="CE43" s="340">
        <v>99.92</v>
      </c>
      <c r="CF43" s="336"/>
      <c r="CG43" s="337">
        <v>574.9673335</v>
      </c>
      <c r="CH43" s="341">
        <v>99.8</v>
      </c>
      <c r="CI43" s="338"/>
      <c r="CJ43" s="339">
        <v>5360.1207077999989</v>
      </c>
      <c r="CK43" s="340">
        <v>99.84</v>
      </c>
      <c r="CL43" s="336"/>
      <c r="CM43" s="337">
        <v>3530.9686528500001</v>
      </c>
      <c r="CN43" s="341">
        <v>99.89</v>
      </c>
      <c r="CO43" s="338"/>
      <c r="CP43" s="339">
        <v>114.60962330999999</v>
      </c>
      <c r="CQ43" s="340">
        <v>101.19</v>
      </c>
      <c r="CR43" s="336"/>
      <c r="CS43" s="337">
        <v>116.86542276</v>
      </c>
      <c r="CT43" s="341">
        <v>97.13</v>
      </c>
      <c r="CU43" s="338"/>
      <c r="CV43" s="339">
        <v>253.70867096999999</v>
      </c>
      <c r="CW43" s="340">
        <v>96.04</v>
      </c>
      <c r="CX43" s="336"/>
      <c r="CY43" s="337">
        <v>46.031754849999992</v>
      </c>
      <c r="CZ43" s="341">
        <v>93.57</v>
      </c>
      <c r="DA43" s="338"/>
      <c r="DB43" s="339">
        <v>677.18736176000004</v>
      </c>
      <c r="DC43" s="340">
        <v>98.83</v>
      </c>
      <c r="DD43" s="336"/>
      <c r="DE43" s="337">
        <v>124.30352008999999</v>
      </c>
      <c r="DF43" s="341">
        <v>101.27</v>
      </c>
      <c r="DG43" s="338"/>
      <c r="DH43" s="339">
        <v>534.33071257000006</v>
      </c>
      <c r="DI43" s="340">
        <v>98.62</v>
      </c>
      <c r="DJ43" s="336"/>
      <c r="DK43" s="337">
        <v>151.41777746</v>
      </c>
      <c r="DL43" s="341">
        <v>88.72</v>
      </c>
      <c r="DM43" s="338"/>
      <c r="DN43" s="339">
        <v>69.87792408</v>
      </c>
      <c r="DO43" s="340">
        <v>98.02</v>
      </c>
      <c r="DP43" s="336"/>
      <c r="DQ43" s="337">
        <v>1187.1052854</v>
      </c>
      <c r="DR43" s="341">
        <v>99.99</v>
      </c>
      <c r="DS43" s="338"/>
      <c r="DT43" s="339">
        <v>14.2092229</v>
      </c>
      <c r="DU43" s="340">
        <v>98.73</v>
      </c>
      <c r="DV43" s="336"/>
      <c r="DW43" s="337">
        <v>57.246986030000002</v>
      </c>
      <c r="DX43" s="341">
        <v>98.01</v>
      </c>
      <c r="DY43" s="338"/>
      <c r="DZ43" s="339">
        <v>14.25783041</v>
      </c>
      <c r="EA43" s="340">
        <v>70.41</v>
      </c>
      <c r="EB43" s="336"/>
      <c r="EC43" s="337">
        <v>11.220054220000002</v>
      </c>
      <c r="ED43" s="341">
        <v>87.37</v>
      </c>
      <c r="EE43" s="338"/>
      <c r="EF43" s="339">
        <v>80.194391800000005</v>
      </c>
      <c r="EG43" s="340">
        <v>96.54</v>
      </c>
      <c r="EH43" s="336"/>
      <c r="EI43" s="337">
        <v>132.87233047000001</v>
      </c>
      <c r="EJ43" s="341">
        <v>76.58</v>
      </c>
      <c r="EK43" s="338"/>
      <c r="EL43" s="339">
        <v>673.56014439</v>
      </c>
      <c r="EM43" s="340">
        <v>87.15</v>
      </c>
      <c r="EN43" s="336"/>
      <c r="EO43" s="337">
        <v>831.20760701999995</v>
      </c>
      <c r="EP43" s="341">
        <v>99.39</v>
      </c>
      <c r="EQ43" s="338"/>
      <c r="ER43" s="339">
        <v>91.541175280000004</v>
      </c>
      <c r="ES43" s="340">
        <v>94.21</v>
      </c>
      <c r="ET43" s="336"/>
      <c r="EU43" s="337">
        <v>339.83965431999997</v>
      </c>
      <c r="EV43" s="341">
        <v>98.81</v>
      </c>
      <c r="EW43" s="338"/>
      <c r="EX43" s="339">
        <v>415.45990531000007</v>
      </c>
      <c r="EY43" s="340">
        <v>98.63</v>
      </c>
      <c r="EZ43" s="336"/>
      <c r="FA43" s="337">
        <v>512.13120174999995</v>
      </c>
      <c r="FB43" s="341">
        <v>99.74</v>
      </c>
      <c r="FC43" s="338"/>
      <c r="FD43" s="339">
        <v>105.87475854</v>
      </c>
      <c r="FE43" s="340">
        <v>99.55</v>
      </c>
      <c r="FF43" s="336"/>
      <c r="FG43" s="337">
        <v>304.52470981999994</v>
      </c>
      <c r="FH43" s="341">
        <v>99.91</v>
      </c>
      <c r="FI43" s="338"/>
      <c r="FJ43" s="339">
        <v>149.37878786000002</v>
      </c>
      <c r="FK43" s="340">
        <v>86.81</v>
      </c>
      <c r="FL43" s="336"/>
      <c r="FM43" s="337">
        <v>823.44049288000008</v>
      </c>
      <c r="FN43" s="341">
        <v>99.94</v>
      </c>
      <c r="FO43" s="338"/>
      <c r="FP43" s="339">
        <v>595.02173449999998</v>
      </c>
      <c r="FQ43" s="340">
        <v>97.66</v>
      </c>
      <c r="FR43" s="336"/>
      <c r="FS43" s="337">
        <v>43.67990082</v>
      </c>
      <c r="FT43" s="341">
        <v>98.45</v>
      </c>
      <c r="FU43" s="338"/>
      <c r="FV43" s="339">
        <v>320.99534643000004</v>
      </c>
      <c r="FW43" s="340">
        <v>97.49</v>
      </c>
      <c r="FX43" s="336"/>
      <c r="FY43" s="337">
        <v>1053.9556670500001</v>
      </c>
      <c r="FZ43" s="341">
        <v>98.89</v>
      </c>
      <c r="GA43" s="338"/>
      <c r="GB43" s="339">
        <v>337.43991402999995</v>
      </c>
      <c r="GC43" s="340">
        <v>97.91</v>
      </c>
      <c r="GD43" s="336"/>
      <c r="GE43" s="337">
        <v>734.68905777999987</v>
      </c>
      <c r="GF43" s="341">
        <v>96.84</v>
      </c>
      <c r="GG43" s="338"/>
      <c r="GH43" s="339">
        <v>2417.2206703999996</v>
      </c>
      <c r="GI43" s="340">
        <v>97.57</v>
      </c>
      <c r="GJ43" s="336"/>
      <c r="GK43" s="337">
        <v>121.20445253</v>
      </c>
      <c r="GL43" s="341">
        <v>99.72</v>
      </c>
      <c r="GM43" s="338"/>
      <c r="GN43" s="339">
        <v>111.56096101999999</v>
      </c>
      <c r="GO43" s="340">
        <v>99.54</v>
      </c>
      <c r="GP43" s="336"/>
      <c r="GQ43" s="337">
        <v>145.41262182</v>
      </c>
      <c r="GR43" s="341">
        <v>99.64</v>
      </c>
      <c r="GS43" s="338"/>
      <c r="GT43" s="339">
        <v>36.668373969999998</v>
      </c>
      <c r="GU43" s="340">
        <v>93.67</v>
      </c>
      <c r="GV43" s="336"/>
      <c r="GW43" s="337">
        <v>3192.4820088200008</v>
      </c>
      <c r="GX43" s="341">
        <v>98.24</v>
      </c>
      <c r="GY43" s="338"/>
      <c r="GZ43" s="339">
        <v>6790.3785213500014</v>
      </c>
      <c r="HA43" s="340">
        <v>98.68</v>
      </c>
      <c r="HC43" s="67">
        <v>0</v>
      </c>
      <c r="HD43" s="67">
        <v>0</v>
      </c>
    </row>
    <row r="44" spans="1:212" ht="13.5" thickBot="1" x14ac:dyDescent="0.25">
      <c r="C44" s="333"/>
      <c r="D44" s="334"/>
      <c r="E44" s="335"/>
      <c r="I44" s="333"/>
      <c r="J44" s="334"/>
      <c r="K44" s="335"/>
      <c r="O44" s="333"/>
      <c r="P44" s="334"/>
      <c r="Q44" s="335"/>
      <c r="U44" s="333"/>
      <c r="V44" s="334"/>
      <c r="W44" s="335"/>
      <c r="AA44" s="333"/>
      <c r="AB44" s="334"/>
      <c r="AC44" s="335"/>
      <c r="AG44" s="333"/>
      <c r="AH44" s="334"/>
      <c r="AI44" s="335"/>
      <c r="AM44" s="333"/>
      <c r="AN44" s="334"/>
      <c r="AO44" s="335"/>
      <c r="AS44" s="333"/>
      <c r="AT44" s="334"/>
      <c r="AU44" s="335"/>
      <c r="AY44" s="333"/>
      <c r="AZ44" s="334"/>
      <c r="BA44" s="335"/>
      <c r="BE44" s="333"/>
      <c r="BF44" s="334"/>
      <c r="BG44" s="335"/>
      <c r="BK44" s="333"/>
      <c r="BL44" s="334"/>
      <c r="BM44" s="335"/>
      <c r="BQ44" s="333"/>
      <c r="BR44" s="334"/>
      <c r="BS44" s="335"/>
      <c r="BW44" s="333"/>
      <c r="BX44" s="334"/>
      <c r="BY44" s="335"/>
      <c r="CC44" s="333"/>
      <c r="CD44" s="334"/>
      <c r="CE44" s="335"/>
      <c r="CI44" s="333"/>
      <c r="CJ44" s="334"/>
      <c r="CK44" s="335"/>
      <c r="CO44" s="333"/>
      <c r="CP44" s="334"/>
      <c r="CQ44" s="335"/>
      <c r="CU44" s="333"/>
      <c r="CV44" s="334"/>
      <c r="CW44" s="335"/>
      <c r="DA44" s="333"/>
      <c r="DB44" s="334"/>
      <c r="DC44" s="335"/>
      <c r="DG44" s="333"/>
      <c r="DH44" s="334"/>
      <c r="DI44" s="335"/>
      <c r="DM44" s="333"/>
      <c r="DN44" s="334"/>
      <c r="DO44" s="335"/>
      <c r="DS44" s="333"/>
      <c r="DT44" s="334"/>
      <c r="DU44" s="335"/>
      <c r="DY44" s="333"/>
      <c r="DZ44" s="334"/>
      <c r="EA44" s="335"/>
      <c r="EE44" s="333"/>
      <c r="EF44" s="334"/>
      <c r="EG44" s="335"/>
      <c r="EK44" s="333"/>
      <c r="EL44" s="334"/>
      <c r="EM44" s="335"/>
      <c r="EQ44" s="333"/>
      <c r="ER44" s="334"/>
      <c r="ES44" s="335"/>
      <c r="EW44" s="333"/>
      <c r="EX44" s="334"/>
      <c r="EY44" s="335"/>
      <c r="FC44" s="333"/>
      <c r="FD44" s="334"/>
      <c r="FE44" s="335"/>
      <c r="FI44" s="333"/>
      <c r="FJ44" s="334"/>
      <c r="FK44" s="335"/>
      <c r="FO44" s="333"/>
      <c r="FP44" s="334"/>
      <c r="FQ44" s="335"/>
      <c r="FU44" s="333"/>
      <c r="FV44" s="334"/>
      <c r="FW44" s="335"/>
      <c r="GA44" s="333"/>
      <c r="GB44" s="334"/>
      <c r="GC44" s="335"/>
      <c r="GG44" s="333"/>
      <c r="GH44" s="334"/>
      <c r="GI44" s="335"/>
      <c r="GM44" s="333"/>
      <c r="GN44" s="334"/>
      <c r="GO44" s="335"/>
      <c r="GS44" s="333"/>
      <c r="GT44" s="334"/>
      <c r="GU44" s="335"/>
      <c r="GY44" s="333"/>
      <c r="GZ44" s="334"/>
      <c r="HA44" s="335"/>
    </row>
    <row r="45" spans="1:212" x14ac:dyDescent="0.2">
      <c r="A45" s="342" t="s">
        <v>1513</v>
      </c>
      <c r="B45" s="343"/>
      <c r="C45" s="344"/>
      <c r="D45" s="345">
        <v>59</v>
      </c>
      <c r="E45" s="346"/>
      <c r="F45" s="342"/>
      <c r="G45" s="343">
        <v>14</v>
      </c>
      <c r="H45" s="347"/>
      <c r="I45" s="344"/>
      <c r="J45" s="345">
        <v>16</v>
      </c>
      <c r="K45" s="346"/>
      <c r="L45" s="342"/>
      <c r="M45" s="343">
        <v>18</v>
      </c>
      <c r="N45" s="347"/>
      <c r="O45" s="344"/>
      <c r="P45" s="345">
        <v>11</v>
      </c>
      <c r="Q45" s="346"/>
      <c r="R45" s="342"/>
      <c r="S45" s="343">
        <v>16</v>
      </c>
      <c r="T45" s="347"/>
      <c r="U45" s="344"/>
      <c r="V45" s="345">
        <v>49</v>
      </c>
      <c r="W45" s="346"/>
      <c r="X45" s="342"/>
      <c r="Y45" s="343">
        <v>51</v>
      </c>
      <c r="Z45" s="347"/>
      <c r="AA45" s="344"/>
      <c r="AB45" s="345">
        <v>2</v>
      </c>
      <c r="AC45" s="346"/>
      <c r="AD45" s="342"/>
      <c r="AE45" s="343">
        <v>405</v>
      </c>
      <c r="AF45" s="347"/>
      <c r="AG45" s="344"/>
      <c r="AH45" s="345">
        <v>90</v>
      </c>
      <c r="AI45" s="346"/>
      <c r="AJ45" s="342"/>
      <c r="AK45" s="343">
        <v>420</v>
      </c>
      <c r="AL45" s="347"/>
      <c r="AM45" s="344"/>
      <c r="AN45" s="345">
        <v>179</v>
      </c>
      <c r="AO45" s="346"/>
      <c r="AP45" s="342"/>
      <c r="AQ45" s="343">
        <v>206</v>
      </c>
      <c r="AR45" s="347"/>
      <c r="AS45" s="344"/>
      <c r="AT45" s="345">
        <v>5</v>
      </c>
      <c r="AU45" s="346"/>
      <c r="AV45" s="342"/>
      <c r="AW45" s="343">
        <v>345</v>
      </c>
      <c r="AX45" s="347"/>
      <c r="AY45" s="344"/>
      <c r="AZ45" s="345">
        <v>166</v>
      </c>
      <c r="BA45" s="346"/>
      <c r="BB45" s="342"/>
      <c r="BC45" s="343">
        <v>57</v>
      </c>
      <c r="BD45" s="347"/>
      <c r="BE45" s="344"/>
      <c r="BF45" s="345">
        <v>222</v>
      </c>
      <c r="BG45" s="346"/>
      <c r="BH45" s="342"/>
      <c r="BI45" s="343">
        <v>4</v>
      </c>
      <c r="BJ45" s="347"/>
      <c r="BK45" s="344"/>
      <c r="BL45" s="345">
        <v>235</v>
      </c>
      <c r="BM45" s="346"/>
      <c r="BN45" s="342"/>
      <c r="BO45" s="343">
        <v>34</v>
      </c>
      <c r="BP45" s="347"/>
      <c r="BQ45" s="344"/>
      <c r="BR45" s="345">
        <v>91</v>
      </c>
      <c r="BS45" s="346"/>
      <c r="BT45" s="342"/>
      <c r="BU45" s="343">
        <v>4</v>
      </c>
      <c r="BV45" s="347"/>
      <c r="BW45" s="344"/>
      <c r="BX45" s="345">
        <v>114</v>
      </c>
      <c r="BY45" s="346"/>
      <c r="BZ45" s="342"/>
      <c r="CA45" s="343">
        <v>2119</v>
      </c>
      <c r="CB45" s="347"/>
      <c r="CC45" s="344"/>
      <c r="CD45" s="345">
        <v>857</v>
      </c>
      <c r="CE45" s="346"/>
      <c r="CF45" s="342"/>
      <c r="CG45" s="343">
        <v>773</v>
      </c>
      <c r="CH45" s="347"/>
      <c r="CI45" s="344"/>
      <c r="CJ45" s="345">
        <v>2619</v>
      </c>
      <c r="CK45" s="346"/>
      <c r="CL45" s="342"/>
      <c r="CM45" s="343">
        <v>2404</v>
      </c>
      <c r="CN45" s="347"/>
      <c r="CO45" s="344"/>
      <c r="CP45" s="345">
        <v>1</v>
      </c>
      <c r="CQ45" s="346"/>
      <c r="CR45" s="342"/>
      <c r="CS45" s="343">
        <v>1</v>
      </c>
      <c r="CT45" s="347"/>
      <c r="CU45" s="344"/>
      <c r="CV45" s="345">
        <v>1</v>
      </c>
      <c r="CW45" s="346"/>
      <c r="CX45" s="342"/>
      <c r="CY45" s="343">
        <v>1</v>
      </c>
      <c r="CZ45" s="347"/>
      <c r="DA45" s="344"/>
      <c r="DB45" s="345">
        <v>14</v>
      </c>
      <c r="DC45" s="346"/>
      <c r="DD45" s="342"/>
      <c r="DE45" s="343">
        <v>8</v>
      </c>
      <c r="DF45" s="347"/>
      <c r="DG45" s="344"/>
      <c r="DH45" s="345">
        <v>9</v>
      </c>
      <c r="DI45" s="346"/>
      <c r="DJ45" s="342"/>
      <c r="DK45" s="343">
        <v>4</v>
      </c>
      <c r="DL45" s="347"/>
      <c r="DM45" s="344"/>
      <c r="DN45" s="345">
        <v>135</v>
      </c>
      <c r="DO45" s="346"/>
      <c r="DP45" s="342"/>
      <c r="DQ45" s="343">
        <v>56</v>
      </c>
      <c r="DR45" s="347"/>
      <c r="DS45" s="344"/>
      <c r="DT45" s="345">
        <v>2</v>
      </c>
      <c r="DU45" s="346"/>
      <c r="DV45" s="342"/>
      <c r="DW45" s="343">
        <v>1727</v>
      </c>
      <c r="DX45" s="347"/>
      <c r="DY45" s="344"/>
      <c r="DZ45" s="345">
        <v>185</v>
      </c>
      <c r="EA45" s="346"/>
      <c r="EB45" s="342"/>
      <c r="EC45" s="343">
        <v>74</v>
      </c>
      <c r="ED45" s="347"/>
      <c r="EE45" s="344"/>
      <c r="EF45" s="345">
        <v>48</v>
      </c>
      <c r="EG45" s="346"/>
      <c r="EH45" s="342"/>
      <c r="EI45" s="343">
        <v>31</v>
      </c>
      <c r="EJ45" s="347"/>
      <c r="EK45" s="344"/>
      <c r="EL45" s="345">
        <v>15</v>
      </c>
      <c r="EM45" s="346"/>
      <c r="EN45" s="342"/>
      <c r="EO45" s="343">
        <v>55</v>
      </c>
      <c r="EP45" s="347"/>
      <c r="EQ45" s="344"/>
      <c r="ER45" s="345">
        <v>91</v>
      </c>
      <c r="ES45" s="346"/>
      <c r="ET45" s="342"/>
      <c r="EU45" s="343">
        <v>1</v>
      </c>
      <c r="EV45" s="347"/>
      <c r="EW45" s="344"/>
      <c r="EX45" s="345">
        <v>1</v>
      </c>
      <c r="EY45" s="346"/>
      <c r="EZ45" s="342"/>
      <c r="FA45" s="343">
        <v>1</v>
      </c>
      <c r="FB45" s="347"/>
      <c r="FC45" s="344"/>
      <c r="FD45" s="345">
        <v>1</v>
      </c>
      <c r="FE45" s="346"/>
      <c r="FF45" s="342"/>
      <c r="FG45" s="343">
        <v>1</v>
      </c>
      <c r="FH45" s="347"/>
      <c r="FI45" s="344"/>
      <c r="FJ45" s="345">
        <v>1</v>
      </c>
      <c r="FK45" s="346"/>
      <c r="FL45" s="342"/>
      <c r="FM45" s="343">
        <v>1</v>
      </c>
      <c r="FN45" s="347"/>
      <c r="FO45" s="344"/>
      <c r="FP45" s="345">
        <v>565</v>
      </c>
      <c r="FQ45" s="346"/>
      <c r="FR45" s="342"/>
      <c r="FS45" s="343">
        <v>81</v>
      </c>
      <c r="FT45" s="347"/>
      <c r="FU45" s="344"/>
      <c r="FV45" s="345">
        <v>789</v>
      </c>
      <c r="FW45" s="346"/>
      <c r="FX45" s="342"/>
      <c r="FY45" s="343">
        <v>1157</v>
      </c>
      <c r="FZ45" s="347"/>
      <c r="GA45" s="344"/>
      <c r="GB45" s="345">
        <v>625</v>
      </c>
      <c r="GC45" s="346"/>
      <c r="GD45" s="342"/>
      <c r="GE45" s="343">
        <v>784</v>
      </c>
      <c r="GF45" s="347"/>
      <c r="GG45" s="344"/>
      <c r="GH45" s="345">
        <v>5895</v>
      </c>
      <c r="GI45" s="346"/>
      <c r="GJ45" s="342"/>
      <c r="GK45" s="343">
        <v>1</v>
      </c>
      <c r="GL45" s="347"/>
      <c r="GM45" s="344"/>
      <c r="GN45" s="345">
        <v>1</v>
      </c>
      <c r="GO45" s="346"/>
      <c r="GP45" s="342"/>
      <c r="GQ45" s="343">
        <v>1</v>
      </c>
      <c r="GR45" s="347"/>
      <c r="GS45" s="344"/>
      <c r="GT45" s="345">
        <v>13</v>
      </c>
      <c r="GU45" s="346"/>
      <c r="GV45" s="342"/>
      <c r="GW45" s="343">
        <v>24</v>
      </c>
      <c r="GX45" s="347"/>
      <c r="GY45" s="344"/>
      <c r="GZ45" s="345">
        <v>32</v>
      </c>
      <c r="HA45" s="346"/>
      <c r="HC45" s="67">
        <v>0</v>
      </c>
    </row>
    <row r="46" spans="1:212" ht="13.5" thickBot="1" x14ac:dyDescent="0.25">
      <c r="A46" s="348" t="s">
        <v>133</v>
      </c>
      <c r="B46" s="349"/>
      <c r="C46" s="350"/>
      <c r="D46" s="351">
        <v>1529389.3694915255</v>
      </c>
      <c r="E46" s="352"/>
      <c r="F46" s="348"/>
      <c r="G46" s="349">
        <v>2480123.7092857142</v>
      </c>
      <c r="H46" s="353"/>
      <c r="I46" s="350"/>
      <c r="J46" s="351">
        <v>526011.15562500001</v>
      </c>
      <c r="K46" s="352"/>
      <c r="L46" s="348"/>
      <c r="M46" s="349">
        <v>394757.96166666667</v>
      </c>
      <c r="N46" s="353"/>
      <c r="O46" s="350"/>
      <c r="P46" s="351">
        <v>845738.54</v>
      </c>
      <c r="Q46" s="352"/>
      <c r="R46" s="348"/>
      <c r="S46" s="349">
        <v>958374.90874999994</v>
      </c>
      <c r="T46" s="353"/>
      <c r="U46" s="350"/>
      <c r="V46" s="351">
        <v>1080996.5973469389</v>
      </c>
      <c r="W46" s="352"/>
      <c r="X46" s="348"/>
      <c r="Y46" s="349">
        <v>590401.674117647</v>
      </c>
      <c r="Z46" s="353"/>
      <c r="AA46" s="350"/>
      <c r="AB46" s="351">
        <v>10710174.715</v>
      </c>
      <c r="AC46" s="352"/>
      <c r="AD46" s="348"/>
      <c r="AE46" s="349">
        <v>1905279.3392592592</v>
      </c>
      <c r="AF46" s="353"/>
      <c r="AG46" s="350"/>
      <c r="AH46" s="351">
        <v>381736.9712222222</v>
      </c>
      <c r="AI46" s="352"/>
      <c r="AJ46" s="348"/>
      <c r="AK46" s="349">
        <v>1275970.2242857143</v>
      </c>
      <c r="AL46" s="353"/>
      <c r="AM46" s="350"/>
      <c r="AN46" s="351">
        <v>451180.27307262569</v>
      </c>
      <c r="AO46" s="352"/>
      <c r="AP46" s="348"/>
      <c r="AQ46" s="349">
        <v>1936627.7898058251</v>
      </c>
      <c r="AR46" s="353"/>
      <c r="AS46" s="350"/>
      <c r="AT46" s="351">
        <v>550126.9</v>
      </c>
      <c r="AU46" s="352"/>
      <c r="AV46" s="348"/>
      <c r="AW46" s="349">
        <v>653852.12202898553</v>
      </c>
      <c r="AX46" s="353"/>
      <c r="AY46" s="350"/>
      <c r="AZ46" s="351">
        <v>1962847.45</v>
      </c>
      <c r="BA46" s="352"/>
      <c r="BB46" s="348"/>
      <c r="BC46" s="349">
        <v>1185036.8701754385</v>
      </c>
      <c r="BD46" s="353"/>
      <c r="BE46" s="350"/>
      <c r="BF46" s="351">
        <v>386451.76531531534</v>
      </c>
      <c r="BG46" s="352"/>
      <c r="BH46" s="348"/>
      <c r="BI46" s="349">
        <v>16240751.002499999</v>
      </c>
      <c r="BJ46" s="353"/>
      <c r="BK46" s="350"/>
      <c r="BL46" s="351">
        <v>1496661.290638298</v>
      </c>
      <c r="BM46" s="352"/>
      <c r="BN46" s="348"/>
      <c r="BO46" s="349">
        <v>4443178.0352941174</v>
      </c>
      <c r="BP46" s="353"/>
      <c r="BQ46" s="350"/>
      <c r="BR46" s="351">
        <v>1924838.8395604396</v>
      </c>
      <c r="BS46" s="352"/>
      <c r="BT46" s="348"/>
      <c r="BU46" s="349">
        <v>107078287.65000001</v>
      </c>
      <c r="BV46" s="353"/>
      <c r="BW46" s="350"/>
      <c r="BX46" s="351">
        <v>194035.41175438598</v>
      </c>
      <c r="BY46" s="352"/>
      <c r="BZ46" s="348"/>
      <c r="CA46" s="349">
        <v>841462.79801793303</v>
      </c>
      <c r="CB46" s="353"/>
      <c r="CC46" s="350"/>
      <c r="CD46" s="351">
        <v>1344614.5087514585</v>
      </c>
      <c r="CE46" s="352"/>
      <c r="CF46" s="348"/>
      <c r="CG46" s="349">
        <v>745365.95291073737</v>
      </c>
      <c r="CH46" s="353"/>
      <c r="CI46" s="350"/>
      <c r="CJ46" s="351">
        <v>2050232.3249331806</v>
      </c>
      <c r="CK46" s="352"/>
      <c r="CL46" s="348"/>
      <c r="CM46" s="349">
        <v>1470536.6888519134</v>
      </c>
      <c r="CN46" s="353"/>
      <c r="CO46" s="350"/>
      <c r="CP46" s="351">
        <v>113259973.08</v>
      </c>
      <c r="CQ46" s="352"/>
      <c r="CR46" s="348"/>
      <c r="CS46" s="349">
        <v>120313291.2</v>
      </c>
      <c r="CT46" s="353"/>
      <c r="CU46" s="350"/>
      <c r="CV46" s="351">
        <v>264148691.50999999</v>
      </c>
      <c r="CW46" s="352"/>
      <c r="CX46" s="348"/>
      <c r="CY46" s="349">
        <v>49189744.829999998</v>
      </c>
      <c r="CZ46" s="353"/>
      <c r="DA46" s="350"/>
      <c r="DB46" s="351">
        <v>48945243.807142854</v>
      </c>
      <c r="DC46" s="352"/>
      <c r="DD46" s="348"/>
      <c r="DE46" s="349">
        <v>15342449.85</v>
      </c>
      <c r="DF46" s="353"/>
      <c r="DG46" s="350"/>
      <c r="DH46" s="351">
        <v>60196234.755555548</v>
      </c>
      <c r="DI46" s="352"/>
      <c r="DJ46" s="348"/>
      <c r="DK46" s="349">
        <v>42666002.649999999</v>
      </c>
      <c r="DL46" s="353"/>
      <c r="DM46" s="350"/>
      <c r="DN46" s="351">
        <v>528057.98251851858</v>
      </c>
      <c r="DO46" s="352"/>
      <c r="DP46" s="348"/>
      <c r="DQ46" s="349">
        <v>21198917.391964287</v>
      </c>
      <c r="DR46" s="353"/>
      <c r="DS46" s="350"/>
      <c r="DT46" s="351">
        <v>7195647.5650000004</v>
      </c>
      <c r="DU46" s="352"/>
      <c r="DV46" s="348"/>
      <c r="DW46" s="349">
        <v>33821.337521713955</v>
      </c>
      <c r="DX46" s="353"/>
      <c r="DY46" s="350"/>
      <c r="DZ46" s="351">
        <v>109457.12627027027</v>
      </c>
      <c r="EA46" s="352"/>
      <c r="EB46" s="348"/>
      <c r="EC46" s="349">
        <v>173540.18797297298</v>
      </c>
      <c r="ED46" s="353"/>
      <c r="EE46" s="350"/>
      <c r="EF46" s="351">
        <v>1730545.193125</v>
      </c>
      <c r="EG46" s="352"/>
      <c r="EH46" s="348"/>
      <c r="EI46" s="349">
        <v>5596704.1112903226</v>
      </c>
      <c r="EJ46" s="353"/>
      <c r="EK46" s="350"/>
      <c r="EL46" s="351">
        <v>51524544.130000003</v>
      </c>
      <c r="EM46" s="352"/>
      <c r="EN46" s="348"/>
      <c r="EO46" s="349">
        <v>15204750.906181818</v>
      </c>
      <c r="EP46" s="353"/>
      <c r="EQ46" s="350"/>
      <c r="ER46" s="351">
        <v>1067923.4346153846</v>
      </c>
      <c r="ES46" s="352"/>
      <c r="ET46" s="348"/>
      <c r="EU46" s="349">
        <v>343885446.25</v>
      </c>
      <c r="EV46" s="353"/>
      <c r="EW46" s="350"/>
      <c r="EX46" s="351">
        <v>421230436.66000003</v>
      </c>
      <c r="EY46" s="352"/>
      <c r="EZ46" s="348"/>
      <c r="FA46" s="349">
        <v>513469236.87</v>
      </c>
      <c r="FB46" s="353"/>
      <c r="FC46" s="350"/>
      <c r="FD46" s="351">
        <v>106346745.5</v>
      </c>
      <c r="FE46" s="352"/>
      <c r="FF46" s="348"/>
      <c r="FG46" s="349">
        <v>304850707.52999997</v>
      </c>
      <c r="FH46" s="353"/>
      <c r="FI46" s="350"/>
      <c r="FJ46" s="351">
        <v>172072313.44999999</v>
      </c>
      <c r="FK46" s="352"/>
      <c r="FL46" s="348"/>
      <c r="FM46" s="349">
        <v>823916320.04999995</v>
      </c>
      <c r="FN46" s="353"/>
      <c r="FO46" s="350"/>
      <c r="FP46" s="351">
        <v>1078336.6483716816</v>
      </c>
      <c r="FQ46" s="352"/>
      <c r="FR46" s="348"/>
      <c r="FS46" s="349">
        <v>547766.67975308641</v>
      </c>
      <c r="FT46" s="353"/>
      <c r="FU46" s="350"/>
      <c r="FV46" s="351">
        <v>417319.76685678074</v>
      </c>
      <c r="FW46" s="352"/>
      <c r="FX46" s="348"/>
      <c r="FY46" s="349">
        <v>921087.91389801214</v>
      </c>
      <c r="FZ46" s="353"/>
      <c r="GA46" s="350"/>
      <c r="GB46" s="351">
        <v>551500.02492799994</v>
      </c>
      <c r="GC46" s="352"/>
      <c r="GD46" s="348"/>
      <c r="GE46" s="349">
        <v>967652.83173469396</v>
      </c>
      <c r="GF46" s="353"/>
      <c r="GG46" s="350"/>
      <c r="GH46" s="351">
        <v>420273.55003901612</v>
      </c>
      <c r="GI46" s="352"/>
      <c r="GJ46" s="348"/>
      <c r="GK46" s="349">
        <v>121548775.58</v>
      </c>
      <c r="GL46" s="353"/>
      <c r="GM46" s="350"/>
      <c r="GN46" s="351">
        <v>112068817.26000001</v>
      </c>
      <c r="GO46" s="352"/>
      <c r="GP46" s="348"/>
      <c r="GQ46" s="349">
        <v>145950954.68000001</v>
      </c>
      <c r="GR46" s="353"/>
      <c r="GS46" s="350"/>
      <c r="GT46" s="351">
        <v>3011176.0323076923</v>
      </c>
      <c r="GU46" s="352"/>
      <c r="GV46" s="348"/>
      <c r="GW46" s="349">
        <v>135389712.89708334</v>
      </c>
      <c r="GX46" s="353"/>
      <c r="GY46" s="350"/>
      <c r="GZ46" s="351">
        <v>215040476.543125</v>
      </c>
      <c r="HA46" s="352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6"/>
  <sheetViews>
    <sheetView workbookViewId="0"/>
  </sheetViews>
  <sheetFormatPr defaultRowHeight="12.75" x14ac:dyDescent="0.2"/>
  <cols>
    <col min="1" max="1" width="31" style="67" customWidth="1"/>
    <col min="2" max="2" width="9.140625" style="332"/>
    <col min="3" max="3" width="28.28515625" style="67" customWidth="1"/>
    <col min="4" max="4" width="10.28515625" style="332" customWidth="1"/>
    <col min="5" max="5" width="6" style="68" customWidth="1"/>
    <col min="6" max="6" width="28.28515625" style="67" customWidth="1"/>
    <col min="7" max="7" width="10.28515625" style="332" customWidth="1"/>
    <col min="8" max="8" width="6" style="68" customWidth="1"/>
    <col min="9" max="9" width="28.28515625" style="67" customWidth="1"/>
    <col min="10" max="10" width="10.28515625" style="332" customWidth="1"/>
    <col min="11" max="11" width="6" style="68" customWidth="1"/>
    <col min="12" max="12" width="28.28515625" style="67" customWidth="1"/>
    <col min="13" max="13" width="10.28515625" style="332" customWidth="1"/>
    <col min="14" max="14" width="6" style="68" customWidth="1"/>
    <col min="15" max="15" width="28.28515625" style="67" customWidth="1"/>
    <col min="16" max="16" width="10.28515625" style="332" customWidth="1"/>
    <col min="17" max="17" width="6" style="68" customWidth="1"/>
    <col min="18" max="18" width="28.28515625" style="67" customWidth="1"/>
    <col min="19" max="19" width="10.28515625" style="332" customWidth="1"/>
    <col min="20" max="20" width="6" style="68" customWidth="1"/>
    <col min="21" max="21" width="28.28515625" style="67" customWidth="1"/>
    <col min="22" max="22" width="10.28515625" style="332" customWidth="1"/>
    <col min="23" max="23" width="6" style="68" customWidth="1"/>
    <col min="24" max="24" width="28.28515625" style="67" customWidth="1"/>
    <col min="25" max="25" width="10.28515625" style="332" customWidth="1"/>
    <col min="26" max="26" width="6" style="68" customWidth="1"/>
    <col min="27" max="27" width="28.28515625" style="67" customWidth="1"/>
    <col min="28" max="28" width="10.28515625" style="332" customWidth="1"/>
    <col min="29" max="29" width="6" style="68" customWidth="1"/>
    <col min="30" max="30" width="28.28515625" style="67" customWidth="1"/>
    <col min="31" max="31" width="10.28515625" style="332" customWidth="1"/>
    <col min="32" max="32" width="6" style="68" customWidth="1"/>
    <col min="33" max="33" width="28.28515625" style="67" customWidth="1"/>
    <col min="34" max="34" width="10.28515625" style="332" customWidth="1"/>
    <col min="35" max="35" width="6" style="68" customWidth="1"/>
    <col min="36" max="36" width="28.28515625" style="67" customWidth="1"/>
    <col min="37" max="37" width="10.28515625" style="332" customWidth="1"/>
    <col min="38" max="38" width="6" style="68" customWidth="1"/>
    <col min="39" max="39" width="28.28515625" style="67" customWidth="1"/>
    <col min="40" max="40" width="10.28515625" style="332" customWidth="1"/>
    <col min="41" max="41" width="6" style="68" customWidth="1"/>
    <col min="42" max="42" width="28.28515625" style="67" customWidth="1"/>
    <col min="43" max="43" width="10.28515625" style="332" customWidth="1"/>
    <col min="44" max="44" width="6" style="68" customWidth="1"/>
    <col min="45" max="45" width="28.28515625" style="67" customWidth="1"/>
    <col min="46" max="46" width="10.28515625" style="332" customWidth="1"/>
    <col min="47" max="47" width="6" style="68" customWidth="1"/>
    <col min="48" max="48" width="28.28515625" style="67" customWidth="1"/>
    <col min="49" max="49" width="10.28515625" style="332" customWidth="1"/>
    <col min="50" max="50" width="6" style="68" customWidth="1"/>
    <col min="51" max="51" width="28.28515625" style="67" customWidth="1"/>
    <col min="52" max="52" width="10.28515625" style="332" customWidth="1"/>
    <col min="53" max="53" width="6" style="68" customWidth="1"/>
    <col min="54" max="54" width="28.28515625" style="67" customWidth="1"/>
    <col min="55" max="55" width="10.28515625" style="332" customWidth="1"/>
    <col min="56" max="56" width="6" style="68" customWidth="1"/>
    <col min="57" max="57" width="28.28515625" style="67" customWidth="1"/>
    <col min="58" max="58" width="10.28515625" style="332" customWidth="1"/>
    <col min="59" max="59" width="6" style="68" customWidth="1"/>
    <col min="60" max="60" width="28.28515625" style="67" customWidth="1"/>
    <col min="61" max="61" width="10.28515625" style="332" customWidth="1"/>
    <col min="62" max="62" width="6" style="68" customWidth="1"/>
    <col min="63" max="63" width="28.28515625" style="67" customWidth="1"/>
    <col min="64" max="64" width="10.28515625" style="332" customWidth="1"/>
    <col min="65" max="65" width="6" style="68" customWidth="1"/>
    <col min="66" max="66" width="28.28515625" style="67" customWidth="1"/>
    <col min="67" max="67" width="10.28515625" style="332" customWidth="1"/>
    <col min="68" max="68" width="6" style="68" customWidth="1"/>
    <col min="69" max="69" width="28.28515625" style="67" customWidth="1"/>
    <col min="70" max="70" width="10.28515625" style="332" customWidth="1"/>
    <col min="71" max="71" width="6" style="68" customWidth="1"/>
    <col min="72" max="72" width="28.28515625" style="67" customWidth="1"/>
    <col min="73" max="73" width="10.28515625" style="332" customWidth="1"/>
    <col min="74" max="74" width="6" style="68" customWidth="1"/>
    <col min="75" max="75" width="28.28515625" style="67" customWidth="1"/>
    <col min="76" max="76" width="10.28515625" style="332" customWidth="1"/>
    <col min="77" max="77" width="6" style="68" customWidth="1"/>
    <col min="78" max="78" width="28.28515625" style="67" customWidth="1"/>
    <col min="79" max="79" width="10.28515625" style="332" customWidth="1"/>
    <col min="80" max="80" width="6" style="68" customWidth="1"/>
    <col min="81" max="81" width="28.28515625" style="67" customWidth="1"/>
    <col min="82" max="82" width="10.28515625" style="332" customWidth="1"/>
    <col min="83" max="83" width="6" style="68" customWidth="1"/>
    <col min="84" max="84" width="28.28515625" style="67" customWidth="1"/>
    <col min="85" max="85" width="10.28515625" style="332" customWidth="1"/>
    <col min="86" max="86" width="6" style="68" customWidth="1"/>
    <col min="87" max="87" width="28.28515625" style="67" customWidth="1"/>
    <col min="88" max="88" width="10.28515625" style="332" customWidth="1"/>
    <col min="89" max="89" width="6" style="68" customWidth="1"/>
    <col min="90" max="90" width="28.28515625" style="67" customWidth="1"/>
    <col min="91" max="91" width="10.28515625" style="332" customWidth="1"/>
    <col min="92" max="92" width="6" style="68" customWidth="1"/>
    <col min="93" max="93" width="28.28515625" style="67" customWidth="1"/>
    <col min="94" max="94" width="10.28515625" style="332" customWidth="1"/>
    <col min="95" max="95" width="6" style="68" customWidth="1"/>
    <col min="96" max="96" width="28.28515625" style="67" customWidth="1"/>
    <col min="97" max="97" width="10.28515625" style="332" customWidth="1"/>
    <col min="98" max="98" width="6" style="68" customWidth="1"/>
    <col min="99" max="99" width="28.28515625" style="67" customWidth="1"/>
    <col min="100" max="100" width="10.28515625" style="332" customWidth="1"/>
    <col min="101" max="101" width="6" style="68" customWidth="1"/>
    <col min="102" max="102" width="28.28515625" style="67" customWidth="1"/>
    <col min="103" max="103" width="10.28515625" style="332" customWidth="1"/>
    <col min="104" max="104" width="6" style="68" customWidth="1"/>
    <col min="105" max="105" width="28.28515625" style="67" customWidth="1"/>
    <col min="106" max="106" width="10.28515625" style="332" customWidth="1"/>
    <col min="107" max="107" width="6" style="68" customWidth="1"/>
    <col min="108" max="108" width="28.28515625" style="67" customWidth="1"/>
    <col min="109" max="109" width="10.28515625" style="332" customWidth="1"/>
    <col min="110" max="110" width="6" style="68" customWidth="1"/>
    <col min="111" max="111" width="28.28515625" style="67" customWidth="1"/>
    <col min="112" max="112" width="10.28515625" style="332" customWidth="1"/>
    <col min="113" max="113" width="6" style="68" customWidth="1"/>
    <col min="114" max="114" width="28.28515625" style="67" customWidth="1"/>
    <col min="115" max="115" width="10.28515625" style="332" customWidth="1"/>
    <col min="116" max="116" width="6" style="68" customWidth="1"/>
    <col min="117" max="117" width="28.28515625" style="67" customWidth="1"/>
    <col min="118" max="118" width="10.28515625" style="332" customWidth="1"/>
    <col min="119" max="119" width="6" style="68" customWidth="1"/>
    <col min="120" max="120" width="28.28515625" style="67" customWidth="1"/>
    <col min="121" max="121" width="10.28515625" style="332" customWidth="1"/>
    <col min="122" max="122" width="6" style="68" customWidth="1"/>
    <col min="123" max="123" width="28.28515625" style="67" customWidth="1"/>
    <col min="124" max="124" width="10.28515625" style="332" customWidth="1"/>
    <col min="125" max="125" width="6" style="68" customWidth="1"/>
    <col min="126" max="126" width="28.28515625" style="67" customWidth="1"/>
    <col min="127" max="127" width="10.28515625" style="332" customWidth="1"/>
    <col min="128" max="128" width="6" style="68" customWidth="1"/>
    <col min="129" max="129" width="28.28515625" style="67" customWidth="1"/>
    <col min="130" max="130" width="10.28515625" style="332" customWidth="1"/>
    <col min="131" max="131" width="6" style="68" customWidth="1"/>
    <col min="132" max="132" width="28.28515625" style="67" customWidth="1"/>
    <col min="133" max="133" width="10.28515625" style="332" customWidth="1"/>
    <col min="134" max="134" width="6" style="68" customWidth="1"/>
    <col min="135" max="135" width="28.28515625" style="67" customWidth="1"/>
    <col min="136" max="136" width="10.28515625" style="332" customWidth="1"/>
    <col min="137" max="137" width="6" style="68" customWidth="1"/>
    <col min="138" max="138" width="28.28515625" style="67" customWidth="1"/>
    <col min="139" max="139" width="10.28515625" style="332" customWidth="1"/>
    <col min="140" max="140" width="6" style="68" customWidth="1"/>
    <col min="141" max="141" width="28.28515625" style="67" customWidth="1"/>
    <col min="142" max="142" width="10.28515625" style="332" customWidth="1"/>
    <col min="143" max="143" width="6" style="68" customWidth="1"/>
    <col min="144" max="144" width="28.28515625" style="67" customWidth="1"/>
    <col min="145" max="145" width="10.28515625" style="332" customWidth="1"/>
    <col min="146" max="146" width="6" style="68" customWidth="1"/>
    <col min="147" max="147" width="28.28515625" style="67" customWidth="1"/>
    <col min="148" max="148" width="10.28515625" style="332" customWidth="1"/>
    <col min="149" max="149" width="6" style="68" customWidth="1"/>
    <col min="150" max="150" width="28.28515625" style="67" customWidth="1"/>
    <col min="151" max="151" width="10.28515625" style="332" customWidth="1"/>
    <col min="152" max="152" width="6" style="68" customWidth="1"/>
    <col min="153" max="153" width="28.28515625" style="67" customWidth="1"/>
    <col min="154" max="154" width="10.28515625" style="332" customWidth="1"/>
    <col min="155" max="155" width="6" style="68" customWidth="1"/>
    <col min="156" max="156" width="28.28515625" style="67" customWidth="1"/>
    <col min="157" max="157" width="10.28515625" style="332" customWidth="1"/>
    <col min="158" max="158" width="6" style="68" customWidth="1"/>
    <col min="159" max="159" width="28.28515625" style="67" customWidth="1"/>
    <col min="160" max="160" width="10.28515625" style="332" customWidth="1"/>
    <col min="161" max="161" width="6" style="68" customWidth="1"/>
    <col min="162" max="162" width="28.28515625" style="67" customWidth="1"/>
    <col min="163" max="163" width="10.28515625" style="332" customWidth="1"/>
    <col min="164" max="164" width="6" style="68" customWidth="1"/>
    <col min="165" max="165" width="28.28515625" style="67" customWidth="1"/>
    <col min="166" max="166" width="10.28515625" style="332" customWidth="1"/>
    <col min="167" max="167" width="6" style="68" customWidth="1"/>
    <col min="168" max="168" width="28.28515625" style="67" customWidth="1"/>
    <col min="169" max="169" width="10.28515625" style="332" customWidth="1"/>
    <col min="170" max="170" width="6" style="68" customWidth="1"/>
    <col min="171" max="171" width="28.28515625" style="67" customWidth="1"/>
    <col min="172" max="172" width="10.28515625" style="332" customWidth="1"/>
    <col min="173" max="173" width="6" style="68" customWidth="1"/>
    <col min="174" max="256" width="9.140625" style="67"/>
    <col min="257" max="257" width="31" style="67" customWidth="1"/>
    <col min="258" max="258" width="9.140625" style="67"/>
    <col min="259" max="259" width="28.28515625" style="67" customWidth="1"/>
    <col min="260" max="260" width="10.28515625" style="67" customWidth="1"/>
    <col min="261" max="261" width="6" style="67" customWidth="1"/>
    <col min="262" max="262" width="28.28515625" style="67" customWidth="1"/>
    <col min="263" max="263" width="10.28515625" style="67" customWidth="1"/>
    <col min="264" max="264" width="6" style="67" customWidth="1"/>
    <col min="265" max="265" width="28.28515625" style="67" customWidth="1"/>
    <col min="266" max="266" width="10.28515625" style="67" customWidth="1"/>
    <col min="267" max="267" width="6" style="67" customWidth="1"/>
    <col min="268" max="268" width="28.28515625" style="67" customWidth="1"/>
    <col min="269" max="269" width="10.28515625" style="67" customWidth="1"/>
    <col min="270" max="270" width="6" style="67" customWidth="1"/>
    <col min="271" max="271" width="28.28515625" style="67" customWidth="1"/>
    <col min="272" max="272" width="10.28515625" style="67" customWidth="1"/>
    <col min="273" max="273" width="6" style="67" customWidth="1"/>
    <col min="274" max="274" width="28.28515625" style="67" customWidth="1"/>
    <col min="275" max="275" width="10.28515625" style="67" customWidth="1"/>
    <col min="276" max="276" width="6" style="67" customWidth="1"/>
    <col min="277" max="277" width="28.28515625" style="67" customWidth="1"/>
    <col min="278" max="278" width="10.28515625" style="67" customWidth="1"/>
    <col min="279" max="279" width="6" style="67" customWidth="1"/>
    <col min="280" max="280" width="28.28515625" style="67" customWidth="1"/>
    <col min="281" max="281" width="10.28515625" style="67" customWidth="1"/>
    <col min="282" max="282" width="6" style="67" customWidth="1"/>
    <col min="283" max="283" width="28.28515625" style="67" customWidth="1"/>
    <col min="284" max="284" width="10.28515625" style="67" customWidth="1"/>
    <col min="285" max="285" width="6" style="67" customWidth="1"/>
    <col min="286" max="286" width="28.28515625" style="67" customWidth="1"/>
    <col min="287" max="287" width="10.28515625" style="67" customWidth="1"/>
    <col min="288" max="288" width="6" style="67" customWidth="1"/>
    <col min="289" max="289" width="28.28515625" style="67" customWidth="1"/>
    <col min="290" max="290" width="10.28515625" style="67" customWidth="1"/>
    <col min="291" max="291" width="6" style="67" customWidth="1"/>
    <col min="292" max="292" width="28.28515625" style="67" customWidth="1"/>
    <col min="293" max="293" width="10.28515625" style="67" customWidth="1"/>
    <col min="294" max="294" width="6" style="67" customWidth="1"/>
    <col min="295" max="295" width="28.28515625" style="67" customWidth="1"/>
    <col min="296" max="296" width="10.28515625" style="67" customWidth="1"/>
    <col min="297" max="297" width="6" style="67" customWidth="1"/>
    <col min="298" max="298" width="28.28515625" style="67" customWidth="1"/>
    <col min="299" max="299" width="10.28515625" style="67" customWidth="1"/>
    <col min="300" max="300" width="6" style="67" customWidth="1"/>
    <col min="301" max="301" width="28.28515625" style="67" customWidth="1"/>
    <col min="302" max="302" width="10.28515625" style="67" customWidth="1"/>
    <col min="303" max="303" width="6" style="67" customWidth="1"/>
    <col min="304" max="304" width="28.28515625" style="67" customWidth="1"/>
    <col min="305" max="305" width="10.28515625" style="67" customWidth="1"/>
    <col min="306" max="306" width="6" style="67" customWidth="1"/>
    <col min="307" max="307" width="28.28515625" style="67" customWidth="1"/>
    <col min="308" max="308" width="10.28515625" style="67" customWidth="1"/>
    <col min="309" max="309" width="6" style="67" customWidth="1"/>
    <col min="310" max="310" width="28.28515625" style="67" customWidth="1"/>
    <col min="311" max="311" width="10.28515625" style="67" customWidth="1"/>
    <col min="312" max="312" width="6" style="67" customWidth="1"/>
    <col min="313" max="313" width="28.28515625" style="67" customWidth="1"/>
    <col min="314" max="314" width="10.28515625" style="67" customWidth="1"/>
    <col min="315" max="315" width="6" style="67" customWidth="1"/>
    <col min="316" max="316" width="28.28515625" style="67" customWidth="1"/>
    <col min="317" max="317" width="10.28515625" style="67" customWidth="1"/>
    <col min="318" max="318" width="6" style="67" customWidth="1"/>
    <col min="319" max="319" width="28.28515625" style="67" customWidth="1"/>
    <col min="320" max="320" width="10.28515625" style="67" customWidth="1"/>
    <col min="321" max="321" width="6" style="67" customWidth="1"/>
    <col min="322" max="322" width="28.28515625" style="67" customWidth="1"/>
    <col min="323" max="323" width="10.28515625" style="67" customWidth="1"/>
    <col min="324" max="324" width="6" style="67" customWidth="1"/>
    <col min="325" max="325" width="28.28515625" style="67" customWidth="1"/>
    <col min="326" max="326" width="10.28515625" style="67" customWidth="1"/>
    <col min="327" max="327" width="6" style="67" customWidth="1"/>
    <col min="328" max="328" width="28.28515625" style="67" customWidth="1"/>
    <col min="329" max="329" width="10.28515625" style="67" customWidth="1"/>
    <col min="330" max="330" width="6" style="67" customWidth="1"/>
    <col min="331" max="331" width="28.28515625" style="67" customWidth="1"/>
    <col min="332" max="332" width="10.28515625" style="67" customWidth="1"/>
    <col min="333" max="333" width="6" style="67" customWidth="1"/>
    <col min="334" max="334" width="28.28515625" style="67" customWidth="1"/>
    <col min="335" max="335" width="10.28515625" style="67" customWidth="1"/>
    <col min="336" max="336" width="6" style="67" customWidth="1"/>
    <col min="337" max="337" width="28.28515625" style="67" customWidth="1"/>
    <col min="338" max="338" width="10.28515625" style="67" customWidth="1"/>
    <col min="339" max="339" width="6" style="67" customWidth="1"/>
    <col min="340" max="340" width="28.28515625" style="67" customWidth="1"/>
    <col min="341" max="341" width="10.28515625" style="67" customWidth="1"/>
    <col min="342" max="342" width="6" style="67" customWidth="1"/>
    <col min="343" max="343" width="28.28515625" style="67" customWidth="1"/>
    <col min="344" max="344" width="10.28515625" style="67" customWidth="1"/>
    <col min="345" max="345" width="6" style="67" customWidth="1"/>
    <col min="346" max="346" width="28.28515625" style="67" customWidth="1"/>
    <col min="347" max="347" width="10.28515625" style="67" customWidth="1"/>
    <col min="348" max="348" width="6" style="67" customWidth="1"/>
    <col min="349" max="349" width="28.28515625" style="67" customWidth="1"/>
    <col min="350" max="350" width="10.28515625" style="67" customWidth="1"/>
    <col min="351" max="351" width="6" style="67" customWidth="1"/>
    <col min="352" max="352" width="28.28515625" style="67" customWidth="1"/>
    <col min="353" max="353" width="10.28515625" style="67" customWidth="1"/>
    <col min="354" max="354" width="6" style="67" customWidth="1"/>
    <col min="355" max="355" width="28.28515625" style="67" customWidth="1"/>
    <col min="356" max="356" width="10.28515625" style="67" customWidth="1"/>
    <col min="357" max="357" width="6" style="67" customWidth="1"/>
    <col min="358" max="358" width="28.28515625" style="67" customWidth="1"/>
    <col min="359" max="359" width="10.28515625" style="67" customWidth="1"/>
    <col min="360" max="360" width="6" style="67" customWidth="1"/>
    <col min="361" max="361" width="28.28515625" style="67" customWidth="1"/>
    <col min="362" max="362" width="10.28515625" style="67" customWidth="1"/>
    <col min="363" max="363" width="6" style="67" customWidth="1"/>
    <col min="364" max="364" width="28.28515625" style="67" customWidth="1"/>
    <col min="365" max="365" width="10.28515625" style="67" customWidth="1"/>
    <col min="366" max="366" width="6" style="67" customWidth="1"/>
    <col min="367" max="367" width="28.28515625" style="67" customWidth="1"/>
    <col min="368" max="368" width="10.28515625" style="67" customWidth="1"/>
    <col min="369" max="369" width="6" style="67" customWidth="1"/>
    <col min="370" max="370" width="28.28515625" style="67" customWidth="1"/>
    <col min="371" max="371" width="10.28515625" style="67" customWidth="1"/>
    <col min="372" max="372" width="6" style="67" customWidth="1"/>
    <col min="373" max="373" width="28.28515625" style="67" customWidth="1"/>
    <col min="374" max="374" width="10.28515625" style="67" customWidth="1"/>
    <col min="375" max="375" width="6" style="67" customWidth="1"/>
    <col min="376" max="376" width="28.28515625" style="67" customWidth="1"/>
    <col min="377" max="377" width="10.28515625" style="67" customWidth="1"/>
    <col min="378" max="378" width="6" style="67" customWidth="1"/>
    <col min="379" max="379" width="28.28515625" style="67" customWidth="1"/>
    <col min="380" max="380" width="10.28515625" style="67" customWidth="1"/>
    <col min="381" max="381" width="6" style="67" customWidth="1"/>
    <col min="382" max="382" width="28.28515625" style="67" customWidth="1"/>
    <col min="383" max="383" width="10.28515625" style="67" customWidth="1"/>
    <col min="384" max="384" width="6" style="67" customWidth="1"/>
    <col min="385" max="385" width="28.28515625" style="67" customWidth="1"/>
    <col min="386" max="386" width="10.28515625" style="67" customWidth="1"/>
    <col min="387" max="387" width="6" style="67" customWidth="1"/>
    <col min="388" max="388" width="28.28515625" style="67" customWidth="1"/>
    <col min="389" max="389" width="10.28515625" style="67" customWidth="1"/>
    <col min="390" max="390" width="6" style="67" customWidth="1"/>
    <col min="391" max="391" width="28.28515625" style="67" customWidth="1"/>
    <col min="392" max="392" width="10.28515625" style="67" customWidth="1"/>
    <col min="393" max="393" width="6" style="67" customWidth="1"/>
    <col min="394" max="394" width="28.28515625" style="67" customWidth="1"/>
    <col min="395" max="395" width="10.28515625" style="67" customWidth="1"/>
    <col min="396" max="396" width="6" style="67" customWidth="1"/>
    <col min="397" max="397" width="28.28515625" style="67" customWidth="1"/>
    <col min="398" max="398" width="10.28515625" style="67" customWidth="1"/>
    <col min="399" max="399" width="6" style="67" customWidth="1"/>
    <col min="400" max="400" width="28.28515625" style="67" customWidth="1"/>
    <col min="401" max="401" width="10.28515625" style="67" customWidth="1"/>
    <col min="402" max="402" width="6" style="67" customWidth="1"/>
    <col min="403" max="403" width="28.28515625" style="67" customWidth="1"/>
    <col min="404" max="404" width="10.28515625" style="67" customWidth="1"/>
    <col min="405" max="405" width="6" style="67" customWidth="1"/>
    <col min="406" max="406" width="28.28515625" style="67" customWidth="1"/>
    <col min="407" max="407" width="10.28515625" style="67" customWidth="1"/>
    <col min="408" max="408" width="6" style="67" customWidth="1"/>
    <col min="409" max="409" width="28.28515625" style="67" customWidth="1"/>
    <col min="410" max="410" width="10.28515625" style="67" customWidth="1"/>
    <col min="411" max="411" width="6" style="67" customWidth="1"/>
    <col min="412" max="412" width="28.28515625" style="67" customWidth="1"/>
    <col min="413" max="413" width="10.28515625" style="67" customWidth="1"/>
    <col min="414" max="414" width="6" style="67" customWidth="1"/>
    <col min="415" max="415" width="28.28515625" style="67" customWidth="1"/>
    <col min="416" max="416" width="10.28515625" style="67" customWidth="1"/>
    <col min="417" max="417" width="6" style="67" customWidth="1"/>
    <col min="418" max="418" width="28.28515625" style="67" customWidth="1"/>
    <col min="419" max="419" width="10.28515625" style="67" customWidth="1"/>
    <col min="420" max="420" width="6" style="67" customWidth="1"/>
    <col min="421" max="421" width="28.28515625" style="67" customWidth="1"/>
    <col min="422" max="422" width="10.28515625" style="67" customWidth="1"/>
    <col min="423" max="423" width="6" style="67" customWidth="1"/>
    <col min="424" max="424" width="28.28515625" style="67" customWidth="1"/>
    <col min="425" max="425" width="10.28515625" style="67" customWidth="1"/>
    <col min="426" max="426" width="6" style="67" customWidth="1"/>
    <col min="427" max="427" width="28.28515625" style="67" customWidth="1"/>
    <col min="428" max="428" width="10.28515625" style="67" customWidth="1"/>
    <col min="429" max="429" width="6" style="67" customWidth="1"/>
    <col min="430" max="512" width="9.140625" style="67"/>
    <col min="513" max="513" width="31" style="67" customWidth="1"/>
    <col min="514" max="514" width="9.140625" style="67"/>
    <col min="515" max="515" width="28.28515625" style="67" customWidth="1"/>
    <col min="516" max="516" width="10.28515625" style="67" customWidth="1"/>
    <col min="517" max="517" width="6" style="67" customWidth="1"/>
    <col min="518" max="518" width="28.28515625" style="67" customWidth="1"/>
    <col min="519" max="519" width="10.28515625" style="67" customWidth="1"/>
    <col min="520" max="520" width="6" style="67" customWidth="1"/>
    <col min="521" max="521" width="28.28515625" style="67" customWidth="1"/>
    <col min="522" max="522" width="10.28515625" style="67" customWidth="1"/>
    <col min="523" max="523" width="6" style="67" customWidth="1"/>
    <col min="524" max="524" width="28.28515625" style="67" customWidth="1"/>
    <col min="525" max="525" width="10.28515625" style="67" customWidth="1"/>
    <col min="526" max="526" width="6" style="67" customWidth="1"/>
    <col min="527" max="527" width="28.28515625" style="67" customWidth="1"/>
    <col min="528" max="528" width="10.28515625" style="67" customWidth="1"/>
    <col min="529" max="529" width="6" style="67" customWidth="1"/>
    <col min="530" max="530" width="28.28515625" style="67" customWidth="1"/>
    <col min="531" max="531" width="10.28515625" style="67" customWidth="1"/>
    <col min="532" max="532" width="6" style="67" customWidth="1"/>
    <col min="533" max="533" width="28.28515625" style="67" customWidth="1"/>
    <col min="534" max="534" width="10.28515625" style="67" customWidth="1"/>
    <col min="535" max="535" width="6" style="67" customWidth="1"/>
    <col min="536" max="536" width="28.28515625" style="67" customWidth="1"/>
    <col min="537" max="537" width="10.28515625" style="67" customWidth="1"/>
    <col min="538" max="538" width="6" style="67" customWidth="1"/>
    <col min="539" max="539" width="28.28515625" style="67" customWidth="1"/>
    <col min="540" max="540" width="10.28515625" style="67" customWidth="1"/>
    <col min="541" max="541" width="6" style="67" customWidth="1"/>
    <col min="542" max="542" width="28.28515625" style="67" customWidth="1"/>
    <col min="543" max="543" width="10.28515625" style="67" customWidth="1"/>
    <col min="544" max="544" width="6" style="67" customWidth="1"/>
    <col min="545" max="545" width="28.28515625" style="67" customWidth="1"/>
    <col min="546" max="546" width="10.28515625" style="67" customWidth="1"/>
    <col min="547" max="547" width="6" style="67" customWidth="1"/>
    <col min="548" max="548" width="28.28515625" style="67" customWidth="1"/>
    <col min="549" max="549" width="10.28515625" style="67" customWidth="1"/>
    <col min="550" max="550" width="6" style="67" customWidth="1"/>
    <col min="551" max="551" width="28.28515625" style="67" customWidth="1"/>
    <col min="552" max="552" width="10.28515625" style="67" customWidth="1"/>
    <col min="553" max="553" width="6" style="67" customWidth="1"/>
    <col min="554" max="554" width="28.28515625" style="67" customWidth="1"/>
    <col min="555" max="555" width="10.28515625" style="67" customWidth="1"/>
    <col min="556" max="556" width="6" style="67" customWidth="1"/>
    <col min="557" max="557" width="28.28515625" style="67" customWidth="1"/>
    <col min="558" max="558" width="10.28515625" style="67" customWidth="1"/>
    <col min="559" max="559" width="6" style="67" customWidth="1"/>
    <col min="560" max="560" width="28.28515625" style="67" customWidth="1"/>
    <col min="561" max="561" width="10.28515625" style="67" customWidth="1"/>
    <col min="562" max="562" width="6" style="67" customWidth="1"/>
    <col min="563" max="563" width="28.28515625" style="67" customWidth="1"/>
    <col min="564" max="564" width="10.28515625" style="67" customWidth="1"/>
    <col min="565" max="565" width="6" style="67" customWidth="1"/>
    <col min="566" max="566" width="28.28515625" style="67" customWidth="1"/>
    <col min="567" max="567" width="10.28515625" style="67" customWidth="1"/>
    <col min="568" max="568" width="6" style="67" customWidth="1"/>
    <col min="569" max="569" width="28.28515625" style="67" customWidth="1"/>
    <col min="570" max="570" width="10.28515625" style="67" customWidth="1"/>
    <col min="571" max="571" width="6" style="67" customWidth="1"/>
    <col min="572" max="572" width="28.28515625" style="67" customWidth="1"/>
    <col min="573" max="573" width="10.28515625" style="67" customWidth="1"/>
    <col min="574" max="574" width="6" style="67" customWidth="1"/>
    <col min="575" max="575" width="28.28515625" style="67" customWidth="1"/>
    <col min="576" max="576" width="10.28515625" style="67" customWidth="1"/>
    <col min="577" max="577" width="6" style="67" customWidth="1"/>
    <col min="578" max="578" width="28.28515625" style="67" customWidth="1"/>
    <col min="579" max="579" width="10.28515625" style="67" customWidth="1"/>
    <col min="580" max="580" width="6" style="67" customWidth="1"/>
    <col min="581" max="581" width="28.28515625" style="67" customWidth="1"/>
    <col min="582" max="582" width="10.28515625" style="67" customWidth="1"/>
    <col min="583" max="583" width="6" style="67" customWidth="1"/>
    <col min="584" max="584" width="28.28515625" style="67" customWidth="1"/>
    <col min="585" max="585" width="10.28515625" style="67" customWidth="1"/>
    <col min="586" max="586" width="6" style="67" customWidth="1"/>
    <col min="587" max="587" width="28.28515625" style="67" customWidth="1"/>
    <col min="588" max="588" width="10.28515625" style="67" customWidth="1"/>
    <col min="589" max="589" width="6" style="67" customWidth="1"/>
    <col min="590" max="590" width="28.28515625" style="67" customWidth="1"/>
    <col min="591" max="591" width="10.28515625" style="67" customWidth="1"/>
    <col min="592" max="592" width="6" style="67" customWidth="1"/>
    <col min="593" max="593" width="28.28515625" style="67" customWidth="1"/>
    <col min="594" max="594" width="10.28515625" style="67" customWidth="1"/>
    <col min="595" max="595" width="6" style="67" customWidth="1"/>
    <col min="596" max="596" width="28.28515625" style="67" customWidth="1"/>
    <col min="597" max="597" width="10.28515625" style="67" customWidth="1"/>
    <col min="598" max="598" width="6" style="67" customWidth="1"/>
    <col min="599" max="599" width="28.28515625" style="67" customWidth="1"/>
    <col min="600" max="600" width="10.28515625" style="67" customWidth="1"/>
    <col min="601" max="601" width="6" style="67" customWidth="1"/>
    <col min="602" max="602" width="28.28515625" style="67" customWidth="1"/>
    <col min="603" max="603" width="10.28515625" style="67" customWidth="1"/>
    <col min="604" max="604" width="6" style="67" customWidth="1"/>
    <col min="605" max="605" width="28.28515625" style="67" customWidth="1"/>
    <col min="606" max="606" width="10.28515625" style="67" customWidth="1"/>
    <col min="607" max="607" width="6" style="67" customWidth="1"/>
    <col min="608" max="608" width="28.28515625" style="67" customWidth="1"/>
    <col min="609" max="609" width="10.28515625" style="67" customWidth="1"/>
    <col min="610" max="610" width="6" style="67" customWidth="1"/>
    <col min="611" max="611" width="28.28515625" style="67" customWidth="1"/>
    <col min="612" max="612" width="10.28515625" style="67" customWidth="1"/>
    <col min="613" max="613" width="6" style="67" customWidth="1"/>
    <col min="614" max="614" width="28.28515625" style="67" customWidth="1"/>
    <col min="615" max="615" width="10.28515625" style="67" customWidth="1"/>
    <col min="616" max="616" width="6" style="67" customWidth="1"/>
    <col min="617" max="617" width="28.28515625" style="67" customWidth="1"/>
    <col min="618" max="618" width="10.28515625" style="67" customWidth="1"/>
    <col min="619" max="619" width="6" style="67" customWidth="1"/>
    <col min="620" max="620" width="28.28515625" style="67" customWidth="1"/>
    <col min="621" max="621" width="10.28515625" style="67" customWidth="1"/>
    <col min="622" max="622" width="6" style="67" customWidth="1"/>
    <col min="623" max="623" width="28.28515625" style="67" customWidth="1"/>
    <col min="624" max="624" width="10.28515625" style="67" customWidth="1"/>
    <col min="625" max="625" width="6" style="67" customWidth="1"/>
    <col min="626" max="626" width="28.28515625" style="67" customWidth="1"/>
    <col min="627" max="627" width="10.28515625" style="67" customWidth="1"/>
    <col min="628" max="628" width="6" style="67" customWidth="1"/>
    <col min="629" max="629" width="28.28515625" style="67" customWidth="1"/>
    <col min="630" max="630" width="10.28515625" style="67" customWidth="1"/>
    <col min="631" max="631" width="6" style="67" customWidth="1"/>
    <col min="632" max="632" width="28.28515625" style="67" customWidth="1"/>
    <col min="633" max="633" width="10.28515625" style="67" customWidth="1"/>
    <col min="634" max="634" width="6" style="67" customWidth="1"/>
    <col min="635" max="635" width="28.28515625" style="67" customWidth="1"/>
    <col min="636" max="636" width="10.28515625" style="67" customWidth="1"/>
    <col min="637" max="637" width="6" style="67" customWidth="1"/>
    <col min="638" max="638" width="28.28515625" style="67" customWidth="1"/>
    <col min="639" max="639" width="10.28515625" style="67" customWidth="1"/>
    <col min="640" max="640" width="6" style="67" customWidth="1"/>
    <col min="641" max="641" width="28.28515625" style="67" customWidth="1"/>
    <col min="642" max="642" width="10.28515625" style="67" customWidth="1"/>
    <col min="643" max="643" width="6" style="67" customWidth="1"/>
    <col min="644" max="644" width="28.28515625" style="67" customWidth="1"/>
    <col min="645" max="645" width="10.28515625" style="67" customWidth="1"/>
    <col min="646" max="646" width="6" style="67" customWidth="1"/>
    <col min="647" max="647" width="28.28515625" style="67" customWidth="1"/>
    <col min="648" max="648" width="10.28515625" style="67" customWidth="1"/>
    <col min="649" max="649" width="6" style="67" customWidth="1"/>
    <col min="650" max="650" width="28.28515625" style="67" customWidth="1"/>
    <col min="651" max="651" width="10.28515625" style="67" customWidth="1"/>
    <col min="652" max="652" width="6" style="67" customWidth="1"/>
    <col min="653" max="653" width="28.28515625" style="67" customWidth="1"/>
    <col min="654" max="654" width="10.28515625" style="67" customWidth="1"/>
    <col min="655" max="655" width="6" style="67" customWidth="1"/>
    <col min="656" max="656" width="28.28515625" style="67" customWidth="1"/>
    <col min="657" max="657" width="10.28515625" style="67" customWidth="1"/>
    <col min="658" max="658" width="6" style="67" customWidth="1"/>
    <col min="659" max="659" width="28.28515625" style="67" customWidth="1"/>
    <col min="660" max="660" width="10.28515625" style="67" customWidth="1"/>
    <col min="661" max="661" width="6" style="67" customWidth="1"/>
    <col min="662" max="662" width="28.28515625" style="67" customWidth="1"/>
    <col min="663" max="663" width="10.28515625" style="67" customWidth="1"/>
    <col min="664" max="664" width="6" style="67" customWidth="1"/>
    <col min="665" max="665" width="28.28515625" style="67" customWidth="1"/>
    <col min="666" max="666" width="10.28515625" style="67" customWidth="1"/>
    <col min="667" max="667" width="6" style="67" customWidth="1"/>
    <col min="668" max="668" width="28.28515625" style="67" customWidth="1"/>
    <col min="669" max="669" width="10.28515625" style="67" customWidth="1"/>
    <col min="670" max="670" width="6" style="67" customWidth="1"/>
    <col min="671" max="671" width="28.28515625" style="67" customWidth="1"/>
    <col min="672" max="672" width="10.28515625" style="67" customWidth="1"/>
    <col min="673" max="673" width="6" style="67" customWidth="1"/>
    <col min="674" max="674" width="28.28515625" style="67" customWidth="1"/>
    <col min="675" max="675" width="10.28515625" style="67" customWidth="1"/>
    <col min="676" max="676" width="6" style="67" customWidth="1"/>
    <col min="677" max="677" width="28.28515625" style="67" customWidth="1"/>
    <col min="678" max="678" width="10.28515625" style="67" customWidth="1"/>
    <col min="679" max="679" width="6" style="67" customWidth="1"/>
    <col min="680" max="680" width="28.28515625" style="67" customWidth="1"/>
    <col min="681" max="681" width="10.28515625" style="67" customWidth="1"/>
    <col min="682" max="682" width="6" style="67" customWidth="1"/>
    <col min="683" max="683" width="28.28515625" style="67" customWidth="1"/>
    <col min="684" max="684" width="10.28515625" style="67" customWidth="1"/>
    <col min="685" max="685" width="6" style="67" customWidth="1"/>
    <col min="686" max="768" width="9.140625" style="67"/>
    <col min="769" max="769" width="31" style="67" customWidth="1"/>
    <col min="770" max="770" width="9.140625" style="67"/>
    <col min="771" max="771" width="28.28515625" style="67" customWidth="1"/>
    <col min="772" max="772" width="10.28515625" style="67" customWidth="1"/>
    <col min="773" max="773" width="6" style="67" customWidth="1"/>
    <col min="774" max="774" width="28.28515625" style="67" customWidth="1"/>
    <col min="775" max="775" width="10.28515625" style="67" customWidth="1"/>
    <col min="776" max="776" width="6" style="67" customWidth="1"/>
    <col min="777" max="777" width="28.28515625" style="67" customWidth="1"/>
    <col min="778" max="778" width="10.28515625" style="67" customWidth="1"/>
    <col min="779" max="779" width="6" style="67" customWidth="1"/>
    <col min="780" max="780" width="28.28515625" style="67" customWidth="1"/>
    <col min="781" max="781" width="10.28515625" style="67" customWidth="1"/>
    <col min="782" max="782" width="6" style="67" customWidth="1"/>
    <col min="783" max="783" width="28.28515625" style="67" customWidth="1"/>
    <col min="784" max="784" width="10.28515625" style="67" customWidth="1"/>
    <col min="785" max="785" width="6" style="67" customWidth="1"/>
    <col min="786" max="786" width="28.28515625" style="67" customWidth="1"/>
    <col min="787" max="787" width="10.28515625" style="67" customWidth="1"/>
    <col min="788" max="788" width="6" style="67" customWidth="1"/>
    <col min="789" max="789" width="28.28515625" style="67" customWidth="1"/>
    <col min="790" max="790" width="10.28515625" style="67" customWidth="1"/>
    <col min="791" max="791" width="6" style="67" customWidth="1"/>
    <col min="792" max="792" width="28.28515625" style="67" customWidth="1"/>
    <col min="793" max="793" width="10.28515625" style="67" customWidth="1"/>
    <col min="794" max="794" width="6" style="67" customWidth="1"/>
    <col min="795" max="795" width="28.28515625" style="67" customWidth="1"/>
    <col min="796" max="796" width="10.28515625" style="67" customWidth="1"/>
    <col min="797" max="797" width="6" style="67" customWidth="1"/>
    <col min="798" max="798" width="28.28515625" style="67" customWidth="1"/>
    <col min="799" max="799" width="10.28515625" style="67" customWidth="1"/>
    <col min="800" max="800" width="6" style="67" customWidth="1"/>
    <col min="801" max="801" width="28.28515625" style="67" customWidth="1"/>
    <col min="802" max="802" width="10.28515625" style="67" customWidth="1"/>
    <col min="803" max="803" width="6" style="67" customWidth="1"/>
    <col min="804" max="804" width="28.28515625" style="67" customWidth="1"/>
    <col min="805" max="805" width="10.28515625" style="67" customWidth="1"/>
    <col min="806" max="806" width="6" style="67" customWidth="1"/>
    <col min="807" max="807" width="28.28515625" style="67" customWidth="1"/>
    <col min="808" max="808" width="10.28515625" style="67" customWidth="1"/>
    <col min="809" max="809" width="6" style="67" customWidth="1"/>
    <col min="810" max="810" width="28.28515625" style="67" customWidth="1"/>
    <col min="811" max="811" width="10.28515625" style="67" customWidth="1"/>
    <col min="812" max="812" width="6" style="67" customWidth="1"/>
    <col min="813" max="813" width="28.28515625" style="67" customWidth="1"/>
    <col min="814" max="814" width="10.28515625" style="67" customWidth="1"/>
    <col min="815" max="815" width="6" style="67" customWidth="1"/>
    <col min="816" max="816" width="28.28515625" style="67" customWidth="1"/>
    <col min="817" max="817" width="10.28515625" style="67" customWidth="1"/>
    <col min="818" max="818" width="6" style="67" customWidth="1"/>
    <col min="819" max="819" width="28.28515625" style="67" customWidth="1"/>
    <col min="820" max="820" width="10.28515625" style="67" customWidth="1"/>
    <col min="821" max="821" width="6" style="67" customWidth="1"/>
    <col min="822" max="822" width="28.28515625" style="67" customWidth="1"/>
    <col min="823" max="823" width="10.28515625" style="67" customWidth="1"/>
    <col min="824" max="824" width="6" style="67" customWidth="1"/>
    <col min="825" max="825" width="28.28515625" style="67" customWidth="1"/>
    <col min="826" max="826" width="10.28515625" style="67" customWidth="1"/>
    <col min="827" max="827" width="6" style="67" customWidth="1"/>
    <col min="828" max="828" width="28.28515625" style="67" customWidth="1"/>
    <col min="829" max="829" width="10.28515625" style="67" customWidth="1"/>
    <col min="830" max="830" width="6" style="67" customWidth="1"/>
    <col min="831" max="831" width="28.28515625" style="67" customWidth="1"/>
    <col min="832" max="832" width="10.28515625" style="67" customWidth="1"/>
    <col min="833" max="833" width="6" style="67" customWidth="1"/>
    <col min="834" max="834" width="28.28515625" style="67" customWidth="1"/>
    <col min="835" max="835" width="10.28515625" style="67" customWidth="1"/>
    <col min="836" max="836" width="6" style="67" customWidth="1"/>
    <col min="837" max="837" width="28.28515625" style="67" customWidth="1"/>
    <col min="838" max="838" width="10.28515625" style="67" customWidth="1"/>
    <col min="839" max="839" width="6" style="67" customWidth="1"/>
    <col min="840" max="840" width="28.28515625" style="67" customWidth="1"/>
    <col min="841" max="841" width="10.28515625" style="67" customWidth="1"/>
    <col min="842" max="842" width="6" style="67" customWidth="1"/>
    <col min="843" max="843" width="28.28515625" style="67" customWidth="1"/>
    <col min="844" max="844" width="10.28515625" style="67" customWidth="1"/>
    <col min="845" max="845" width="6" style="67" customWidth="1"/>
    <col min="846" max="846" width="28.28515625" style="67" customWidth="1"/>
    <col min="847" max="847" width="10.28515625" style="67" customWidth="1"/>
    <col min="848" max="848" width="6" style="67" customWidth="1"/>
    <col min="849" max="849" width="28.28515625" style="67" customWidth="1"/>
    <col min="850" max="850" width="10.28515625" style="67" customWidth="1"/>
    <col min="851" max="851" width="6" style="67" customWidth="1"/>
    <col min="852" max="852" width="28.28515625" style="67" customWidth="1"/>
    <col min="853" max="853" width="10.28515625" style="67" customWidth="1"/>
    <col min="854" max="854" width="6" style="67" customWidth="1"/>
    <col min="855" max="855" width="28.28515625" style="67" customWidth="1"/>
    <col min="856" max="856" width="10.28515625" style="67" customWidth="1"/>
    <col min="857" max="857" width="6" style="67" customWidth="1"/>
    <col min="858" max="858" width="28.28515625" style="67" customWidth="1"/>
    <col min="859" max="859" width="10.28515625" style="67" customWidth="1"/>
    <col min="860" max="860" width="6" style="67" customWidth="1"/>
    <col min="861" max="861" width="28.28515625" style="67" customWidth="1"/>
    <col min="862" max="862" width="10.28515625" style="67" customWidth="1"/>
    <col min="863" max="863" width="6" style="67" customWidth="1"/>
    <col min="864" max="864" width="28.28515625" style="67" customWidth="1"/>
    <col min="865" max="865" width="10.28515625" style="67" customWidth="1"/>
    <col min="866" max="866" width="6" style="67" customWidth="1"/>
    <col min="867" max="867" width="28.28515625" style="67" customWidth="1"/>
    <col min="868" max="868" width="10.28515625" style="67" customWidth="1"/>
    <col min="869" max="869" width="6" style="67" customWidth="1"/>
    <col min="870" max="870" width="28.28515625" style="67" customWidth="1"/>
    <col min="871" max="871" width="10.28515625" style="67" customWidth="1"/>
    <col min="872" max="872" width="6" style="67" customWidth="1"/>
    <col min="873" max="873" width="28.28515625" style="67" customWidth="1"/>
    <col min="874" max="874" width="10.28515625" style="67" customWidth="1"/>
    <col min="875" max="875" width="6" style="67" customWidth="1"/>
    <col min="876" max="876" width="28.28515625" style="67" customWidth="1"/>
    <col min="877" max="877" width="10.28515625" style="67" customWidth="1"/>
    <col min="878" max="878" width="6" style="67" customWidth="1"/>
    <col min="879" max="879" width="28.28515625" style="67" customWidth="1"/>
    <col min="880" max="880" width="10.28515625" style="67" customWidth="1"/>
    <col min="881" max="881" width="6" style="67" customWidth="1"/>
    <col min="882" max="882" width="28.28515625" style="67" customWidth="1"/>
    <col min="883" max="883" width="10.28515625" style="67" customWidth="1"/>
    <col min="884" max="884" width="6" style="67" customWidth="1"/>
    <col min="885" max="885" width="28.28515625" style="67" customWidth="1"/>
    <col min="886" max="886" width="10.28515625" style="67" customWidth="1"/>
    <col min="887" max="887" width="6" style="67" customWidth="1"/>
    <col min="888" max="888" width="28.28515625" style="67" customWidth="1"/>
    <col min="889" max="889" width="10.28515625" style="67" customWidth="1"/>
    <col min="890" max="890" width="6" style="67" customWidth="1"/>
    <col min="891" max="891" width="28.28515625" style="67" customWidth="1"/>
    <col min="892" max="892" width="10.28515625" style="67" customWidth="1"/>
    <col min="893" max="893" width="6" style="67" customWidth="1"/>
    <col min="894" max="894" width="28.28515625" style="67" customWidth="1"/>
    <col min="895" max="895" width="10.28515625" style="67" customWidth="1"/>
    <col min="896" max="896" width="6" style="67" customWidth="1"/>
    <col min="897" max="897" width="28.28515625" style="67" customWidth="1"/>
    <col min="898" max="898" width="10.28515625" style="67" customWidth="1"/>
    <col min="899" max="899" width="6" style="67" customWidth="1"/>
    <col min="900" max="900" width="28.28515625" style="67" customWidth="1"/>
    <col min="901" max="901" width="10.28515625" style="67" customWidth="1"/>
    <col min="902" max="902" width="6" style="67" customWidth="1"/>
    <col min="903" max="903" width="28.28515625" style="67" customWidth="1"/>
    <col min="904" max="904" width="10.28515625" style="67" customWidth="1"/>
    <col min="905" max="905" width="6" style="67" customWidth="1"/>
    <col min="906" max="906" width="28.28515625" style="67" customWidth="1"/>
    <col min="907" max="907" width="10.28515625" style="67" customWidth="1"/>
    <col min="908" max="908" width="6" style="67" customWidth="1"/>
    <col min="909" max="909" width="28.28515625" style="67" customWidth="1"/>
    <col min="910" max="910" width="10.28515625" style="67" customWidth="1"/>
    <col min="911" max="911" width="6" style="67" customWidth="1"/>
    <col min="912" max="912" width="28.28515625" style="67" customWidth="1"/>
    <col min="913" max="913" width="10.28515625" style="67" customWidth="1"/>
    <col min="914" max="914" width="6" style="67" customWidth="1"/>
    <col min="915" max="915" width="28.28515625" style="67" customWidth="1"/>
    <col min="916" max="916" width="10.28515625" style="67" customWidth="1"/>
    <col min="917" max="917" width="6" style="67" customWidth="1"/>
    <col min="918" max="918" width="28.28515625" style="67" customWidth="1"/>
    <col min="919" max="919" width="10.28515625" style="67" customWidth="1"/>
    <col min="920" max="920" width="6" style="67" customWidth="1"/>
    <col min="921" max="921" width="28.28515625" style="67" customWidth="1"/>
    <col min="922" max="922" width="10.28515625" style="67" customWidth="1"/>
    <col min="923" max="923" width="6" style="67" customWidth="1"/>
    <col min="924" max="924" width="28.28515625" style="67" customWidth="1"/>
    <col min="925" max="925" width="10.28515625" style="67" customWidth="1"/>
    <col min="926" max="926" width="6" style="67" customWidth="1"/>
    <col min="927" max="927" width="28.28515625" style="67" customWidth="1"/>
    <col min="928" max="928" width="10.28515625" style="67" customWidth="1"/>
    <col min="929" max="929" width="6" style="67" customWidth="1"/>
    <col min="930" max="930" width="28.28515625" style="67" customWidth="1"/>
    <col min="931" max="931" width="10.28515625" style="67" customWidth="1"/>
    <col min="932" max="932" width="6" style="67" customWidth="1"/>
    <col min="933" max="933" width="28.28515625" style="67" customWidth="1"/>
    <col min="934" max="934" width="10.28515625" style="67" customWidth="1"/>
    <col min="935" max="935" width="6" style="67" customWidth="1"/>
    <col min="936" max="936" width="28.28515625" style="67" customWidth="1"/>
    <col min="937" max="937" width="10.28515625" style="67" customWidth="1"/>
    <col min="938" max="938" width="6" style="67" customWidth="1"/>
    <col min="939" max="939" width="28.28515625" style="67" customWidth="1"/>
    <col min="940" max="940" width="10.28515625" style="67" customWidth="1"/>
    <col min="941" max="941" width="6" style="67" customWidth="1"/>
    <col min="942" max="1024" width="9.140625" style="67"/>
    <col min="1025" max="1025" width="31" style="67" customWidth="1"/>
    <col min="1026" max="1026" width="9.140625" style="67"/>
    <col min="1027" max="1027" width="28.28515625" style="67" customWidth="1"/>
    <col min="1028" max="1028" width="10.28515625" style="67" customWidth="1"/>
    <col min="1029" max="1029" width="6" style="67" customWidth="1"/>
    <col min="1030" max="1030" width="28.28515625" style="67" customWidth="1"/>
    <col min="1031" max="1031" width="10.28515625" style="67" customWidth="1"/>
    <col min="1032" max="1032" width="6" style="67" customWidth="1"/>
    <col min="1033" max="1033" width="28.28515625" style="67" customWidth="1"/>
    <col min="1034" max="1034" width="10.28515625" style="67" customWidth="1"/>
    <col min="1035" max="1035" width="6" style="67" customWidth="1"/>
    <col min="1036" max="1036" width="28.28515625" style="67" customWidth="1"/>
    <col min="1037" max="1037" width="10.28515625" style="67" customWidth="1"/>
    <col min="1038" max="1038" width="6" style="67" customWidth="1"/>
    <col min="1039" max="1039" width="28.28515625" style="67" customWidth="1"/>
    <col min="1040" max="1040" width="10.28515625" style="67" customWidth="1"/>
    <col min="1041" max="1041" width="6" style="67" customWidth="1"/>
    <col min="1042" max="1042" width="28.28515625" style="67" customWidth="1"/>
    <col min="1043" max="1043" width="10.28515625" style="67" customWidth="1"/>
    <col min="1044" max="1044" width="6" style="67" customWidth="1"/>
    <col min="1045" max="1045" width="28.28515625" style="67" customWidth="1"/>
    <col min="1046" max="1046" width="10.28515625" style="67" customWidth="1"/>
    <col min="1047" max="1047" width="6" style="67" customWidth="1"/>
    <col min="1048" max="1048" width="28.28515625" style="67" customWidth="1"/>
    <col min="1049" max="1049" width="10.28515625" style="67" customWidth="1"/>
    <col min="1050" max="1050" width="6" style="67" customWidth="1"/>
    <col min="1051" max="1051" width="28.28515625" style="67" customWidth="1"/>
    <col min="1052" max="1052" width="10.28515625" style="67" customWidth="1"/>
    <col min="1053" max="1053" width="6" style="67" customWidth="1"/>
    <col min="1054" max="1054" width="28.28515625" style="67" customWidth="1"/>
    <col min="1055" max="1055" width="10.28515625" style="67" customWidth="1"/>
    <col min="1056" max="1056" width="6" style="67" customWidth="1"/>
    <col min="1057" max="1057" width="28.28515625" style="67" customWidth="1"/>
    <col min="1058" max="1058" width="10.28515625" style="67" customWidth="1"/>
    <col min="1059" max="1059" width="6" style="67" customWidth="1"/>
    <col min="1060" max="1060" width="28.28515625" style="67" customWidth="1"/>
    <col min="1061" max="1061" width="10.28515625" style="67" customWidth="1"/>
    <col min="1062" max="1062" width="6" style="67" customWidth="1"/>
    <col min="1063" max="1063" width="28.28515625" style="67" customWidth="1"/>
    <col min="1064" max="1064" width="10.28515625" style="67" customWidth="1"/>
    <col min="1065" max="1065" width="6" style="67" customWidth="1"/>
    <col min="1066" max="1066" width="28.28515625" style="67" customWidth="1"/>
    <col min="1067" max="1067" width="10.28515625" style="67" customWidth="1"/>
    <col min="1068" max="1068" width="6" style="67" customWidth="1"/>
    <col min="1069" max="1069" width="28.28515625" style="67" customWidth="1"/>
    <col min="1070" max="1070" width="10.28515625" style="67" customWidth="1"/>
    <col min="1071" max="1071" width="6" style="67" customWidth="1"/>
    <col min="1072" max="1072" width="28.28515625" style="67" customWidth="1"/>
    <col min="1073" max="1073" width="10.28515625" style="67" customWidth="1"/>
    <col min="1074" max="1074" width="6" style="67" customWidth="1"/>
    <col min="1075" max="1075" width="28.28515625" style="67" customWidth="1"/>
    <col min="1076" max="1076" width="10.28515625" style="67" customWidth="1"/>
    <col min="1077" max="1077" width="6" style="67" customWidth="1"/>
    <col min="1078" max="1078" width="28.28515625" style="67" customWidth="1"/>
    <col min="1079" max="1079" width="10.28515625" style="67" customWidth="1"/>
    <col min="1080" max="1080" width="6" style="67" customWidth="1"/>
    <col min="1081" max="1081" width="28.28515625" style="67" customWidth="1"/>
    <col min="1082" max="1082" width="10.28515625" style="67" customWidth="1"/>
    <col min="1083" max="1083" width="6" style="67" customWidth="1"/>
    <col min="1084" max="1084" width="28.28515625" style="67" customWidth="1"/>
    <col min="1085" max="1085" width="10.28515625" style="67" customWidth="1"/>
    <col min="1086" max="1086" width="6" style="67" customWidth="1"/>
    <col min="1087" max="1087" width="28.28515625" style="67" customWidth="1"/>
    <col min="1088" max="1088" width="10.28515625" style="67" customWidth="1"/>
    <col min="1089" max="1089" width="6" style="67" customWidth="1"/>
    <col min="1090" max="1090" width="28.28515625" style="67" customWidth="1"/>
    <col min="1091" max="1091" width="10.28515625" style="67" customWidth="1"/>
    <col min="1092" max="1092" width="6" style="67" customWidth="1"/>
    <col min="1093" max="1093" width="28.28515625" style="67" customWidth="1"/>
    <col min="1094" max="1094" width="10.28515625" style="67" customWidth="1"/>
    <col min="1095" max="1095" width="6" style="67" customWidth="1"/>
    <col min="1096" max="1096" width="28.28515625" style="67" customWidth="1"/>
    <col min="1097" max="1097" width="10.28515625" style="67" customWidth="1"/>
    <col min="1098" max="1098" width="6" style="67" customWidth="1"/>
    <col min="1099" max="1099" width="28.28515625" style="67" customWidth="1"/>
    <col min="1100" max="1100" width="10.28515625" style="67" customWidth="1"/>
    <col min="1101" max="1101" width="6" style="67" customWidth="1"/>
    <col min="1102" max="1102" width="28.28515625" style="67" customWidth="1"/>
    <col min="1103" max="1103" width="10.28515625" style="67" customWidth="1"/>
    <col min="1104" max="1104" width="6" style="67" customWidth="1"/>
    <col min="1105" max="1105" width="28.28515625" style="67" customWidth="1"/>
    <col min="1106" max="1106" width="10.28515625" style="67" customWidth="1"/>
    <col min="1107" max="1107" width="6" style="67" customWidth="1"/>
    <col min="1108" max="1108" width="28.28515625" style="67" customWidth="1"/>
    <col min="1109" max="1109" width="10.28515625" style="67" customWidth="1"/>
    <col min="1110" max="1110" width="6" style="67" customWidth="1"/>
    <col min="1111" max="1111" width="28.28515625" style="67" customWidth="1"/>
    <col min="1112" max="1112" width="10.28515625" style="67" customWidth="1"/>
    <col min="1113" max="1113" width="6" style="67" customWidth="1"/>
    <col min="1114" max="1114" width="28.28515625" style="67" customWidth="1"/>
    <col min="1115" max="1115" width="10.28515625" style="67" customWidth="1"/>
    <col min="1116" max="1116" width="6" style="67" customWidth="1"/>
    <col min="1117" max="1117" width="28.28515625" style="67" customWidth="1"/>
    <col min="1118" max="1118" width="10.28515625" style="67" customWidth="1"/>
    <col min="1119" max="1119" width="6" style="67" customWidth="1"/>
    <col min="1120" max="1120" width="28.28515625" style="67" customWidth="1"/>
    <col min="1121" max="1121" width="10.28515625" style="67" customWidth="1"/>
    <col min="1122" max="1122" width="6" style="67" customWidth="1"/>
    <col min="1123" max="1123" width="28.28515625" style="67" customWidth="1"/>
    <col min="1124" max="1124" width="10.28515625" style="67" customWidth="1"/>
    <col min="1125" max="1125" width="6" style="67" customWidth="1"/>
    <col min="1126" max="1126" width="28.28515625" style="67" customWidth="1"/>
    <col min="1127" max="1127" width="10.28515625" style="67" customWidth="1"/>
    <col min="1128" max="1128" width="6" style="67" customWidth="1"/>
    <col min="1129" max="1129" width="28.28515625" style="67" customWidth="1"/>
    <col min="1130" max="1130" width="10.28515625" style="67" customWidth="1"/>
    <col min="1131" max="1131" width="6" style="67" customWidth="1"/>
    <col min="1132" max="1132" width="28.28515625" style="67" customWidth="1"/>
    <col min="1133" max="1133" width="10.28515625" style="67" customWidth="1"/>
    <col min="1134" max="1134" width="6" style="67" customWidth="1"/>
    <col min="1135" max="1135" width="28.28515625" style="67" customWidth="1"/>
    <col min="1136" max="1136" width="10.28515625" style="67" customWidth="1"/>
    <col min="1137" max="1137" width="6" style="67" customWidth="1"/>
    <col min="1138" max="1138" width="28.28515625" style="67" customWidth="1"/>
    <col min="1139" max="1139" width="10.28515625" style="67" customWidth="1"/>
    <col min="1140" max="1140" width="6" style="67" customWidth="1"/>
    <col min="1141" max="1141" width="28.28515625" style="67" customWidth="1"/>
    <col min="1142" max="1142" width="10.28515625" style="67" customWidth="1"/>
    <col min="1143" max="1143" width="6" style="67" customWidth="1"/>
    <col min="1144" max="1144" width="28.28515625" style="67" customWidth="1"/>
    <col min="1145" max="1145" width="10.28515625" style="67" customWidth="1"/>
    <col min="1146" max="1146" width="6" style="67" customWidth="1"/>
    <col min="1147" max="1147" width="28.28515625" style="67" customWidth="1"/>
    <col min="1148" max="1148" width="10.28515625" style="67" customWidth="1"/>
    <col min="1149" max="1149" width="6" style="67" customWidth="1"/>
    <col min="1150" max="1150" width="28.28515625" style="67" customWidth="1"/>
    <col min="1151" max="1151" width="10.28515625" style="67" customWidth="1"/>
    <col min="1152" max="1152" width="6" style="67" customWidth="1"/>
    <col min="1153" max="1153" width="28.28515625" style="67" customWidth="1"/>
    <col min="1154" max="1154" width="10.28515625" style="67" customWidth="1"/>
    <col min="1155" max="1155" width="6" style="67" customWidth="1"/>
    <col min="1156" max="1156" width="28.28515625" style="67" customWidth="1"/>
    <col min="1157" max="1157" width="10.28515625" style="67" customWidth="1"/>
    <col min="1158" max="1158" width="6" style="67" customWidth="1"/>
    <col min="1159" max="1159" width="28.28515625" style="67" customWidth="1"/>
    <col min="1160" max="1160" width="10.28515625" style="67" customWidth="1"/>
    <col min="1161" max="1161" width="6" style="67" customWidth="1"/>
    <col min="1162" max="1162" width="28.28515625" style="67" customWidth="1"/>
    <col min="1163" max="1163" width="10.28515625" style="67" customWidth="1"/>
    <col min="1164" max="1164" width="6" style="67" customWidth="1"/>
    <col min="1165" max="1165" width="28.28515625" style="67" customWidth="1"/>
    <col min="1166" max="1166" width="10.28515625" style="67" customWidth="1"/>
    <col min="1167" max="1167" width="6" style="67" customWidth="1"/>
    <col min="1168" max="1168" width="28.28515625" style="67" customWidth="1"/>
    <col min="1169" max="1169" width="10.28515625" style="67" customWidth="1"/>
    <col min="1170" max="1170" width="6" style="67" customWidth="1"/>
    <col min="1171" max="1171" width="28.28515625" style="67" customWidth="1"/>
    <col min="1172" max="1172" width="10.28515625" style="67" customWidth="1"/>
    <col min="1173" max="1173" width="6" style="67" customWidth="1"/>
    <col min="1174" max="1174" width="28.28515625" style="67" customWidth="1"/>
    <col min="1175" max="1175" width="10.28515625" style="67" customWidth="1"/>
    <col min="1176" max="1176" width="6" style="67" customWidth="1"/>
    <col min="1177" max="1177" width="28.28515625" style="67" customWidth="1"/>
    <col min="1178" max="1178" width="10.28515625" style="67" customWidth="1"/>
    <col min="1179" max="1179" width="6" style="67" customWidth="1"/>
    <col min="1180" max="1180" width="28.28515625" style="67" customWidth="1"/>
    <col min="1181" max="1181" width="10.28515625" style="67" customWidth="1"/>
    <col min="1182" max="1182" width="6" style="67" customWidth="1"/>
    <col min="1183" max="1183" width="28.28515625" style="67" customWidth="1"/>
    <col min="1184" max="1184" width="10.28515625" style="67" customWidth="1"/>
    <col min="1185" max="1185" width="6" style="67" customWidth="1"/>
    <col min="1186" max="1186" width="28.28515625" style="67" customWidth="1"/>
    <col min="1187" max="1187" width="10.28515625" style="67" customWidth="1"/>
    <col min="1188" max="1188" width="6" style="67" customWidth="1"/>
    <col min="1189" max="1189" width="28.28515625" style="67" customWidth="1"/>
    <col min="1190" max="1190" width="10.28515625" style="67" customWidth="1"/>
    <col min="1191" max="1191" width="6" style="67" customWidth="1"/>
    <col min="1192" max="1192" width="28.28515625" style="67" customWidth="1"/>
    <col min="1193" max="1193" width="10.28515625" style="67" customWidth="1"/>
    <col min="1194" max="1194" width="6" style="67" customWidth="1"/>
    <col min="1195" max="1195" width="28.28515625" style="67" customWidth="1"/>
    <col min="1196" max="1196" width="10.28515625" style="67" customWidth="1"/>
    <col min="1197" max="1197" width="6" style="67" customWidth="1"/>
    <col min="1198" max="1280" width="9.140625" style="67"/>
    <col min="1281" max="1281" width="31" style="67" customWidth="1"/>
    <col min="1282" max="1282" width="9.140625" style="67"/>
    <col min="1283" max="1283" width="28.28515625" style="67" customWidth="1"/>
    <col min="1284" max="1284" width="10.28515625" style="67" customWidth="1"/>
    <col min="1285" max="1285" width="6" style="67" customWidth="1"/>
    <col min="1286" max="1286" width="28.28515625" style="67" customWidth="1"/>
    <col min="1287" max="1287" width="10.28515625" style="67" customWidth="1"/>
    <col min="1288" max="1288" width="6" style="67" customWidth="1"/>
    <col min="1289" max="1289" width="28.28515625" style="67" customWidth="1"/>
    <col min="1290" max="1290" width="10.28515625" style="67" customWidth="1"/>
    <col min="1291" max="1291" width="6" style="67" customWidth="1"/>
    <col min="1292" max="1292" width="28.28515625" style="67" customWidth="1"/>
    <col min="1293" max="1293" width="10.28515625" style="67" customWidth="1"/>
    <col min="1294" max="1294" width="6" style="67" customWidth="1"/>
    <col min="1295" max="1295" width="28.28515625" style="67" customWidth="1"/>
    <col min="1296" max="1296" width="10.28515625" style="67" customWidth="1"/>
    <col min="1297" max="1297" width="6" style="67" customWidth="1"/>
    <col min="1298" max="1298" width="28.28515625" style="67" customWidth="1"/>
    <col min="1299" max="1299" width="10.28515625" style="67" customWidth="1"/>
    <col min="1300" max="1300" width="6" style="67" customWidth="1"/>
    <col min="1301" max="1301" width="28.28515625" style="67" customWidth="1"/>
    <col min="1302" max="1302" width="10.28515625" style="67" customWidth="1"/>
    <col min="1303" max="1303" width="6" style="67" customWidth="1"/>
    <col min="1304" max="1304" width="28.28515625" style="67" customWidth="1"/>
    <col min="1305" max="1305" width="10.28515625" style="67" customWidth="1"/>
    <col min="1306" max="1306" width="6" style="67" customWidth="1"/>
    <col min="1307" max="1307" width="28.28515625" style="67" customWidth="1"/>
    <col min="1308" max="1308" width="10.28515625" style="67" customWidth="1"/>
    <col min="1309" max="1309" width="6" style="67" customWidth="1"/>
    <col min="1310" max="1310" width="28.28515625" style="67" customWidth="1"/>
    <col min="1311" max="1311" width="10.28515625" style="67" customWidth="1"/>
    <col min="1312" max="1312" width="6" style="67" customWidth="1"/>
    <col min="1313" max="1313" width="28.28515625" style="67" customWidth="1"/>
    <col min="1314" max="1314" width="10.28515625" style="67" customWidth="1"/>
    <col min="1315" max="1315" width="6" style="67" customWidth="1"/>
    <col min="1316" max="1316" width="28.28515625" style="67" customWidth="1"/>
    <col min="1317" max="1317" width="10.28515625" style="67" customWidth="1"/>
    <col min="1318" max="1318" width="6" style="67" customWidth="1"/>
    <col min="1319" max="1319" width="28.28515625" style="67" customWidth="1"/>
    <col min="1320" max="1320" width="10.28515625" style="67" customWidth="1"/>
    <col min="1321" max="1321" width="6" style="67" customWidth="1"/>
    <col min="1322" max="1322" width="28.28515625" style="67" customWidth="1"/>
    <col min="1323" max="1323" width="10.28515625" style="67" customWidth="1"/>
    <col min="1324" max="1324" width="6" style="67" customWidth="1"/>
    <col min="1325" max="1325" width="28.28515625" style="67" customWidth="1"/>
    <col min="1326" max="1326" width="10.28515625" style="67" customWidth="1"/>
    <col min="1327" max="1327" width="6" style="67" customWidth="1"/>
    <col min="1328" max="1328" width="28.28515625" style="67" customWidth="1"/>
    <col min="1329" max="1329" width="10.28515625" style="67" customWidth="1"/>
    <col min="1330" max="1330" width="6" style="67" customWidth="1"/>
    <col min="1331" max="1331" width="28.28515625" style="67" customWidth="1"/>
    <col min="1332" max="1332" width="10.28515625" style="67" customWidth="1"/>
    <col min="1333" max="1333" width="6" style="67" customWidth="1"/>
    <col min="1334" max="1334" width="28.28515625" style="67" customWidth="1"/>
    <col min="1335" max="1335" width="10.28515625" style="67" customWidth="1"/>
    <col min="1336" max="1336" width="6" style="67" customWidth="1"/>
    <col min="1337" max="1337" width="28.28515625" style="67" customWidth="1"/>
    <col min="1338" max="1338" width="10.28515625" style="67" customWidth="1"/>
    <col min="1339" max="1339" width="6" style="67" customWidth="1"/>
    <col min="1340" max="1340" width="28.28515625" style="67" customWidth="1"/>
    <col min="1341" max="1341" width="10.28515625" style="67" customWidth="1"/>
    <col min="1342" max="1342" width="6" style="67" customWidth="1"/>
    <col min="1343" max="1343" width="28.28515625" style="67" customWidth="1"/>
    <col min="1344" max="1344" width="10.28515625" style="67" customWidth="1"/>
    <col min="1345" max="1345" width="6" style="67" customWidth="1"/>
    <col min="1346" max="1346" width="28.28515625" style="67" customWidth="1"/>
    <col min="1347" max="1347" width="10.28515625" style="67" customWidth="1"/>
    <col min="1348" max="1348" width="6" style="67" customWidth="1"/>
    <col min="1349" max="1349" width="28.28515625" style="67" customWidth="1"/>
    <col min="1350" max="1350" width="10.28515625" style="67" customWidth="1"/>
    <col min="1351" max="1351" width="6" style="67" customWidth="1"/>
    <col min="1352" max="1352" width="28.28515625" style="67" customWidth="1"/>
    <col min="1353" max="1353" width="10.28515625" style="67" customWidth="1"/>
    <col min="1354" max="1354" width="6" style="67" customWidth="1"/>
    <col min="1355" max="1355" width="28.28515625" style="67" customWidth="1"/>
    <col min="1356" max="1356" width="10.28515625" style="67" customWidth="1"/>
    <col min="1357" max="1357" width="6" style="67" customWidth="1"/>
    <col min="1358" max="1358" width="28.28515625" style="67" customWidth="1"/>
    <col min="1359" max="1359" width="10.28515625" style="67" customWidth="1"/>
    <col min="1360" max="1360" width="6" style="67" customWidth="1"/>
    <col min="1361" max="1361" width="28.28515625" style="67" customWidth="1"/>
    <col min="1362" max="1362" width="10.28515625" style="67" customWidth="1"/>
    <col min="1363" max="1363" width="6" style="67" customWidth="1"/>
    <col min="1364" max="1364" width="28.28515625" style="67" customWidth="1"/>
    <col min="1365" max="1365" width="10.28515625" style="67" customWidth="1"/>
    <col min="1366" max="1366" width="6" style="67" customWidth="1"/>
    <col min="1367" max="1367" width="28.28515625" style="67" customWidth="1"/>
    <col min="1368" max="1368" width="10.28515625" style="67" customWidth="1"/>
    <col min="1369" max="1369" width="6" style="67" customWidth="1"/>
    <col min="1370" max="1370" width="28.28515625" style="67" customWidth="1"/>
    <col min="1371" max="1371" width="10.28515625" style="67" customWidth="1"/>
    <col min="1372" max="1372" width="6" style="67" customWidth="1"/>
    <col min="1373" max="1373" width="28.28515625" style="67" customWidth="1"/>
    <col min="1374" max="1374" width="10.28515625" style="67" customWidth="1"/>
    <col min="1375" max="1375" width="6" style="67" customWidth="1"/>
    <col min="1376" max="1376" width="28.28515625" style="67" customWidth="1"/>
    <col min="1377" max="1377" width="10.28515625" style="67" customWidth="1"/>
    <col min="1378" max="1378" width="6" style="67" customWidth="1"/>
    <col min="1379" max="1379" width="28.28515625" style="67" customWidth="1"/>
    <col min="1380" max="1380" width="10.28515625" style="67" customWidth="1"/>
    <col min="1381" max="1381" width="6" style="67" customWidth="1"/>
    <col min="1382" max="1382" width="28.28515625" style="67" customWidth="1"/>
    <col min="1383" max="1383" width="10.28515625" style="67" customWidth="1"/>
    <col min="1384" max="1384" width="6" style="67" customWidth="1"/>
    <col min="1385" max="1385" width="28.28515625" style="67" customWidth="1"/>
    <col min="1386" max="1386" width="10.28515625" style="67" customWidth="1"/>
    <col min="1387" max="1387" width="6" style="67" customWidth="1"/>
    <col min="1388" max="1388" width="28.28515625" style="67" customWidth="1"/>
    <col min="1389" max="1389" width="10.28515625" style="67" customWidth="1"/>
    <col min="1390" max="1390" width="6" style="67" customWidth="1"/>
    <col min="1391" max="1391" width="28.28515625" style="67" customWidth="1"/>
    <col min="1392" max="1392" width="10.28515625" style="67" customWidth="1"/>
    <col min="1393" max="1393" width="6" style="67" customWidth="1"/>
    <col min="1394" max="1394" width="28.28515625" style="67" customWidth="1"/>
    <col min="1395" max="1395" width="10.28515625" style="67" customWidth="1"/>
    <col min="1396" max="1396" width="6" style="67" customWidth="1"/>
    <col min="1397" max="1397" width="28.28515625" style="67" customWidth="1"/>
    <col min="1398" max="1398" width="10.28515625" style="67" customWidth="1"/>
    <col min="1399" max="1399" width="6" style="67" customWidth="1"/>
    <col min="1400" max="1400" width="28.28515625" style="67" customWidth="1"/>
    <col min="1401" max="1401" width="10.28515625" style="67" customWidth="1"/>
    <col min="1402" max="1402" width="6" style="67" customWidth="1"/>
    <col min="1403" max="1403" width="28.28515625" style="67" customWidth="1"/>
    <col min="1404" max="1404" width="10.28515625" style="67" customWidth="1"/>
    <col min="1405" max="1405" width="6" style="67" customWidth="1"/>
    <col min="1406" max="1406" width="28.28515625" style="67" customWidth="1"/>
    <col min="1407" max="1407" width="10.28515625" style="67" customWidth="1"/>
    <col min="1408" max="1408" width="6" style="67" customWidth="1"/>
    <col min="1409" max="1409" width="28.28515625" style="67" customWidth="1"/>
    <col min="1410" max="1410" width="10.28515625" style="67" customWidth="1"/>
    <col min="1411" max="1411" width="6" style="67" customWidth="1"/>
    <col min="1412" max="1412" width="28.28515625" style="67" customWidth="1"/>
    <col min="1413" max="1413" width="10.28515625" style="67" customWidth="1"/>
    <col min="1414" max="1414" width="6" style="67" customWidth="1"/>
    <col min="1415" max="1415" width="28.28515625" style="67" customWidth="1"/>
    <col min="1416" max="1416" width="10.28515625" style="67" customWidth="1"/>
    <col min="1417" max="1417" width="6" style="67" customWidth="1"/>
    <col min="1418" max="1418" width="28.28515625" style="67" customWidth="1"/>
    <col min="1419" max="1419" width="10.28515625" style="67" customWidth="1"/>
    <col min="1420" max="1420" width="6" style="67" customWidth="1"/>
    <col min="1421" max="1421" width="28.28515625" style="67" customWidth="1"/>
    <col min="1422" max="1422" width="10.28515625" style="67" customWidth="1"/>
    <col min="1423" max="1423" width="6" style="67" customWidth="1"/>
    <col min="1424" max="1424" width="28.28515625" style="67" customWidth="1"/>
    <col min="1425" max="1425" width="10.28515625" style="67" customWidth="1"/>
    <col min="1426" max="1426" width="6" style="67" customWidth="1"/>
    <col min="1427" max="1427" width="28.28515625" style="67" customWidth="1"/>
    <col min="1428" max="1428" width="10.28515625" style="67" customWidth="1"/>
    <col min="1429" max="1429" width="6" style="67" customWidth="1"/>
    <col min="1430" max="1430" width="28.28515625" style="67" customWidth="1"/>
    <col min="1431" max="1431" width="10.28515625" style="67" customWidth="1"/>
    <col min="1432" max="1432" width="6" style="67" customWidth="1"/>
    <col min="1433" max="1433" width="28.28515625" style="67" customWidth="1"/>
    <col min="1434" max="1434" width="10.28515625" style="67" customWidth="1"/>
    <col min="1435" max="1435" width="6" style="67" customWidth="1"/>
    <col min="1436" max="1436" width="28.28515625" style="67" customWidth="1"/>
    <col min="1437" max="1437" width="10.28515625" style="67" customWidth="1"/>
    <col min="1438" max="1438" width="6" style="67" customWidth="1"/>
    <col min="1439" max="1439" width="28.28515625" style="67" customWidth="1"/>
    <col min="1440" max="1440" width="10.28515625" style="67" customWidth="1"/>
    <col min="1441" max="1441" width="6" style="67" customWidth="1"/>
    <col min="1442" max="1442" width="28.28515625" style="67" customWidth="1"/>
    <col min="1443" max="1443" width="10.28515625" style="67" customWidth="1"/>
    <col min="1444" max="1444" width="6" style="67" customWidth="1"/>
    <col min="1445" max="1445" width="28.28515625" style="67" customWidth="1"/>
    <col min="1446" max="1446" width="10.28515625" style="67" customWidth="1"/>
    <col min="1447" max="1447" width="6" style="67" customWidth="1"/>
    <col min="1448" max="1448" width="28.28515625" style="67" customWidth="1"/>
    <col min="1449" max="1449" width="10.28515625" style="67" customWidth="1"/>
    <col min="1450" max="1450" width="6" style="67" customWidth="1"/>
    <col min="1451" max="1451" width="28.28515625" style="67" customWidth="1"/>
    <col min="1452" max="1452" width="10.28515625" style="67" customWidth="1"/>
    <col min="1453" max="1453" width="6" style="67" customWidth="1"/>
    <col min="1454" max="1536" width="9.140625" style="67"/>
    <col min="1537" max="1537" width="31" style="67" customWidth="1"/>
    <col min="1538" max="1538" width="9.140625" style="67"/>
    <col min="1539" max="1539" width="28.28515625" style="67" customWidth="1"/>
    <col min="1540" max="1540" width="10.28515625" style="67" customWidth="1"/>
    <col min="1541" max="1541" width="6" style="67" customWidth="1"/>
    <col min="1542" max="1542" width="28.28515625" style="67" customWidth="1"/>
    <col min="1543" max="1543" width="10.28515625" style="67" customWidth="1"/>
    <col min="1544" max="1544" width="6" style="67" customWidth="1"/>
    <col min="1545" max="1545" width="28.28515625" style="67" customWidth="1"/>
    <col min="1546" max="1546" width="10.28515625" style="67" customWidth="1"/>
    <col min="1547" max="1547" width="6" style="67" customWidth="1"/>
    <col min="1548" max="1548" width="28.28515625" style="67" customWidth="1"/>
    <col min="1549" max="1549" width="10.28515625" style="67" customWidth="1"/>
    <col min="1550" max="1550" width="6" style="67" customWidth="1"/>
    <col min="1551" max="1551" width="28.28515625" style="67" customWidth="1"/>
    <col min="1552" max="1552" width="10.28515625" style="67" customWidth="1"/>
    <col min="1553" max="1553" width="6" style="67" customWidth="1"/>
    <col min="1554" max="1554" width="28.28515625" style="67" customWidth="1"/>
    <col min="1555" max="1555" width="10.28515625" style="67" customWidth="1"/>
    <col min="1556" max="1556" width="6" style="67" customWidth="1"/>
    <col min="1557" max="1557" width="28.28515625" style="67" customWidth="1"/>
    <col min="1558" max="1558" width="10.28515625" style="67" customWidth="1"/>
    <col min="1559" max="1559" width="6" style="67" customWidth="1"/>
    <col min="1560" max="1560" width="28.28515625" style="67" customWidth="1"/>
    <col min="1561" max="1561" width="10.28515625" style="67" customWidth="1"/>
    <col min="1562" max="1562" width="6" style="67" customWidth="1"/>
    <col min="1563" max="1563" width="28.28515625" style="67" customWidth="1"/>
    <col min="1564" max="1564" width="10.28515625" style="67" customWidth="1"/>
    <col min="1565" max="1565" width="6" style="67" customWidth="1"/>
    <col min="1566" max="1566" width="28.28515625" style="67" customWidth="1"/>
    <col min="1567" max="1567" width="10.28515625" style="67" customWidth="1"/>
    <col min="1568" max="1568" width="6" style="67" customWidth="1"/>
    <col min="1569" max="1569" width="28.28515625" style="67" customWidth="1"/>
    <col min="1570" max="1570" width="10.28515625" style="67" customWidth="1"/>
    <col min="1571" max="1571" width="6" style="67" customWidth="1"/>
    <col min="1572" max="1572" width="28.28515625" style="67" customWidth="1"/>
    <col min="1573" max="1573" width="10.28515625" style="67" customWidth="1"/>
    <col min="1574" max="1574" width="6" style="67" customWidth="1"/>
    <col min="1575" max="1575" width="28.28515625" style="67" customWidth="1"/>
    <col min="1576" max="1576" width="10.28515625" style="67" customWidth="1"/>
    <col min="1577" max="1577" width="6" style="67" customWidth="1"/>
    <col min="1578" max="1578" width="28.28515625" style="67" customWidth="1"/>
    <col min="1579" max="1579" width="10.28515625" style="67" customWidth="1"/>
    <col min="1580" max="1580" width="6" style="67" customWidth="1"/>
    <col min="1581" max="1581" width="28.28515625" style="67" customWidth="1"/>
    <col min="1582" max="1582" width="10.28515625" style="67" customWidth="1"/>
    <col min="1583" max="1583" width="6" style="67" customWidth="1"/>
    <col min="1584" max="1584" width="28.28515625" style="67" customWidth="1"/>
    <col min="1585" max="1585" width="10.28515625" style="67" customWidth="1"/>
    <col min="1586" max="1586" width="6" style="67" customWidth="1"/>
    <col min="1587" max="1587" width="28.28515625" style="67" customWidth="1"/>
    <col min="1588" max="1588" width="10.28515625" style="67" customWidth="1"/>
    <col min="1589" max="1589" width="6" style="67" customWidth="1"/>
    <col min="1590" max="1590" width="28.28515625" style="67" customWidth="1"/>
    <col min="1591" max="1591" width="10.28515625" style="67" customWidth="1"/>
    <col min="1592" max="1592" width="6" style="67" customWidth="1"/>
    <col min="1593" max="1593" width="28.28515625" style="67" customWidth="1"/>
    <col min="1594" max="1594" width="10.28515625" style="67" customWidth="1"/>
    <col min="1595" max="1595" width="6" style="67" customWidth="1"/>
    <col min="1596" max="1596" width="28.28515625" style="67" customWidth="1"/>
    <col min="1597" max="1597" width="10.28515625" style="67" customWidth="1"/>
    <col min="1598" max="1598" width="6" style="67" customWidth="1"/>
    <col min="1599" max="1599" width="28.28515625" style="67" customWidth="1"/>
    <col min="1600" max="1600" width="10.28515625" style="67" customWidth="1"/>
    <col min="1601" max="1601" width="6" style="67" customWidth="1"/>
    <col min="1602" max="1602" width="28.28515625" style="67" customWidth="1"/>
    <col min="1603" max="1603" width="10.28515625" style="67" customWidth="1"/>
    <col min="1604" max="1604" width="6" style="67" customWidth="1"/>
    <col min="1605" max="1605" width="28.28515625" style="67" customWidth="1"/>
    <col min="1606" max="1606" width="10.28515625" style="67" customWidth="1"/>
    <col min="1607" max="1607" width="6" style="67" customWidth="1"/>
    <col min="1608" max="1608" width="28.28515625" style="67" customWidth="1"/>
    <col min="1609" max="1609" width="10.28515625" style="67" customWidth="1"/>
    <col min="1610" max="1610" width="6" style="67" customWidth="1"/>
    <col min="1611" max="1611" width="28.28515625" style="67" customWidth="1"/>
    <col min="1612" max="1612" width="10.28515625" style="67" customWidth="1"/>
    <col min="1613" max="1613" width="6" style="67" customWidth="1"/>
    <col min="1614" max="1614" width="28.28515625" style="67" customWidth="1"/>
    <col min="1615" max="1615" width="10.28515625" style="67" customWidth="1"/>
    <col min="1616" max="1616" width="6" style="67" customWidth="1"/>
    <col min="1617" max="1617" width="28.28515625" style="67" customWidth="1"/>
    <col min="1618" max="1618" width="10.28515625" style="67" customWidth="1"/>
    <col min="1619" max="1619" width="6" style="67" customWidth="1"/>
    <col min="1620" max="1620" width="28.28515625" style="67" customWidth="1"/>
    <col min="1621" max="1621" width="10.28515625" style="67" customWidth="1"/>
    <col min="1622" max="1622" width="6" style="67" customWidth="1"/>
    <col min="1623" max="1623" width="28.28515625" style="67" customWidth="1"/>
    <col min="1624" max="1624" width="10.28515625" style="67" customWidth="1"/>
    <col min="1625" max="1625" width="6" style="67" customWidth="1"/>
    <col min="1626" max="1626" width="28.28515625" style="67" customWidth="1"/>
    <col min="1627" max="1627" width="10.28515625" style="67" customWidth="1"/>
    <col min="1628" max="1628" width="6" style="67" customWidth="1"/>
    <col min="1629" max="1629" width="28.28515625" style="67" customWidth="1"/>
    <col min="1630" max="1630" width="10.28515625" style="67" customWidth="1"/>
    <col min="1631" max="1631" width="6" style="67" customWidth="1"/>
    <col min="1632" max="1632" width="28.28515625" style="67" customWidth="1"/>
    <col min="1633" max="1633" width="10.28515625" style="67" customWidth="1"/>
    <col min="1634" max="1634" width="6" style="67" customWidth="1"/>
    <col min="1635" max="1635" width="28.28515625" style="67" customWidth="1"/>
    <col min="1636" max="1636" width="10.28515625" style="67" customWidth="1"/>
    <col min="1637" max="1637" width="6" style="67" customWidth="1"/>
    <col min="1638" max="1638" width="28.28515625" style="67" customWidth="1"/>
    <col min="1639" max="1639" width="10.28515625" style="67" customWidth="1"/>
    <col min="1640" max="1640" width="6" style="67" customWidth="1"/>
    <col min="1641" max="1641" width="28.28515625" style="67" customWidth="1"/>
    <col min="1642" max="1642" width="10.28515625" style="67" customWidth="1"/>
    <col min="1643" max="1643" width="6" style="67" customWidth="1"/>
    <col min="1644" max="1644" width="28.28515625" style="67" customWidth="1"/>
    <col min="1645" max="1645" width="10.28515625" style="67" customWidth="1"/>
    <col min="1646" max="1646" width="6" style="67" customWidth="1"/>
    <col min="1647" max="1647" width="28.28515625" style="67" customWidth="1"/>
    <col min="1648" max="1648" width="10.28515625" style="67" customWidth="1"/>
    <col min="1649" max="1649" width="6" style="67" customWidth="1"/>
    <col min="1650" max="1650" width="28.28515625" style="67" customWidth="1"/>
    <col min="1651" max="1651" width="10.28515625" style="67" customWidth="1"/>
    <col min="1652" max="1652" width="6" style="67" customWidth="1"/>
    <col min="1653" max="1653" width="28.28515625" style="67" customWidth="1"/>
    <col min="1654" max="1654" width="10.28515625" style="67" customWidth="1"/>
    <col min="1655" max="1655" width="6" style="67" customWidth="1"/>
    <col min="1656" max="1656" width="28.28515625" style="67" customWidth="1"/>
    <col min="1657" max="1657" width="10.28515625" style="67" customWidth="1"/>
    <col min="1658" max="1658" width="6" style="67" customWidth="1"/>
    <col min="1659" max="1659" width="28.28515625" style="67" customWidth="1"/>
    <col min="1660" max="1660" width="10.28515625" style="67" customWidth="1"/>
    <col min="1661" max="1661" width="6" style="67" customWidth="1"/>
    <col min="1662" max="1662" width="28.28515625" style="67" customWidth="1"/>
    <col min="1663" max="1663" width="10.28515625" style="67" customWidth="1"/>
    <col min="1664" max="1664" width="6" style="67" customWidth="1"/>
    <col min="1665" max="1665" width="28.28515625" style="67" customWidth="1"/>
    <col min="1666" max="1666" width="10.28515625" style="67" customWidth="1"/>
    <col min="1667" max="1667" width="6" style="67" customWidth="1"/>
    <col min="1668" max="1668" width="28.28515625" style="67" customWidth="1"/>
    <col min="1669" max="1669" width="10.28515625" style="67" customWidth="1"/>
    <col min="1670" max="1670" width="6" style="67" customWidth="1"/>
    <col min="1671" max="1671" width="28.28515625" style="67" customWidth="1"/>
    <col min="1672" max="1672" width="10.28515625" style="67" customWidth="1"/>
    <col min="1673" max="1673" width="6" style="67" customWidth="1"/>
    <col min="1674" max="1674" width="28.28515625" style="67" customWidth="1"/>
    <col min="1675" max="1675" width="10.28515625" style="67" customWidth="1"/>
    <col min="1676" max="1676" width="6" style="67" customWidth="1"/>
    <col min="1677" max="1677" width="28.28515625" style="67" customWidth="1"/>
    <col min="1678" max="1678" width="10.28515625" style="67" customWidth="1"/>
    <col min="1679" max="1679" width="6" style="67" customWidth="1"/>
    <col min="1680" max="1680" width="28.28515625" style="67" customWidth="1"/>
    <col min="1681" max="1681" width="10.28515625" style="67" customWidth="1"/>
    <col min="1682" max="1682" width="6" style="67" customWidth="1"/>
    <col min="1683" max="1683" width="28.28515625" style="67" customWidth="1"/>
    <col min="1684" max="1684" width="10.28515625" style="67" customWidth="1"/>
    <col min="1685" max="1685" width="6" style="67" customWidth="1"/>
    <col min="1686" max="1686" width="28.28515625" style="67" customWidth="1"/>
    <col min="1687" max="1687" width="10.28515625" style="67" customWidth="1"/>
    <col min="1688" max="1688" width="6" style="67" customWidth="1"/>
    <col min="1689" max="1689" width="28.28515625" style="67" customWidth="1"/>
    <col min="1690" max="1690" width="10.28515625" style="67" customWidth="1"/>
    <col min="1691" max="1691" width="6" style="67" customWidth="1"/>
    <col min="1692" max="1692" width="28.28515625" style="67" customWidth="1"/>
    <col min="1693" max="1693" width="10.28515625" style="67" customWidth="1"/>
    <col min="1694" max="1694" width="6" style="67" customWidth="1"/>
    <col min="1695" max="1695" width="28.28515625" style="67" customWidth="1"/>
    <col min="1696" max="1696" width="10.28515625" style="67" customWidth="1"/>
    <col min="1697" max="1697" width="6" style="67" customWidth="1"/>
    <col min="1698" max="1698" width="28.28515625" style="67" customWidth="1"/>
    <col min="1699" max="1699" width="10.28515625" style="67" customWidth="1"/>
    <col min="1700" max="1700" width="6" style="67" customWidth="1"/>
    <col min="1701" max="1701" width="28.28515625" style="67" customWidth="1"/>
    <col min="1702" max="1702" width="10.28515625" style="67" customWidth="1"/>
    <col min="1703" max="1703" width="6" style="67" customWidth="1"/>
    <col min="1704" max="1704" width="28.28515625" style="67" customWidth="1"/>
    <col min="1705" max="1705" width="10.28515625" style="67" customWidth="1"/>
    <col min="1706" max="1706" width="6" style="67" customWidth="1"/>
    <col min="1707" max="1707" width="28.28515625" style="67" customWidth="1"/>
    <col min="1708" max="1708" width="10.28515625" style="67" customWidth="1"/>
    <col min="1709" max="1709" width="6" style="67" customWidth="1"/>
    <col min="1710" max="1792" width="9.140625" style="67"/>
    <col min="1793" max="1793" width="31" style="67" customWidth="1"/>
    <col min="1794" max="1794" width="9.140625" style="67"/>
    <col min="1795" max="1795" width="28.28515625" style="67" customWidth="1"/>
    <col min="1796" max="1796" width="10.28515625" style="67" customWidth="1"/>
    <col min="1797" max="1797" width="6" style="67" customWidth="1"/>
    <col min="1798" max="1798" width="28.28515625" style="67" customWidth="1"/>
    <col min="1799" max="1799" width="10.28515625" style="67" customWidth="1"/>
    <col min="1800" max="1800" width="6" style="67" customWidth="1"/>
    <col min="1801" max="1801" width="28.28515625" style="67" customWidth="1"/>
    <col min="1802" max="1802" width="10.28515625" style="67" customWidth="1"/>
    <col min="1803" max="1803" width="6" style="67" customWidth="1"/>
    <col min="1804" max="1804" width="28.28515625" style="67" customWidth="1"/>
    <col min="1805" max="1805" width="10.28515625" style="67" customWidth="1"/>
    <col min="1806" max="1806" width="6" style="67" customWidth="1"/>
    <col min="1807" max="1807" width="28.28515625" style="67" customWidth="1"/>
    <col min="1808" max="1808" width="10.28515625" style="67" customWidth="1"/>
    <col min="1809" max="1809" width="6" style="67" customWidth="1"/>
    <col min="1810" max="1810" width="28.28515625" style="67" customWidth="1"/>
    <col min="1811" max="1811" width="10.28515625" style="67" customWidth="1"/>
    <col min="1812" max="1812" width="6" style="67" customWidth="1"/>
    <col min="1813" max="1813" width="28.28515625" style="67" customWidth="1"/>
    <col min="1814" max="1814" width="10.28515625" style="67" customWidth="1"/>
    <col min="1815" max="1815" width="6" style="67" customWidth="1"/>
    <col min="1816" max="1816" width="28.28515625" style="67" customWidth="1"/>
    <col min="1817" max="1817" width="10.28515625" style="67" customWidth="1"/>
    <col min="1818" max="1818" width="6" style="67" customWidth="1"/>
    <col min="1819" max="1819" width="28.28515625" style="67" customWidth="1"/>
    <col min="1820" max="1820" width="10.28515625" style="67" customWidth="1"/>
    <col min="1821" max="1821" width="6" style="67" customWidth="1"/>
    <col min="1822" max="1822" width="28.28515625" style="67" customWidth="1"/>
    <col min="1823" max="1823" width="10.28515625" style="67" customWidth="1"/>
    <col min="1824" max="1824" width="6" style="67" customWidth="1"/>
    <col min="1825" max="1825" width="28.28515625" style="67" customWidth="1"/>
    <col min="1826" max="1826" width="10.28515625" style="67" customWidth="1"/>
    <col min="1827" max="1827" width="6" style="67" customWidth="1"/>
    <col min="1828" max="1828" width="28.28515625" style="67" customWidth="1"/>
    <col min="1829" max="1829" width="10.28515625" style="67" customWidth="1"/>
    <col min="1830" max="1830" width="6" style="67" customWidth="1"/>
    <col min="1831" max="1831" width="28.28515625" style="67" customWidth="1"/>
    <col min="1832" max="1832" width="10.28515625" style="67" customWidth="1"/>
    <col min="1833" max="1833" width="6" style="67" customWidth="1"/>
    <col min="1834" max="1834" width="28.28515625" style="67" customWidth="1"/>
    <col min="1835" max="1835" width="10.28515625" style="67" customWidth="1"/>
    <col min="1836" max="1836" width="6" style="67" customWidth="1"/>
    <col min="1837" max="1837" width="28.28515625" style="67" customWidth="1"/>
    <col min="1838" max="1838" width="10.28515625" style="67" customWidth="1"/>
    <col min="1839" max="1839" width="6" style="67" customWidth="1"/>
    <col min="1840" max="1840" width="28.28515625" style="67" customWidth="1"/>
    <col min="1841" max="1841" width="10.28515625" style="67" customWidth="1"/>
    <col min="1842" max="1842" width="6" style="67" customWidth="1"/>
    <col min="1843" max="1843" width="28.28515625" style="67" customWidth="1"/>
    <col min="1844" max="1844" width="10.28515625" style="67" customWidth="1"/>
    <col min="1845" max="1845" width="6" style="67" customWidth="1"/>
    <col min="1846" max="1846" width="28.28515625" style="67" customWidth="1"/>
    <col min="1847" max="1847" width="10.28515625" style="67" customWidth="1"/>
    <col min="1848" max="1848" width="6" style="67" customWidth="1"/>
    <col min="1849" max="1849" width="28.28515625" style="67" customWidth="1"/>
    <col min="1850" max="1850" width="10.28515625" style="67" customWidth="1"/>
    <col min="1851" max="1851" width="6" style="67" customWidth="1"/>
    <col min="1852" max="1852" width="28.28515625" style="67" customWidth="1"/>
    <col min="1853" max="1853" width="10.28515625" style="67" customWidth="1"/>
    <col min="1854" max="1854" width="6" style="67" customWidth="1"/>
    <col min="1855" max="1855" width="28.28515625" style="67" customWidth="1"/>
    <col min="1856" max="1856" width="10.28515625" style="67" customWidth="1"/>
    <col min="1857" max="1857" width="6" style="67" customWidth="1"/>
    <col min="1858" max="1858" width="28.28515625" style="67" customWidth="1"/>
    <col min="1859" max="1859" width="10.28515625" style="67" customWidth="1"/>
    <col min="1860" max="1860" width="6" style="67" customWidth="1"/>
    <col min="1861" max="1861" width="28.28515625" style="67" customWidth="1"/>
    <col min="1862" max="1862" width="10.28515625" style="67" customWidth="1"/>
    <col min="1863" max="1863" width="6" style="67" customWidth="1"/>
    <col min="1864" max="1864" width="28.28515625" style="67" customWidth="1"/>
    <col min="1865" max="1865" width="10.28515625" style="67" customWidth="1"/>
    <col min="1866" max="1866" width="6" style="67" customWidth="1"/>
    <col min="1867" max="1867" width="28.28515625" style="67" customWidth="1"/>
    <col min="1868" max="1868" width="10.28515625" style="67" customWidth="1"/>
    <col min="1869" max="1869" width="6" style="67" customWidth="1"/>
    <col min="1870" max="1870" width="28.28515625" style="67" customWidth="1"/>
    <col min="1871" max="1871" width="10.28515625" style="67" customWidth="1"/>
    <col min="1872" max="1872" width="6" style="67" customWidth="1"/>
    <col min="1873" max="1873" width="28.28515625" style="67" customWidth="1"/>
    <col min="1874" max="1874" width="10.28515625" style="67" customWidth="1"/>
    <col min="1875" max="1875" width="6" style="67" customWidth="1"/>
    <col min="1876" max="1876" width="28.28515625" style="67" customWidth="1"/>
    <col min="1877" max="1877" width="10.28515625" style="67" customWidth="1"/>
    <col min="1878" max="1878" width="6" style="67" customWidth="1"/>
    <col min="1879" max="1879" width="28.28515625" style="67" customWidth="1"/>
    <col min="1880" max="1880" width="10.28515625" style="67" customWidth="1"/>
    <col min="1881" max="1881" width="6" style="67" customWidth="1"/>
    <col min="1882" max="1882" width="28.28515625" style="67" customWidth="1"/>
    <col min="1883" max="1883" width="10.28515625" style="67" customWidth="1"/>
    <col min="1884" max="1884" width="6" style="67" customWidth="1"/>
    <col min="1885" max="1885" width="28.28515625" style="67" customWidth="1"/>
    <col min="1886" max="1886" width="10.28515625" style="67" customWidth="1"/>
    <col min="1887" max="1887" width="6" style="67" customWidth="1"/>
    <col min="1888" max="1888" width="28.28515625" style="67" customWidth="1"/>
    <col min="1889" max="1889" width="10.28515625" style="67" customWidth="1"/>
    <col min="1890" max="1890" width="6" style="67" customWidth="1"/>
    <col min="1891" max="1891" width="28.28515625" style="67" customWidth="1"/>
    <col min="1892" max="1892" width="10.28515625" style="67" customWidth="1"/>
    <col min="1893" max="1893" width="6" style="67" customWidth="1"/>
    <col min="1894" max="1894" width="28.28515625" style="67" customWidth="1"/>
    <col min="1895" max="1895" width="10.28515625" style="67" customWidth="1"/>
    <col min="1896" max="1896" width="6" style="67" customWidth="1"/>
    <col min="1897" max="1897" width="28.28515625" style="67" customWidth="1"/>
    <col min="1898" max="1898" width="10.28515625" style="67" customWidth="1"/>
    <col min="1899" max="1899" width="6" style="67" customWidth="1"/>
    <col min="1900" max="1900" width="28.28515625" style="67" customWidth="1"/>
    <col min="1901" max="1901" width="10.28515625" style="67" customWidth="1"/>
    <col min="1902" max="1902" width="6" style="67" customWidth="1"/>
    <col min="1903" max="1903" width="28.28515625" style="67" customWidth="1"/>
    <col min="1904" max="1904" width="10.28515625" style="67" customWidth="1"/>
    <col min="1905" max="1905" width="6" style="67" customWidth="1"/>
    <col min="1906" max="1906" width="28.28515625" style="67" customWidth="1"/>
    <col min="1907" max="1907" width="10.28515625" style="67" customWidth="1"/>
    <col min="1908" max="1908" width="6" style="67" customWidth="1"/>
    <col min="1909" max="1909" width="28.28515625" style="67" customWidth="1"/>
    <col min="1910" max="1910" width="10.28515625" style="67" customWidth="1"/>
    <col min="1911" max="1911" width="6" style="67" customWidth="1"/>
    <col min="1912" max="1912" width="28.28515625" style="67" customWidth="1"/>
    <col min="1913" max="1913" width="10.28515625" style="67" customWidth="1"/>
    <col min="1914" max="1914" width="6" style="67" customWidth="1"/>
    <col min="1915" max="1915" width="28.28515625" style="67" customWidth="1"/>
    <col min="1916" max="1916" width="10.28515625" style="67" customWidth="1"/>
    <col min="1917" max="1917" width="6" style="67" customWidth="1"/>
    <col min="1918" max="1918" width="28.28515625" style="67" customWidth="1"/>
    <col min="1919" max="1919" width="10.28515625" style="67" customWidth="1"/>
    <col min="1920" max="1920" width="6" style="67" customWidth="1"/>
    <col min="1921" max="1921" width="28.28515625" style="67" customWidth="1"/>
    <col min="1922" max="1922" width="10.28515625" style="67" customWidth="1"/>
    <col min="1923" max="1923" width="6" style="67" customWidth="1"/>
    <col min="1924" max="1924" width="28.28515625" style="67" customWidth="1"/>
    <col min="1925" max="1925" width="10.28515625" style="67" customWidth="1"/>
    <col min="1926" max="1926" width="6" style="67" customWidth="1"/>
    <col min="1927" max="1927" width="28.28515625" style="67" customWidth="1"/>
    <col min="1928" max="1928" width="10.28515625" style="67" customWidth="1"/>
    <col min="1929" max="1929" width="6" style="67" customWidth="1"/>
    <col min="1930" max="1930" width="28.28515625" style="67" customWidth="1"/>
    <col min="1931" max="1931" width="10.28515625" style="67" customWidth="1"/>
    <col min="1932" max="1932" width="6" style="67" customWidth="1"/>
    <col min="1933" max="1933" width="28.28515625" style="67" customWidth="1"/>
    <col min="1934" max="1934" width="10.28515625" style="67" customWidth="1"/>
    <col min="1935" max="1935" width="6" style="67" customWidth="1"/>
    <col min="1936" max="1936" width="28.28515625" style="67" customWidth="1"/>
    <col min="1937" max="1937" width="10.28515625" style="67" customWidth="1"/>
    <col min="1938" max="1938" width="6" style="67" customWidth="1"/>
    <col min="1939" max="1939" width="28.28515625" style="67" customWidth="1"/>
    <col min="1940" max="1940" width="10.28515625" style="67" customWidth="1"/>
    <col min="1941" max="1941" width="6" style="67" customWidth="1"/>
    <col min="1942" max="1942" width="28.28515625" style="67" customWidth="1"/>
    <col min="1943" max="1943" width="10.28515625" style="67" customWidth="1"/>
    <col min="1944" max="1944" width="6" style="67" customWidth="1"/>
    <col min="1945" max="1945" width="28.28515625" style="67" customWidth="1"/>
    <col min="1946" max="1946" width="10.28515625" style="67" customWidth="1"/>
    <col min="1947" max="1947" width="6" style="67" customWidth="1"/>
    <col min="1948" max="1948" width="28.28515625" style="67" customWidth="1"/>
    <col min="1949" max="1949" width="10.28515625" style="67" customWidth="1"/>
    <col min="1950" max="1950" width="6" style="67" customWidth="1"/>
    <col min="1951" max="1951" width="28.28515625" style="67" customWidth="1"/>
    <col min="1952" max="1952" width="10.28515625" style="67" customWidth="1"/>
    <col min="1953" max="1953" width="6" style="67" customWidth="1"/>
    <col min="1954" max="1954" width="28.28515625" style="67" customWidth="1"/>
    <col min="1955" max="1955" width="10.28515625" style="67" customWidth="1"/>
    <col min="1956" max="1956" width="6" style="67" customWidth="1"/>
    <col min="1957" max="1957" width="28.28515625" style="67" customWidth="1"/>
    <col min="1958" max="1958" width="10.28515625" style="67" customWidth="1"/>
    <col min="1959" max="1959" width="6" style="67" customWidth="1"/>
    <col min="1960" max="1960" width="28.28515625" style="67" customWidth="1"/>
    <col min="1961" max="1961" width="10.28515625" style="67" customWidth="1"/>
    <col min="1962" max="1962" width="6" style="67" customWidth="1"/>
    <col min="1963" max="1963" width="28.28515625" style="67" customWidth="1"/>
    <col min="1964" max="1964" width="10.28515625" style="67" customWidth="1"/>
    <col min="1965" max="1965" width="6" style="67" customWidth="1"/>
    <col min="1966" max="2048" width="9.140625" style="67"/>
    <col min="2049" max="2049" width="31" style="67" customWidth="1"/>
    <col min="2050" max="2050" width="9.140625" style="67"/>
    <col min="2051" max="2051" width="28.28515625" style="67" customWidth="1"/>
    <col min="2052" max="2052" width="10.28515625" style="67" customWidth="1"/>
    <col min="2053" max="2053" width="6" style="67" customWidth="1"/>
    <col min="2054" max="2054" width="28.28515625" style="67" customWidth="1"/>
    <col min="2055" max="2055" width="10.28515625" style="67" customWidth="1"/>
    <col min="2056" max="2056" width="6" style="67" customWidth="1"/>
    <col min="2057" max="2057" width="28.28515625" style="67" customWidth="1"/>
    <col min="2058" max="2058" width="10.28515625" style="67" customWidth="1"/>
    <col min="2059" max="2059" width="6" style="67" customWidth="1"/>
    <col min="2060" max="2060" width="28.28515625" style="67" customWidth="1"/>
    <col min="2061" max="2061" width="10.28515625" style="67" customWidth="1"/>
    <col min="2062" max="2062" width="6" style="67" customWidth="1"/>
    <col min="2063" max="2063" width="28.28515625" style="67" customWidth="1"/>
    <col min="2064" max="2064" width="10.28515625" style="67" customWidth="1"/>
    <col min="2065" max="2065" width="6" style="67" customWidth="1"/>
    <col min="2066" max="2066" width="28.28515625" style="67" customWidth="1"/>
    <col min="2067" max="2067" width="10.28515625" style="67" customWidth="1"/>
    <col min="2068" max="2068" width="6" style="67" customWidth="1"/>
    <col min="2069" max="2069" width="28.28515625" style="67" customWidth="1"/>
    <col min="2070" max="2070" width="10.28515625" style="67" customWidth="1"/>
    <col min="2071" max="2071" width="6" style="67" customWidth="1"/>
    <col min="2072" max="2072" width="28.28515625" style="67" customWidth="1"/>
    <col min="2073" max="2073" width="10.28515625" style="67" customWidth="1"/>
    <col min="2074" max="2074" width="6" style="67" customWidth="1"/>
    <col min="2075" max="2075" width="28.28515625" style="67" customWidth="1"/>
    <col min="2076" max="2076" width="10.28515625" style="67" customWidth="1"/>
    <col min="2077" max="2077" width="6" style="67" customWidth="1"/>
    <col min="2078" max="2078" width="28.28515625" style="67" customWidth="1"/>
    <col min="2079" max="2079" width="10.28515625" style="67" customWidth="1"/>
    <col min="2080" max="2080" width="6" style="67" customWidth="1"/>
    <col min="2081" max="2081" width="28.28515625" style="67" customWidth="1"/>
    <col min="2082" max="2082" width="10.28515625" style="67" customWidth="1"/>
    <col min="2083" max="2083" width="6" style="67" customWidth="1"/>
    <col min="2084" max="2084" width="28.28515625" style="67" customWidth="1"/>
    <col min="2085" max="2085" width="10.28515625" style="67" customWidth="1"/>
    <col min="2086" max="2086" width="6" style="67" customWidth="1"/>
    <col min="2087" max="2087" width="28.28515625" style="67" customWidth="1"/>
    <col min="2088" max="2088" width="10.28515625" style="67" customWidth="1"/>
    <col min="2089" max="2089" width="6" style="67" customWidth="1"/>
    <col min="2090" max="2090" width="28.28515625" style="67" customWidth="1"/>
    <col min="2091" max="2091" width="10.28515625" style="67" customWidth="1"/>
    <col min="2092" max="2092" width="6" style="67" customWidth="1"/>
    <col min="2093" max="2093" width="28.28515625" style="67" customWidth="1"/>
    <col min="2094" max="2094" width="10.28515625" style="67" customWidth="1"/>
    <col min="2095" max="2095" width="6" style="67" customWidth="1"/>
    <col min="2096" max="2096" width="28.28515625" style="67" customWidth="1"/>
    <col min="2097" max="2097" width="10.28515625" style="67" customWidth="1"/>
    <col min="2098" max="2098" width="6" style="67" customWidth="1"/>
    <col min="2099" max="2099" width="28.28515625" style="67" customWidth="1"/>
    <col min="2100" max="2100" width="10.28515625" style="67" customWidth="1"/>
    <col min="2101" max="2101" width="6" style="67" customWidth="1"/>
    <col min="2102" max="2102" width="28.28515625" style="67" customWidth="1"/>
    <col min="2103" max="2103" width="10.28515625" style="67" customWidth="1"/>
    <col min="2104" max="2104" width="6" style="67" customWidth="1"/>
    <col min="2105" max="2105" width="28.28515625" style="67" customWidth="1"/>
    <col min="2106" max="2106" width="10.28515625" style="67" customWidth="1"/>
    <col min="2107" max="2107" width="6" style="67" customWidth="1"/>
    <col min="2108" max="2108" width="28.28515625" style="67" customWidth="1"/>
    <col min="2109" max="2109" width="10.28515625" style="67" customWidth="1"/>
    <col min="2110" max="2110" width="6" style="67" customWidth="1"/>
    <col min="2111" max="2111" width="28.28515625" style="67" customWidth="1"/>
    <col min="2112" max="2112" width="10.28515625" style="67" customWidth="1"/>
    <col min="2113" max="2113" width="6" style="67" customWidth="1"/>
    <col min="2114" max="2114" width="28.28515625" style="67" customWidth="1"/>
    <col min="2115" max="2115" width="10.28515625" style="67" customWidth="1"/>
    <col min="2116" max="2116" width="6" style="67" customWidth="1"/>
    <col min="2117" max="2117" width="28.28515625" style="67" customWidth="1"/>
    <col min="2118" max="2118" width="10.28515625" style="67" customWidth="1"/>
    <col min="2119" max="2119" width="6" style="67" customWidth="1"/>
    <col min="2120" max="2120" width="28.28515625" style="67" customWidth="1"/>
    <col min="2121" max="2121" width="10.28515625" style="67" customWidth="1"/>
    <col min="2122" max="2122" width="6" style="67" customWidth="1"/>
    <col min="2123" max="2123" width="28.28515625" style="67" customWidth="1"/>
    <col min="2124" max="2124" width="10.28515625" style="67" customWidth="1"/>
    <col min="2125" max="2125" width="6" style="67" customWidth="1"/>
    <col min="2126" max="2126" width="28.28515625" style="67" customWidth="1"/>
    <col min="2127" max="2127" width="10.28515625" style="67" customWidth="1"/>
    <col min="2128" max="2128" width="6" style="67" customWidth="1"/>
    <col min="2129" max="2129" width="28.28515625" style="67" customWidth="1"/>
    <col min="2130" max="2130" width="10.28515625" style="67" customWidth="1"/>
    <col min="2131" max="2131" width="6" style="67" customWidth="1"/>
    <col min="2132" max="2132" width="28.28515625" style="67" customWidth="1"/>
    <col min="2133" max="2133" width="10.28515625" style="67" customWidth="1"/>
    <col min="2134" max="2134" width="6" style="67" customWidth="1"/>
    <col min="2135" max="2135" width="28.28515625" style="67" customWidth="1"/>
    <col min="2136" max="2136" width="10.28515625" style="67" customWidth="1"/>
    <col min="2137" max="2137" width="6" style="67" customWidth="1"/>
    <col min="2138" max="2138" width="28.28515625" style="67" customWidth="1"/>
    <col min="2139" max="2139" width="10.28515625" style="67" customWidth="1"/>
    <col min="2140" max="2140" width="6" style="67" customWidth="1"/>
    <col min="2141" max="2141" width="28.28515625" style="67" customWidth="1"/>
    <col min="2142" max="2142" width="10.28515625" style="67" customWidth="1"/>
    <col min="2143" max="2143" width="6" style="67" customWidth="1"/>
    <col min="2144" max="2144" width="28.28515625" style="67" customWidth="1"/>
    <col min="2145" max="2145" width="10.28515625" style="67" customWidth="1"/>
    <col min="2146" max="2146" width="6" style="67" customWidth="1"/>
    <col min="2147" max="2147" width="28.28515625" style="67" customWidth="1"/>
    <col min="2148" max="2148" width="10.28515625" style="67" customWidth="1"/>
    <col min="2149" max="2149" width="6" style="67" customWidth="1"/>
    <col min="2150" max="2150" width="28.28515625" style="67" customWidth="1"/>
    <col min="2151" max="2151" width="10.28515625" style="67" customWidth="1"/>
    <col min="2152" max="2152" width="6" style="67" customWidth="1"/>
    <col min="2153" max="2153" width="28.28515625" style="67" customWidth="1"/>
    <col min="2154" max="2154" width="10.28515625" style="67" customWidth="1"/>
    <col min="2155" max="2155" width="6" style="67" customWidth="1"/>
    <col min="2156" max="2156" width="28.28515625" style="67" customWidth="1"/>
    <col min="2157" max="2157" width="10.28515625" style="67" customWidth="1"/>
    <col min="2158" max="2158" width="6" style="67" customWidth="1"/>
    <col min="2159" max="2159" width="28.28515625" style="67" customWidth="1"/>
    <col min="2160" max="2160" width="10.28515625" style="67" customWidth="1"/>
    <col min="2161" max="2161" width="6" style="67" customWidth="1"/>
    <col min="2162" max="2162" width="28.28515625" style="67" customWidth="1"/>
    <col min="2163" max="2163" width="10.28515625" style="67" customWidth="1"/>
    <col min="2164" max="2164" width="6" style="67" customWidth="1"/>
    <col min="2165" max="2165" width="28.28515625" style="67" customWidth="1"/>
    <col min="2166" max="2166" width="10.28515625" style="67" customWidth="1"/>
    <col min="2167" max="2167" width="6" style="67" customWidth="1"/>
    <col min="2168" max="2168" width="28.28515625" style="67" customWidth="1"/>
    <col min="2169" max="2169" width="10.28515625" style="67" customWidth="1"/>
    <col min="2170" max="2170" width="6" style="67" customWidth="1"/>
    <col min="2171" max="2171" width="28.28515625" style="67" customWidth="1"/>
    <col min="2172" max="2172" width="10.28515625" style="67" customWidth="1"/>
    <col min="2173" max="2173" width="6" style="67" customWidth="1"/>
    <col min="2174" max="2174" width="28.28515625" style="67" customWidth="1"/>
    <col min="2175" max="2175" width="10.28515625" style="67" customWidth="1"/>
    <col min="2176" max="2176" width="6" style="67" customWidth="1"/>
    <col min="2177" max="2177" width="28.28515625" style="67" customWidth="1"/>
    <col min="2178" max="2178" width="10.28515625" style="67" customWidth="1"/>
    <col min="2179" max="2179" width="6" style="67" customWidth="1"/>
    <col min="2180" max="2180" width="28.28515625" style="67" customWidth="1"/>
    <col min="2181" max="2181" width="10.28515625" style="67" customWidth="1"/>
    <col min="2182" max="2182" width="6" style="67" customWidth="1"/>
    <col min="2183" max="2183" width="28.28515625" style="67" customWidth="1"/>
    <col min="2184" max="2184" width="10.28515625" style="67" customWidth="1"/>
    <col min="2185" max="2185" width="6" style="67" customWidth="1"/>
    <col min="2186" max="2186" width="28.28515625" style="67" customWidth="1"/>
    <col min="2187" max="2187" width="10.28515625" style="67" customWidth="1"/>
    <col min="2188" max="2188" width="6" style="67" customWidth="1"/>
    <col min="2189" max="2189" width="28.28515625" style="67" customWidth="1"/>
    <col min="2190" max="2190" width="10.28515625" style="67" customWidth="1"/>
    <col min="2191" max="2191" width="6" style="67" customWidth="1"/>
    <col min="2192" max="2192" width="28.28515625" style="67" customWidth="1"/>
    <col min="2193" max="2193" width="10.28515625" style="67" customWidth="1"/>
    <col min="2194" max="2194" width="6" style="67" customWidth="1"/>
    <col min="2195" max="2195" width="28.28515625" style="67" customWidth="1"/>
    <col min="2196" max="2196" width="10.28515625" style="67" customWidth="1"/>
    <col min="2197" max="2197" width="6" style="67" customWidth="1"/>
    <col min="2198" max="2198" width="28.28515625" style="67" customWidth="1"/>
    <col min="2199" max="2199" width="10.28515625" style="67" customWidth="1"/>
    <col min="2200" max="2200" width="6" style="67" customWidth="1"/>
    <col min="2201" max="2201" width="28.28515625" style="67" customWidth="1"/>
    <col min="2202" max="2202" width="10.28515625" style="67" customWidth="1"/>
    <col min="2203" max="2203" width="6" style="67" customWidth="1"/>
    <col min="2204" max="2204" width="28.28515625" style="67" customWidth="1"/>
    <col min="2205" max="2205" width="10.28515625" style="67" customWidth="1"/>
    <col min="2206" max="2206" width="6" style="67" customWidth="1"/>
    <col min="2207" max="2207" width="28.28515625" style="67" customWidth="1"/>
    <col min="2208" max="2208" width="10.28515625" style="67" customWidth="1"/>
    <col min="2209" max="2209" width="6" style="67" customWidth="1"/>
    <col min="2210" max="2210" width="28.28515625" style="67" customWidth="1"/>
    <col min="2211" max="2211" width="10.28515625" style="67" customWidth="1"/>
    <col min="2212" max="2212" width="6" style="67" customWidth="1"/>
    <col min="2213" max="2213" width="28.28515625" style="67" customWidth="1"/>
    <col min="2214" max="2214" width="10.28515625" style="67" customWidth="1"/>
    <col min="2215" max="2215" width="6" style="67" customWidth="1"/>
    <col min="2216" max="2216" width="28.28515625" style="67" customWidth="1"/>
    <col min="2217" max="2217" width="10.28515625" style="67" customWidth="1"/>
    <col min="2218" max="2218" width="6" style="67" customWidth="1"/>
    <col min="2219" max="2219" width="28.28515625" style="67" customWidth="1"/>
    <col min="2220" max="2220" width="10.28515625" style="67" customWidth="1"/>
    <col min="2221" max="2221" width="6" style="67" customWidth="1"/>
    <col min="2222" max="2304" width="9.140625" style="67"/>
    <col min="2305" max="2305" width="31" style="67" customWidth="1"/>
    <col min="2306" max="2306" width="9.140625" style="67"/>
    <col min="2307" max="2307" width="28.28515625" style="67" customWidth="1"/>
    <col min="2308" max="2308" width="10.28515625" style="67" customWidth="1"/>
    <col min="2309" max="2309" width="6" style="67" customWidth="1"/>
    <col min="2310" max="2310" width="28.28515625" style="67" customWidth="1"/>
    <col min="2311" max="2311" width="10.28515625" style="67" customWidth="1"/>
    <col min="2312" max="2312" width="6" style="67" customWidth="1"/>
    <col min="2313" max="2313" width="28.28515625" style="67" customWidth="1"/>
    <col min="2314" max="2314" width="10.28515625" style="67" customWidth="1"/>
    <col min="2315" max="2315" width="6" style="67" customWidth="1"/>
    <col min="2316" max="2316" width="28.28515625" style="67" customWidth="1"/>
    <col min="2317" max="2317" width="10.28515625" style="67" customWidth="1"/>
    <col min="2318" max="2318" width="6" style="67" customWidth="1"/>
    <col min="2319" max="2319" width="28.28515625" style="67" customWidth="1"/>
    <col min="2320" max="2320" width="10.28515625" style="67" customWidth="1"/>
    <col min="2321" max="2321" width="6" style="67" customWidth="1"/>
    <col min="2322" max="2322" width="28.28515625" style="67" customWidth="1"/>
    <col min="2323" max="2323" width="10.28515625" style="67" customWidth="1"/>
    <col min="2324" max="2324" width="6" style="67" customWidth="1"/>
    <col min="2325" max="2325" width="28.28515625" style="67" customWidth="1"/>
    <col min="2326" max="2326" width="10.28515625" style="67" customWidth="1"/>
    <col min="2327" max="2327" width="6" style="67" customWidth="1"/>
    <col min="2328" max="2328" width="28.28515625" style="67" customWidth="1"/>
    <col min="2329" max="2329" width="10.28515625" style="67" customWidth="1"/>
    <col min="2330" max="2330" width="6" style="67" customWidth="1"/>
    <col min="2331" max="2331" width="28.28515625" style="67" customWidth="1"/>
    <col min="2332" max="2332" width="10.28515625" style="67" customWidth="1"/>
    <col min="2333" max="2333" width="6" style="67" customWidth="1"/>
    <col min="2334" max="2334" width="28.28515625" style="67" customWidth="1"/>
    <col min="2335" max="2335" width="10.28515625" style="67" customWidth="1"/>
    <col min="2336" max="2336" width="6" style="67" customWidth="1"/>
    <col min="2337" max="2337" width="28.28515625" style="67" customWidth="1"/>
    <col min="2338" max="2338" width="10.28515625" style="67" customWidth="1"/>
    <col min="2339" max="2339" width="6" style="67" customWidth="1"/>
    <col min="2340" max="2340" width="28.28515625" style="67" customWidth="1"/>
    <col min="2341" max="2341" width="10.28515625" style="67" customWidth="1"/>
    <col min="2342" max="2342" width="6" style="67" customWidth="1"/>
    <col min="2343" max="2343" width="28.28515625" style="67" customWidth="1"/>
    <col min="2344" max="2344" width="10.28515625" style="67" customWidth="1"/>
    <col min="2345" max="2345" width="6" style="67" customWidth="1"/>
    <col min="2346" max="2346" width="28.28515625" style="67" customWidth="1"/>
    <col min="2347" max="2347" width="10.28515625" style="67" customWidth="1"/>
    <col min="2348" max="2348" width="6" style="67" customWidth="1"/>
    <col min="2349" max="2349" width="28.28515625" style="67" customWidth="1"/>
    <col min="2350" max="2350" width="10.28515625" style="67" customWidth="1"/>
    <col min="2351" max="2351" width="6" style="67" customWidth="1"/>
    <col min="2352" max="2352" width="28.28515625" style="67" customWidth="1"/>
    <col min="2353" max="2353" width="10.28515625" style="67" customWidth="1"/>
    <col min="2354" max="2354" width="6" style="67" customWidth="1"/>
    <col min="2355" max="2355" width="28.28515625" style="67" customWidth="1"/>
    <col min="2356" max="2356" width="10.28515625" style="67" customWidth="1"/>
    <col min="2357" max="2357" width="6" style="67" customWidth="1"/>
    <col min="2358" max="2358" width="28.28515625" style="67" customWidth="1"/>
    <col min="2359" max="2359" width="10.28515625" style="67" customWidth="1"/>
    <col min="2360" max="2360" width="6" style="67" customWidth="1"/>
    <col min="2361" max="2361" width="28.28515625" style="67" customWidth="1"/>
    <col min="2362" max="2362" width="10.28515625" style="67" customWidth="1"/>
    <col min="2363" max="2363" width="6" style="67" customWidth="1"/>
    <col min="2364" max="2364" width="28.28515625" style="67" customWidth="1"/>
    <col min="2365" max="2365" width="10.28515625" style="67" customWidth="1"/>
    <col min="2366" max="2366" width="6" style="67" customWidth="1"/>
    <col min="2367" max="2367" width="28.28515625" style="67" customWidth="1"/>
    <col min="2368" max="2368" width="10.28515625" style="67" customWidth="1"/>
    <col min="2369" max="2369" width="6" style="67" customWidth="1"/>
    <col min="2370" max="2370" width="28.28515625" style="67" customWidth="1"/>
    <col min="2371" max="2371" width="10.28515625" style="67" customWidth="1"/>
    <col min="2372" max="2372" width="6" style="67" customWidth="1"/>
    <col min="2373" max="2373" width="28.28515625" style="67" customWidth="1"/>
    <col min="2374" max="2374" width="10.28515625" style="67" customWidth="1"/>
    <col min="2375" max="2375" width="6" style="67" customWidth="1"/>
    <col min="2376" max="2376" width="28.28515625" style="67" customWidth="1"/>
    <col min="2377" max="2377" width="10.28515625" style="67" customWidth="1"/>
    <col min="2378" max="2378" width="6" style="67" customWidth="1"/>
    <col min="2379" max="2379" width="28.28515625" style="67" customWidth="1"/>
    <col min="2380" max="2380" width="10.28515625" style="67" customWidth="1"/>
    <col min="2381" max="2381" width="6" style="67" customWidth="1"/>
    <col min="2382" max="2382" width="28.28515625" style="67" customWidth="1"/>
    <col min="2383" max="2383" width="10.28515625" style="67" customWidth="1"/>
    <col min="2384" max="2384" width="6" style="67" customWidth="1"/>
    <col min="2385" max="2385" width="28.28515625" style="67" customWidth="1"/>
    <col min="2386" max="2386" width="10.28515625" style="67" customWidth="1"/>
    <col min="2387" max="2387" width="6" style="67" customWidth="1"/>
    <col min="2388" max="2388" width="28.28515625" style="67" customWidth="1"/>
    <col min="2389" max="2389" width="10.28515625" style="67" customWidth="1"/>
    <col min="2390" max="2390" width="6" style="67" customWidth="1"/>
    <col min="2391" max="2391" width="28.28515625" style="67" customWidth="1"/>
    <col min="2392" max="2392" width="10.28515625" style="67" customWidth="1"/>
    <col min="2393" max="2393" width="6" style="67" customWidth="1"/>
    <col min="2394" max="2394" width="28.28515625" style="67" customWidth="1"/>
    <col min="2395" max="2395" width="10.28515625" style="67" customWidth="1"/>
    <col min="2396" max="2396" width="6" style="67" customWidth="1"/>
    <col min="2397" max="2397" width="28.28515625" style="67" customWidth="1"/>
    <col min="2398" max="2398" width="10.28515625" style="67" customWidth="1"/>
    <col min="2399" max="2399" width="6" style="67" customWidth="1"/>
    <col min="2400" max="2400" width="28.28515625" style="67" customWidth="1"/>
    <col min="2401" max="2401" width="10.28515625" style="67" customWidth="1"/>
    <col min="2402" max="2402" width="6" style="67" customWidth="1"/>
    <col min="2403" max="2403" width="28.28515625" style="67" customWidth="1"/>
    <col min="2404" max="2404" width="10.28515625" style="67" customWidth="1"/>
    <col min="2405" max="2405" width="6" style="67" customWidth="1"/>
    <col min="2406" max="2406" width="28.28515625" style="67" customWidth="1"/>
    <col min="2407" max="2407" width="10.28515625" style="67" customWidth="1"/>
    <col min="2408" max="2408" width="6" style="67" customWidth="1"/>
    <col min="2409" max="2409" width="28.28515625" style="67" customWidth="1"/>
    <col min="2410" max="2410" width="10.28515625" style="67" customWidth="1"/>
    <col min="2411" max="2411" width="6" style="67" customWidth="1"/>
    <col min="2412" max="2412" width="28.28515625" style="67" customWidth="1"/>
    <col min="2413" max="2413" width="10.28515625" style="67" customWidth="1"/>
    <col min="2414" max="2414" width="6" style="67" customWidth="1"/>
    <col min="2415" max="2415" width="28.28515625" style="67" customWidth="1"/>
    <col min="2416" max="2416" width="10.28515625" style="67" customWidth="1"/>
    <col min="2417" max="2417" width="6" style="67" customWidth="1"/>
    <col min="2418" max="2418" width="28.28515625" style="67" customWidth="1"/>
    <col min="2419" max="2419" width="10.28515625" style="67" customWidth="1"/>
    <col min="2420" max="2420" width="6" style="67" customWidth="1"/>
    <col min="2421" max="2421" width="28.28515625" style="67" customWidth="1"/>
    <col min="2422" max="2422" width="10.28515625" style="67" customWidth="1"/>
    <col min="2423" max="2423" width="6" style="67" customWidth="1"/>
    <col min="2424" max="2424" width="28.28515625" style="67" customWidth="1"/>
    <col min="2425" max="2425" width="10.28515625" style="67" customWidth="1"/>
    <col min="2426" max="2426" width="6" style="67" customWidth="1"/>
    <col min="2427" max="2427" width="28.28515625" style="67" customWidth="1"/>
    <col min="2428" max="2428" width="10.28515625" style="67" customWidth="1"/>
    <col min="2429" max="2429" width="6" style="67" customWidth="1"/>
    <col min="2430" max="2430" width="28.28515625" style="67" customWidth="1"/>
    <col min="2431" max="2431" width="10.28515625" style="67" customWidth="1"/>
    <col min="2432" max="2432" width="6" style="67" customWidth="1"/>
    <col min="2433" max="2433" width="28.28515625" style="67" customWidth="1"/>
    <col min="2434" max="2434" width="10.28515625" style="67" customWidth="1"/>
    <col min="2435" max="2435" width="6" style="67" customWidth="1"/>
    <col min="2436" max="2436" width="28.28515625" style="67" customWidth="1"/>
    <col min="2437" max="2437" width="10.28515625" style="67" customWidth="1"/>
    <col min="2438" max="2438" width="6" style="67" customWidth="1"/>
    <col min="2439" max="2439" width="28.28515625" style="67" customWidth="1"/>
    <col min="2440" max="2440" width="10.28515625" style="67" customWidth="1"/>
    <col min="2441" max="2441" width="6" style="67" customWidth="1"/>
    <col min="2442" max="2442" width="28.28515625" style="67" customWidth="1"/>
    <col min="2443" max="2443" width="10.28515625" style="67" customWidth="1"/>
    <col min="2444" max="2444" width="6" style="67" customWidth="1"/>
    <col min="2445" max="2445" width="28.28515625" style="67" customWidth="1"/>
    <col min="2446" max="2446" width="10.28515625" style="67" customWidth="1"/>
    <col min="2447" max="2447" width="6" style="67" customWidth="1"/>
    <col min="2448" max="2448" width="28.28515625" style="67" customWidth="1"/>
    <col min="2449" max="2449" width="10.28515625" style="67" customWidth="1"/>
    <col min="2450" max="2450" width="6" style="67" customWidth="1"/>
    <col min="2451" max="2451" width="28.28515625" style="67" customWidth="1"/>
    <col min="2452" max="2452" width="10.28515625" style="67" customWidth="1"/>
    <col min="2453" max="2453" width="6" style="67" customWidth="1"/>
    <col min="2454" max="2454" width="28.28515625" style="67" customWidth="1"/>
    <col min="2455" max="2455" width="10.28515625" style="67" customWidth="1"/>
    <col min="2456" max="2456" width="6" style="67" customWidth="1"/>
    <col min="2457" max="2457" width="28.28515625" style="67" customWidth="1"/>
    <col min="2458" max="2458" width="10.28515625" style="67" customWidth="1"/>
    <col min="2459" max="2459" width="6" style="67" customWidth="1"/>
    <col min="2460" max="2460" width="28.28515625" style="67" customWidth="1"/>
    <col min="2461" max="2461" width="10.28515625" style="67" customWidth="1"/>
    <col min="2462" max="2462" width="6" style="67" customWidth="1"/>
    <col min="2463" max="2463" width="28.28515625" style="67" customWidth="1"/>
    <col min="2464" max="2464" width="10.28515625" style="67" customWidth="1"/>
    <col min="2465" max="2465" width="6" style="67" customWidth="1"/>
    <col min="2466" max="2466" width="28.28515625" style="67" customWidth="1"/>
    <col min="2467" max="2467" width="10.28515625" style="67" customWidth="1"/>
    <col min="2468" max="2468" width="6" style="67" customWidth="1"/>
    <col min="2469" max="2469" width="28.28515625" style="67" customWidth="1"/>
    <col min="2470" max="2470" width="10.28515625" style="67" customWidth="1"/>
    <col min="2471" max="2471" width="6" style="67" customWidth="1"/>
    <col min="2472" max="2472" width="28.28515625" style="67" customWidth="1"/>
    <col min="2473" max="2473" width="10.28515625" style="67" customWidth="1"/>
    <col min="2474" max="2474" width="6" style="67" customWidth="1"/>
    <col min="2475" max="2475" width="28.28515625" style="67" customWidth="1"/>
    <col min="2476" max="2476" width="10.28515625" style="67" customWidth="1"/>
    <col min="2477" max="2477" width="6" style="67" customWidth="1"/>
    <col min="2478" max="2560" width="9.140625" style="67"/>
    <col min="2561" max="2561" width="31" style="67" customWidth="1"/>
    <col min="2562" max="2562" width="9.140625" style="67"/>
    <col min="2563" max="2563" width="28.28515625" style="67" customWidth="1"/>
    <col min="2564" max="2564" width="10.28515625" style="67" customWidth="1"/>
    <col min="2565" max="2565" width="6" style="67" customWidth="1"/>
    <col min="2566" max="2566" width="28.28515625" style="67" customWidth="1"/>
    <col min="2567" max="2567" width="10.28515625" style="67" customWidth="1"/>
    <col min="2568" max="2568" width="6" style="67" customWidth="1"/>
    <col min="2569" max="2569" width="28.28515625" style="67" customWidth="1"/>
    <col min="2570" max="2570" width="10.28515625" style="67" customWidth="1"/>
    <col min="2571" max="2571" width="6" style="67" customWidth="1"/>
    <col min="2572" max="2572" width="28.28515625" style="67" customWidth="1"/>
    <col min="2573" max="2573" width="10.28515625" style="67" customWidth="1"/>
    <col min="2574" max="2574" width="6" style="67" customWidth="1"/>
    <col min="2575" max="2575" width="28.28515625" style="67" customWidth="1"/>
    <col min="2576" max="2576" width="10.28515625" style="67" customWidth="1"/>
    <col min="2577" max="2577" width="6" style="67" customWidth="1"/>
    <col min="2578" max="2578" width="28.28515625" style="67" customWidth="1"/>
    <col min="2579" max="2579" width="10.28515625" style="67" customWidth="1"/>
    <col min="2580" max="2580" width="6" style="67" customWidth="1"/>
    <col min="2581" max="2581" width="28.28515625" style="67" customWidth="1"/>
    <col min="2582" max="2582" width="10.28515625" style="67" customWidth="1"/>
    <col min="2583" max="2583" width="6" style="67" customWidth="1"/>
    <col min="2584" max="2584" width="28.28515625" style="67" customWidth="1"/>
    <col min="2585" max="2585" width="10.28515625" style="67" customWidth="1"/>
    <col min="2586" max="2586" width="6" style="67" customWidth="1"/>
    <col min="2587" max="2587" width="28.28515625" style="67" customWidth="1"/>
    <col min="2588" max="2588" width="10.28515625" style="67" customWidth="1"/>
    <col min="2589" max="2589" width="6" style="67" customWidth="1"/>
    <col min="2590" max="2590" width="28.28515625" style="67" customWidth="1"/>
    <col min="2591" max="2591" width="10.28515625" style="67" customWidth="1"/>
    <col min="2592" max="2592" width="6" style="67" customWidth="1"/>
    <col min="2593" max="2593" width="28.28515625" style="67" customWidth="1"/>
    <col min="2594" max="2594" width="10.28515625" style="67" customWidth="1"/>
    <col min="2595" max="2595" width="6" style="67" customWidth="1"/>
    <col min="2596" max="2596" width="28.28515625" style="67" customWidth="1"/>
    <col min="2597" max="2597" width="10.28515625" style="67" customWidth="1"/>
    <col min="2598" max="2598" width="6" style="67" customWidth="1"/>
    <col min="2599" max="2599" width="28.28515625" style="67" customWidth="1"/>
    <col min="2600" max="2600" width="10.28515625" style="67" customWidth="1"/>
    <col min="2601" max="2601" width="6" style="67" customWidth="1"/>
    <col min="2602" max="2602" width="28.28515625" style="67" customWidth="1"/>
    <col min="2603" max="2603" width="10.28515625" style="67" customWidth="1"/>
    <col min="2604" max="2604" width="6" style="67" customWidth="1"/>
    <col min="2605" max="2605" width="28.28515625" style="67" customWidth="1"/>
    <col min="2606" max="2606" width="10.28515625" style="67" customWidth="1"/>
    <col min="2607" max="2607" width="6" style="67" customWidth="1"/>
    <col min="2608" max="2608" width="28.28515625" style="67" customWidth="1"/>
    <col min="2609" max="2609" width="10.28515625" style="67" customWidth="1"/>
    <col min="2610" max="2610" width="6" style="67" customWidth="1"/>
    <col min="2611" max="2611" width="28.28515625" style="67" customWidth="1"/>
    <col min="2612" max="2612" width="10.28515625" style="67" customWidth="1"/>
    <col min="2613" max="2613" width="6" style="67" customWidth="1"/>
    <col min="2614" max="2614" width="28.28515625" style="67" customWidth="1"/>
    <col min="2615" max="2615" width="10.28515625" style="67" customWidth="1"/>
    <col min="2616" max="2616" width="6" style="67" customWidth="1"/>
    <col min="2617" max="2617" width="28.28515625" style="67" customWidth="1"/>
    <col min="2618" max="2618" width="10.28515625" style="67" customWidth="1"/>
    <col min="2619" max="2619" width="6" style="67" customWidth="1"/>
    <col min="2620" max="2620" width="28.28515625" style="67" customWidth="1"/>
    <col min="2621" max="2621" width="10.28515625" style="67" customWidth="1"/>
    <col min="2622" max="2622" width="6" style="67" customWidth="1"/>
    <col min="2623" max="2623" width="28.28515625" style="67" customWidth="1"/>
    <col min="2624" max="2624" width="10.28515625" style="67" customWidth="1"/>
    <col min="2625" max="2625" width="6" style="67" customWidth="1"/>
    <col min="2626" max="2626" width="28.28515625" style="67" customWidth="1"/>
    <col min="2627" max="2627" width="10.28515625" style="67" customWidth="1"/>
    <col min="2628" max="2628" width="6" style="67" customWidth="1"/>
    <col min="2629" max="2629" width="28.28515625" style="67" customWidth="1"/>
    <col min="2630" max="2630" width="10.28515625" style="67" customWidth="1"/>
    <col min="2631" max="2631" width="6" style="67" customWidth="1"/>
    <col min="2632" max="2632" width="28.28515625" style="67" customWidth="1"/>
    <col min="2633" max="2633" width="10.28515625" style="67" customWidth="1"/>
    <col min="2634" max="2634" width="6" style="67" customWidth="1"/>
    <col min="2635" max="2635" width="28.28515625" style="67" customWidth="1"/>
    <col min="2636" max="2636" width="10.28515625" style="67" customWidth="1"/>
    <col min="2637" max="2637" width="6" style="67" customWidth="1"/>
    <col min="2638" max="2638" width="28.28515625" style="67" customWidth="1"/>
    <col min="2639" max="2639" width="10.28515625" style="67" customWidth="1"/>
    <col min="2640" max="2640" width="6" style="67" customWidth="1"/>
    <col min="2641" max="2641" width="28.28515625" style="67" customWidth="1"/>
    <col min="2642" max="2642" width="10.28515625" style="67" customWidth="1"/>
    <col min="2643" max="2643" width="6" style="67" customWidth="1"/>
    <col min="2644" max="2644" width="28.28515625" style="67" customWidth="1"/>
    <col min="2645" max="2645" width="10.28515625" style="67" customWidth="1"/>
    <col min="2646" max="2646" width="6" style="67" customWidth="1"/>
    <col min="2647" max="2647" width="28.28515625" style="67" customWidth="1"/>
    <col min="2648" max="2648" width="10.28515625" style="67" customWidth="1"/>
    <col min="2649" max="2649" width="6" style="67" customWidth="1"/>
    <col min="2650" max="2650" width="28.28515625" style="67" customWidth="1"/>
    <col min="2651" max="2651" width="10.28515625" style="67" customWidth="1"/>
    <col min="2652" max="2652" width="6" style="67" customWidth="1"/>
    <col min="2653" max="2653" width="28.28515625" style="67" customWidth="1"/>
    <col min="2654" max="2654" width="10.28515625" style="67" customWidth="1"/>
    <col min="2655" max="2655" width="6" style="67" customWidth="1"/>
    <col min="2656" max="2656" width="28.28515625" style="67" customWidth="1"/>
    <col min="2657" max="2657" width="10.28515625" style="67" customWidth="1"/>
    <col min="2658" max="2658" width="6" style="67" customWidth="1"/>
    <col min="2659" max="2659" width="28.28515625" style="67" customWidth="1"/>
    <col min="2660" max="2660" width="10.28515625" style="67" customWidth="1"/>
    <col min="2661" max="2661" width="6" style="67" customWidth="1"/>
    <col min="2662" max="2662" width="28.28515625" style="67" customWidth="1"/>
    <col min="2663" max="2663" width="10.28515625" style="67" customWidth="1"/>
    <col min="2664" max="2664" width="6" style="67" customWidth="1"/>
    <col min="2665" max="2665" width="28.28515625" style="67" customWidth="1"/>
    <col min="2666" max="2666" width="10.28515625" style="67" customWidth="1"/>
    <col min="2667" max="2667" width="6" style="67" customWidth="1"/>
    <col min="2668" max="2668" width="28.28515625" style="67" customWidth="1"/>
    <col min="2669" max="2669" width="10.28515625" style="67" customWidth="1"/>
    <col min="2670" max="2670" width="6" style="67" customWidth="1"/>
    <col min="2671" max="2671" width="28.28515625" style="67" customWidth="1"/>
    <col min="2672" max="2672" width="10.28515625" style="67" customWidth="1"/>
    <col min="2673" max="2673" width="6" style="67" customWidth="1"/>
    <col min="2674" max="2674" width="28.28515625" style="67" customWidth="1"/>
    <col min="2675" max="2675" width="10.28515625" style="67" customWidth="1"/>
    <col min="2676" max="2676" width="6" style="67" customWidth="1"/>
    <col min="2677" max="2677" width="28.28515625" style="67" customWidth="1"/>
    <col min="2678" max="2678" width="10.28515625" style="67" customWidth="1"/>
    <col min="2679" max="2679" width="6" style="67" customWidth="1"/>
    <col min="2680" max="2680" width="28.28515625" style="67" customWidth="1"/>
    <col min="2681" max="2681" width="10.28515625" style="67" customWidth="1"/>
    <col min="2682" max="2682" width="6" style="67" customWidth="1"/>
    <col min="2683" max="2683" width="28.28515625" style="67" customWidth="1"/>
    <col min="2684" max="2684" width="10.28515625" style="67" customWidth="1"/>
    <col min="2685" max="2685" width="6" style="67" customWidth="1"/>
    <col min="2686" max="2686" width="28.28515625" style="67" customWidth="1"/>
    <col min="2687" max="2687" width="10.28515625" style="67" customWidth="1"/>
    <col min="2688" max="2688" width="6" style="67" customWidth="1"/>
    <col min="2689" max="2689" width="28.28515625" style="67" customWidth="1"/>
    <col min="2690" max="2690" width="10.28515625" style="67" customWidth="1"/>
    <col min="2691" max="2691" width="6" style="67" customWidth="1"/>
    <col min="2692" max="2692" width="28.28515625" style="67" customWidth="1"/>
    <col min="2693" max="2693" width="10.28515625" style="67" customWidth="1"/>
    <col min="2694" max="2694" width="6" style="67" customWidth="1"/>
    <col min="2695" max="2695" width="28.28515625" style="67" customWidth="1"/>
    <col min="2696" max="2696" width="10.28515625" style="67" customWidth="1"/>
    <col min="2697" max="2697" width="6" style="67" customWidth="1"/>
    <col min="2698" max="2698" width="28.28515625" style="67" customWidth="1"/>
    <col min="2699" max="2699" width="10.28515625" style="67" customWidth="1"/>
    <col min="2700" max="2700" width="6" style="67" customWidth="1"/>
    <col min="2701" max="2701" width="28.28515625" style="67" customWidth="1"/>
    <col min="2702" max="2702" width="10.28515625" style="67" customWidth="1"/>
    <col min="2703" max="2703" width="6" style="67" customWidth="1"/>
    <col min="2704" max="2704" width="28.28515625" style="67" customWidth="1"/>
    <col min="2705" max="2705" width="10.28515625" style="67" customWidth="1"/>
    <col min="2706" max="2706" width="6" style="67" customWidth="1"/>
    <col min="2707" max="2707" width="28.28515625" style="67" customWidth="1"/>
    <col min="2708" max="2708" width="10.28515625" style="67" customWidth="1"/>
    <col min="2709" max="2709" width="6" style="67" customWidth="1"/>
    <col min="2710" max="2710" width="28.28515625" style="67" customWidth="1"/>
    <col min="2711" max="2711" width="10.28515625" style="67" customWidth="1"/>
    <col min="2712" max="2712" width="6" style="67" customWidth="1"/>
    <col min="2713" max="2713" width="28.28515625" style="67" customWidth="1"/>
    <col min="2714" max="2714" width="10.28515625" style="67" customWidth="1"/>
    <col min="2715" max="2715" width="6" style="67" customWidth="1"/>
    <col min="2716" max="2716" width="28.28515625" style="67" customWidth="1"/>
    <col min="2717" max="2717" width="10.28515625" style="67" customWidth="1"/>
    <col min="2718" max="2718" width="6" style="67" customWidth="1"/>
    <col min="2719" max="2719" width="28.28515625" style="67" customWidth="1"/>
    <col min="2720" max="2720" width="10.28515625" style="67" customWidth="1"/>
    <col min="2721" max="2721" width="6" style="67" customWidth="1"/>
    <col min="2722" max="2722" width="28.28515625" style="67" customWidth="1"/>
    <col min="2723" max="2723" width="10.28515625" style="67" customWidth="1"/>
    <col min="2724" max="2724" width="6" style="67" customWidth="1"/>
    <col min="2725" max="2725" width="28.28515625" style="67" customWidth="1"/>
    <col min="2726" max="2726" width="10.28515625" style="67" customWidth="1"/>
    <col min="2727" max="2727" width="6" style="67" customWidth="1"/>
    <col min="2728" max="2728" width="28.28515625" style="67" customWidth="1"/>
    <col min="2729" max="2729" width="10.28515625" style="67" customWidth="1"/>
    <col min="2730" max="2730" width="6" style="67" customWidth="1"/>
    <col min="2731" max="2731" width="28.28515625" style="67" customWidth="1"/>
    <col min="2732" max="2732" width="10.28515625" style="67" customWidth="1"/>
    <col min="2733" max="2733" width="6" style="67" customWidth="1"/>
    <col min="2734" max="2816" width="9.140625" style="67"/>
    <col min="2817" max="2817" width="31" style="67" customWidth="1"/>
    <col min="2818" max="2818" width="9.140625" style="67"/>
    <col min="2819" max="2819" width="28.28515625" style="67" customWidth="1"/>
    <col min="2820" max="2820" width="10.28515625" style="67" customWidth="1"/>
    <col min="2821" max="2821" width="6" style="67" customWidth="1"/>
    <col min="2822" max="2822" width="28.28515625" style="67" customWidth="1"/>
    <col min="2823" max="2823" width="10.28515625" style="67" customWidth="1"/>
    <col min="2824" max="2824" width="6" style="67" customWidth="1"/>
    <col min="2825" max="2825" width="28.28515625" style="67" customWidth="1"/>
    <col min="2826" max="2826" width="10.28515625" style="67" customWidth="1"/>
    <col min="2827" max="2827" width="6" style="67" customWidth="1"/>
    <col min="2828" max="2828" width="28.28515625" style="67" customWidth="1"/>
    <col min="2829" max="2829" width="10.28515625" style="67" customWidth="1"/>
    <col min="2830" max="2830" width="6" style="67" customWidth="1"/>
    <col min="2831" max="2831" width="28.28515625" style="67" customWidth="1"/>
    <col min="2832" max="2832" width="10.28515625" style="67" customWidth="1"/>
    <col min="2833" max="2833" width="6" style="67" customWidth="1"/>
    <col min="2834" max="2834" width="28.28515625" style="67" customWidth="1"/>
    <col min="2835" max="2835" width="10.28515625" style="67" customWidth="1"/>
    <col min="2836" max="2836" width="6" style="67" customWidth="1"/>
    <col min="2837" max="2837" width="28.28515625" style="67" customWidth="1"/>
    <col min="2838" max="2838" width="10.28515625" style="67" customWidth="1"/>
    <col min="2839" max="2839" width="6" style="67" customWidth="1"/>
    <col min="2840" max="2840" width="28.28515625" style="67" customWidth="1"/>
    <col min="2841" max="2841" width="10.28515625" style="67" customWidth="1"/>
    <col min="2842" max="2842" width="6" style="67" customWidth="1"/>
    <col min="2843" max="2843" width="28.28515625" style="67" customWidth="1"/>
    <col min="2844" max="2844" width="10.28515625" style="67" customWidth="1"/>
    <col min="2845" max="2845" width="6" style="67" customWidth="1"/>
    <col min="2846" max="2846" width="28.28515625" style="67" customWidth="1"/>
    <col min="2847" max="2847" width="10.28515625" style="67" customWidth="1"/>
    <col min="2848" max="2848" width="6" style="67" customWidth="1"/>
    <col min="2849" max="2849" width="28.28515625" style="67" customWidth="1"/>
    <col min="2850" max="2850" width="10.28515625" style="67" customWidth="1"/>
    <col min="2851" max="2851" width="6" style="67" customWidth="1"/>
    <col min="2852" max="2852" width="28.28515625" style="67" customWidth="1"/>
    <col min="2853" max="2853" width="10.28515625" style="67" customWidth="1"/>
    <col min="2854" max="2854" width="6" style="67" customWidth="1"/>
    <col min="2855" max="2855" width="28.28515625" style="67" customWidth="1"/>
    <col min="2856" max="2856" width="10.28515625" style="67" customWidth="1"/>
    <col min="2857" max="2857" width="6" style="67" customWidth="1"/>
    <col min="2858" max="2858" width="28.28515625" style="67" customWidth="1"/>
    <col min="2859" max="2859" width="10.28515625" style="67" customWidth="1"/>
    <col min="2860" max="2860" width="6" style="67" customWidth="1"/>
    <col min="2861" max="2861" width="28.28515625" style="67" customWidth="1"/>
    <col min="2862" max="2862" width="10.28515625" style="67" customWidth="1"/>
    <col min="2863" max="2863" width="6" style="67" customWidth="1"/>
    <col min="2864" max="2864" width="28.28515625" style="67" customWidth="1"/>
    <col min="2865" max="2865" width="10.28515625" style="67" customWidth="1"/>
    <col min="2866" max="2866" width="6" style="67" customWidth="1"/>
    <col min="2867" max="2867" width="28.28515625" style="67" customWidth="1"/>
    <col min="2868" max="2868" width="10.28515625" style="67" customWidth="1"/>
    <col min="2869" max="2869" width="6" style="67" customWidth="1"/>
    <col min="2870" max="2870" width="28.28515625" style="67" customWidth="1"/>
    <col min="2871" max="2871" width="10.28515625" style="67" customWidth="1"/>
    <col min="2872" max="2872" width="6" style="67" customWidth="1"/>
    <col min="2873" max="2873" width="28.28515625" style="67" customWidth="1"/>
    <col min="2874" max="2874" width="10.28515625" style="67" customWidth="1"/>
    <col min="2875" max="2875" width="6" style="67" customWidth="1"/>
    <col min="2876" max="2876" width="28.28515625" style="67" customWidth="1"/>
    <col min="2877" max="2877" width="10.28515625" style="67" customWidth="1"/>
    <col min="2878" max="2878" width="6" style="67" customWidth="1"/>
    <col min="2879" max="2879" width="28.28515625" style="67" customWidth="1"/>
    <col min="2880" max="2880" width="10.28515625" style="67" customWidth="1"/>
    <col min="2881" max="2881" width="6" style="67" customWidth="1"/>
    <col min="2882" max="2882" width="28.28515625" style="67" customWidth="1"/>
    <col min="2883" max="2883" width="10.28515625" style="67" customWidth="1"/>
    <col min="2884" max="2884" width="6" style="67" customWidth="1"/>
    <col min="2885" max="2885" width="28.28515625" style="67" customWidth="1"/>
    <col min="2886" max="2886" width="10.28515625" style="67" customWidth="1"/>
    <col min="2887" max="2887" width="6" style="67" customWidth="1"/>
    <col min="2888" max="2888" width="28.28515625" style="67" customWidth="1"/>
    <col min="2889" max="2889" width="10.28515625" style="67" customWidth="1"/>
    <col min="2890" max="2890" width="6" style="67" customWidth="1"/>
    <col min="2891" max="2891" width="28.28515625" style="67" customWidth="1"/>
    <col min="2892" max="2892" width="10.28515625" style="67" customWidth="1"/>
    <col min="2893" max="2893" width="6" style="67" customWidth="1"/>
    <col min="2894" max="2894" width="28.28515625" style="67" customWidth="1"/>
    <col min="2895" max="2895" width="10.28515625" style="67" customWidth="1"/>
    <col min="2896" max="2896" width="6" style="67" customWidth="1"/>
    <col min="2897" max="2897" width="28.28515625" style="67" customWidth="1"/>
    <col min="2898" max="2898" width="10.28515625" style="67" customWidth="1"/>
    <col min="2899" max="2899" width="6" style="67" customWidth="1"/>
    <col min="2900" max="2900" width="28.28515625" style="67" customWidth="1"/>
    <col min="2901" max="2901" width="10.28515625" style="67" customWidth="1"/>
    <col min="2902" max="2902" width="6" style="67" customWidth="1"/>
    <col min="2903" max="2903" width="28.28515625" style="67" customWidth="1"/>
    <col min="2904" max="2904" width="10.28515625" style="67" customWidth="1"/>
    <col min="2905" max="2905" width="6" style="67" customWidth="1"/>
    <col min="2906" max="2906" width="28.28515625" style="67" customWidth="1"/>
    <col min="2907" max="2907" width="10.28515625" style="67" customWidth="1"/>
    <col min="2908" max="2908" width="6" style="67" customWidth="1"/>
    <col min="2909" max="2909" width="28.28515625" style="67" customWidth="1"/>
    <col min="2910" max="2910" width="10.28515625" style="67" customWidth="1"/>
    <col min="2911" max="2911" width="6" style="67" customWidth="1"/>
    <col min="2912" max="2912" width="28.28515625" style="67" customWidth="1"/>
    <col min="2913" max="2913" width="10.28515625" style="67" customWidth="1"/>
    <col min="2914" max="2914" width="6" style="67" customWidth="1"/>
    <col min="2915" max="2915" width="28.28515625" style="67" customWidth="1"/>
    <col min="2916" max="2916" width="10.28515625" style="67" customWidth="1"/>
    <col min="2917" max="2917" width="6" style="67" customWidth="1"/>
    <col min="2918" max="2918" width="28.28515625" style="67" customWidth="1"/>
    <col min="2919" max="2919" width="10.28515625" style="67" customWidth="1"/>
    <col min="2920" max="2920" width="6" style="67" customWidth="1"/>
    <col min="2921" max="2921" width="28.28515625" style="67" customWidth="1"/>
    <col min="2922" max="2922" width="10.28515625" style="67" customWidth="1"/>
    <col min="2923" max="2923" width="6" style="67" customWidth="1"/>
    <col min="2924" max="2924" width="28.28515625" style="67" customWidth="1"/>
    <col min="2925" max="2925" width="10.28515625" style="67" customWidth="1"/>
    <col min="2926" max="2926" width="6" style="67" customWidth="1"/>
    <col min="2927" max="2927" width="28.28515625" style="67" customWidth="1"/>
    <col min="2928" max="2928" width="10.28515625" style="67" customWidth="1"/>
    <col min="2929" max="2929" width="6" style="67" customWidth="1"/>
    <col min="2930" max="2930" width="28.28515625" style="67" customWidth="1"/>
    <col min="2931" max="2931" width="10.28515625" style="67" customWidth="1"/>
    <col min="2932" max="2932" width="6" style="67" customWidth="1"/>
    <col min="2933" max="2933" width="28.28515625" style="67" customWidth="1"/>
    <col min="2934" max="2934" width="10.28515625" style="67" customWidth="1"/>
    <col min="2935" max="2935" width="6" style="67" customWidth="1"/>
    <col min="2936" max="2936" width="28.28515625" style="67" customWidth="1"/>
    <col min="2937" max="2937" width="10.28515625" style="67" customWidth="1"/>
    <col min="2938" max="2938" width="6" style="67" customWidth="1"/>
    <col min="2939" max="2939" width="28.28515625" style="67" customWidth="1"/>
    <col min="2940" max="2940" width="10.28515625" style="67" customWidth="1"/>
    <col min="2941" max="2941" width="6" style="67" customWidth="1"/>
    <col min="2942" max="2942" width="28.28515625" style="67" customWidth="1"/>
    <col min="2943" max="2943" width="10.28515625" style="67" customWidth="1"/>
    <col min="2944" max="2944" width="6" style="67" customWidth="1"/>
    <col min="2945" max="2945" width="28.28515625" style="67" customWidth="1"/>
    <col min="2946" max="2946" width="10.28515625" style="67" customWidth="1"/>
    <col min="2947" max="2947" width="6" style="67" customWidth="1"/>
    <col min="2948" max="2948" width="28.28515625" style="67" customWidth="1"/>
    <col min="2949" max="2949" width="10.28515625" style="67" customWidth="1"/>
    <col min="2950" max="2950" width="6" style="67" customWidth="1"/>
    <col min="2951" max="2951" width="28.28515625" style="67" customWidth="1"/>
    <col min="2952" max="2952" width="10.28515625" style="67" customWidth="1"/>
    <col min="2953" max="2953" width="6" style="67" customWidth="1"/>
    <col min="2954" max="2954" width="28.28515625" style="67" customWidth="1"/>
    <col min="2955" max="2955" width="10.28515625" style="67" customWidth="1"/>
    <col min="2956" max="2956" width="6" style="67" customWidth="1"/>
    <col min="2957" max="2957" width="28.28515625" style="67" customWidth="1"/>
    <col min="2958" max="2958" width="10.28515625" style="67" customWidth="1"/>
    <col min="2959" max="2959" width="6" style="67" customWidth="1"/>
    <col min="2960" max="2960" width="28.28515625" style="67" customWidth="1"/>
    <col min="2961" max="2961" width="10.28515625" style="67" customWidth="1"/>
    <col min="2962" max="2962" width="6" style="67" customWidth="1"/>
    <col min="2963" max="2963" width="28.28515625" style="67" customWidth="1"/>
    <col min="2964" max="2964" width="10.28515625" style="67" customWidth="1"/>
    <col min="2965" max="2965" width="6" style="67" customWidth="1"/>
    <col min="2966" max="2966" width="28.28515625" style="67" customWidth="1"/>
    <col min="2967" max="2967" width="10.28515625" style="67" customWidth="1"/>
    <col min="2968" max="2968" width="6" style="67" customWidth="1"/>
    <col min="2969" max="2969" width="28.28515625" style="67" customWidth="1"/>
    <col min="2970" max="2970" width="10.28515625" style="67" customWidth="1"/>
    <col min="2971" max="2971" width="6" style="67" customWidth="1"/>
    <col min="2972" max="2972" width="28.28515625" style="67" customWidth="1"/>
    <col min="2973" max="2973" width="10.28515625" style="67" customWidth="1"/>
    <col min="2974" max="2974" width="6" style="67" customWidth="1"/>
    <col min="2975" max="2975" width="28.28515625" style="67" customWidth="1"/>
    <col min="2976" max="2976" width="10.28515625" style="67" customWidth="1"/>
    <col min="2977" max="2977" width="6" style="67" customWidth="1"/>
    <col min="2978" max="2978" width="28.28515625" style="67" customWidth="1"/>
    <col min="2979" max="2979" width="10.28515625" style="67" customWidth="1"/>
    <col min="2980" max="2980" width="6" style="67" customWidth="1"/>
    <col min="2981" max="2981" width="28.28515625" style="67" customWidth="1"/>
    <col min="2982" max="2982" width="10.28515625" style="67" customWidth="1"/>
    <col min="2983" max="2983" width="6" style="67" customWidth="1"/>
    <col min="2984" max="2984" width="28.28515625" style="67" customWidth="1"/>
    <col min="2985" max="2985" width="10.28515625" style="67" customWidth="1"/>
    <col min="2986" max="2986" width="6" style="67" customWidth="1"/>
    <col min="2987" max="2987" width="28.28515625" style="67" customWidth="1"/>
    <col min="2988" max="2988" width="10.28515625" style="67" customWidth="1"/>
    <col min="2989" max="2989" width="6" style="67" customWidth="1"/>
    <col min="2990" max="3072" width="9.140625" style="67"/>
    <col min="3073" max="3073" width="31" style="67" customWidth="1"/>
    <col min="3074" max="3074" width="9.140625" style="67"/>
    <col min="3075" max="3075" width="28.28515625" style="67" customWidth="1"/>
    <col min="3076" max="3076" width="10.28515625" style="67" customWidth="1"/>
    <col min="3077" max="3077" width="6" style="67" customWidth="1"/>
    <col min="3078" max="3078" width="28.28515625" style="67" customWidth="1"/>
    <col min="3079" max="3079" width="10.28515625" style="67" customWidth="1"/>
    <col min="3080" max="3080" width="6" style="67" customWidth="1"/>
    <col min="3081" max="3081" width="28.28515625" style="67" customWidth="1"/>
    <col min="3082" max="3082" width="10.28515625" style="67" customWidth="1"/>
    <col min="3083" max="3083" width="6" style="67" customWidth="1"/>
    <col min="3084" max="3084" width="28.28515625" style="67" customWidth="1"/>
    <col min="3085" max="3085" width="10.28515625" style="67" customWidth="1"/>
    <col min="3086" max="3086" width="6" style="67" customWidth="1"/>
    <col min="3087" max="3087" width="28.28515625" style="67" customWidth="1"/>
    <col min="3088" max="3088" width="10.28515625" style="67" customWidth="1"/>
    <col min="3089" max="3089" width="6" style="67" customWidth="1"/>
    <col min="3090" max="3090" width="28.28515625" style="67" customWidth="1"/>
    <col min="3091" max="3091" width="10.28515625" style="67" customWidth="1"/>
    <col min="3092" max="3092" width="6" style="67" customWidth="1"/>
    <col min="3093" max="3093" width="28.28515625" style="67" customWidth="1"/>
    <col min="3094" max="3094" width="10.28515625" style="67" customWidth="1"/>
    <col min="3095" max="3095" width="6" style="67" customWidth="1"/>
    <col min="3096" max="3096" width="28.28515625" style="67" customWidth="1"/>
    <col min="3097" max="3097" width="10.28515625" style="67" customWidth="1"/>
    <col min="3098" max="3098" width="6" style="67" customWidth="1"/>
    <col min="3099" max="3099" width="28.28515625" style="67" customWidth="1"/>
    <col min="3100" max="3100" width="10.28515625" style="67" customWidth="1"/>
    <col min="3101" max="3101" width="6" style="67" customWidth="1"/>
    <col min="3102" max="3102" width="28.28515625" style="67" customWidth="1"/>
    <col min="3103" max="3103" width="10.28515625" style="67" customWidth="1"/>
    <col min="3104" max="3104" width="6" style="67" customWidth="1"/>
    <col min="3105" max="3105" width="28.28515625" style="67" customWidth="1"/>
    <col min="3106" max="3106" width="10.28515625" style="67" customWidth="1"/>
    <col min="3107" max="3107" width="6" style="67" customWidth="1"/>
    <col min="3108" max="3108" width="28.28515625" style="67" customWidth="1"/>
    <col min="3109" max="3109" width="10.28515625" style="67" customWidth="1"/>
    <col min="3110" max="3110" width="6" style="67" customWidth="1"/>
    <col min="3111" max="3111" width="28.28515625" style="67" customWidth="1"/>
    <col min="3112" max="3112" width="10.28515625" style="67" customWidth="1"/>
    <col min="3113" max="3113" width="6" style="67" customWidth="1"/>
    <col min="3114" max="3114" width="28.28515625" style="67" customWidth="1"/>
    <col min="3115" max="3115" width="10.28515625" style="67" customWidth="1"/>
    <col min="3116" max="3116" width="6" style="67" customWidth="1"/>
    <col min="3117" max="3117" width="28.28515625" style="67" customWidth="1"/>
    <col min="3118" max="3118" width="10.28515625" style="67" customWidth="1"/>
    <col min="3119" max="3119" width="6" style="67" customWidth="1"/>
    <col min="3120" max="3120" width="28.28515625" style="67" customWidth="1"/>
    <col min="3121" max="3121" width="10.28515625" style="67" customWidth="1"/>
    <col min="3122" max="3122" width="6" style="67" customWidth="1"/>
    <col min="3123" max="3123" width="28.28515625" style="67" customWidth="1"/>
    <col min="3124" max="3124" width="10.28515625" style="67" customWidth="1"/>
    <col min="3125" max="3125" width="6" style="67" customWidth="1"/>
    <col min="3126" max="3126" width="28.28515625" style="67" customWidth="1"/>
    <col min="3127" max="3127" width="10.28515625" style="67" customWidth="1"/>
    <col min="3128" max="3128" width="6" style="67" customWidth="1"/>
    <col min="3129" max="3129" width="28.28515625" style="67" customWidth="1"/>
    <col min="3130" max="3130" width="10.28515625" style="67" customWidth="1"/>
    <col min="3131" max="3131" width="6" style="67" customWidth="1"/>
    <col min="3132" max="3132" width="28.28515625" style="67" customWidth="1"/>
    <col min="3133" max="3133" width="10.28515625" style="67" customWidth="1"/>
    <col min="3134" max="3134" width="6" style="67" customWidth="1"/>
    <col min="3135" max="3135" width="28.28515625" style="67" customWidth="1"/>
    <col min="3136" max="3136" width="10.28515625" style="67" customWidth="1"/>
    <col min="3137" max="3137" width="6" style="67" customWidth="1"/>
    <col min="3138" max="3138" width="28.28515625" style="67" customWidth="1"/>
    <col min="3139" max="3139" width="10.28515625" style="67" customWidth="1"/>
    <col min="3140" max="3140" width="6" style="67" customWidth="1"/>
    <col min="3141" max="3141" width="28.28515625" style="67" customWidth="1"/>
    <col min="3142" max="3142" width="10.28515625" style="67" customWidth="1"/>
    <col min="3143" max="3143" width="6" style="67" customWidth="1"/>
    <col min="3144" max="3144" width="28.28515625" style="67" customWidth="1"/>
    <col min="3145" max="3145" width="10.28515625" style="67" customWidth="1"/>
    <col min="3146" max="3146" width="6" style="67" customWidth="1"/>
    <col min="3147" max="3147" width="28.28515625" style="67" customWidth="1"/>
    <col min="3148" max="3148" width="10.28515625" style="67" customWidth="1"/>
    <col min="3149" max="3149" width="6" style="67" customWidth="1"/>
    <col min="3150" max="3150" width="28.28515625" style="67" customWidth="1"/>
    <col min="3151" max="3151" width="10.28515625" style="67" customWidth="1"/>
    <col min="3152" max="3152" width="6" style="67" customWidth="1"/>
    <col min="3153" max="3153" width="28.28515625" style="67" customWidth="1"/>
    <col min="3154" max="3154" width="10.28515625" style="67" customWidth="1"/>
    <col min="3155" max="3155" width="6" style="67" customWidth="1"/>
    <col min="3156" max="3156" width="28.28515625" style="67" customWidth="1"/>
    <col min="3157" max="3157" width="10.28515625" style="67" customWidth="1"/>
    <col min="3158" max="3158" width="6" style="67" customWidth="1"/>
    <col min="3159" max="3159" width="28.28515625" style="67" customWidth="1"/>
    <col min="3160" max="3160" width="10.28515625" style="67" customWidth="1"/>
    <col min="3161" max="3161" width="6" style="67" customWidth="1"/>
    <col min="3162" max="3162" width="28.28515625" style="67" customWidth="1"/>
    <col min="3163" max="3163" width="10.28515625" style="67" customWidth="1"/>
    <col min="3164" max="3164" width="6" style="67" customWidth="1"/>
    <col min="3165" max="3165" width="28.28515625" style="67" customWidth="1"/>
    <col min="3166" max="3166" width="10.28515625" style="67" customWidth="1"/>
    <col min="3167" max="3167" width="6" style="67" customWidth="1"/>
    <col min="3168" max="3168" width="28.28515625" style="67" customWidth="1"/>
    <col min="3169" max="3169" width="10.28515625" style="67" customWidth="1"/>
    <col min="3170" max="3170" width="6" style="67" customWidth="1"/>
    <col min="3171" max="3171" width="28.28515625" style="67" customWidth="1"/>
    <col min="3172" max="3172" width="10.28515625" style="67" customWidth="1"/>
    <col min="3173" max="3173" width="6" style="67" customWidth="1"/>
    <col min="3174" max="3174" width="28.28515625" style="67" customWidth="1"/>
    <col min="3175" max="3175" width="10.28515625" style="67" customWidth="1"/>
    <col min="3176" max="3176" width="6" style="67" customWidth="1"/>
    <col min="3177" max="3177" width="28.28515625" style="67" customWidth="1"/>
    <col min="3178" max="3178" width="10.28515625" style="67" customWidth="1"/>
    <col min="3179" max="3179" width="6" style="67" customWidth="1"/>
    <col min="3180" max="3180" width="28.28515625" style="67" customWidth="1"/>
    <col min="3181" max="3181" width="10.28515625" style="67" customWidth="1"/>
    <col min="3182" max="3182" width="6" style="67" customWidth="1"/>
    <col min="3183" max="3183" width="28.28515625" style="67" customWidth="1"/>
    <col min="3184" max="3184" width="10.28515625" style="67" customWidth="1"/>
    <col min="3185" max="3185" width="6" style="67" customWidth="1"/>
    <col min="3186" max="3186" width="28.28515625" style="67" customWidth="1"/>
    <col min="3187" max="3187" width="10.28515625" style="67" customWidth="1"/>
    <col min="3188" max="3188" width="6" style="67" customWidth="1"/>
    <col min="3189" max="3189" width="28.28515625" style="67" customWidth="1"/>
    <col min="3190" max="3190" width="10.28515625" style="67" customWidth="1"/>
    <col min="3191" max="3191" width="6" style="67" customWidth="1"/>
    <col min="3192" max="3192" width="28.28515625" style="67" customWidth="1"/>
    <col min="3193" max="3193" width="10.28515625" style="67" customWidth="1"/>
    <col min="3194" max="3194" width="6" style="67" customWidth="1"/>
    <col min="3195" max="3195" width="28.28515625" style="67" customWidth="1"/>
    <col min="3196" max="3196" width="10.28515625" style="67" customWidth="1"/>
    <col min="3197" max="3197" width="6" style="67" customWidth="1"/>
    <col min="3198" max="3198" width="28.28515625" style="67" customWidth="1"/>
    <col min="3199" max="3199" width="10.28515625" style="67" customWidth="1"/>
    <col min="3200" max="3200" width="6" style="67" customWidth="1"/>
    <col min="3201" max="3201" width="28.28515625" style="67" customWidth="1"/>
    <col min="3202" max="3202" width="10.28515625" style="67" customWidth="1"/>
    <col min="3203" max="3203" width="6" style="67" customWidth="1"/>
    <col min="3204" max="3204" width="28.28515625" style="67" customWidth="1"/>
    <col min="3205" max="3205" width="10.28515625" style="67" customWidth="1"/>
    <col min="3206" max="3206" width="6" style="67" customWidth="1"/>
    <col min="3207" max="3207" width="28.28515625" style="67" customWidth="1"/>
    <col min="3208" max="3208" width="10.28515625" style="67" customWidth="1"/>
    <col min="3209" max="3209" width="6" style="67" customWidth="1"/>
    <col min="3210" max="3210" width="28.28515625" style="67" customWidth="1"/>
    <col min="3211" max="3211" width="10.28515625" style="67" customWidth="1"/>
    <col min="3212" max="3212" width="6" style="67" customWidth="1"/>
    <col min="3213" max="3213" width="28.28515625" style="67" customWidth="1"/>
    <col min="3214" max="3214" width="10.28515625" style="67" customWidth="1"/>
    <col min="3215" max="3215" width="6" style="67" customWidth="1"/>
    <col min="3216" max="3216" width="28.28515625" style="67" customWidth="1"/>
    <col min="3217" max="3217" width="10.28515625" style="67" customWidth="1"/>
    <col min="3218" max="3218" width="6" style="67" customWidth="1"/>
    <col min="3219" max="3219" width="28.28515625" style="67" customWidth="1"/>
    <col min="3220" max="3220" width="10.28515625" style="67" customWidth="1"/>
    <col min="3221" max="3221" width="6" style="67" customWidth="1"/>
    <col min="3222" max="3222" width="28.28515625" style="67" customWidth="1"/>
    <col min="3223" max="3223" width="10.28515625" style="67" customWidth="1"/>
    <col min="3224" max="3224" width="6" style="67" customWidth="1"/>
    <col min="3225" max="3225" width="28.28515625" style="67" customWidth="1"/>
    <col min="3226" max="3226" width="10.28515625" style="67" customWidth="1"/>
    <col min="3227" max="3227" width="6" style="67" customWidth="1"/>
    <col min="3228" max="3228" width="28.28515625" style="67" customWidth="1"/>
    <col min="3229" max="3229" width="10.28515625" style="67" customWidth="1"/>
    <col min="3230" max="3230" width="6" style="67" customWidth="1"/>
    <col min="3231" max="3231" width="28.28515625" style="67" customWidth="1"/>
    <col min="3232" max="3232" width="10.28515625" style="67" customWidth="1"/>
    <col min="3233" max="3233" width="6" style="67" customWidth="1"/>
    <col min="3234" max="3234" width="28.28515625" style="67" customWidth="1"/>
    <col min="3235" max="3235" width="10.28515625" style="67" customWidth="1"/>
    <col min="3236" max="3236" width="6" style="67" customWidth="1"/>
    <col min="3237" max="3237" width="28.28515625" style="67" customWidth="1"/>
    <col min="3238" max="3238" width="10.28515625" style="67" customWidth="1"/>
    <col min="3239" max="3239" width="6" style="67" customWidth="1"/>
    <col min="3240" max="3240" width="28.28515625" style="67" customWidth="1"/>
    <col min="3241" max="3241" width="10.28515625" style="67" customWidth="1"/>
    <col min="3242" max="3242" width="6" style="67" customWidth="1"/>
    <col min="3243" max="3243" width="28.28515625" style="67" customWidth="1"/>
    <col min="3244" max="3244" width="10.28515625" style="67" customWidth="1"/>
    <col min="3245" max="3245" width="6" style="67" customWidth="1"/>
    <col min="3246" max="3328" width="9.140625" style="67"/>
    <col min="3329" max="3329" width="31" style="67" customWidth="1"/>
    <col min="3330" max="3330" width="9.140625" style="67"/>
    <col min="3331" max="3331" width="28.28515625" style="67" customWidth="1"/>
    <col min="3332" max="3332" width="10.28515625" style="67" customWidth="1"/>
    <col min="3333" max="3333" width="6" style="67" customWidth="1"/>
    <col min="3334" max="3334" width="28.28515625" style="67" customWidth="1"/>
    <col min="3335" max="3335" width="10.28515625" style="67" customWidth="1"/>
    <col min="3336" max="3336" width="6" style="67" customWidth="1"/>
    <col min="3337" max="3337" width="28.28515625" style="67" customWidth="1"/>
    <col min="3338" max="3338" width="10.28515625" style="67" customWidth="1"/>
    <col min="3339" max="3339" width="6" style="67" customWidth="1"/>
    <col min="3340" max="3340" width="28.28515625" style="67" customWidth="1"/>
    <col min="3341" max="3341" width="10.28515625" style="67" customWidth="1"/>
    <col min="3342" max="3342" width="6" style="67" customWidth="1"/>
    <col min="3343" max="3343" width="28.28515625" style="67" customWidth="1"/>
    <col min="3344" max="3344" width="10.28515625" style="67" customWidth="1"/>
    <col min="3345" max="3345" width="6" style="67" customWidth="1"/>
    <col min="3346" max="3346" width="28.28515625" style="67" customWidth="1"/>
    <col min="3347" max="3347" width="10.28515625" style="67" customWidth="1"/>
    <col min="3348" max="3348" width="6" style="67" customWidth="1"/>
    <col min="3349" max="3349" width="28.28515625" style="67" customWidth="1"/>
    <col min="3350" max="3350" width="10.28515625" style="67" customWidth="1"/>
    <col min="3351" max="3351" width="6" style="67" customWidth="1"/>
    <col min="3352" max="3352" width="28.28515625" style="67" customWidth="1"/>
    <col min="3353" max="3353" width="10.28515625" style="67" customWidth="1"/>
    <col min="3354" max="3354" width="6" style="67" customWidth="1"/>
    <col min="3355" max="3355" width="28.28515625" style="67" customWidth="1"/>
    <col min="3356" max="3356" width="10.28515625" style="67" customWidth="1"/>
    <col min="3357" max="3357" width="6" style="67" customWidth="1"/>
    <col min="3358" max="3358" width="28.28515625" style="67" customWidth="1"/>
    <col min="3359" max="3359" width="10.28515625" style="67" customWidth="1"/>
    <col min="3360" max="3360" width="6" style="67" customWidth="1"/>
    <col min="3361" max="3361" width="28.28515625" style="67" customWidth="1"/>
    <col min="3362" max="3362" width="10.28515625" style="67" customWidth="1"/>
    <col min="3363" max="3363" width="6" style="67" customWidth="1"/>
    <col min="3364" max="3364" width="28.28515625" style="67" customWidth="1"/>
    <col min="3365" max="3365" width="10.28515625" style="67" customWidth="1"/>
    <col min="3366" max="3366" width="6" style="67" customWidth="1"/>
    <col min="3367" max="3367" width="28.28515625" style="67" customWidth="1"/>
    <col min="3368" max="3368" width="10.28515625" style="67" customWidth="1"/>
    <col min="3369" max="3369" width="6" style="67" customWidth="1"/>
    <col min="3370" max="3370" width="28.28515625" style="67" customWidth="1"/>
    <col min="3371" max="3371" width="10.28515625" style="67" customWidth="1"/>
    <col min="3372" max="3372" width="6" style="67" customWidth="1"/>
    <col min="3373" max="3373" width="28.28515625" style="67" customWidth="1"/>
    <col min="3374" max="3374" width="10.28515625" style="67" customWidth="1"/>
    <col min="3375" max="3375" width="6" style="67" customWidth="1"/>
    <col min="3376" max="3376" width="28.28515625" style="67" customWidth="1"/>
    <col min="3377" max="3377" width="10.28515625" style="67" customWidth="1"/>
    <col min="3378" max="3378" width="6" style="67" customWidth="1"/>
    <col min="3379" max="3379" width="28.28515625" style="67" customWidth="1"/>
    <col min="3380" max="3380" width="10.28515625" style="67" customWidth="1"/>
    <col min="3381" max="3381" width="6" style="67" customWidth="1"/>
    <col min="3382" max="3382" width="28.28515625" style="67" customWidth="1"/>
    <col min="3383" max="3383" width="10.28515625" style="67" customWidth="1"/>
    <col min="3384" max="3384" width="6" style="67" customWidth="1"/>
    <col min="3385" max="3385" width="28.28515625" style="67" customWidth="1"/>
    <col min="3386" max="3386" width="10.28515625" style="67" customWidth="1"/>
    <col min="3387" max="3387" width="6" style="67" customWidth="1"/>
    <col min="3388" max="3388" width="28.28515625" style="67" customWidth="1"/>
    <col min="3389" max="3389" width="10.28515625" style="67" customWidth="1"/>
    <col min="3390" max="3390" width="6" style="67" customWidth="1"/>
    <col min="3391" max="3391" width="28.28515625" style="67" customWidth="1"/>
    <col min="3392" max="3392" width="10.28515625" style="67" customWidth="1"/>
    <col min="3393" max="3393" width="6" style="67" customWidth="1"/>
    <col min="3394" max="3394" width="28.28515625" style="67" customWidth="1"/>
    <col min="3395" max="3395" width="10.28515625" style="67" customWidth="1"/>
    <col min="3396" max="3396" width="6" style="67" customWidth="1"/>
    <col min="3397" max="3397" width="28.28515625" style="67" customWidth="1"/>
    <col min="3398" max="3398" width="10.28515625" style="67" customWidth="1"/>
    <col min="3399" max="3399" width="6" style="67" customWidth="1"/>
    <col min="3400" max="3400" width="28.28515625" style="67" customWidth="1"/>
    <col min="3401" max="3401" width="10.28515625" style="67" customWidth="1"/>
    <col min="3402" max="3402" width="6" style="67" customWidth="1"/>
    <col min="3403" max="3403" width="28.28515625" style="67" customWidth="1"/>
    <col min="3404" max="3404" width="10.28515625" style="67" customWidth="1"/>
    <col min="3405" max="3405" width="6" style="67" customWidth="1"/>
    <col min="3406" max="3406" width="28.28515625" style="67" customWidth="1"/>
    <col min="3407" max="3407" width="10.28515625" style="67" customWidth="1"/>
    <col min="3408" max="3408" width="6" style="67" customWidth="1"/>
    <col min="3409" max="3409" width="28.28515625" style="67" customWidth="1"/>
    <col min="3410" max="3410" width="10.28515625" style="67" customWidth="1"/>
    <col min="3411" max="3411" width="6" style="67" customWidth="1"/>
    <col min="3412" max="3412" width="28.28515625" style="67" customWidth="1"/>
    <col min="3413" max="3413" width="10.28515625" style="67" customWidth="1"/>
    <col min="3414" max="3414" width="6" style="67" customWidth="1"/>
    <col min="3415" max="3415" width="28.28515625" style="67" customWidth="1"/>
    <col min="3416" max="3416" width="10.28515625" style="67" customWidth="1"/>
    <col min="3417" max="3417" width="6" style="67" customWidth="1"/>
    <col min="3418" max="3418" width="28.28515625" style="67" customWidth="1"/>
    <col min="3419" max="3419" width="10.28515625" style="67" customWidth="1"/>
    <col min="3420" max="3420" width="6" style="67" customWidth="1"/>
    <col min="3421" max="3421" width="28.28515625" style="67" customWidth="1"/>
    <col min="3422" max="3422" width="10.28515625" style="67" customWidth="1"/>
    <col min="3423" max="3423" width="6" style="67" customWidth="1"/>
    <col min="3424" max="3424" width="28.28515625" style="67" customWidth="1"/>
    <col min="3425" max="3425" width="10.28515625" style="67" customWidth="1"/>
    <col min="3426" max="3426" width="6" style="67" customWidth="1"/>
    <col min="3427" max="3427" width="28.28515625" style="67" customWidth="1"/>
    <col min="3428" max="3428" width="10.28515625" style="67" customWidth="1"/>
    <col min="3429" max="3429" width="6" style="67" customWidth="1"/>
    <col min="3430" max="3430" width="28.28515625" style="67" customWidth="1"/>
    <col min="3431" max="3431" width="10.28515625" style="67" customWidth="1"/>
    <col min="3432" max="3432" width="6" style="67" customWidth="1"/>
    <col min="3433" max="3433" width="28.28515625" style="67" customWidth="1"/>
    <col min="3434" max="3434" width="10.28515625" style="67" customWidth="1"/>
    <col min="3435" max="3435" width="6" style="67" customWidth="1"/>
    <col min="3436" max="3436" width="28.28515625" style="67" customWidth="1"/>
    <col min="3437" max="3437" width="10.28515625" style="67" customWidth="1"/>
    <col min="3438" max="3438" width="6" style="67" customWidth="1"/>
    <col min="3439" max="3439" width="28.28515625" style="67" customWidth="1"/>
    <col min="3440" max="3440" width="10.28515625" style="67" customWidth="1"/>
    <col min="3441" max="3441" width="6" style="67" customWidth="1"/>
    <col min="3442" max="3442" width="28.28515625" style="67" customWidth="1"/>
    <col min="3443" max="3443" width="10.28515625" style="67" customWidth="1"/>
    <col min="3444" max="3444" width="6" style="67" customWidth="1"/>
    <col min="3445" max="3445" width="28.28515625" style="67" customWidth="1"/>
    <col min="3446" max="3446" width="10.28515625" style="67" customWidth="1"/>
    <col min="3447" max="3447" width="6" style="67" customWidth="1"/>
    <col min="3448" max="3448" width="28.28515625" style="67" customWidth="1"/>
    <col min="3449" max="3449" width="10.28515625" style="67" customWidth="1"/>
    <col min="3450" max="3450" width="6" style="67" customWidth="1"/>
    <col min="3451" max="3451" width="28.28515625" style="67" customWidth="1"/>
    <col min="3452" max="3452" width="10.28515625" style="67" customWidth="1"/>
    <col min="3453" max="3453" width="6" style="67" customWidth="1"/>
    <col min="3454" max="3454" width="28.28515625" style="67" customWidth="1"/>
    <col min="3455" max="3455" width="10.28515625" style="67" customWidth="1"/>
    <col min="3456" max="3456" width="6" style="67" customWidth="1"/>
    <col min="3457" max="3457" width="28.28515625" style="67" customWidth="1"/>
    <col min="3458" max="3458" width="10.28515625" style="67" customWidth="1"/>
    <col min="3459" max="3459" width="6" style="67" customWidth="1"/>
    <col min="3460" max="3460" width="28.28515625" style="67" customWidth="1"/>
    <col min="3461" max="3461" width="10.28515625" style="67" customWidth="1"/>
    <col min="3462" max="3462" width="6" style="67" customWidth="1"/>
    <col min="3463" max="3463" width="28.28515625" style="67" customWidth="1"/>
    <col min="3464" max="3464" width="10.28515625" style="67" customWidth="1"/>
    <col min="3465" max="3465" width="6" style="67" customWidth="1"/>
    <col min="3466" max="3466" width="28.28515625" style="67" customWidth="1"/>
    <col min="3467" max="3467" width="10.28515625" style="67" customWidth="1"/>
    <col min="3468" max="3468" width="6" style="67" customWidth="1"/>
    <col min="3469" max="3469" width="28.28515625" style="67" customWidth="1"/>
    <col min="3470" max="3470" width="10.28515625" style="67" customWidth="1"/>
    <col min="3471" max="3471" width="6" style="67" customWidth="1"/>
    <col min="3472" max="3472" width="28.28515625" style="67" customWidth="1"/>
    <col min="3473" max="3473" width="10.28515625" style="67" customWidth="1"/>
    <col min="3474" max="3474" width="6" style="67" customWidth="1"/>
    <col min="3475" max="3475" width="28.28515625" style="67" customWidth="1"/>
    <col min="3476" max="3476" width="10.28515625" style="67" customWidth="1"/>
    <col min="3477" max="3477" width="6" style="67" customWidth="1"/>
    <col min="3478" max="3478" width="28.28515625" style="67" customWidth="1"/>
    <col min="3479" max="3479" width="10.28515625" style="67" customWidth="1"/>
    <col min="3480" max="3480" width="6" style="67" customWidth="1"/>
    <col min="3481" max="3481" width="28.28515625" style="67" customWidth="1"/>
    <col min="3482" max="3482" width="10.28515625" style="67" customWidth="1"/>
    <col min="3483" max="3483" width="6" style="67" customWidth="1"/>
    <col min="3484" max="3484" width="28.28515625" style="67" customWidth="1"/>
    <col min="3485" max="3485" width="10.28515625" style="67" customWidth="1"/>
    <col min="3486" max="3486" width="6" style="67" customWidth="1"/>
    <col min="3487" max="3487" width="28.28515625" style="67" customWidth="1"/>
    <col min="3488" max="3488" width="10.28515625" style="67" customWidth="1"/>
    <col min="3489" max="3489" width="6" style="67" customWidth="1"/>
    <col min="3490" max="3490" width="28.28515625" style="67" customWidth="1"/>
    <col min="3491" max="3491" width="10.28515625" style="67" customWidth="1"/>
    <col min="3492" max="3492" width="6" style="67" customWidth="1"/>
    <col min="3493" max="3493" width="28.28515625" style="67" customWidth="1"/>
    <col min="3494" max="3494" width="10.28515625" style="67" customWidth="1"/>
    <col min="3495" max="3495" width="6" style="67" customWidth="1"/>
    <col min="3496" max="3496" width="28.28515625" style="67" customWidth="1"/>
    <col min="3497" max="3497" width="10.28515625" style="67" customWidth="1"/>
    <col min="3498" max="3498" width="6" style="67" customWidth="1"/>
    <col min="3499" max="3499" width="28.28515625" style="67" customWidth="1"/>
    <col min="3500" max="3500" width="10.28515625" style="67" customWidth="1"/>
    <col min="3501" max="3501" width="6" style="67" customWidth="1"/>
    <col min="3502" max="3584" width="9.140625" style="67"/>
    <col min="3585" max="3585" width="31" style="67" customWidth="1"/>
    <col min="3586" max="3586" width="9.140625" style="67"/>
    <col min="3587" max="3587" width="28.28515625" style="67" customWidth="1"/>
    <col min="3588" max="3588" width="10.28515625" style="67" customWidth="1"/>
    <col min="3589" max="3589" width="6" style="67" customWidth="1"/>
    <col min="3590" max="3590" width="28.28515625" style="67" customWidth="1"/>
    <col min="3591" max="3591" width="10.28515625" style="67" customWidth="1"/>
    <col min="3592" max="3592" width="6" style="67" customWidth="1"/>
    <col min="3593" max="3593" width="28.28515625" style="67" customWidth="1"/>
    <col min="3594" max="3594" width="10.28515625" style="67" customWidth="1"/>
    <col min="3595" max="3595" width="6" style="67" customWidth="1"/>
    <col min="3596" max="3596" width="28.28515625" style="67" customWidth="1"/>
    <col min="3597" max="3597" width="10.28515625" style="67" customWidth="1"/>
    <col min="3598" max="3598" width="6" style="67" customWidth="1"/>
    <col min="3599" max="3599" width="28.28515625" style="67" customWidth="1"/>
    <col min="3600" max="3600" width="10.28515625" style="67" customWidth="1"/>
    <col min="3601" max="3601" width="6" style="67" customWidth="1"/>
    <col min="3602" max="3602" width="28.28515625" style="67" customWidth="1"/>
    <col min="3603" max="3603" width="10.28515625" style="67" customWidth="1"/>
    <col min="3604" max="3604" width="6" style="67" customWidth="1"/>
    <col min="3605" max="3605" width="28.28515625" style="67" customWidth="1"/>
    <col min="3606" max="3606" width="10.28515625" style="67" customWidth="1"/>
    <col min="3607" max="3607" width="6" style="67" customWidth="1"/>
    <col min="3608" max="3608" width="28.28515625" style="67" customWidth="1"/>
    <col min="3609" max="3609" width="10.28515625" style="67" customWidth="1"/>
    <col min="3610" max="3610" width="6" style="67" customWidth="1"/>
    <col min="3611" max="3611" width="28.28515625" style="67" customWidth="1"/>
    <col min="3612" max="3612" width="10.28515625" style="67" customWidth="1"/>
    <col min="3613" max="3613" width="6" style="67" customWidth="1"/>
    <col min="3614" max="3614" width="28.28515625" style="67" customWidth="1"/>
    <col min="3615" max="3615" width="10.28515625" style="67" customWidth="1"/>
    <col min="3616" max="3616" width="6" style="67" customWidth="1"/>
    <col min="3617" max="3617" width="28.28515625" style="67" customWidth="1"/>
    <col min="3618" max="3618" width="10.28515625" style="67" customWidth="1"/>
    <col min="3619" max="3619" width="6" style="67" customWidth="1"/>
    <col min="3620" max="3620" width="28.28515625" style="67" customWidth="1"/>
    <col min="3621" max="3621" width="10.28515625" style="67" customWidth="1"/>
    <col min="3622" max="3622" width="6" style="67" customWidth="1"/>
    <col min="3623" max="3623" width="28.28515625" style="67" customWidth="1"/>
    <col min="3624" max="3624" width="10.28515625" style="67" customWidth="1"/>
    <col min="3625" max="3625" width="6" style="67" customWidth="1"/>
    <col min="3626" max="3626" width="28.28515625" style="67" customWidth="1"/>
    <col min="3627" max="3627" width="10.28515625" style="67" customWidth="1"/>
    <col min="3628" max="3628" width="6" style="67" customWidth="1"/>
    <col min="3629" max="3629" width="28.28515625" style="67" customWidth="1"/>
    <col min="3630" max="3630" width="10.28515625" style="67" customWidth="1"/>
    <col min="3631" max="3631" width="6" style="67" customWidth="1"/>
    <col min="3632" max="3632" width="28.28515625" style="67" customWidth="1"/>
    <col min="3633" max="3633" width="10.28515625" style="67" customWidth="1"/>
    <col min="3634" max="3634" width="6" style="67" customWidth="1"/>
    <col min="3635" max="3635" width="28.28515625" style="67" customWidth="1"/>
    <col min="3636" max="3636" width="10.28515625" style="67" customWidth="1"/>
    <col min="3637" max="3637" width="6" style="67" customWidth="1"/>
    <col min="3638" max="3638" width="28.28515625" style="67" customWidth="1"/>
    <col min="3639" max="3639" width="10.28515625" style="67" customWidth="1"/>
    <col min="3640" max="3640" width="6" style="67" customWidth="1"/>
    <col min="3641" max="3641" width="28.28515625" style="67" customWidth="1"/>
    <col min="3642" max="3642" width="10.28515625" style="67" customWidth="1"/>
    <col min="3643" max="3643" width="6" style="67" customWidth="1"/>
    <col min="3644" max="3644" width="28.28515625" style="67" customWidth="1"/>
    <col min="3645" max="3645" width="10.28515625" style="67" customWidth="1"/>
    <col min="3646" max="3646" width="6" style="67" customWidth="1"/>
    <col min="3647" max="3647" width="28.28515625" style="67" customWidth="1"/>
    <col min="3648" max="3648" width="10.28515625" style="67" customWidth="1"/>
    <col min="3649" max="3649" width="6" style="67" customWidth="1"/>
    <col min="3650" max="3650" width="28.28515625" style="67" customWidth="1"/>
    <col min="3651" max="3651" width="10.28515625" style="67" customWidth="1"/>
    <col min="3652" max="3652" width="6" style="67" customWidth="1"/>
    <col min="3653" max="3653" width="28.28515625" style="67" customWidth="1"/>
    <col min="3654" max="3654" width="10.28515625" style="67" customWidth="1"/>
    <col min="3655" max="3655" width="6" style="67" customWidth="1"/>
    <col min="3656" max="3656" width="28.28515625" style="67" customWidth="1"/>
    <col min="3657" max="3657" width="10.28515625" style="67" customWidth="1"/>
    <col min="3658" max="3658" width="6" style="67" customWidth="1"/>
    <col min="3659" max="3659" width="28.28515625" style="67" customWidth="1"/>
    <col min="3660" max="3660" width="10.28515625" style="67" customWidth="1"/>
    <col min="3661" max="3661" width="6" style="67" customWidth="1"/>
    <col min="3662" max="3662" width="28.28515625" style="67" customWidth="1"/>
    <col min="3663" max="3663" width="10.28515625" style="67" customWidth="1"/>
    <col min="3664" max="3664" width="6" style="67" customWidth="1"/>
    <col min="3665" max="3665" width="28.28515625" style="67" customWidth="1"/>
    <col min="3666" max="3666" width="10.28515625" style="67" customWidth="1"/>
    <col min="3667" max="3667" width="6" style="67" customWidth="1"/>
    <col min="3668" max="3668" width="28.28515625" style="67" customWidth="1"/>
    <col min="3669" max="3669" width="10.28515625" style="67" customWidth="1"/>
    <col min="3670" max="3670" width="6" style="67" customWidth="1"/>
    <col min="3671" max="3671" width="28.28515625" style="67" customWidth="1"/>
    <col min="3672" max="3672" width="10.28515625" style="67" customWidth="1"/>
    <col min="3673" max="3673" width="6" style="67" customWidth="1"/>
    <col min="3674" max="3674" width="28.28515625" style="67" customWidth="1"/>
    <col min="3675" max="3675" width="10.28515625" style="67" customWidth="1"/>
    <col min="3676" max="3676" width="6" style="67" customWidth="1"/>
    <col min="3677" max="3677" width="28.28515625" style="67" customWidth="1"/>
    <col min="3678" max="3678" width="10.28515625" style="67" customWidth="1"/>
    <col min="3679" max="3679" width="6" style="67" customWidth="1"/>
    <col min="3680" max="3680" width="28.28515625" style="67" customWidth="1"/>
    <col min="3681" max="3681" width="10.28515625" style="67" customWidth="1"/>
    <col min="3682" max="3682" width="6" style="67" customWidth="1"/>
    <col min="3683" max="3683" width="28.28515625" style="67" customWidth="1"/>
    <col min="3684" max="3684" width="10.28515625" style="67" customWidth="1"/>
    <col min="3685" max="3685" width="6" style="67" customWidth="1"/>
    <col min="3686" max="3686" width="28.28515625" style="67" customWidth="1"/>
    <col min="3687" max="3687" width="10.28515625" style="67" customWidth="1"/>
    <col min="3688" max="3688" width="6" style="67" customWidth="1"/>
    <col min="3689" max="3689" width="28.28515625" style="67" customWidth="1"/>
    <col min="3690" max="3690" width="10.28515625" style="67" customWidth="1"/>
    <col min="3691" max="3691" width="6" style="67" customWidth="1"/>
    <col min="3692" max="3692" width="28.28515625" style="67" customWidth="1"/>
    <col min="3693" max="3693" width="10.28515625" style="67" customWidth="1"/>
    <col min="3694" max="3694" width="6" style="67" customWidth="1"/>
    <col min="3695" max="3695" width="28.28515625" style="67" customWidth="1"/>
    <col min="3696" max="3696" width="10.28515625" style="67" customWidth="1"/>
    <col min="3697" max="3697" width="6" style="67" customWidth="1"/>
    <col min="3698" max="3698" width="28.28515625" style="67" customWidth="1"/>
    <col min="3699" max="3699" width="10.28515625" style="67" customWidth="1"/>
    <col min="3700" max="3700" width="6" style="67" customWidth="1"/>
    <col min="3701" max="3701" width="28.28515625" style="67" customWidth="1"/>
    <col min="3702" max="3702" width="10.28515625" style="67" customWidth="1"/>
    <col min="3703" max="3703" width="6" style="67" customWidth="1"/>
    <col min="3704" max="3704" width="28.28515625" style="67" customWidth="1"/>
    <col min="3705" max="3705" width="10.28515625" style="67" customWidth="1"/>
    <col min="3706" max="3706" width="6" style="67" customWidth="1"/>
    <col min="3707" max="3707" width="28.28515625" style="67" customWidth="1"/>
    <col min="3708" max="3708" width="10.28515625" style="67" customWidth="1"/>
    <col min="3709" max="3709" width="6" style="67" customWidth="1"/>
    <col min="3710" max="3710" width="28.28515625" style="67" customWidth="1"/>
    <col min="3711" max="3711" width="10.28515625" style="67" customWidth="1"/>
    <col min="3712" max="3712" width="6" style="67" customWidth="1"/>
    <col min="3713" max="3713" width="28.28515625" style="67" customWidth="1"/>
    <col min="3714" max="3714" width="10.28515625" style="67" customWidth="1"/>
    <col min="3715" max="3715" width="6" style="67" customWidth="1"/>
    <col min="3716" max="3716" width="28.28515625" style="67" customWidth="1"/>
    <col min="3717" max="3717" width="10.28515625" style="67" customWidth="1"/>
    <col min="3718" max="3718" width="6" style="67" customWidth="1"/>
    <col min="3719" max="3719" width="28.28515625" style="67" customWidth="1"/>
    <col min="3720" max="3720" width="10.28515625" style="67" customWidth="1"/>
    <col min="3721" max="3721" width="6" style="67" customWidth="1"/>
    <col min="3722" max="3722" width="28.28515625" style="67" customWidth="1"/>
    <col min="3723" max="3723" width="10.28515625" style="67" customWidth="1"/>
    <col min="3724" max="3724" width="6" style="67" customWidth="1"/>
    <col min="3725" max="3725" width="28.28515625" style="67" customWidth="1"/>
    <col min="3726" max="3726" width="10.28515625" style="67" customWidth="1"/>
    <col min="3727" max="3727" width="6" style="67" customWidth="1"/>
    <col min="3728" max="3728" width="28.28515625" style="67" customWidth="1"/>
    <col min="3729" max="3729" width="10.28515625" style="67" customWidth="1"/>
    <col min="3730" max="3730" width="6" style="67" customWidth="1"/>
    <col min="3731" max="3731" width="28.28515625" style="67" customWidth="1"/>
    <col min="3732" max="3732" width="10.28515625" style="67" customWidth="1"/>
    <col min="3733" max="3733" width="6" style="67" customWidth="1"/>
    <col min="3734" max="3734" width="28.28515625" style="67" customWidth="1"/>
    <col min="3735" max="3735" width="10.28515625" style="67" customWidth="1"/>
    <col min="3736" max="3736" width="6" style="67" customWidth="1"/>
    <col min="3737" max="3737" width="28.28515625" style="67" customWidth="1"/>
    <col min="3738" max="3738" width="10.28515625" style="67" customWidth="1"/>
    <col min="3739" max="3739" width="6" style="67" customWidth="1"/>
    <col min="3740" max="3740" width="28.28515625" style="67" customWidth="1"/>
    <col min="3741" max="3741" width="10.28515625" style="67" customWidth="1"/>
    <col min="3742" max="3742" width="6" style="67" customWidth="1"/>
    <col min="3743" max="3743" width="28.28515625" style="67" customWidth="1"/>
    <col min="3744" max="3744" width="10.28515625" style="67" customWidth="1"/>
    <col min="3745" max="3745" width="6" style="67" customWidth="1"/>
    <col min="3746" max="3746" width="28.28515625" style="67" customWidth="1"/>
    <col min="3747" max="3747" width="10.28515625" style="67" customWidth="1"/>
    <col min="3748" max="3748" width="6" style="67" customWidth="1"/>
    <col min="3749" max="3749" width="28.28515625" style="67" customWidth="1"/>
    <col min="3750" max="3750" width="10.28515625" style="67" customWidth="1"/>
    <col min="3751" max="3751" width="6" style="67" customWidth="1"/>
    <col min="3752" max="3752" width="28.28515625" style="67" customWidth="1"/>
    <col min="3753" max="3753" width="10.28515625" style="67" customWidth="1"/>
    <col min="3754" max="3754" width="6" style="67" customWidth="1"/>
    <col min="3755" max="3755" width="28.28515625" style="67" customWidth="1"/>
    <col min="3756" max="3756" width="10.28515625" style="67" customWidth="1"/>
    <col min="3757" max="3757" width="6" style="67" customWidth="1"/>
    <col min="3758" max="3840" width="9.140625" style="67"/>
    <col min="3841" max="3841" width="31" style="67" customWidth="1"/>
    <col min="3842" max="3842" width="9.140625" style="67"/>
    <col min="3843" max="3843" width="28.28515625" style="67" customWidth="1"/>
    <col min="3844" max="3844" width="10.28515625" style="67" customWidth="1"/>
    <col min="3845" max="3845" width="6" style="67" customWidth="1"/>
    <col min="3846" max="3846" width="28.28515625" style="67" customWidth="1"/>
    <col min="3847" max="3847" width="10.28515625" style="67" customWidth="1"/>
    <col min="3848" max="3848" width="6" style="67" customWidth="1"/>
    <col min="3849" max="3849" width="28.28515625" style="67" customWidth="1"/>
    <col min="3850" max="3850" width="10.28515625" style="67" customWidth="1"/>
    <col min="3851" max="3851" width="6" style="67" customWidth="1"/>
    <col min="3852" max="3852" width="28.28515625" style="67" customWidth="1"/>
    <col min="3853" max="3853" width="10.28515625" style="67" customWidth="1"/>
    <col min="3854" max="3854" width="6" style="67" customWidth="1"/>
    <col min="3855" max="3855" width="28.28515625" style="67" customWidth="1"/>
    <col min="3856" max="3856" width="10.28515625" style="67" customWidth="1"/>
    <col min="3857" max="3857" width="6" style="67" customWidth="1"/>
    <col min="3858" max="3858" width="28.28515625" style="67" customWidth="1"/>
    <col min="3859" max="3859" width="10.28515625" style="67" customWidth="1"/>
    <col min="3860" max="3860" width="6" style="67" customWidth="1"/>
    <col min="3861" max="3861" width="28.28515625" style="67" customWidth="1"/>
    <col min="3862" max="3862" width="10.28515625" style="67" customWidth="1"/>
    <col min="3863" max="3863" width="6" style="67" customWidth="1"/>
    <col min="3864" max="3864" width="28.28515625" style="67" customWidth="1"/>
    <col min="3865" max="3865" width="10.28515625" style="67" customWidth="1"/>
    <col min="3866" max="3866" width="6" style="67" customWidth="1"/>
    <col min="3867" max="3867" width="28.28515625" style="67" customWidth="1"/>
    <col min="3868" max="3868" width="10.28515625" style="67" customWidth="1"/>
    <col min="3869" max="3869" width="6" style="67" customWidth="1"/>
    <col min="3870" max="3870" width="28.28515625" style="67" customWidth="1"/>
    <col min="3871" max="3871" width="10.28515625" style="67" customWidth="1"/>
    <col min="3872" max="3872" width="6" style="67" customWidth="1"/>
    <col min="3873" max="3873" width="28.28515625" style="67" customWidth="1"/>
    <col min="3874" max="3874" width="10.28515625" style="67" customWidth="1"/>
    <col min="3875" max="3875" width="6" style="67" customWidth="1"/>
    <col min="3876" max="3876" width="28.28515625" style="67" customWidth="1"/>
    <col min="3877" max="3877" width="10.28515625" style="67" customWidth="1"/>
    <col min="3878" max="3878" width="6" style="67" customWidth="1"/>
    <col min="3879" max="3879" width="28.28515625" style="67" customWidth="1"/>
    <col min="3880" max="3880" width="10.28515625" style="67" customWidth="1"/>
    <col min="3881" max="3881" width="6" style="67" customWidth="1"/>
    <col min="3882" max="3882" width="28.28515625" style="67" customWidth="1"/>
    <col min="3883" max="3883" width="10.28515625" style="67" customWidth="1"/>
    <col min="3884" max="3884" width="6" style="67" customWidth="1"/>
    <col min="3885" max="3885" width="28.28515625" style="67" customWidth="1"/>
    <col min="3886" max="3886" width="10.28515625" style="67" customWidth="1"/>
    <col min="3887" max="3887" width="6" style="67" customWidth="1"/>
    <col min="3888" max="3888" width="28.28515625" style="67" customWidth="1"/>
    <col min="3889" max="3889" width="10.28515625" style="67" customWidth="1"/>
    <col min="3890" max="3890" width="6" style="67" customWidth="1"/>
    <col min="3891" max="3891" width="28.28515625" style="67" customWidth="1"/>
    <col min="3892" max="3892" width="10.28515625" style="67" customWidth="1"/>
    <col min="3893" max="3893" width="6" style="67" customWidth="1"/>
    <col min="3894" max="3894" width="28.28515625" style="67" customWidth="1"/>
    <col min="3895" max="3895" width="10.28515625" style="67" customWidth="1"/>
    <col min="3896" max="3896" width="6" style="67" customWidth="1"/>
    <col min="3897" max="3897" width="28.28515625" style="67" customWidth="1"/>
    <col min="3898" max="3898" width="10.28515625" style="67" customWidth="1"/>
    <col min="3899" max="3899" width="6" style="67" customWidth="1"/>
    <col min="3900" max="3900" width="28.28515625" style="67" customWidth="1"/>
    <col min="3901" max="3901" width="10.28515625" style="67" customWidth="1"/>
    <col min="3902" max="3902" width="6" style="67" customWidth="1"/>
    <col min="3903" max="3903" width="28.28515625" style="67" customWidth="1"/>
    <col min="3904" max="3904" width="10.28515625" style="67" customWidth="1"/>
    <col min="3905" max="3905" width="6" style="67" customWidth="1"/>
    <col min="3906" max="3906" width="28.28515625" style="67" customWidth="1"/>
    <col min="3907" max="3907" width="10.28515625" style="67" customWidth="1"/>
    <col min="3908" max="3908" width="6" style="67" customWidth="1"/>
    <col min="3909" max="3909" width="28.28515625" style="67" customWidth="1"/>
    <col min="3910" max="3910" width="10.28515625" style="67" customWidth="1"/>
    <col min="3911" max="3911" width="6" style="67" customWidth="1"/>
    <col min="3912" max="3912" width="28.28515625" style="67" customWidth="1"/>
    <col min="3913" max="3913" width="10.28515625" style="67" customWidth="1"/>
    <col min="3914" max="3914" width="6" style="67" customWidth="1"/>
    <col min="3915" max="3915" width="28.28515625" style="67" customWidth="1"/>
    <col min="3916" max="3916" width="10.28515625" style="67" customWidth="1"/>
    <col min="3917" max="3917" width="6" style="67" customWidth="1"/>
    <col min="3918" max="3918" width="28.28515625" style="67" customWidth="1"/>
    <col min="3919" max="3919" width="10.28515625" style="67" customWidth="1"/>
    <col min="3920" max="3920" width="6" style="67" customWidth="1"/>
    <col min="3921" max="3921" width="28.28515625" style="67" customWidth="1"/>
    <col min="3922" max="3922" width="10.28515625" style="67" customWidth="1"/>
    <col min="3923" max="3923" width="6" style="67" customWidth="1"/>
    <col min="3924" max="3924" width="28.28515625" style="67" customWidth="1"/>
    <col min="3925" max="3925" width="10.28515625" style="67" customWidth="1"/>
    <col min="3926" max="3926" width="6" style="67" customWidth="1"/>
    <col min="3927" max="3927" width="28.28515625" style="67" customWidth="1"/>
    <col min="3928" max="3928" width="10.28515625" style="67" customWidth="1"/>
    <col min="3929" max="3929" width="6" style="67" customWidth="1"/>
    <col min="3930" max="3930" width="28.28515625" style="67" customWidth="1"/>
    <col min="3931" max="3931" width="10.28515625" style="67" customWidth="1"/>
    <col min="3932" max="3932" width="6" style="67" customWidth="1"/>
    <col min="3933" max="3933" width="28.28515625" style="67" customWidth="1"/>
    <col min="3934" max="3934" width="10.28515625" style="67" customWidth="1"/>
    <col min="3935" max="3935" width="6" style="67" customWidth="1"/>
    <col min="3936" max="3936" width="28.28515625" style="67" customWidth="1"/>
    <col min="3937" max="3937" width="10.28515625" style="67" customWidth="1"/>
    <col min="3938" max="3938" width="6" style="67" customWidth="1"/>
    <col min="3939" max="3939" width="28.28515625" style="67" customWidth="1"/>
    <col min="3940" max="3940" width="10.28515625" style="67" customWidth="1"/>
    <col min="3941" max="3941" width="6" style="67" customWidth="1"/>
    <col min="3942" max="3942" width="28.28515625" style="67" customWidth="1"/>
    <col min="3943" max="3943" width="10.28515625" style="67" customWidth="1"/>
    <col min="3944" max="3944" width="6" style="67" customWidth="1"/>
    <col min="3945" max="3945" width="28.28515625" style="67" customWidth="1"/>
    <col min="3946" max="3946" width="10.28515625" style="67" customWidth="1"/>
    <col min="3947" max="3947" width="6" style="67" customWidth="1"/>
    <col min="3948" max="3948" width="28.28515625" style="67" customWidth="1"/>
    <col min="3949" max="3949" width="10.28515625" style="67" customWidth="1"/>
    <col min="3950" max="3950" width="6" style="67" customWidth="1"/>
    <col min="3951" max="3951" width="28.28515625" style="67" customWidth="1"/>
    <col min="3952" max="3952" width="10.28515625" style="67" customWidth="1"/>
    <col min="3953" max="3953" width="6" style="67" customWidth="1"/>
    <col min="3954" max="3954" width="28.28515625" style="67" customWidth="1"/>
    <col min="3955" max="3955" width="10.28515625" style="67" customWidth="1"/>
    <col min="3956" max="3956" width="6" style="67" customWidth="1"/>
    <col min="3957" max="3957" width="28.28515625" style="67" customWidth="1"/>
    <col min="3958" max="3958" width="10.28515625" style="67" customWidth="1"/>
    <col min="3959" max="3959" width="6" style="67" customWidth="1"/>
    <col min="3960" max="3960" width="28.28515625" style="67" customWidth="1"/>
    <col min="3961" max="3961" width="10.28515625" style="67" customWidth="1"/>
    <col min="3962" max="3962" width="6" style="67" customWidth="1"/>
    <col min="3963" max="3963" width="28.28515625" style="67" customWidth="1"/>
    <col min="3964" max="3964" width="10.28515625" style="67" customWidth="1"/>
    <col min="3965" max="3965" width="6" style="67" customWidth="1"/>
    <col min="3966" max="3966" width="28.28515625" style="67" customWidth="1"/>
    <col min="3967" max="3967" width="10.28515625" style="67" customWidth="1"/>
    <col min="3968" max="3968" width="6" style="67" customWidth="1"/>
    <col min="3969" max="3969" width="28.28515625" style="67" customWidth="1"/>
    <col min="3970" max="3970" width="10.28515625" style="67" customWidth="1"/>
    <col min="3971" max="3971" width="6" style="67" customWidth="1"/>
    <col min="3972" max="3972" width="28.28515625" style="67" customWidth="1"/>
    <col min="3973" max="3973" width="10.28515625" style="67" customWidth="1"/>
    <col min="3974" max="3974" width="6" style="67" customWidth="1"/>
    <col min="3975" max="3975" width="28.28515625" style="67" customWidth="1"/>
    <col min="3976" max="3976" width="10.28515625" style="67" customWidth="1"/>
    <col min="3977" max="3977" width="6" style="67" customWidth="1"/>
    <col min="3978" max="3978" width="28.28515625" style="67" customWidth="1"/>
    <col min="3979" max="3979" width="10.28515625" style="67" customWidth="1"/>
    <col min="3980" max="3980" width="6" style="67" customWidth="1"/>
    <col min="3981" max="3981" width="28.28515625" style="67" customWidth="1"/>
    <col min="3982" max="3982" width="10.28515625" style="67" customWidth="1"/>
    <col min="3983" max="3983" width="6" style="67" customWidth="1"/>
    <col min="3984" max="3984" width="28.28515625" style="67" customWidth="1"/>
    <col min="3985" max="3985" width="10.28515625" style="67" customWidth="1"/>
    <col min="3986" max="3986" width="6" style="67" customWidth="1"/>
    <col min="3987" max="3987" width="28.28515625" style="67" customWidth="1"/>
    <col min="3988" max="3988" width="10.28515625" style="67" customWidth="1"/>
    <col min="3989" max="3989" width="6" style="67" customWidth="1"/>
    <col min="3990" max="3990" width="28.28515625" style="67" customWidth="1"/>
    <col min="3991" max="3991" width="10.28515625" style="67" customWidth="1"/>
    <col min="3992" max="3992" width="6" style="67" customWidth="1"/>
    <col min="3993" max="3993" width="28.28515625" style="67" customWidth="1"/>
    <col min="3994" max="3994" width="10.28515625" style="67" customWidth="1"/>
    <col min="3995" max="3995" width="6" style="67" customWidth="1"/>
    <col min="3996" max="3996" width="28.28515625" style="67" customWidth="1"/>
    <col min="3997" max="3997" width="10.28515625" style="67" customWidth="1"/>
    <col min="3998" max="3998" width="6" style="67" customWidth="1"/>
    <col min="3999" max="3999" width="28.28515625" style="67" customWidth="1"/>
    <col min="4000" max="4000" width="10.28515625" style="67" customWidth="1"/>
    <col min="4001" max="4001" width="6" style="67" customWidth="1"/>
    <col min="4002" max="4002" width="28.28515625" style="67" customWidth="1"/>
    <col min="4003" max="4003" width="10.28515625" style="67" customWidth="1"/>
    <col min="4004" max="4004" width="6" style="67" customWidth="1"/>
    <col min="4005" max="4005" width="28.28515625" style="67" customWidth="1"/>
    <col min="4006" max="4006" width="10.28515625" style="67" customWidth="1"/>
    <col min="4007" max="4007" width="6" style="67" customWidth="1"/>
    <col min="4008" max="4008" width="28.28515625" style="67" customWidth="1"/>
    <col min="4009" max="4009" width="10.28515625" style="67" customWidth="1"/>
    <col min="4010" max="4010" width="6" style="67" customWidth="1"/>
    <col min="4011" max="4011" width="28.28515625" style="67" customWidth="1"/>
    <col min="4012" max="4012" width="10.28515625" style="67" customWidth="1"/>
    <col min="4013" max="4013" width="6" style="67" customWidth="1"/>
    <col min="4014" max="4096" width="9.140625" style="67"/>
    <col min="4097" max="4097" width="31" style="67" customWidth="1"/>
    <col min="4098" max="4098" width="9.140625" style="67"/>
    <col min="4099" max="4099" width="28.28515625" style="67" customWidth="1"/>
    <col min="4100" max="4100" width="10.28515625" style="67" customWidth="1"/>
    <col min="4101" max="4101" width="6" style="67" customWidth="1"/>
    <col min="4102" max="4102" width="28.28515625" style="67" customWidth="1"/>
    <col min="4103" max="4103" width="10.28515625" style="67" customWidth="1"/>
    <col min="4104" max="4104" width="6" style="67" customWidth="1"/>
    <col min="4105" max="4105" width="28.28515625" style="67" customWidth="1"/>
    <col min="4106" max="4106" width="10.28515625" style="67" customWidth="1"/>
    <col min="4107" max="4107" width="6" style="67" customWidth="1"/>
    <col min="4108" max="4108" width="28.28515625" style="67" customWidth="1"/>
    <col min="4109" max="4109" width="10.28515625" style="67" customWidth="1"/>
    <col min="4110" max="4110" width="6" style="67" customWidth="1"/>
    <col min="4111" max="4111" width="28.28515625" style="67" customWidth="1"/>
    <col min="4112" max="4112" width="10.28515625" style="67" customWidth="1"/>
    <col min="4113" max="4113" width="6" style="67" customWidth="1"/>
    <col min="4114" max="4114" width="28.28515625" style="67" customWidth="1"/>
    <col min="4115" max="4115" width="10.28515625" style="67" customWidth="1"/>
    <col min="4116" max="4116" width="6" style="67" customWidth="1"/>
    <col min="4117" max="4117" width="28.28515625" style="67" customWidth="1"/>
    <col min="4118" max="4118" width="10.28515625" style="67" customWidth="1"/>
    <col min="4119" max="4119" width="6" style="67" customWidth="1"/>
    <col min="4120" max="4120" width="28.28515625" style="67" customWidth="1"/>
    <col min="4121" max="4121" width="10.28515625" style="67" customWidth="1"/>
    <col min="4122" max="4122" width="6" style="67" customWidth="1"/>
    <col min="4123" max="4123" width="28.28515625" style="67" customWidth="1"/>
    <col min="4124" max="4124" width="10.28515625" style="67" customWidth="1"/>
    <col min="4125" max="4125" width="6" style="67" customWidth="1"/>
    <col min="4126" max="4126" width="28.28515625" style="67" customWidth="1"/>
    <col min="4127" max="4127" width="10.28515625" style="67" customWidth="1"/>
    <col min="4128" max="4128" width="6" style="67" customWidth="1"/>
    <col min="4129" max="4129" width="28.28515625" style="67" customWidth="1"/>
    <col min="4130" max="4130" width="10.28515625" style="67" customWidth="1"/>
    <col min="4131" max="4131" width="6" style="67" customWidth="1"/>
    <col min="4132" max="4132" width="28.28515625" style="67" customWidth="1"/>
    <col min="4133" max="4133" width="10.28515625" style="67" customWidth="1"/>
    <col min="4134" max="4134" width="6" style="67" customWidth="1"/>
    <col min="4135" max="4135" width="28.28515625" style="67" customWidth="1"/>
    <col min="4136" max="4136" width="10.28515625" style="67" customWidth="1"/>
    <col min="4137" max="4137" width="6" style="67" customWidth="1"/>
    <col min="4138" max="4138" width="28.28515625" style="67" customWidth="1"/>
    <col min="4139" max="4139" width="10.28515625" style="67" customWidth="1"/>
    <col min="4140" max="4140" width="6" style="67" customWidth="1"/>
    <col min="4141" max="4141" width="28.28515625" style="67" customWidth="1"/>
    <col min="4142" max="4142" width="10.28515625" style="67" customWidth="1"/>
    <col min="4143" max="4143" width="6" style="67" customWidth="1"/>
    <col min="4144" max="4144" width="28.28515625" style="67" customWidth="1"/>
    <col min="4145" max="4145" width="10.28515625" style="67" customWidth="1"/>
    <col min="4146" max="4146" width="6" style="67" customWidth="1"/>
    <col min="4147" max="4147" width="28.28515625" style="67" customWidth="1"/>
    <col min="4148" max="4148" width="10.28515625" style="67" customWidth="1"/>
    <col min="4149" max="4149" width="6" style="67" customWidth="1"/>
    <col min="4150" max="4150" width="28.28515625" style="67" customWidth="1"/>
    <col min="4151" max="4151" width="10.28515625" style="67" customWidth="1"/>
    <col min="4152" max="4152" width="6" style="67" customWidth="1"/>
    <col min="4153" max="4153" width="28.28515625" style="67" customWidth="1"/>
    <col min="4154" max="4154" width="10.28515625" style="67" customWidth="1"/>
    <col min="4155" max="4155" width="6" style="67" customWidth="1"/>
    <col min="4156" max="4156" width="28.28515625" style="67" customWidth="1"/>
    <col min="4157" max="4157" width="10.28515625" style="67" customWidth="1"/>
    <col min="4158" max="4158" width="6" style="67" customWidth="1"/>
    <col min="4159" max="4159" width="28.28515625" style="67" customWidth="1"/>
    <col min="4160" max="4160" width="10.28515625" style="67" customWidth="1"/>
    <col min="4161" max="4161" width="6" style="67" customWidth="1"/>
    <col min="4162" max="4162" width="28.28515625" style="67" customWidth="1"/>
    <col min="4163" max="4163" width="10.28515625" style="67" customWidth="1"/>
    <col min="4164" max="4164" width="6" style="67" customWidth="1"/>
    <col min="4165" max="4165" width="28.28515625" style="67" customWidth="1"/>
    <col min="4166" max="4166" width="10.28515625" style="67" customWidth="1"/>
    <col min="4167" max="4167" width="6" style="67" customWidth="1"/>
    <col min="4168" max="4168" width="28.28515625" style="67" customWidth="1"/>
    <col min="4169" max="4169" width="10.28515625" style="67" customWidth="1"/>
    <col min="4170" max="4170" width="6" style="67" customWidth="1"/>
    <col min="4171" max="4171" width="28.28515625" style="67" customWidth="1"/>
    <col min="4172" max="4172" width="10.28515625" style="67" customWidth="1"/>
    <col min="4173" max="4173" width="6" style="67" customWidth="1"/>
    <col min="4174" max="4174" width="28.28515625" style="67" customWidth="1"/>
    <col min="4175" max="4175" width="10.28515625" style="67" customWidth="1"/>
    <col min="4176" max="4176" width="6" style="67" customWidth="1"/>
    <col min="4177" max="4177" width="28.28515625" style="67" customWidth="1"/>
    <col min="4178" max="4178" width="10.28515625" style="67" customWidth="1"/>
    <col min="4179" max="4179" width="6" style="67" customWidth="1"/>
    <col min="4180" max="4180" width="28.28515625" style="67" customWidth="1"/>
    <col min="4181" max="4181" width="10.28515625" style="67" customWidth="1"/>
    <col min="4182" max="4182" width="6" style="67" customWidth="1"/>
    <col min="4183" max="4183" width="28.28515625" style="67" customWidth="1"/>
    <col min="4184" max="4184" width="10.28515625" style="67" customWidth="1"/>
    <col min="4185" max="4185" width="6" style="67" customWidth="1"/>
    <col min="4186" max="4186" width="28.28515625" style="67" customWidth="1"/>
    <col min="4187" max="4187" width="10.28515625" style="67" customWidth="1"/>
    <col min="4188" max="4188" width="6" style="67" customWidth="1"/>
    <col min="4189" max="4189" width="28.28515625" style="67" customWidth="1"/>
    <col min="4190" max="4190" width="10.28515625" style="67" customWidth="1"/>
    <col min="4191" max="4191" width="6" style="67" customWidth="1"/>
    <col min="4192" max="4192" width="28.28515625" style="67" customWidth="1"/>
    <col min="4193" max="4193" width="10.28515625" style="67" customWidth="1"/>
    <col min="4194" max="4194" width="6" style="67" customWidth="1"/>
    <col min="4195" max="4195" width="28.28515625" style="67" customWidth="1"/>
    <col min="4196" max="4196" width="10.28515625" style="67" customWidth="1"/>
    <col min="4197" max="4197" width="6" style="67" customWidth="1"/>
    <col min="4198" max="4198" width="28.28515625" style="67" customWidth="1"/>
    <col min="4199" max="4199" width="10.28515625" style="67" customWidth="1"/>
    <col min="4200" max="4200" width="6" style="67" customWidth="1"/>
    <col min="4201" max="4201" width="28.28515625" style="67" customWidth="1"/>
    <col min="4202" max="4202" width="10.28515625" style="67" customWidth="1"/>
    <col min="4203" max="4203" width="6" style="67" customWidth="1"/>
    <col min="4204" max="4204" width="28.28515625" style="67" customWidth="1"/>
    <col min="4205" max="4205" width="10.28515625" style="67" customWidth="1"/>
    <col min="4206" max="4206" width="6" style="67" customWidth="1"/>
    <col min="4207" max="4207" width="28.28515625" style="67" customWidth="1"/>
    <col min="4208" max="4208" width="10.28515625" style="67" customWidth="1"/>
    <col min="4209" max="4209" width="6" style="67" customWidth="1"/>
    <col min="4210" max="4210" width="28.28515625" style="67" customWidth="1"/>
    <col min="4211" max="4211" width="10.28515625" style="67" customWidth="1"/>
    <col min="4212" max="4212" width="6" style="67" customWidth="1"/>
    <col min="4213" max="4213" width="28.28515625" style="67" customWidth="1"/>
    <col min="4214" max="4214" width="10.28515625" style="67" customWidth="1"/>
    <col min="4215" max="4215" width="6" style="67" customWidth="1"/>
    <col min="4216" max="4216" width="28.28515625" style="67" customWidth="1"/>
    <col min="4217" max="4217" width="10.28515625" style="67" customWidth="1"/>
    <col min="4218" max="4218" width="6" style="67" customWidth="1"/>
    <col min="4219" max="4219" width="28.28515625" style="67" customWidth="1"/>
    <col min="4220" max="4220" width="10.28515625" style="67" customWidth="1"/>
    <col min="4221" max="4221" width="6" style="67" customWidth="1"/>
    <col min="4222" max="4222" width="28.28515625" style="67" customWidth="1"/>
    <col min="4223" max="4223" width="10.28515625" style="67" customWidth="1"/>
    <col min="4224" max="4224" width="6" style="67" customWidth="1"/>
    <col min="4225" max="4225" width="28.28515625" style="67" customWidth="1"/>
    <col min="4226" max="4226" width="10.28515625" style="67" customWidth="1"/>
    <col min="4227" max="4227" width="6" style="67" customWidth="1"/>
    <col min="4228" max="4228" width="28.28515625" style="67" customWidth="1"/>
    <col min="4229" max="4229" width="10.28515625" style="67" customWidth="1"/>
    <col min="4230" max="4230" width="6" style="67" customWidth="1"/>
    <col min="4231" max="4231" width="28.28515625" style="67" customWidth="1"/>
    <col min="4232" max="4232" width="10.28515625" style="67" customWidth="1"/>
    <col min="4233" max="4233" width="6" style="67" customWidth="1"/>
    <col min="4234" max="4234" width="28.28515625" style="67" customWidth="1"/>
    <col min="4235" max="4235" width="10.28515625" style="67" customWidth="1"/>
    <col min="4236" max="4236" width="6" style="67" customWidth="1"/>
    <col min="4237" max="4237" width="28.28515625" style="67" customWidth="1"/>
    <col min="4238" max="4238" width="10.28515625" style="67" customWidth="1"/>
    <col min="4239" max="4239" width="6" style="67" customWidth="1"/>
    <col min="4240" max="4240" width="28.28515625" style="67" customWidth="1"/>
    <col min="4241" max="4241" width="10.28515625" style="67" customWidth="1"/>
    <col min="4242" max="4242" width="6" style="67" customWidth="1"/>
    <col min="4243" max="4243" width="28.28515625" style="67" customWidth="1"/>
    <col min="4244" max="4244" width="10.28515625" style="67" customWidth="1"/>
    <col min="4245" max="4245" width="6" style="67" customWidth="1"/>
    <col min="4246" max="4246" width="28.28515625" style="67" customWidth="1"/>
    <col min="4247" max="4247" width="10.28515625" style="67" customWidth="1"/>
    <col min="4248" max="4248" width="6" style="67" customWidth="1"/>
    <col min="4249" max="4249" width="28.28515625" style="67" customWidth="1"/>
    <col min="4250" max="4250" width="10.28515625" style="67" customWidth="1"/>
    <col min="4251" max="4251" width="6" style="67" customWidth="1"/>
    <col min="4252" max="4252" width="28.28515625" style="67" customWidth="1"/>
    <col min="4253" max="4253" width="10.28515625" style="67" customWidth="1"/>
    <col min="4254" max="4254" width="6" style="67" customWidth="1"/>
    <col min="4255" max="4255" width="28.28515625" style="67" customWidth="1"/>
    <col min="4256" max="4256" width="10.28515625" style="67" customWidth="1"/>
    <col min="4257" max="4257" width="6" style="67" customWidth="1"/>
    <col min="4258" max="4258" width="28.28515625" style="67" customWidth="1"/>
    <col min="4259" max="4259" width="10.28515625" style="67" customWidth="1"/>
    <col min="4260" max="4260" width="6" style="67" customWidth="1"/>
    <col min="4261" max="4261" width="28.28515625" style="67" customWidth="1"/>
    <col min="4262" max="4262" width="10.28515625" style="67" customWidth="1"/>
    <col min="4263" max="4263" width="6" style="67" customWidth="1"/>
    <col min="4264" max="4264" width="28.28515625" style="67" customWidth="1"/>
    <col min="4265" max="4265" width="10.28515625" style="67" customWidth="1"/>
    <col min="4266" max="4266" width="6" style="67" customWidth="1"/>
    <col min="4267" max="4267" width="28.28515625" style="67" customWidth="1"/>
    <col min="4268" max="4268" width="10.28515625" style="67" customWidth="1"/>
    <col min="4269" max="4269" width="6" style="67" customWidth="1"/>
    <col min="4270" max="4352" width="9.140625" style="67"/>
    <col min="4353" max="4353" width="31" style="67" customWidth="1"/>
    <col min="4354" max="4354" width="9.140625" style="67"/>
    <col min="4355" max="4355" width="28.28515625" style="67" customWidth="1"/>
    <col min="4356" max="4356" width="10.28515625" style="67" customWidth="1"/>
    <col min="4357" max="4357" width="6" style="67" customWidth="1"/>
    <col min="4358" max="4358" width="28.28515625" style="67" customWidth="1"/>
    <col min="4359" max="4359" width="10.28515625" style="67" customWidth="1"/>
    <col min="4360" max="4360" width="6" style="67" customWidth="1"/>
    <col min="4361" max="4361" width="28.28515625" style="67" customWidth="1"/>
    <col min="4362" max="4362" width="10.28515625" style="67" customWidth="1"/>
    <col min="4363" max="4363" width="6" style="67" customWidth="1"/>
    <col min="4364" max="4364" width="28.28515625" style="67" customWidth="1"/>
    <col min="4365" max="4365" width="10.28515625" style="67" customWidth="1"/>
    <col min="4366" max="4366" width="6" style="67" customWidth="1"/>
    <col min="4367" max="4367" width="28.28515625" style="67" customWidth="1"/>
    <col min="4368" max="4368" width="10.28515625" style="67" customWidth="1"/>
    <col min="4369" max="4369" width="6" style="67" customWidth="1"/>
    <col min="4370" max="4370" width="28.28515625" style="67" customWidth="1"/>
    <col min="4371" max="4371" width="10.28515625" style="67" customWidth="1"/>
    <col min="4372" max="4372" width="6" style="67" customWidth="1"/>
    <col min="4373" max="4373" width="28.28515625" style="67" customWidth="1"/>
    <col min="4374" max="4374" width="10.28515625" style="67" customWidth="1"/>
    <col min="4375" max="4375" width="6" style="67" customWidth="1"/>
    <col min="4376" max="4376" width="28.28515625" style="67" customWidth="1"/>
    <col min="4377" max="4377" width="10.28515625" style="67" customWidth="1"/>
    <col min="4378" max="4378" width="6" style="67" customWidth="1"/>
    <col min="4379" max="4379" width="28.28515625" style="67" customWidth="1"/>
    <col min="4380" max="4380" width="10.28515625" style="67" customWidth="1"/>
    <col min="4381" max="4381" width="6" style="67" customWidth="1"/>
    <col min="4382" max="4382" width="28.28515625" style="67" customWidth="1"/>
    <col min="4383" max="4383" width="10.28515625" style="67" customWidth="1"/>
    <col min="4384" max="4384" width="6" style="67" customWidth="1"/>
    <col min="4385" max="4385" width="28.28515625" style="67" customWidth="1"/>
    <col min="4386" max="4386" width="10.28515625" style="67" customWidth="1"/>
    <col min="4387" max="4387" width="6" style="67" customWidth="1"/>
    <col min="4388" max="4388" width="28.28515625" style="67" customWidth="1"/>
    <col min="4389" max="4389" width="10.28515625" style="67" customWidth="1"/>
    <col min="4390" max="4390" width="6" style="67" customWidth="1"/>
    <col min="4391" max="4391" width="28.28515625" style="67" customWidth="1"/>
    <col min="4392" max="4392" width="10.28515625" style="67" customWidth="1"/>
    <col min="4393" max="4393" width="6" style="67" customWidth="1"/>
    <col min="4394" max="4394" width="28.28515625" style="67" customWidth="1"/>
    <col min="4395" max="4395" width="10.28515625" style="67" customWidth="1"/>
    <col min="4396" max="4396" width="6" style="67" customWidth="1"/>
    <col min="4397" max="4397" width="28.28515625" style="67" customWidth="1"/>
    <col min="4398" max="4398" width="10.28515625" style="67" customWidth="1"/>
    <col min="4399" max="4399" width="6" style="67" customWidth="1"/>
    <col min="4400" max="4400" width="28.28515625" style="67" customWidth="1"/>
    <col min="4401" max="4401" width="10.28515625" style="67" customWidth="1"/>
    <col min="4402" max="4402" width="6" style="67" customWidth="1"/>
    <col min="4403" max="4403" width="28.28515625" style="67" customWidth="1"/>
    <col min="4404" max="4404" width="10.28515625" style="67" customWidth="1"/>
    <col min="4405" max="4405" width="6" style="67" customWidth="1"/>
    <col min="4406" max="4406" width="28.28515625" style="67" customWidth="1"/>
    <col min="4407" max="4407" width="10.28515625" style="67" customWidth="1"/>
    <col min="4408" max="4408" width="6" style="67" customWidth="1"/>
    <col min="4409" max="4409" width="28.28515625" style="67" customWidth="1"/>
    <col min="4410" max="4410" width="10.28515625" style="67" customWidth="1"/>
    <col min="4411" max="4411" width="6" style="67" customWidth="1"/>
    <col min="4412" max="4412" width="28.28515625" style="67" customWidth="1"/>
    <col min="4413" max="4413" width="10.28515625" style="67" customWidth="1"/>
    <col min="4414" max="4414" width="6" style="67" customWidth="1"/>
    <col min="4415" max="4415" width="28.28515625" style="67" customWidth="1"/>
    <col min="4416" max="4416" width="10.28515625" style="67" customWidth="1"/>
    <col min="4417" max="4417" width="6" style="67" customWidth="1"/>
    <col min="4418" max="4418" width="28.28515625" style="67" customWidth="1"/>
    <col min="4419" max="4419" width="10.28515625" style="67" customWidth="1"/>
    <col min="4420" max="4420" width="6" style="67" customWidth="1"/>
    <col min="4421" max="4421" width="28.28515625" style="67" customWidth="1"/>
    <col min="4422" max="4422" width="10.28515625" style="67" customWidth="1"/>
    <col min="4423" max="4423" width="6" style="67" customWidth="1"/>
    <col min="4424" max="4424" width="28.28515625" style="67" customWidth="1"/>
    <col min="4425" max="4425" width="10.28515625" style="67" customWidth="1"/>
    <col min="4426" max="4426" width="6" style="67" customWidth="1"/>
    <col min="4427" max="4427" width="28.28515625" style="67" customWidth="1"/>
    <col min="4428" max="4428" width="10.28515625" style="67" customWidth="1"/>
    <col min="4429" max="4429" width="6" style="67" customWidth="1"/>
    <col min="4430" max="4430" width="28.28515625" style="67" customWidth="1"/>
    <col min="4431" max="4431" width="10.28515625" style="67" customWidth="1"/>
    <col min="4432" max="4432" width="6" style="67" customWidth="1"/>
    <col min="4433" max="4433" width="28.28515625" style="67" customWidth="1"/>
    <col min="4434" max="4434" width="10.28515625" style="67" customWidth="1"/>
    <col min="4435" max="4435" width="6" style="67" customWidth="1"/>
    <col min="4436" max="4436" width="28.28515625" style="67" customWidth="1"/>
    <col min="4437" max="4437" width="10.28515625" style="67" customWidth="1"/>
    <col min="4438" max="4438" width="6" style="67" customWidth="1"/>
    <col min="4439" max="4439" width="28.28515625" style="67" customWidth="1"/>
    <col min="4440" max="4440" width="10.28515625" style="67" customWidth="1"/>
    <col min="4441" max="4441" width="6" style="67" customWidth="1"/>
    <col min="4442" max="4442" width="28.28515625" style="67" customWidth="1"/>
    <col min="4443" max="4443" width="10.28515625" style="67" customWidth="1"/>
    <col min="4444" max="4444" width="6" style="67" customWidth="1"/>
    <col min="4445" max="4445" width="28.28515625" style="67" customWidth="1"/>
    <col min="4446" max="4446" width="10.28515625" style="67" customWidth="1"/>
    <col min="4447" max="4447" width="6" style="67" customWidth="1"/>
    <col min="4448" max="4448" width="28.28515625" style="67" customWidth="1"/>
    <col min="4449" max="4449" width="10.28515625" style="67" customWidth="1"/>
    <col min="4450" max="4450" width="6" style="67" customWidth="1"/>
    <col min="4451" max="4451" width="28.28515625" style="67" customWidth="1"/>
    <col min="4452" max="4452" width="10.28515625" style="67" customWidth="1"/>
    <col min="4453" max="4453" width="6" style="67" customWidth="1"/>
    <col min="4454" max="4454" width="28.28515625" style="67" customWidth="1"/>
    <col min="4455" max="4455" width="10.28515625" style="67" customWidth="1"/>
    <col min="4456" max="4456" width="6" style="67" customWidth="1"/>
    <col min="4457" max="4457" width="28.28515625" style="67" customWidth="1"/>
    <col min="4458" max="4458" width="10.28515625" style="67" customWidth="1"/>
    <col min="4459" max="4459" width="6" style="67" customWidth="1"/>
    <col min="4460" max="4460" width="28.28515625" style="67" customWidth="1"/>
    <col min="4461" max="4461" width="10.28515625" style="67" customWidth="1"/>
    <col min="4462" max="4462" width="6" style="67" customWidth="1"/>
    <col min="4463" max="4463" width="28.28515625" style="67" customWidth="1"/>
    <col min="4464" max="4464" width="10.28515625" style="67" customWidth="1"/>
    <col min="4465" max="4465" width="6" style="67" customWidth="1"/>
    <col min="4466" max="4466" width="28.28515625" style="67" customWidth="1"/>
    <col min="4467" max="4467" width="10.28515625" style="67" customWidth="1"/>
    <col min="4468" max="4468" width="6" style="67" customWidth="1"/>
    <col min="4469" max="4469" width="28.28515625" style="67" customWidth="1"/>
    <col min="4470" max="4470" width="10.28515625" style="67" customWidth="1"/>
    <col min="4471" max="4471" width="6" style="67" customWidth="1"/>
    <col min="4472" max="4472" width="28.28515625" style="67" customWidth="1"/>
    <col min="4473" max="4473" width="10.28515625" style="67" customWidth="1"/>
    <col min="4474" max="4474" width="6" style="67" customWidth="1"/>
    <col min="4475" max="4475" width="28.28515625" style="67" customWidth="1"/>
    <col min="4476" max="4476" width="10.28515625" style="67" customWidth="1"/>
    <col min="4477" max="4477" width="6" style="67" customWidth="1"/>
    <col min="4478" max="4478" width="28.28515625" style="67" customWidth="1"/>
    <col min="4479" max="4479" width="10.28515625" style="67" customWidth="1"/>
    <col min="4480" max="4480" width="6" style="67" customWidth="1"/>
    <col min="4481" max="4481" width="28.28515625" style="67" customWidth="1"/>
    <col min="4482" max="4482" width="10.28515625" style="67" customWidth="1"/>
    <col min="4483" max="4483" width="6" style="67" customWidth="1"/>
    <col min="4484" max="4484" width="28.28515625" style="67" customWidth="1"/>
    <col min="4485" max="4485" width="10.28515625" style="67" customWidth="1"/>
    <col min="4486" max="4486" width="6" style="67" customWidth="1"/>
    <col min="4487" max="4487" width="28.28515625" style="67" customWidth="1"/>
    <col min="4488" max="4488" width="10.28515625" style="67" customWidth="1"/>
    <col min="4489" max="4489" width="6" style="67" customWidth="1"/>
    <col min="4490" max="4490" width="28.28515625" style="67" customWidth="1"/>
    <col min="4491" max="4491" width="10.28515625" style="67" customWidth="1"/>
    <col min="4492" max="4492" width="6" style="67" customWidth="1"/>
    <col min="4493" max="4493" width="28.28515625" style="67" customWidth="1"/>
    <col min="4494" max="4494" width="10.28515625" style="67" customWidth="1"/>
    <col min="4495" max="4495" width="6" style="67" customWidth="1"/>
    <col min="4496" max="4496" width="28.28515625" style="67" customWidth="1"/>
    <col min="4497" max="4497" width="10.28515625" style="67" customWidth="1"/>
    <col min="4498" max="4498" width="6" style="67" customWidth="1"/>
    <col min="4499" max="4499" width="28.28515625" style="67" customWidth="1"/>
    <col min="4500" max="4500" width="10.28515625" style="67" customWidth="1"/>
    <col min="4501" max="4501" width="6" style="67" customWidth="1"/>
    <col min="4502" max="4502" width="28.28515625" style="67" customWidth="1"/>
    <col min="4503" max="4503" width="10.28515625" style="67" customWidth="1"/>
    <col min="4504" max="4504" width="6" style="67" customWidth="1"/>
    <col min="4505" max="4505" width="28.28515625" style="67" customWidth="1"/>
    <col min="4506" max="4506" width="10.28515625" style="67" customWidth="1"/>
    <col min="4507" max="4507" width="6" style="67" customWidth="1"/>
    <col min="4508" max="4508" width="28.28515625" style="67" customWidth="1"/>
    <col min="4509" max="4509" width="10.28515625" style="67" customWidth="1"/>
    <col min="4510" max="4510" width="6" style="67" customWidth="1"/>
    <col min="4511" max="4511" width="28.28515625" style="67" customWidth="1"/>
    <col min="4512" max="4512" width="10.28515625" style="67" customWidth="1"/>
    <col min="4513" max="4513" width="6" style="67" customWidth="1"/>
    <col min="4514" max="4514" width="28.28515625" style="67" customWidth="1"/>
    <col min="4515" max="4515" width="10.28515625" style="67" customWidth="1"/>
    <col min="4516" max="4516" width="6" style="67" customWidth="1"/>
    <col min="4517" max="4517" width="28.28515625" style="67" customWidth="1"/>
    <col min="4518" max="4518" width="10.28515625" style="67" customWidth="1"/>
    <col min="4519" max="4519" width="6" style="67" customWidth="1"/>
    <col min="4520" max="4520" width="28.28515625" style="67" customWidth="1"/>
    <col min="4521" max="4521" width="10.28515625" style="67" customWidth="1"/>
    <col min="4522" max="4522" width="6" style="67" customWidth="1"/>
    <col min="4523" max="4523" width="28.28515625" style="67" customWidth="1"/>
    <col min="4524" max="4524" width="10.28515625" style="67" customWidth="1"/>
    <col min="4525" max="4525" width="6" style="67" customWidth="1"/>
    <col min="4526" max="4608" width="9.140625" style="67"/>
    <col min="4609" max="4609" width="31" style="67" customWidth="1"/>
    <col min="4610" max="4610" width="9.140625" style="67"/>
    <col min="4611" max="4611" width="28.28515625" style="67" customWidth="1"/>
    <col min="4612" max="4612" width="10.28515625" style="67" customWidth="1"/>
    <col min="4613" max="4613" width="6" style="67" customWidth="1"/>
    <col min="4614" max="4614" width="28.28515625" style="67" customWidth="1"/>
    <col min="4615" max="4615" width="10.28515625" style="67" customWidth="1"/>
    <col min="4616" max="4616" width="6" style="67" customWidth="1"/>
    <col min="4617" max="4617" width="28.28515625" style="67" customWidth="1"/>
    <col min="4618" max="4618" width="10.28515625" style="67" customWidth="1"/>
    <col min="4619" max="4619" width="6" style="67" customWidth="1"/>
    <col min="4620" max="4620" width="28.28515625" style="67" customWidth="1"/>
    <col min="4621" max="4621" width="10.28515625" style="67" customWidth="1"/>
    <col min="4622" max="4622" width="6" style="67" customWidth="1"/>
    <col min="4623" max="4623" width="28.28515625" style="67" customWidth="1"/>
    <col min="4624" max="4624" width="10.28515625" style="67" customWidth="1"/>
    <col min="4625" max="4625" width="6" style="67" customWidth="1"/>
    <col min="4626" max="4626" width="28.28515625" style="67" customWidth="1"/>
    <col min="4627" max="4627" width="10.28515625" style="67" customWidth="1"/>
    <col min="4628" max="4628" width="6" style="67" customWidth="1"/>
    <col min="4629" max="4629" width="28.28515625" style="67" customWidth="1"/>
    <col min="4630" max="4630" width="10.28515625" style="67" customWidth="1"/>
    <col min="4631" max="4631" width="6" style="67" customWidth="1"/>
    <col min="4632" max="4632" width="28.28515625" style="67" customWidth="1"/>
    <col min="4633" max="4633" width="10.28515625" style="67" customWidth="1"/>
    <col min="4634" max="4634" width="6" style="67" customWidth="1"/>
    <col min="4635" max="4635" width="28.28515625" style="67" customWidth="1"/>
    <col min="4636" max="4636" width="10.28515625" style="67" customWidth="1"/>
    <col min="4637" max="4637" width="6" style="67" customWidth="1"/>
    <col min="4638" max="4638" width="28.28515625" style="67" customWidth="1"/>
    <col min="4639" max="4639" width="10.28515625" style="67" customWidth="1"/>
    <col min="4640" max="4640" width="6" style="67" customWidth="1"/>
    <col min="4641" max="4641" width="28.28515625" style="67" customWidth="1"/>
    <col min="4642" max="4642" width="10.28515625" style="67" customWidth="1"/>
    <col min="4643" max="4643" width="6" style="67" customWidth="1"/>
    <col min="4644" max="4644" width="28.28515625" style="67" customWidth="1"/>
    <col min="4645" max="4645" width="10.28515625" style="67" customWidth="1"/>
    <col min="4646" max="4646" width="6" style="67" customWidth="1"/>
    <col min="4647" max="4647" width="28.28515625" style="67" customWidth="1"/>
    <col min="4648" max="4648" width="10.28515625" style="67" customWidth="1"/>
    <col min="4649" max="4649" width="6" style="67" customWidth="1"/>
    <col min="4650" max="4650" width="28.28515625" style="67" customWidth="1"/>
    <col min="4651" max="4651" width="10.28515625" style="67" customWidth="1"/>
    <col min="4652" max="4652" width="6" style="67" customWidth="1"/>
    <col min="4653" max="4653" width="28.28515625" style="67" customWidth="1"/>
    <col min="4654" max="4654" width="10.28515625" style="67" customWidth="1"/>
    <col min="4655" max="4655" width="6" style="67" customWidth="1"/>
    <col min="4656" max="4656" width="28.28515625" style="67" customWidth="1"/>
    <col min="4657" max="4657" width="10.28515625" style="67" customWidth="1"/>
    <col min="4658" max="4658" width="6" style="67" customWidth="1"/>
    <col min="4659" max="4659" width="28.28515625" style="67" customWidth="1"/>
    <col min="4660" max="4660" width="10.28515625" style="67" customWidth="1"/>
    <col min="4661" max="4661" width="6" style="67" customWidth="1"/>
    <col min="4662" max="4662" width="28.28515625" style="67" customWidth="1"/>
    <col min="4663" max="4663" width="10.28515625" style="67" customWidth="1"/>
    <col min="4664" max="4664" width="6" style="67" customWidth="1"/>
    <col min="4665" max="4665" width="28.28515625" style="67" customWidth="1"/>
    <col min="4666" max="4666" width="10.28515625" style="67" customWidth="1"/>
    <col min="4667" max="4667" width="6" style="67" customWidth="1"/>
    <col min="4668" max="4668" width="28.28515625" style="67" customWidth="1"/>
    <col min="4669" max="4669" width="10.28515625" style="67" customWidth="1"/>
    <col min="4670" max="4670" width="6" style="67" customWidth="1"/>
    <col min="4671" max="4671" width="28.28515625" style="67" customWidth="1"/>
    <col min="4672" max="4672" width="10.28515625" style="67" customWidth="1"/>
    <col min="4673" max="4673" width="6" style="67" customWidth="1"/>
    <col min="4674" max="4674" width="28.28515625" style="67" customWidth="1"/>
    <col min="4675" max="4675" width="10.28515625" style="67" customWidth="1"/>
    <col min="4676" max="4676" width="6" style="67" customWidth="1"/>
    <col min="4677" max="4677" width="28.28515625" style="67" customWidth="1"/>
    <col min="4678" max="4678" width="10.28515625" style="67" customWidth="1"/>
    <col min="4679" max="4679" width="6" style="67" customWidth="1"/>
    <col min="4680" max="4680" width="28.28515625" style="67" customWidth="1"/>
    <col min="4681" max="4681" width="10.28515625" style="67" customWidth="1"/>
    <col min="4682" max="4682" width="6" style="67" customWidth="1"/>
    <col min="4683" max="4683" width="28.28515625" style="67" customWidth="1"/>
    <col min="4684" max="4684" width="10.28515625" style="67" customWidth="1"/>
    <col min="4685" max="4685" width="6" style="67" customWidth="1"/>
    <col min="4686" max="4686" width="28.28515625" style="67" customWidth="1"/>
    <col min="4687" max="4687" width="10.28515625" style="67" customWidth="1"/>
    <col min="4688" max="4688" width="6" style="67" customWidth="1"/>
    <col min="4689" max="4689" width="28.28515625" style="67" customWidth="1"/>
    <col min="4690" max="4690" width="10.28515625" style="67" customWidth="1"/>
    <col min="4691" max="4691" width="6" style="67" customWidth="1"/>
    <col min="4692" max="4692" width="28.28515625" style="67" customWidth="1"/>
    <col min="4693" max="4693" width="10.28515625" style="67" customWidth="1"/>
    <col min="4694" max="4694" width="6" style="67" customWidth="1"/>
    <col min="4695" max="4695" width="28.28515625" style="67" customWidth="1"/>
    <col min="4696" max="4696" width="10.28515625" style="67" customWidth="1"/>
    <col min="4697" max="4697" width="6" style="67" customWidth="1"/>
    <col min="4698" max="4698" width="28.28515625" style="67" customWidth="1"/>
    <col min="4699" max="4699" width="10.28515625" style="67" customWidth="1"/>
    <col min="4700" max="4700" width="6" style="67" customWidth="1"/>
    <col min="4701" max="4701" width="28.28515625" style="67" customWidth="1"/>
    <col min="4702" max="4702" width="10.28515625" style="67" customWidth="1"/>
    <col min="4703" max="4703" width="6" style="67" customWidth="1"/>
    <col min="4704" max="4704" width="28.28515625" style="67" customWidth="1"/>
    <col min="4705" max="4705" width="10.28515625" style="67" customWidth="1"/>
    <col min="4706" max="4706" width="6" style="67" customWidth="1"/>
    <col min="4707" max="4707" width="28.28515625" style="67" customWidth="1"/>
    <col min="4708" max="4708" width="10.28515625" style="67" customWidth="1"/>
    <col min="4709" max="4709" width="6" style="67" customWidth="1"/>
    <col min="4710" max="4710" width="28.28515625" style="67" customWidth="1"/>
    <col min="4711" max="4711" width="10.28515625" style="67" customWidth="1"/>
    <col min="4712" max="4712" width="6" style="67" customWidth="1"/>
    <col min="4713" max="4713" width="28.28515625" style="67" customWidth="1"/>
    <col min="4714" max="4714" width="10.28515625" style="67" customWidth="1"/>
    <col min="4715" max="4715" width="6" style="67" customWidth="1"/>
    <col min="4716" max="4716" width="28.28515625" style="67" customWidth="1"/>
    <col min="4717" max="4717" width="10.28515625" style="67" customWidth="1"/>
    <col min="4718" max="4718" width="6" style="67" customWidth="1"/>
    <col min="4719" max="4719" width="28.28515625" style="67" customWidth="1"/>
    <col min="4720" max="4720" width="10.28515625" style="67" customWidth="1"/>
    <col min="4721" max="4721" width="6" style="67" customWidth="1"/>
    <col min="4722" max="4722" width="28.28515625" style="67" customWidth="1"/>
    <col min="4723" max="4723" width="10.28515625" style="67" customWidth="1"/>
    <col min="4724" max="4724" width="6" style="67" customWidth="1"/>
    <col min="4725" max="4725" width="28.28515625" style="67" customWidth="1"/>
    <col min="4726" max="4726" width="10.28515625" style="67" customWidth="1"/>
    <col min="4727" max="4727" width="6" style="67" customWidth="1"/>
    <col min="4728" max="4728" width="28.28515625" style="67" customWidth="1"/>
    <col min="4729" max="4729" width="10.28515625" style="67" customWidth="1"/>
    <col min="4730" max="4730" width="6" style="67" customWidth="1"/>
    <col min="4731" max="4731" width="28.28515625" style="67" customWidth="1"/>
    <col min="4732" max="4732" width="10.28515625" style="67" customWidth="1"/>
    <col min="4733" max="4733" width="6" style="67" customWidth="1"/>
    <col min="4734" max="4734" width="28.28515625" style="67" customWidth="1"/>
    <col min="4735" max="4735" width="10.28515625" style="67" customWidth="1"/>
    <col min="4736" max="4736" width="6" style="67" customWidth="1"/>
    <col min="4737" max="4737" width="28.28515625" style="67" customWidth="1"/>
    <col min="4738" max="4738" width="10.28515625" style="67" customWidth="1"/>
    <col min="4739" max="4739" width="6" style="67" customWidth="1"/>
    <col min="4740" max="4740" width="28.28515625" style="67" customWidth="1"/>
    <col min="4741" max="4741" width="10.28515625" style="67" customWidth="1"/>
    <col min="4742" max="4742" width="6" style="67" customWidth="1"/>
    <col min="4743" max="4743" width="28.28515625" style="67" customWidth="1"/>
    <col min="4744" max="4744" width="10.28515625" style="67" customWidth="1"/>
    <col min="4745" max="4745" width="6" style="67" customWidth="1"/>
    <col min="4746" max="4746" width="28.28515625" style="67" customWidth="1"/>
    <col min="4747" max="4747" width="10.28515625" style="67" customWidth="1"/>
    <col min="4748" max="4748" width="6" style="67" customWidth="1"/>
    <col min="4749" max="4749" width="28.28515625" style="67" customWidth="1"/>
    <col min="4750" max="4750" width="10.28515625" style="67" customWidth="1"/>
    <col min="4751" max="4751" width="6" style="67" customWidth="1"/>
    <col min="4752" max="4752" width="28.28515625" style="67" customWidth="1"/>
    <col min="4753" max="4753" width="10.28515625" style="67" customWidth="1"/>
    <col min="4754" max="4754" width="6" style="67" customWidth="1"/>
    <col min="4755" max="4755" width="28.28515625" style="67" customWidth="1"/>
    <col min="4756" max="4756" width="10.28515625" style="67" customWidth="1"/>
    <col min="4757" max="4757" width="6" style="67" customWidth="1"/>
    <col min="4758" max="4758" width="28.28515625" style="67" customWidth="1"/>
    <col min="4759" max="4759" width="10.28515625" style="67" customWidth="1"/>
    <col min="4760" max="4760" width="6" style="67" customWidth="1"/>
    <col min="4761" max="4761" width="28.28515625" style="67" customWidth="1"/>
    <col min="4762" max="4762" width="10.28515625" style="67" customWidth="1"/>
    <col min="4763" max="4763" width="6" style="67" customWidth="1"/>
    <col min="4764" max="4764" width="28.28515625" style="67" customWidth="1"/>
    <col min="4765" max="4765" width="10.28515625" style="67" customWidth="1"/>
    <col min="4766" max="4766" width="6" style="67" customWidth="1"/>
    <col min="4767" max="4767" width="28.28515625" style="67" customWidth="1"/>
    <col min="4768" max="4768" width="10.28515625" style="67" customWidth="1"/>
    <col min="4769" max="4769" width="6" style="67" customWidth="1"/>
    <col min="4770" max="4770" width="28.28515625" style="67" customWidth="1"/>
    <col min="4771" max="4771" width="10.28515625" style="67" customWidth="1"/>
    <col min="4772" max="4772" width="6" style="67" customWidth="1"/>
    <col min="4773" max="4773" width="28.28515625" style="67" customWidth="1"/>
    <col min="4774" max="4774" width="10.28515625" style="67" customWidth="1"/>
    <col min="4775" max="4775" width="6" style="67" customWidth="1"/>
    <col min="4776" max="4776" width="28.28515625" style="67" customWidth="1"/>
    <col min="4777" max="4777" width="10.28515625" style="67" customWidth="1"/>
    <col min="4778" max="4778" width="6" style="67" customWidth="1"/>
    <col min="4779" max="4779" width="28.28515625" style="67" customWidth="1"/>
    <col min="4780" max="4780" width="10.28515625" style="67" customWidth="1"/>
    <col min="4781" max="4781" width="6" style="67" customWidth="1"/>
    <col min="4782" max="4864" width="9.140625" style="67"/>
    <col min="4865" max="4865" width="31" style="67" customWidth="1"/>
    <col min="4866" max="4866" width="9.140625" style="67"/>
    <col min="4867" max="4867" width="28.28515625" style="67" customWidth="1"/>
    <col min="4868" max="4868" width="10.28515625" style="67" customWidth="1"/>
    <col min="4869" max="4869" width="6" style="67" customWidth="1"/>
    <col min="4870" max="4870" width="28.28515625" style="67" customWidth="1"/>
    <col min="4871" max="4871" width="10.28515625" style="67" customWidth="1"/>
    <col min="4872" max="4872" width="6" style="67" customWidth="1"/>
    <col min="4873" max="4873" width="28.28515625" style="67" customWidth="1"/>
    <col min="4874" max="4874" width="10.28515625" style="67" customWidth="1"/>
    <col min="4875" max="4875" width="6" style="67" customWidth="1"/>
    <col min="4876" max="4876" width="28.28515625" style="67" customWidth="1"/>
    <col min="4877" max="4877" width="10.28515625" style="67" customWidth="1"/>
    <col min="4878" max="4878" width="6" style="67" customWidth="1"/>
    <col min="4879" max="4879" width="28.28515625" style="67" customWidth="1"/>
    <col min="4880" max="4880" width="10.28515625" style="67" customWidth="1"/>
    <col min="4881" max="4881" width="6" style="67" customWidth="1"/>
    <col min="4882" max="4882" width="28.28515625" style="67" customWidth="1"/>
    <col min="4883" max="4883" width="10.28515625" style="67" customWidth="1"/>
    <col min="4884" max="4884" width="6" style="67" customWidth="1"/>
    <col min="4885" max="4885" width="28.28515625" style="67" customWidth="1"/>
    <col min="4886" max="4886" width="10.28515625" style="67" customWidth="1"/>
    <col min="4887" max="4887" width="6" style="67" customWidth="1"/>
    <col min="4888" max="4888" width="28.28515625" style="67" customWidth="1"/>
    <col min="4889" max="4889" width="10.28515625" style="67" customWidth="1"/>
    <col min="4890" max="4890" width="6" style="67" customWidth="1"/>
    <col min="4891" max="4891" width="28.28515625" style="67" customWidth="1"/>
    <col min="4892" max="4892" width="10.28515625" style="67" customWidth="1"/>
    <col min="4893" max="4893" width="6" style="67" customWidth="1"/>
    <col min="4894" max="4894" width="28.28515625" style="67" customWidth="1"/>
    <col min="4895" max="4895" width="10.28515625" style="67" customWidth="1"/>
    <col min="4896" max="4896" width="6" style="67" customWidth="1"/>
    <col min="4897" max="4897" width="28.28515625" style="67" customWidth="1"/>
    <col min="4898" max="4898" width="10.28515625" style="67" customWidth="1"/>
    <col min="4899" max="4899" width="6" style="67" customWidth="1"/>
    <col min="4900" max="4900" width="28.28515625" style="67" customWidth="1"/>
    <col min="4901" max="4901" width="10.28515625" style="67" customWidth="1"/>
    <col min="4902" max="4902" width="6" style="67" customWidth="1"/>
    <col min="4903" max="4903" width="28.28515625" style="67" customWidth="1"/>
    <col min="4904" max="4904" width="10.28515625" style="67" customWidth="1"/>
    <col min="4905" max="4905" width="6" style="67" customWidth="1"/>
    <col min="4906" max="4906" width="28.28515625" style="67" customWidth="1"/>
    <col min="4907" max="4907" width="10.28515625" style="67" customWidth="1"/>
    <col min="4908" max="4908" width="6" style="67" customWidth="1"/>
    <col min="4909" max="4909" width="28.28515625" style="67" customWidth="1"/>
    <col min="4910" max="4910" width="10.28515625" style="67" customWidth="1"/>
    <col min="4911" max="4911" width="6" style="67" customWidth="1"/>
    <col min="4912" max="4912" width="28.28515625" style="67" customWidth="1"/>
    <col min="4913" max="4913" width="10.28515625" style="67" customWidth="1"/>
    <col min="4914" max="4914" width="6" style="67" customWidth="1"/>
    <col min="4915" max="4915" width="28.28515625" style="67" customWidth="1"/>
    <col min="4916" max="4916" width="10.28515625" style="67" customWidth="1"/>
    <col min="4917" max="4917" width="6" style="67" customWidth="1"/>
    <col min="4918" max="4918" width="28.28515625" style="67" customWidth="1"/>
    <col min="4919" max="4919" width="10.28515625" style="67" customWidth="1"/>
    <col min="4920" max="4920" width="6" style="67" customWidth="1"/>
    <col min="4921" max="4921" width="28.28515625" style="67" customWidth="1"/>
    <col min="4922" max="4922" width="10.28515625" style="67" customWidth="1"/>
    <col min="4923" max="4923" width="6" style="67" customWidth="1"/>
    <col min="4924" max="4924" width="28.28515625" style="67" customWidth="1"/>
    <col min="4925" max="4925" width="10.28515625" style="67" customWidth="1"/>
    <col min="4926" max="4926" width="6" style="67" customWidth="1"/>
    <col min="4927" max="4927" width="28.28515625" style="67" customWidth="1"/>
    <col min="4928" max="4928" width="10.28515625" style="67" customWidth="1"/>
    <col min="4929" max="4929" width="6" style="67" customWidth="1"/>
    <col min="4930" max="4930" width="28.28515625" style="67" customWidth="1"/>
    <col min="4931" max="4931" width="10.28515625" style="67" customWidth="1"/>
    <col min="4932" max="4932" width="6" style="67" customWidth="1"/>
    <col min="4933" max="4933" width="28.28515625" style="67" customWidth="1"/>
    <col min="4934" max="4934" width="10.28515625" style="67" customWidth="1"/>
    <col min="4935" max="4935" width="6" style="67" customWidth="1"/>
    <col min="4936" max="4936" width="28.28515625" style="67" customWidth="1"/>
    <col min="4937" max="4937" width="10.28515625" style="67" customWidth="1"/>
    <col min="4938" max="4938" width="6" style="67" customWidth="1"/>
    <col min="4939" max="4939" width="28.28515625" style="67" customWidth="1"/>
    <col min="4940" max="4940" width="10.28515625" style="67" customWidth="1"/>
    <col min="4941" max="4941" width="6" style="67" customWidth="1"/>
    <col min="4942" max="4942" width="28.28515625" style="67" customWidth="1"/>
    <col min="4943" max="4943" width="10.28515625" style="67" customWidth="1"/>
    <col min="4944" max="4944" width="6" style="67" customWidth="1"/>
    <col min="4945" max="4945" width="28.28515625" style="67" customWidth="1"/>
    <col min="4946" max="4946" width="10.28515625" style="67" customWidth="1"/>
    <col min="4947" max="4947" width="6" style="67" customWidth="1"/>
    <col min="4948" max="4948" width="28.28515625" style="67" customWidth="1"/>
    <col min="4949" max="4949" width="10.28515625" style="67" customWidth="1"/>
    <col min="4950" max="4950" width="6" style="67" customWidth="1"/>
    <col min="4951" max="4951" width="28.28515625" style="67" customWidth="1"/>
    <col min="4952" max="4952" width="10.28515625" style="67" customWidth="1"/>
    <col min="4953" max="4953" width="6" style="67" customWidth="1"/>
    <col min="4954" max="4954" width="28.28515625" style="67" customWidth="1"/>
    <col min="4955" max="4955" width="10.28515625" style="67" customWidth="1"/>
    <col min="4956" max="4956" width="6" style="67" customWidth="1"/>
    <col min="4957" max="4957" width="28.28515625" style="67" customWidth="1"/>
    <col min="4958" max="4958" width="10.28515625" style="67" customWidth="1"/>
    <col min="4959" max="4959" width="6" style="67" customWidth="1"/>
    <col min="4960" max="4960" width="28.28515625" style="67" customWidth="1"/>
    <col min="4961" max="4961" width="10.28515625" style="67" customWidth="1"/>
    <col min="4962" max="4962" width="6" style="67" customWidth="1"/>
    <col min="4963" max="4963" width="28.28515625" style="67" customWidth="1"/>
    <col min="4964" max="4964" width="10.28515625" style="67" customWidth="1"/>
    <col min="4965" max="4965" width="6" style="67" customWidth="1"/>
    <col min="4966" max="4966" width="28.28515625" style="67" customWidth="1"/>
    <col min="4967" max="4967" width="10.28515625" style="67" customWidth="1"/>
    <col min="4968" max="4968" width="6" style="67" customWidth="1"/>
    <col min="4969" max="4969" width="28.28515625" style="67" customWidth="1"/>
    <col min="4970" max="4970" width="10.28515625" style="67" customWidth="1"/>
    <col min="4971" max="4971" width="6" style="67" customWidth="1"/>
    <col min="4972" max="4972" width="28.28515625" style="67" customWidth="1"/>
    <col min="4973" max="4973" width="10.28515625" style="67" customWidth="1"/>
    <col min="4974" max="4974" width="6" style="67" customWidth="1"/>
    <col min="4975" max="4975" width="28.28515625" style="67" customWidth="1"/>
    <col min="4976" max="4976" width="10.28515625" style="67" customWidth="1"/>
    <col min="4977" max="4977" width="6" style="67" customWidth="1"/>
    <col min="4978" max="4978" width="28.28515625" style="67" customWidth="1"/>
    <col min="4979" max="4979" width="10.28515625" style="67" customWidth="1"/>
    <col min="4980" max="4980" width="6" style="67" customWidth="1"/>
    <col min="4981" max="4981" width="28.28515625" style="67" customWidth="1"/>
    <col min="4982" max="4982" width="10.28515625" style="67" customWidth="1"/>
    <col min="4983" max="4983" width="6" style="67" customWidth="1"/>
    <col min="4984" max="4984" width="28.28515625" style="67" customWidth="1"/>
    <col min="4985" max="4985" width="10.28515625" style="67" customWidth="1"/>
    <col min="4986" max="4986" width="6" style="67" customWidth="1"/>
    <col min="4987" max="4987" width="28.28515625" style="67" customWidth="1"/>
    <col min="4988" max="4988" width="10.28515625" style="67" customWidth="1"/>
    <col min="4989" max="4989" width="6" style="67" customWidth="1"/>
    <col min="4990" max="4990" width="28.28515625" style="67" customWidth="1"/>
    <col min="4991" max="4991" width="10.28515625" style="67" customWidth="1"/>
    <col min="4992" max="4992" width="6" style="67" customWidth="1"/>
    <col min="4993" max="4993" width="28.28515625" style="67" customWidth="1"/>
    <col min="4994" max="4994" width="10.28515625" style="67" customWidth="1"/>
    <col min="4995" max="4995" width="6" style="67" customWidth="1"/>
    <col min="4996" max="4996" width="28.28515625" style="67" customWidth="1"/>
    <col min="4997" max="4997" width="10.28515625" style="67" customWidth="1"/>
    <col min="4998" max="4998" width="6" style="67" customWidth="1"/>
    <col min="4999" max="4999" width="28.28515625" style="67" customWidth="1"/>
    <col min="5000" max="5000" width="10.28515625" style="67" customWidth="1"/>
    <col min="5001" max="5001" width="6" style="67" customWidth="1"/>
    <col min="5002" max="5002" width="28.28515625" style="67" customWidth="1"/>
    <col min="5003" max="5003" width="10.28515625" style="67" customWidth="1"/>
    <col min="5004" max="5004" width="6" style="67" customWidth="1"/>
    <col min="5005" max="5005" width="28.28515625" style="67" customWidth="1"/>
    <col min="5006" max="5006" width="10.28515625" style="67" customWidth="1"/>
    <col min="5007" max="5007" width="6" style="67" customWidth="1"/>
    <col min="5008" max="5008" width="28.28515625" style="67" customWidth="1"/>
    <col min="5009" max="5009" width="10.28515625" style="67" customWidth="1"/>
    <col min="5010" max="5010" width="6" style="67" customWidth="1"/>
    <col min="5011" max="5011" width="28.28515625" style="67" customWidth="1"/>
    <col min="5012" max="5012" width="10.28515625" style="67" customWidth="1"/>
    <col min="5013" max="5013" width="6" style="67" customWidth="1"/>
    <col min="5014" max="5014" width="28.28515625" style="67" customWidth="1"/>
    <col min="5015" max="5015" width="10.28515625" style="67" customWidth="1"/>
    <col min="5016" max="5016" width="6" style="67" customWidth="1"/>
    <col min="5017" max="5017" width="28.28515625" style="67" customWidth="1"/>
    <col min="5018" max="5018" width="10.28515625" style="67" customWidth="1"/>
    <col min="5019" max="5019" width="6" style="67" customWidth="1"/>
    <col min="5020" max="5020" width="28.28515625" style="67" customWidth="1"/>
    <col min="5021" max="5021" width="10.28515625" style="67" customWidth="1"/>
    <col min="5022" max="5022" width="6" style="67" customWidth="1"/>
    <col min="5023" max="5023" width="28.28515625" style="67" customWidth="1"/>
    <col min="5024" max="5024" width="10.28515625" style="67" customWidth="1"/>
    <col min="5025" max="5025" width="6" style="67" customWidth="1"/>
    <col min="5026" max="5026" width="28.28515625" style="67" customWidth="1"/>
    <col min="5027" max="5027" width="10.28515625" style="67" customWidth="1"/>
    <col min="5028" max="5028" width="6" style="67" customWidth="1"/>
    <col min="5029" max="5029" width="28.28515625" style="67" customWidth="1"/>
    <col min="5030" max="5030" width="10.28515625" style="67" customWidth="1"/>
    <col min="5031" max="5031" width="6" style="67" customWidth="1"/>
    <col min="5032" max="5032" width="28.28515625" style="67" customWidth="1"/>
    <col min="5033" max="5033" width="10.28515625" style="67" customWidth="1"/>
    <col min="5034" max="5034" width="6" style="67" customWidth="1"/>
    <col min="5035" max="5035" width="28.28515625" style="67" customWidth="1"/>
    <col min="5036" max="5036" width="10.28515625" style="67" customWidth="1"/>
    <col min="5037" max="5037" width="6" style="67" customWidth="1"/>
    <col min="5038" max="5120" width="9.140625" style="67"/>
    <col min="5121" max="5121" width="31" style="67" customWidth="1"/>
    <col min="5122" max="5122" width="9.140625" style="67"/>
    <col min="5123" max="5123" width="28.28515625" style="67" customWidth="1"/>
    <col min="5124" max="5124" width="10.28515625" style="67" customWidth="1"/>
    <col min="5125" max="5125" width="6" style="67" customWidth="1"/>
    <col min="5126" max="5126" width="28.28515625" style="67" customWidth="1"/>
    <col min="5127" max="5127" width="10.28515625" style="67" customWidth="1"/>
    <col min="5128" max="5128" width="6" style="67" customWidth="1"/>
    <col min="5129" max="5129" width="28.28515625" style="67" customWidth="1"/>
    <col min="5130" max="5130" width="10.28515625" style="67" customWidth="1"/>
    <col min="5131" max="5131" width="6" style="67" customWidth="1"/>
    <col min="5132" max="5132" width="28.28515625" style="67" customWidth="1"/>
    <col min="5133" max="5133" width="10.28515625" style="67" customWidth="1"/>
    <col min="5134" max="5134" width="6" style="67" customWidth="1"/>
    <col min="5135" max="5135" width="28.28515625" style="67" customWidth="1"/>
    <col min="5136" max="5136" width="10.28515625" style="67" customWidth="1"/>
    <col min="5137" max="5137" width="6" style="67" customWidth="1"/>
    <col min="5138" max="5138" width="28.28515625" style="67" customWidth="1"/>
    <col min="5139" max="5139" width="10.28515625" style="67" customWidth="1"/>
    <col min="5140" max="5140" width="6" style="67" customWidth="1"/>
    <col min="5141" max="5141" width="28.28515625" style="67" customWidth="1"/>
    <col min="5142" max="5142" width="10.28515625" style="67" customWidth="1"/>
    <col min="5143" max="5143" width="6" style="67" customWidth="1"/>
    <col min="5144" max="5144" width="28.28515625" style="67" customWidth="1"/>
    <col min="5145" max="5145" width="10.28515625" style="67" customWidth="1"/>
    <col min="5146" max="5146" width="6" style="67" customWidth="1"/>
    <col min="5147" max="5147" width="28.28515625" style="67" customWidth="1"/>
    <col min="5148" max="5148" width="10.28515625" style="67" customWidth="1"/>
    <col min="5149" max="5149" width="6" style="67" customWidth="1"/>
    <col min="5150" max="5150" width="28.28515625" style="67" customWidth="1"/>
    <col min="5151" max="5151" width="10.28515625" style="67" customWidth="1"/>
    <col min="5152" max="5152" width="6" style="67" customWidth="1"/>
    <col min="5153" max="5153" width="28.28515625" style="67" customWidth="1"/>
    <col min="5154" max="5154" width="10.28515625" style="67" customWidth="1"/>
    <col min="5155" max="5155" width="6" style="67" customWidth="1"/>
    <col min="5156" max="5156" width="28.28515625" style="67" customWidth="1"/>
    <col min="5157" max="5157" width="10.28515625" style="67" customWidth="1"/>
    <col min="5158" max="5158" width="6" style="67" customWidth="1"/>
    <col min="5159" max="5159" width="28.28515625" style="67" customWidth="1"/>
    <col min="5160" max="5160" width="10.28515625" style="67" customWidth="1"/>
    <col min="5161" max="5161" width="6" style="67" customWidth="1"/>
    <col min="5162" max="5162" width="28.28515625" style="67" customWidth="1"/>
    <col min="5163" max="5163" width="10.28515625" style="67" customWidth="1"/>
    <col min="5164" max="5164" width="6" style="67" customWidth="1"/>
    <col min="5165" max="5165" width="28.28515625" style="67" customWidth="1"/>
    <col min="5166" max="5166" width="10.28515625" style="67" customWidth="1"/>
    <col min="5167" max="5167" width="6" style="67" customWidth="1"/>
    <col min="5168" max="5168" width="28.28515625" style="67" customWidth="1"/>
    <col min="5169" max="5169" width="10.28515625" style="67" customWidth="1"/>
    <col min="5170" max="5170" width="6" style="67" customWidth="1"/>
    <col min="5171" max="5171" width="28.28515625" style="67" customWidth="1"/>
    <col min="5172" max="5172" width="10.28515625" style="67" customWidth="1"/>
    <col min="5173" max="5173" width="6" style="67" customWidth="1"/>
    <col min="5174" max="5174" width="28.28515625" style="67" customWidth="1"/>
    <col min="5175" max="5175" width="10.28515625" style="67" customWidth="1"/>
    <col min="5176" max="5176" width="6" style="67" customWidth="1"/>
    <col min="5177" max="5177" width="28.28515625" style="67" customWidth="1"/>
    <col min="5178" max="5178" width="10.28515625" style="67" customWidth="1"/>
    <col min="5179" max="5179" width="6" style="67" customWidth="1"/>
    <col min="5180" max="5180" width="28.28515625" style="67" customWidth="1"/>
    <col min="5181" max="5181" width="10.28515625" style="67" customWidth="1"/>
    <col min="5182" max="5182" width="6" style="67" customWidth="1"/>
    <col min="5183" max="5183" width="28.28515625" style="67" customWidth="1"/>
    <col min="5184" max="5184" width="10.28515625" style="67" customWidth="1"/>
    <col min="5185" max="5185" width="6" style="67" customWidth="1"/>
    <col min="5186" max="5186" width="28.28515625" style="67" customWidth="1"/>
    <col min="5187" max="5187" width="10.28515625" style="67" customWidth="1"/>
    <col min="5188" max="5188" width="6" style="67" customWidth="1"/>
    <col min="5189" max="5189" width="28.28515625" style="67" customWidth="1"/>
    <col min="5190" max="5190" width="10.28515625" style="67" customWidth="1"/>
    <col min="5191" max="5191" width="6" style="67" customWidth="1"/>
    <col min="5192" max="5192" width="28.28515625" style="67" customWidth="1"/>
    <col min="5193" max="5193" width="10.28515625" style="67" customWidth="1"/>
    <col min="5194" max="5194" width="6" style="67" customWidth="1"/>
    <col min="5195" max="5195" width="28.28515625" style="67" customWidth="1"/>
    <col min="5196" max="5196" width="10.28515625" style="67" customWidth="1"/>
    <col min="5197" max="5197" width="6" style="67" customWidth="1"/>
    <col min="5198" max="5198" width="28.28515625" style="67" customWidth="1"/>
    <col min="5199" max="5199" width="10.28515625" style="67" customWidth="1"/>
    <col min="5200" max="5200" width="6" style="67" customWidth="1"/>
    <col min="5201" max="5201" width="28.28515625" style="67" customWidth="1"/>
    <col min="5202" max="5202" width="10.28515625" style="67" customWidth="1"/>
    <col min="5203" max="5203" width="6" style="67" customWidth="1"/>
    <col min="5204" max="5204" width="28.28515625" style="67" customWidth="1"/>
    <col min="5205" max="5205" width="10.28515625" style="67" customWidth="1"/>
    <col min="5206" max="5206" width="6" style="67" customWidth="1"/>
    <col min="5207" max="5207" width="28.28515625" style="67" customWidth="1"/>
    <col min="5208" max="5208" width="10.28515625" style="67" customWidth="1"/>
    <col min="5209" max="5209" width="6" style="67" customWidth="1"/>
    <col min="5210" max="5210" width="28.28515625" style="67" customWidth="1"/>
    <col min="5211" max="5211" width="10.28515625" style="67" customWidth="1"/>
    <col min="5212" max="5212" width="6" style="67" customWidth="1"/>
    <col min="5213" max="5213" width="28.28515625" style="67" customWidth="1"/>
    <col min="5214" max="5214" width="10.28515625" style="67" customWidth="1"/>
    <col min="5215" max="5215" width="6" style="67" customWidth="1"/>
    <col min="5216" max="5216" width="28.28515625" style="67" customWidth="1"/>
    <col min="5217" max="5217" width="10.28515625" style="67" customWidth="1"/>
    <col min="5218" max="5218" width="6" style="67" customWidth="1"/>
    <col min="5219" max="5219" width="28.28515625" style="67" customWidth="1"/>
    <col min="5220" max="5220" width="10.28515625" style="67" customWidth="1"/>
    <col min="5221" max="5221" width="6" style="67" customWidth="1"/>
    <col min="5222" max="5222" width="28.28515625" style="67" customWidth="1"/>
    <col min="5223" max="5223" width="10.28515625" style="67" customWidth="1"/>
    <col min="5224" max="5224" width="6" style="67" customWidth="1"/>
    <col min="5225" max="5225" width="28.28515625" style="67" customWidth="1"/>
    <col min="5226" max="5226" width="10.28515625" style="67" customWidth="1"/>
    <col min="5227" max="5227" width="6" style="67" customWidth="1"/>
    <col min="5228" max="5228" width="28.28515625" style="67" customWidth="1"/>
    <col min="5229" max="5229" width="10.28515625" style="67" customWidth="1"/>
    <col min="5230" max="5230" width="6" style="67" customWidth="1"/>
    <col min="5231" max="5231" width="28.28515625" style="67" customWidth="1"/>
    <col min="5232" max="5232" width="10.28515625" style="67" customWidth="1"/>
    <col min="5233" max="5233" width="6" style="67" customWidth="1"/>
    <col min="5234" max="5234" width="28.28515625" style="67" customWidth="1"/>
    <col min="5235" max="5235" width="10.28515625" style="67" customWidth="1"/>
    <col min="5236" max="5236" width="6" style="67" customWidth="1"/>
    <col min="5237" max="5237" width="28.28515625" style="67" customWidth="1"/>
    <col min="5238" max="5238" width="10.28515625" style="67" customWidth="1"/>
    <col min="5239" max="5239" width="6" style="67" customWidth="1"/>
    <col min="5240" max="5240" width="28.28515625" style="67" customWidth="1"/>
    <col min="5241" max="5241" width="10.28515625" style="67" customWidth="1"/>
    <col min="5242" max="5242" width="6" style="67" customWidth="1"/>
    <col min="5243" max="5243" width="28.28515625" style="67" customWidth="1"/>
    <col min="5244" max="5244" width="10.28515625" style="67" customWidth="1"/>
    <col min="5245" max="5245" width="6" style="67" customWidth="1"/>
    <col min="5246" max="5246" width="28.28515625" style="67" customWidth="1"/>
    <col min="5247" max="5247" width="10.28515625" style="67" customWidth="1"/>
    <col min="5248" max="5248" width="6" style="67" customWidth="1"/>
    <col min="5249" max="5249" width="28.28515625" style="67" customWidth="1"/>
    <col min="5250" max="5250" width="10.28515625" style="67" customWidth="1"/>
    <col min="5251" max="5251" width="6" style="67" customWidth="1"/>
    <col min="5252" max="5252" width="28.28515625" style="67" customWidth="1"/>
    <col min="5253" max="5253" width="10.28515625" style="67" customWidth="1"/>
    <col min="5254" max="5254" width="6" style="67" customWidth="1"/>
    <col min="5255" max="5255" width="28.28515625" style="67" customWidth="1"/>
    <col min="5256" max="5256" width="10.28515625" style="67" customWidth="1"/>
    <col min="5257" max="5257" width="6" style="67" customWidth="1"/>
    <col min="5258" max="5258" width="28.28515625" style="67" customWidth="1"/>
    <col min="5259" max="5259" width="10.28515625" style="67" customWidth="1"/>
    <col min="5260" max="5260" width="6" style="67" customWidth="1"/>
    <col min="5261" max="5261" width="28.28515625" style="67" customWidth="1"/>
    <col min="5262" max="5262" width="10.28515625" style="67" customWidth="1"/>
    <col min="5263" max="5263" width="6" style="67" customWidth="1"/>
    <col min="5264" max="5264" width="28.28515625" style="67" customWidth="1"/>
    <col min="5265" max="5265" width="10.28515625" style="67" customWidth="1"/>
    <col min="5266" max="5266" width="6" style="67" customWidth="1"/>
    <col min="5267" max="5267" width="28.28515625" style="67" customWidth="1"/>
    <col min="5268" max="5268" width="10.28515625" style="67" customWidth="1"/>
    <col min="5269" max="5269" width="6" style="67" customWidth="1"/>
    <col min="5270" max="5270" width="28.28515625" style="67" customWidth="1"/>
    <col min="5271" max="5271" width="10.28515625" style="67" customWidth="1"/>
    <col min="5272" max="5272" width="6" style="67" customWidth="1"/>
    <col min="5273" max="5273" width="28.28515625" style="67" customWidth="1"/>
    <col min="5274" max="5274" width="10.28515625" style="67" customWidth="1"/>
    <col min="5275" max="5275" width="6" style="67" customWidth="1"/>
    <col min="5276" max="5276" width="28.28515625" style="67" customWidth="1"/>
    <col min="5277" max="5277" width="10.28515625" style="67" customWidth="1"/>
    <col min="5278" max="5278" width="6" style="67" customWidth="1"/>
    <col min="5279" max="5279" width="28.28515625" style="67" customWidth="1"/>
    <col min="5280" max="5280" width="10.28515625" style="67" customWidth="1"/>
    <col min="5281" max="5281" width="6" style="67" customWidth="1"/>
    <col min="5282" max="5282" width="28.28515625" style="67" customWidth="1"/>
    <col min="5283" max="5283" width="10.28515625" style="67" customWidth="1"/>
    <col min="5284" max="5284" width="6" style="67" customWidth="1"/>
    <col min="5285" max="5285" width="28.28515625" style="67" customWidth="1"/>
    <col min="5286" max="5286" width="10.28515625" style="67" customWidth="1"/>
    <col min="5287" max="5287" width="6" style="67" customWidth="1"/>
    <col min="5288" max="5288" width="28.28515625" style="67" customWidth="1"/>
    <col min="5289" max="5289" width="10.28515625" style="67" customWidth="1"/>
    <col min="5290" max="5290" width="6" style="67" customWidth="1"/>
    <col min="5291" max="5291" width="28.28515625" style="67" customWidth="1"/>
    <col min="5292" max="5292" width="10.28515625" style="67" customWidth="1"/>
    <col min="5293" max="5293" width="6" style="67" customWidth="1"/>
    <col min="5294" max="5376" width="9.140625" style="67"/>
    <col min="5377" max="5377" width="31" style="67" customWidth="1"/>
    <col min="5378" max="5378" width="9.140625" style="67"/>
    <col min="5379" max="5379" width="28.28515625" style="67" customWidth="1"/>
    <col min="5380" max="5380" width="10.28515625" style="67" customWidth="1"/>
    <col min="5381" max="5381" width="6" style="67" customWidth="1"/>
    <col min="5382" max="5382" width="28.28515625" style="67" customWidth="1"/>
    <col min="5383" max="5383" width="10.28515625" style="67" customWidth="1"/>
    <col min="5384" max="5384" width="6" style="67" customWidth="1"/>
    <col min="5385" max="5385" width="28.28515625" style="67" customWidth="1"/>
    <col min="5386" max="5386" width="10.28515625" style="67" customWidth="1"/>
    <col min="5387" max="5387" width="6" style="67" customWidth="1"/>
    <col min="5388" max="5388" width="28.28515625" style="67" customWidth="1"/>
    <col min="5389" max="5389" width="10.28515625" style="67" customWidth="1"/>
    <col min="5390" max="5390" width="6" style="67" customWidth="1"/>
    <col min="5391" max="5391" width="28.28515625" style="67" customWidth="1"/>
    <col min="5392" max="5392" width="10.28515625" style="67" customWidth="1"/>
    <col min="5393" max="5393" width="6" style="67" customWidth="1"/>
    <col min="5394" max="5394" width="28.28515625" style="67" customWidth="1"/>
    <col min="5395" max="5395" width="10.28515625" style="67" customWidth="1"/>
    <col min="5396" max="5396" width="6" style="67" customWidth="1"/>
    <col min="5397" max="5397" width="28.28515625" style="67" customWidth="1"/>
    <col min="5398" max="5398" width="10.28515625" style="67" customWidth="1"/>
    <col min="5399" max="5399" width="6" style="67" customWidth="1"/>
    <col min="5400" max="5400" width="28.28515625" style="67" customWidth="1"/>
    <col min="5401" max="5401" width="10.28515625" style="67" customWidth="1"/>
    <col min="5402" max="5402" width="6" style="67" customWidth="1"/>
    <col min="5403" max="5403" width="28.28515625" style="67" customWidth="1"/>
    <col min="5404" max="5404" width="10.28515625" style="67" customWidth="1"/>
    <col min="5405" max="5405" width="6" style="67" customWidth="1"/>
    <col min="5406" max="5406" width="28.28515625" style="67" customWidth="1"/>
    <col min="5407" max="5407" width="10.28515625" style="67" customWidth="1"/>
    <col min="5408" max="5408" width="6" style="67" customWidth="1"/>
    <col min="5409" max="5409" width="28.28515625" style="67" customWidth="1"/>
    <col min="5410" max="5410" width="10.28515625" style="67" customWidth="1"/>
    <col min="5411" max="5411" width="6" style="67" customWidth="1"/>
    <col min="5412" max="5412" width="28.28515625" style="67" customWidth="1"/>
    <col min="5413" max="5413" width="10.28515625" style="67" customWidth="1"/>
    <col min="5414" max="5414" width="6" style="67" customWidth="1"/>
    <col min="5415" max="5415" width="28.28515625" style="67" customWidth="1"/>
    <col min="5416" max="5416" width="10.28515625" style="67" customWidth="1"/>
    <col min="5417" max="5417" width="6" style="67" customWidth="1"/>
    <col min="5418" max="5418" width="28.28515625" style="67" customWidth="1"/>
    <col min="5419" max="5419" width="10.28515625" style="67" customWidth="1"/>
    <col min="5420" max="5420" width="6" style="67" customWidth="1"/>
    <col min="5421" max="5421" width="28.28515625" style="67" customWidth="1"/>
    <col min="5422" max="5422" width="10.28515625" style="67" customWidth="1"/>
    <col min="5423" max="5423" width="6" style="67" customWidth="1"/>
    <col min="5424" max="5424" width="28.28515625" style="67" customWidth="1"/>
    <col min="5425" max="5425" width="10.28515625" style="67" customWidth="1"/>
    <col min="5426" max="5426" width="6" style="67" customWidth="1"/>
    <col min="5427" max="5427" width="28.28515625" style="67" customWidth="1"/>
    <col min="5428" max="5428" width="10.28515625" style="67" customWidth="1"/>
    <col min="5429" max="5429" width="6" style="67" customWidth="1"/>
    <col min="5430" max="5430" width="28.28515625" style="67" customWidth="1"/>
    <col min="5431" max="5431" width="10.28515625" style="67" customWidth="1"/>
    <col min="5432" max="5432" width="6" style="67" customWidth="1"/>
    <col min="5433" max="5433" width="28.28515625" style="67" customWidth="1"/>
    <col min="5434" max="5434" width="10.28515625" style="67" customWidth="1"/>
    <col min="5435" max="5435" width="6" style="67" customWidth="1"/>
    <col min="5436" max="5436" width="28.28515625" style="67" customWidth="1"/>
    <col min="5437" max="5437" width="10.28515625" style="67" customWidth="1"/>
    <col min="5438" max="5438" width="6" style="67" customWidth="1"/>
    <col min="5439" max="5439" width="28.28515625" style="67" customWidth="1"/>
    <col min="5440" max="5440" width="10.28515625" style="67" customWidth="1"/>
    <col min="5441" max="5441" width="6" style="67" customWidth="1"/>
    <col min="5442" max="5442" width="28.28515625" style="67" customWidth="1"/>
    <col min="5443" max="5443" width="10.28515625" style="67" customWidth="1"/>
    <col min="5444" max="5444" width="6" style="67" customWidth="1"/>
    <col min="5445" max="5445" width="28.28515625" style="67" customWidth="1"/>
    <col min="5446" max="5446" width="10.28515625" style="67" customWidth="1"/>
    <col min="5447" max="5447" width="6" style="67" customWidth="1"/>
    <col min="5448" max="5448" width="28.28515625" style="67" customWidth="1"/>
    <col min="5449" max="5449" width="10.28515625" style="67" customWidth="1"/>
    <col min="5450" max="5450" width="6" style="67" customWidth="1"/>
    <col min="5451" max="5451" width="28.28515625" style="67" customWidth="1"/>
    <col min="5452" max="5452" width="10.28515625" style="67" customWidth="1"/>
    <col min="5453" max="5453" width="6" style="67" customWidth="1"/>
    <col min="5454" max="5454" width="28.28515625" style="67" customWidth="1"/>
    <col min="5455" max="5455" width="10.28515625" style="67" customWidth="1"/>
    <col min="5456" max="5456" width="6" style="67" customWidth="1"/>
    <col min="5457" max="5457" width="28.28515625" style="67" customWidth="1"/>
    <col min="5458" max="5458" width="10.28515625" style="67" customWidth="1"/>
    <col min="5459" max="5459" width="6" style="67" customWidth="1"/>
    <col min="5460" max="5460" width="28.28515625" style="67" customWidth="1"/>
    <col min="5461" max="5461" width="10.28515625" style="67" customWidth="1"/>
    <col min="5462" max="5462" width="6" style="67" customWidth="1"/>
    <col min="5463" max="5463" width="28.28515625" style="67" customWidth="1"/>
    <col min="5464" max="5464" width="10.28515625" style="67" customWidth="1"/>
    <col min="5465" max="5465" width="6" style="67" customWidth="1"/>
    <col min="5466" max="5466" width="28.28515625" style="67" customWidth="1"/>
    <col min="5467" max="5467" width="10.28515625" style="67" customWidth="1"/>
    <col min="5468" max="5468" width="6" style="67" customWidth="1"/>
    <col min="5469" max="5469" width="28.28515625" style="67" customWidth="1"/>
    <col min="5470" max="5470" width="10.28515625" style="67" customWidth="1"/>
    <col min="5471" max="5471" width="6" style="67" customWidth="1"/>
    <col min="5472" max="5472" width="28.28515625" style="67" customWidth="1"/>
    <col min="5473" max="5473" width="10.28515625" style="67" customWidth="1"/>
    <col min="5474" max="5474" width="6" style="67" customWidth="1"/>
    <col min="5475" max="5475" width="28.28515625" style="67" customWidth="1"/>
    <col min="5476" max="5476" width="10.28515625" style="67" customWidth="1"/>
    <col min="5477" max="5477" width="6" style="67" customWidth="1"/>
    <col min="5478" max="5478" width="28.28515625" style="67" customWidth="1"/>
    <col min="5479" max="5479" width="10.28515625" style="67" customWidth="1"/>
    <col min="5480" max="5480" width="6" style="67" customWidth="1"/>
    <col min="5481" max="5481" width="28.28515625" style="67" customWidth="1"/>
    <col min="5482" max="5482" width="10.28515625" style="67" customWidth="1"/>
    <col min="5483" max="5483" width="6" style="67" customWidth="1"/>
    <col min="5484" max="5484" width="28.28515625" style="67" customWidth="1"/>
    <col min="5485" max="5485" width="10.28515625" style="67" customWidth="1"/>
    <col min="5486" max="5486" width="6" style="67" customWidth="1"/>
    <col min="5487" max="5487" width="28.28515625" style="67" customWidth="1"/>
    <col min="5488" max="5488" width="10.28515625" style="67" customWidth="1"/>
    <col min="5489" max="5489" width="6" style="67" customWidth="1"/>
    <col min="5490" max="5490" width="28.28515625" style="67" customWidth="1"/>
    <col min="5491" max="5491" width="10.28515625" style="67" customWidth="1"/>
    <col min="5492" max="5492" width="6" style="67" customWidth="1"/>
    <col min="5493" max="5493" width="28.28515625" style="67" customWidth="1"/>
    <col min="5494" max="5494" width="10.28515625" style="67" customWidth="1"/>
    <col min="5495" max="5495" width="6" style="67" customWidth="1"/>
    <col min="5496" max="5496" width="28.28515625" style="67" customWidth="1"/>
    <col min="5497" max="5497" width="10.28515625" style="67" customWidth="1"/>
    <col min="5498" max="5498" width="6" style="67" customWidth="1"/>
    <col min="5499" max="5499" width="28.28515625" style="67" customWidth="1"/>
    <col min="5500" max="5500" width="10.28515625" style="67" customWidth="1"/>
    <col min="5501" max="5501" width="6" style="67" customWidth="1"/>
    <col min="5502" max="5502" width="28.28515625" style="67" customWidth="1"/>
    <col min="5503" max="5503" width="10.28515625" style="67" customWidth="1"/>
    <col min="5504" max="5504" width="6" style="67" customWidth="1"/>
    <col min="5505" max="5505" width="28.28515625" style="67" customWidth="1"/>
    <col min="5506" max="5506" width="10.28515625" style="67" customWidth="1"/>
    <col min="5507" max="5507" width="6" style="67" customWidth="1"/>
    <col min="5508" max="5508" width="28.28515625" style="67" customWidth="1"/>
    <col min="5509" max="5509" width="10.28515625" style="67" customWidth="1"/>
    <col min="5510" max="5510" width="6" style="67" customWidth="1"/>
    <col min="5511" max="5511" width="28.28515625" style="67" customWidth="1"/>
    <col min="5512" max="5512" width="10.28515625" style="67" customWidth="1"/>
    <col min="5513" max="5513" width="6" style="67" customWidth="1"/>
    <col min="5514" max="5514" width="28.28515625" style="67" customWidth="1"/>
    <col min="5515" max="5515" width="10.28515625" style="67" customWidth="1"/>
    <col min="5516" max="5516" width="6" style="67" customWidth="1"/>
    <col min="5517" max="5517" width="28.28515625" style="67" customWidth="1"/>
    <col min="5518" max="5518" width="10.28515625" style="67" customWidth="1"/>
    <col min="5519" max="5519" width="6" style="67" customWidth="1"/>
    <col min="5520" max="5520" width="28.28515625" style="67" customWidth="1"/>
    <col min="5521" max="5521" width="10.28515625" style="67" customWidth="1"/>
    <col min="5522" max="5522" width="6" style="67" customWidth="1"/>
    <col min="5523" max="5523" width="28.28515625" style="67" customWidth="1"/>
    <col min="5524" max="5524" width="10.28515625" style="67" customWidth="1"/>
    <col min="5525" max="5525" width="6" style="67" customWidth="1"/>
    <col min="5526" max="5526" width="28.28515625" style="67" customWidth="1"/>
    <col min="5527" max="5527" width="10.28515625" style="67" customWidth="1"/>
    <col min="5528" max="5528" width="6" style="67" customWidth="1"/>
    <col min="5529" max="5529" width="28.28515625" style="67" customWidth="1"/>
    <col min="5530" max="5530" width="10.28515625" style="67" customWidth="1"/>
    <col min="5531" max="5531" width="6" style="67" customWidth="1"/>
    <col min="5532" max="5532" width="28.28515625" style="67" customWidth="1"/>
    <col min="5533" max="5533" width="10.28515625" style="67" customWidth="1"/>
    <col min="5534" max="5534" width="6" style="67" customWidth="1"/>
    <col min="5535" max="5535" width="28.28515625" style="67" customWidth="1"/>
    <col min="5536" max="5536" width="10.28515625" style="67" customWidth="1"/>
    <col min="5537" max="5537" width="6" style="67" customWidth="1"/>
    <col min="5538" max="5538" width="28.28515625" style="67" customWidth="1"/>
    <col min="5539" max="5539" width="10.28515625" style="67" customWidth="1"/>
    <col min="5540" max="5540" width="6" style="67" customWidth="1"/>
    <col min="5541" max="5541" width="28.28515625" style="67" customWidth="1"/>
    <col min="5542" max="5542" width="10.28515625" style="67" customWidth="1"/>
    <col min="5543" max="5543" width="6" style="67" customWidth="1"/>
    <col min="5544" max="5544" width="28.28515625" style="67" customWidth="1"/>
    <col min="5545" max="5545" width="10.28515625" style="67" customWidth="1"/>
    <col min="5546" max="5546" width="6" style="67" customWidth="1"/>
    <col min="5547" max="5547" width="28.28515625" style="67" customWidth="1"/>
    <col min="5548" max="5548" width="10.28515625" style="67" customWidth="1"/>
    <col min="5549" max="5549" width="6" style="67" customWidth="1"/>
    <col min="5550" max="5632" width="9.140625" style="67"/>
    <col min="5633" max="5633" width="31" style="67" customWidth="1"/>
    <col min="5634" max="5634" width="9.140625" style="67"/>
    <col min="5635" max="5635" width="28.28515625" style="67" customWidth="1"/>
    <col min="5636" max="5636" width="10.28515625" style="67" customWidth="1"/>
    <col min="5637" max="5637" width="6" style="67" customWidth="1"/>
    <col min="5638" max="5638" width="28.28515625" style="67" customWidth="1"/>
    <col min="5639" max="5639" width="10.28515625" style="67" customWidth="1"/>
    <col min="5640" max="5640" width="6" style="67" customWidth="1"/>
    <col min="5641" max="5641" width="28.28515625" style="67" customWidth="1"/>
    <col min="5642" max="5642" width="10.28515625" style="67" customWidth="1"/>
    <col min="5643" max="5643" width="6" style="67" customWidth="1"/>
    <col min="5644" max="5644" width="28.28515625" style="67" customWidth="1"/>
    <col min="5645" max="5645" width="10.28515625" style="67" customWidth="1"/>
    <col min="5646" max="5646" width="6" style="67" customWidth="1"/>
    <col min="5647" max="5647" width="28.28515625" style="67" customWidth="1"/>
    <col min="5648" max="5648" width="10.28515625" style="67" customWidth="1"/>
    <col min="5649" max="5649" width="6" style="67" customWidth="1"/>
    <col min="5650" max="5650" width="28.28515625" style="67" customWidth="1"/>
    <col min="5651" max="5651" width="10.28515625" style="67" customWidth="1"/>
    <col min="5652" max="5652" width="6" style="67" customWidth="1"/>
    <col min="5653" max="5653" width="28.28515625" style="67" customWidth="1"/>
    <col min="5654" max="5654" width="10.28515625" style="67" customWidth="1"/>
    <col min="5655" max="5655" width="6" style="67" customWidth="1"/>
    <col min="5656" max="5656" width="28.28515625" style="67" customWidth="1"/>
    <col min="5657" max="5657" width="10.28515625" style="67" customWidth="1"/>
    <col min="5658" max="5658" width="6" style="67" customWidth="1"/>
    <col min="5659" max="5659" width="28.28515625" style="67" customWidth="1"/>
    <col min="5660" max="5660" width="10.28515625" style="67" customWidth="1"/>
    <col min="5661" max="5661" width="6" style="67" customWidth="1"/>
    <col min="5662" max="5662" width="28.28515625" style="67" customWidth="1"/>
    <col min="5663" max="5663" width="10.28515625" style="67" customWidth="1"/>
    <col min="5664" max="5664" width="6" style="67" customWidth="1"/>
    <col min="5665" max="5665" width="28.28515625" style="67" customWidth="1"/>
    <col min="5666" max="5666" width="10.28515625" style="67" customWidth="1"/>
    <col min="5667" max="5667" width="6" style="67" customWidth="1"/>
    <col min="5668" max="5668" width="28.28515625" style="67" customWidth="1"/>
    <col min="5669" max="5669" width="10.28515625" style="67" customWidth="1"/>
    <col min="5670" max="5670" width="6" style="67" customWidth="1"/>
    <col min="5671" max="5671" width="28.28515625" style="67" customWidth="1"/>
    <col min="5672" max="5672" width="10.28515625" style="67" customWidth="1"/>
    <col min="5673" max="5673" width="6" style="67" customWidth="1"/>
    <col min="5674" max="5674" width="28.28515625" style="67" customWidth="1"/>
    <col min="5675" max="5675" width="10.28515625" style="67" customWidth="1"/>
    <col min="5676" max="5676" width="6" style="67" customWidth="1"/>
    <col min="5677" max="5677" width="28.28515625" style="67" customWidth="1"/>
    <col min="5678" max="5678" width="10.28515625" style="67" customWidth="1"/>
    <col min="5679" max="5679" width="6" style="67" customWidth="1"/>
    <col min="5680" max="5680" width="28.28515625" style="67" customWidth="1"/>
    <col min="5681" max="5681" width="10.28515625" style="67" customWidth="1"/>
    <col min="5682" max="5682" width="6" style="67" customWidth="1"/>
    <col min="5683" max="5683" width="28.28515625" style="67" customWidth="1"/>
    <col min="5684" max="5684" width="10.28515625" style="67" customWidth="1"/>
    <col min="5685" max="5685" width="6" style="67" customWidth="1"/>
    <col min="5686" max="5686" width="28.28515625" style="67" customWidth="1"/>
    <col min="5687" max="5687" width="10.28515625" style="67" customWidth="1"/>
    <col min="5688" max="5688" width="6" style="67" customWidth="1"/>
    <col min="5689" max="5689" width="28.28515625" style="67" customWidth="1"/>
    <col min="5690" max="5690" width="10.28515625" style="67" customWidth="1"/>
    <col min="5691" max="5691" width="6" style="67" customWidth="1"/>
    <col min="5692" max="5692" width="28.28515625" style="67" customWidth="1"/>
    <col min="5693" max="5693" width="10.28515625" style="67" customWidth="1"/>
    <col min="5694" max="5694" width="6" style="67" customWidth="1"/>
    <col min="5695" max="5695" width="28.28515625" style="67" customWidth="1"/>
    <col min="5696" max="5696" width="10.28515625" style="67" customWidth="1"/>
    <col min="5697" max="5697" width="6" style="67" customWidth="1"/>
    <col min="5698" max="5698" width="28.28515625" style="67" customWidth="1"/>
    <col min="5699" max="5699" width="10.28515625" style="67" customWidth="1"/>
    <col min="5700" max="5700" width="6" style="67" customWidth="1"/>
    <col min="5701" max="5701" width="28.28515625" style="67" customWidth="1"/>
    <col min="5702" max="5702" width="10.28515625" style="67" customWidth="1"/>
    <col min="5703" max="5703" width="6" style="67" customWidth="1"/>
    <col min="5704" max="5704" width="28.28515625" style="67" customWidth="1"/>
    <col min="5705" max="5705" width="10.28515625" style="67" customWidth="1"/>
    <col min="5706" max="5706" width="6" style="67" customWidth="1"/>
    <col min="5707" max="5707" width="28.28515625" style="67" customWidth="1"/>
    <col min="5708" max="5708" width="10.28515625" style="67" customWidth="1"/>
    <col min="5709" max="5709" width="6" style="67" customWidth="1"/>
    <col min="5710" max="5710" width="28.28515625" style="67" customWidth="1"/>
    <col min="5711" max="5711" width="10.28515625" style="67" customWidth="1"/>
    <col min="5712" max="5712" width="6" style="67" customWidth="1"/>
    <col min="5713" max="5713" width="28.28515625" style="67" customWidth="1"/>
    <col min="5714" max="5714" width="10.28515625" style="67" customWidth="1"/>
    <col min="5715" max="5715" width="6" style="67" customWidth="1"/>
    <col min="5716" max="5716" width="28.28515625" style="67" customWidth="1"/>
    <col min="5717" max="5717" width="10.28515625" style="67" customWidth="1"/>
    <col min="5718" max="5718" width="6" style="67" customWidth="1"/>
    <col min="5719" max="5719" width="28.28515625" style="67" customWidth="1"/>
    <col min="5720" max="5720" width="10.28515625" style="67" customWidth="1"/>
    <col min="5721" max="5721" width="6" style="67" customWidth="1"/>
    <col min="5722" max="5722" width="28.28515625" style="67" customWidth="1"/>
    <col min="5723" max="5723" width="10.28515625" style="67" customWidth="1"/>
    <col min="5724" max="5724" width="6" style="67" customWidth="1"/>
    <col min="5725" max="5725" width="28.28515625" style="67" customWidth="1"/>
    <col min="5726" max="5726" width="10.28515625" style="67" customWidth="1"/>
    <col min="5727" max="5727" width="6" style="67" customWidth="1"/>
    <col min="5728" max="5728" width="28.28515625" style="67" customWidth="1"/>
    <col min="5729" max="5729" width="10.28515625" style="67" customWidth="1"/>
    <col min="5730" max="5730" width="6" style="67" customWidth="1"/>
    <col min="5731" max="5731" width="28.28515625" style="67" customWidth="1"/>
    <col min="5732" max="5732" width="10.28515625" style="67" customWidth="1"/>
    <col min="5733" max="5733" width="6" style="67" customWidth="1"/>
    <col min="5734" max="5734" width="28.28515625" style="67" customWidth="1"/>
    <col min="5735" max="5735" width="10.28515625" style="67" customWidth="1"/>
    <col min="5736" max="5736" width="6" style="67" customWidth="1"/>
    <col min="5737" max="5737" width="28.28515625" style="67" customWidth="1"/>
    <col min="5738" max="5738" width="10.28515625" style="67" customWidth="1"/>
    <col min="5739" max="5739" width="6" style="67" customWidth="1"/>
    <col min="5740" max="5740" width="28.28515625" style="67" customWidth="1"/>
    <col min="5741" max="5741" width="10.28515625" style="67" customWidth="1"/>
    <col min="5742" max="5742" width="6" style="67" customWidth="1"/>
    <col min="5743" max="5743" width="28.28515625" style="67" customWidth="1"/>
    <col min="5744" max="5744" width="10.28515625" style="67" customWidth="1"/>
    <col min="5745" max="5745" width="6" style="67" customWidth="1"/>
    <col min="5746" max="5746" width="28.28515625" style="67" customWidth="1"/>
    <col min="5747" max="5747" width="10.28515625" style="67" customWidth="1"/>
    <col min="5748" max="5748" width="6" style="67" customWidth="1"/>
    <col min="5749" max="5749" width="28.28515625" style="67" customWidth="1"/>
    <col min="5750" max="5750" width="10.28515625" style="67" customWidth="1"/>
    <col min="5751" max="5751" width="6" style="67" customWidth="1"/>
    <col min="5752" max="5752" width="28.28515625" style="67" customWidth="1"/>
    <col min="5753" max="5753" width="10.28515625" style="67" customWidth="1"/>
    <col min="5754" max="5754" width="6" style="67" customWidth="1"/>
    <col min="5755" max="5755" width="28.28515625" style="67" customWidth="1"/>
    <col min="5756" max="5756" width="10.28515625" style="67" customWidth="1"/>
    <col min="5757" max="5757" width="6" style="67" customWidth="1"/>
    <col min="5758" max="5758" width="28.28515625" style="67" customWidth="1"/>
    <col min="5759" max="5759" width="10.28515625" style="67" customWidth="1"/>
    <col min="5760" max="5760" width="6" style="67" customWidth="1"/>
    <col min="5761" max="5761" width="28.28515625" style="67" customWidth="1"/>
    <col min="5762" max="5762" width="10.28515625" style="67" customWidth="1"/>
    <col min="5763" max="5763" width="6" style="67" customWidth="1"/>
    <col min="5764" max="5764" width="28.28515625" style="67" customWidth="1"/>
    <col min="5765" max="5765" width="10.28515625" style="67" customWidth="1"/>
    <col min="5766" max="5766" width="6" style="67" customWidth="1"/>
    <col min="5767" max="5767" width="28.28515625" style="67" customWidth="1"/>
    <col min="5768" max="5768" width="10.28515625" style="67" customWidth="1"/>
    <col min="5769" max="5769" width="6" style="67" customWidth="1"/>
    <col min="5770" max="5770" width="28.28515625" style="67" customWidth="1"/>
    <col min="5771" max="5771" width="10.28515625" style="67" customWidth="1"/>
    <col min="5772" max="5772" width="6" style="67" customWidth="1"/>
    <col min="5773" max="5773" width="28.28515625" style="67" customWidth="1"/>
    <col min="5774" max="5774" width="10.28515625" style="67" customWidth="1"/>
    <col min="5775" max="5775" width="6" style="67" customWidth="1"/>
    <col min="5776" max="5776" width="28.28515625" style="67" customWidth="1"/>
    <col min="5777" max="5777" width="10.28515625" style="67" customWidth="1"/>
    <col min="5778" max="5778" width="6" style="67" customWidth="1"/>
    <col min="5779" max="5779" width="28.28515625" style="67" customWidth="1"/>
    <col min="5780" max="5780" width="10.28515625" style="67" customWidth="1"/>
    <col min="5781" max="5781" width="6" style="67" customWidth="1"/>
    <col min="5782" max="5782" width="28.28515625" style="67" customWidth="1"/>
    <col min="5783" max="5783" width="10.28515625" style="67" customWidth="1"/>
    <col min="5784" max="5784" width="6" style="67" customWidth="1"/>
    <col min="5785" max="5785" width="28.28515625" style="67" customWidth="1"/>
    <col min="5786" max="5786" width="10.28515625" style="67" customWidth="1"/>
    <col min="5787" max="5787" width="6" style="67" customWidth="1"/>
    <col min="5788" max="5788" width="28.28515625" style="67" customWidth="1"/>
    <col min="5789" max="5789" width="10.28515625" style="67" customWidth="1"/>
    <col min="5790" max="5790" width="6" style="67" customWidth="1"/>
    <col min="5791" max="5791" width="28.28515625" style="67" customWidth="1"/>
    <col min="5792" max="5792" width="10.28515625" style="67" customWidth="1"/>
    <col min="5793" max="5793" width="6" style="67" customWidth="1"/>
    <col min="5794" max="5794" width="28.28515625" style="67" customWidth="1"/>
    <col min="5795" max="5795" width="10.28515625" style="67" customWidth="1"/>
    <col min="5796" max="5796" width="6" style="67" customWidth="1"/>
    <col min="5797" max="5797" width="28.28515625" style="67" customWidth="1"/>
    <col min="5798" max="5798" width="10.28515625" style="67" customWidth="1"/>
    <col min="5799" max="5799" width="6" style="67" customWidth="1"/>
    <col min="5800" max="5800" width="28.28515625" style="67" customWidth="1"/>
    <col min="5801" max="5801" width="10.28515625" style="67" customWidth="1"/>
    <col min="5802" max="5802" width="6" style="67" customWidth="1"/>
    <col min="5803" max="5803" width="28.28515625" style="67" customWidth="1"/>
    <col min="5804" max="5804" width="10.28515625" style="67" customWidth="1"/>
    <col min="5805" max="5805" width="6" style="67" customWidth="1"/>
    <col min="5806" max="5888" width="9.140625" style="67"/>
    <col min="5889" max="5889" width="31" style="67" customWidth="1"/>
    <col min="5890" max="5890" width="9.140625" style="67"/>
    <col min="5891" max="5891" width="28.28515625" style="67" customWidth="1"/>
    <col min="5892" max="5892" width="10.28515625" style="67" customWidth="1"/>
    <col min="5893" max="5893" width="6" style="67" customWidth="1"/>
    <col min="5894" max="5894" width="28.28515625" style="67" customWidth="1"/>
    <col min="5895" max="5895" width="10.28515625" style="67" customWidth="1"/>
    <col min="5896" max="5896" width="6" style="67" customWidth="1"/>
    <col min="5897" max="5897" width="28.28515625" style="67" customWidth="1"/>
    <col min="5898" max="5898" width="10.28515625" style="67" customWidth="1"/>
    <col min="5899" max="5899" width="6" style="67" customWidth="1"/>
    <col min="5900" max="5900" width="28.28515625" style="67" customWidth="1"/>
    <col min="5901" max="5901" width="10.28515625" style="67" customWidth="1"/>
    <col min="5902" max="5902" width="6" style="67" customWidth="1"/>
    <col min="5903" max="5903" width="28.28515625" style="67" customWidth="1"/>
    <col min="5904" max="5904" width="10.28515625" style="67" customWidth="1"/>
    <col min="5905" max="5905" width="6" style="67" customWidth="1"/>
    <col min="5906" max="5906" width="28.28515625" style="67" customWidth="1"/>
    <col min="5907" max="5907" width="10.28515625" style="67" customWidth="1"/>
    <col min="5908" max="5908" width="6" style="67" customWidth="1"/>
    <col min="5909" max="5909" width="28.28515625" style="67" customWidth="1"/>
    <col min="5910" max="5910" width="10.28515625" style="67" customWidth="1"/>
    <col min="5911" max="5911" width="6" style="67" customWidth="1"/>
    <col min="5912" max="5912" width="28.28515625" style="67" customWidth="1"/>
    <col min="5913" max="5913" width="10.28515625" style="67" customWidth="1"/>
    <col min="5914" max="5914" width="6" style="67" customWidth="1"/>
    <col min="5915" max="5915" width="28.28515625" style="67" customWidth="1"/>
    <col min="5916" max="5916" width="10.28515625" style="67" customWidth="1"/>
    <col min="5917" max="5917" width="6" style="67" customWidth="1"/>
    <col min="5918" max="5918" width="28.28515625" style="67" customWidth="1"/>
    <col min="5919" max="5919" width="10.28515625" style="67" customWidth="1"/>
    <col min="5920" max="5920" width="6" style="67" customWidth="1"/>
    <col min="5921" max="5921" width="28.28515625" style="67" customWidth="1"/>
    <col min="5922" max="5922" width="10.28515625" style="67" customWidth="1"/>
    <col min="5923" max="5923" width="6" style="67" customWidth="1"/>
    <col min="5924" max="5924" width="28.28515625" style="67" customWidth="1"/>
    <col min="5925" max="5925" width="10.28515625" style="67" customWidth="1"/>
    <col min="5926" max="5926" width="6" style="67" customWidth="1"/>
    <col min="5927" max="5927" width="28.28515625" style="67" customWidth="1"/>
    <col min="5928" max="5928" width="10.28515625" style="67" customWidth="1"/>
    <col min="5929" max="5929" width="6" style="67" customWidth="1"/>
    <col min="5930" max="5930" width="28.28515625" style="67" customWidth="1"/>
    <col min="5931" max="5931" width="10.28515625" style="67" customWidth="1"/>
    <col min="5932" max="5932" width="6" style="67" customWidth="1"/>
    <col min="5933" max="5933" width="28.28515625" style="67" customWidth="1"/>
    <col min="5934" max="5934" width="10.28515625" style="67" customWidth="1"/>
    <col min="5935" max="5935" width="6" style="67" customWidth="1"/>
    <col min="5936" max="5936" width="28.28515625" style="67" customWidth="1"/>
    <col min="5937" max="5937" width="10.28515625" style="67" customWidth="1"/>
    <col min="5938" max="5938" width="6" style="67" customWidth="1"/>
    <col min="5939" max="5939" width="28.28515625" style="67" customWidth="1"/>
    <col min="5940" max="5940" width="10.28515625" style="67" customWidth="1"/>
    <col min="5941" max="5941" width="6" style="67" customWidth="1"/>
    <col min="5942" max="5942" width="28.28515625" style="67" customWidth="1"/>
    <col min="5943" max="5943" width="10.28515625" style="67" customWidth="1"/>
    <col min="5944" max="5944" width="6" style="67" customWidth="1"/>
    <col min="5945" max="5945" width="28.28515625" style="67" customWidth="1"/>
    <col min="5946" max="5946" width="10.28515625" style="67" customWidth="1"/>
    <col min="5947" max="5947" width="6" style="67" customWidth="1"/>
    <col min="5948" max="5948" width="28.28515625" style="67" customWidth="1"/>
    <col min="5949" max="5949" width="10.28515625" style="67" customWidth="1"/>
    <col min="5950" max="5950" width="6" style="67" customWidth="1"/>
    <col min="5951" max="5951" width="28.28515625" style="67" customWidth="1"/>
    <col min="5952" max="5952" width="10.28515625" style="67" customWidth="1"/>
    <col min="5953" max="5953" width="6" style="67" customWidth="1"/>
    <col min="5954" max="5954" width="28.28515625" style="67" customWidth="1"/>
    <col min="5955" max="5955" width="10.28515625" style="67" customWidth="1"/>
    <col min="5956" max="5956" width="6" style="67" customWidth="1"/>
    <col min="5957" max="5957" width="28.28515625" style="67" customWidth="1"/>
    <col min="5958" max="5958" width="10.28515625" style="67" customWidth="1"/>
    <col min="5959" max="5959" width="6" style="67" customWidth="1"/>
    <col min="5960" max="5960" width="28.28515625" style="67" customWidth="1"/>
    <col min="5961" max="5961" width="10.28515625" style="67" customWidth="1"/>
    <col min="5962" max="5962" width="6" style="67" customWidth="1"/>
    <col min="5963" max="5963" width="28.28515625" style="67" customWidth="1"/>
    <col min="5964" max="5964" width="10.28515625" style="67" customWidth="1"/>
    <col min="5965" max="5965" width="6" style="67" customWidth="1"/>
    <col min="5966" max="5966" width="28.28515625" style="67" customWidth="1"/>
    <col min="5967" max="5967" width="10.28515625" style="67" customWidth="1"/>
    <col min="5968" max="5968" width="6" style="67" customWidth="1"/>
    <col min="5969" max="5969" width="28.28515625" style="67" customWidth="1"/>
    <col min="5970" max="5970" width="10.28515625" style="67" customWidth="1"/>
    <col min="5971" max="5971" width="6" style="67" customWidth="1"/>
    <col min="5972" max="5972" width="28.28515625" style="67" customWidth="1"/>
    <col min="5973" max="5973" width="10.28515625" style="67" customWidth="1"/>
    <col min="5974" max="5974" width="6" style="67" customWidth="1"/>
    <col min="5975" max="5975" width="28.28515625" style="67" customWidth="1"/>
    <col min="5976" max="5976" width="10.28515625" style="67" customWidth="1"/>
    <col min="5977" max="5977" width="6" style="67" customWidth="1"/>
    <col min="5978" max="5978" width="28.28515625" style="67" customWidth="1"/>
    <col min="5979" max="5979" width="10.28515625" style="67" customWidth="1"/>
    <col min="5980" max="5980" width="6" style="67" customWidth="1"/>
    <col min="5981" max="5981" width="28.28515625" style="67" customWidth="1"/>
    <col min="5982" max="5982" width="10.28515625" style="67" customWidth="1"/>
    <col min="5983" max="5983" width="6" style="67" customWidth="1"/>
    <col min="5984" max="5984" width="28.28515625" style="67" customWidth="1"/>
    <col min="5985" max="5985" width="10.28515625" style="67" customWidth="1"/>
    <col min="5986" max="5986" width="6" style="67" customWidth="1"/>
    <col min="5987" max="5987" width="28.28515625" style="67" customWidth="1"/>
    <col min="5988" max="5988" width="10.28515625" style="67" customWidth="1"/>
    <col min="5989" max="5989" width="6" style="67" customWidth="1"/>
    <col min="5990" max="5990" width="28.28515625" style="67" customWidth="1"/>
    <col min="5991" max="5991" width="10.28515625" style="67" customWidth="1"/>
    <col min="5992" max="5992" width="6" style="67" customWidth="1"/>
    <col min="5993" max="5993" width="28.28515625" style="67" customWidth="1"/>
    <col min="5994" max="5994" width="10.28515625" style="67" customWidth="1"/>
    <col min="5995" max="5995" width="6" style="67" customWidth="1"/>
    <col min="5996" max="5996" width="28.28515625" style="67" customWidth="1"/>
    <col min="5997" max="5997" width="10.28515625" style="67" customWidth="1"/>
    <col min="5998" max="5998" width="6" style="67" customWidth="1"/>
    <col min="5999" max="5999" width="28.28515625" style="67" customWidth="1"/>
    <col min="6000" max="6000" width="10.28515625" style="67" customWidth="1"/>
    <col min="6001" max="6001" width="6" style="67" customWidth="1"/>
    <col min="6002" max="6002" width="28.28515625" style="67" customWidth="1"/>
    <col min="6003" max="6003" width="10.28515625" style="67" customWidth="1"/>
    <col min="6004" max="6004" width="6" style="67" customWidth="1"/>
    <col min="6005" max="6005" width="28.28515625" style="67" customWidth="1"/>
    <col min="6006" max="6006" width="10.28515625" style="67" customWidth="1"/>
    <col min="6007" max="6007" width="6" style="67" customWidth="1"/>
    <col min="6008" max="6008" width="28.28515625" style="67" customWidth="1"/>
    <col min="6009" max="6009" width="10.28515625" style="67" customWidth="1"/>
    <col min="6010" max="6010" width="6" style="67" customWidth="1"/>
    <col min="6011" max="6011" width="28.28515625" style="67" customWidth="1"/>
    <col min="6012" max="6012" width="10.28515625" style="67" customWidth="1"/>
    <col min="6013" max="6013" width="6" style="67" customWidth="1"/>
    <col min="6014" max="6014" width="28.28515625" style="67" customWidth="1"/>
    <col min="6015" max="6015" width="10.28515625" style="67" customWidth="1"/>
    <col min="6016" max="6016" width="6" style="67" customWidth="1"/>
    <col min="6017" max="6017" width="28.28515625" style="67" customWidth="1"/>
    <col min="6018" max="6018" width="10.28515625" style="67" customWidth="1"/>
    <col min="6019" max="6019" width="6" style="67" customWidth="1"/>
    <col min="6020" max="6020" width="28.28515625" style="67" customWidth="1"/>
    <col min="6021" max="6021" width="10.28515625" style="67" customWidth="1"/>
    <col min="6022" max="6022" width="6" style="67" customWidth="1"/>
    <col min="6023" max="6023" width="28.28515625" style="67" customWidth="1"/>
    <col min="6024" max="6024" width="10.28515625" style="67" customWidth="1"/>
    <col min="6025" max="6025" width="6" style="67" customWidth="1"/>
    <col min="6026" max="6026" width="28.28515625" style="67" customWidth="1"/>
    <col min="6027" max="6027" width="10.28515625" style="67" customWidth="1"/>
    <col min="6028" max="6028" width="6" style="67" customWidth="1"/>
    <col min="6029" max="6029" width="28.28515625" style="67" customWidth="1"/>
    <col min="6030" max="6030" width="10.28515625" style="67" customWidth="1"/>
    <col min="6031" max="6031" width="6" style="67" customWidth="1"/>
    <col min="6032" max="6032" width="28.28515625" style="67" customWidth="1"/>
    <col min="6033" max="6033" width="10.28515625" style="67" customWidth="1"/>
    <col min="6034" max="6034" width="6" style="67" customWidth="1"/>
    <col min="6035" max="6035" width="28.28515625" style="67" customWidth="1"/>
    <col min="6036" max="6036" width="10.28515625" style="67" customWidth="1"/>
    <col min="6037" max="6037" width="6" style="67" customWidth="1"/>
    <col min="6038" max="6038" width="28.28515625" style="67" customWidth="1"/>
    <col min="6039" max="6039" width="10.28515625" style="67" customWidth="1"/>
    <col min="6040" max="6040" width="6" style="67" customWidth="1"/>
    <col min="6041" max="6041" width="28.28515625" style="67" customWidth="1"/>
    <col min="6042" max="6042" width="10.28515625" style="67" customWidth="1"/>
    <col min="6043" max="6043" width="6" style="67" customWidth="1"/>
    <col min="6044" max="6044" width="28.28515625" style="67" customWidth="1"/>
    <col min="6045" max="6045" width="10.28515625" style="67" customWidth="1"/>
    <col min="6046" max="6046" width="6" style="67" customWidth="1"/>
    <col min="6047" max="6047" width="28.28515625" style="67" customWidth="1"/>
    <col min="6048" max="6048" width="10.28515625" style="67" customWidth="1"/>
    <col min="6049" max="6049" width="6" style="67" customWidth="1"/>
    <col min="6050" max="6050" width="28.28515625" style="67" customWidth="1"/>
    <col min="6051" max="6051" width="10.28515625" style="67" customWidth="1"/>
    <col min="6052" max="6052" width="6" style="67" customWidth="1"/>
    <col min="6053" max="6053" width="28.28515625" style="67" customWidth="1"/>
    <col min="6054" max="6054" width="10.28515625" style="67" customWidth="1"/>
    <col min="6055" max="6055" width="6" style="67" customWidth="1"/>
    <col min="6056" max="6056" width="28.28515625" style="67" customWidth="1"/>
    <col min="6057" max="6057" width="10.28515625" style="67" customWidth="1"/>
    <col min="6058" max="6058" width="6" style="67" customWidth="1"/>
    <col min="6059" max="6059" width="28.28515625" style="67" customWidth="1"/>
    <col min="6060" max="6060" width="10.28515625" style="67" customWidth="1"/>
    <col min="6061" max="6061" width="6" style="67" customWidth="1"/>
    <col min="6062" max="6144" width="9.140625" style="67"/>
    <col min="6145" max="6145" width="31" style="67" customWidth="1"/>
    <col min="6146" max="6146" width="9.140625" style="67"/>
    <col min="6147" max="6147" width="28.28515625" style="67" customWidth="1"/>
    <col min="6148" max="6148" width="10.28515625" style="67" customWidth="1"/>
    <col min="6149" max="6149" width="6" style="67" customWidth="1"/>
    <col min="6150" max="6150" width="28.28515625" style="67" customWidth="1"/>
    <col min="6151" max="6151" width="10.28515625" style="67" customWidth="1"/>
    <col min="6152" max="6152" width="6" style="67" customWidth="1"/>
    <col min="6153" max="6153" width="28.28515625" style="67" customWidth="1"/>
    <col min="6154" max="6154" width="10.28515625" style="67" customWidth="1"/>
    <col min="6155" max="6155" width="6" style="67" customWidth="1"/>
    <col min="6156" max="6156" width="28.28515625" style="67" customWidth="1"/>
    <col min="6157" max="6157" width="10.28515625" style="67" customWidth="1"/>
    <col min="6158" max="6158" width="6" style="67" customWidth="1"/>
    <col min="6159" max="6159" width="28.28515625" style="67" customWidth="1"/>
    <col min="6160" max="6160" width="10.28515625" style="67" customWidth="1"/>
    <col min="6161" max="6161" width="6" style="67" customWidth="1"/>
    <col min="6162" max="6162" width="28.28515625" style="67" customWidth="1"/>
    <col min="6163" max="6163" width="10.28515625" style="67" customWidth="1"/>
    <col min="6164" max="6164" width="6" style="67" customWidth="1"/>
    <col min="6165" max="6165" width="28.28515625" style="67" customWidth="1"/>
    <col min="6166" max="6166" width="10.28515625" style="67" customWidth="1"/>
    <col min="6167" max="6167" width="6" style="67" customWidth="1"/>
    <col min="6168" max="6168" width="28.28515625" style="67" customWidth="1"/>
    <col min="6169" max="6169" width="10.28515625" style="67" customWidth="1"/>
    <col min="6170" max="6170" width="6" style="67" customWidth="1"/>
    <col min="6171" max="6171" width="28.28515625" style="67" customWidth="1"/>
    <col min="6172" max="6172" width="10.28515625" style="67" customWidth="1"/>
    <col min="6173" max="6173" width="6" style="67" customWidth="1"/>
    <col min="6174" max="6174" width="28.28515625" style="67" customWidth="1"/>
    <col min="6175" max="6175" width="10.28515625" style="67" customWidth="1"/>
    <col min="6176" max="6176" width="6" style="67" customWidth="1"/>
    <col min="6177" max="6177" width="28.28515625" style="67" customWidth="1"/>
    <col min="6178" max="6178" width="10.28515625" style="67" customWidth="1"/>
    <col min="6179" max="6179" width="6" style="67" customWidth="1"/>
    <col min="6180" max="6180" width="28.28515625" style="67" customWidth="1"/>
    <col min="6181" max="6181" width="10.28515625" style="67" customWidth="1"/>
    <col min="6182" max="6182" width="6" style="67" customWidth="1"/>
    <col min="6183" max="6183" width="28.28515625" style="67" customWidth="1"/>
    <col min="6184" max="6184" width="10.28515625" style="67" customWidth="1"/>
    <col min="6185" max="6185" width="6" style="67" customWidth="1"/>
    <col min="6186" max="6186" width="28.28515625" style="67" customWidth="1"/>
    <col min="6187" max="6187" width="10.28515625" style="67" customWidth="1"/>
    <col min="6188" max="6188" width="6" style="67" customWidth="1"/>
    <col min="6189" max="6189" width="28.28515625" style="67" customWidth="1"/>
    <col min="6190" max="6190" width="10.28515625" style="67" customWidth="1"/>
    <col min="6191" max="6191" width="6" style="67" customWidth="1"/>
    <col min="6192" max="6192" width="28.28515625" style="67" customWidth="1"/>
    <col min="6193" max="6193" width="10.28515625" style="67" customWidth="1"/>
    <col min="6194" max="6194" width="6" style="67" customWidth="1"/>
    <col min="6195" max="6195" width="28.28515625" style="67" customWidth="1"/>
    <col min="6196" max="6196" width="10.28515625" style="67" customWidth="1"/>
    <col min="6197" max="6197" width="6" style="67" customWidth="1"/>
    <col min="6198" max="6198" width="28.28515625" style="67" customWidth="1"/>
    <col min="6199" max="6199" width="10.28515625" style="67" customWidth="1"/>
    <col min="6200" max="6200" width="6" style="67" customWidth="1"/>
    <col min="6201" max="6201" width="28.28515625" style="67" customWidth="1"/>
    <col min="6202" max="6202" width="10.28515625" style="67" customWidth="1"/>
    <col min="6203" max="6203" width="6" style="67" customWidth="1"/>
    <col min="6204" max="6204" width="28.28515625" style="67" customWidth="1"/>
    <col min="6205" max="6205" width="10.28515625" style="67" customWidth="1"/>
    <col min="6206" max="6206" width="6" style="67" customWidth="1"/>
    <col min="6207" max="6207" width="28.28515625" style="67" customWidth="1"/>
    <col min="6208" max="6208" width="10.28515625" style="67" customWidth="1"/>
    <col min="6209" max="6209" width="6" style="67" customWidth="1"/>
    <col min="6210" max="6210" width="28.28515625" style="67" customWidth="1"/>
    <col min="6211" max="6211" width="10.28515625" style="67" customWidth="1"/>
    <col min="6212" max="6212" width="6" style="67" customWidth="1"/>
    <col min="6213" max="6213" width="28.28515625" style="67" customWidth="1"/>
    <col min="6214" max="6214" width="10.28515625" style="67" customWidth="1"/>
    <col min="6215" max="6215" width="6" style="67" customWidth="1"/>
    <col min="6216" max="6216" width="28.28515625" style="67" customWidth="1"/>
    <col min="6217" max="6217" width="10.28515625" style="67" customWidth="1"/>
    <col min="6218" max="6218" width="6" style="67" customWidth="1"/>
    <col min="6219" max="6219" width="28.28515625" style="67" customWidth="1"/>
    <col min="6220" max="6220" width="10.28515625" style="67" customWidth="1"/>
    <col min="6221" max="6221" width="6" style="67" customWidth="1"/>
    <col min="6222" max="6222" width="28.28515625" style="67" customWidth="1"/>
    <col min="6223" max="6223" width="10.28515625" style="67" customWidth="1"/>
    <col min="6224" max="6224" width="6" style="67" customWidth="1"/>
    <col min="6225" max="6225" width="28.28515625" style="67" customWidth="1"/>
    <col min="6226" max="6226" width="10.28515625" style="67" customWidth="1"/>
    <col min="6227" max="6227" width="6" style="67" customWidth="1"/>
    <col min="6228" max="6228" width="28.28515625" style="67" customWidth="1"/>
    <col min="6229" max="6229" width="10.28515625" style="67" customWidth="1"/>
    <col min="6230" max="6230" width="6" style="67" customWidth="1"/>
    <col min="6231" max="6231" width="28.28515625" style="67" customWidth="1"/>
    <col min="6232" max="6232" width="10.28515625" style="67" customWidth="1"/>
    <col min="6233" max="6233" width="6" style="67" customWidth="1"/>
    <col min="6234" max="6234" width="28.28515625" style="67" customWidth="1"/>
    <col min="6235" max="6235" width="10.28515625" style="67" customWidth="1"/>
    <col min="6236" max="6236" width="6" style="67" customWidth="1"/>
    <col min="6237" max="6237" width="28.28515625" style="67" customWidth="1"/>
    <col min="6238" max="6238" width="10.28515625" style="67" customWidth="1"/>
    <col min="6239" max="6239" width="6" style="67" customWidth="1"/>
    <col min="6240" max="6240" width="28.28515625" style="67" customWidth="1"/>
    <col min="6241" max="6241" width="10.28515625" style="67" customWidth="1"/>
    <col min="6242" max="6242" width="6" style="67" customWidth="1"/>
    <col min="6243" max="6243" width="28.28515625" style="67" customWidth="1"/>
    <col min="6244" max="6244" width="10.28515625" style="67" customWidth="1"/>
    <col min="6245" max="6245" width="6" style="67" customWidth="1"/>
    <col min="6246" max="6246" width="28.28515625" style="67" customWidth="1"/>
    <col min="6247" max="6247" width="10.28515625" style="67" customWidth="1"/>
    <col min="6248" max="6248" width="6" style="67" customWidth="1"/>
    <col min="6249" max="6249" width="28.28515625" style="67" customWidth="1"/>
    <col min="6250" max="6250" width="10.28515625" style="67" customWidth="1"/>
    <col min="6251" max="6251" width="6" style="67" customWidth="1"/>
    <col min="6252" max="6252" width="28.28515625" style="67" customWidth="1"/>
    <col min="6253" max="6253" width="10.28515625" style="67" customWidth="1"/>
    <col min="6254" max="6254" width="6" style="67" customWidth="1"/>
    <col min="6255" max="6255" width="28.28515625" style="67" customWidth="1"/>
    <col min="6256" max="6256" width="10.28515625" style="67" customWidth="1"/>
    <col min="6257" max="6257" width="6" style="67" customWidth="1"/>
    <col min="6258" max="6258" width="28.28515625" style="67" customWidth="1"/>
    <col min="6259" max="6259" width="10.28515625" style="67" customWidth="1"/>
    <col min="6260" max="6260" width="6" style="67" customWidth="1"/>
    <col min="6261" max="6261" width="28.28515625" style="67" customWidth="1"/>
    <col min="6262" max="6262" width="10.28515625" style="67" customWidth="1"/>
    <col min="6263" max="6263" width="6" style="67" customWidth="1"/>
    <col min="6264" max="6264" width="28.28515625" style="67" customWidth="1"/>
    <col min="6265" max="6265" width="10.28515625" style="67" customWidth="1"/>
    <col min="6266" max="6266" width="6" style="67" customWidth="1"/>
    <col min="6267" max="6267" width="28.28515625" style="67" customWidth="1"/>
    <col min="6268" max="6268" width="10.28515625" style="67" customWidth="1"/>
    <col min="6269" max="6269" width="6" style="67" customWidth="1"/>
    <col min="6270" max="6270" width="28.28515625" style="67" customWidth="1"/>
    <col min="6271" max="6271" width="10.28515625" style="67" customWidth="1"/>
    <col min="6272" max="6272" width="6" style="67" customWidth="1"/>
    <col min="6273" max="6273" width="28.28515625" style="67" customWidth="1"/>
    <col min="6274" max="6274" width="10.28515625" style="67" customWidth="1"/>
    <col min="6275" max="6275" width="6" style="67" customWidth="1"/>
    <col min="6276" max="6276" width="28.28515625" style="67" customWidth="1"/>
    <col min="6277" max="6277" width="10.28515625" style="67" customWidth="1"/>
    <col min="6278" max="6278" width="6" style="67" customWidth="1"/>
    <col min="6279" max="6279" width="28.28515625" style="67" customWidth="1"/>
    <col min="6280" max="6280" width="10.28515625" style="67" customWidth="1"/>
    <col min="6281" max="6281" width="6" style="67" customWidth="1"/>
    <col min="6282" max="6282" width="28.28515625" style="67" customWidth="1"/>
    <col min="6283" max="6283" width="10.28515625" style="67" customWidth="1"/>
    <col min="6284" max="6284" width="6" style="67" customWidth="1"/>
    <col min="6285" max="6285" width="28.28515625" style="67" customWidth="1"/>
    <col min="6286" max="6286" width="10.28515625" style="67" customWidth="1"/>
    <col min="6287" max="6287" width="6" style="67" customWidth="1"/>
    <col min="6288" max="6288" width="28.28515625" style="67" customWidth="1"/>
    <col min="6289" max="6289" width="10.28515625" style="67" customWidth="1"/>
    <col min="6290" max="6290" width="6" style="67" customWidth="1"/>
    <col min="6291" max="6291" width="28.28515625" style="67" customWidth="1"/>
    <col min="6292" max="6292" width="10.28515625" style="67" customWidth="1"/>
    <col min="6293" max="6293" width="6" style="67" customWidth="1"/>
    <col min="6294" max="6294" width="28.28515625" style="67" customWidth="1"/>
    <col min="6295" max="6295" width="10.28515625" style="67" customWidth="1"/>
    <col min="6296" max="6296" width="6" style="67" customWidth="1"/>
    <col min="6297" max="6297" width="28.28515625" style="67" customWidth="1"/>
    <col min="6298" max="6298" width="10.28515625" style="67" customWidth="1"/>
    <col min="6299" max="6299" width="6" style="67" customWidth="1"/>
    <col min="6300" max="6300" width="28.28515625" style="67" customWidth="1"/>
    <col min="6301" max="6301" width="10.28515625" style="67" customWidth="1"/>
    <col min="6302" max="6302" width="6" style="67" customWidth="1"/>
    <col min="6303" max="6303" width="28.28515625" style="67" customWidth="1"/>
    <col min="6304" max="6304" width="10.28515625" style="67" customWidth="1"/>
    <col min="6305" max="6305" width="6" style="67" customWidth="1"/>
    <col min="6306" max="6306" width="28.28515625" style="67" customWidth="1"/>
    <col min="6307" max="6307" width="10.28515625" style="67" customWidth="1"/>
    <col min="6308" max="6308" width="6" style="67" customWidth="1"/>
    <col min="6309" max="6309" width="28.28515625" style="67" customWidth="1"/>
    <col min="6310" max="6310" width="10.28515625" style="67" customWidth="1"/>
    <col min="6311" max="6311" width="6" style="67" customWidth="1"/>
    <col min="6312" max="6312" width="28.28515625" style="67" customWidth="1"/>
    <col min="6313" max="6313" width="10.28515625" style="67" customWidth="1"/>
    <col min="6314" max="6314" width="6" style="67" customWidth="1"/>
    <col min="6315" max="6315" width="28.28515625" style="67" customWidth="1"/>
    <col min="6316" max="6316" width="10.28515625" style="67" customWidth="1"/>
    <col min="6317" max="6317" width="6" style="67" customWidth="1"/>
    <col min="6318" max="6400" width="9.140625" style="67"/>
    <col min="6401" max="6401" width="31" style="67" customWidth="1"/>
    <col min="6402" max="6402" width="9.140625" style="67"/>
    <col min="6403" max="6403" width="28.28515625" style="67" customWidth="1"/>
    <col min="6404" max="6404" width="10.28515625" style="67" customWidth="1"/>
    <col min="6405" max="6405" width="6" style="67" customWidth="1"/>
    <col min="6406" max="6406" width="28.28515625" style="67" customWidth="1"/>
    <col min="6407" max="6407" width="10.28515625" style="67" customWidth="1"/>
    <col min="6408" max="6408" width="6" style="67" customWidth="1"/>
    <col min="6409" max="6409" width="28.28515625" style="67" customWidth="1"/>
    <col min="6410" max="6410" width="10.28515625" style="67" customWidth="1"/>
    <col min="6411" max="6411" width="6" style="67" customWidth="1"/>
    <col min="6412" max="6412" width="28.28515625" style="67" customWidth="1"/>
    <col min="6413" max="6413" width="10.28515625" style="67" customWidth="1"/>
    <col min="6414" max="6414" width="6" style="67" customWidth="1"/>
    <col min="6415" max="6415" width="28.28515625" style="67" customWidth="1"/>
    <col min="6416" max="6416" width="10.28515625" style="67" customWidth="1"/>
    <col min="6417" max="6417" width="6" style="67" customWidth="1"/>
    <col min="6418" max="6418" width="28.28515625" style="67" customWidth="1"/>
    <col min="6419" max="6419" width="10.28515625" style="67" customWidth="1"/>
    <col min="6420" max="6420" width="6" style="67" customWidth="1"/>
    <col min="6421" max="6421" width="28.28515625" style="67" customWidth="1"/>
    <col min="6422" max="6422" width="10.28515625" style="67" customWidth="1"/>
    <col min="6423" max="6423" width="6" style="67" customWidth="1"/>
    <col min="6424" max="6424" width="28.28515625" style="67" customWidth="1"/>
    <col min="6425" max="6425" width="10.28515625" style="67" customWidth="1"/>
    <col min="6426" max="6426" width="6" style="67" customWidth="1"/>
    <col min="6427" max="6427" width="28.28515625" style="67" customWidth="1"/>
    <col min="6428" max="6428" width="10.28515625" style="67" customWidth="1"/>
    <col min="6429" max="6429" width="6" style="67" customWidth="1"/>
    <col min="6430" max="6430" width="28.28515625" style="67" customWidth="1"/>
    <col min="6431" max="6431" width="10.28515625" style="67" customWidth="1"/>
    <col min="6432" max="6432" width="6" style="67" customWidth="1"/>
    <col min="6433" max="6433" width="28.28515625" style="67" customWidth="1"/>
    <col min="6434" max="6434" width="10.28515625" style="67" customWidth="1"/>
    <col min="6435" max="6435" width="6" style="67" customWidth="1"/>
    <col min="6436" max="6436" width="28.28515625" style="67" customWidth="1"/>
    <col min="6437" max="6437" width="10.28515625" style="67" customWidth="1"/>
    <col min="6438" max="6438" width="6" style="67" customWidth="1"/>
    <col min="6439" max="6439" width="28.28515625" style="67" customWidth="1"/>
    <col min="6440" max="6440" width="10.28515625" style="67" customWidth="1"/>
    <col min="6441" max="6441" width="6" style="67" customWidth="1"/>
    <col min="6442" max="6442" width="28.28515625" style="67" customWidth="1"/>
    <col min="6443" max="6443" width="10.28515625" style="67" customWidth="1"/>
    <col min="6444" max="6444" width="6" style="67" customWidth="1"/>
    <col min="6445" max="6445" width="28.28515625" style="67" customWidth="1"/>
    <col min="6446" max="6446" width="10.28515625" style="67" customWidth="1"/>
    <col min="6447" max="6447" width="6" style="67" customWidth="1"/>
    <col min="6448" max="6448" width="28.28515625" style="67" customWidth="1"/>
    <col min="6449" max="6449" width="10.28515625" style="67" customWidth="1"/>
    <col min="6450" max="6450" width="6" style="67" customWidth="1"/>
    <col min="6451" max="6451" width="28.28515625" style="67" customWidth="1"/>
    <col min="6452" max="6452" width="10.28515625" style="67" customWidth="1"/>
    <col min="6453" max="6453" width="6" style="67" customWidth="1"/>
    <col min="6454" max="6454" width="28.28515625" style="67" customWidth="1"/>
    <col min="6455" max="6455" width="10.28515625" style="67" customWidth="1"/>
    <col min="6456" max="6456" width="6" style="67" customWidth="1"/>
    <col min="6457" max="6457" width="28.28515625" style="67" customWidth="1"/>
    <col min="6458" max="6458" width="10.28515625" style="67" customWidth="1"/>
    <col min="6459" max="6459" width="6" style="67" customWidth="1"/>
    <col min="6460" max="6460" width="28.28515625" style="67" customWidth="1"/>
    <col min="6461" max="6461" width="10.28515625" style="67" customWidth="1"/>
    <col min="6462" max="6462" width="6" style="67" customWidth="1"/>
    <col min="6463" max="6463" width="28.28515625" style="67" customWidth="1"/>
    <col min="6464" max="6464" width="10.28515625" style="67" customWidth="1"/>
    <col min="6465" max="6465" width="6" style="67" customWidth="1"/>
    <col min="6466" max="6466" width="28.28515625" style="67" customWidth="1"/>
    <col min="6467" max="6467" width="10.28515625" style="67" customWidth="1"/>
    <col min="6468" max="6468" width="6" style="67" customWidth="1"/>
    <col min="6469" max="6469" width="28.28515625" style="67" customWidth="1"/>
    <col min="6470" max="6470" width="10.28515625" style="67" customWidth="1"/>
    <col min="6471" max="6471" width="6" style="67" customWidth="1"/>
    <col min="6472" max="6472" width="28.28515625" style="67" customWidth="1"/>
    <col min="6473" max="6473" width="10.28515625" style="67" customWidth="1"/>
    <col min="6474" max="6474" width="6" style="67" customWidth="1"/>
    <col min="6475" max="6475" width="28.28515625" style="67" customWidth="1"/>
    <col min="6476" max="6476" width="10.28515625" style="67" customWidth="1"/>
    <col min="6477" max="6477" width="6" style="67" customWidth="1"/>
    <col min="6478" max="6478" width="28.28515625" style="67" customWidth="1"/>
    <col min="6479" max="6479" width="10.28515625" style="67" customWidth="1"/>
    <col min="6480" max="6480" width="6" style="67" customWidth="1"/>
    <col min="6481" max="6481" width="28.28515625" style="67" customWidth="1"/>
    <col min="6482" max="6482" width="10.28515625" style="67" customWidth="1"/>
    <col min="6483" max="6483" width="6" style="67" customWidth="1"/>
    <col min="6484" max="6484" width="28.28515625" style="67" customWidth="1"/>
    <col min="6485" max="6485" width="10.28515625" style="67" customWidth="1"/>
    <col min="6486" max="6486" width="6" style="67" customWidth="1"/>
    <col min="6487" max="6487" width="28.28515625" style="67" customWidth="1"/>
    <col min="6488" max="6488" width="10.28515625" style="67" customWidth="1"/>
    <col min="6489" max="6489" width="6" style="67" customWidth="1"/>
    <col min="6490" max="6490" width="28.28515625" style="67" customWidth="1"/>
    <col min="6491" max="6491" width="10.28515625" style="67" customWidth="1"/>
    <col min="6492" max="6492" width="6" style="67" customWidth="1"/>
    <col min="6493" max="6493" width="28.28515625" style="67" customWidth="1"/>
    <col min="6494" max="6494" width="10.28515625" style="67" customWidth="1"/>
    <col min="6495" max="6495" width="6" style="67" customWidth="1"/>
    <col min="6496" max="6496" width="28.28515625" style="67" customWidth="1"/>
    <col min="6497" max="6497" width="10.28515625" style="67" customWidth="1"/>
    <col min="6498" max="6498" width="6" style="67" customWidth="1"/>
    <col min="6499" max="6499" width="28.28515625" style="67" customWidth="1"/>
    <col min="6500" max="6500" width="10.28515625" style="67" customWidth="1"/>
    <col min="6501" max="6501" width="6" style="67" customWidth="1"/>
    <col min="6502" max="6502" width="28.28515625" style="67" customWidth="1"/>
    <col min="6503" max="6503" width="10.28515625" style="67" customWidth="1"/>
    <col min="6504" max="6504" width="6" style="67" customWidth="1"/>
    <col min="6505" max="6505" width="28.28515625" style="67" customWidth="1"/>
    <col min="6506" max="6506" width="10.28515625" style="67" customWidth="1"/>
    <col min="6507" max="6507" width="6" style="67" customWidth="1"/>
    <col min="6508" max="6508" width="28.28515625" style="67" customWidth="1"/>
    <col min="6509" max="6509" width="10.28515625" style="67" customWidth="1"/>
    <col min="6510" max="6510" width="6" style="67" customWidth="1"/>
    <col min="6511" max="6511" width="28.28515625" style="67" customWidth="1"/>
    <col min="6512" max="6512" width="10.28515625" style="67" customWidth="1"/>
    <col min="6513" max="6513" width="6" style="67" customWidth="1"/>
    <col min="6514" max="6514" width="28.28515625" style="67" customWidth="1"/>
    <col min="6515" max="6515" width="10.28515625" style="67" customWidth="1"/>
    <col min="6516" max="6516" width="6" style="67" customWidth="1"/>
    <col min="6517" max="6517" width="28.28515625" style="67" customWidth="1"/>
    <col min="6518" max="6518" width="10.28515625" style="67" customWidth="1"/>
    <col min="6519" max="6519" width="6" style="67" customWidth="1"/>
    <col min="6520" max="6520" width="28.28515625" style="67" customWidth="1"/>
    <col min="6521" max="6521" width="10.28515625" style="67" customWidth="1"/>
    <col min="6522" max="6522" width="6" style="67" customWidth="1"/>
    <col min="6523" max="6523" width="28.28515625" style="67" customWidth="1"/>
    <col min="6524" max="6524" width="10.28515625" style="67" customWidth="1"/>
    <col min="6525" max="6525" width="6" style="67" customWidth="1"/>
    <col min="6526" max="6526" width="28.28515625" style="67" customWidth="1"/>
    <col min="6527" max="6527" width="10.28515625" style="67" customWidth="1"/>
    <col min="6528" max="6528" width="6" style="67" customWidth="1"/>
    <col min="6529" max="6529" width="28.28515625" style="67" customWidth="1"/>
    <col min="6530" max="6530" width="10.28515625" style="67" customWidth="1"/>
    <col min="6531" max="6531" width="6" style="67" customWidth="1"/>
    <col min="6532" max="6532" width="28.28515625" style="67" customWidth="1"/>
    <col min="6533" max="6533" width="10.28515625" style="67" customWidth="1"/>
    <col min="6534" max="6534" width="6" style="67" customWidth="1"/>
    <col min="6535" max="6535" width="28.28515625" style="67" customWidth="1"/>
    <col min="6536" max="6536" width="10.28515625" style="67" customWidth="1"/>
    <col min="6537" max="6537" width="6" style="67" customWidth="1"/>
    <col min="6538" max="6538" width="28.28515625" style="67" customWidth="1"/>
    <col min="6539" max="6539" width="10.28515625" style="67" customWidth="1"/>
    <col min="6540" max="6540" width="6" style="67" customWidth="1"/>
    <col min="6541" max="6541" width="28.28515625" style="67" customWidth="1"/>
    <col min="6542" max="6542" width="10.28515625" style="67" customWidth="1"/>
    <col min="6543" max="6543" width="6" style="67" customWidth="1"/>
    <col min="6544" max="6544" width="28.28515625" style="67" customWidth="1"/>
    <col min="6545" max="6545" width="10.28515625" style="67" customWidth="1"/>
    <col min="6546" max="6546" width="6" style="67" customWidth="1"/>
    <col min="6547" max="6547" width="28.28515625" style="67" customWidth="1"/>
    <col min="6548" max="6548" width="10.28515625" style="67" customWidth="1"/>
    <col min="6549" max="6549" width="6" style="67" customWidth="1"/>
    <col min="6550" max="6550" width="28.28515625" style="67" customWidth="1"/>
    <col min="6551" max="6551" width="10.28515625" style="67" customWidth="1"/>
    <col min="6552" max="6552" width="6" style="67" customWidth="1"/>
    <col min="6553" max="6553" width="28.28515625" style="67" customWidth="1"/>
    <col min="6554" max="6554" width="10.28515625" style="67" customWidth="1"/>
    <col min="6555" max="6555" width="6" style="67" customWidth="1"/>
    <col min="6556" max="6556" width="28.28515625" style="67" customWidth="1"/>
    <col min="6557" max="6557" width="10.28515625" style="67" customWidth="1"/>
    <col min="6558" max="6558" width="6" style="67" customWidth="1"/>
    <col min="6559" max="6559" width="28.28515625" style="67" customWidth="1"/>
    <col min="6560" max="6560" width="10.28515625" style="67" customWidth="1"/>
    <col min="6561" max="6561" width="6" style="67" customWidth="1"/>
    <col min="6562" max="6562" width="28.28515625" style="67" customWidth="1"/>
    <col min="6563" max="6563" width="10.28515625" style="67" customWidth="1"/>
    <col min="6564" max="6564" width="6" style="67" customWidth="1"/>
    <col min="6565" max="6565" width="28.28515625" style="67" customWidth="1"/>
    <col min="6566" max="6566" width="10.28515625" style="67" customWidth="1"/>
    <col min="6567" max="6567" width="6" style="67" customWidth="1"/>
    <col min="6568" max="6568" width="28.28515625" style="67" customWidth="1"/>
    <col min="6569" max="6569" width="10.28515625" style="67" customWidth="1"/>
    <col min="6570" max="6570" width="6" style="67" customWidth="1"/>
    <col min="6571" max="6571" width="28.28515625" style="67" customWidth="1"/>
    <col min="6572" max="6572" width="10.28515625" style="67" customWidth="1"/>
    <col min="6573" max="6573" width="6" style="67" customWidth="1"/>
    <col min="6574" max="6656" width="9.140625" style="67"/>
    <col min="6657" max="6657" width="31" style="67" customWidth="1"/>
    <col min="6658" max="6658" width="9.140625" style="67"/>
    <col min="6659" max="6659" width="28.28515625" style="67" customWidth="1"/>
    <col min="6660" max="6660" width="10.28515625" style="67" customWidth="1"/>
    <col min="6661" max="6661" width="6" style="67" customWidth="1"/>
    <col min="6662" max="6662" width="28.28515625" style="67" customWidth="1"/>
    <col min="6663" max="6663" width="10.28515625" style="67" customWidth="1"/>
    <col min="6664" max="6664" width="6" style="67" customWidth="1"/>
    <col min="6665" max="6665" width="28.28515625" style="67" customWidth="1"/>
    <col min="6666" max="6666" width="10.28515625" style="67" customWidth="1"/>
    <col min="6667" max="6667" width="6" style="67" customWidth="1"/>
    <col min="6668" max="6668" width="28.28515625" style="67" customWidth="1"/>
    <col min="6669" max="6669" width="10.28515625" style="67" customWidth="1"/>
    <col min="6670" max="6670" width="6" style="67" customWidth="1"/>
    <col min="6671" max="6671" width="28.28515625" style="67" customWidth="1"/>
    <col min="6672" max="6672" width="10.28515625" style="67" customWidth="1"/>
    <col min="6673" max="6673" width="6" style="67" customWidth="1"/>
    <col min="6674" max="6674" width="28.28515625" style="67" customWidth="1"/>
    <col min="6675" max="6675" width="10.28515625" style="67" customWidth="1"/>
    <col min="6676" max="6676" width="6" style="67" customWidth="1"/>
    <col min="6677" max="6677" width="28.28515625" style="67" customWidth="1"/>
    <col min="6678" max="6678" width="10.28515625" style="67" customWidth="1"/>
    <col min="6679" max="6679" width="6" style="67" customWidth="1"/>
    <col min="6680" max="6680" width="28.28515625" style="67" customWidth="1"/>
    <col min="6681" max="6681" width="10.28515625" style="67" customWidth="1"/>
    <col min="6682" max="6682" width="6" style="67" customWidth="1"/>
    <col min="6683" max="6683" width="28.28515625" style="67" customWidth="1"/>
    <col min="6684" max="6684" width="10.28515625" style="67" customWidth="1"/>
    <col min="6685" max="6685" width="6" style="67" customWidth="1"/>
    <col min="6686" max="6686" width="28.28515625" style="67" customWidth="1"/>
    <col min="6687" max="6687" width="10.28515625" style="67" customWidth="1"/>
    <col min="6688" max="6688" width="6" style="67" customWidth="1"/>
    <col min="6689" max="6689" width="28.28515625" style="67" customWidth="1"/>
    <col min="6690" max="6690" width="10.28515625" style="67" customWidth="1"/>
    <col min="6691" max="6691" width="6" style="67" customWidth="1"/>
    <col min="6692" max="6692" width="28.28515625" style="67" customWidth="1"/>
    <col min="6693" max="6693" width="10.28515625" style="67" customWidth="1"/>
    <col min="6694" max="6694" width="6" style="67" customWidth="1"/>
    <col min="6695" max="6695" width="28.28515625" style="67" customWidth="1"/>
    <col min="6696" max="6696" width="10.28515625" style="67" customWidth="1"/>
    <col min="6697" max="6697" width="6" style="67" customWidth="1"/>
    <col min="6698" max="6698" width="28.28515625" style="67" customWidth="1"/>
    <col min="6699" max="6699" width="10.28515625" style="67" customWidth="1"/>
    <col min="6700" max="6700" width="6" style="67" customWidth="1"/>
    <col min="6701" max="6701" width="28.28515625" style="67" customWidth="1"/>
    <col min="6702" max="6702" width="10.28515625" style="67" customWidth="1"/>
    <col min="6703" max="6703" width="6" style="67" customWidth="1"/>
    <col min="6704" max="6704" width="28.28515625" style="67" customWidth="1"/>
    <col min="6705" max="6705" width="10.28515625" style="67" customWidth="1"/>
    <col min="6706" max="6706" width="6" style="67" customWidth="1"/>
    <col min="6707" max="6707" width="28.28515625" style="67" customWidth="1"/>
    <col min="6708" max="6708" width="10.28515625" style="67" customWidth="1"/>
    <col min="6709" max="6709" width="6" style="67" customWidth="1"/>
    <col min="6710" max="6710" width="28.28515625" style="67" customWidth="1"/>
    <col min="6711" max="6711" width="10.28515625" style="67" customWidth="1"/>
    <col min="6712" max="6712" width="6" style="67" customWidth="1"/>
    <col min="6713" max="6713" width="28.28515625" style="67" customWidth="1"/>
    <col min="6714" max="6714" width="10.28515625" style="67" customWidth="1"/>
    <col min="6715" max="6715" width="6" style="67" customWidth="1"/>
    <col min="6716" max="6716" width="28.28515625" style="67" customWidth="1"/>
    <col min="6717" max="6717" width="10.28515625" style="67" customWidth="1"/>
    <col min="6718" max="6718" width="6" style="67" customWidth="1"/>
    <col min="6719" max="6719" width="28.28515625" style="67" customWidth="1"/>
    <col min="6720" max="6720" width="10.28515625" style="67" customWidth="1"/>
    <col min="6721" max="6721" width="6" style="67" customWidth="1"/>
    <col min="6722" max="6722" width="28.28515625" style="67" customWidth="1"/>
    <col min="6723" max="6723" width="10.28515625" style="67" customWidth="1"/>
    <col min="6724" max="6724" width="6" style="67" customWidth="1"/>
    <col min="6725" max="6725" width="28.28515625" style="67" customWidth="1"/>
    <col min="6726" max="6726" width="10.28515625" style="67" customWidth="1"/>
    <col min="6727" max="6727" width="6" style="67" customWidth="1"/>
    <col min="6728" max="6728" width="28.28515625" style="67" customWidth="1"/>
    <col min="6729" max="6729" width="10.28515625" style="67" customWidth="1"/>
    <col min="6730" max="6730" width="6" style="67" customWidth="1"/>
    <col min="6731" max="6731" width="28.28515625" style="67" customWidth="1"/>
    <col min="6732" max="6732" width="10.28515625" style="67" customWidth="1"/>
    <col min="6733" max="6733" width="6" style="67" customWidth="1"/>
    <col min="6734" max="6734" width="28.28515625" style="67" customWidth="1"/>
    <col min="6735" max="6735" width="10.28515625" style="67" customWidth="1"/>
    <col min="6736" max="6736" width="6" style="67" customWidth="1"/>
    <col min="6737" max="6737" width="28.28515625" style="67" customWidth="1"/>
    <col min="6738" max="6738" width="10.28515625" style="67" customWidth="1"/>
    <col min="6739" max="6739" width="6" style="67" customWidth="1"/>
    <col min="6740" max="6740" width="28.28515625" style="67" customWidth="1"/>
    <col min="6741" max="6741" width="10.28515625" style="67" customWidth="1"/>
    <col min="6742" max="6742" width="6" style="67" customWidth="1"/>
    <col min="6743" max="6743" width="28.28515625" style="67" customWidth="1"/>
    <col min="6744" max="6744" width="10.28515625" style="67" customWidth="1"/>
    <col min="6745" max="6745" width="6" style="67" customWidth="1"/>
    <col min="6746" max="6746" width="28.28515625" style="67" customWidth="1"/>
    <col min="6747" max="6747" width="10.28515625" style="67" customWidth="1"/>
    <col min="6748" max="6748" width="6" style="67" customWidth="1"/>
    <col min="6749" max="6749" width="28.28515625" style="67" customWidth="1"/>
    <col min="6750" max="6750" width="10.28515625" style="67" customWidth="1"/>
    <col min="6751" max="6751" width="6" style="67" customWidth="1"/>
    <col min="6752" max="6752" width="28.28515625" style="67" customWidth="1"/>
    <col min="6753" max="6753" width="10.28515625" style="67" customWidth="1"/>
    <col min="6754" max="6754" width="6" style="67" customWidth="1"/>
    <col min="6755" max="6755" width="28.28515625" style="67" customWidth="1"/>
    <col min="6756" max="6756" width="10.28515625" style="67" customWidth="1"/>
    <col min="6757" max="6757" width="6" style="67" customWidth="1"/>
    <col min="6758" max="6758" width="28.28515625" style="67" customWidth="1"/>
    <col min="6759" max="6759" width="10.28515625" style="67" customWidth="1"/>
    <col min="6760" max="6760" width="6" style="67" customWidth="1"/>
    <col min="6761" max="6761" width="28.28515625" style="67" customWidth="1"/>
    <col min="6762" max="6762" width="10.28515625" style="67" customWidth="1"/>
    <col min="6763" max="6763" width="6" style="67" customWidth="1"/>
    <col min="6764" max="6764" width="28.28515625" style="67" customWidth="1"/>
    <col min="6765" max="6765" width="10.28515625" style="67" customWidth="1"/>
    <col min="6766" max="6766" width="6" style="67" customWidth="1"/>
    <col min="6767" max="6767" width="28.28515625" style="67" customWidth="1"/>
    <col min="6768" max="6768" width="10.28515625" style="67" customWidth="1"/>
    <col min="6769" max="6769" width="6" style="67" customWidth="1"/>
    <col min="6770" max="6770" width="28.28515625" style="67" customWidth="1"/>
    <col min="6771" max="6771" width="10.28515625" style="67" customWidth="1"/>
    <col min="6772" max="6772" width="6" style="67" customWidth="1"/>
    <col min="6773" max="6773" width="28.28515625" style="67" customWidth="1"/>
    <col min="6774" max="6774" width="10.28515625" style="67" customWidth="1"/>
    <col min="6775" max="6775" width="6" style="67" customWidth="1"/>
    <col min="6776" max="6776" width="28.28515625" style="67" customWidth="1"/>
    <col min="6777" max="6777" width="10.28515625" style="67" customWidth="1"/>
    <col min="6778" max="6778" width="6" style="67" customWidth="1"/>
    <col min="6779" max="6779" width="28.28515625" style="67" customWidth="1"/>
    <col min="6780" max="6780" width="10.28515625" style="67" customWidth="1"/>
    <col min="6781" max="6781" width="6" style="67" customWidth="1"/>
    <col min="6782" max="6782" width="28.28515625" style="67" customWidth="1"/>
    <col min="6783" max="6783" width="10.28515625" style="67" customWidth="1"/>
    <col min="6784" max="6784" width="6" style="67" customWidth="1"/>
    <col min="6785" max="6785" width="28.28515625" style="67" customWidth="1"/>
    <col min="6786" max="6786" width="10.28515625" style="67" customWidth="1"/>
    <col min="6787" max="6787" width="6" style="67" customWidth="1"/>
    <col min="6788" max="6788" width="28.28515625" style="67" customWidth="1"/>
    <col min="6789" max="6789" width="10.28515625" style="67" customWidth="1"/>
    <col min="6790" max="6790" width="6" style="67" customWidth="1"/>
    <col min="6791" max="6791" width="28.28515625" style="67" customWidth="1"/>
    <col min="6792" max="6792" width="10.28515625" style="67" customWidth="1"/>
    <col min="6793" max="6793" width="6" style="67" customWidth="1"/>
    <col min="6794" max="6794" width="28.28515625" style="67" customWidth="1"/>
    <col min="6795" max="6795" width="10.28515625" style="67" customWidth="1"/>
    <col min="6796" max="6796" width="6" style="67" customWidth="1"/>
    <col min="6797" max="6797" width="28.28515625" style="67" customWidth="1"/>
    <col min="6798" max="6798" width="10.28515625" style="67" customWidth="1"/>
    <col min="6799" max="6799" width="6" style="67" customWidth="1"/>
    <col min="6800" max="6800" width="28.28515625" style="67" customWidth="1"/>
    <col min="6801" max="6801" width="10.28515625" style="67" customWidth="1"/>
    <col min="6802" max="6802" width="6" style="67" customWidth="1"/>
    <col min="6803" max="6803" width="28.28515625" style="67" customWidth="1"/>
    <col min="6804" max="6804" width="10.28515625" style="67" customWidth="1"/>
    <col min="6805" max="6805" width="6" style="67" customWidth="1"/>
    <col min="6806" max="6806" width="28.28515625" style="67" customWidth="1"/>
    <col min="6807" max="6807" width="10.28515625" style="67" customWidth="1"/>
    <col min="6808" max="6808" width="6" style="67" customWidth="1"/>
    <col min="6809" max="6809" width="28.28515625" style="67" customWidth="1"/>
    <col min="6810" max="6810" width="10.28515625" style="67" customWidth="1"/>
    <col min="6811" max="6811" width="6" style="67" customWidth="1"/>
    <col min="6812" max="6812" width="28.28515625" style="67" customWidth="1"/>
    <col min="6813" max="6813" width="10.28515625" style="67" customWidth="1"/>
    <col min="6814" max="6814" width="6" style="67" customWidth="1"/>
    <col min="6815" max="6815" width="28.28515625" style="67" customWidth="1"/>
    <col min="6816" max="6816" width="10.28515625" style="67" customWidth="1"/>
    <col min="6817" max="6817" width="6" style="67" customWidth="1"/>
    <col min="6818" max="6818" width="28.28515625" style="67" customWidth="1"/>
    <col min="6819" max="6819" width="10.28515625" style="67" customWidth="1"/>
    <col min="6820" max="6820" width="6" style="67" customWidth="1"/>
    <col min="6821" max="6821" width="28.28515625" style="67" customWidth="1"/>
    <col min="6822" max="6822" width="10.28515625" style="67" customWidth="1"/>
    <col min="6823" max="6823" width="6" style="67" customWidth="1"/>
    <col min="6824" max="6824" width="28.28515625" style="67" customWidth="1"/>
    <col min="6825" max="6825" width="10.28515625" style="67" customWidth="1"/>
    <col min="6826" max="6826" width="6" style="67" customWidth="1"/>
    <col min="6827" max="6827" width="28.28515625" style="67" customWidth="1"/>
    <col min="6828" max="6828" width="10.28515625" style="67" customWidth="1"/>
    <col min="6829" max="6829" width="6" style="67" customWidth="1"/>
    <col min="6830" max="6912" width="9.140625" style="67"/>
    <col min="6913" max="6913" width="31" style="67" customWidth="1"/>
    <col min="6914" max="6914" width="9.140625" style="67"/>
    <col min="6915" max="6915" width="28.28515625" style="67" customWidth="1"/>
    <col min="6916" max="6916" width="10.28515625" style="67" customWidth="1"/>
    <col min="6917" max="6917" width="6" style="67" customWidth="1"/>
    <col min="6918" max="6918" width="28.28515625" style="67" customWidth="1"/>
    <col min="6919" max="6919" width="10.28515625" style="67" customWidth="1"/>
    <col min="6920" max="6920" width="6" style="67" customWidth="1"/>
    <col min="6921" max="6921" width="28.28515625" style="67" customWidth="1"/>
    <col min="6922" max="6922" width="10.28515625" style="67" customWidth="1"/>
    <col min="6923" max="6923" width="6" style="67" customWidth="1"/>
    <col min="6924" max="6924" width="28.28515625" style="67" customWidth="1"/>
    <col min="6925" max="6925" width="10.28515625" style="67" customWidth="1"/>
    <col min="6926" max="6926" width="6" style="67" customWidth="1"/>
    <col min="6927" max="6927" width="28.28515625" style="67" customWidth="1"/>
    <col min="6928" max="6928" width="10.28515625" style="67" customWidth="1"/>
    <col min="6929" max="6929" width="6" style="67" customWidth="1"/>
    <col min="6930" max="6930" width="28.28515625" style="67" customWidth="1"/>
    <col min="6931" max="6931" width="10.28515625" style="67" customWidth="1"/>
    <col min="6932" max="6932" width="6" style="67" customWidth="1"/>
    <col min="6933" max="6933" width="28.28515625" style="67" customWidth="1"/>
    <col min="6934" max="6934" width="10.28515625" style="67" customWidth="1"/>
    <col min="6935" max="6935" width="6" style="67" customWidth="1"/>
    <col min="6936" max="6936" width="28.28515625" style="67" customWidth="1"/>
    <col min="6937" max="6937" width="10.28515625" style="67" customWidth="1"/>
    <col min="6938" max="6938" width="6" style="67" customWidth="1"/>
    <col min="6939" max="6939" width="28.28515625" style="67" customWidth="1"/>
    <col min="6940" max="6940" width="10.28515625" style="67" customWidth="1"/>
    <col min="6941" max="6941" width="6" style="67" customWidth="1"/>
    <col min="6942" max="6942" width="28.28515625" style="67" customWidth="1"/>
    <col min="6943" max="6943" width="10.28515625" style="67" customWidth="1"/>
    <col min="6944" max="6944" width="6" style="67" customWidth="1"/>
    <col min="6945" max="6945" width="28.28515625" style="67" customWidth="1"/>
    <col min="6946" max="6946" width="10.28515625" style="67" customWidth="1"/>
    <col min="6947" max="6947" width="6" style="67" customWidth="1"/>
    <col min="6948" max="6948" width="28.28515625" style="67" customWidth="1"/>
    <col min="6949" max="6949" width="10.28515625" style="67" customWidth="1"/>
    <col min="6950" max="6950" width="6" style="67" customWidth="1"/>
    <col min="6951" max="6951" width="28.28515625" style="67" customWidth="1"/>
    <col min="6952" max="6952" width="10.28515625" style="67" customWidth="1"/>
    <col min="6953" max="6953" width="6" style="67" customWidth="1"/>
    <col min="6954" max="6954" width="28.28515625" style="67" customWidth="1"/>
    <col min="6955" max="6955" width="10.28515625" style="67" customWidth="1"/>
    <col min="6956" max="6956" width="6" style="67" customWidth="1"/>
    <col min="6957" max="6957" width="28.28515625" style="67" customWidth="1"/>
    <col min="6958" max="6958" width="10.28515625" style="67" customWidth="1"/>
    <col min="6959" max="6959" width="6" style="67" customWidth="1"/>
    <col min="6960" max="6960" width="28.28515625" style="67" customWidth="1"/>
    <col min="6961" max="6961" width="10.28515625" style="67" customWidth="1"/>
    <col min="6962" max="6962" width="6" style="67" customWidth="1"/>
    <col min="6963" max="6963" width="28.28515625" style="67" customWidth="1"/>
    <col min="6964" max="6964" width="10.28515625" style="67" customWidth="1"/>
    <col min="6965" max="6965" width="6" style="67" customWidth="1"/>
    <col min="6966" max="6966" width="28.28515625" style="67" customWidth="1"/>
    <col min="6967" max="6967" width="10.28515625" style="67" customWidth="1"/>
    <col min="6968" max="6968" width="6" style="67" customWidth="1"/>
    <col min="6969" max="6969" width="28.28515625" style="67" customWidth="1"/>
    <col min="6970" max="6970" width="10.28515625" style="67" customWidth="1"/>
    <col min="6971" max="6971" width="6" style="67" customWidth="1"/>
    <col min="6972" max="6972" width="28.28515625" style="67" customWidth="1"/>
    <col min="6973" max="6973" width="10.28515625" style="67" customWidth="1"/>
    <col min="6974" max="6974" width="6" style="67" customWidth="1"/>
    <col min="6975" max="6975" width="28.28515625" style="67" customWidth="1"/>
    <col min="6976" max="6976" width="10.28515625" style="67" customWidth="1"/>
    <col min="6977" max="6977" width="6" style="67" customWidth="1"/>
    <col min="6978" max="6978" width="28.28515625" style="67" customWidth="1"/>
    <col min="6979" max="6979" width="10.28515625" style="67" customWidth="1"/>
    <col min="6980" max="6980" width="6" style="67" customWidth="1"/>
    <col min="6981" max="6981" width="28.28515625" style="67" customWidth="1"/>
    <col min="6982" max="6982" width="10.28515625" style="67" customWidth="1"/>
    <col min="6983" max="6983" width="6" style="67" customWidth="1"/>
    <col min="6984" max="6984" width="28.28515625" style="67" customWidth="1"/>
    <col min="6985" max="6985" width="10.28515625" style="67" customWidth="1"/>
    <col min="6986" max="6986" width="6" style="67" customWidth="1"/>
    <col min="6987" max="6987" width="28.28515625" style="67" customWidth="1"/>
    <col min="6988" max="6988" width="10.28515625" style="67" customWidth="1"/>
    <col min="6989" max="6989" width="6" style="67" customWidth="1"/>
    <col min="6990" max="6990" width="28.28515625" style="67" customWidth="1"/>
    <col min="6991" max="6991" width="10.28515625" style="67" customWidth="1"/>
    <col min="6992" max="6992" width="6" style="67" customWidth="1"/>
    <col min="6993" max="6993" width="28.28515625" style="67" customWidth="1"/>
    <col min="6994" max="6994" width="10.28515625" style="67" customWidth="1"/>
    <col min="6995" max="6995" width="6" style="67" customWidth="1"/>
    <col min="6996" max="6996" width="28.28515625" style="67" customWidth="1"/>
    <col min="6997" max="6997" width="10.28515625" style="67" customWidth="1"/>
    <col min="6998" max="6998" width="6" style="67" customWidth="1"/>
    <col min="6999" max="6999" width="28.28515625" style="67" customWidth="1"/>
    <col min="7000" max="7000" width="10.28515625" style="67" customWidth="1"/>
    <col min="7001" max="7001" width="6" style="67" customWidth="1"/>
    <col min="7002" max="7002" width="28.28515625" style="67" customWidth="1"/>
    <col min="7003" max="7003" width="10.28515625" style="67" customWidth="1"/>
    <col min="7004" max="7004" width="6" style="67" customWidth="1"/>
    <col min="7005" max="7005" width="28.28515625" style="67" customWidth="1"/>
    <col min="7006" max="7006" width="10.28515625" style="67" customWidth="1"/>
    <col min="7007" max="7007" width="6" style="67" customWidth="1"/>
    <col min="7008" max="7008" width="28.28515625" style="67" customWidth="1"/>
    <col min="7009" max="7009" width="10.28515625" style="67" customWidth="1"/>
    <col min="7010" max="7010" width="6" style="67" customWidth="1"/>
    <col min="7011" max="7011" width="28.28515625" style="67" customWidth="1"/>
    <col min="7012" max="7012" width="10.28515625" style="67" customWidth="1"/>
    <col min="7013" max="7013" width="6" style="67" customWidth="1"/>
    <col min="7014" max="7014" width="28.28515625" style="67" customWidth="1"/>
    <col min="7015" max="7015" width="10.28515625" style="67" customWidth="1"/>
    <col min="7016" max="7016" width="6" style="67" customWidth="1"/>
    <col min="7017" max="7017" width="28.28515625" style="67" customWidth="1"/>
    <col min="7018" max="7018" width="10.28515625" style="67" customWidth="1"/>
    <col min="7019" max="7019" width="6" style="67" customWidth="1"/>
    <col min="7020" max="7020" width="28.28515625" style="67" customWidth="1"/>
    <col min="7021" max="7021" width="10.28515625" style="67" customWidth="1"/>
    <col min="7022" max="7022" width="6" style="67" customWidth="1"/>
    <col min="7023" max="7023" width="28.28515625" style="67" customWidth="1"/>
    <col min="7024" max="7024" width="10.28515625" style="67" customWidth="1"/>
    <col min="7025" max="7025" width="6" style="67" customWidth="1"/>
    <col min="7026" max="7026" width="28.28515625" style="67" customWidth="1"/>
    <col min="7027" max="7027" width="10.28515625" style="67" customWidth="1"/>
    <col min="7028" max="7028" width="6" style="67" customWidth="1"/>
    <col min="7029" max="7029" width="28.28515625" style="67" customWidth="1"/>
    <col min="7030" max="7030" width="10.28515625" style="67" customWidth="1"/>
    <col min="7031" max="7031" width="6" style="67" customWidth="1"/>
    <col min="7032" max="7032" width="28.28515625" style="67" customWidth="1"/>
    <col min="7033" max="7033" width="10.28515625" style="67" customWidth="1"/>
    <col min="7034" max="7034" width="6" style="67" customWidth="1"/>
    <col min="7035" max="7035" width="28.28515625" style="67" customWidth="1"/>
    <col min="7036" max="7036" width="10.28515625" style="67" customWidth="1"/>
    <col min="7037" max="7037" width="6" style="67" customWidth="1"/>
    <col min="7038" max="7038" width="28.28515625" style="67" customWidth="1"/>
    <col min="7039" max="7039" width="10.28515625" style="67" customWidth="1"/>
    <col min="7040" max="7040" width="6" style="67" customWidth="1"/>
    <col min="7041" max="7041" width="28.28515625" style="67" customWidth="1"/>
    <col min="7042" max="7042" width="10.28515625" style="67" customWidth="1"/>
    <col min="7043" max="7043" width="6" style="67" customWidth="1"/>
    <col min="7044" max="7044" width="28.28515625" style="67" customWidth="1"/>
    <col min="7045" max="7045" width="10.28515625" style="67" customWidth="1"/>
    <col min="7046" max="7046" width="6" style="67" customWidth="1"/>
    <col min="7047" max="7047" width="28.28515625" style="67" customWidth="1"/>
    <col min="7048" max="7048" width="10.28515625" style="67" customWidth="1"/>
    <col min="7049" max="7049" width="6" style="67" customWidth="1"/>
    <col min="7050" max="7050" width="28.28515625" style="67" customWidth="1"/>
    <col min="7051" max="7051" width="10.28515625" style="67" customWidth="1"/>
    <col min="7052" max="7052" width="6" style="67" customWidth="1"/>
    <col min="7053" max="7053" width="28.28515625" style="67" customWidth="1"/>
    <col min="7054" max="7054" width="10.28515625" style="67" customWidth="1"/>
    <col min="7055" max="7055" width="6" style="67" customWidth="1"/>
    <col min="7056" max="7056" width="28.28515625" style="67" customWidth="1"/>
    <col min="7057" max="7057" width="10.28515625" style="67" customWidth="1"/>
    <col min="7058" max="7058" width="6" style="67" customWidth="1"/>
    <col min="7059" max="7059" width="28.28515625" style="67" customWidth="1"/>
    <col min="7060" max="7060" width="10.28515625" style="67" customWidth="1"/>
    <col min="7061" max="7061" width="6" style="67" customWidth="1"/>
    <col min="7062" max="7062" width="28.28515625" style="67" customWidth="1"/>
    <col min="7063" max="7063" width="10.28515625" style="67" customWidth="1"/>
    <col min="7064" max="7064" width="6" style="67" customWidth="1"/>
    <col min="7065" max="7065" width="28.28515625" style="67" customWidth="1"/>
    <col min="7066" max="7066" width="10.28515625" style="67" customWidth="1"/>
    <col min="7067" max="7067" width="6" style="67" customWidth="1"/>
    <col min="7068" max="7068" width="28.28515625" style="67" customWidth="1"/>
    <col min="7069" max="7069" width="10.28515625" style="67" customWidth="1"/>
    <col min="7070" max="7070" width="6" style="67" customWidth="1"/>
    <col min="7071" max="7071" width="28.28515625" style="67" customWidth="1"/>
    <col min="7072" max="7072" width="10.28515625" style="67" customWidth="1"/>
    <col min="7073" max="7073" width="6" style="67" customWidth="1"/>
    <col min="7074" max="7074" width="28.28515625" style="67" customWidth="1"/>
    <col min="7075" max="7075" width="10.28515625" style="67" customWidth="1"/>
    <col min="7076" max="7076" width="6" style="67" customWidth="1"/>
    <col min="7077" max="7077" width="28.28515625" style="67" customWidth="1"/>
    <col min="7078" max="7078" width="10.28515625" style="67" customWidth="1"/>
    <col min="7079" max="7079" width="6" style="67" customWidth="1"/>
    <col min="7080" max="7080" width="28.28515625" style="67" customWidth="1"/>
    <col min="7081" max="7081" width="10.28515625" style="67" customWidth="1"/>
    <col min="7082" max="7082" width="6" style="67" customWidth="1"/>
    <col min="7083" max="7083" width="28.28515625" style="67" customWidth="1"/>
    <col min="7084" max="7084" width="10.28515625" style="67" customWidth="1"/>
    <col min="7085" max="7085" width="6" style="67" customWidth="1"/>
    <col min="7086" max="7168" width="9.140625" style="67"/>
    <col min="7169" max="7169" width="31" style="67" customWidth="1"/>
    <col min="7170" max="7170" width="9.140625" style="67"/>
    <col min="7171" max="7171" width="28.28515625" style="67" customWidth="1"/>
    <col min="7172" max="7172" width="10.28515625" style="67" customWidth="1"/>
    <col min="7173" max="7173" width="6" style="67" customWidth="1"/>
    <col min="7174" max="7174" width="28.28515625" style="67" customWidth="1"/>
    <col min="7175" max="7175" width="10.28515625" style="67" customWidth="1"/>
    <col min="7176" max="7176" width="6" style="67" customWidth="1"/>
    <col min="7177" max="7177" width="28.28515625" style="67" customWidth="1"/>
    <col min="7178" max="7178" width="10.28515625" style="67" customWidth="1"/>
    <col min="7179" max="7179" width="6" style="67" customWidth="1"/>
    <col min="7180" max="7180" width="28.28515625" style="67" customWidth="1"/>
    <col min="7181" max="7181" width="10.28515625" style="67" customWidth="1"/>
    <col min="7182" max="7182" width="6" style="67" customWidth="1"/>
    <col min="7183" max="7183" width="28.28515625" style="67" customWidth="1"/>
    <col min="7184" max="7184" width="10.28515625" style="67" customWidth="1"/>
    <col min="7185" max="7185" width="6" style="67" customWidth="1"/>
    <col min="7186" max="7186" width="28.28515625" style="67" customWidth="1"/>
    <col min="7187" max="7187" width="10.28515625" style="67" customWidth="1"/>
    <col min="7188" max="7188" width="6" style="67" customWidth="1"/>
    <col min="7189" max="7189" width="28.28515625" style="67" customWidth="1"/>
    <col min="7190" max="7190" width="10.28515625" style="67" customWidth="1"/>
    <col min="7191" max="7191" width="6" style="67" customWidth="1"/>
    <col min="7192" max="7192" width="28.28515625" style="67" customWidth="1"/>
    <col min="7193" max="7193" width="10.28515625" style="67" customWidth="1"/>
    <col min="7194" max="7194" width="6" style="67" customWidth="1"/>
    <col min="7195" max="7195" width="28.28515625" style="67" customWidth="1"/>
    <col min="7196" max="7196" width="10.28515625" style="67" customWidth="1"/>
    <col min="7197" max="7197" width="6" style="67" customWidth="1"/>
    <col min="7198" max="7198" width="28.28515625" style="67" customWidth="1"/>
    <col min="7199" max="7199" width="10.28515625" style="67" customWidth="1"/>
    <col min="7200" max="7200" width="6" style="67" customWidth="1"/>
    <col min="7201" max="7201" width="28.28515625" style="67" customWidth="1"/>
    <col min="7202" max="7202" width="10.28515625" style="67" customWidth="1"/>
    <col min="7203" max="7203" width="6" style="67" customWidth="1"/>
    <col min="7204" max="7204" width="28.28515625" style="67" customWidth="1"/>
    <col min="7205" max="7205" width="10.28515625" style="67" customWidth="1"/>
    <col min="7206" max="7206" width="6" style="67" customWidth="1"/>
    <col min="7207" max="7207" width="28.28515625" style="67" customWidth="1"/>
    <col min="7208" max="7208" width="10.28515625" style="67" customWidth="1"/>
    <col min="7209" max="7209" width="6" style="67" customWidth="1"/>
    <col min="7210" max="7210" width="28.28515625" style="67" customWidth="1"/>
    <col min="7211" max="7211" width="10.28515625" style="67" customWidth="1"/>
    <col min="7212" max="7212" width="6" style="67" customWidth="1"/>
    <col min="7213" max="7213" width="28.28515625" style="67" customWidth="1"/>
    <col min="7214" max="7214" width="10.28515625" style="67" customWidth="1"/>
    <col min="7215" max="7215" width="6" style="67" customWidth="1"/>
    <col min="7216" max="7216" width="28.28515625" style="67" customWidth="1"/>
    <col min="7217" max="7217" width="10.28515625" style="67" customWidth="1"/>
    <col min="7218" max="7218" width="6" style="67" customWidth="1"/>
    <col min="7219" max="7219" width="28.28515625" style="67" customWidth="1"/>
    <col min="7220" max="7220" width="10.28515625" style="67" customWidth="1"/>
    <col min="7221" max="7221" width="6" style="67" customWidth="1"/>
    <col min="7222" max="7222" width="28.28515625" style="67" customWidth="1"/>
    <col min="7223" max="7223" width="10.28515625" style="67" customWidth="1"/>
    <col min="7224" max="7224" width="6" style="67" customWidth="1"/>
    <col min="7225" max="7225" width="28.28515625" style="67" customWidth="1"/>
    <col min="7226" max="7226" width="10.28515625" style="67" customWidth="1"/>
    <col min="7227" max="7227" width="6" style="67" customWidth="1"/>
    <col min="7228" max="7228" width="28.28515625" style="67" customWidth="1"/>
    <col min="7229" max="7229" width="10.28515625" style="67" customWidth="1"/>
    <col min="7230" max="7230" width="6" style="67" customWidth="1"/>
    <col min="7231" max="7231" width="28.28515625" style="67" customWidth="1"/>
    <col min="7232" max="7232" width="10.28515625" style="67" customWidth="1"/>
    <col min="7233" max="7233" width="6" style="67" customWidth="1"/>
    <col min="7234" max="7234" width="28.28515625" style="67" customWidth="1"/>
    <col min="7235" max="7235" width="10.28515625" style="67" customWidth="1"/>
    <col min="7236" max="7236" width="6" style="67" customWidth="1"/>
    <col min="7237" max="7237" width="28.28515625" style="67" customWidth="1"/>
    <col min="7238" max="7238" width="10.28515625" style="67" customWidth="1"/>
    <col min="7239" max="7239" width="6" style="67" customWidth="1"/>
    <col min="7240" max="7240" width="28.28515625" style="67" customWidth="1"/>
    <col min="7241" max="7241" width="10.28515625" style="67" customWidth="1"/>
    <col min="7242" max="7242" width="6" style="67" customWidth="1"/>
    <col min="7243" max="7243" width="28.28515625" style="67" customWidth="1"/>
    <col min="7244" max="7244" width="10.28515625" style="67" customWidth="1"/>
    <col min="7245" max="7245" width="6" style="67" customWidth="1"/>
    <col min="7246" max="7246" width="28.28515625" style="67" customWidth="1"/>
    <col min="7247" max="7247" width="10.28515625" style="67" customWidth="1"/>
    <col min="7248" max="7248" width="6" style="67" customWidth="1"/>
    <col min="7249" max="7249" width="28.28515625" style="67" customWidth="1"/>
    <col min="7250" max="7250" width="10.28515625" style="67" customWidth="1"/>
    <col min="7251" max="7251" width="6" style="67" customWidth="1"/>
    <col min="7252" max="7252" width="28.28515625" style="67" customWidth="1"/>
    <col min="7253" max="7253" width="10.28515625" style="67" customWidth="1"/>
    <col min="7254" max="7254" width="6" style="67" customWidth="1"/>
    <col min="7255" max="7255" width="28.28515625" style="67" customWidth="1"/>
    <col min="7256" max="7256" width="10.28515625" style="67" customWidth="1"/>
    <col min="7257" max="7257" width="6" style="67" customWidth="1"/>
    <col min="7258" max="7258" width="28.28515625" style="67" customWidth="1"/>
    <col min="7259" max="7259" width="10.28515625" style="67" customWidth="1"/>
    <col min="7260" max="7260" width="6" style="67" customWidth="1"/>
    <col min="7261" max="7261" width="28.28515625" style="67" customWidth="1"/>
    <col min="7262" max="7262" width="10.28515625" style="67" customWidth="1"/>
    <col min="7263" max="7263" width="6" style="67" customWidth="1"/>
    <col min="7264" max="7264" width="28.28515625" style="67" customWidth="1"/>
    <col min="7265" max="7265" width="10.28515625" style="67" customWidth="1"/>
    <col min="7266" max="7266" width="6" style="67" customWidth="1"/>
    <col min="7267" max="7267" width="28.28515625" style="67" customWidth="1"/>
    <col min="7268" max="7268" width="10.28515625" style="67" customWidth="1"/>
    <col min="7269" max="7269" width="6" style="67" customWidth="1"/>
    <col min="7270" max="7270" width="28.28515625" style="67" customWidth="1"/>
    <col min="7271" max="7271" width="10.28515625" style="67" customWidth="1"/>
    <col min="7272" max="7272" width="6" style="67" customWidth="1"/>
    <col min="7273" max="7273" width="28.28515625" style="67" customWidth="1"/>
    <col min="7274" max="7274" width="10.28515625" style="67" customWidth="1"/>
    <col min="7275" max="7275" width="6" style="67" customWidth="1"/>
    <col min="7276" max="7276" width="28.28515625" style="67" customWidth="1"/>
    <col min="7277" max="7277" width="10.28515625" style="67" customWidth="1"/>
    <col min="7278" max="7278" width="6" style="67" customWidth="1"/>
    <col min="7279" max="7279" width="28.28515625" style="67" customWidth="1"/>
    <col min="7280" max="7280" width="10.28515625" style="67" customWidth="1"/>
    <col min="7281" max="7281" width="6" style="67" customWidth="1"/>
    <col min="7282" max="7282" width="28.28515625" style="67" customWidth="1"/>
    <col min="7283" max="7283" width="10.28515625" style="67" customWidth="1"/>
    <col min="7284" max="7284" width="6" style="67" customWidth="1"/>
    <col min="7285" max="7285" width="28.28515625" style="67" customWidth="1"/>
    <col min="7286" max="7286" width="10.28515625" style="67" customWidth="1"/>
    <col min="7287" max="7287" width="6" style="67" customWidth="1"/>
    <col min="7288" max="7288" width="28.28515625" style="67" customWidth="1"/>
    <col min="7289" max="7289" width="10.28515625" style="67" customWidth="1"/>
    <col min="7290" max="7290" width="6" style="67" customWidth="1"/>
    <col min="7291" max="7291" width="28.28515625" style="67" customWidth="1"/>
    <col min="7292" max="7292" width="10.28515625" style="67" customWidth="1"/>
    <col min="7293" max="7293" width="6" style="67" customWidth="1"/>
    <col min="7294" max="7294" width="28.28515625" style="67" customWidth="1"/>
    <col min="7295" max="7295" width="10.28515625" style="67" customWidth="1"/>
    <col min="7296" max="7296" width="6" style="67" customWidth="1"/>
    <col min="7297" max="7297" width="28.28515625" style="67" customWidth="1"/>
    <col min="7298" max="7298" width="10.28515625" style="67" customWidth="1"/>
    <col min="7299" max="7299" width="6" style="67" customWidth="1"/>
    <col min="7300" max="7300" width="28.28515625" style="67" customWidth="1"/>
    <col min="7301" max="7301" width="10.28515625" style="67" customWidth="1"/>
    <col min="7302" max="7302" width="6" style="67" customWidth="1"/>
    <col min="7303" max="7303" width="28.28515625" style="67" customWidth="1"/>
    <col min="7304" max="7304" width="10.28515625" style="67" customWidth="1"/>
    <col min="7305" max="7305" width="6" style="67" customWidth="1"/>
    <col min="7306" max="7306" width="28.28515625" style="67" customWidth="1"/>
    <col min="7307" max="7307" width="10.28515625" style="67" customWidth="1"/>
    <col min="7308" max="7308" width="6" style="67" customWidth="1"/>
    <col min="7309" max="7309" width="28.28515625" style="67" customWidth="1"/>
    <col min="7310" max="7310" width="10.28515625" style="67" customWidth="1"/>
    <col min="7311" max="7311" width="6" style="67" customWidth="1"/>
    <col min="7312" max="7312" width="28.28515625" style="67" customWidth="1"/>
    <col min="7313" max="7313" width="10.28515625" style="67" customWidth="1"/>
    <col min="7314" max="7314" width="6" style="67" customWidth="1"/>
    <col min="7315" max="7315" width="28.28515625" style="67" customWidth="1"/>
    <col min="7316" max="7316" width="10.28515625" style="67" customWidth="1"/>
    <col min="7317" max="7317" width="6" style="67" customWidth="1"/>
    <col min="7318" max="7318" width="28.28515625" style="67" customWidth="1"/>
    <col min="7319" max="7319" width="10.28515625" style="67" customWidth="1"/>
    <col min="7320" max="7320" width="6" style="67" customWidth="1"/>
    <col min="7321" max="7321" width="28.28515625" style="67" customWidth="1"/>
    <col min="7322" max="7322" width="10.28515625" style="67" customWidth="1"/>
    <col min="7323" max="7323" width="6" style="67" customWidth="1"/>
    <col min="7324" max="7324" width="28.28515625" style="67" customWidth="1"/>
    <col min="7325" max="7325" width="10.28515625" style="67" customWidth="1"/>
    <col min="7326" max="7326" width="6" style="67" customWidth="1"/>
    <col min="7327" max="7327" width="28.28515625" style="67" customWidth="1"/>
    <col min="7328" max="7328" width="10.28515625" style="67" customWidth="1"/>
    <col min="7329" max="7329" width="6" style="67" customWidth="1"/>
    <col min="7330" max="7330" width="28.28515625" style="67" customWidth="1"/>
    <col min="7331" max="7331" width="10.28515625" style="67" customWidth="1"/>
    <col min="7332" max="7332" width="6" style="67" customWidth="1"/>
    <col min="7333" max="7333" width="28.28515625" style="67" customWidth="1"/>
    <col min="7334" max="7334" width="10.28515625" style="67" customWidth="1"/>
    <col min="7335" max="7335" width="6" style="67" customWidth="1"/>
    <col min="7336" max="7336" width="28.28515625" style="67" customWidth="1"/>
    <col min="7337" max="7337" width="10.28515625" style="67" customWidth="1"/>
    <col min="7338" max="7338" width="6" style="67" customWidth="1"/>
    <col min="7339" max="7339" width="28.28515625" style="67" customWidth="1"/>
    <col min="7340" max="7340" width="10.28515625" style="67" customWidth="1"/>
    <col min="7341" max="7341" width="6" style="67" customWidth="1"/>
    <col min="7342" max="7424" width="9.140625" style="67"/>
    <col min="7425" max="7425" width="31" style="67" customWidth="1"/>
    <col min="7426" max="7426" width="9.140625" style="67"/>
    <col min="7427" max="7427" width="28.28515625" style="67" customWidth="1"/>
    <col min="7428" max="7428" width="10.28515625" style="67" customWidth="1"/>
    <col min="7429" max="7429" width="6" style="67" customWidth="1"/>
    <col min="7430" max="7430" width="28.28515625" style="67" customWidth="1"/>
    <col min="7431" max="7431" width="10.28515625" style="67" customWidth="1"/>
    <col min="7432" max="7432" width="6" style="67" customWidth="1"/>
    <col min="7433" max="7433" width="28.28515625" style="67" customWidth="1"/>
    <col min="7434" max="7434" width="10.28515625" style="67" customWidth="1"/>
    <col min="7435" max="7435" width="6" style="67" customWidth="1"/>
    <col min="7436" max="7436" width="28.28515625" style="67" customWidth="1"/>
    <col min="7437" max="7437" width="10.28515625" style="67" customWidth="1"/>
    <col min="7438" max="7438" width="6" style="67" customWidth="1"/>
    <col min="7439" max="7439" width="28.28515625" style="67" customWidth="1"/>
    <col min="7440" max="7440" width="10.28515625" style="67" customWidth="1"/>
    <col min="7441" max="7441" width="6" style="67" customWidth="1"/>
    <col min="7442" max="7442" width="28.28515625" style="67" customWidth="1"/>
    <col min="7443" max="7443" width="10.28515625" style="67" customWidth="1"/>
    <col min="7444" max="7444" width="6" style="67" customWidth="1"/>
    <col min="7445" max="7445" width="28.28515625" style="67" customWidth="1"/>
    <col min="7446" max="7446" width="10.28515625" style="67" customWidth="1"/>
    <col min="7447" max="7447" width="6" style="67" customWidth="1"/>
    <col min="7448" max="7448" width="28.28515625" style="67" customWidth="1"/>
    <col min="7449" max="7449" width="10.28515625" style="67" customWidth="1"/>
    <col min="7450" max="7450" width="6" style="67" customWidth="1"/>
    <col min="7451" max="7451" width="28.28515625" style="67" customWidth="1"/>
    <col min="7452" max="7452" width="10.28515625" style="67" customWidth="1"/>
    <col min="7453" max="7453" width="6" style="67" customWidth="1"/>
    <col min="7454" max="7454" width="28.28515625" style="67" customWidth="1"/>
    <col min="7455" max="7455" width="10.28515625" style="67" customWidth="1"/>
    <col min="7456" max="7456" width="6" style="67" customWidth="1"/>
    <col min="7457" max="7457" width="28.28515625" style="67" customWidth="1"/>
    <col min="7458" max="7458" width="10.28515625" style="67" customWidth="1"/>
    <col min="7459" max="7459" width="6" style="67" customWidth="1"/>
    <col min="7460" max="7460" width="28.28515625" style="67" customWidth="1"/>
    <col min="7461" max="7461" width="10.28515625" style="67" customWidth="1"/>
    <col min="7462" max="7462" width="6" style="67" customWidth="1"/>
    <col min="7463" max="7463" width="28.28515625" style="67" customWidth="1"/>
    <col min="7464" max="7464" width="10.28515625" style="67" customWidth="1"/>
    <col min="7465" max="7465" width="6" style="67" customWidth="1"/>
    <col min="7466" max="7466" width="28.28515625" style="67" customWidth="1"/>
    <col min="7467" max="7467" width="10.28515625" style="67" customWidth="1"/>
    <col min="7468" max="7468" width="6" style="67" customWidth="1"/>
    <col min="7469" max="7469" width="28.28515625" style="67" customWidth="1"/>
    <col min="7470" max="7470" width="10.28515625" style="67" customWidth="1"/>
    <col min="7471" max="7471" width="6" style="67" customWidth="1"/>
    <col min="7472" max="7472" width="28.28515625" style="67" customWidth="1"/>
    <col min="7473" max="7473" width="10.28515625" style="67" customWidth="1"/>
    <col min="7474" max="7474" width="6" style="67" customWidth="1"/>
    <col min="7475" max="7475" width="28.28515625" style="67" customWidth="1"/>
    <col min="7476" max="7476" width="10.28515625" style="67" customWidth="1"/>
    <col min="7477" max="7477" width="6" style="67" customWidth="1"/>
    <col min="7478" max="7478" width="28.28515625" style="67" customWidth="1"/>
    <col min="7479" max="7479" width="10.28515625" style="67" customWidth="1"/>
    <col min="7480" max="7480" width="6" style="67" customWidth="1"/>
    <col min="7481" max="7481" width="28.28515625" style="67" customWidth="1"/>
    <col min="7482" max="7482" width="10.28515625" style="67" customWidth="1"/>
    <col min="7483" max="7483" width="6" style="67" customWidth="1"/>
    <col min="7484" max="7484" width="28.28515625" style="67" customWidth="1"/>
    <col min="7485" max="7485" width="10.28515625" style="67" customWidth="1"/>
    <col min="7486" max="7486" width="6" style="67" customWidth="1"/>
    <col min="7487" max="7487" width="28.28515625" style="67" customWidth="1"/>
    <col min="7488" max="7488" width="10.28515625" style="67" customWidth="1"/>
    <col min="7489" max="7489" width="6" style="67" customWidth="1"/>
    <col min="7490" max="7490" width="28.28515625" style="67" customWidth="1"/>
    <col min="7491" max="7491" width="10.28515625" style="67" customWidth="1"/>
    <col min="7492" max="7492" width="6" style="67" customWidth="1"/>
    <col min="7493" max="7493" width="28.28515625" style="67" customWidth="1"/>
    <col min="7494" max="7494" width="10.28515625" style="67" customWidth="1"/>
    <col min="7495" max="7495" width="6" style="67" customWidth="1"/>
    <col min="7496" max="7496" width="28.28515625" style="67" customWidth="1"/>
    <col min="7497" max="7497" width="10.28515625" style="67" customWidth="1"/>
    <col min="7498" max="7498" width="6" style="67" customWidth="1"/>
    <col min="7499" max="7499" width="28.28515625" style="67" customWidth="1"/>
    <col min="7500" max="7500" width="10.28515625" style="67" customWidth="1"/>
    <col min="7501" max="7501" width="6" style="67" customWidth="1"/>
    <col min="7502" max="7502" width="28.28515625" style="67" customWidth="1"/>
    <col min="7503" max="7503" width="10.28515625" style="67" customWidth="1"/>
    <col min="7504" max="7504" width="6" style="67" customWidth="1"/>
    <col min="7505" max="7505" width="28.28515625" style="67" customWidth="1"/>
    <col min="7506" max="7506" width="10.28515625" style="67" customWidth="1"/>
    <col min="7507" max="7507" width="6" style="67" customWidth="1"/>
    <col min="7508" max="7508" width="28.28515625" style="67" customWidth="1"/>
    <col min="7509" max="7509" width="10.28515625" style="67" customWidth="1"/>
    <col min="7510" max="7510" width="6" style="67" customWidth="1"/>
    <col min="7511" max="7511" width="28.28515625" style="67" customWidth="1"/>
    <col min="7512" max="7512" width="10.28515625" style="67" customWidth="1"/>
    <col min="7513" max="7513" width="6" style="67" customWidth="1"/>
    <col min="7514" max="7514" width="28.28515625" style="67" customWidth="1"/>
    <col min="7515" max="7515" width="10.28515625" style="67" customWidth="1"/>
    <col min="7516" max="7516" width="6" style="67" customWidth="1"/>
    <col min="7517" max="7517" width="28.28515625" style="67" customWidth="1"/>
    <col min="7518" max="7518" width="10.28515625" style="67" customWidth="1"/>
    <col min="7519" max="7519" width="6" style="67" customWidth="1"/>
    <col min="7520" max="7520" width="28.28515625" style="67" customWidth="1"/>
    <col min="7521" max="7521" width="10.28515625" style="67" customWidth="1"/>
    <col min="7522" max="7522" width="6" style="67" customWidth="1"/>
    <col min="7523" max="7523" width="28.28515625" style="67" customWidth="1"/>
    <col min="7524" max="7524" width="10.28515625" style="67" customWidth="1"/>
    <col min="7525" max="7525" width="6" style="67" customWidth="1"/>
    <col min="7526" max="7526" width="28.28515625" style="67" customWidth="1"/>
    <col min="7527" max="7527" width="10.28515625" style="67" customWidth="1"/>
    <col min="7528" max="7528" width="6" style="67" customWidth="1"/>
    <col min="7529" max="7529" width="28.28515625" style="67" customWidth="1"/>
    <col min="7530" max="7530" width="10.28515625" style="67" customWidth="1"/>
    <col min="7531" max="7531" width="6" style="67" customWidth="1"/>
    <col min="7532" max="7532" width="28.28515625" style="67" customWidth="1"/>
    <col min="7533" max="7533" width="10.28515625" style="67" customWidth="1"/>
    <col min="7534" max="7534" width="6" style="67" customWidth="1"/>
    <col min="7535" max="7535" width="28.28515625" style="67" customWidth="1"/>
    <col min="7536" max="7536" width="10.28515625" style="67" customWidth="1"/>
    <col min="7537" max="7537" width="6" style="67" customWidth="1"/>
    <col min="7538" max="7538" width="28.28515625" style="67" customWidth="1"/>
    <col min="7539" max="7539" width="10.28515625" style="67" customWidth="1"/>
    <col min="7540" max="7540" width="6" style="67" customWidth="1"/>
    <col min="7541" max="7541" width="28.28515625" style="67" customWidth="1"/>
    <col min="7542" max="7542" width="10.28515625" style="67" customWidth="1"/>
    <col min="7543" max="7543" width="6" style="67" customWidth="1"/>
    <col min="7544" max="7544" width="28.28515625" style="67" customWidth="1"/>
    <col min="7545" max="7545" width="10.28515625" style="67" customWidth="1"/>
    <col min="7546" max="7546" width="6" style="67" customWidth="1"/>
    <col min="7547" max="7547" width="28.28515625" style="67" customWidth="1"/>
    <col min="7548" max="7548" width="10.28515625" style="67" customWidth="1"/>
    <col min="7549" max="7549" width="6" style="67" customWidth="1"/>
    <col min="7550" max="7550" width="28.28515625" style="67" customWidth="1"/>
    <col min="7551" max="7551" width="10.28515625" style="67" customWidth="1"/>
    <col min="7552" max="7552" width="6" style="67" customWidth="1"/>
    <col min="7553" max="7553" width="28.28515625" style="67" customWidth="1"/>
    <col min="7554" max="7554" width="10.28515625" style="67" customWidth="1"/>
    <col min="7555" max="7555" width="6" style="67" customWidth="1"/>
    <col min="7556" max="7556" width="28.28515625" style="67" customWidth="1"/>
    <col min="7557" max="7557" width="10.28515625" style="67" customWidth="1"/>
    <col min="7558" max="7558" width="6" style="67" customWidth="1"/>
    <col min="7559" max="7559" width="28.28515625" style="67" customWidth="1"/>
    <col min="7560" max="7560" width="10.28515625" style="67" customWidth="1"/>
    <col min="7561" max="7561" width="6" style="67" customWidth="1"/>
    <col min="7562" max="7562" width="28.28515625" style="67" customWidth="1"/>
    <col min="7563" max="7563" width="10.28515625" style="67" customWidth="1"/>
    <col min="7564" max="7564" width="6" style="67" customWidth="1"/>
    <col min="7565" max="7565" width="28.28515625" style="67" customWidth="1"/>
    <col min="7566" max="7566" width="10.28515625" style="67" customWidth="1"/>
    <col min="7567" max="7567" width="6" style="67" customWidth="1"/>
    <col min="7568" max="7568" width="28.28515625" style="67" customWidth="1"/>
    <col min="7569" max="7569" width="10.28515625" style="67" customWidth="1"/>
    <col min="7570" max="7570" width="6" style="67" customWidth="1"/>
    <col min="7571" max="7571" width="28.28515625" style="67" customWidth="1"/>
    <col min="7572" max="7572" width="10.28515625" style="67" customWidth="1"/>
    <col min="7573" max="7573" width="6" style="67" customWidth="1"/>
    <col min="7574" max="7574" width="28.28515625" style="67" customWidth="1"/>
    <col min="7575" max="7575" width="10.28515625" style="67" customWidth="1"/>
    <col min="7576" max="7576" width="6" style="67" customWidth="1"/>
    <col min="7577" max="7577" width="28.28515625" style="67" customWidth="1"/>
    <col min="7578" max="7578" width="10.28515625" style="67" customWidth="1"/>
    <col min="7579" max="7579" width="6" style="67" customWidth="1"/>
    <col min="7580" max="7580" width="28.28515625" style="67" customWidth="1"/>
    <col min="7581" max="7581" width="10.28515625" style="67" customWidth="1"/>
    <col min="7582" max="7582" width="6" style="67" customWidth="1"/>
    <col min="7583" max="7583" width="28.28515625" style="67" customWidth="1"/>
    <col min="7584" max="7584" width="10.28515625" style="67" customWidth="1"/>
    <col min="7585" max="7585" width="6" style="67" customWidth="1"/>
    <col min="7586" max="7586" width="28.28515625" style="67" customWidth="1"/>
    <col min="7587" max="7587" width="10.28515625" style="67" customWidth="1"/>
    <col min="7588" max="7588" width="6" style="67" customWidth="1"/>
    <col min="7589" max="7589" width="28.28515625" style="67" customWidth="1"/>
    <col min="7590" max="7590" width="10.28515625" style="67" customWidth="1"/>
    <col min="7591" max="7591" width="6" style="67" customWidth="1"/>
    <col min="7592" max="7592" width="28.28515625" style="67" customWidth="1"/>
    <col min="7593" max="7593" width="10.28515625" style="67" customWidth="1"/>
    <col min="7594" max="7594" width="6" style="67" customWidth="1"/>
    <col min="7595" max="7595" width="28.28515625" style="67" customWidth="1"/>
    <col min="7596" max="7596" width="10.28515625" style="67" customWidth="1"/>
    <col min="7597" max="7597" width="6" style="67" customWidth="1"/>
    <col min="7598" max="7680" width="9.140625" style="67"/>
    <col min="7681" max="7681" width="31" style="67" customWidth="1"/>
    <col min="7682" max="7682" width="9.140625" style="67"/>
    <col min="7683" max="7683" width="28.28515625" style="67" customWidth="1"/>
    <col min="7684" max="7684" width="10.28515625" style="67" customWidth="1"/>
    <col min="7685" max="7685" width="6" style="67" customWidth="1"/>
    <col min="7686" max="7686" width="28.28515625" style="67" customWidth="1"/>
    <col min="7687" max="7687" width="10.28515625" style="67" customWidth="1"/>
    <col min="7688" max="7688" width="6" style="67" customWidth="1"/>
    <col min="7689" max="7689" width="28.28515625" style="67" customWidth="1"/>
    <col min="7690" max="7690" width="10.28515625" style="67" customWidth="1"/>
    <col min="7691" max="7691" width="6" style="67" customWidth="1"/>
    <col min="7692" max="7692" width="28.28515625" style="67" customWidth="1"/>
    <col min="7693" max="7693" width="10.28515625" style="67" customWidth="1"/>
    <col min="7694" max="7694" width="6" style="67" customWidth="1"/>
    <col min="7695" max="7695" width="28.28515625" style="67" customWidth="1"/>
    <col min="7696" max="7696" width="10.28515625" style="67" customWidth="1"/>
    <col min="7697" max="7697" width="6" style="67" customWidth="1"/>
    <col min="7698" max="7698" width="28.28515625" style="67" customWidth="1"/>
    <col min="7699" max="7699" width="10.28515625" style="67" customWidth="1"/>
    <col min="7700" max="7700" width="6" style="67" customWidth="1"/>
    <col min="7701" max="7701" width="28.28515625" style="67" customWidth="1"/>
    <col min="7702" max="7702" width="10.28515625" style="67" customWidth="1"/>
    <col min="7703" max="7703" width="6" style="67" customWidth="1"/>
    <col min="7704" max="7704" width="28.28515625" style="67" customWidth="1"/>
    <col min="7705" max="7705" width="10.28515625" style="67" customWidth="1"/>
    <col min="7706" max="7706" width="6" style="67" customWidth="1"/>
    <col min="7707" max="7707" width="28.28515625" style="67" customWidth="1"/>
    <col min="7708" max="7708" width="10.28515625" style="67" customWidth="1"/>
    <col min="7709" max="7709" width="6" style="67" customWidth="1"/>
    <col min="7710" max="7710" width="28.28515625" style="67" customWidth="1"/>
    <col min="7711" max="7711" width="10.28515625" style="67" customWidth="1"/>
    <col min="7712" max="7712" width="6" style="67" customWidth="1"/>
    <col min="7713" max="7713" width="28.28515625" style="67" customWidth="1"/>
    <col min="7714" max="7714" width="10.28515625" style="67" customWidth="1"/>
    <col min="7715" max="7715" width="6" style="67" customWidth="1"/>
    <col min="7716" max="7716" width="28.28515625" style="67" customWidth="1"/>
    <col min="7717" max="7717" width="10.28515625" style="67" customWidth="1"/>
    <col min="7718" max="7718" width="6" style="67" customWidth="1"/>
    <col min="7719" max="7719" width="28.28515625" style="67" customWidth="1"/>
    <col min="7720" max="7720" width="10.28515625" style="67" customWidth="1"/>
    <col min="7721" max="7721" width="6" style="67" customWidth="1"/>
    <col min="7722" max="7722" width="28.28515625" style="67" customWidth="1"/>
    <col min="7723" max="7723" width="10.28515625" style="67" customWidth="1"/>
    <col min="7724" max="7724" width="6" style="67" customWidth="1"/>
    <col min="7725" max="7725" width="28.28515625" style="67" customWidth="1"/>
    <col min="7726" max="7726" width="10.28515625" style="67" customWidth="1"/>
    <col min="7727" max="7727" width="6" style="67" customWidth="1"/>
    <col min="7728" max="7728" width="28.28515625" style="67" customWidth="1"/>
    <col min="7729" max="7729" width="10.28515625" style="67" customWidth="1"/>
    <col min="7730" max="7730" width="6" style="67" customWidth="1"/>
    <col min="7731" max="7731" width="28.28515625" style="67" customWidth="1"/>
    <col min="7732" max="7732" width="10.28515625" style="67" customWidth="1"/>
    <col min="7733" max="7733" width="6" style="67" customWidth="1"/>
    <col min="7734" max="7734" width="28.28515625" style="67" customWidth="1"/>
    <col min="7735" max="7735" width="10.28515625" style="67" customWidth="1"/>
    <col min="7736" max="7736" width="6" style="67" customWidth="1"/>
    <col min="7737" max="7737" width="28.28515625" style="67" customWidth="1"/>
    <col min="7738" max="7738" width="10.28515625" style="67" customWidth="1"/>
    <col min="7739" max="7739" width="6" style="67" customWidth="1"/>
    <col min="7740" max="7740" width="28.28515625" style="67" customWidth="1"/>
    <col min="7741" max="7741" width="10.28515625" style="67" customWidth="1"/>
    <col min="7742" max="7742" width="6" style="67" customWidth="1"/>
    <col min="7743" max="7743" width="28.28515625" style="67" customWidth="1"/>
    <col min="7744" max="7744" width="10.28515625" style="67" customWidth="1"/>
    <col min="7745" max="7745" width="6" style="67" customWidth="1"/>
    <col min="7746" max="7746" width="28.28515625" style="67" customWidth="1"/>
    <col min="7747" max="7747" width="10.28515625" style="67" customWidth="1"/>
    <col min="7748" max="7748" width="6" style="67" customWidth="1"/>
    <col min="7749" max="7749" width="28.28515625" style="67" customWidth="1"/>
    <col min="7750" max="7750" width="10.28515625" style="67" customWidth="1"/>
    <col min="7751" max="7751" width="6" style="67" customWidth="1"/>
    <col min="7752" max="7752" width="28.28515625" style="67" customWidth="1"/>
    <col min="7753" max="7753" width="10.28515625" style="67" customWidth="1"/>
    <col min="7754" max="7754" width="6" style="67" customWidth="1"/>
    <col min="7755" max="7755" width="28.28515625" style="67" customWidth="1"/>
    <col min="7756" max="7756" width="10.28515625" style="67" customWidth="1"/>
    <col min="7757" max="7757" width="6" style="67" customWidth="1"/>
    <col min="7758" max="7758" width="28.28515625" style="67" customWidth="1"/>
    <col min="7759" max="7759" width="10.28515625" style="67" customWidth="1"/>
    <col min="7760" max="7760" width="6" style="67" customWidth="1"/>
    <col min="7761" max="7761" width="28.28515625" style="67" customWidth="1"/>
    <col min="7762" max="7762" width="10.28515625" style="67" customWidth="1"/>
    <col min="7763" max="7763" width="6" style="67" customWidth="1"/>
    <col min="7764" max="7764" width="28.28515625" style="67" customWidth="1"/>
    <col min="7765" max="7765" width="10.28515625" style="67" customWidth="1"/>
    <col min="7766" max="7766" width="6" style="67" customWidth="1"/>
    <col min="7767" max="7767" width="28.28515625" style="67" customWidth="1"/>
    <col min="7768" max="7768" width="10.28515625" style="67" customWidth="1"/>
    <col min="7769" max="7769" width="6" style="67" customWidth="1"/>
    <col min="7770" max="7770" width="28.28515625" style="67" customWidth="1"/>
    <col min="7771" max="7771" width="10.28515625" style="67" customWidth="1"/>
    <col min="7772" max="7772" width="6" style="67" customWidth="1"/>
    <col min="7773" max="7773" width="28.28515625" style="67" customWidth="1"/>
    <col min="7774" max="7774" width="10.28515625" style="67" customWidth="1"/>
    <col min="7775" max="7775" width="6" style="67" customWidth="1"/>
    <col min="7776" max="7776" width="28.28515625" style="67" customWidth="1"/>
    <col min="7777" max="7777" width="10.28515625" style="67" customWidth="1"/>
    <col min="7778" max="7778" width="6" style="67" customWidth="1"/>
    <col min="7779" max="7779" width="28.28515625" style="67" customWidth="1"/>
    <col min="7780" max="7780" width="10.28515625" style="67" customWidth="1"/>
    <col min="7781" max="7781" width="6" style="67" customWidth="1"/>
    <col min="7782" max="7782" width="28.28515625" style="67" customWidth="1"/>
    <col min="7783" max="7783" width="10.28515625" style="67" customWidth="1"/>
    <col min="7784" max="7784" width="6" style="67" customWidth="1"/>
    <col min="7785" max="7785" width="28.28515625" style="67" customWidth="1"/>
    <col min="7786" max="7786" width="10.28515625" style="67" customWidth="1"/>
    <col min="7787" max="7787" width="6" style="67" customWidth="1"/>
    <col min="7788" max="7788" width="28.28515625" style="67" customWidth="1"/>
    <col min="7789" max="7789" width="10.28515625" style="67" customWidth="1"/>
    <col min="7790" max="7790" width="6" style="67" customWidth="1"/>
    <col min="7791" max="7791" width="28.28515625" style="67" customWidth="1"/>
    <col min="7792" max="7792" width="10.28515625" style="67" customWidth="1"/>
    <col min="7793" max="7793" width="6" style="67" customWidth="1"/>
    <col min="7794" max="7794" width="28.28515625" style="67" customWidth="1"/>
    <col min="7795" max="7795" width="10.28515625" style="67" customWidth="1"/>
    <col min="7796" max="7796" width="6" style="67" customWidth="1"/>
    <col min="7797" max="7797" width="28.28515625" style="67" customWidth="1"/>
    <col min="7798" max="7798" width="10.28515625" style="67" customWidth="1"/>
    <col min="7799" max="7799" width="6" style="67" customWidth="1"/>
    <col min="7800" max="7800" width="28.28515625" style="67" customWidth="1"/>
    <col min="7801" max="7801" width="10.28515625" style="67" customWidth="1"/>
    <col min="7802" max="7802" width="6" style="67" customWidth="1"/>
    <col min="7803" max="7803" width="28.28515625" style="67" customWidth="1"/>
    <col min="7804" max="7804" width="10.28515625" style="67" customWidth="1"/>
    <col min="7805" max="7805" width="6" style="67" customWidth="1"/>
    <col min="7806" max="7806" width="28.28515625" style="67" customWidth="1"/>
    <col min="7807" max="7807" width="10.28515625" style="67" customWidth="1"/>
    <col min="7808" max="7808" width="6" style="67" customWidth="1"/>
    <col min="7809" max="7809" width="28.28515625" style="67" customWidth="1"/>
    <col min="7810" max="7810" width="10.28515625" style="67" customWidth="1"/>
    <col min="7811" max="7811" width="6" style="67" customWidth="1"/>
    <col min="7812" max="7812" width="28.28515625" style="67" customWidth="1"/>
    <col min="7813" max="7813" width="10.28515625" style="67" customWidth="1"/>
    <col min="7814" max="7814" width="6" style="67" customWidth="1"/>
    <col min="7815" max="7815" width="28.28515625" style="67" customWidth="1"/>
    <col min="7816" max="7816" width="10.28515625" style="67" customWidth="1"/>
    <col min="7817" max="7817" width="6" style="67" customWidth="1"/>
    <col min="7818" max="7818" width="28.28515625" style="67" customWidth="1"/>
    <col min="7819" max="7819" width="10.28515625" style="67" customWidth="1"/>
    <col min="7820" max="7820" width="6" style="67" customWidth="1"/>
    <col min="7821" max="7821" width="28.28515625" style="67" customWidth="1"/>
    <col min="7822" max="7822" width="10.28515625" style="67" customWidth="1"/>
    <col min="7823" max="7823" width="6" style="67" customWidth="1"/>
    <col min="7824" max="7824" width="28.28515625" style="67" customWidth="1"/>
    <col min="7825" max="7825" width="10.28515625" style="67" customWidth="1"/>
    <col min="7826" max="7826" width="6" style="67" customWidth="1"/>
    <col min="7827" max="7827" width="28.28515625" style="67" customWidth="1"/>
    <col min="7828" max="7828" width="10.28515625" style="67" customWidth="1"/>
    <col min="7829" max="7829" width="6" style="67" customWidth="1"/>
    <col min="7830" max="7830" width="28.28515625" style="67" customWidth="1"/>
    <col min="7831" max="7831" width="10.28515625" style="67" customWidth="1"/>
    <col min="7832" max="7832" width="6" style="67" customWidth="1"/>
    <col min="7833" max="7833" width="28.28515625" style="67" customWidth="1"/>
    <col min="7834" max="7834" width="10.28515625" style="67" customWidth="1"/>
    <col min="7835" max="7835" width="6" style="67" customWidth="1"/>
    <col min="7836" max="7836" width="28.28515625" style="67" customWidth="1"/>
    <col min="7837" max="7837" width="10.28515625" style="67" customWidth="1"/>
    <col min="7838" max="7838" width="6" style="67" customWidth="1"/>
    <col min="7839" max="7839" width="28.28515625" style="67" customWidth="1"/>
    <col min="7840" max="7840" width="10.28515625" style="67" customWidth="1"/>
    <col min="7841" max="7841" width="6" style="67" customWidth="1"/>
    <col min="7842" max="7842" width="28.28515625" style="67" customWidth="1"/>
    <col min="7843" max="7843" width="10.28515625" style="67" customWidth="1"/>
    <col min="7844" max="7844" width="6" style="67" customWidth="1"/>
    <col min="7845" max="7845" width="28.28515625" style="67" customWidth="1"/>
    <col min="7846" max="7846" width="10.28515625" style="67" customWidth="1"/>
    <col min="7847" max="7847" width="6" style="67" customWidth="1"/>
    <col min="7848" max="7848" width="28.28515625" style="67" customWidth="1"/>
    <col min="7849" max="7849" width="10.28515625" style="67" customWidth="1"/>
    <col min="7850" max="7850" width="6" style="67" customWidth="1"/>
    <col min="7851" max="7851" width="28.28515625" style="67" customWidth="1"/>
    <col min="7852" max="7852" width="10.28515625" style="67" customWidth="1"/>
    <col min="7853" max="7853" width="6" style="67" customWidth="1"/>
    <col min="7854" max="7936" width="9.140625" style="67"/>
    <col min="7937" max="7937" width="31" style="67" customWidth="1"/>
    <col min="7938" max="7938" width="9.140625" style="67"/>
    <col min="7939" max="7939" width="28.28515625" style="67" customWidth="1"/>
    <col min="7940" max="7940" width="10.28515625" style="67" customWidth="1"/>
    <col min="7941" max="7941" width="6" style="67" customWidth="1"/>
    <col min="7942" max="7942" width="28.28515625" style="67" customWidth="1"/>
    <col min="7943" max="7943" width="10.28515625" style="67" customWidth="1"/>
    <col min="7944" max="7944" width="6" style="67" customWidth="1"/>
    <col min="7945" max="7945" width="28.28515625" style="67" customWidth="1"/>
    <col min="7946" max="7946" width="10.28515625" style="67" customWidth="1"/>
    <col min="7947" max="7947" width="6" style="67" customWidth="1"/>
    <col min="7948" max="7948" width="28.28515625" style="67" customWidth="1"/>
    <col min="7949" max="7949" width="10.28515625" style="67" customWidth="1"/>
    <col min="7950" max="7950" width="6" style="67" customWidth="1"/>
    <col min="7951" max="7951" width="28.28515625" style="67" customWidth="1"/>
    <col min="7952" max="7952" width="10.28515625" style="67" customWidth="1"/>
    <col min="7953" max="7953" width="6" style="67" customWidth="1"/>
    <col min="7954" max="7954" width="28.28515625" style="67" customWidth="1"/>
    <col min="7955" max="7955" width="10.28515625" style="67" customWidth="1"/>
    <col min="7956" max="7956" width="6" style="67" customWidth="1"/>
    <col min="7957" max="7957" width="28.28515625" style="67" customWidth="1"/>
    <col min="7958" max="7958" width="10.28515625" style="67" customWidth="1"/>
    <col min="7959" max="7959" width="6" style="67" customWidth="1"/>
    <col min="7960" max="7960" width="28.28515625" style="67" customWidth="1"/>
    <col min="7961" max="7961" width="10.28515625" style="67" customWidth="1"/>
    <col min="7962" max="7962" width="6" style="67" customWidth="1"/>
    <col min="7963" max="7963" width="28.28515625" style="67" customWidth="1"/>
    <col min="7964" max="7964" width="10.28515625" style="67" customWidth="1"/>
    <col min="7965" max="7965" width="6" style="67" customWidth="1"/>
    <col min="7966" max="7966" width="28.28515625" style="67" customWidth="1"/>
    <col min="7967" max="7967" width="10.28515625" style="67" customWidth="1"/>
    <col min="7968" max="7968" width="6" style="67" customWidth="1"/>
    <col min="7969" max="7969" width="28.28515625" style="67" customWidth="1"/>
    <col min="7970" max="7970" width="10.28515625" style="67" customWidth="1"/>
    <col min="7971" max="7971" width="6" style="67" customWidth="1"/>
    <col min="7972" max="7972" width="28.28515625" style="67" customWidth="1"/>
    <col min="7973" max="7973" width="10.28515625" style="67" customWidth="1"/>
    <col min="7974" max="7974" width="6" style="67" customWidth="1"/>
    <col min="7975" max="7975" width="28.28515625" style="67" customWidth="1"/>
    <col min="7976" max="7976" width="10.28515625" style="67" customWidth="1"/>
    <col min="7977" max="7977" width="6" style="67" customWidth="1"/>
    <col min="7978" max="7978" width="28.28515625" style="67" customWidth="1"/>
    <col min="7979" max="7979" width="10.28515625" style="67" customWidth="1"/>
    <col min="7980" max="7980" width="6" style="67" customWidth="1"/>
    <col min="7981" max="7981" width="28.28515625" style="67" customWidth="1"/>
    <col min="7982" max="7982" width="10.28515625" style="67" customWidth="1"/>
    <col min="7983" max="7983" width="6" style="67" customWidth="1"/>
    <col min="7984" max="7984" width="28.28515625" style="67" customWidth="1"/>
    <col min="7985" max="7985" width="10.28515625" style="67" customWidth="1"/>
    <col min="7986" max="7986" width="6" style="67" customWidth="1"/>
    <col min="7987" max="7987" width="28.28515625" style="67" customWidth="1"/>
    <col min="7988" max="7988" width="10.28515625" style="67" customWidth="1"/>
    <col min="7989" max="7989" width="6" style="67" customWidth="1"/>
    <col min="7990" max="7990" width="28.28515625" style="67" customWidth="1"/>
    <col min="7991" max="7991" width="10.28515625" style="67" customWidth="1"/>
    <col min="7992" max="7992" width="6" style="67" customWidth="1"/>
    <col min="7993" max="7993" width="28.28515625" style="67" customWidth="1"/>
    <col min="7994" max="7994" width="10.28515625" style="67" customWidth="1"/>
    <col min="7995" max="7995" width="6" style="67" customWidth="1"/>
    <col min="7996" max="7996" width="28.28515625" style="67" customWidth="1"/>
    <col min="7997" max="7997" width="10.28515625" style="67" customWidth="1"/>
    <col min="7998" max="7998" width="6" style="67" customWidth="1"/>
    <col min="7999" max="7999" width="28.28515625" style="67" customWidth="1"/>
    <col min="8000" max="8000" width="10.28515625" style="67" customWidth="1"/>
    <col min="8001" max="8001" width="6" style="67" customWidth="1"/>
    <col min="8002" max="8002" width="28.28515625" style="67" customWidth="1"/>
    <col min="8003" max="8003" width="10.28515625" style="67" customWidth="1"/>
    <col min="8004" max="8004" width="6" style="67" customWidth="1"/>
    <col min="8005" max="8005" width="28.28515625" style="67" customWidth="1"/>
    <col min="8006" max="8006" width="10.28515625" style="67" customWidth="1"/>
    <col min="8007" max="8007" width="6" style="67" customWidth="1"/>
    <col min="8008" max="8008" width="28.28515625" style="67" customWidth="1"/>
    <col min="8009" max="8009" width="10.28515625" style="67" customWidth="1"/>
    <col min="8010" max="8010" width="6" style="67" customWidth="1"/>
    <col min="8011" max="8011" width="28.28515625" style="67" customWidth="1"/>
    <col min="8012" max="8012" width="10.28515625" style="67" customWidth="1"/>
    <col min="8013" max="8013" width="6" style="67" customWidth="1"/>
    <col min="8014" max="8014" width="28.28515625" style="67" customWidth="1"/>
    <col min="8015" max="8015" width="10.28515625" style="67" customWidth="1"/>
    <col min="8016" max="8016" width="6" style="67" customWidth="1"/>
    <col min="8017" max="8017" width="28.28515625" style="67" customWidth="1"/>
    <col min="8018" max="8018" width="10.28515625" style="67" customWidth="1"/>
    <col min="8019" max="8019" width="6" style="67" customWidth="1"/>
    <col min="8020" max="8020" width="28.28515625" style="67" customWidth="1"/>
    <col min="8021" max="8021" width="10.28515625" style="67" customWidth="1"/>
    <col min="8022" max="8022" width="6" style="67" customWidth="1"/>
    <col min="8023" max="8023" width="28.28515625" style="67" customWidth="1"/>
    <col min="8024" max="8024" width="10.28515625" style="67" customWidth="1"/>
    <col min="8025" max="8025" width="6" style="67" customWidth="1"/>
    <col min="8026" max="8026" width="28.28515625" style="67" customWidth="1"/>
    <col min="8027" max="8027" width="10.28515625" style="67" customWidth="1"/>
    <col min="8028" max="8028" width="6" style="67" customWidth="1"/>
    <col min="8029" max="8029" width="28.28515625" style="67" customWidth="1"/>
    <col min="8030" max="8030" width="10.28515625" style="67" customWidth="1"/>
    <col min="8031" max="8031" width="6" style="67" customWidth="1"/>
    <col min="8032" max="8032" width="28.28515625" style="67" customWidth="1"/>
    <col min="8033" max="8033" width="10.28515625" style="67" customWidth="1"/>
    <col min="8034" max="8034" width="6" style="67" customWidth="1"/>
    <col min="8035" max="8035" width="28.28515625" style="67" customWidth="1"/>
    <col min="8036" max="8036" width="10.28515625" style="67" customWidth="1"/>
    <col min="8037" max="8037" width="6" style="67" customWidth="1"/>
    <col min="8038" max="8038" width="28.28515625" style="67" customWidth="1"/>
    <col min="8039" max="8039" width="10.28515625" style="67" customWidth="1"/>
    <col min="8040" max="8040" width="6" style="67" customWidth="1"/>
    <col min="8041" max="8041" width="28.28515625" style="67" customWidth="1"/>
    <col min="8042" max="8042" width="10.28515625" style="67" customWidth="1"/>
    <col min="8043" max="8043" width="6" style="67" customWidth="1"/>
    <col min="8044" max="8044" width="28.28515625" style="67" customWidth="1"/>
    <col min="8045" max="8045" width="10.28515625" style="67" customWidth="1"/>
    <col min="8046" max="8046" width="6" style="67" customWidth="1"/>
    <col min="8047" max="8047" width="28.28515625" style="67" customWidth="1"/>
    <col min="8048" max="8048" width="10.28515625" style="67" customWidth="1"/>
    <col min="8049" max="8049" width="6" style="67" customWidth="1"/>
    <col min="8050" max="8050" width="28.28515625" style="67" customWidth="1"/>
    <col min="8051" max="8051" width="10.28515625" style="67" customWidth="1"/>
    <col min="8052" max="8052" width="6" style="67" customWidth="1"/>
    <col min="8053" max="8053" width="28.28515625" style="67" customWidth="1"/>
    <col min="8054" max="8054" width="10.28515625" style="67" customWidth="1"/>
    <col min="8055" max="8055" width="6" style="67" customWidth="1"/>
    <col min="8056" max="8056" width="28.28515625" style="67" customWidth="1"/>
    <col min="8057" max="8057" width="10.28515625" style="67" customWidth="1"/>
    <col min="8058" max="8058" width="6" style="67" customWidth="1"/>
    <col min="8059" max="8059" width="28.28515625" style="67" customWidth="1"/>
    <col min="8060" max="8060" width="10.28515625" style="67" customWidth="1"/>
    <col min="8061" max="8061" width="6" style="67" customWidth="1"/>
    <col min="8062" max="8062" width="28.28515625" style="67" customWidth="1"/>
    <col min="8063" max="8063" width="10.28515625" style="67" customWidth="1"/>
    <col min="8064" max="8064" width="6" style="67" customWidth="1"/>
    <col min="8065" max="8065" width="28.28515625" style="67" customWidth="1"/>
    <col min="8066" max="8066" width="10.28515625" style="67" customWidth="1"/>
    <col min="8067" max="8067" width="6" style="67" customWidth="1"/>
    <col min="8068" max="8068" width="28.28515625" style="67" customWidth="1"/>
    <col min="8069" max="8069" width="10.28515625" style="67" customWidth="1"/>
    <col min="8070" max="8070" width="6" style="67" customWidth="1"/>
    <col min="8071" max="8071" width="28.28515625" style="67" customWidth="1"/>
    <col min="8072" max="8072" width="10.28515625" style="67" customWidth="1"/>
    <col min="8073" max="8073" width="6" style="67" customWidth="1"/>
    <col min="8074" max="8074" width="28.28515625" style="67" customWidth="1"/>
    <col min="8075" max="8075" width="10.28515625" style="67" customWidth="1"/>
    <col min="8076" max="8076" width="6" style="67" customWidth="1"/>
    <col min="8077" max="8077" width="28.28515625" style="67" customWidth="1"/>
    <col min="8078" max="8078" width="10.28515625" style="67" customWidth="1"/>
    <col min="8079" max="8079" width="6" style="67" customWidth="1"/>
    <col min="8080" max="8080" width="28.28515625" style="67" customWidth="1"/>
    <col min="8081" max="8081" width="10.28515625" style="67" customWidth="1"/>
    <col min="8082" max="8082" width="6" style="67" customWidth="1"/>
    <col min="8083" max="8083" width="28.28515625" style="67" customWidth="1"/>
    <col min="8084" max="8084" width="10.28515625" style="67" customWidth="1"/>
    <col min="8085" max="8085" width="6" style="67" customWidth="1"/>
    <col min="8086" max="8086" width="28.28515625" style="67" customWidth="1"/>
    <col min="8087" max="8087" width="10.28515625" style="67" customWidth="1"/>
    <col min="8088" max="8088" width="6" style="67" customWidth="1"/>
    <col min="8089" max="8089" width="28.28515625" style="67" customWidth="1"/>
    <col min="8090" max="8090" width="10.28515625" style="67" customWidth="1"/>
    <col min="8091" max="8091" width="6" style="67" customWidth="1"/>
    <col min="8092" max="8092" width="28.28515625" style="67" customWidth="1"/>
    <col min="8093" max="8093" width="10.28515625" style="67" customWidth="1"/>
    <col min="8094" max="8094" width="6" style="67" customWidth="1"/>
    <col min="8095" max="8095" width="28.28515625" style="67" customWidth="1"/>
    <col min="8096" max="8096" width="10.28515625" style="67" customWidth="1"/>
    <col min="8097" max="8097" width="6" style="67" customWidth="1"/>
    <col min="8098" max="8098" width="28.28515625" style="67" customWidth="1"/>
    <col min="8099" max="8099" width="10.28515625" style="67" customWidth="1"/>
    <col min="8100" max="8100" width="6" style="67" customWidth="1"/>
    <col min="8101" max="8101" width="28.28515625" style="67" customWidth="1"/>
    <col min="8102" max="8102" width="10.28515625" style="67" customWidth="1"/>
    <col min="8103" max="8103" width="6" style="67" customWidth="1"/>
    <col min="8104" max="8104" width="28.28515625" style="67" customWidth="1"/>
    <col min="8105" max="8105" width="10.28515625" style="67" customWidth="1"/>
    <col min="8106" max="8106" width="6" style="67" customWidth="1"/>
    <col min="8107" max="8107" width="28.28515625" style="67" customWidth="1"/>
    <col min="8108" max="8108" width="10.28515625" style="67" customWidth="1"/>
    <col min="8109" max="8109" width="6" style="67" customWidth="1"/>
    <col min="8110" max="8192" width="9.140625" style="67"/>
    <col min="8193" max="8193" width="31" style="67" customWidth="1"/>
    <col min="8194" max="8194" width="9.140625" style="67"/>
    <col min="8195" max="8195" width="28.28515625" style="67" customWidth="1"/>
    <col min="8196" max="8196" width="10.28515625" style="67" customWidth="1"/>
    <col min="8197" max="8197" width="6" style="67" customWidth="1"/>
    <col min="8198" max="8198" width="28.28515625" style="67" customWidth="1"/>
    <col min="8199" max="8199" width="10.28515625" style="67" customWidth="1"/>
    <col min="8200" max="8200" width="6" style="67" customWidth="1"/>
    <col min="8201" max="8201" width="28.28515625" style="67" customWidth="1"/>
    <col min="8202" max="8202" width="10.28515625" style="67" customWidth="1"/>
    <col min="8203" max="8203" width="6" style="67" customWidth="1"/>
    <col min="8204" max="8204" width="28.28515625" style="67" customWidth="1"/>
    <col min="8205" max="8205" width="10.28515625" style="67" customWidth="1"/>
    <col min="8206" max="8206" width="6" style="67" customWidth="1"/>
    <col min="8207" max="8207" width="28.28515625" style="67" customWidth="1"/>
    <col min="8208" max="8208" width="10.28515625" style="67" customWidth="1"/>
    <col min="8209" max="8209" width="6" style="67" customWidth="1"/>
    <col min="8210" max="8210" width="28.28515625" style="67" customWidth="1"/>
    <col min="8211" max="8211" width="10.28515625" style="67" customWidth="1"/>
    <col min="8212" max="8212" width="6" style="67" customWidth="1"/>
    <col min="8213" max="8213" width="28.28515625" style="67" customWidth="1"/>
    <col min="8214" max="8214" width="10.28515625" style="67" customWidth="1"/>
    <col min="8215" max="8215" width="6" style="67" customWidth="1"/>
    <col min="8216" max="8216" width="28.28515625" style="67" customWidth="1"/>
    <col min="8217" max="8217" width="10.28515625" style="67" customWidth="1"/>
    <col min="8218" max="8218" width="6" style="67" customWidth="1"/>
    <col min="8219" max="8219" width="28.28515625" style="67" customWidth="1"/>
    <col min="8220" max="8220" width="10.28515625" style="67" customWidth="1"/>
    <col min="8221" max="8221" width="6" style="67" customWidth="1"/>
    <col min="8222" max="8222" width="28.28515625" style="67" customWidth="1"/>
    <col min="8223" max="8223" width="10.28515625" style="67" customWidth="1"/>
    <col min="8224" max="8224" width="6" style="67" customWidth="1"/>
    <col min="8225" max="8225" width="28.28515625" style="67" customWidth="1"/>
    <col min="8226" max="8226" width="10.28515625" style="67" customWidth="1"/>
    <col min="8227" max="8227" width="6" style="67" customWidth="1"/>
    <col min="8228" max="8228" width="28.28515625" style="67" customWidth="1"/>
    <col min="8229" max="8229" width="10.28515625" style="67" customWidth="1"/>
    <col min="8230" max="8230" width="6" style="67" customWidth="1"/>
    <col min="8231" max="8231" width="28.28515625" style="67" customWidth="1"/>
    <col min="8232" max="8232" width="10.28515625" style="67" customWidth="1"/>
    <col min="8233" max="8233" width="6" style="67" customWidth="1"/>
    <col min="8234" max="8234" width="28.28515625" style="67" customWidth="1"/>
    <col min="8235" max="8235" width="10.28515625" style="67" customWidth="1"/>
    <col min="8236" max="8236" width="6" style="67" customWidth="1"/>
    <col min="8237" max="8237" width="28.28515625" style="67" customWidth="1"/>
    <col min="8238" max="8238" width="10.28515625" style="67" customWidth="1"/>
    <col min="8239" max="8239" width="6" style="67" customWidth="1"/>
    <col min="8240" max="8240" width="28.28515625" style="67" customWidth="1"/>
    <col min="8241" max="8241" width="10.28515625" style="67" customWidth="1"/>
    <col min="8242" max="8242" width="6" style="67" customWidth="1"/>
    <col min="8243" max="8243" width="28.28515625" style="67" customWidth="1"/>
    <col min="8244" max="8244" width="10.28515625" style="67" customWidth="1"/>
    <col min="8245" max="8245" width="6" style="67" customWidth="1"/>
    <col min="8246" max="8246" width="28.28515625" style="67" customWidth="1"/>
    <col min="8247" max="8247" width="10.28515625" style="67" customWidth="1"/>
    <col min="8248" max="8248" width="6" style="67" customWidth="1"/>
    <col min="8249" max="8249" width="28.28515625" style="67" customWidth="1"/>
    <col min="8250" max="8250" width="10.28515625" style="67" customWidth="1"/>
    <col min="8251" max="8251" width="6" style="67" customWidth="1"/>
    <col min="8252" max="8252" width="28.28515625" style="67" customWidth="1"/>
    <col min="8253" max="8253" width="10.28515625" style="67" customWidth="1"/>
    <col min="8254" max="8254" width="6" style="67" customWidth="1"/>
    <col min="8255" max="8255" width="28.28515625" style="67" customWidth="1"/>
    <col min="8256" max="8256" width="10.28515625" style="67" customWidth="1"/>
    <col min="8257" max="8257" width="6" style="67" customWidth="1"/>
    <col min="8258" max="8258" width="28.28515625" style="67" customWidth="1"/>
    <col min="8259" max="8259" width="10.28515625" style="67" customWidth="1"/>
    <col min="8260" max="8260" width="6" style="67" customWidth="1"/>
    <col min="8261" max="8261" width="28.28515625" style="67" customWidth="1"/>
    <col min="8262" max="8262" width="10.28515625" style="67" customWidth="1"/>
    <col min="8263" max="8263" width="6" style="67" customWidth="1"/>
    <col min="8264" max="8264" width="28.28515625" style="67" customWidth="1"/>
    <col min="8265" max="8265" width="10.28515625" style="67" customWidth="1"/>
    <col min="8266" max="8266" width="6" style="67" customWidth="1"/>
    <col min="8267" max="8267" width="28.28515625" style="67" customWidth="1"/>
    <col min="8268" max="8268" width="10.28515625" style="67" customWidth="1"/>
    <col min="8269" max="8269" width="6" style="67" customWidth="1"/>
    <col min="8270" max="8270" width="28.28515625" style="67" customWidth="1"/>
    <col min="8271" max="8271" width="10.28515625" style="67" customWidth="1"/>
    <col min="8272" max="8272" width="6" style="67" customWidth="1"/>
    <col min="8273" max="8273" width="28.28515625" style="67" customWidth="1"/>
    <col min="8274" max="8274" width="10.28515625" style="67" customWidth="1"/>
    <col min="8275" max="8275" width="6" style="67" customWidth="1"/>
    <col min="8276" max="8276" width="28.28515625" style="67" customWidth="1"/>
    <col min="8277" max="8277" width="10.28515625" style="67" customWidth="1"/>
    <col min="8278" max="8278" width="6" style="67" customWidth="1"/>
    <col min="8279" max="8279" width="28.28515625" style="67" customWidth="1"/>
    <col min="8280" max="8280" width="10.28515625" style="67" customWidth="1"/>
    <col min="8281" max="8281" width="6" style="67" customWidth="1"/>
    <col min="8282" max="8282" width="28.28515625" style="67" customWidth="1"/>
    <col min="8283" max="8283" width="10.28515625" style="67" customWidth="1"/>
    <col min="8284" max="8284" width="6" style="67" customWidth="1"/>
    <col min="8285" max="8285" width="28.28515625" style="67" customWidth="1"/>
    <col min="8286" max="8286" width="10.28515625" style="67" customWidth="1"/>
    <col min="8287" max="8287" width="6" style="67" customWidth="1"/>
    <col min="8288" max="8288" width="28.28515625" style="67" customWidth="1"/>
    <col min="8289" max="8289" width="10.28515625" style="67" customWidth="1"/>
    <col min="8290" max="8290" width="6" style="67" customWidth="1"/>
    <col min="8291" max="8291" width="28.28515625" style="67" customWidth="1"/>
    <col min="8292" max="8292" width="10.28515625" style="67" customWidth="1"/>
    <col min="8293" max="8293" width="6" style="67" customWidth="1"/>
    <col min="8294" max="8294" width="28.28515625" style="67" customWidth="1"/>
    <col min="8295" max="8295" width="10.28515625" style="67" customWidth="1"/>
    <col min="8296" max="8296" width="6" style="67" customWidth="1"/>
    <col min="8297" max="8297" width="28.28515625" style="67" customWidth="1"/>
    <col min="8298" max="8298" width="10.28515625" style="67" customWidth="1"/>
    <col min="8299" max="8299" width="6" style="67" customWidth="1"/>
    <col min="8300" max="8300" width="28.28515625" style="67" customWidth="1"/>
    <col min="8301" max="8301" width="10.28515625" style="67" customWidth="1"/>
    <col min="8302" max="8302" width="6" style="67" customWidth="1"/>
    <col min="8303" max="8303" width="28.28515625" style="67" customWidth="1"/>
    <col min="8304" max="8304" width="10.28515625" style="67" customWidth="1"/>
    <col min="8305" max="8305" width="6" style="67" customWidth="1"/>
    <col min="8306" max="8306" width="28.28515625" style="67" customWidth="1"/>
    <col min="8307" max="8307" width="10.28515625" style="67" customWidth="1"/>
    <col min="8308" max="8308" width="6" style="67" customWidth="1"/>
    <col min="8309" max="8309" width="28.28515625" style="67" customWidth="1"/>
    <col min="8310" max="8310" width="10.28515625" style="67" customWidth="1"/>
    <col min="8311" max="8311" width="6" style="67" customWidth="1"/>
    <col min="8312" max="8312" width="28.28515625" style="67" customWidth="1"/>
    <col min="8313" max="8313" width="10.28515625" style="67" customWidth="1"/>
    <col min="8314" max="8314" width="6" style="67" customWidth="1"/>
    <col min="8315" max="8315" width="28.28515625" style="67" customWidth="1"/>
    <col min="8316" max="8316" width="10.28515625" style="67" customWidth="1"/>
    <col min="8317" max="8317" width="6" style="67" customWidth="1"/>
    <col min="8318" max="8318" width="28.28515625" style="67" customWidth="1"/>
    <col min="8319" max="8319" width="10.28515625" style="67" customWidth="1"/>
    <col min="8320" max="8320" width="6" style="67" customWidth="1"/>
    <col min="8321" max="8321" width="28.28515625" style="67" customWidth="1"/>
    <col min="8322" max="8322" width="10.28515625" style="67" customWidth="1"/>
    <col min="8323" max="8323" width="6" style="67" customWidth="1"/>
    <col min="8324" max="8324" width="28.28515625" style="67" customWidth="1"/>
    <col min="8325" max="8325" width="10.28515625" style="67" customWidth="1"/>
    <col min="8326" max="8326" width="6" style="67" customWidth="1"/>
    <col min="8327" max="8327" width="28.28515625" style="67" customWidth="1"/>
    <col min="8328" max="8328" width="10.28515625" style="67" customWidth="1"/>
    <col min="8329" max="8329" width="6" style="67" customWidth="1"/>
    <col min="8330" max="8330" width="28.28515625" style="67" customWidth="1"/>
    <col min="8331" max="8331" width="10.28515625" style="67" customWidth="1"/>
    <col min="8332" max="8332" width="6" style="67" customWidth="1"/>
    <col min="8333" max="8333" width="28.28515625" style="67" customWidth="1"/>
    <col min="8334" max="8334" width="10.28515625" style="67" customWidth="1"/>
    <col min="8335" max="8335" width="6" style="67" customWidth="1"/>
    <col min="8336" max="8336" width="28.28515625" style="67" customWidth="1"/>
    <col min="8337" max="8337" width="10.28515625" style="67" customWidth="1"/>
    <col min="8338" max="8338" width="6" style="67" customWidth="1"/>
    <col min="8339" max="8339" width="28.28515625" style="67" customWidth="1"/>
    <col min="8340" max="8340" width="10.28515625" style="67" customWidth="1"/>
    <col min="8341" max="8341" width="6" style="67" customWidth="1"/>
    <col min="8342" max="8342" width="28.28515625" style="67" customWidth="1"/>
    <col min="8343" max="8343" width="10.28515625" style="67" customWidth="1"/>
    <col min="8344" max="8344" width="6" style="67" customWidth="1"/>
    <col min="8345" max="8345" width="28.28515625" style="67" customWidth="1"/>
    <col min="8346" max="8346" width="10.28515625" style="67" customWidth="1"/>
    <col min="8347" max="8347" width="6" style="67" customWidth="1"/>
    <col min="8348" max="8348" width="28.28515625" style="67" customWidth="1"/>
    <col min="8349" max="8349" width="10.28515625" style="67" customWidth="1"/>
    <col min="8350" max="8350" width="6" style="67" customWidth="1"/>
    <col min="8351" max="8351" width="28.28515625" style="67" customWidth="1"/>
    <col min="8352" max="8352" width="10.28515625" style="67" customWidth="1"/>
    <col min="8353" max="8353" width="6" style="67" customWidth="1"/>
    <col min="8354" max="8354" width="28.28515625" style="67" customWidth="1"/>
    <col min="8355" max="8355" width="10.28515625" style="67" customWidth="1"/>
    <col min="8356" max="8356" width="6" style="67" customWidth="1"/>
    <col min="8357" max="8357" width="28.28515625" style="67" customWidth="1"/>
    <col min="8358" max="8358" width="10.28515625" style="67" customWidth="1"/>
    <col min="8359" max="8359" width="6" style="67" customWidth="1"/>
    <col min="8360" max="8360" width="28.28515625" style="67" customWidth="1"/>
    <col min="8361" max="8361" width="10.28515625" style="67" customWidth="1"/>
    <col min="8362" max="8362" width="6" style="67" customWidth="1"/>
    <col min="8363" max="8363" width="28.28515625" style="67" customWidth="1"/>
    <col min="8364" max="8364" width="10.28515625" style="67" customWidth="1"/>
    <col min="8365" max="8365" width="6" style="67" customWidth="1"/>
    <col min="8366" max="8448" width="9.140625" style="67"/>
    <col min="8449" max="8449" width="31" style="67" customWidth="1"/>
    <col min="8450" max="8450" width="9.140625" style="67"/>
    <col min="8451" max="8451" width="28.28515625" style="67" customWidth="1"/>
    <col min="8452" max="8452" width="10.28515625" style="67" customWidth="1"/>
    <col min="8453" max="8453" width="6" style="67" customWidth="1"/>
    <col min="8454" max="8454" width="28.28515625" style="67" customWidth="1"/>
    <col min="8455" max="8455" width="10.28515625" style="67" customWidth="1"/>
    <col min="8456" max="8456" width="6" style="67" customWidth="1"/>
    <col min="8457" max="8457" width="28.28515625" style="67" customWidth="1"/>
    <col min="8458" max="8458" width="10.28515625" style="67" customWidth="1"/>
    <col min="8459" max="8459" width="6" style="67" customWidth="1"/>
    <col min="8460" max="8460" width="28.28515625" style="67" customWidth="1"/>
    <col min="8461" max="8461" width="10.28515625" style="67" customWidth="1"/>
    <col min="8462" max="8462" width="6" style="67" customWidth="1"/>
    <col min="8463" max="8463" width="28.28515625" style="67" customWidth="1"/>
    <col min="8464" max="8464" width="10.28515625" style="67" customWidth="1"/>
    <col min="8465" max="8465" width="6" style="67" customWidth="1"/>
    <col min="8466" max="8466" width="28.28515625" style="67" customWidth="1"/>
    <col min="8467" max="8467" width="10.28515625" style="67" customWidth="1"/>
    <col min="8468" max="8468" width="6" style="67" customWidth="1"/>
    <col min="8469" max="8469" width="28.28515625" style="67" customWidth="1"/>
    <col min="8470" max="8470" width="10.28515625" style="67" customWidth="1"/>
    <col min="8471" max="8471" width="6" style="67" customWidth="1"/>
    <col min="8472" max="8472" width="28.28515625" style="67" customWidth="1"/>
    <col min="8473" max="8473" width="10.28515625" style="67" customWidth="1"/>
    <col min="8474" max="8474" width="6" style="67" customWidth="1"/>
    <col min="8475" max="8475" width="28.28515625" style="67" customWidth="1"/>
    <col min="8476" max="8476" width="10.28515625" style="67" customWidth="1"/>
    <col min="8477" max="8477" width="6" style="67" customWidth="1"/>
    <col min="8478" max="8478" width="28.28515625" style="67" customWidth="1"/>
    <col min="8479" max="8479" width="10.28515625" style="67" customWidth="1"/>
    <col min="8480" max="8480" width="6" style="67" customWidth="1"/>
    <col min="8481" max="8481" width="28.28515625" style="67" customWidth="1"/>
    <col min="8482" max="8482" width="10.28515625" style="67" customWidth="1"/>
    <col min="8483" max="8483" width="6" style="67" customWidth="1"/>
    <col min="8484" max="8484" width="28.28515625" style="67" customWidth="1"/>
    <col min="8485" max="8485" width="10.28515625" style="67" customWidth="1"/>
    <col min="8486" max="8486" width="6" style="67" customWidth="1"/>
    <col min="8487" max="8487" width="28.28515625" style="67" customWidth="1"/>
    <col min="8488" max="8488" width="10.28515625" style="67" customWidth="1"/>
    <col min="8489" max="8489" width="6" style="67" customWidth="1"/>
    <col min="8490" max="8490" width="28.28515625" style="67" customWidth="1"/>
    <col min="8491" max="8491" width="10.28515625" style="67" customWidth="1"/>
    <col min="8492" max="8492" width="6" style="67" customWidth="1"/>
    <col min="8493" max="8493" width="28.28515625" style="67" customWidth="1"/>
    <col min="8494" max="8494" width="10.28515625" style="67" customWidth="1"/>
    <col min="8495" max="8495" width="6" style="67" customWidth="1"/>
    <col min="8496" max="8496" width="28.28515625" style="67" customWidth="1"/>
    <col min="8497" max="8497" width="10.28515625" style="67" customWidth="1"/>
    <col min="8498" max="8498" width="6" style="67" customWidth="1"/>
    <col min="8499" max="8499" width="28.28515625" style="67" customWidth="1"/>
    <col min="8500" max="8500" width="10.28515625" style="67" customWidth="1"/>
    <col min="8501" max="8501" width="6" style="67" customWidth="1"/>
    <col min="8502" max="8502" width="28.28515625" style="67" customWidth="1"/>
    <col min="8503" max="8503" width="10.28515625" style="67" customWidth="1"/>
    <col min="8504" max="8504" width="6" style="67" customWidth="1"/>
    <col min="8505" max="8505" width="28.28515625" style="67" customWidth="1"/>
    <col min="8506" max="8506" width="10.28515625" style="67" customWidth="1"/>
    <col min="8507" max="8507" width="6" style="67" customWidth="1"/>
    <col min="8508" max="8508" width="28.28515625" style="67" customWidth="1"/>
    <col min="8509" max="8509" width="10.28515625" style="67" customWidth="1"/>
    <col min="8510" max="8510" width="6" style="67" customWidth="1"/>
    <col min="8511" max="8511" width="28.28515625" style="67" customWidth="1"/>
    <col min="8512" max="8512" width="10.28515625" style="67" customWidth="1"/>
    <col min="8513" max="8513" width="6" style="67" customWidth="1"/>
    <col min="8514" max="8514" width="28.28515625" style="67" customWidth="1"/>
    <col min="8515" max="8515" width="10.28515625" style="67" customWidth="1"/>
    <col min="8516" max="8516" width="6" style="67" customWidth="1"/>
    <col min="8517" max="8517" width="28.28515625" style="67" customWidth="1"/>
    <col min="8518" max="8518" width="10.28515625" style="67" customWidth="1"/>
    <col min="8519" max="8519" width="6" style="67" customWidth="1"/>
    <col min="8520" max="8520" width="28.28515625" style="67" customWidth="1"/>
    <col min="8521" max="8521" width="10.28515625" style="67" customWidth="1"/>
    <col min="8522" max="8522" width="6" style="67" customWidth="1"/>
    <col min="8523" max="8523" width="28.28515625" style="67" customWidth="1"/>
    <col min="8524" max="8524" width="10.28515625" style="67" customWidth="1"/>
    <col min="8525" max="8525" width="6" style="67" customWidth="1"/>
    <col min="8526" max="8526" width="28.28515625" style="67" customWidth="1"/>
    <col min="8527" max="8527" width="10.28515625" style="67" customWidth="1"/>
    <col min="8528" max="8528" width="6" style="67" customWidth="1"/>
    <col min="8529" max="8529" width="28.28515625" style="67" customWidth="1"/>
    <col min="8530" max="8530" width="10.28515625" style="67" customWidth="1"/>
    <col min="8531" max="8531" width="6" style="67" customWidth="1"/>
    <col min="8532" max="8532" width="28.28515625" style="67" customWidth="1"/>
    <col min="8533" max="8533" width="10.28515625" style="67" customWidth="1"/>
    <col min="8534" max="8534" width="6" style="67" customWidth="1"/>
    <col min="8535" max="8535" width="28.28515625" style="67" customWidth="1"/>
    <col min="8536" max="8536" width="10.28515625" style="67" customWidth="1"/>
    <col min="8537" max="8537" width="6" style="67" customWidth="1"/>
    <col min="8538" max="8538" width="28.28515625" style="67" customWidth="1"/>
    <col min="8539" max="8539" width="10.28515625" style="67" customWidth="1"/>
    <col min="8540" max="8540" width="6" style="67" customWidth="1"/>
    <col min="8541" max="8541" width="28.28515625" style="67" customWidth="1"/>
    <col min="8542" max="8542" width="10.28515625" style="67" customWidth="1"/>
    <col min="8543" max="8543" width="6" style="67" customWidth="1"/>
    <col min="8544" max="8544" width="28.28515625" style="67" customWidth="1"/>
    <col min="8545" max="8545" width="10.28515625" style="67" customWidth="1"/>
    <col min="8546" max="8546" width="6" style="67" customWidth="1"/>
    <col min="8547" max="8547" width="28.28515625" style="67" customWidth="1"/>
    <col min="8548" max="8548" width="10.28515625" style="67" customWidth="1"/>
    <col min="8549" max="8549" width="6" style="67" customWidth="1"/>
    <col min="8550" max="8550" width="28.28515625" style="67" customWidth="1"/>
    <col min="8551" max="8551" width="10.28515625" style="67" customWidth="1"/>
    <col min="8552" max="8552" width="6" style="67" customWidth="1"/>
    <col min="8553" max="8553" width="28.28515625" style="67" customWidth="1"/>
    <col min="8554" max="8554" width="10.28515625" style="67" customWidth="1"/>
    <col min="8555" max="8555" width="6" style="67" customWidth="1"/>
    <col min="8556" max="8556" width="28.28515625" style="67" customWidth="1"/>
    <col min="8557" max="8557" width="10.28515625" style="67" customWidth="1"/>
    <col min="8558" max="8558" width="6" style="67" customWidth="1"/>
    <col min="8559" max="8559" width="28.28515625" style="67" customWidth="1"/>
    <col min="8560" max="8560" width="10.28515625" style="67" customWidth="1"/>
    <col min="8561" max="8561" width="6" style="67" customWidth="1"/>
    <col min="8562" max="8562" width="28.28515625" style="67" customWidth="1"/>
    <col min="8563" max="8563" width="10.28515625" style="67" customWidth="1"/>
    <col min="8564" max="8564" width="6" style="67" customWidth="1"/>
    <col min="8565" max="8565" width="28.28515625" style="67" customWidth="1"/>
    <col min="8566" max="8566" width="10.28515625" style="67" customWidth="1"/>
    <col min="8567" max="8567" width="6" style="67" customWidth="1"/>
    <col min="8568" max="8568" width="28.28515625" style="67" customWidth="1"/>
    <col min="8569" max="8569" width="10.28515625" style="67" customWidth="1"/>
    <col min="8570" max="8570" width="6" style="67" customWidth="1"/>
    <col min="8571" max="8571" width="28.28515625" style="67" customWidth="1"/>
    <col min="8572" max="8572" width="10.28515625" style="67" customWidth="1"/>
    <col min="8573" max="8573" width="6" style="67" customWidth="1"/>
    <col min="8574" max="8574" width="28.28515625" style="67" customWidth="1"/>
    <col min="8575" max="8575" width="10.28515625" style="67" customWidth="1"/>
    <col min="8576" max="8576" width="6" style="67" customWidth="1"/>
    <col min="8577" max="8577" width="28.28515625" style="67" customWidth="1"/>
    <col min="8578" max="8578" width="10.28515625" style="67" customWidth="1"/>
    <col min="8579" max="8579" width="6" style="67" customWidth="1"/>
    <col min="8580" max="8580" width="28.28515625" style="67" customWidth="1"/>
    <col min="8581" max="8581" width="10.28515625" style="67" customWidth="1"/>
    <col min="8582" max="8582" width="6" style="67" customWidth="1"/>
    <col min="8583" max="8583" width="28.28515625" style="67" customWidth="1"/>
    <col min="8584" max="8584" width="10.28515625" style="67" customWidth="1"/>
    <col min="8585" max="8585" width="6" style="67" customWidth="1"/>
    <col min="8586" max="8586" width="28.28515625" style="67" customWidth="1"/>
    <col min="8587" max="8587" width="10.28515625" style="67" customWidth="1"/>
    <col min="8588" max="8588" width="6" style="67" customWidth="1"/>
    <col min="8589" max="8589" width="28.28515625" style="67" customWidth="1"/>
    <col min="8590" max="8590" width="10.28515625" style="67" customWidth="1"/>
    <col min="8591" max="8591" width="6" style="67" customWidth="1"/>
    <col min="8592" max="8592" width="28.28515625" style="67" customWidth="1"/>
    <col min="8593" max="8593" width="10.28515625" style="67" customWidth="1"/>
    <col min="8594" max="8594" width="6" style="67" customWidth="1"/>
    <col min="8595" max="8595" width="28.28515625" style="67" customWidth="1"/>
    <col min="8596" max="8596" width="10.28515625" style="67" customWidth="1"/>
    <col min="8597" max="8597" width="6" style="67" customWidth="1"/>
    <col min="8598" max="8598" width="28.28515625" style="67" customWidth="1"/>
    <col min="8599" max="8599" width="10.28515625" style="67" customWidth="1"/>
    <col min="8600" max="8600" width="6" style="67" customWidth="1"/>
    <col min="8601" max="8601" width="28.28515625" style="67" customWidth="1"/>
    <col min="8602" max="8602" width="10.28515625" style="67" customWidth="1"/>
    <col min="8603" max="8603" width="6" style="67" customWidth="1"/>
    <col min="8604" max="8604" width="28.28515625" style="67" customWidth="1"/>
    <col min="8605" max="8605" width="10.28515625" style="67" customWidth="1"/>
    <col min="8606" max="8606" width="6" style="67" customWidth="1"/>
    <col min="8607" max="8607" width="28.28515625" style="67" customWidth="1"/>
    <col min="8608" max="8608" width="10.28515625" style="67" customWidth="1"/>
    <col min="8609" max="8609" width="6" style="67" customWidth="1"/>
    <col min="8610" max="8610" width="28.28515625" style="67" customWidth="1"/>
    <col min="8611" max="8611" width="10.28515625" style="67" customWidth="1"/>
    <col min="8612" max="8612" width="6" style="67" customWidth="1"/>
    <col min="8613" max="8613" width="28.28515625" style="67" customWidth="1"/>
    <col min="8614" max="8614" width="10.28515625" style="67" customWidth="1"/>
    <col min="8615" max="8615" width="6" style="67" customWidth="1"/>
    <col min="8616" max="8616" width="28.28515625" style="67" customWidth="1"/>
    <col min="8617" max="8617" width="10.28515625" style="67" customWidth="1"/>
    <col min="8618" max="8618" width="6" style="67" customWidth="1"/>
    <col min="8619" max="8619" width="28.28515625" style="67" customWidth="1"/>
    <col min="8620" max="8620" width="10.28515625" style="67" customWidth="1"/>
    <col min="8621" max="8621" width="6" style="67" customWidth="1"/>
    <col min="8622" max="8704" width="9.140625" style="67"/>
    <col min="8705" max="8705" width="31" style="67" customWidth="1"/>
    <col min="8706" max="8706" width="9.140625" style="67"/>
    <col min="8707" max="8707" width="28.28515625" style="67" customWidth="1"/>
    <col min="8708" max="8708" width="10.28515625" style="67" customWidth="1"/>
    <col min="8709" max="8709" width="6" style="67" customWidth="1"/>
    <col min="8710" max="8710" width="28.28515625" style="67" customWidth="1"/>
    <col min="8711" max="8711" width="10.28515625" style="67" customWidth="1"/>
    <col min="8712" max="8712" width="6" style="67" customWidth="1"/>
    <col min="8713" max="8713" width="28.28515625" style="67" customWidth="1"/>
    <col min="8714" max="8714" width="10.28515625" style="67" customWidth="1"/>
    <col min="8715" max="8715" width="6" style="67" customWidth="1"/>
    <col min="8716" max="8716" width="28.28515625" style="67" customWidth="1"/>
    <col min="8717" max="8717" width="10.28515625" style="67" customWidth="1"/>
    <col min="8718" max="8718" width="6" style="67" customWidth="1"/>
    <col min="8719" max="8719" width="28.28515625" style="67" customWidth="1"/>
    <col min="8720" max="8720" width="10.28515625" style="67" customWidth="1"/>
    <col min="8721" max="8721" width="6" style="67" customWidth="1"/>
    <col min="8722" max="8722" width="28.28515625" style="67" customWidth="1"/>
    <col min="8723" max="8723" width="10.28515625" style="67" customWidth="1"/>
    <col min="8724" max="8724" width="6" style="67" customWidth="1"/>
    <col min="8725" max="8725" width="28.28515625" style="67" customWidth="1"/>
    <col min="8726" max="8726" width="10.28515625" style="67" customWidth="1"/>
    <col min="8727" max="8727" width="6" style="67" customWidth="1"/>
    <col min="8728" max="8728" width="28.28515625" style="67" customWidth="1"/>
    <col min="8729" max="8729" width="10.28515625" style="67" customWidth="1"/>
    <col min="8730" max="8730" width="6" style="67" customWidth="1"/>
    <col min="8731" max="8731" width="28.28515625" style="67" customWidth="1"/>
    <col min="8732" max="8732" width="10.28515625" style="67" customWidth="1"/>
    <col min="8733" max="8733" width="6" style="67" customWidth="1"/>
    <col min="8734" max="8734" width="28.28515625" style="67" customWidth="1"/>
    <col min="8735" max="8735" width="10.28515625" style="67" customWidth="1"/>
    <col min="8736" max="8736" width="6" style="67" customWidth="1"/>
    <col min="8737" max="8737" width="28.28515625" style="67" customWidth="1"/>
    <col min="8738" max="8738" width="10.28515625" style="67" customWidth="1"/>
    <col min="8739" max="8739" width="6" style="67" customWidth="1"/>
    <col min="8740" max="8740" width="28.28515625" style="67" customWidth="1"/>
    <col min="8741" max="8741" width="10.28515625" style="67" customWidth="1"/>
    <col min="8742" max="8742" width="6" style="67" customWidth="1"/>
    <col min="8743" max="8743" width="28.28515625" style="67" customWidth="1"/>
    <col min="8744" max="8744" width="10.28515625" style="67" customWidth="1"/>
    <col min="8745" max="8745" width="6" style="67" customWidth="1"/>
    <col min="8746" max="8746" width="28.28515625" style="67" customWidth="1"/>
    <col min="8747" max="8747" width="10.28515625" style="67" customWidth="1"/>
    <col min="8748" max="8748" width="6" style="67" customWidth="1"/>
    <col min="8749" max="8749" width="28.28515625" style="67" customWidth="1"/>
    <col min="8750" max="8750" width="10.28515625" style="67" customWidth="1"/>
    <col min="8751" max="8751" width="6" style="67" customWidth="1"/>
    <col min="8752" max="8752" width="28.28515625" style="67" customWidth="1"/>
    <col min="8753" max="8753" width="10.28515625" style="67" customWidth="1"/>
    <col min="8754" max="8754" width="6" style="67" customWidth="1"/>
    <col min="8755" max="8755" width="28.28515625" style="67" customWidth="1"/>
    <col min="8756" max="8756" width="10.28515625" style="67" customWidth="1"/>
    <col min="8757" max="8757" width="6" style="67" customWidth="1"/>
    <col min="8758" max="8758" width="28.28515625" style="67" customWidth="1"/>
    <col min="8759" max="8759" width="10.28515625" style="67" customWidth="1"/>
    <col min="8760" max="8760" width="6" style="67" customWidth="1"/>
    <col min="8761" max="8761" width="28.28515625" style="67" customWidth="1"/>
    <col min="8762" max="8762" width="10.28515625" style="67" customWidth="1"/>
    <col min="8763" max="8763" width="6" style="67" customWidth="1"/>
    <col min="8764" max="8764" width="28.28515625" style="67" customWidth="1"/>
    <col min="8765" max="8765" width="10.28515625" style="67" customWidth="1"/>
    <col min="8766" max="8766" width="6" style="67" customWidth="1"/>
    <col min="8767" max="8767" width="28.28515625" style="67" customWidth="1"/>
    <col min="8768" max="8768" width="10.28515625" style="67" customWidth="1"/>
    <col min="8769" max="8769" width="6" style="67" customWidth="1"/>
    <col min="8770" max="8770" width="28.28515625" style="67" customWidth="1"/>
    <col min="8771" max="8771" width="10.28515625" style="67" customWidth="1"/>
    <col min="8772" max="8772" width="6" style="67" customWidth="1"/>
    <col min="8773" max="8773" width="28.28515625" style="67" customWidth="1"/>
    <col min="8774" max="8774" width="10.28515625" style="67" customWidth="1"/>
    <col min="8775" max="8775" width="6" style="67" customWidth="1"/>
    <col min="8776" max="8776" width="28.28515625" style="67" customWidth="1"/>
    <col min="8777" max="8777" width="10.28515625" style="67" customWidth="1"/>
    <col min="8778" max="8778" width="6" style="67" customWidth="1"/>
    <col min="8779" max="8779" width="28.28515625" style="67" customWidth="1"/>
    <col min="8780" max="8780" width="10.28515625" style="67" customWidth="1"/>
    <col min="8781" max="8781" width="6" style="67" customWidth="1"/>
    <col min="8782" max="8782" width="28.28515625" style="67" customWidth="1"/>
    <col min="8783" max="8783" width="10.28515625" style="67" customWidth="1"/>
    <col min="8784" max="8784" width="6" style="67" customWidth="1"/>
    <col min="8785" max="8785" width="28.28515625" style="67" customWidth="1"/>
    <col min="8786" max="8786" width="10.28515625" style="67" customWidth="1"/>
    <col min="8787" max="8787" width="6" style="67" customWidth="1"/>
    <col min="8788" max="8788" width="28.28515625" style="67" customWidth="1"/>
    <col min="8789" max="8789" width="10.28515625" style="67" customWidth="1"/>
    <col min="8790" max="8790" width="6" style="67" customWidth="1"/>
    <col min="8791" max="8791" width="28.28515625" style="67" customWidth="1"/>
    <col min="8792" max="8792" width="10.28515625" style="67" customWidth="1"/>
    <col min="8793" max="8793" width="6" style="67" customWidth="1"/>
    <col min="8794" max="8794" width="28.28515625" style="67" customWidth="1"/>
    <col min="8795" max="8795" width="10.28515625" style="67" customWidth="1"/>
    <col min="8796" max="8796" width="6" style="67" customWidth="1"/>
    <col min="8797" max="8797" width="28.28515625" style="67" customWidth="1"/>
    <col min="8798" max="8798" width="10.28515625" style="67" customWidth="1"/>
    <col min="8799" max="8799" width="6" style="67" customWidth="1"/>
    <col min="8800" max="8800" width="28.28515625" style="67" customWidth="1"/>
    <col min="8801" max="8801" width="10.28515625" style="67" customWidth="1"/>
    <col min="8802" max="8802" width="6" style="67" customWidth="1"/>
    <col min="8803" max="8803" width="28.28515625" style="67" customWidth="1"/>
    <col min="8804" max="8804" width="10.28515625" style="67" customWidth="1"/>
    <col min="8805" max="8805" width="6" style="67" customWidth="1"/>
    <col min="8806" max="8806" width="28.28515625" style="67" customWidth="1"/>
    <col min="8807" max="8807" width="10.28515625" style="67" customWidth="1"/>
    <col min="8808" max="8808" width="6" style="67" customWidth="1"/>
    <col min="8809" max="8809" width="28.28515625" style="67" customWidth="1"/>
    <col min="8810" max="8810" width="10.28515625" style="67" customWidth="1"/>
    <col min="8811" max="8811" width="6" style="67" customWidth="1"/>
    <col min="8812" max="8812" width="28.28515625" style="67" customWidth="1"/>
    <col min="8813" max="8813" width="10.28515625" style="67" customWidth="1"/>
    <col min="8814" max="8814" width="6" style="67" customWidth="1"/>
    <col min="8815" max="8815" width="28.28515625" style="67" customWidth="1"/>
    <col min="8816" max="8816" width="10.28515625" style="67" customWidth="1"/>
    <col min="8817" max="8817" width="6" style="67" customWidth="1"/>
    <col min="8818" max="8818" width="28.28515625" style="67" customWidth="1"/>
    <col min="8819" max="8819" width="10.28515625" style="67" customWidth="1"/>
    <col min="8820" max="8820" width="6" style="67" customWidth="1"/>
    <col min="8821" max="8821" width="28.28515625" style="67" customWidth="1"/>
    <col min="8822" max="8822" width="10.28515625" style="67" customWidth="1"/>
    <col min="8823" max="8823" width="6" style="67" customWidth="1"/>
    <col min="8824" max="8824" width="28.28515625" style="67" customWidth="1"/>
    <col min="8825" max="8825" width="10.28515625" style="67" customWidth="1"/>
    <col min="8826" max="8826" width="6" style="67" customWidth="1"/>
    <col min="8827" max="8827" width="28.28515625" style="67" customWidth="1"/>
    <col min="8828" max="8828" width="10.28515625" style="67" customWidth="1"/>
    <col min="8829" max="8829" width="6" style="67" customWidth="1"/>
    <col min="8830" max="8830" width="28.28515625" style="67" customWidth="1"/>
    <col min="8831" max="8831" width="10.28515625" style="67" customWidth="1"/>
    <col min="8832" max="8832" width="6" style="67" customWidth="1"/>
    <col min="8833" max="8833" width="28.28515625" style="67" customWidth="1"/>
    <col min="8834" max="8834" width="10.28515625" style="67" customWidth="1"/>
    <col min="8835" max="8835" width="6" style="67" customWidth="1"/>
    <col min="8836" max="8836" width="28.28515625" style="67" customWidth="1"/>
    <col min="8837" max="8837" width="10.28515625" style="67" customWidth="1"/>
    <col min="8838" max="8838" width="6" style="67" customWidth="1"/>
    <col min="8839" max="8839" width="28.28515625" style="67" customWidth="1"/>
    <col min="8840" max="8840" width="10.28515625" style="67" customWidth="1"/>
    <col min="8841" max="8841" width="6" style="67" customWidth="1"/>
    <col min="8842" max="8842" width="28.28515625" style="67" customWidth="1"/>
    <col min="8843" max="8843" width="10.28515625" style="67" customWidth="1"/>
    <col min="8844" max="8844" width="6" style="67" customWidth="1"/>
    <col min="8845" max="8845" width="28.28515625" style="67" customWidth="1"/>
    <col min="8846" max="8846" width="10.28515625" style="67" customWidth="1"/>
    <col min="8847" max="8847" width="6" style="67" customWidth="1"/>
    <col min="8848" max="8848" width="28.28515625" style="67" customWidth="1"/>
    <col min="8849" max="8849" width="10.28515625" style="67" customWidth="1"/>
    <col min="8850" max="8850" width="6" style="67" customWidth="1"/>
    <col min="8851" max="8851" width="28.28515625" style="67" customWidth="1"/>
    <col min="8852" max="8852" width="10.28515625" style="67" customWidth="1"/>
    <col min="8853" max="8853" width="6" style="67" customWidth="1"/>
    <col min="8854" max="8854" width="28.28515625" style="67" customWidth="1"/>
    <col min="8855" max="8855" width="10.28515625" style="67" customWidth="1"/>
    <col min="8856" max="8856" width="6" style="67" customWidth="1"/>
    <col min="8857" max="8857" width="28.28515625" style="67" customWidth="1"/>
    <col min="8858" max="8858" width="10.28515625" style="67" customWidth="1"/>
    <col min="8859" max="8859" width="6" style="67" customWidth="1"/>
    <col min="8860" max="8860" width="28.28515625" style="67" customWidth="1"/>
    <col min="8861" max="8861" width="10.28515625" style="67" customWidth="1"/>
    <col min="8862" max="8862" width="6" style="67" customWidth="1"/>
    <col min="8863" max="8863" width="28.28515625" style="67" customWidth="1"/>
    <col min="8864" max="8864" width="10.28515625" style="67" customWidth="1"/>
    <col min="8865" max="8865" width="6" style="67" customWidth="1"/>
    <col min="8866" max="8866" width="28.28515625" style="67" customWidth="1"/>
    <col min="8867" max="8867" width="10.28515625" style="67" customWidth="1"/>
    <col min="8868" max="8868" width="6" style="67" customWidth="1"/>
    <col min="8869" max="8869" width="28.28515625" style="67" customWidth="1"/>
    <col min="8870" max="8870" width="10.28515625" style="67" customWidth="1"/>
    <col min="8871" max="8871" width="6" style="67" customWidth="1"/>
    <col min="8872" max="8872" width="28.28515625" style="67" customWidth="1"/>
    <col min="8873" max="8873" width="10.28515625" style="67" customWidth="1"/>
    <col min="8874" max="8874" width="6" style="67" customWidth="1"/>
    <col min="8875" max="8875" width="28.28515625" style="67" customWidth="1"/>
    <col min="8876" max="8876" width="10.28515625" style="67" customWidth="1"/>
    <col min="8877" max="8877" width="6" style="67" customWidth="1"/>
    <col min="8878" max="8960" width="9.140625" style="67"/>
    <col min="8961" max="8961" width="31" style="67" customWidth="1"/>
    <col min="8962" max="8962" width="9.140625" style="67"/>
    <col min="8963" max="8963" width="28.28515625" style="67" customWidth="1"/>
    <col min="8964" max="8964" width="10.28515625" style="67" customWidth="1"/>
    <col min="8965" max="8965" width="6" style="67" customWidth="1"/>
    <col min="8966" max="8966" width="28.28515625" style="67" customWidth="1"/>
    <col min="8967" max="8967" width="10.28515625" style="67" customWidth="1"/>
    <col min="8968" max="8968" width="6" style="67" customWidth="1"/>
    <col min="8969" max="8969" width="28.28515625" style="67" customWidth="1"/>
    <col min="8970" max="8970" width="10.28515625" style="67" customWidth="1"/>
    <col min="8971" max="8971" width="6" style="67" customWidth="1"/>
    <col min="8972" max="8972" width="28.28515625" style="67" customWidth="1"/>
    <col min="8973" max="8973" width="10.28515625" style="67" customWidth="1"/>
    <col min="8974" max="8974" width="6" style="67" customWidth="1"/>
    <col min="8975" max="8975" width="28.28515625" style="67" customWidth="1"/>
    <col min="8976" max="8976" width="10.28515625" style="67" customWidth="1"/>
    <col min="8977" max="8977" width="6" style="67" customWidth="1"/>
    <col min="8978" max="8978" width="28.28515625" style="67" customWidth="1"/>
    <col min="8979" max="8979" width="10.28515625" style="67" customWidth="1"/>
    <col min="8980" max="8980" width="6" style="67" customWidth="1"/>
    <col min="8981" max="8981" width="28.28515625" style="67" customWidth="1"/>
    <col min="8982" max="8982" width="10.28515625" style="67" customWidth="1"/>
    <col min="8983" max="8983" width="6" style="67" customWidth="1"/>
    <col min="8984" max="8984" width="28.28515625" style="67" customWidth="1"/>
    <col min="8985" max="8985" width="10.28515625" style="67" customWidth="1"/>
    <col min="8986" max="8986" width="6" style="67" customWidth="1"/>
    <col min="8987" max="8987" width="28.28515625" style="67" customWidth="1"/>
    <col min="8988" max="8988" width="10.28515625" style="67" customWidth="1"/>
    <col min="8989" max="8989" width="6" style="67" customWidth="1"/>
    <col min="8990" max="8990" width="28.28515625" style="67" customWidth="1"/>
    <col min="8991" max="8991" width="10.28515625" style="67" customWidth="1"/>
    <col min="8992" max="8992" width="6" style="67" customWidth="1"/>
    <col min="8993" max="8993" width="28.28515625" style="67" customWidth="1"/>
    <col min="8994" max="8994" width="10.28515625" style="67" customWidth="1"/>
    <col min="8995" max="8995" width="6" style="67" customWidth="1"/>
    <col min="8996" max="8996" width="28.28515625" style="67" customWidth="1"/>
    <col min="8997" max="8997" width="10.28515625" style="67" customWidth="1"/>
    <col min="8998" max="8998" width="6" style="67" customWidth="1"/>
    <col min="8999" max="8999" width="28.28515625" style="67" customWidth="1"/>
    <col min="9000" max="9000" width="10.28515625" style="67" customWidth="1"/>
    <col min="9001" max="9001" width="6" style="67" customWidth="1"/>
    <col min="9002" max="9002" width="28.28515625" style="67" customWidth="1"/>
    <col min="9003" max="9003" width="10.28515625" style="67" customWidth="1"/>
    <col min="9004" max="9004" width="6" style="67" customWidth="1"/>
    <col min="9005" max="9005" width="28.28515625" style="67" customWidth="1"/>
    <col min="9006" max="9006" width="10.28515625" style="67" customWidth="1"/>
    <col min="9007" max="9007" width="6" style="67" customWidth="1"/>
    <col min="9008" max="9008" width="28.28515625" style="67" customWidth="1"/>
    <col min="9009" max="9009" width="10.28515625" style="67" customWidth="1"/>
    <col min="9010" max="9010" width="6" style="67" customWidth="1"/>
    <col min="9011" max="9011" width="28.28515625" style="67" customWidth="1"/>
    <col min="9012" max="9012" width="10.28515625" style="67" customWidth="1"/>
    <col min="9013" max="9013" width="6" style="67" customWidth="1"/>
    <col min="9014" max="9014" width="28.28515625" style="67" customWidth="1"/>
    <col min="9015" max="9015" width="10.28515625" style="67" customWidth="1"/>
    <col min="9016" max="9016" width="6" style="67" customWidth="1"/>
    <col min="9017" max="9017" width="28.28515625" style="67" customWidth="1"/>
    <col min="9018" max="9018" width="10.28515625" style="67" customWidth="1"/>
    <col min="9019" max="9019" width="6" style="67" customWidth="1"/>
    <col min="9020" max="9020" width="28.28515625" style="67" customWidth="1"/>
    <col min="9021" max="9021" width="10.28515625" style="67" customWidth="1"/>
    <col min="9022" max="9022" width="6" style="67" customWidth="1"/>
    <col min="9023" max="9023" width="28.28515625" style="67" customWidth="1"/>
    <col min="9024" max="9024" width="10.28515625" style="67" customWidth="1"/>
    <col min="9025" max="9025" width="6" style="67" customWidth="1"/>
    <col min="9026" max="9026" width="28.28515625" style="67" customWidth="1"/>
    <col min="9027" max="9027" width="10.28515625" style="67" customWidth="1"/>
    <col min="9028" max="9028" width="6" style="67" customWidth="1"/>
    <col min="9029" max="9029" width="28.28515625" style="67" customWidth="1"/>
    <col min="9030" max="9030" width="10.28515625" style="67" customWidth="1"/>
    <col min="9031" max="9031" width="6" style="67" customWidth="1"/>
    <col min="9032" max="9032" width="28.28515625" style="67" customWidth="1"/>
    <col min="9033" max="9033" width="10.28515625" style="67" customWidth="1"/>
    <col min="9034" max="9034" width="6" style="67" customWidth="1"/>
    <col min="9035" max="9035" width="28.28515625" style="67" customWidth="1"/>
    <col min="9036" max="9036" width="10.28515625" style="67" customWidth="1"/>
    <col min="9037" max="9037" width="6" style="67" customWidth="1"/>
    <col min="9038" max="9038" width="28.28515625" style="67" customWidth="1"/>
    <col min="9039" max="9039" width="10.28515625" style="67" customWidth="1"/>
    <col min="9040" max="9040" width="6" style="67" customWidth="1"/>
    <col min="9041" max="9041" width="28.28515625" style="67" customWidth="1"/>
    <col min="9042" max="9042" width="10.28515625" style="67" customWidth="1"/>
    <col min="9043" max="9043" width="6" style="67" customWidth="1"/>
    <col min="9044" max="9044" width="28.28515625" style="67" customWidth="1"/>
    <col min="9045" max="9045" width="10.28515625" style="67" customWidth="1"/>
    <col min="9046" max="9046" width="6" style="67" customWidth="1"/>
    <col min="9047" max="9047" width="28.28515625" style="67" customWidth="1"/>
    <col min="9048" max="9048" width="10.28515625" style="67" customWidth="1"/>
    <col min="9049" max="9049" width="6" style="67" customWidth="1"/>
    <col min="9050" max="9050" width="28.28515625" style="67" customWidth="1"/>
    <col min="9051" max="9051" width="10.28515625" style="67" customWidth="1"/>
    <col min="9052" max="9052" width="6" style="67" customWidth="1"/>
    <col min="9053" max="9053" width="28.28515625" style="67" customWidth="1"/>
    <col min="9054" max="9054" width="10.28515625" style="67" customWidth="1"/>
    <col min="9055" max="9055" width="6" style="67" customWidth="1"/>
    <col min="9056" max="9056" width="28.28515625" style="67" customWidth="1"/>
    <col min="9057" max="9057" width="10.28515625" style="67" customWidth="1"/>
    <col min="9058" max="9058" width="6" style="67" customWidth="1"/>
    <col min="9059" max="9059" width="28.28515625" style="67" customWidth="1"/>
    <col min="9060" max="9060" width="10.28515625" style="67" customWidth="1"/>
    <col min="9061" max="9061" width="6" style="67" customWidth="1"/>
    <col min="9062" max="9062" width="28.28515625" style="67" customWidth="1"/>
    <col min="9063" max="9063" width="10.28515625" style="67" customWidth="1"/>
    <col min="9064" max="9064" width="6" style="67" customWidth="1"/>
    <col min="9065" max="9065" width="28.28515625" style="67" customWidth="1"/>
    <col min="9066" max="9066" width="10.28515625" style="67" customWidth="1"/>
    <col min="9067" max="9067" width="6" style="67" customWidth="1"/>
    <col min="9068" max="9068" width="28.28515625" style="67" customWidth="1"/>
    <col min="9069" max="9069" width="10.28515625" style="67" customWidth="1"/>
    <col min="9070" max="9070" width="6" style="67" customWidth="1"/>
    <col min="9071" max="9071" width="28.28515625" style="67" customWidth="1"/>
    <col min="9072" max="9072" width="10.28515625" style="67" customWidth="1"/>
    <col min="9073" max="9073" width="6" style="67" customWidth="1"/>
    <col min="9074" max="9074" width="28.28515625" style="67" customWidth="1"/>
    <col min="9075" max="9075" width="10.28515625" style="67" customWidth="1"/>
    <col min="9076" max="9076" width="6" style="67" customWidth="1"/>
    <col min="9077" max="9077" width="28.28515625" style="67" customWidth="1"/>
    <col min="9078" max="9078" width="10.28515625" style="67" customWidth="1"/>
    <col min="9079" max="9079" width="6" style="67" customWidth="1"/>
    <col min="9080" max="9080" width="28.28515625" style="67" customWidth="1"/>
    <col min="9081" max="9081" width="10.28515625" style="67" customWidth="1"/>
    <col min="9082" max="9082" width="6" style="67" customWidth="1"/>
    <col min="9083" max="9083" width="28.28515625" style="67" customWidth="1"/>
    <col min="9084" max="9084" width="10.28515625" style="67" customWidth="1"/>
    <col min="9085" max="9085" width="6" style="67" customWidth="1"/>
    <col min="9086" max="9086" width="28.28515625" style="67" customWidth="1"/>
    <col min="9087" max="9087" width="10.28515625" style="67" customWidth="1"/>
    <col min="9088" max="9088" width="6" style="67" customWidth="1"/>
    <col min="9089" max="9089" width="28.28515625" style="67" customWidth="1"/>
    <col min="9090" max="9090" width="10.28515625" style="67" customWidth="1"/>
    <col min="9091" max="9091" width="6" style="67" customWidth="1"/>
    <col min="9092" max="9092" width="28.28515625" style="67" customWidth="1"/>
    <col min="9093" max="9093" width="10.28515625" style="67" customWidth="1"/>
    <col min="9094" max="9094" width="6" style="67" customWidth="1"/>
    <col min="9095" max="9095" width="28.28515625" style="67" customWidth="1"/>
    <col min="9096" max="9096" width="10.28515625" style="67" customWidth="1"/>
    <col min="9097" max="9097" width="6" style="67" customWidth="1"/>
    <col min="9098" max="9098" width="28.28515625" style="67" customWidth="1"/>
    <col min="9099" max="9099" width="10.28515625" style="67" customWidth="1"/>
    <col min="9100" max="9100" width="6" style="67" customWidth="1"/>
    <col min="9101" max="9101" width="28.28515625" style="67" customWidth="1"/>
    <col min="9102" max="9102" width="10.28515625" style="67" customWidth="1"/>
    <col min="9103" max="9103" width="6" style="67" customWidth="1"/>
    <col min="9104" max="9104" width="28.28515625" style="67" customWidth="1"/>
    <col min="9105" max="9105" width="10.28515625" style="67" customWidth="1"/>
    <col min="9106" max="9106" width="6" style="67" customWidth="1"/>
    <col min="9107" max="9107" width="28.28515625" style="67" customWidth="1"/>
    <col min="9108" max="9108" width="10.28515625" style="67" customWidth="1"/>
    <col min="9109" max="9109" width="6" style="67" customWidth="1"/>
    <col min="9110" max="9110" width="28.28515625" style="67" customWidth="1"/>
    <col min="9111" max="9111" width="10.28515625" style="67" customWidth="1"/>
    <col min="9112" max="9112" width="6" style="67" customWidth="1"/>
    <col min="9113" max="9113" width="28.28515625" style="67" customWidth="1"/>
    <col min="9114" max="9114" width="10.28515625" style="67" customWidth="1"/>
    <col min="9115" max="9115" width="6" style="67" customWidth="1"/>
    <col min="9116" max="9116" width="28.28515625" style="67" customWidth="1"/>
    <col min="9117" max="9117" width="10.28515625" style="67" customWidth="1"/>
    <col min="9118" max="9118" width="6" style="67" customWidth="1"/>
    <col min="9119" max="9119" width="28.28515625" style="67" customWidth="1"/>
    <col min="9120" max="9120" width="10.28515625" style="67" customWidth="1"/>
    <col min="9121" max="9121" width="6" style="67" customWidth="1"/>
    <col min="9122" max="9122" width="28.28515625" style="67" customWidth="1"/>
    <col min="9123" max="9123" width="10.28515625" style="67" customWidth="1"/>
    <col min="9124" max="9124" width="6" style="67" customWidth="1"/>
    <col min="9125" max="9125" width="28.28515625" style="67" customWidth="1"/>
    <col min="9126" max="9126" width="10.28515625" style="67" customWidth="1"/>
    <col min="9127" max="9127" width="6" style="67" customWidth="1"/>
    <col min="9128" max="9128" width="28.28515625" style="67" customWidth="1"/>
    <col min="9129" max="9129" width="10.28515625" style="67" customWidth="1"/>
    <col min="9130" max="9130" width="6" style="67" customWidth="1"/>
    <col min="9131" max="9131" width="28.28515625" style="67" customWidth="1"/>
    <col min="9132" max="9132" width="10.28515625" style="67" customWidth="1"/>
    <col min="9133" max="9133" width="6" style="67" customWidth="1"/>
    <col min="9134" max="9216" width="9.140625" style="67"/>
    <col min="9217" max="9217" width="31" style="67" customWidth="1"/>
    <col min="9218" max="9218" width="9.140625" style="67"/>
    <col min="9219" max="9219" width="28.28515625" style="67" customWidth="1"/>
    <col min="9220" max="9220" width="10.28515625" style="67" customWidth="1"/>
    <col min="9221" max="9221" width="6" style="67" customWidth="1"/>
    <col min="9222" max="9222" width="28.28515625" style="67" customWidth="1"/>
    <col min="9223" max="9223" width="10.28515625" style="67" customWidth="1"/>
    <col min="9224" max="9224" width="6" style="67" customWidth="1"/>
    <col min="9225" max="9225" width="28.28515625" style="67" customWidth="1"/>
    <col min="9226" max="9226" width="10.28515625" style="67" customWidth="1"/>
    <col min="9227" max="9227" width="6" style="67" customWidth="1"/>
    <col min="9228" max="9228" width="28.28515625" style="67" customWidth="1"/>
    <col min="9229" max="9229" width="10.28515625" style="67" customWidth="1"/>
    <col min="9230" max="9230" width="6" style="67" customWidth="1"/>
    <col min="9231" max="9231" width="28.28515625" style="67" customWidth="1"/>
    <col min="9232" max="9232" width="10.28515625" style="67" customWidth="1"/>
    <col min="9233" max="9233" width="6" style="67" customWidth="1"/>
    <col min="9234" max="9234" width="28.28515625" style="67" customWidth="1"/>
    <col min="9235" max="9235" width="10.28515625" style="67" customWidth="1"/>
    <col min="9236" max="9236" width="6" style="67" customWidth="1"/>
    <col min="9237" max="9237" width="28.28515625" style="67" customWidth="1"/>
    <col min="9238" max="9238" width="10.28515625" style="67" customWidth="1"/>
    <col min="9239" max="9239" width="6" style="67" customWidth="1"/>
    <col min="9240" max="9240" width="28.28515625" style="67" customWidth="1"/>
    <col min="9241" max="9241" width="10.28515625" style="67" customWidth="1"/>
    <col min="9242" max="9242" width="6" style="67" customWidth="1"/>
    <col min="9243" max="9243" width="28.28515625" style="67" customWidth="1"/>
    <col min="9244" max="9244" width="10.28515625" style="67" customWidth="1"/>
    <col min="9245" max="9245" width="6" style="67" customWidth="1"/>
    <col min="9246" max="9246" width="28.28515625" style="67" customWidth="1"/>
    <col min="9247" max="9247" width="10.28515625" style="67" customWidth="1"/>
    <col min="9248" max="9248" width="6" style="67" customWidth="1"/>
    <col min="9249" max="9249" width="28.28515625" style="67" customWidth="1"/>
    <col min="9250" max="9250" width="10.28515625" style="67" customWidth="1"/>
    <col min="9251" max="9251" width="6" style="67" customWidth="1"/>
    <col min="9252" max="9252" width="28.28515625" style="67" customWidth="1"/>
    <col min="9253" max="9253" width="10.28515625" style="67" customWidth="1"/>
    <col min="9254" max="9254" width="6" style="67" customWidth="1"/>
    <col min="9255" max="9255" width="28.28515625" style="67" customWidth="1"/>
    <col min="9256" max="9256" width="10.28515625" style="67" customWidth="1"/>
    <col min="9257" max="9257" width="6" style="67" customWidth="1"/>
    <col min="9258" max="9258" width="28.28515625" style="67" customWidth="1"/>
    <col min="9259" max="9259" width="10.28515625" style="67" customWidth="1"/>
    <col min="9260" max="9260" width="6" style="67" customWidth="1"/>
    <col min="9261" max="9261" width="28.28515625" style="67" customWidth="1"/>
    <col min="9262" max="9262" width="10.28515625" style="67" customWidth="1"/>
    <col min="9263" max="9263" width="6" style="67" customWidth="1"/>
    <col min="9264" max="9264" width="28.28515625" style="67" customWidth="1"/>
    <col min="9265" max="9265" width="10.28515625" style="67" customWidth="1"/>
    <col min="9266" max="9266" width="6" style="67" customWidth="1"/>
    <col min="9267" max="9267" width="28.28515625" style="67" customWidth="1"/>
    <col min="9268" max="9268" width="10.28515625" style="67" customWidth="1"/>
    <col min="9269" max="9269" width="6" style="67" customWidth="1"/>
    <col min="9270" max="9270" width="28.28515625" style="67" customWidth="1"/>
    <col min="9271" max="9271" width="10.28515625" style="67" customWidth="1"/>
    <col min="9272" max="9272" width="6" style="67" customWidth="1"/>
    <col min="9273" max="9273" width="28.28515625" style="67" customWidth="1"/>
    <col min="9274" max="9274" width="10.28515625" style="67" customWidth="1"/>
    <col min="9275" max="9275" width="6" style="67" customWidth="1"/>
    <col min="9276" max="9276" width="28.28515625" style="67" customWidth="1"/>
    <col min="9277" max="9277" width="10.28515625" style="67" customWidth="1"/>
    <col min="9278" max="9278" width="6" style="67" customWidth="1"/>
    <col min="9279" max="9279" width="28.28515625" style="67" customWidth="1"/>
    <col min="9280" max="9280" width="10.28515625" style="67" customWidth="1"/>
    <col min="9281" max="9281" width="6" style="67" customWidth="1"/>
    <col min="9282" max="9282" width="28.28515625" style="67" customWidth="1"/>
    <col min="9283" max="9283" width="10.28515625" style="67" customWidth="1"/>
    <col min="9284" max="9284" width="6" style="67" customWidth="1"/>
    <col min="9285" max="9285" width="28.28515625" style="67" customWidth="1"/>
    <col min="9286" max="9286" width="10.28515625" style="67" customWidth="1"/>
    <col min="9287" max="9287" width="6" style="67" customWidth="1"/>
    <col min="9288" max="9288" width="28.28515625" style="67" customWidth="1"/>
    <col min="9289" max="9289" width="10.28515625" style="67" customWidth="1"/>
    <col min="9290" max="9290" width="6" style="67" customWidth="1"/>
    <col min="9291" max="9291" width="28.28515625" style="67" customWidth="1"/>
    <col min="9292" max="9292" width="10.28515625" style="67" customWidth="1"/>
    <col min="9293" max="9293" width="6" style="67" customWidth="1"/>
    <col min="9294" max="9294" width="28.28515625" style="67" customWidth="1"/>
    <col min="9295" max="9295" width="10.28515625" style="67" customWidth="1"/>
    <col min="9296" max="9296" width="6" style="67" customWidth="1"/>
    <col min="9297" max="9297" width="28.28515625" style="67" customWidth="1"/>
    <col min="9298" max="9298" width="10.28515625" style="67" customWidth="1"/>
    <col min="9299" max="9299" width="6" style="67" customWidth="1"/>
    <col min="9300" max="9300" width="28.28515625" style="67" customWidth="1"/>
    <col min="9301" max="9301" width="10.28515625" style="67" customWidth="1"/>
    <col min="9302" max="9302" width="6" style="67" customWidth="1"/>
    <col min="9303" max="9303" width="28.28515625" style="67" customWidth="1"/>
    <col min="9304" max="9304" width="10.28515625" style="67" customWidth="1"/>
    <col min="9305" max="9305" width="6" style="67" customWidth="1"/>
    <col min="9306" max="9306" width="28.28515625" style="67" customWidth="1"/>
    <col min="9307" max="9307" width="10.28515625" style="67" customWidth="1"/>
    <col min="9308" max="9308" width="6" style="67" customWidth="1"/>
    <col min="9309" max="9309" width="28.28515625" style="67" customWidth="1"/>
    <col min="9310" max="9310" width="10.28515625" style="67" customWidth="1"/>
    <col min="9311" max="9311" width="6" style="67" customWidth="1"/>
    <col min="9312" max="9312" width="28.28515625" style="67" customWidth="1"/>
    <col min="9313" max="9313" width="10.28515625" style="67" customWidth="1"/>
    <col min="9314" max="9314" width="6" style="67" customWidth="1"/>
    <col min="9315" max="9315" width="28.28515625" style="67" customWidth="1"/>
    <col min="9316" max="9316" width="10.28515625" style="67" customWidth="1"/>
    <col min="9317" max="9317" width="6" style="67" customWidth="1"/>
    <col min="9318" max="9318" width="28.28515625" style="67" customWidth="1"/>
    <col min="9319" max="9319" width="10.28515625" style="67" customWidth="1"/>
    <col min="9320" max="9320" width="6" style="67" customWidth="1"/>
    <col min="9321" max="9321" width="28.28515625" style="67" customWidth="1"/>
    <col min="9322" max="9322" width="10.28515625" style="67" customWidth="1"/>
    <col min="9323" max="9323" width="6" style="67" customWidth="1"/>
    <col min="9324" max="9324" width="28.28515625" style="67" customWidth="1"/>
    <col min="9325" max="9325" width="10.28515625" style="67" customWidth="1"/>
    <col min="9326" max="9326" width="6" style="67" customWidth="1"/>
    <col min="9327" max="9327" width="28.28515625" style="67" customWidth="1"/>
    <col min="9328" max="9328" width="10.28515625" style="67" customWidth="1"/>
    <col min="9329" max="9329" width="6" style="67" customWidth="1"/>
    <col min="9330" max="9330" width="28.28515625" style="67" customWidth="1"/>
    <col min="9331" max="9331" width="10.28515625" style="67" customWidth="1"/>
    <col min="9332" max="9332" width="6" style="67" customWidth="1"/>
    <col min="9333" max="9333" width="28.28515625" style="67" customWidth="1"/>
    <col min="9334" max="9334" width="10.28515625" style="67" customWidth="1"/>
    <col min="9335" max="9335" width="6" style="67" customWidth="1"/>
    <col min="9336" max="9336" width="28.28515625" style="67" customWidth="1"/>
    <col min="9337" max="9337" width="10.28515625" style="67" customWidth="1"/>
    <col min="9338" max="9338" width="6" style="67" customWidth="1"/>
    <col min="9339" max="9339" width="28.28515625" style="67" customWidth="1"/>
    <col min="9340" max="9340" width="10.28515625" style="67" customWidth="1"/>
    <col min="9341" max="9341" width="6" style="67" customWidth="1"/>
    <col min="9342" max="9342" width="28.28515625" style="67" customWidth="1"/>
    <col min="9343" max="9343" width="10.28515625" style="67" customWidth="1"/>
    <col min="9344" max="9344" width="6" style="67" customWidth="1"/>
    <col min="9345" max="9345" width="28.28515625" style="67" customWidth="1"/>
    <col min="9346" max="9346" width="10.28515625" style="67" customWidth="1"/>
    <col min="9347" max="9347" width="6" style="67" customWidth="1"/>
    <col min="9348" max="9348" width="28.28515625" style="67" customWidth="1"/>
    <col min="9349" max="9349" width="10.28515625" style="67" customWidth="1"/>
    <col min="9350" max="9350" width="6" style="67" customWidth="1"/>
    <col min="9351" max="9351" width="28.28515625" style="67" customWidth="1"/>
    <col min="9352" max="9352" width="10.28515625" style="67" customWidth="1"/>
    <col min="9353" max="9353" width="6" style="67" customWidth="1"/>
    <col min="9354" max="9354" width="28.28515625" style="67" customWidth="1"/>
    <col min="9355" max="9355" width="10.28515625" style="67" customWidth="1"/>
    <col min="9356" max="9356" width="6" style="67" customWidth="1"/>
    <col min="9357" max="9357" width="28.28515625" style="67" customWidth="1"/>
    <col min="9358" max="9358" width="10.28515625" style="67" customWidth="1"/>
    <col min="9359" max="9359" width="6" style="67" customWidth="1"/>
    <col min="9360" max="9360" width="28.28515625" style="67" customWidth="1"/>
    <col min="9361" max="9361" width="10.28515625" style="67" customWidth="1"/>
    <col min="9362" max="9362" width="6" style="67" customWidth="1"/>
    <col min="9363" max="9363" width="28.28515625" style="67" customWidth="1"/>
    <col min="9364" max="9364" width="10.28515625" style="67" customWidth="1"/>
    <col min="9365" max="9365" width="6" style="67" customWidth="1"/>
    <col min="9366" max="9366" width="28.28515625" style="67" customWidth="1"/>
    <col min="9367" max="9367" width="10.28515625" style="67" customWidth="1"/>
    <col min="9368" max="9368" width="6" style="67" customWidth="1"/>
    <col min="9369" max="9369" width="28.28515625" style="67" customWidth="1"/>
    <col min="9370" max="9370" width="10.28515625" style="67" customWidth="1"/>
    <col min="9371" max="9371" width="6" style="67" customWidth="1"/>
    <col min="9372" max="9372" width="28.28515625" style="67" customWidth="1"/>
    <col min="9373" max="9373" width="10.28515625" style="67" customWidth="1"/>
    <col min="9374" max="9374" width="6" style="67" customWidth="1"/>
    <col min="9375" max="9375" width="28.28515625" style="67" customWidth="1"/>
    <col min="9376" max="9376" width="10.28515625" style="67" customWidth="1"/>
    <col min="9377" max="9377" width="6" style="67" customWidth="1"/>
    <col min="9378" max="9378" width="28.28515625" style="67" customWidth="1"/>
    <col min="9379" max="9379" width="10.28515625" style="67" customWidth="1"/>
    <col min="9380" max="9380" width="6" style="67" customWidth="1"/>
    <col min="9381" max="9381" width="28.28515625" style="67" customWidth="1"/>
    <col min="9382" max="9382" width="10.28515625" style="67" customWidth="1"/>
    <col min="9383" max="9383" width="6" style="67" customWidth="1"/>
    <col min="9384" max="9384" width="28.28515625" style="67" customWidth="1"/>
    <col min="9385" max="9385" width="10.28515625" style="67" customWidth="1"/>
    <col min="9386" max="9386" width="6" style="67" customWidth="1"/>
    <col min="9387" max="9387" width="28.28515625" style="67" customWidth="1"/>
    <col min="9388" max="9388" width="10.28515625" style="67" customWidth="1"/>
    <col min="9389" max="9389" width="6" style="67" customWidth="1"/>
    <col min="9390" max="9472" width="9.140625" style="67"/>
    <col min="9473" max="9473" width="31" style="67" customWidth="1"/>
    <col min="9474" max="9474" width="9.140625" style="67"/>
    <col min="9475" max="9475" width="28.28515625" style="67" customWidth="1"/>
    <col min="9476" max="9476" width="10.28515625" style="67" customWidth="1"/>
    <col min="9477" max="9477" width="6" style="67" customWidth="1"/>
    <col min="9478" max="9478" width="28.28515625" style="67" customWidth="1"/>
    <col min="9479" max="9479" width="10.28515625" style="67" customWidth="1"/>
    <col min="9480" max="9480" width="6" style="67" customWidth="1"/>
    <col min="9481" max="9481" width="28.28515625" style="67" customWidth="1"/>
    <col min="9482" max="9482" width="10.28515625" style="67" customWidth="1"/>
    <col min="9483" max="9483" width="6" style="67" customWidth="1"/>
    <col min="9484" max="9484" width="28.28515625" style="67" customWidth="1"/>
    <col min="9485" max="9485" width="10.28515625" style="67" customWidth="1"/>
    <col min="9486" max="9486" width="6" style="67" customWidth="1"/>
    <col min="9487" max="9487" width="28.28515625" style="67" customWidth="1"/>
    <col min="9488" max="9488" width="10.28515625" style="67" customWidth="1"/>
    <col min="9489" max="9489" width="6" style="67" customWidth="1"/>
    <col min="9490" max="9490" width="28.28515625" style="67" customWidth="1"/>
    <col min="9491" max="9491" width="10.28515625" style="67" customWidth="1"/>
    <col min="9492" max="9492" width="6" style="67" customWidth="1"/>
    <col min="9493" max="9493" width="28.28515625" style="67" customWidth="1"/>
    <col min="9494" max="9494" width="10.28515625" style="67" customWidth="1"/>
    <col min="9495" max="9495" width="6" style="67" customWidth="1"/>
    <col min="9496" max="9496" width="28.28515625" style="67" customWidth="1"/>
    <col min="9497" max="9497" width="10.28515625" style="67" customWidth="1"/>
    <col min="9498" max="9498" width="6" style="67" customWidth="1"/>
    <col min="9499" max="9499" width="28.28515625" style="67" customWidth="1"/>
    <col min="9500" max="9500" width="10.28515625" style="67" customWidth="1"/>
    <col min="9501" max="9501" width="6" style="67" customWidth="1"/>
    <col min="9502" max="9502" width="28.28515625" style="67" customWidth="1"/>
    <col min="9503" max="9503" width="10.28515625" style="67" customWidth="1"/>
    <col min="9504" max="9504" width="6" style="67" customWidth="1"/>
    <col min="9505" max="9505" width="28.28515625" style="67" customWidth="1"/>
    <col min="9506" max="9506" width="10.28515625" style="67" customWidth="1"/>
    <col min="9507" max="9507" width="6" style="67" customWidth="1"/>
    <col min="9508" max="9508" width="28.28515625" style="67" customWidth="1"/>
    <col min="9509" max="9509" width="10.28515625" style="67" customWidth="1"/>
    <col min="9510" max="9510" width="6" style="67" customWidth="1"/>
    <col min="9511" max="9511" width="28.28515625" style="67" customWidth="1"/>
    <col min="9512" max="9512" width="10.28515625" style="67" customWidth="1"/>
    <col min="9513" max="9513" width="6" style="67" customWidth="1"/>
    <col min="9514" max="9514" width="28.28515625" style="67" customWidth="1"/>
    <col min="9515" max="9515" width="10.28515625" style="67" customWidth="1"/>
    <col min="9516" max="9516" width="6" style="67" customWidth="1"/>
    <col min="9517" max="9517" width="28.28515625" style="67" customWidth="1"/>
    <col min="9518" max="9518" width="10.28515625" style="67" customWidth="1"/>
    <col min="9519" max="9519" width="6" style="67" customWidth="1"/>
    <col min="9520" max="9520" width="28.28515625" style="67" customWidth="1"/>
    <col min="9521" max="9521" width="10.28515625" style="67" customWidth="1"/>
    <col min="9522" max="9522" width="6" style="67" customWidth="1"/>
    <col min="9523" max="9523" width="28.28515625" style="67" customWidth="1"/>
    <col min="9524" max="9524" width="10.28515625" style="67" customWidth="1"/>
    <col min="9525" max="9525" width="6" style="67" customWidth="1"/>
    <col min="9526" max="9526" width="28.28515625" style="67" customWidth="1"/>
    <col min="9527" max="9527" width="10.28515625" style="67" customWidth="1"/>
    <col min="9528" max="9528" width="6" style="67" customWidth="1"/>
    <col min="9529" max="9529" width="28.28515625" style="67" customWidth="1"/>
    <col min="9530" max="9530" width="10.28515625" style="67" customWidth="1"/>
    <col min="9531" max="9531" width="6" style="67" customWidth="1"/>
    <col min="9532" max="9532" width="28.28515625" style="67" customWidth="1"/>
    <col min="9533" max="9533" width="10.28515625" style="67" customWidth="1"/>
    <col min="9534" max="9534" width="6" style="67" customWidth="1"/>
    <col min="9535" max="9535" width="28.28515625" style="67" customWidth="1"/>
    <col min="9536" max="9536" width="10.28515625" style="67" customWidth="1"/>
    <col min="9537" max="9537" width="6" style="67" customWidth="1"/>
    <col min="9538" max="9538" width="28.28515625" style="67" customWidth="1"/>
    <col min="9539" max="9539" width="10.28515625" style="67" customWidth="1"/>
    <col min="9540" max="9540" width="6" style="67" customWidth="1"/>
    <col min="9541" max="9541" width="28.28515625" style="67" customWidth="1"/>
    <col min="9542" max="9542" width="10.28515625" style="67" customWidth="1"/>
    <col min="9543" max="9543" width="6" style="67" customWidth="1"/>
    <col min="9544" max="9544" width="28.28515625" style="67" customWidth="1"/>
    <col min="9545" max="9545" width="10.28515625" style="67" customWidth="1"/>
    <col min="9546" max="9546" width="6" style="67" customWidth="1"/>
    <col min="9547" max="9547" width="28.28515625" style="67" customWidth="1"/>
    <col min="9548" max="9548" width="10.28515625" style="67" customWidth="1"/>
    <col min="9549" max="9549" width="6" style="67" customWidth="1"/>
    <col min="9550" max="9550" width="28.28515625" style="67" customWidth="1"/>
    <col min="9551" max="9551" width="10.28515625" style="67" customWidth="1"/>
    <col min="9552" max="9552" width="6" style="67" customWidth="1"/>
    <col min="9553" max="9553" width="28.28515625" style="67" customWidth="1"/>
    <col min="9554" max="9554" width="10.28515625" style="67" customWidth="1"/>
    <col min="9555" max="9555" width="6" style="67" customWidth="1"/>
    <col min="9556" max="9556" width="28.28515625" style="67" customWidth="1"/>
    <col min="9557" max="9557" width="10.28515625" style="67" customWidth="1"/>
    <col min="9558" max="9558" width="6" style="67" customWidth="1"/>
    <col min="9559" max="9559" width="28.28515625" style="67" customWidth="1"/>
    <col min="9560" max="9560" width="10.28515625" style="67" customWidth="1"/>
    <col min="9561" max="9561" width="6" style="67" customWidth="1"/>
    <col min="9562" max="9562" width="28.28515625" style="67" customWidth="1"/>
    <col min="9563" max="9563" width="10.28515625" style="67" customWidth="1"/>
    <col min="9564" max="9564" width="6" style="67" customWidth="1"/>
    <col min="9565" max="9565" width="28.28515625" style="67" customWidth="1"/>
    <col min="9566" max="9566" width="10.28515625" style="67" customWidth="1"/>
    <col min="9567" max="9567" width="6" style="67" customWidth="1"/>
    <col min="9568" max="9568" width="28.28515625" style="67" customWidth="1"/>
    <col min="9569" max="9569" width="10.28515625" style="67" customWidth="1"/>
    <col min="9570" max="9570" width="6" style="67" customWidth="1"/>
    <col min="9571" max="9571" width="28.28515625" style="67" customWidth="1"/>
    <col min="9572" max="9572" width="10.28515625" style="67" customWidth="1"/>
    <col min="9573" max="9573" width="6" style="67" customWidth="1"/>
    <col min="9574" max="9574" width="28.28515625" style="67" customWidth="1"/>
    <col min="9575" max="9575" width="10.28515625" style="67" customWidth="1"/>
    <col min="9576" max="9576" width="6" style="67" customWidth="1"/>
    <col min="9577" max="9577" width="28.28515625" style="67" customWidth="1"/>
    <col min="9578" max="9578" width="10.28515625" style="67" customWidth="1"/>
    <col min="9579" max="9579" width="6" style="67" customWidth="1"/>
    <col min="9580" max="9580" width="28.28515625" style="67" customWidth="1"/>
    <col min="9581" max="9581" width="10.28515625" style="67" customWidth="1"/>
    <col min="9582" max="9582" width="6" style="67" customWidth="1"/>
    <col min="9583" max="9583" width="28.28515625" style="67" customWidth="1"/>
    <col min="9584" max="9584" width="10.28515625" style="67" customWidth="1"/>
    <col min="9585" max="9585" width="6" style="67" customWidth="1"/>
    <col min="9586" max="9586" width="28.28515625" style="67" customWidth="1"/>
    <col min="9587" max="9587" width="10.28515625" style="67" customWidth="1"/>
    <col min="9588" max="9588" width="6" style="67" customWidth="1"/>
    <col min="9589" max="9589" width="28.28515625" style="67" customWidth="1"/>
    <col min="9590" max="9590" width="10.28515625" style="67" customWidth="1"/>
    <col min="9591" max="9591" width="6" style="67" customWidth="1"/>
    <col min="9592" max="9592" width="28.28515625" style="67" customWidth="1"/>
    <col min="9593" max="9593" width="10.28515625" style="67" customWidth="1"/>
    <col min="9594" max="9594" width="6" style="67" customWidth="1"/>
    <col min="9595" max="9595" width="28.28515625" style="67" customWidth="1"/>
    <col min="9596" max="9596" width="10.28515625" style="67" customWidth="1"/>
    <col min="9597" max="9597" width="6" style="67" customWidth="1"/>
    <col min="9598" max="9598" width="28.28515625" style="67" customWidth="1"/>
    <col min="9599" max="9599" width="10.28515625" style="67" customWidth="1"/>
    <col min="9600" max="9600" width="6" style="67" customWidth="1"/>
    <col min="9601" max="9601" width="28.28515625" style="67" customWidth="1"/>
    <col min="9602" max="9602" width="10.28515625" style="67" customWidth="1"/>
    <col min="9603" max="9603" width="6" style="67" customWidth="1"/>
    <col min="9604" max="9604" width="28.28515625" style="67" customWidth="1"/>
    <col min="9605" max="9605" width="10.28515625" style="67" customWidth="1"/>
    <col min="9606" max="9606" width="6" style="67" customWidth="1"/>
    <col min="9607" max="9607" width="28.28515625" style="67" customWidth="1"/>
    <col min="9608" max="9608" width="10.28515625" style="67" customWidth="1"/>
    <col min="9609" max="9609" width="6" style="67" customWidth="1"/>
    <col min="9610" max="9610" width="28.28515625" style="67" customWidth="1"/>
    <col min="9611" max="9611" width="10.28515625" style="67" customWidth="1"/>
    <col min="9612" max="9612" width="6" style="67" customWidth="1"/>
    <col min="9613" max="9613" width="28.28515625" style="67" customWidth="1"/>
    <col min="9614" max="9614" width="10.28515625" style="67" customWidth="1"/>
    <col min="9615" max="9615" width="6" style="67" customWidth="1"/>
    <col min="9616" max="9616" width="28.28515625" style="67" customWidth="1"/>
    <col min="9617" max="9617" width="10.28515625" style="67" customWidth="1"/>
    <col min="9618" max="9618" width="6" style="67" customWidth="1"/>
    <col min="9619" max="9619" width="28.28515625" style="67" customWidth="1"/>
    <col min="9620" max="9620" width="10.28515625" style="67" customWidth="1"/>
    <col min="9621" max="9621" width="6" style="67" customWidth="1"/>
    <col min="9622" max="9622" width="28.28515625" style="67" customWidth="1"/>
    <col min="9623" max="9623" width="10.28515625" style="67" customWidth="1"/>
    <col min="9624" max="9624" width="6" style="67" customWidth="1"/>
    <col min="9625" max="9625" width="28.28515625" style="67" customWidth="1"/>
    <col min="9626" max="9626" width="10.28515625" style="67" customWidth="1"/>
    <col min="9627" max="9627" width="6" style="67" customWidth="1"/>
    <col min="9628" max="9628" width="28.28515625" style="67" customWidth="1"/>
    <col min="9629" max="9629" width="10.28515625" style="67" customWidth="1"/>
    <col min="9630" max="9630" width="6" style="67" customWidth="1"/>
    <col min="9631" max="9631" width="28.28515625" style="67" customWidth="1"/>
    <col min="9632" max="9632" width="10.28515625" style="67" customWidth="1"/>
    <col min="9633" max="9633" width="6" style="67" customWidth="1"/>
    <col min="9634" max="9634" width="28.28515625" style="67" customWidth="1"/>
    <col min="9635" max="9635" width="10.28515625" style="67" customWidth="1"/>
    <col min="9636" max="9636" width="6" style="67" customWidth="1"/>
    <col min="9637" max="9637" width="28.28515625" style="67" customWidth="1"/>
    <col min="9638" max="9638" width="10.28515625" style="67" customWidth="1"/>
    <col min="9639" max="9639" width="6" style="67" customWidth="1"/>
    <col min="9640" max="9640" width="28.28515625" style="67" customWidth="1"/>
    <col min="9641" max="9641" width="10.28515625" style="67" customWidth="1"/>
    <col min="9642" max="9642" width="6" style="67" customWidth="1"/>
    <col min="9643" max="9643" width="28.28515625" style="67" customWidth="1"/>
    <col min="9644" max="9644" width="10.28515625" style="67" customWidth="1"/>
    <col min="9645" max="9645" width="6" style="67" customWidth="1"/>
    <col min="9646" max="9728" width="9.140625" style="67"/>
    <col min="9729" max="9729" width="31" style="67" customWidth="1"/>
    <col min="9730" max="9730" width="9.140625" style="67"/>
    <col min="9731" max="9731" width="28.28515625" style="67" customWidth="1"/>
    <col min="9732" max="9732" width="10.28515625" style="67" customWidth="1"/>
    <col min="9733" max="9733" width="6" style="67" customWidth="1"/>
    <col min="9734" max="9734" width="28.28515625" style="67" customWidth="1"/>
    <col min="9735" max="9735" width="10.28515625" style="67" customWidth="1"/>
    <col min="9736" max="9736" width="6" style="67" customWidth="1"/>
    <col min="9737" max="9737" width="28.28515625" style="67" customWidth="1"/>
    <col min="9738" max="9738" width="10.28515625" style="67" customWidth="1"/>
    <col min="9739" max="9739" width="6" style="67" customWidth="1"/>
    <col min="9740" max="9740" width="28.28515625" style="67" customWidth="1"/>
    <col min="9741" max="9741" width="10.28515625" style="67" customWidth="1"/>
    <col min="9742" max="9742" width="6" style="67" customWidth="1"/>
    <col min="9743" max="9743" width="28.28515625" style="67" customWidth="1"/>
    <col min="9744" max="9744" width="10.28515625" style="67" customWidth="1"/>
    <col min="9745" max="9745" width="6" style="67" customWidth="1"/>
    <col min="9746" max="9746" width="28.28515625" style="67" customWidth="1"/>
    <col min="9747" max="9747" width="10.28515625" style="67" customWidth="1"/>
    <col min="9748" max="9748" width="6" style="67" customWidth="1"/>
    <col min="9749" max="9749" width="28.28515625" style="67" customWidth="1"/>
    <col min="9750" max="9750" width="10.28515625" style="67" customWidth="1"/>
    <col min="9751" max="9751" width="6" style="67" customWidth="1"/>
    <col min="9752" max="9752" width="28.28515625" style="67" customWidth="1"/>
    <col min="9753" max="9753" width="10.28515625" style="67" customWidth="1"/>
    <col min="9754" max="9754" width="6" style="67" customWidth="1"/>
    <col min="9755" max="9755" width="28.28515625" style="67" customWidth="1"/>
    <col min="9756" max="9756" width="10.28515625" style="67" customWidth="1"/>
    <col min="9757" max="9757" width="6" style="67" customWidth="1"/>
    <col min="9758" max="9758" width="28.28515625" style="67" customWidth="1"/>
    <col min="9759" max="9759" width="10.28515625" style="67" customWidth="1"/>
    <col min="9760" max="9760" width="6" style="67" customWidth="1"/>
    <col min="9761" max="9761" width="28.28515625" style="67" customWidth="1"/>
    <col min="9762" max="9762" width="10.28515625" style="67" customWidth="1"/>
    <col min="9763" max="9763" width="6" style="67" customWidth="1"/>
    <col min="9764" max="9764" width="28.28515625" style="67" customWidth="1"/>
    <col min="9765" max="9765" width="10.28515625" style="67" customWidth="1"/>
    <col min="9766" max="9766" width="6" style="67" customWidth="1"/>
    <col min="9767" max="9767" width="28.28515625" style="67" customWidth="1"/>
    <col min="9768" max="9768" width="10.28515625" style="67" customWidth="1"/>
    <col min="9769" max="9769" width="6" style="67" customWidth="1"/>
    <col min="9770" max="9770" width="28.28515625" style="67" customWidth="1"/>
    <col min="9771" max="9771" width="10.28515625" style="67" customWidth="1"/>
    <col min="9772" max="9772" width="6" style="67" customWidth="1"/>
    <col min="9773" max="9773" width="28.28515625" style="67" customWidth="1"/>
    <col min="9774" max="9774" width="10.28515625" style="67" customWidth="1"/>
    <col min="9775" max="9775" width="6" style="67" customWidth="1"/>
    <col min="9776" max="9776" width="28.28515625" style="67" customWidth="1"/>
    <col min="9777" max="9777" width="10.28515625" style="67" customWidth="1"/>
    <col min="9778" max="9778" width="6" style="67" customWidth="1"/>
    <col min="9779" max="9779" width="28.28515625" style="67" customWidth="1"/>
    <col min="9780" max="9780" width="10.28515625" style="67" customWidth="1"/>
    <col min="9781" max="9781" width="6" style="67" customWidth="1"/>
    <col min="9782" max="9782" width="28.28515625" style="67" customWidth="1"/>
    <col min="9783" max="9783" width="10.28515625" style="67" customWidth="1"/>
    <col min="9784" max="9784" width="6" style="67" customWidth="1"/>
    <col min="9785" max="9785" width="28.28515625" style="67" customWidth="1"/>
    <col min="9786" max="9786" width="10.28515625" style="67" customWidth="1"/>
    <col min="9787" max="9787" width="6" style="67" customWidth="1"/>
    <col min="9788" max="9788" width="28.28515625" style="67" customWidth="1"/>
    <col min="9789" max="9789" width="10.28515625" style="67" customWidth="1"/>
    <col min="9790" max="9790" width="6" style="67" customWidth="1"/>
    <col min="9791" max="9791" width="28.28515625" style="67" customWidth="1"/>
    <col min="9792" max="9792" width="10.28515625" style="67" customWidth="1"/>
    <col min="9793" max="9793" width="6" style="67" customWidth="1"/>
    <col min="9794" max="9794" width="28.28515625" style="67" customWidth="1"/>
    <col min="9795" max="9795" width="10.28515625" style="67" customWidth="1"/>
    <col min="9796" max="9796" width="6" style="67" customWidth="1"/>
    <col min="9797" max="9797" width="28.28515625" style="67" customWidth="1"/>
    <col min="9798" max="9798" width="10.28515625" style="67" customWidth="1"/>
    <col min="9799" max="9799" width="6" style="67" customWidth="1"/>
    <col min="9800" max="9800" width="28.28515625" style="67" customWidth="1"/>
    <col min="9801" max="9801" width="10.28515625" style="67" customWidth="1"/>
    <col min="9802" max="9802" width="6" style="67" customWidth="1"/>
    <col min="9803" max="9803" width="28.28515625" style="67" customWidth="1"/>
    <col min="9804" max="9804" width="10.28515625" style="67" customWidth="1"/>
    <col min="9805" max="9805" width="6" style="67" customWidth="1"/>
    <col min="9806" max="9806" width="28.28515625" style="67" customWidth="1"/>
    <col min="9807" max="9807" width="10.28515625" style="67" customWidth="1"/>
    <col min="9808" max="9808" width="6" style="67" customWidth="1"/>
    <col min="9809" max="9809" width="28.28515625" style="67" customWidth="1"/>
    <col min="9810" max="9810" width="10.28515625" style="67" customWidth="1"/>
    <col min="9811" max="9811" width="6" style="67" customWidth="1"/>
    <col min="9812" max="9812" width="28.28515625" style="67" customWidth="1"/>
    <col min="9813" max="9813" width="10.28515625" style="67" customWidth="1"/>
    <col min="9814" max="9814" width="6" style="67" customWidth="1"/>
    <col min="9815" max="9815" width="28.28515625" style="67" customWidth="1"/>
    <col min="9816" max="9816" width="10.28515625" style="67" customWidth="1"/>
    <col min="9817" max="9817" width="6" style="67" customWidth="1"/>
    <col min="9818" max="9818" width="28.28515625" style="67" customWidth="1"/>
    <col min="9819" max="9819" width="10.28515625" style="67" customWidth="1"/>
    <col min="9820" max="9820" width="6" style="67" customWidth="1"/>
    <col min="9821" max="9821" width="28.28515625" style="67" customWidth="1"/>
    <col min="9822" max="9822" width="10.28515625" style="67" customWidth="1"/>
    <col min="9823" max="9823" width="6" style="67" customWidth="1"/>
    <col min="9824" max="9824" width="28.28515625" style="67" customWidth="1"/>
    <col min="9825" max="9825" width="10.28515625" style="67" customWidth="1"/>
    <col min="9826" max="9826" width="6" style="67" customWidth="1"/>
    <col min="9827" max="9827" width="28.28515625" style="67" customWidth="1"/>
    <col min="9828" max="9828" width="10.28515625" style="67" customWidth="1"/>
    <col min="9829" max="9829" width="6" style="67" customWidth="1"/>
    <col min="9830" max="9830" width="28.28515625" style="67" customWidth="1"/>
    <col min="9831" max="9831" width="10.28515625" style="67" customWidth="1"/>
    <col min="9832" max="9832" width="6" style="67" customWidth="1"/>
    <col min="9833" max="9833" width="28.28515625" style="67" customWidth="1"/>
    <col min="9834" max="9834" width="10.28515625" style="67" customWidth="1"/>
    <col min="9835" max="9835" width="6" style="67" customWidth="1"/>
    <col min="9836" max="9836" width="28.28515625" style="67" customWidth="1"/>
    <col min="9837" max="9837" width="10.28515625" style="67" customWidth="1"/>
    <col min="9838" max="9838" width="6" style="67" customWidth="1"/>
    <col min="9839" max="9839" width="28.28515625" style="67" customWidth="1"/>
    <col min="9840" max="9840" width="10.28515625" style="67" customWidth="1"/>
    <col min="9841" max="9841" width="6" style="67" customWidth="1"/>
    <col min="9842" max="9842" width="28.28515625" style="67" customWidth="1"/>
    <col min="9843" max="9843" width="10.28515625" style="67" customWidth="1"/>
    <col min="9844" max="9844" width="6" style="67" customWidth="1"/>
    <col min="9845" max="9845" width="28.28515625" style="67" customWidth="1"/>
    <col min="9846" max="9846" width="10.28515625" style="67" customWidth="1"/>
    <col min="9847" max="9847" width="6" style="67" customWidth="1"/>
    <col min="9848" max="9848" width="28.28515625" style="67" customWidth="1"/>
    <col min="9849" max="9849" width="10.28515625" style="67" customWidth="1"/>
    <col min="9850" max="9850" width="6" style="67" customWidth="1"/>
    <col min="9851" max="9851" width="28.28515625" style="67" customWidth="1"/>
    <col min="9852" max="9852" width="10.28515625" style="67" customWidth="1"/>
    <col min="9853" max="9853" width="6" style="67" customWidth="1"/>
    <col min="9854" max="9854" width="28.28515625" style="67" customWidth="1"/>
    <col min="9855" max="9855" width="10.28515625" style="67" customWidth="1"/>
    <col min="9856" max="9856" width="6" style="67" customWidth="1"/>
    <col min="9857" max="9857" width="28.28515625" style="67" customWidth="1"/>
    <col min="9858" max="9858" width="10.28515625" style="67" customWidth="1"/>
    <col min="9859" max="9859" width="6" style="67" customWidth="1"/>
    <col min="9860" max="9860" width="28.28515625" style="67" customWidth="1"/>
    <col min="9861" max="9861" width="10.28515625" style="67" customWidth="1"/>
    <col min="9862" max="9862" width="6" style="67" customWidth="1"/>
    <col min="9863" max="9863" width="28.28515625" style="67" customWidth="1"/>
    <col min="9864" max="9864" width="10.28515625" style="67" customWidth="1"/>
    <col min="9865" max="9865" width="6" style="67" customWidth="1"/>
    <col min="9866" max="9866" width="28.28515625" style="67" customWidth="1"/>
    <col min="9867" max="9867" width="10.28515625" style="67" customWidth="1"/>
    <col min="9868" max="9868" width="6" style="67" customWidth="1"/>
    <col min="9869" max="9869" width="28.28515625" style="67" customWidth="1"/>
    <col min="9870" max="9870" width="10.28515625" style="67" customWidth="1"/>
    <col min="9871" max="9871" width="6" style="67" customWidth="1"/>
    <col min="9872" max="9872" width="28.28515625" style="67" customWidth="1"/>
    <col min="9873" max="9873" width="10.28515625" style="67" customWidth="1"/>
    <col min="9874" max="9874" width="6" style="67" customWidth="1"/>
    <col min="9875" max="9875" width="28.28515625" style="67" customWidth="1"/>
    <col min="9876" max="9876" width="10.28515625" style="67" customWidth="1"/>
    <col min="9877" max="9877" width="6" style="67" customWidth="1"/>
    <col min="9878" max="9878" width="28.28515625" style="67" customWidth="1"/>
    <col min="9879" max="9879" width="10.28515625" style="67" customWidth="1"/>
    <col min="9880" max="9880" width="6" style="67" customWidth="1"/>
    <col min="9881" max="9881" width="28.28515625" style="67" customWidth="1"/>
    <col min="9882" max="9882" width="10.28515625" style="67" customWidth="1"/>
    <col min="9883" max="9883" width="6" style="67" customWidth="1"/>
    <col min="9884" max="9884" width="28.28515625" style="67" customWidth="1"/>
    <col min="9885" max="9885" width="10.28515625" style="67" customWidth="1"/>
    <col min="9886" max="9886" width="6" style="67" customWidth="1"/>
    <col min="9887" max="9887" width="28.28515625" style="67" customWidth="1"/>
    <col min="9888" max="9888" width="10.28515625" style="67" customWidth="1"/>
    <col min="9889" max="9889" width="6" style="67" customWidth="1"/>
    <col min="9890" max="9890" width="28.28515625" style="67" customWidth="1"/>
    <col min="9891" max="9891" width="10.28515625" style="67" customWidth="1"/>
    <col min="9892" max="9892" width="6" style="67" customWidth="1"/>
    <col min="9893" max="9893" width="28.28515625" style="67" customWidth="1"/>
    <col min="9894" max="9894" width="10.28515625" style="67" customWidth="1"/>
    <col min="9895" max="9895" width="6" style="67" customWidth="1"/>
    <col min="9896" max="9896" width="28.28515625" style="67" customWidth="1"/>
    <col min="9897" max="9897" width="10.28515625" style="67" customWidth="1"/>
    <col min="9898" max="9898" width="6" style="67" customWidth="1"/>
    <col min="9899" max="9899" width="28.28515625" style="67" customWidth="1"/>
    <col min="9900" max="9900" width="10.28515625" style="67" customWidth="1"/>
    <col min="9901" max="9901" width="6" style="67" customWidth="1"/>
    <col min="9902" max="9984" width="9.140625" style="67"/>
    <col min="9985" max="9985" width="31" style="67" customWidth="1"/>
    <col min="9986" max="9986" width="9.140625" style="67"/>
    <col min="9987" max="9987" width="28.28515625" style="67" customWidth="1"/>
    <col min="9988" max="9988" width="10.28515625" style="67" customWidth="1"/>
    <col min="9989" max="9989" width="6" style="67" customWidth="1"/>
    <col min="9990" max="9990" width="28.28515625" style="67" customWidth="1"/>
    <col min="9991" max="9991" width="10.28515625" style="67" customWidth="1"/>
    <col min="9992" max="9992" width="6" style="67" customWidth="1"/>
    <col min="9993" max="9993" width="28.28515625" style="67" customWidth="1"/>
    <col min="9994" max="9994" width="10.28515625" style="67" customWidth="1"/>
    <col min="9995" max="9995" width="6" style="67" customWidth="1"/>
    <col min="9996" max="9996" width="28.28515625" style="67" customWidth="1"/>
    <col min="9997" max="9997" width="10.28515625" style="67" customWidth="1"/>
    <col min="9998" max="9998" width="6" style="67" customWidth="1"/>
    <col min="9999" max="9999" width="28.28515625" style="67" customWidth="1"/>
    <col min="10000" max="10000" width="10.28515625" style="67" customWidth="1"/>
    <col min="10001" max="10001" width="6" style="67" customWidth="1"/>
    <col min="10002" max="10002" width="28.28515625" style="67" customWidth="1"/>
    <col min="10003" max="10003" width="10.28515625" style="67" customWidth="1"/>
    <col min="10004" max="10004" width="6" style="67" customWidth="1"/>
    <col min="10005" max="10005" width="28.28515625" style="67" customWidth="1"/>
    <col min="10006" max="10006" width="10.28515625" style="67" customWidth="1"/>
    <col min="10007" max="10007" width="6" style="67" customWidth="1"/>
    <col min="10008" max="10008" width="28.28515625" style="67" customWidth="1"/>
    <col min="10009" max="10009" width="10.28515625" style="67" customWidth="1"/>
    <col min="10010" max="10010" width="6" style="67" customWidth="1"/>
    <col min="10011" max="10011" width="28.28515625" style="67" customWidth="1"/>
    <col min="10012" max="10012" width="10.28515625" style="67" customWidth="1"/>
    <col min="10013" max="10013" width="6" style="67" customWidth="1"/>
    <col min="10014" max="10014" width="28.28515625" style="67" customWidth="1"/>
    <col min="10015" max="10015" width="10.28515625" style="67" customWidth="1"/>
    <col min="10016" max="10016" width="6" style="67" customWidth="1"/>
    <col min="10017" max="10017" width="28.28515625" style="67" customWidth="1"/>
    <col min="10018" max="10018" width="10.28515625" style="67" customWidth="1"/>
    <col min="10019" max="10019" width="6" style="67" customWidth="1"/>
    <col min="10020" max="10020" width="28.28515625" style="67" customWidth="1"/>
    <col min="10021" max="10021" width="10.28515625" style="67" customWidth="1"/>
    <col min="10022" max="10022" width="6" style="67" customWidth="1"/>
    <col min="10023" max="10023" width="28.28515625" style="67" customWidth="1"/>
    <col min="10024" max="10024" width="10.28515625" style="67" customWidth="1"/>
    <col min="10025" max="10025" width="6" style="67" customWidth="1"/>
    <col min="10026" max="10026" width="28.28515625" style="67" customWidth="1"/>
    <col min="10027" max="10027" width="10.28515625" style="67" customWidth="1"/>
    <col min="10028" max="10028" width="6" style="67" customWidth="1"/>
    <col min="10029" max="10029" width="28.28515625" style="67" customWidth="1"/>
    <col min="10030" max="10030" width="10.28515625" style="67" customWidth="1"/>
    <col min="10031" max="10031" width="6" style="67" customWidth="1"/>
    <col min="10032" max="10032" width="28.28515625" style="67" customWidth="1"/>
    <col min="10033" max="10033" width="10.28515625" style="67" customWidth="1"/>
    <col min="10034" max="10034" width="6" style="67" customWidth="1"/>
    <col min="10035" max="10035" width="28.28515625" style="67" customWidth="1"/>
    <col min="10036" max="10036" width="10.28515625" style="67" customWidth="1"/>
    <col min="10037" max="10037" width="6" style="67" customWidth="1"/>
    <col min="10038" max="10038" width="28.28515625" style="67" customWidth="1"/>
    <col min="10039" max="10039" width="10.28515625" style="67" customWidth="1"/>
    <col min="10040" max="10040" width="6" style="67" customWidth="1"/>
    <col min="10041" max="10041" width="28.28515625" style="67" customWidth="1"/>
    <col min="10042" max="10042" width="10.28515625" style="67" customWidth="1"/>
    <col min="10043" max="10043" width="6" style="67" customWidth="1"/>
    <col min="10044" max="10044" width="28.28515625" style="67" customWidth="1"/>
    <col min="10045" max="10045" width="10.28515625" style="67" customWidth="1"/>
    <col min="10046" max="10046" width="6" style="67" customWidth="1"/>
    <col min="10047" max="10047" width="28.28515625" style="67" customWidth="1"/>
    <col min="10048" max="10048" width="10.28515625" style="67" customWidth="1"/>
    <col min="10049" max="10049" width="6" style="67" customWidth="1"/>
    <col min="10050" max="10050" width="28.28515625" style="67" customWidth="1"/>
    <col min="10051" max="10051" width="10.28515625" style="67" customWidth="1"/>
    <col min="10052" max="10052" width="6" style="67" customWidth="1"/>
    <col min="10053" max="10053" width="28.28515625" style="67" customWidth="1"/>
    <col min="10054" max="10054" width="10.28515625" style="67" customWidth="1"/>
    <col min="10055" max="10055" width="6" style="67" customWidth="1"/>
    <col min="10056" max="10056" width="28.28515625" style="67" customWidth="1"/>
    <col min="10057" max="10057" width="10.28515625" style="67" customWidth="1"/>
    <col min="10058" max="10058" width="6" style="67" customWidth="1"/>
    <col min="10059" max="10059" width="28.28515625" style="67" customWidth="1"/>
    <col min="10060" max="10060" width="10.28515625" style="67" customWidth="1"/>
    <col min="10061" max="10061" width="6" style="67" customWidth="1"/>
    <col min="10062" max="10062" width="28.28515625" style="67" customWidth="1"/>
    <col min="10063" max="10063" width="10.28515625" style="67" customWidth="1"/>
    <col min="10064" max="10064" width="6" style="67" customWidth="1"/>
    <col min="10065" max="10065" width="28.28515625" style="67" customWidth="1"/>
    <col min="10066" max="10066" width="10.28515625" style="67" customWidth="1"/>
    <col min="10067" max="10067" width="6" style="67" customWidth="1"/>
    <col min="10068" max="10068" width="28.28515625" style="67" customWidth="1"/>
    <col min="10069" max="10069" width="10.28515625" style="67" customWidth="1"/>
    <col min="10070" max="10070" width="6" style="67" customWidth="1"/>
    <col min="10071" max="10071" width="28.28515625" style="67" customWidth="1"/>
    <col min="10072" max="10072" width="10.28515625" style="67" customWidth="1"/>
    <col min="10073" max="10073" width="6" style="67" customWidth="1"/>
    <col min="10074" max="10074" width="28.28515625" style="67" customWidth="1"/>
    <col min="10075" max="10075" width="10.28515625" style="67" customWidth="1"/>
    <col min="10076" max="10076" width="6" style="67" customWidth="1"/>
    <col min="10077" max="10077" width="28.28515625" style="67" customWidth="1"/>
    <col min="10078" max="10078" width="10.28515625" style="67" customWidth="1"/>
    <col min="10079" max="10079" width="6" style="67" customWidth="1"/>
    <col min="10080" max="10080" width="28.28515625" style="67" customWidth="1"/>
    <col min="10081" max="10081" width="10.28515625" style="67" customWidth="1"/>
    <col min="10082" max="10082" width="6" style="67" customWidth="1"/>
    <col min="10083" max="10083" width="28.28515625" style="67" customWidth="1"/>
    <col min="10084" max="10084" width="10.28515625" style="67" customWidth="1"/>
    <col min="10085" max="10085" width="6" style="67" customWidth="1"/>
    <col min="10086" max="10086" width="28.28515625" style="67" customWidth="1"/>
    <col min="10087" max="10087" width="10.28515625" style="67" customWidth="1"/>
    <col min="10088" max="10088" width="6" style="67" customWidth="1"/>
    <col min="10089" max="10089" width="28.28515625" style="67" customWidth="1"/>
    <col min="10090" max="10090" width="10.28515625" style="67" customWidth="1"/>
    <col min="10091" max="10091" width="6" style="67" customWidth="1"/>
    <col min="10092" max="10092" width="28.28515625" style="67" customWidth="1"/>
    <col min="10093" max="10093" width="10.28515625" style="67" customWidth="1"/>
    <col min="10094" max="10094" width="6" style="67" customWidth="1"/>
    <col min="10095" max="10095" width="28.28515625" style="67" customWidth="1"/>
    <col min="10096" max="10096" width="10.28515625" style="67" customWidth="1"/>
    <col min="10097" max="10097" width="6" style="67" customWidth="1"/>
    <col min="10098" max="10098" width="28.28515625" style="67" customWidth="1"/>
    <col min="10099" max="10099" width="10.28515625" style="67" customWidth="1"/>
    <col min="10100" max="10100" width="6" style="67" customWidth="1"/>
    <col min="10101" max="10101" width="28.28515625" style="67" customWidth="1"/>
    <col min="10102" max="10102" width="10.28515625" style="67" customWidth="1"/>
    <col min="10103" max="10103" width="6" style="67" customWidth="1"/>
    <col min="10104" max="10104" width="28.28515625" style="67" customWidth="1"/>
    <col min="10105" max="10105" width="10.28515625" style="67" customWidth="1"/>
    <col min="10106" max="10106" width="6" style="67" customWidth="1"/>
    <col min="10107" max="10107" width="28.28515625" style="67" customWidth="1"/>
    <col min="10108" max="10108" width="10.28515625" style="67" customWidth="1"/>
    <col min="10109" max="10109" width="6" style="67" customWidth="1"/>
    <col min="10110" max="10110" width="28.28515625" style="67" customWidth="1"/>
    <col min="10111" max="10111" width="10.28515625" style="67" customWidth="1"/>
    <col min="10112" max="10112" width="6" style="67" customWidth="1"/>
    <col min="10113" max="10113" width="28.28515625" style="67" customWidth="1"/>
    <col min="10114" max="10114" width="10.28515625" style="67" customWidth="1"/>
    <col min="10115" max="10115" width="6" style="67" customWidth="1"/>
    <col min="10116" max="10116" width="28.28515625" style="67" customWidth="1"/>
    <col min="10117" max="10117" width="10.28515625" style="67" customWidth="1"/>
    <col min="10118" max="10118" width="6" style="67" customWidth="1"/>
    <col min="10119" max="10119" width="28.28515625" style="67" customWidth="1"/>
    <col min="10120" max="10120" width="10.28515625" style="67" customWidth="1"/>
    <col min="10121" max="10121" width="6" style="67" customWidth="1"/>
    <col min="10122" max="10122" width="28.28515625" style="67" customWidth="1"/>
    <col min="10123" max="10123" width="10.28515625" style="67" customWidth="1"/>
    <col min="10124" max="10124" width="6" style="67" customWidth="1"/>
    <col min="10125" max="10125" width="28.28515625" style="67" customWidth="1"/>
    <col min="10126" max="10126" width="10.28515625" style="67" customWidth="1"/>
    <col min="10127" max="10127" width="6" style="67" customWidth="1"/>
    <col min="10128" max="10128" width="28.28515625" style="67" customWidth="1"/>
    <col min="10129" max="10129" width="10.28515625" style="67" customWidth="1"/>
    <col min="10130" max="10130" width="6" style="67" customWidth="1"/>
    <col min="10131" max="10131" width="28.28515625" style="67" customWidth="1"/>
    <col min="10132" max="10132" width="10.28515625" style="67" customWidth="1"/>
    <col min="10133" max="10133" width="6" style="67" customWidth="1"/>
    <col min="10134" max="10134" width="28.28515625" style="67" customWidth="1"/>
    <col min="10135" max="10135" width="10.28515625" style="67" customWidth="1"/>
    <col min="10136" max="10136" width="6" style="67" customWidth="1"/>
    <col min="10137" max="10137" width="28.28515625" style="67" customWidth="1"/>
    <col min="10138" max="10138" width="10.28515625" style="67" customWidth="1"/>
    <col min="10139" max="10139" width="6" style="67" customWidth="1"/>
    <col min="10140" max="10140" width="28.28515625" style="67" customWidth="1"/>
    <col min="10141" max="10141" width="10.28515625" style="67" customWidth="1"/>
    <col min="10142" max="10142" width="6" style="67" customWidth="1"/>
    <col min="10143" max="10143" width="28.28515625" style="67" customWidth="1"/>
    <col min="10144" max="10144" width="10.28515625" style="67" customWidth="1"/>
    <col min="10145" max="10145" width="6" style="67" customWidth="1"/>
    <col min="10146" max="10146" width="28.28515625" style="67" customWidth="1"/>
    <col min="10147" max="10147" width="10.28515625" style="67" customWidth="1"/>
    <col min="10148" max="10148" width="6" style="67" customWidth="1"/>
    <col min="10149" max="10149" width="28.28515625" style="67" customWidth="1"/>
    <col min="10150" max="10150" width="10.28515625" style="67" customWidth="1"/>
    <col min="10151" max="10151" width="6" style="67" customWidth="1"/>
    <col min="10152" max="10152" width="28.28515625" style="67" customWidth="1"/>
    <col min="10153" max="10153" width="10.28515625" style="67" customWidth="1"/>
    <col min="10154" max="10154" width="6" style="67" customWidth="1"/>
    <col min="10155" max="10155" width="28.28515625" style="67" customWidth="1"/>
    <col min="10156" max="10156" width="10.28515625" style="67" customWidth="1"/>
    <col min="10157" max="10157" width="6" style="67" customWidth="1"/>
    <col min="10158" max="10240" width="9.140625" style="67"/>
    <col min="10241" max="10241" width="31" style="67" customWidth="1"/>
    <col min="10242" max="10242" width="9.140625" style="67"/>
    <col min="10243" max="10243" width="28.28515625" style="67" customWidth="1"/>
    <col min="10244" max="10244" width="10.28515625" style="67" customWidth="1"/>
    <col min="10245" max="10245" width="6" style="67" customWidth="1"/>
    <col min="10246" max="10246" width="28.28515625" style="67" customWidth="1"/>
    <col min="10247" max="10247" width="10.28515625" style="67" customWidth="1"/>
    <col min="10248" max="10248" width="6" style="67" customWidth="1"/>
    <col min="10249" max="10249" width="28.28515625" style="67" customWidth="1"/>
    <col min="10250" max="10250" width="10.28515625" style="67" customWidth="1"/>
    <col min="10251" max="10251" width="6" style="67" customWidth="1"/>
    <col min="10252" max="10252" width="28.28515625" style="67" customWidth="1"/>
    <col min="10253" max="10253" width="10.28515625" style="67" customWidth="1"/>
    <col min="10254" max="10254" width="6" style="67" customWidth="1"/>
    <col min="10255" max="10255" width="28.28515625" style="67" customWidth="1"/>
    <col min="10256" max="10256" width="10.28515625" style="67" customWidth="1"/>
    <col min="10257" max="10257" width="6" style="67" customWidth="1"/>
    <col min="10258" max="10258" width="28.28515625" style="67" customWidth="1"/>
    <col min="10259" max="10259" width="10.28515625" style="67" customWidth="1"/>
    <col min="10260" max="10260" width="6" style="67" customWidth="1"/>
    <col min="10261" max="10261" width="28.28515625" style="67" customWidth="1"/>
    <col min="10262" max="10262" width="10.28515625" style="67" customWidth="1"/>
    <col min="10263" max="10263" width="6" style="67" customWidth="1"/>
    <col min="10264" max="10264" width="28.28515625" style="67" customWidth="1"/>
    <col min="10265" max="10265" width="10.28515625" style="67" customWidth="1"/>
    <col min="10266" max="10266" width="6" style="67" customWidth="1"/>
    <col min="10267" max="10267" width="28.28515625" style="67" customWidth="1"/>
    <col min="10268" max="10268" width="10.28515625" style="67" customWidth="1"/>
    <col min="10269" max="10269" width="6" style="67" customWidth="1"/>
    <col min="10270" max="10270" width="28.28515625" style="67" customWidth="1"/>
    <col min="10271" max="10271" width="10.28515625" style="67" customWidth="1"/>
    <col min="10272" max="10272" width="6" style="67" customWidth="1"/>
    <col min="10273" max="10273" width="28.28515625" style="67" customWidth="1"/>
    <col min="10274" max="10274" width="10.28515625" style="67" customWidth="1"/>
    <col min="10275" max="10275" width="6" style="67" customWidth="1"/>
    <col min="10276" max="10276" width="28.28515625" style="67" customWidth="1"/>
    <col min="10277" max="10277" width="10.28515625" style="67" customWidth="1"/>
    <col min="10278" max="10278" width="6" style="67" customWidth="1"/>
    <col min="10279" max="10279" width="28.28515625" style="67" customWidth="1"/>
    <col min="10280" max="10280" width="10.28515625" style="67" customWidth="1"/>
    <col min="10281" max="10281" width="6" style="67" customWidth="1"/>
    <col min="10282" max="10282" width="28.28515625" style="67" customWidth="1"/>
    <col min="10283" max="10283" width="10.28515625" style="67" customWidth="1"/>
    <col min="10284" max="10284" width="6" style="67" customWidth="1"/>
    <col min="10285" max="10285" width="28.28515625" style="67" customWidth="1"/>
    <col min="10286" max="10286" width="10.28515625" style="67" customWidth="1"/>
    <col min="10287" max="10287" width="6" style="67" customWidth="1"/>
    <col min="10288" max="10288" width="28.28515625" style="67" customWidth="1"/>
    <col min="10289" max="10289" width="10.28515625" style="67" customWidth="1"/>
    <col min="10290" max="10290" width="6" style="67" customWidth="1"/>
    <col min="10291" max="10291" width="28.28515625" style="67" customWidth="1"/>
    <col min="10292" max="10292" width="10.28515625" style="67" customWidth="1"/>
    <col min="10293" max="10293" width="6" style="67" customWidth="1"/>
    <col min="10294" max="10294" width="28.28515625" style="67" customWidth="1"/>
    <col min="10295" max="10295" width="10.28515625" style="67" customWidth="1"/>
    <col min="10296" max="10296" width="6" style="67" customWidth="1"/>
    <col min="10297" max="10297" width="28.28515625" style="67" customWidth="1"/>
    <col min="10298" max="10298" width="10.28515625" style="67" customWidth="1"/>
    <col min="10299" max="10299" width="6" style="67" customWidth="1"/>
    <col min="10300" max="10300" width="28.28515625" style="67" customWidth="1"/>
    <col min="10301" max="10301" width="10.28515625" style="67" customWidth="1"/>
    <col min="10302" max="10302" width="6" style="67" customWidth="1"/>
    <col min="10303" max="10303" width="28.28515625" style="67" customWidth="1"/>
    <col min="10304" max="10304" width="10.28515625" style="67" customWidth="1"/>
    <col min="10305" max="10305" width="6" style="67" customWidth="1"/>
    <col min="10306" max="10306" width="28.28515625" style="67" customWidth="1"/>
    <col min="10307" max="10307" width="10.28515625" style="67" customWidth="1"/>
    <col min="10308" max="10308" width="6" style="67" customWidth="1"/>
    <col min="10309" max="10309" width="28.28515625" style="67" customWidth="1"/>
    <col min="10310" max="10310" width="10.28515625" style="67" customWidth="1"/>
    <col min="10311" max="10311" width="6" style="67" customWidth="1"/>
    <col min="10312" max="10312" width="28.28515625" style="67" customWidth="1"/>
    <col min="10313" max="10313" width="10.28515625" style="67" customWidth="1"/>
    <col min="10314" max="10314" width="6" style="67" customWidth="1"/>
    <col min="10315" max="10315" width="28.28515625" style="67" customWidth="1"/>
    <col min="10316" max="10316" width="10.28515625" style="67" customWidth="1"/>
    <col min="10317" max="10317" width="6" style="67" customWidth="1"/>
    <col min="10318" max="10318" width="28.28515625" style="67" customWidth="1"/>
    <col min="10319" max="10319" width="10.28515625" style="67" customWidth="1"/>
    <col min="10320" max="10320" width="6" style="67" customWidth="1"/>
    <col min="10321" max="10321" width="28.28515625" style="67" customWidth="1"/>
    <col min="10322" max="10322" width="10.28515625" style="67" customWidth="1"/>
    <col min="10323" max="10323" width="6" style="67" customWidth="1"/>
    <col min="10324" max="10324" width="28.28515625" style="67" customWidth="1"/>
    <col min="10325" max="10325" width="10.28515625" style="67" customWidth="1"/>
    <col min="10326" max="10326" width="6" style="67" customWidth="1"/>
    <col min="10327" max="10327" width="28.28515625" style="67" customWidth="1"/>
    <col min="10328" max="10328" width="10.28515625" style="67" customWidth="1"/>
    <col min="10329" max="10329" width="6" style="67" customWidth="1"/>
    <col min="10330" max="10330" width="28.28515625" style="67" customWidth="1"/>
    <col min="10331" max="10331" width="10.28515625" style="67" customWidth="1"/>
    <col min="10332" max="10332" width="6" style="67" customWidth="1"/>
    <col min="10333" max="10333" width="28.28515625" style="67" customWidth="1"/>
    <col min="10334" max="10334" width="10.28515625" style="67" customWidth="1"/>
    <col min="10335" max="10335" width="6" style="67" customWidth="1"/>
    <col min="10336" max="10336" width="28.28515625" style="67" customWidth="1"/>
    <col min="10337" max="10337" width="10.28515625" style="67" customWidth="1"/>
    <col min="10338" max="10338" width="6" style="67" customWidth="1"/>
    <col min="10339" max="10339" width="28.28515625" style="67" customWidth="1"/>
    <col min="10340" max="10340" width="10.28515625" style="67" customWidth="1"/>
    <col min="10341" max="10341" width="6" style="67" customWidth="1"/>
    <col min="10342" max="10342" width="28.28515625" style="67" customWidth="1"/>
    <col min="10343" max="10343" width="10.28515625" style="67" customWidth="1"/>
    <col min="10344" max="10344" width="6" style="67" customWidth="1"/>
    <col min="10345" max="10345" width="28.28515625" style="67" customWidth="1"/>
    <col min="10346" max="10346" width="10.28515625" style="67" customWidth="1"/>
    <col min="10347" max="10347" width="6" style="67" customWidth="1"/>
    <col min="10348" max="10348" width="28.28515625" style="67" customWidth="1"/>
    <col min="10349" max="10349" width="10.28515625" style="67" customWidth="1"/>
    <col min="10350" max="10350" width="6" style="67" customWidth="1"/>
    <col min="10351" max="10351" width="28.28515625" style="67" customWidth="1"/>
    <col min="10352" max="10352" width="10.28515625" style="67" customWidth="1"/>
    <col min="10353" max="10353" width="6" style="67" customWidth="1"/>
    <col min="10354" max="10354" width="28.28515625" style="67" customWidth="1"/>
    <col min="10355" max="10355" width="10.28515625" style="67" customWidth="1"/>
    <col min="10356" max="10356" width="6" style="67" customWidth="1"/>
    <col min="10357" max="10357" width="28.28515625" style="67" customWidth="1"/>
    <col min="10358" max="10358" width="10.28515625" style="67" customWidth="1"/>
    <col min="10359" max="10359" width="6" style="67" customWidth="1"/>
    <col min="10360" max="10360" width="28.28515625" style="67" customWidth="1"/>
    <col min="10361" max="10361" width="10.28515625" style="67" customWidth="1"/>
    <col min="10362" max="10362" width="6" style="67" customWidth="1"/>
    <col min="10363" max="10363" width="28.28515625" style="67" customWidth="1"/>
    <col min="10364" max="10364" width="10.28515625" style="67" customWidth="1"/>
    <col min="10365" max="10365" width="6" style="67" customWidth="1"/>
    <col min="10366" max="10366" width="28.28515625" style="67" customWidth="1"/>
    <col min="10367" max="10367" width="10.28515625" style="67" customWidth="1"/>
    <col min="10368" max="10368" width="6" style="67" customWidth="1"/>
    <col min="10369" max="10369" width="28.28515625" style="67" customWidth="1"/>
    <col min="10370" max="10370" width="10.28515625" style="67" customWidth="1"/>
    <col min="10371" max="10371" width="6" style="67" customWidth="1"/>
    <col min="10372" max="10372" width="28.28515625" style="67" customWidth="1"/>
    <col min="10373" max="10373" width="10.28515625" style="67" customWidth="1"/>
    <col min="10374" max="10374" width="6" style="67" customWidth="1"/>
    <col min="10375" max="10375" width="28.28515625" style="67" customWidth="1"/>
    <col min="10376" max="10376" width="10.28515625" style="67" customWidth="1"/>
    <col min="10377" max="10377" width="6" style="67" customWidth="1"/>
    <col min="10378" max="10378" width="28.28515625" style="67" customWidth="1"/>
    <col min="10379" max="10379" width="10.28515625" style="67" customWidth="1"/>
    <col min="10380" max="10380" width="6" style="67" customWidth="1"/>
    <col min="10381" max="10381" width="28.28515625" style="67" customWidth="1"/>
    <col min="10382" max="10382" width="10.28515625" style="67" customWidth="1"/>
    <col min="10383" max="10383" width="6" style="67" customWidth="1"/>
    <col min="10384" max="10384" width="28.28515625" style="67" customWidth="1"/>
    <col min="10385" max="10385" width="10.28515625" style="67" customWidth="1"/>
    <col min="10386" max="10386" width="6" style="67" customWidth="1"/>
    <col min="10387" max="10387" width="28.28515625" style="67" customWidth="1"/>
    <col min="10388" max="10388" width="10.28515625" style="67" customWidth="1"/>
    <col min="10389" max="10389" width="6" style="67" customWidth="1"/>
    <col min="10390" max="10390" width="28.28515625" style="67" customWidth="1"/>
    <col min="10391" max="10391" width="10.28515625" style="67" customWidth="1"/>
    <col min="10392" max="10392" width="6" style="67" customWidth="1"/>
    <col min="10393" max="10393" width="28.28515625" style="67" customWidth="1"/>
    <col min="10394" max="10394" width="10.28515625" style="67" customWidth="1"/>
    <col min="10395" max="10395" width="6" style="67" customWidth="1"/>
    <col min="10396" max="10396" width="28.28515625" style="67" customWidth="1"/>
    <col min="10397" max="10397" width="10.28515625" style="67" customWidth="1"/>
    <col min="10398" max="10398" width="6" style="67" customWidth="1"/>
    <col min="10399" max="10399" width="28.28515625" style="67" customWidth="1"/>
    <col min="10400" max="10400" width="10.28515625" style="67" customWidth="1"/>
    <col min="10401" max="10401" width="6" style="67" customWidth="1"/>
    <col min="10402" max="10402" width="28.28515625" style="67" customWidth="1"/>
    <col min="10403" max="10403" width="10.28515625" style="67" customWidth="1"/>
    <col min="10404" max="10404" width="6" style="67" customWidth="1"/>
    <col min="10405" max="10405" width="28.28515625" style="67" customWidth="1"/>
    <col min="10406" max="10406" width="10.28515625" style="67" customWidth="1"/>
    <col min="10407" max="10407" width="6" style="67" customWidth="1"/>
    <col min="10408" max="10408" width="28.28515625" style="67" customWidth="1"/>
    <col min="10409" max="10409" width="10.28515625" style="67" customWidth="1"/>
    <col min="10410" max="10410" width="6" style="67" customWidth="1"/>
    <col min="10411" max="10411" width="28.28515625" style="67" customWidth="1"/>
    <col min="10412" max="10412" width="10.28515625" style="67" customWidth="1"/>
    <col min="10413" max="10413" width="6" style="67" customWidth="1"/>
    <col min="10414" max="10496" width="9.140625" style="67"/>
    <col min="10497" max="10497" width="31" style="67" customWidth="1"/>
    <col min="10498" max="10498" width="9.140625" style="67"/>
    <col min="10499" max="10499" width="28.28515625" style="67" customWidth="1"/>
    <col min="10500" max="10500" width="10.28515625" style="67" customWidth="1"/>
    <col min="10501" max="10501" width="6" style="67" customWidth="1"/>
    <col min="10502" max="10502" width="28.28515625" style="67" customWidth="1"/>
    <col min="10503" max="10503" width="10.28515625" style="67" customWidth="1"/>
    <col min="10504" max="10504" width="6" style="67" customWidth="1"/>
    <col min="10505" max="10505" width="28.28515625" style="67" customWidth="1"/>
    <col min="10506" max="10506" width="10.28515625" style="67" customWidth="1"/>
    <col min="10507" max="10507" width="6" style="67" customWidth="1"/>
    <col min="10508" max="10508" width="28.28515625" style="67" customWidth="1"/>
    <col min="10509" max="10509" width="10.28515625" style="67" customWidth="1"/>
    <col min="10510" max="10510" width="6" style="67" customWidth="1"/>
    <col min="10511" max="10511" width="28.28515625" style="67" customWidth="1"/>
    <col min="10512" max="10512" width="10.28515625" style="67" customWidth="1"/>
    <col min="10513" max="10513" width="6" style="67" customWidth="1"/>
    <col min="10514" max="10514" width="28.28515625" style="67" customWidth="1"/>
    <col min="10515" max="10515" width="10.28515625" style="67" customWidth="1"/>
    <col min="10516" max="10516" width="6" style="67" customWidth="1"/>
    <col min="10517" max="10517" width="28.28515625" style="67" customWidth="1"/>
    <col min="10518" max="10518" width="10.28515625" style="67" customWidth="1"/>
    <col min="10519" max="10519" width="6" style="67" customWidth="1"/>
    <col min="10520" max="10520" width="28.28515625" style="67" customWidth="1"/>
    <col min="10521" max="10521" width="10.28515625" style="67" customWidth="1"/>
    <col min="10522" max="10522" width="6" style="67" customWidth="1"/>
    <col min="10523" max="10523" width="28.28515625" style="67" customWidth="1"/>
    <col min="10524" max="10524" width="10.28515625" style="67" customWidth="1"/>
    <col min="10525" max="10525" width="6" style="67" customWidth="1"/>
    <col min="10526" max="10526" width="28.28515625" style="67" customWidth="1"/>
    <col min="10527" max="10527" width="10.28515625" style="67" customWidth="1"/>
    <col min="10528" max="10528" width="6" style="67" customWidth="1"/>
    <col min="10529" max="10529" width="28.28515625" style="67" customWidth="1"/>
    <col min="10530" max="10530" width="10.28515625" style="67" customWidth="1"/>
    <col min="10531" max="10531" width="6" style="67" customWidth="1"/>
    <col min="10532" max="10532" width="28.28515625" style="67" customWidth="1"/>
    <col min="10533" max="10533" width="10.28515625" style="67" customWidth="1"/>
    <col min="10534" max="10534" width="6" style="67" customWidth="1"/>
    <col min="10535" max="10535" width="28.28515625" style="67" customWidth="1"/>
    <col min="10536" max="10536" width="10.28515625" style="67" customWidth="1"/>
    <col min="10537" max="10537" width="6" style="67" customWidth="1"/>
    <col min="10538" max="10538" width="28.28515625" style="67" customWidth="1"/>
    <col min="10539" max="10539" width="10.28515625" style="67" customWidth="1"/>
    <col min="10540" max="10540" width="6" style="67" customWidth="1"/>
    <col min="10541" max="10541" width="28.28515625" style="67" customWidth="1"/>
    <col min="10542" max="10542" width="10.28515625" style="67" customWidth="1"/>
    <col min="10543" max="10543" width="6" style="67" customWidth="1"/>
    <col min="10544" max="10544" width="28.28515625" style="67" customWidth="1"/>
    <col min="10545" max="10545" width="10.28515625" style="67" customWidth="1"/>
    <col min="10546" max="10546" width="6" style="67" customWidth="1"/>
    <col min="10547" max="10547" width="28.28515625" style="67" customWidth="1"/>
    <col min="10548" max="10548" width="10.28515625" style="67" customWidth="1"/>
    <col min="10549" max="10549" width="6" style="67" customWidth="1"/>
    <col min="10550" max="10550" width="28.28515625" style="67" customWidth="1"/>
    <col min="10551" max="10551" width="10.28515625" style="67" customWidth="1"/>
    <col min="10552" max="10552" width="6" style="67" customWidth="1"/>
    <col min="10553" max="10553" width="28.28515625" style="67" customWidth="1"/>
    <col min="10554" max="10554" width="10.28515625" style="67" customWidth="1"/>
    <col min="10555" max="10555" width="6" style="67" customWidth="1"/>
    <col min="10556" max="10556" width="28.28515625" style="67" customWidth="1"/>
    <col min="10557" max="10557" width="10.28515625" style="67" customWidth="1"/>
    <col min="10558" max="10558" width="6" style="67" customWidth="1"/>
    <col min="10559" max="10559" width="28.28515625" style="67" customWidth="1"/>
    <col min="10560" max="10560" width="10.28515625" style="67" customWidth="1"/>
    <col min="10561" max="10561" width="6" style="67" customWidth="1"/>
    <col min="10562" max="10562" width="28.28515625" style="67" customWidth="1"/>
    <col min="10563" max="10563" width="10.28515625" style="67" customWidth="1"/>
    <col min="10564" max="10564" width="6" style="67" customWidth="1"/>
    <col min="10565" max="10565" width="28.28515625" style="67" customWidth="1"/>
    <col min="10566" max="10566" width="10.28515625" style="67" customWidth="1"/>
    <col min="10567" max="10567" width="6" style="67" customWidth="1"/>
    <col min="10568" max="10568" width="28.28515625" style="67" customWidth="1"/>
    <col min="10569" max="10569" width="10.28515625" style="67" customWidth="1"/>
    <col min="10570" max="10570" width="6" style="67" customWidth="1"/>
    <col min="10571" max="10571" width="28.28515625" style="67" customWidth="1"/>
    <col min="10572" max="10572" width="10.28515625" style="67" customWidth="1"/>
    <col min="10573" max="10573" width="6" style="67" customWidth="1"/>
    <col min="10574" max="10574" width="28.28515625" style="67" customWidth="1"/>
    <col min="10575" max="10575" width="10.28515625" style="67" customWidth="1"/>
    <col min="10576" max="10576" width="6" style="67" customWidth="1"/>
    <col min="10577" max="10577" width="28.28515625" style="67" customWidth="1"/>
    <col min="10578" max="10578" width="10.28515625" style="67" customWidth="1"/>
    <col min="10579" max="10579" width="6" style="67" customWidth="1"/>
    <col min="10580" max="10580" width="28.28515625" style="67" customWidth="1"/>
    <col min="10581" max="10581" width="10.28515625" style="67" customWidth="1"/>
    <col min="10582" max="10582" width="6" style="67" customWidth="1"/>
    <col min="10583" max="10583" width="28.28515625" style="67" customWidth="1"/>
    <col min="10584" max="10584" width="10.28515625" style="67" customWidth="1"/>
    <col min="10585" max="10585" width="6" style="67" customWidth="1"/>
    <col min="10586" max="10586" width="28.28515625" style="67" customWidth="1"/>
    <col min="10587" max="10587" width="10.28515625" style="67" customWidth="1"/>
    <col min="10588" max="10588" width="6" style="67" customWidth="1"/>
    <col min="10589" max="10589" width="28.28515625" style="67" customWidth="1"/>
    <col min="10590" max="10590" width="10.28515625" style="67" customWidth="1"/>
    <col min="10591" max="10591" width="6" style="67" customWidth="1"/>
    <col min="10592" max="10592" width="28.28515625" style="67" customWidth="1"/>
    <col min="10593" max="10593" width="10.28515625" style="67" customWidth="1"/>
    <col min="10594" max="10594" width="6" style="67" customWidth="1"/>
    <col min="10595" max="10595" width="28.28515625" style="67" customWidth="1"/>
    <col min="10596" max="10596" width="10.28515625" style="67" customWidth="1"/>
    <col min="10597" max="10597" width="6" style="67" customWidth="1"/>
    <col min="10598" max="10598" width="28.28515625" style="67" customWidth="1"/>
    <col min="10599" max="10599" width="10.28515625" style="67" customWidth="1"/>
    <col min="10600" max="10600" width="6" style="67" customWidth="1"/>
    <col min="10601" max="10601" width="28.28515625" style="67" customWidth="1"/>
    <col min="10602" max="10602" width="10.28515625" style="67" customWidth="1"/>
    <col min="10603" max="10603" width="6" style="67" customWidth="1"/>
    <col min="10604" max="10604" width="28.28515625" style="67" customWidth="1"/>
    <col min="10605" max="10605" width="10.28515625" style="67" customWidth="1"/>
    <col min="10606" max="10606" width="6" style="67" customWidth="1"/>
    <col min="10607" max="10607" width="28.28515625" style="67" customWidth="1"/>
    <col min="10608" max="10608" width="10.28515625" style="67" customWidth="1"/>
    <col min="10609" max="10609" width="6" style="67" customWidth="1"/>
    <col min="10610" max="10610" width="28.28515625" style="67" customWidth="1"/>
    <col min="10611" max="10611" width="10.28515625" style="67" customWidth="1"/>
    <col min="10612" max="10612" width="6" style="67" customWidth="1"/>
    <col min="10613" max="10613" width="28.28515625" style="67" customWidth="1"/>
    <col min="10614" max="10614" width="10.28515625" style="67" customWidth="1"/>
    <col min="10615" max="10615" width="6" style="67" customWidth="1"/>
    <col min="10616" max="10616" width="28.28515625" style="67" customWidth="1"/>
    <col min="10617" max="10617" width="10.28515625" style="67" customWidth="1"/>
    <col min="10618" max="10618" width="6" style="67" customWidth="1"/>
    <col min="10619" max="10619" width="28.28515625" style="67" customWidth="1"/>
    <col min="10620" max="10620" width="10.28515625" style="67" customWidth="1"/>
    <col min="10621" max="10621" width="6" style="67" customWidth="1"/>
    <col min="10622" max="10622" width="28.28515625" style="67" customWidth="1"/>
    <col min="10623" max="10623" width="10.28515625" style="67" customWidth="1"/>
    <col min="10624" max="10624" width="6" style="67" customWidth="1"/>
    <col min="10625" max="10625" width="28.28515625" style="67" customWidth="1"/>
    <col min="10626" max="10626" width="10.28515625" style="67" customWidth="1"/>
    <col min="10627" max="10627" width="6" style="67" customWidth="1"/>
    <col min="10628" max="10628" width="28.28515625" style="67" customWidth="1"/>
    <col min="10629" max="10629" width="10.28515625" style="67" customWidth="1"/>
    <col min="10630" max="10630" width="6" style="67" customWidth="1"/>
    <col min="10631" max="10631" width="28.28515625" style="67" customWidth="1"/>
    <col min="10632" max="10632" width="10.28515625" style="67" customWidth="1"/>
    <col min="10633" max="10633" width="6" style="67" customWidth="1"/>
    <col min="10634" max="10634" width="28.28515625" style="67" customWidth="1"/>
    <col min="10635" max="10635" width="10.28515625" style="67" customWidth="1"/>
    <col min="10636" max="10636" width="6" style="67" customWidth="1"/>
    <col min="10637" max="10637" width="28.28515625" style="67" customWidth="1"/>
    <col min="10638" max="10638" width="10.28515625" style="67" customWidth="1"/>
    <col min="10639" max="10639" width="6" style="67" customWidth="1"/>
    <col min="10640" max="10640" width="28.28515625" style="67" customWidth="1"/>
    <col min="10641" max="10641" width="10.28515625" style="67" customWidth="1"/>
    <col min="10642" max="10642" width="6" style="67" customWidth="1"/>
    <col min="10643" max="10643" width="28.28515625" style="67" customWidth="1"/>
    <col min="10644" max="10644" width="10.28515625" style="67" customWidth="1"/>
    <col min="10645" max="10645" width="6" style="67" customWidth="1"/>
    <col min="10646" max="10646" width="28.28515625" style="67" customWidth="1"/>
    <col min="10647" max="10647" width="10.28515625" style="67" customWidth="1"/>
    <col min="10648" max="10648" width="6" style="67" customWidth="1"/>
    <col min="10649" max="10649" width="28.28515625" style="67" customWidth="1"/>
    <col min="10650" max="10650" width="10.28515625" style="67" customWidth="1"/>
    <col min="10651" max="10651" width="6" style="67" customWidth="1"/>
    <col min="10652" max="10652" width="28.28515625" style="67" customWidth="1"/>
    <col min="10653" max="10653" width="10.28515625" style="67" customWidth="1"/>
    <col min="10654" max="10654" width="6" style="67" customWidth="1"/>
    <col min="10655" max="10655" width="28.28515625" style="67" customWidth="1"/>
    <col min="10656" max="10656" width="10.28515625" style="67" customWidth="1"/>
    <col min="10657" max="10657" width="6" style="67" customWidth="1"/>
    <col min="10658" max="10658" width="28.28515625" style="67" customWidth="1"/>
    <col min="10659" max="10659" width="10.28515625" style="67" customWidth="1"/>
    <col min="10660" max="10660" width="6" style="67" customWidth="1"/>
    <col min="10661" max="10661" width="28.28515625" style="67" customWidth="1"/>
    <col min="10662" max="10662" width="10.28515625" style="67" customWidth="1"/>
    <col min="10663" max="10663" width="6" style="67" customWidth="1"/>
    <col min="10664" max="10664" width="28.28515625" style="67" customWidth="1"/>
    <col min="10665" max="10665" width="10.28515625" style="67" customWidth="1"/>
    <col min="10666" max="10666" width="6" style="67" customWidth="1"/>
    <col min="10667" max="10667" width="28.28515625" style="67" customWidth="1"/>
    <col min="10668" max="10668" width="10.28515625" style="67" customWidth="1"/>
    <col min="10669" max="10669" width="6" style="67" customWidth="1"/>
    <col min="10670" max="10752" width="9.140625" style="67"/>
    <col min="10753" max="10753" width="31" style="67" customWidth="1"/>
    <col min="10754" max="10754" width="9.140625" style="67"/>
    <col min="10755" max="10755" width="28.28515625" style="67" customWidth="1"/>
    <col min="10756" max="10756" width="10.28515625" style="67" customWidth="1"/>
    <col min="10757" max="10757" width="6" style="67" customWidth="1"/>
    <col min="10758" max="10758" width="28.28515625" style="67" customWidth="1"/>
    <col min="10759" max="10759" width="10.28515625" style="67" customWidth="1"/>
    <col min="10760" max="10760" width="6" style="67" customWidth="1"/>
    <col min="10761" max="10761" width="28.28515625" style="67" customWidth="1"/>
    <col min="10762" max="10762" width="10.28515625" style="67" customWidth="1"/>
    <col min="10763" max="10763" width="6" style="67" customWidth="1"/>
    <col min="10764" max="10764" width="28.28515625" style="67" customWidth="1"/>
    <col min="10765" max="10765" width="10.28515625" style="67" customWidth="1"/>
    <col min="10766" max="10766" width="6" style="67" customWidth="1"/>
    <col min="10767" max="10767" width="28.28515625" style="67" customWidth="1"/>
    <col min="10768" max="10768" width="10.28515625" style="67" customWidth="1"/>
    <col min="10769" max="10769" width="6" style="67" customWidth="1"/>
    <col min="10770" max="10770" width="28.28515625" style="67" customWidth="1"/>
    <col min="10771" max="10771" width="10.28515625" style="67" customWidth="1"/>
    <col min="10772" max="10772" width="6" style="67" customWidth="1"/>
    <col min="10773" max="10773" width="28.28515625" style="67" customWidth="1"/>
    <col min="10774" max="10774" width="10.28515625" style="67" customWidth="1"/>
    <col min="10775" max="10775" width="6" style="67" customWidth="1"/>
    <col min="10776" max="10776" width="28.28515625" style="67" customWidth="1"/>
    <col min="10777" max="10777" width="10.28515625" style="67" customWidth="1"/>
    <col min="10778" max="10778" width="6" style="67" customWidth="1"/>
    <col min="10779" max="10779" width="28.28515625" style="67" customWidth="1"/>
    <col min="10780" max="10780" width="10.28515625" style="67" customWidth="1"/>
    <col min="10781" max="10781" width="6" style="67" customWidth="1"/>
    <col min="10782" max="10782" width="28.28515625" style="67" customWidth="1"/>
    <col min="10783" max="10783" width="10.28515625" style="67" customWidth="1"/>
    <col min="10784" max="10784" width="6" style="67" customWidth="1"/>
    <col min="10785" max="10785" width="28.28515625" style="67" customWidth="1"/>
    <col min="10786" max="10786" width="10.28515625" style="67" customWidth="1"/>
    <col min="10787" max="10787" width="6" style="67" customWidth="1"/>
    <col min="10788" max="10788" width="28.28515625" style="67" customWidth="1"/>
    <col min="10789" max="10789" width="10.28515625" style="67" customWidth="1"/>
    <col min="10790" max="10790" width="6" style="67" customWidth="1"/>
    <col min="10791" max="10791" width="28.28515625" style="67" customWidth="1"/>
    <col min="10792" max="10792" width="10.28515625" style="67" customWidth="1"/>
    <col min="10793" max="10793" width="6" style="67" customWidth="1"/>
    <col min="10794" max="10794" width="28.28515625" style="67" customWidth="1"/>
    <col min="10795" max="10795" width="10.28515625" style="67" customWidth="1"/>
    <col min="10796" max="10796" width="6" style="67" customWidth="1"/>
    <col min="10797" max="10797" width="28.28515625" style="67" customWidth="1"/>
    <col min="10798" max="10798" width="10.28515625" style="67" customWidth="1"/>
    <col min="10799" max="10799" width="6" style="67" customWidth="1"/>
    <col min="10800" max="10800" width="28.28515625" style="67" customWidth="1"/>
    <col min="10801" max="10801" width="10.28515625" style="67" customWidth="1"/>
    <col min="10802" max="10802" width="6" style="67" customWidth="1"/>
    <col min="10803" max="10803" width="28.28515625" style="67" customWidth="1"/>
    <col min="10804" max="10804" width="10.28515625" style="67" customWidth="1"/>
    <col min="10805" max="10805" width="6" style="67" customWidth="1"/>
    <col min="10806" max="10806" width="28.28515625" style="67" customWidth="1"/>
    <col min="10807" max="10807" width="10.28515625" style="67" customWidth="1"/>
    <col min="10808" max="10808" width="6" style="67" customWidth="1"/>
    <col min="10809" max="10809" width="28.28515625" style="67" customWidth="1"/>
    <col min="10810" max="10810" width="10.28515625" style="67" customWidth="1"/>
    <col min="10811" max="10811" width="6" style="67" customWidth="1"/>
    <col min="10812" max="10812" width="28.28515625" style="67" customWidth="1"/>
    <col min="10813" max="10813" width="10.28515625" style="67" customWidth="1"/>
    <col min="10814" max="10814" width="6" style="67" customWidth="1"/>
    <col min="10815" max="10815" width="28.28515625" style="67" customWidth="1"/>
    <col min="10816" max="10816" width="10.28515625" style="67" customWidth="1"/>
    <col min="10817" max="10817" width="6" style="67" customWidth="1"/>
    <col min="10818" max="10818" width="28.28515625" style="67" customWidth="1"/>
    <col min="10819" max="10819" width="10.28515625" style="67" customWidth="1"/>
    <col min="10820" max="10820" width="6" style="67" customWidth="1"/>
    <col min="10821" max="10821" width="28.28515625" style="67" customWidth="1"/>
    <col min="10822" max="10822" width="10.28515625" style="67" customWidth="1"/>
    <col min="10823" max="10823" width="6" style="67" customWidth="1"/>
    <col min="10824" max="10824" width="28.28515625" style="67" customWidth="1"/>
    <col min="10825" max="10825" width="10.28515625" style="67" customWidth="1"/>
    <col min="10826" max="10826" width="6" style="67" customWidth="1"/>
    <col min="10827" max="10827" width="28.28515625" style="67" customWidth="1"/>
    <col min="10828" max="10828" width="10.28515625" style="67" customWidth="1"/>
    <col min="10829" max="10829" width="6" style="67" customWidth="1"/>
    <col min="10830" max="10830" width="28.28515625" style="67" customWidth="1"/>
    <col min="10831" max="10831" width="10.28515625" style="67" customWidth="1"/>
    <col min="10832" max="10832" width="6" style="67" customWidth="1"/>
    <col min="10833" max="10833" width="28.28515625" style="67" customWidth="1"/>
    <col min="10834" max="10834" width="10.28515625" style="67" customWidth="1"/>
    <col min="10835" max="10835" width="6" style="67" customWidth="1"/>
    <col min="10836" max="10836" width="28.28515625" style="67" customWidth="1"/>
    <col min="10837" max="10837" width="10.28515625" style="67" customWidth="1"/>
    <col min="10838" max="10838" width="6" style="67" customWidth="1"/>
    <col min="10839" max="10839" width="28.28515625" style="67" customWidth="1"/>
    <col min="10840" max="10840" width="10.28515625" style="67" customWidth="1"/>
    <col min="10841" max="10841" width="6" style="67" customWidth="1"/>
    <col min="10842" max="10842" width="28.28515625" style="67" customWidth="1"/>
    <col min="10843" max="10843" width="10.28515625" style="67" customWidth="1"/>
    <col min="10844" max="10844" width="6" style="67" customWidth="1"/>
    <col min="10845" max="10845" width="28.28515625" style="67" customWidth="1"/>
    <col min="10846" max="10846" width="10.28515625" style="67" customWidth="1"/>
    <col min="10847" max="10847" width="6" style="67" customWidth="1"/>
    <col min="10848" max="10848" width="28.28515625" style="67" customWidth="1"/>
    <col min="10849" max="10849" width="10.28515625" style="67" customWidth="1"/>
    <col min="10850" max="10850" width="6" style="67" customWidth="1"/>
    <col min="10851" max="10851" width="28.28515625" style="67" customWidth="1"/>
    <col min="10852" max="10852" width="10.28515625" style="67" customWidth="1"/>
    <col min="10853" max="10853" width="6" style="67" customWidth="1"/>
    <col min="10854" max="10854" width="28.28515625" style="67" customWidth="1"/>
    <col min="10855" max="10855" width="10.28515625" style="67" customWidth="1"/>
    <col min="10856" max="10856" width="6" style="67" customWidth="1"/>
    <col min="10857" max="10857" width="28.28515625" style="67" customWidth="1"/>
    <col min="10858" max="10858" width="10.28515625" style="67" customWidth="1"/>
    <col min="10859" max="10859" width="6" style="67" customWidth="1"/>
    <col min="10860" max="10860" width="28.28515625" style="67" customWidth="1"/>
    <col min="10861" max="10861" width="10.28515625" style="67" customWidth="1"/>
    <col min="10862" max="10862" width="6" style="67" customWidth="1"/>
    <col min="10863" max="10863" width="28.28515625" style="67" customWidth="1"/>
    <col min="10864" max="10864" width="10.28515625" style="67" customWidth="1"/>
    <col min="10865" max="10865" width="6" style="67" customWidth="1"/>
    <col min="10866" max="10866" width="28.28515625" style="67" customWidth="1"/>
    <col min="10867" max="10867" width="10.28515625" style="67" customWidth="1"/>
    <col min="10868" max="10868" width="6" style="67" customWidth="1"/>
    <col min="10869" max="10869" width="28.28515625" style="67" customWidth="1"/>
    <col min="10870" max="10870" width="10.28515625" style="67" customWidth="1"/>
    <col min="10871" max="10871" width="6" style="67" customWidth="1"/>
    <col min="10872" max="10872" width="28.28515625" style="67" customWidth="1"/>
    <col min="10873" max="10873" width="10.28515625" style="67" customWidth="1"/>
    <col min="10874" max="10874" width="6" style="67" customWidth="1"/>
    <col min="10875" max="10875" width="28.28515625" style="67" customWidth="1"/>
    <col min="10876" max="10876" width="10.28515625" style="67" customWidth="1"/>
    <col min="10877" max="10877" width="6" style="67" customWidth="1"/>
    <col min="10878" max="10878" width="28.28515625" style="67" customWidth="1"/>
    <col min="10879" max="10879" width="10.28515625" style="67" customWidth="1"/>
    <col min="10880" max="10880" width="6" style="67" customWidth="1"/>
    <col min="10881" max="10881" width="28.28515625" style="67" customWidth="1"/>
    <col min="10882" max="10882" width="10.28515625" style="67" customWidth="1"/>
    <col min="10883" max="10883" width="6" style="67" customWidth="1"/>
    <col min="10884" max="10884" width="28.28515625" style="67" customWidth="1"/>
    <col min="10885" max="10885" width="10.28515625" style="67" customWidth="1"/>
    <col min="10886" max="10886" width="6" style="67" customWidth="1"/>
    <col min="10887" max="10887" width="28.28515625" style="67" customWidth="1"/>
    <col min="10888" max="10888" width="10.28515625" style="67" customWidth="1"/>
    <col min="10889" max="10889" width="6" style="67" customWidth="1"/>
    <col min="10890" max="10890" width="28.28515625" style="67" customWidth="1"/>
    <col min="10891" max="10891" width="10.28515625" style="67" customWidth="1"/>
    <col min="10892" max="10892" width="6" style="67" customWidth="1"/>
    <col min="10893" max="10893" width="28.28515625" style="67" customWidth="1"/>
    <col min="10894" max="10894" width="10.28515625" style="67" customWidth="1"/>
    <col min="10895" max="10895" width="6" style="67" customWidth="1"/>
    <col min="10896" max="10896" width="28.28515625" style="67" customWidth="1"/>
    <col min="10897" max="10897" width="10.28515625" style="67" customWidth="1"/>
    <col min="10898" max="10898" width="6" style="67" customWidth="1"/>
    <col min="10899" max="10899" width="28.28515625" style="67" customWidth="1"/>
    <col min="10900" max="10900" width="10.28515625" style="67" customWidth="1"/>
    <col min="10901" max="10901" width="6" style="67" customWidth="1"/>
    <col min="10902" max="10902" width="28.28515625" style="67" customWidth="1"/>
    <col min="10903" max="10903" width="10.28515625" style="67" customWidth="1"/>
    <col min="10904" max="10904" width="6" style="67" customWidth="1"/>
    <col min="10905" max="10905" width="28.28515625" style="67" customWidth="1"/>
    <col min="10906" max="10906" width="10.28515625" style="67" customWidth="1"/>
    <col min="10907" max="10907" width="6" style="67" customWidth="1"/>
    <col min="10908" max="10908" width="28.28515625" style="67" customWidth="1"/>
    <col min="10909" max="10909" width="10.28515625" style="67" customWidth="1"/>
    <col min="10910" max="10910" width="6" style="67" customWidth="1"/>
    <col min="10911" max="10911" width="28.28515625" style="67" customWidth="1"/>
    <col min="10912" max="10912" width="10.28515625" style="67" customWidth="1"/>
    <col min="10913" max="10913" width="6" style="67" customWidth="1"/>
    <col min="10914" max="10914" width="28.28515625" style="67" customWidth="1"/>
    <col min="10915" max="10915" width="10.28515625" style="67" customWidth="1"/>
    <col min="10916" max="10916" width="6" style="67" customWidth="1"/>
    <col min="10917" max="10917" width="28.28515625" style="67" customWidth="1"/>
    <col min="10918" max="10918" width="10.28515625" style="67" customWidth="1"/>
    <col min="10919" max="10919" width="6" style="67" customWidth="1"/>
    <col min="10920" max="10920" width="28.28515625" style="67" customWidth="1"/>
    <col min="10921" max="10921" width="10.28515625" style="67" customWidth="1"/>
    <col min="10922" max="10922" width="6" style="67" customWidth="1"/>
    <col min="10923" max="10923" width="28.28515625" style="67" customWidth="1"/>
    <col min="10924" max="10924" width="10.28515625" style="67" customWidth="1"/>
    <col min="10925" max="10925" width="6" style="67" customWidth="1"/>
    <col min="10926" max="11008" width="9.140625" style="67"/>
    <col min="11009" max="11009" width="31" style="67" customWidth="1"/>
    <col min="11010" max="11010" width="9.140625" style="67"/>
    <col min="11011" max="11011" width="28.28515625" style="67" customWidth="1"/>
    <col min="11012" max="11012" width="10.28515625" style="67" customWidth="1"/>
    <col min="11013" max="11013" width="6" style="67" customWidth="1"/>
    <col min="11014" max="11014" width="28.28515625" style="67" customWidth="1"/>
    <col min="11015" max="11015" width="10.28515625" style="67" customWidth="1"/>
    <col min="11016" max="11016" width="6" style="67" customWidth="1"/>
    <col min="11017" max="11017" width="28.28515625" style="67" customWidth="1"/>
    <col min="11018" max="11018" width="10.28515625" style="67" customWidth="1"/>
    <col min="11019" max="11019" width="6" style="67" customWidth="1"/>
    <col min="11020" max="11020" width="28.28515625" style="67" customWidth="1"/>
    <col min="11021" max="11021" width="10.28515625" style="67" customWidth="1"/>
    <col min="11022" max="11022" width="6" style="67" customWidth="1"/>
    <col min="11023" max="11023" width="28.28515625" style="67" customWidth="1"/>
    <col min="11024" max="11024" width="10.28515625" style="67" customWidth="1"/>
    <col min="11025" max="11025" width="6" style="67" customWidth="1"/>
    <col min="11026" max="11026" width="28.28515625" style="67" customWidth="1"/>
    <col min="11027" max="11027" width="10.28515625" style="67" customWidth="1"/>
    <col min="11028" max="11028" width="6" style="67" customWidth="1"/>
    <col min="11029" max="11029" width="28.28515625" style="67" customWidth="1"/>
    <col min="11030" max="11030" width="10.28515625" style="67" customWidth="1"/>
    <col min="11031" max="11031" width="6" style="67" customWidth="1"/>
    <col min="11032" max="11032" width="28.28515625" style="67" customWidth="1"/>
    <col min="11033" max="11033" width="10.28515625" style="67" customWidth="1"/>
    <col min="11034" max="11034" width="6" style="67" customWidth="1"/>
    <col min="11035" max="11035" width="28.28515625" style="67" customWidth="1"/>
    <col min="11036" max="11036" width="10.28515625" style="67" customWidth="1"/>
    <col min="11037" max="11037" width="6" style="67" customWidth="1"/>
    <col min="11038" max="11038" width="28.28515625" style="67" customWidth="1"/>
    <col min="11039" max="11039" width="10.28515625" style="67" customWidth="1"/>
    <col min="11040" max="11040" width="6" style="67" customWidth="1"/>
    <col min="11041" max="11041" width="28.28515625" style="67" customWidth="1"/>
    <col min="11042" max="11042" width="10.28515625" style="67" customWidth="1"/>
    <col min="11043" max="11043" width="6" style="67" customWidth="1"/>
    <col min="11044" max="11044" width="28.28515625" style="67" customWidth="1"/>
    <col min="11045" max="11045" width="10.28515625" style="67" customWidth="1"/>
    <col min="11046" max="11046" width="6" style="67" customWidth="1"/>
    <col min="11047" max="11047" width="28.28515625" style="67" customWidth="1"/>
    <col min="11048" max="11048" width="10.28515625" style="67" customWidth="1"/>
    <col min="11049" max="11049" width="6" style="67" customWidth="1"/>
    <col min="11050" max="11050" width="28.28515625" style="67" customWidth="1"/>
    <col min="11051" max="11051" width="10.28515625" style="67" customWidth="1"/>
    <col min="11052" max="11052" width="6" style="67" customWidth="1"/>
    <col min="11053" max="11053" width="28.28515625" style="67" customWidth="1"/>
    <col min="11054" max="11054" width="10.28515625" style="67" customWidth="1"/>
    <col min="11055" max="11055" width="6" style="67" customWidth="1"/>
    <col min="11056" max="11056" width="28.28515625" style="67" customWidth="1"/>
    <col min="11057" max="11057" width="10.28515625" style="67" customWidth="1"/>
    <col min="11058" max="11058" width="6" style="67" customWidth="1"/>
    <col min="11059" max="11059" width="28.28515625" style="67" customWidth="1"/>
    <col min="11060" max="11060" width="10.28515625" style="67" customWidth="1"/>
    <col min="11061" max="11061" width="6" style="67" customWidth="1"/>
    <col min="11062" max="11062" width="28.28515625" style="67" customWidth="1"/>
    <col min="11063" max="11063" width="10.28515625" style="67" customWidth="1"/>
    <col min="11064" max="11064" width="6" style="67" customWidth="1"/>
    <col min="11065" max="11065" width="28.28515625" style="67" customWidth="1"/>
    <col min="11066" max="11066" width="10.28515625" style="67" customWidth="1"/>
    <col min="11067" max="11067" width="6" style="67" customWidth="1"/>
    <col min="11068" max="11068" width="28.28515625" style="67" customWidth="1"/>
    <col min="11069" max="11069" width="10.28515625" style="67" customWidth="1"/>
    <col min="11070" max="11070" width="6" style="67" customWidth="1"/>
    <col min="11071" max="11071" width="28.28515625" style="67" customWidth="1"/>
    <col min="11072" max="11072" width="10.28515625" style="67" customWidth="1"/>
    <col min="11073" max="11073" width="6" style="67" customWidth="1"/>
    <col min="11074" max="11074" width="28.28515625" style="67" customWidth="1"/>
    <col min="11075" max="11075" width="10.28515625" style="67" customWidth="1"/>
    <col min="11076" max="11076" width="6" style="67" customWidth="1"/>
    <col min="11077" max="11077" width="28.28515625" style="67" customWidth="1"/>
    <col min="11078" max="11078" width="10.28515625" style="67" customWidth="1"/>
    <col min="11079" max="11079" width="6" style="67" customWidth="1"/>
    <col min="11080" max="11080" width="28.28515625" style="67" customWidth="1"/>
    <col min="11081" max="11081" width="10.28515625" style="67" customWidth="1"/>
    <col min="11082" max="11082" width="6" style="67" customWidth="1"/>
    <col min="11083" max="11083" width="28.28515625" style="67" customWidth="1"/>
    <col min="11084" max="11084" width="10.28515625" style="67" customWidth="1"/>
    <col min="11085" max="11085" width="6" style="67" customWidth="1"/>
    <col min="11086" max="11086" width="28.28515625" style="67" customWidth="1"/>
    <col min="11087" max="11087" width="10.28515625" style="67" customWidth="1"/>
    <col min="11088" max="11088" width="6" style="67" customWidth="1"/>
    <col min="11089" max="11089" width="28.28515625" style="67" customWidth="1"/>
    <col min="11090" max="11090" width="10.28515625" style="67" customWidth="1"/>
    <col min="11091" max="11091" width="6" style="67" customWidth="1"/>
    <col min="11092" max="11092" width="28.28515625" style="67" customWidth="1"/>
    <col min="11093" max="11093" width="10.28515625" style="67" customWidth="1"/>
    <col min="11094" max="11094" width="6" style="67" customWidth="1"/>
    <col min="11095" max="11095" width="28.28515625" style="67" customWidth="1"/>
    <col min="11096" max="11096" width="10.28515625" style="67" customWidth="1"/>
    <col min="11097" max="11097" width="6" style="67" customWidth="1"/>
    <col min="11098" max="11098" width="28.28515625" style="67" customWidth="1"/>
    <col min="11099" max="11099" width="10.28515625" style="67" customWidth="1"/>
    <col min="11100" max="11100" width="6" style="67" customWidth="1"/>
    <col min="11101" max="11101" width="28.28515625" style="67" customWidth="1"/>
    <col min="11102" max="11102" width="10.28515625" style="67" customWidth="1"/>
    <col min="11103" max="11103" width="6" style="67" customWidth="1"/>
    <col min="11104" max="11104" width="28.28515625" style="67" customWidth="1"/>
    <col min="11105" max="11105" width="10.28515625" style="67" customWidth="1"/>
    <col min="11106" max="11106" width="6" style="67" customWidth="1"/>
    <col min="11107" max="11107" width="28.28515625" style="67" customWidth="1"/>
    <col min="11108" max="11108" width="10.28515625" style="67" customWidth="1"/>
    <col min="11109" max="11109" width="6" style="67" customWidth="1"/>
    <col min="11110" max="11110" width="28.28515625" style="67" customWidth="1"/>
    <col min="11111" max="11111" width="10.28515625" style="67" customWidth="1"/>
    <col min="11112" max="11112" width="6" style="67" customWidth="1"/>
    <col min="11113" max="11113" width="28.28515625" style="67" customWidth="1"/>
    <col min="11114" max="11114" width="10.28515625" style="67" customWidth="1"/>
    <col min="11115" max="11115" width="6" style="67" customWidth="1"/>
    <col min="11116" max="11116" width="28.28515625" style="67" customWidth="1"/>
    <col min="11117" max="11117" width="10.28515625" style="67" customWidth="1"/>
    <col min="11118" max="11118" width="6" style="67" customWidth="1"/>
    <col min="11119" max="11119" width="28.28515625" style="67" customWidth="1"/>
    <col min="11120" max="11120" width="10.28515625" style="67" customWidth="1"/>
    <col min="11121" max="11121" width="6" style="67" customWidth="1"/>
    <col min="11122" max="11122" width="28.28515625" style="67" customWidth="1"/>
    <col min="11123" max="11123" width="10.28515625" style="67" customWidth="1"/>
    <col min="11124" max="11124" width="6" style="67" customWidth="1"/>
    <col min="11125" max="11125" width="28.28515625" style="67" customWidth="1"/>
    <col min="11126" max="11126" width="10.28515625" style="67" customWidth="1"/>
    <col min="11127" max="11127" width="6" style="67" customWidth="1"/>
    <col min="11128" max="11128" width="28.28515625" style="67" customWidth="1"/>
    <col min="11129" max="11129" width="10.28515625" style="67" customWidth="1"/>
    <col min="11130" max="11130" width="6" style="67" customWidth="1"/>
    <col min="11131" max="11131" width="28.28515625" style="67" customWidth="1"/>
    <col min="11132" max="11132" width="10.28515625" style="67" customWidth="1"/>
    <col min="11133" max="11133" width="6" style="67" customWidth="1"/>
    <col min="11134" max="11134" width="28.28515625" style="67" customWidth="1"/>
    <col min="11135" max="11135" width="10.28515625" style="67" customWidth="1"/>
    <col min="11136" max="11136" width="6" style="67" customWidth="1"/>
    <col min="11137" max="11137" width="28.28515625" style="67" customWidth="1"/>
    <col min="11138" max="11138" width="10.28515625" style="67" customWidth="1"/>
    <col min="11139" max="11139" width="6" style="67" customWidth="1"/>
    <col min="11140" max="11140" width="28.28515625" style="67" customWidth="1"/>
    <col min="11141" max="11141" width="10.28515625" style="67" customWidth="1"/>
    <col min="11142" max="11142" width="6" style="67" customWidth="1"/>
    <col min="11143" max="11143" width="28.28515625" style="67" customWidth="1"/>
    <col min="11144" max="11144" width="10.28515625" style="67" customWidth="1"/>
    <col min="11145" max="11145" width="6" style="67" customWidth="1"/>
    <col min="11146" max="11146" width="28.28515625" style="67" customWidth="1"/>
    <col min="11147" max="11147" width="10.28515625" style="67" customWidth="1"/>
    <col min="11148" max="11148" width="6" style="67" customWidth="1"/>
    <col min="11149" max="11149" width="28.28515625" style="67" customWidth="1"/>
    <col min="11150" max="11150" width="10.28515625" style="67" customWidth="1"/>
    <col min="11151" max="11151" width="6" style="67" customWidth="1"/>
    <col min="11152" max="11152" width="28.28515625" style="67" customWidth="1"/>
    <col min="11153" max="11153" width="10.28515625" style="67" customWidth="1"/>
    <col min="11154" max="11154" width="6" style="67" customWidth="1"/>
    <col min="11155" max="11155" width="28.28515625" style="67" customWidth="1"/>
    <col min="11156" max="11156" width="10.28515625" style="67" customWidth="1"/>
    <col min="11157" max="11157" width="6" style="67" customWidth="1"/>
    <col min="11158" max="11158" width="28.28515625" style="67" customWidth="1"/>
    <col min="11159" max="11159" width="10.28515625" style="67" customWidth="1"/>
    <col min="11160" max="11160" width="6" style="67" customWidth="1"/>
    <col min="11161" max="11161" width="28.28515625" style="67" customWidth="1"/>
    <col min="11162" max="11162" width="10.28515625" style="67" customWidth="1"/>
    <col min="11163" max="11163" width="6" style="67" customWidth="1"/>
    <col min="11164" max="11164" width="28.28515625" style="67" customWidth="1"/>
    <col min="11165" max="11165" width="10.28515625" style="67" customWidth="1"/>
    <col min="11166" max="11166" width="6" style="67" customWidth="1"/>
    <col min="11167" max="11167" width="28.28515625" style="67" customWidth="1"/>
    <col min="11168" max="11168" width="10.28515625" style="67" customWidth="1"/>
    <col min="11169" max="11169" width="6" style="67" customWidth="1"/>
    <col min="11170" max="11170" width="28.28515625" style="67" customWidth="1"/>
    <col min="11171" max="11171" width="10.28515625" style="67" customWidth="1"/>
    <col min="11172" max="11172" width="6" style="67" customWidth="1"/>
    <col min="11173" max="11173" width="28.28515625" style="67" customWidth="1"/>
    <col min="11174" max="11174" width="10.28515625" style="67" customWidth="1"/>
    <col min="11175" max="11175" width="6" style="67" customWidth="1"/>
    <col min="11176" max="11176" width="28.28515625" style="67" customWidth="1"/>
    <col min="11177" max="11177" width="10.28515625" style="67" customWidth="1"/>
    <col min="11178" max="11178" width="6" style="67" customWidth="1"/>
    <col min="11179" max="11179" width="28.28515625" style="67" customWidth="1"/>
    <col min="11180" max="11180" width="10.28515625" style="67" customWidth="1"/>
    <col min="11181" max="11181" width="6" style="67" customWidth="1"/>
    <col min="11182" max="11264" width="9.140625" style="67"/>
    <col min="11265" max="11265" width="31" style="67" customWidth="1"/>
    <col min="11266" max="11266" width="9.140625" style="67"/>
    <col min="11267" max="11267" width="28.28515625" style="67" customWidth="1"/>
    <col min="11268" max="11268" width="10.28515625" style="67" customWidth="1"/>
    <col min="11269" max="11269" width="6" style="67" customWidth="1"/>
    <col min="11270" max="11270" width="28.28515625" style="67" customWidth="1"/>
    <col min="11271" max="11271" width="10.28515625" style="67" customWidth="1"/>
    <col min="11272" max="11272" width="6" style="67" customWidth="1"/>
    <col min="11273" max="11273" width="28.28515625" style="67" customWidth="1"/>
    <col min="11274" max="11274" width="10.28515625" style="67" customWidth="1"/>
    <col min="11275" max="11275" width="6" style="67" customWidth="1"/>
    <col min="11276" max="11276" width="28.28515625" style="67" customWidth="1"/>
    <col min="11277" max="11277" width="10.28515625" style="67" customWidth="1"/>
    <col min="11278" max="11278" width="6" style="67" customWidth="1"/>
    <col min="11279" max="11279" width="28.28515625" style="67" customWidth="1"/>
    <col min="11280" max="11280" width="10.28515625" style="67" customWidth="1"/>
    <col min="11281" max="11281" width="6" style="67" customWidth="1"/>
    <col min="11282" max="11282" width="28.28515625" style="67" customWidth="1"/>
    <col min="11283" max="11283" width="10.28515625" style="67" customWidth="1"/>
    <col min="11284" max="11284" width="6" style="67" customWidth="1"/>
    <col min="11285" max="11285" width="28.28515625" style="67" customWidth="1"/>
    <col min="11286" max="11286" width="10.28515625" style="67" customWidth="1"/>
    <col min="11287" max="11287" width="6" style="67" customWidth="1"/>
    <col min="11288" max="11288" width="28.28515625" style="67" customWidth="1"/>
    <col min="11289" max="11289" width="10.28515625" style="67" customWidth="1"/>
    <col min="11290" max="11290" width="6" style="67" customWidth="1"/>
    <col min="11291" max="11291" width="28.28515625" style="67" customWidth="1"/>
    <col min="11292" max="11292" width="10.28515625" style="67" customWidth="1"/>
    <col min="11293" max="11293" width="6" style="67" customWidth="1"/>
    <col min="11294" max="11294" width="28.28515625" style="67" customWidth="1"/>
    <col min="11295" max="11295" width="10.28515625" style="67" customWidth="1"/>
    <col min="11296" max="11296" width="6" style="67" customWidth="1"/>
    <col min="11297" max="11297" width="28.28515625" style="67" customWidth="1"/>
    <col min="11298" max="11298" width="10.28515625" style="67" customWidth="1"/>
    <col min="11299" max="11299" width="6" style="67" customWidth="1"/>
    <col min="11300" max="11300" width="28.28515625" style="67" customWidth="1"/>
    <col min="11301" max="11301" width="10.28515625" style="67" customWidth="1"/>
    <col min="11302" max="11302" width="6" style="67" customWidth="1"/>
    <col min="11303" max="11303" width="28.28515625" style="67" customWidth="1"/>
    <col min="11304" max="11304" width="10.28515625" style="67" customWidth="1"/>
    <col min="11305" max="11305" width="6" style="67" customWidth="1"/>
    <col min="11306" max="11306" width="28.28515625" style="67" customWidth="1"/>
    <col min="11307" max="11307" width="10.28515625" style="67" customWidth="1"/>
    <col min="11308" max="11308" width="6" style="67" customWidth="1"/>
    <col min="11309" max="11309" width="28.28515625" style="67" customWidth="1"/>
    <col min="11310" max="11310" width="10.28515625" style="67" customWidth="1"/>
    <col min="11311" max="11311" width="6" style="67" customWidth="1"/>
    <col min="11312" max="11312" width="28.28515625" style="67" customWidth="1"/>
    <col min="11313" max="11313" width="10.28515625" style="67" customWidth="1"/>
    <col min="11314" max="11314" width="6" style="67" customWidth="1"/>
    <col min="11315" max="11315" width="28.28515625" style="67" customWidth="1"/>
    <col min="11316" max="11316" width="10.28515625" style="67" customWidth="1"/>
    <col min="11317" max="11317" width="6" style="67" customWidth="1"/>
    <col min="11318" max="11318" width="28.28515625" style="67" customWidth="1"/>
    <col min="11319" max="11319" width="10.28515625" style="67" customWidth="1"/>
    <col min="11320" max="11320" width="6" style="67" customWidth="1"/>
    <col min="11321" max="11321" width="28.28515625" style="67" customWidth="1"/>
    <col min="11322" max="11322" width="10.28515625" style="67" customWidth="1"/>
    <col min="11323" max="11323" width="6" style="67" customWidth="1"/>
    <col min="11324" max="11324" width="28.28515625" style="67" customWidth="1"/>
    <col min="11325" max="11325" width="10.28515625" style="67" customWidth="1"/>
    <col min="11326" max="11326" width="6" style="67" customWidth="1"/>
    <col min="11327" max="11327" width="28.28515625" style="67" customWidth="1"/>
    <col min="11328" max="11328" width="10.28515625" style="67" customWidth="1"/>
    <col min="11329" max="11329" width="6" style="67" customWidth="1"/>
    <col min="11330" max="11330" width="28.28515625" style="67" customWidth="1"/>
    <col min="11331" max="11331" width="10.28515625" style="67" customWidth="1"/>
    <col min="11332" max="11332" width="6" style="67" customWidth="1"/>
    <col min="11333" max="11333" width="28.28515625" style="67" customWidth="1"/>
    <col min="11334" max="11334" width="10.28515625" style="67" customWidth="1"/>
    <col min="11335" max="11335" width="6" style="67" customWidth="1"/>
    <col min="11336" max="11336" width="28.28515625" style="67" customWidth="1"/>
    <col min="11337" max="11337" width="10.28515625" style="67" customWidth="1"/>
    <col min="11338" max="11338" width="6" style="67" customWidth="1"/>
    <col min="11339" max="11339" width="28.28515625" style="67" customWidth="1"/>
    <col min="11340" max="11340" width="10.28515625" style="67" customWidth="1"/>
    <col min="11341" max="11341" width="6" style="67" customWidth="1"/>
    <col min="11342" max="11342" width="28.28515625" style="67" customWidth="1"/>
    <col min="11343" max="11343" width="10.28515625" style="67" customWidth="1"/>
    <col min="11344" max="11344" width="6" style="67" customWidth="1"/>
    <col min="11345" max="11345" width="28.28515625" style="67" customWidth="1"/>
    <col min="11346" max="11346" width="10.28515625" style="67" customWidth="1"/>
    <col min="11347" max="11347" width="6" style="67" customWidth="1"/>
    <col min="11348" max="11348" width="28.28515625" style="67" customWidth="1"/>
    <col min="11349" max="11349" width="10.28515625" style="67" customWidth="1"/>
    <col min="11350" max="11350" width="6" style="67" customWidth="1"/>
    <col min="11351" max="11351" width="28.28515625" style="67" customWidth="1"/>
    <col min="11352" max="11352" width="10.28515625" style="67" customWidth="1"/>
    <col min="11353" max="11353" width="6" style="67" customWidth="1"/>
    <col min="11354" max="11354" width="28.28515625" style="67" customWidth="1"/>
    <col min="11355" max="11355" width="10.28515625" style="67" customWidth="1"/>
    <col min="11356" max="11356" width="6" style="67" customWidth="1"/>
    <col min="11357" max="11357" width="28.28515625" style="67" customWidth="1"/>
    <col min="11358" max="11358" width="10.28515625" style="67" customWidth="1"/>
    <col min="11359" max="11359" width="6" style="67" customWidth="1"/>
    <col min="11360" max="11360" width="28.28515625" style="67" customWidth="1"/>
    <col min="11361" max="11361" width="10.28515625" style="67" customWidth="1"/>
    <col min="11362" max="11362" width="6" style="67" customWidth="1"/>
    <col min="11363" max="11363" width="28.28515625" style="67" customWidth="1"/>
    <col min="11364" max="11364" width="10.28515625" style="67" customWidth="1"/>
    <col min="11365" max="11365" width="6" style="67" customWidth="1"/>
    <col min="11366" max="11366" width="28.28515625" style="67" customWidth="1"/>
    <col min="11367" max="11367" width="10.28515625" style="67" customWidth="1"/>
    <col min="11368" max="11368" width="6" style="67" customWidth="1"/>
    <col min="11369" max="11369" width="28.28515625" style="67" customWidth="1"/>
    <col min="11370" max="11370" width="10.28515625" style="67" customWidth="1"/>
    <col min="11371" max="11371" width="6" style="67" customWidth="1"/>
    <col min="11372" max="11372" width="28.28515625" style="67" customWidth="1"/>
    <col min="11373" max="11373" width="10.28515625" style="67" customWidth="1"/>
    <col min="11374" max="11374" width="6" style="67" customWidth="1"/>
    <col min="11375" max="11375" width="28.28515625" style="67" customWidth="1"/>
    <col min="11376" max="11376" width="10.28515625" style="67" customWidth="1"/>
    <col min="11377" max="11377" width="6" style="67" customWidth="1"/>
    <col min="11378" max="11378" width="28.28515625" style="67" customWidth="1"/>
    <col min="11379" max="11379" width="10.28515625" style="67" customWidth="1"/>
    <col min="11380" max="11380" width="6" style="67" customWidth="1"/>
    <col min="11381" max="11381" width="28.28515625" style="67" customWidth="1"/>
    <col min="11382" max="11382" width="10.28515625" style="67" customWidth="1"/>
    <col min="11383" max="11383" width="6" style="67" customWidth="1"/>
    <col min="11384" max="11384" width="28.28515625" style="67" customWidth="1"/>
    <col min="11385" max="11385" width="10.28515625" style="67" customWidth="1"/>
    <col min="11386" max="11386" width="6" style="67" customWidth="1"/>
    <col min="11387" max="11387" width="28.28515625" style="67" customWidth="1"/>
    <col min="11388" max="11388" width="10.28515625" style="67" customWidth="1"/>
    <col min="11389" max="11389" width="6" style="67" customWidth="1"/>
    <col min="11390" max="11390" width="28.28515625" style="67" customWidth="1"/>
    <col min="11391" max="11391" width="10.28515625" style="67" customWidth="1"/>
    <col min="11392" max="11392" width="6" style="67" customWidth="1"/>
    <col min="11393" max="11393" width="28.28515625" style="67" customWidth="1"/>
    <col min="11394" max="11394" width="10.28515625" style="67" customWidth="1"/>
    <col min="11395" max="11395" width="6" style="67" customWidth="1"/>
    <col min="11396" max="11396" width="28.28515625" style="67" customWidth="1"/>
    <col min="11397" max="11397" width="10.28515625" style="67" customWidth="1"/>
    <col min="11398" max="11398" width="6" style="67" customWidth="1"/>
    <col min="11399" max="11399" width="28.28515625" style="67" customWidth="1"/>
    <col min="11400" max="11400" width="10.28515625" style="67" customWidth="1"/>
    <col min="11401" max="11401" width="6" style="67" customWidth="1"/>
    <col min="11402" max="11402" width="28.28515625" style="67" customWidth="1"/>
    <col min="11403" max="11403" width="10.28515625" style="67" customWidth="1"/>
    <col min="11404" max="11404" width="6" style="67" customWidth="1"/>
    <col min="11405" max="11405" width="28.28515625" style="67" customWidth="1"/>
    <col min="11406" max="11406" width="10.28515625" style="67" customWidth="1"/>
    <col min="11407" max="11407" width="6" style="67" customWidth="1"/>
    <col min="11408" max="11408" width="28.28515625" style="67" customWidth="1"/>
    <col min="11409" max="11409" width="10.28515625" style="67" customWidth="1"/>
    <col min="11410" max="11410" width="6" style="67" customWidth="1"/>
    <col min="11411" max="11411" width="28.28515625" style="67" customWidth="1"/>
    <col min="11412" max="11412" width="10.28515625" style="67" customWidth="1"/>
    <col min="11413" max="11413" width="6" style="67" customWidth="1"/>
    <col min="11414" max="11414" width="28.28515625" style="67" customWidth="1"/>
    <col min="11415" max="11415" width="10.28515625" style="67" customWidth="1"/>
    <col min="11416" max="11416" width="6" style="67" customWidth="1"/>
    <col min="11417" max="11417" width="28.28515625" style="67" customWidth="1"/>
    <col min="11418" max="11418" width="10.28515625" style="67" customWidth="1"/>
    <col min="11419" max="11419" width="6" style="67" customWidth="1"/>
    <col min="11420" max="11420" width="28.28515625" style="67" customWidth="1"/>
    <col min="11421" max="11421" width="10.28515625" style="67" customWidth="1"/>
    <col min="11422" max="11422" width="6" style="67" customWidth="1"/>
    <col min="11423" max="11423" width="28.28515625" style="67" customWidth="1"/>
    <col min="11424" max="11424" width="10.28515625" style="67" customWidth="1"/>
    <col min="11425" max="11425" width="6" style="67" customWidth="1"/>
    <col min="11426" max="11426" width="28.28515625" style="67" customWidth="1"/>
    <col min="11427" max="11427" width="10.28515625" style="67" customWidth="1"/>
    <col min="11428" max="11428" width="6" style="67" customWidth="1"/>
    <col min="11429" max="11429" width="28.28515625" style="67" customWidth="1"/>
    <col min="11430" max="11430" width="10.28515625" style="67" customWidth="1"/>
    <col min="11431" max="11431" width="6" style="67" customWidth="1"/>
    <col min="11432" max="11432" width="28.28515625" style="67" customWidth="1"/>
    <col min="11433" max="11433" width="10.28515625" style="67" customWidth="1"/>
    <col min="11434" max="11434" width="6" style="67" customWidth="1"/>
    <col min="11435" max="11435" width="28.28515625" style="67" customWidth="1"/>
    <col min="11436" max="11436" width="10.28515625" style="67" customWidth="1"/>
    <col min="11437" max="11437" width="6" style="67" customWidth="1"/>
    <col min="11438" max="11520" width="9.140625" style="67"/>
    <col min="11521" max="11521" width="31" style="67" customWidth="1"/>
    <col min="11522" max="11522" width="9.140625" style="67"/>
    <col min="11523" max="11523" width="28.28515625" style="67" customWidth="1"/>
    <col min="11524" max="11524" width="10.28515625" style="67" customWidth="1"/>
    <col min="11525" max="11525" width="6" style="67" customWidth="1"/>
    <col min="11526" max="11526" width="28.28515625" style="67" customWidth="1"/>
    <col min="11527" max="11527" width="10.28515625" style="67" customWidth="1"/>
    <col min="11528" max="11528" width="6" style="67" customWidth="1"/>
    <col min="11529" max="11529" width="28.28515625" style="67" customWidth="1"/>
    <col min="11530" max="11530" width="10.28515625" style="67" customWidth="1"/>
    <col min="11531" max="11531" width="6" style="67" customWidth="1"/>
    <col min="11532" max="11532" width="28.28515625" style="67" customWidth="1"/>
    <col min="11533" max="11533" width="10.28515625" style="67" customWidth="1"/>
    <col min="11534" max="11534" width="6" style="67" customWidth="1"/>
    <col min="11535" max="11535" width="28.28515625" style="67" customWidth="1"/>
    <col min="11536" max="11536" width="10.28515625" style="67" customWidth="1"/>
    <col min="11537" max="11537" width="6" style="67" customWidth="1"/>
    <col min="11538" max="11538" width="28.28515625" style="67" customWidth="1"/>
    <col min="11539" max="11539" width="10.28515625" style="67" customWidth="1"/>
    <col min="11540" max="11540" width="6" style="67" customWidth="1"/>
    <col min="11541" max="11541" width="28.28515625" style="67" customWidth="1"/>
    <col min="11542" max="11542" width="10.28515625" style="67" customWidth="1"/>
    <col min="11543" max="11543" width="6" style="67" customWidth="1"/>
    <col min="11544" max="11544" width="28.28515625" style="67" customWidth="1"/>
    <col min="11545" max="11545" width="10.28515625" style="67" customWidth="1"/>
    <col min="11546" max="11546" width="6" style="67" customWidth="1"/>
    <col min="11547" max="11547" width="28.28515625" style="67" customWidth="1"/>
    <col min="11548" max="11548" width="10.28515625" style="67" customWidth="1"/>
    <col min="11549" max="11549" width="6" style="67" customWidth="1"/>
    <col min="11550" max="11550" width="28.28515625" style="67" customWidth="1"/>
    <col min="11551" max="11551" width="10.28515625" style="67" customWidth="1"/>
    <col min="11552" max="11552" width="6" style="67" customWidth="1"/>
    <col min="11553" max="11553" width="28.28515625" style="67" customWidth="1"/>
    <col min="11554" max="11554" width="10.28515625" style="67" customWidth="1"/>
    <col min="11555" max="11555" width="6" style="67" customWidth="1"/>
    <col min="11556" max="11556" width="28.28515625" style="67" customWidth="1"/>
    <col min="11557" max="11557" width="10.28515625" style="67" customWidth="1"/>
    <col min="11558" max="11558" width="6" style="67" customWidth="1"/>
    <col min="11559" max="11559" width="28.28515625" style="67" customWidth="1"/>
    <col min="11560" max="11560" width="10.28515625" style="67" customWidth="1"/>
    <col min="11561" max="11561" width="6" style="67" customWidth="1"/>
    <col min="11562" max="11562" width="28.28515625" style="67" customWidth="1"/>
    <col min="11563" max="11563" width="10.28515625" style="67" customWidth="1"/>
    <col min="11564" max="11564" width="6" style="67" customWidth="1"/>
    <col min="11565" max="11565" width="28.28515625" style="67" customWidth="1"/>
    <col min="11566" max="11566" width="10.28515625" style="67" customWidth="1"/>
    <col min="11567" max="11567" width="6" style="67" customWidth="1"/>
    <col min="11568" max="11568" width="28.28515625" style="67" customWidth="1"/>
    <col min="11569" max="11569" width="10.28515625" style="67" customWidth="1"/>
    <col min="11570" max="11570" width="6" style="67" customWidth="1"/>
    <col min="11571" max="11571" width="28.28515625" style="67" customWidth="1"/>
    <col min="11572" max="11572" width="10.28515625" style="67" customWidth="1"/>
    <col min="11573" max="11573" width="6" style="67" customWidth="1"/>
    <col min="11574" max="11574" width="28.28515625" style="67" customWidth="1"/>
    <col min="11575" max="11575" width="10.28515625" style="67" customWidth="1"/>
    <col min="11576" max="11576" width="6" style="67" customWidth="1"/>
    <col min="11577" max="11577" width="28.28515625" style="67" customWidth="1"/>
    <col min="11578" max="11578" width="10.28515625" style="67" customWidth="1"/>
    <col min="11579" max="11579" width="6" style="67" customWidth="1"/>
    <col min="11580" max="11580" width="28.28515625" style="67" customWidth="1"/>
    <col min="11581" max="11581" width="10.28515625" style="67" customWidth="1"/>
    <col min="11582" max="11582" width="6" style="67" customWidth="1"/>
    <col min="11583" max="11583" width="28.28515625" style="67" customWidth="1"/>
    <col min="11584" max="11584" width="10.28515625" style="67" customWidth="1"/>
    <col min="11585" max="11585" width="6" style="67" customWidth="1"/>
    <col min="11586" max="11586" width="28.28515625" style="67" customWidth="1"/>
    <col min="11587" max="11587" width="10.28515625" style="67" customWidth="1"/>
    <col min="11588" max="11588" width="6" style="67" customWidth="1"/>
    <col min="11589" max="11589" width="28.28515625" style="67" customWidth="1"/>
    <col min="11590" max="11590" width="10.28515625" style="67" customWidth="1"/>
    <col min="11591" max="11591" width="6" style="67" customWidth="1"/>
    <col min="11592" max="11592" width="28.28515625" style="67" customWidth="1"/>
    <col min="11593" max="11593" width="10.28515625" style="67" customWidth="1"/>
    <col min="11594" max="11594" width="6" style="67" customWidth="1"/>
    <col min="11595" max="11595" width="28.28515625" style="67" customWidth="1"/>
    <col min="11596" max="11596" width="10.28515625" style="67" customWidth="1"/>
    <col min="11597" max="11597" width="6" style="67" customWidth="1"/>
    <col min="11598" max="11598" width="28.28515625" style="67" customWidth="1"/>
    <col min="11599" max="11599" width="10.28515625" style="67" customWidth="1"/>
    <col min="11600" max="11600" width="6" style="67" customWidth="1"/>
    <col min="11601" max="11601" width="28.28515625" style="67" customWidth="1"/>
    <col min="11602" max="11602" width="10.28515625" style="67" customWidth="1"/>
    <col min="11603" max="11603" width="6" style="67" customWidth="1"/>
    <col min="11604" max="11604" width="28.28515625" style="67" customWidth="1"/>
    <col min="11605" max="11605" width="10.28515625" style="67" customWidth="1"/>
    <col min="11606" max="11606" width="6" style="67" customWidth="1"/>
    <col min="11607" max="11607" width="28.28515625" style="67" customWidth="1"/>
    <col min="11608" max="11608" width="10.28515625" style="67" customWidth="1"/>
    <col min="11609" max="11609" width="6" style="67" customWidth="1"/>
    <col min="11610" max="11610" width="28.28515625" style="67" customWidth="1"/>
    <col min="11611" max="11611" width="10.28515625" style="67" customWidth="1"/>
    <col min="11612" max="11612" width="6" style="67" customWidth="1"/>
    <col min="11613" max="11613" width="28.28515625" style="67" customWidth="1"/>
    <col min="11614" max="11614" width="10.28515625" style="67" customWidth="1"/>
    <col min="11615" max="11615" width="6" style="67" customWidth="1"/>
    <col min="11616" max="11616" width="28.28515625" style="67" customWidth="1"/>
    <col min="11617" max="11617" width="10.28515625" style="67" customWidth="1"/>
    <col min="11618" max="11618" width="6" style="67" customWidth="1"/>
    <col min="11619" max="11619" width="28.28515625" style="67" customWidth="1"/>
    <col min="11620" max="11620" width="10.28515625" style="67" customWidth="1"/>
    <col min="11621" max="11621" width="6" style="67" customWidth="1"/>
    <col min="11622" max="11622" width="28.28515625" style="67" customWidth="1"/>
    <col min="11623" max="11623" width="10.28515625" style="67" customWidth="1"/>
    <col min="11624" max="11624" width="6" style="67" customWidth="1"/>
    <col min="11625" max="11625" width="28.28515625" style="67" customWidth="1"/>
    <col min="11626" max="11626" width="10.28515625" style="67" customWidth="1"/>
    <col min="11627" max="11627" width="6" style="67" customWidth="1"/>
    <col min="11628" max="11628" width="28.28515625" style="67" customWidth="1"/>
    <col min="11629" max="11629" width="10.28515625" style="67" customWidth="1"/>
    <col min="11630" max="11630" width="6" style="67" customWidth="1"/>
    <col min="11631" max="11631" width="28.28515625" style="67" customWidth="1"/>
    <col min="11632" max="11632" width="10.28515625" style="67" customWidth="1"/>
    <col min="11633" max="11633" width="6" style="67" customWidth="1"/>
    <col min="11634" max="11634" width="28.28515625" style="67" customWidth="1"/>
    <col min="11635" max="11635" width="10.28515625" style="67" customWidth="1"/>
    <col min="11636" max="11636" width="6" style="67" customWidth="1"/>
    <col min="11637" max="11637" width="28.28515625" style="67" customWidth="1"/>
    <col min="11638" max="11638" width="10.28515625" style="67" customWidth="1"/>
    <col min="11639" max="11639" width="6" style="67" customWidth="1"/>
    <col min="11640" max="11640" width="28.28515625" style="67" customWidth="1"/>
    <col min="11641" max="11641" width="10.28515625" style="67" customWidth="1"/>
    <col min="11642" max="11642" width="6" style="67" customWidth="1"/>
    <col min="11643" max="11643" width="28.28515625" style="67" customWidth="1"/>
    <col min="11644" max="11644" width="10.28515625" style="67" customWidth="1"/>
    <col min="11645" max="11645" width="6" style="67" customWidth="1"/>
    <col min="11646" max="11646" width="28.28515625" style="67" customWidth="1"/>
    <col min="11647" max="11647" width="10.28515625" style="67" customWidth="1"/>
    <col min="11648" max="11648" width="6" style="67" customWidth="1"/>
    <col min="11649" max="11649" width="28.28515625" style="67" customWidth="1"/>
    <col min="11650" max="11650" width="10.28515625" style="67" customWidth="1"/>
    <col min="11651" max="11651" width="6" style="67" customWidth="1"/>
    <col min="11652" max="11652" width="28.28515625" style="67" customWidth="1"/>
    <col min="11653" max="11653" width="10.28515625" style="67" customWidth="1"/>
    <col min="11654" max="11654" width="6" style="67" customWidth="1"/>
    <col min="11655" max="11655" width="28.28515625" style="67" customWidth="1"/>
    <col min="11656" max="11656" width="10.28515625" style="67" customWidth="1"/>
    <col min="11657" max="11657" width="6" style="67" customWidth="1"/>
    <col min="11658" max="11658" width="28.28515625" style="67" customWidth="1"/>
    <col min="11659" max="11659" width="10.28515625" style="67" customWidth="1"/>
    <col min="11660" max="11660" width="6" style="67" customWidth="1"/>
    <col min="11661" max="11661" width="28.28515625" style="67" customWidth="1"/>
    <col min="11662" max="11662" width="10.28515625" style="67" customWidth="1"/>
    <col min="11663" max="11663" width="6" style="67" customWidth="1"/>
    <col min="11664" max="11664" width="28.28515625" style="67" customWidth="1"/>
    <col min="11665" max="11665" width="10.28515625" style="67" customWidth="1"/>
    <col min="11666" max="11666" width="6" style="67" customWidth="1"/>
    <col min="11667" max="11667" width="28.28515625" style="67" customWidth="1"/>
    <col min="11668" max="11668" width="10.28515625" style="67" customWidth="1"/>
    <col min="11669" max="11669" width="6" style="67" customWidth="1"/>
    <col min="11670" max="11670" width="28.28515625" style="67" customWidth="1"/>
    <col min="11671" max="11671" width="10.28515625" style="67" customWidth="1"/>
    <col min="11672" max="11672" width="6" style="67" customWidth="1"/>
    <col min="11673" max="11673" width="28.28515625" style="67" customWidth="1"/>
    <col min="11674" max="11674" width="10.28515625" style="67" customWidth="1"/>
    <col min="11675" max="11675" width="6" style="67" customWidth="1"/>
    <col min="11676" max="11676" width="28.28515625" style="67" customWidth="1"/>
    <col min="11677" max="11677" width="10.28515625" style="67" customWidth="1"/>
    <col min="11678" max="11678" width="6" style="67" customWidth="1"/>
    <col min="11679" max="11679" width="28.28515625" style="67" customWidth="1"/>
    <col min="11680" max="11680" width="10.28515625" style="67" customWidth="1"/>
    <col min="11681" max="11681" width="6" style="67" customWidth="1"/>
    <col min="11682" max="11682" width="28.28515625" style="67" customWidth="1"/>
    <col min="11683" max="11683" width="10.28515625" style="67" customWidth="1"/>
    <col min="11684" max="11684" width="6" style="67" customWidth="1"/>
    <col min="11685" max="11685" width="28.28515625" style="67" customWidth="1"/>
    <col min="11686" max="11686" width="10.28515625" style="67" customWidth="1"/>
    <col min="11687" max="11687" width="6" style="67" customWidth="1"/>
    <col min="11688" max="11688" width="28.28515625" style="67" customWidth="1"/>
    <col min="11689" max="11689" width="10.28515625" style="67" customWidth="1"/>
    <col min="11690" max="11690" width="6" style="67" customWidth="1"/>
    <col min="11691" max="11691" width="28.28515625" style="67" customWidth="1"/>
    <col min="11692" max="11692" width="10.28515625" style="67" customWidth="1"/>
    <col min="11693" max="11693" width="6" style="67" customWidth="1"/>
    <col min="11694" max="11776" width="9.140625" style="67"/>
    <col min="11777" max="11777" width="31" style="67" customWidth="1"/>
    <col min="11778" max="11778" width="9.140625" style="67"/>
    <col min="11779" max="11779" width="28.28515625" style="67" customWidth="1"/>
    <col min="11780" max="11780" width="10.28515625" style="67" customWidth="1"/>
    <col min="11781" max="11781" width="6" style="67" customWidth="1"/>
    <col min="11782" max="11782" width="28.28515625" style="67" customWidth="1"/>
    <col min="11783" max="11783" width="10.28515625" style="67" customWidth="1"/>
    <col min="11784" max="11784" width="6" style="67" customWidth="1"/>
    <col min="11785" max="11785" width="28.28515625" style="67" customWidth="1"/>
    <col min="11786" max="11786" width="10.28515625" style="67" customWidth="1"/>
    <col min="11787" max="11787" width="6" style="67" customWidth="1"/>
    <col min="11788" max="11788" width="28.28515625" style="67" customWidth="1"/>
    <col min="11789" max="11789" width="10.28515625" style="67" customWidth="1"/>
    <col min="11790" max="11790" width="6" style="67" customWidth="1"/>
    <col min="11791" max="11791" width="28.28515625" style="67" customWidth="1"/>
    <col min="11792" max="11792" width="10.28515625" style="67" customWidth="1"/>
    <col min="11793" max="11793" width="6" style="67" customWidth="1"/>
    <col min="11794" max="11794" width="28.28515625" style="67" customWidth="1"/>
    <col min="11795" max="11795" width="10.28515625" style="67" customWidth="1"/>
    <col min="11796" max="11796" width="6" style="67" customWidth="1"/>
    <col min="11797" max="11797" width="28.28515625" style="67" customWidth="1"/>
    <col min="11798" max="11798" width="10.28515625" style="67" customWidth="1"/>
    <col min="11799" max="11799" width="6" style="67" customWidth="1"/>
    <col min="11800" max="11800" width="28.28515625" style="67" customWidth="1"/>
    <col min="11801" max="11801" width="10.28515625" style="67" customWidth="1"/>
    <col min="11802" max="11802" width="6" style="67" customWidth="1"/>
    <col min="11803" max="11803" width="28.28515625" style="67" customWidth="1"/>
    <col min="11804" max="11804" width="10.28515625" style="67" customWidth="1"/>
    <col min="11805" max="11805" width="6" style="67" customWidth="1"/>
    <col min="11806" max="11806" width="28.28515625" style="67" customWidth="1"/>
    <col min="11807" max="11807" width="10.28515625" style="67" customWidth="1"/>
    <col min="11808" max="11808" width="6" style="67" customWidth="1"/>
    <col min="11809" max="11809" width="28.28515625" style="67" customWidth="1"/>
    <col min="11810" max="11810" width="10.28515625" style="67" customWidth="1"/>
    <col min="11811" max="11811" width="6" style="67" customWidth="1"/>
    <col min="11812" max="11812" width="28.28515625" style="67" customWidth="1"/>
    <col min="11813" max="11813" width="10.28515625" style="67" customWidth="1"/>
    <col min="11814" max="11814" width="6" style="67" customWidth="1"/>
    <col min="11815" max="11815" width="28.28515625" style="67" customWidth="1"/>
    <col min="11816" max="11816" width="10.28515625" style="67" customWidth="1"/>
    <col min="11817" max="11817" width="6" style="67" customWidth="1"/>
    <col min="11818" max="11818" width="28.28515625" style="67" customWidth="1"/>
    <col min="11819" max="11819" width="10.28515625" style="67" customWidth="1"/>
    <col min="11820" max="11820" width="6" style="67" customWidth="1"/>
    <col min="11821" max="11821" width="28.28515625" style="67" customWidth="1"/>
    <col min="11822" max="11822" width="10.28515625" style="67" customWidth="1"/>
    <col min="11823" max="11823" width="6" style="67" customWidth="1"/>
    <col min="11824" max="11824" width="28.28515625" style="67" customWidth="1"/>
    <col min="11825" max="11825" width="10.28515625" style="67" customWidth="1"/>
    <col min="11826" max="11826" width="6" style="67" customWidth="1"/>
    <col min="11827" max="11827" width="28.28515625" style="67" customWidth="1"/>
    <col min="11828" max="11828" width="10.28515625" style="67" customWidth="1"/>
    <col min="11829" max="11829" width="6" style="67" customWidth="1"/>
    <col min="11830" max="11830" width="28.28515625" style="67" customWidth="1"/>
    <col min="11831" max="11831" width="10.28515625" style="67" customWidth="1"/>
    <col min="11832" max="11832" width="6" style="67" customWidth="1"/>
    <col min="11833" max="11833" width="28.28515625" style="67" customWidth="1"/>
    <col min="11834" max="11834" width="10.28515625" style="67" customWidth="1"/>
    <col min="11835" max="11835" width="6" style="67" customWidth="1"/>
    <col min="11836" max="11836" width="28.28515625" style="67" customWidth="1"/>
    <col min="11837" max="11837" width="10.28515625" style="67" customWidth="1"/>
    <col min="11838" max="11838" width="6" style="67" customWidth="1"/>
    <col min="11839" max="11839" width="28.28515625" style="67" customWidth="1"/>
    <col min="11840" max="11840" width="10.28515625" style="67" customWidth="1"/>
    <col min="11841" max="11841" width="6" style="67" customWidth="1"/>
    <col min="11842" max="11842" width="28.28515625" style="67" customWidth="1"/>
    <col min="11843" max="11843" width="10.28515625" style="67" customWidth="1"/>
    <col min="11844" max="11844" width="6" style="67" customWidth="1"/>
    <col min="11845" max="11845" width="28.28515625" style="67" customWidth="1"/>
    <col min="11846" max="11846" width="10.28515625" style="67" customWidth="1"/>
    <col min="11847" max="11847" width="6" style="67" customWidth="1"/>
    <col min="11848" max="11848" width="28.28515625" style="67" customWidth="1"/>
    <col min="11849" max="11849" width="10.28515625" style="67" customWidth="1"/>
    <col min="11850" max="11850" width="6" style="67" customWidth="1"/>
    <col min="11851" max="11851" width="28.28515625" style="67" customWidth="1"/>
    <col min="11852" max="11852" width="10.28515625" style="67" customWidth="1"/>
    <col min="11853" max="11853" width="6" style="67" customWidth="1"/>
    <col min="11854" max="11854" width="28.28515625" style="67" customWidth="1"/>
    <col min="11855" max="11855" width="10.28515625" style="67" customWidth="1"/>
    <col min="11856" max="11856" width="6" style="67" customWidth="1"/>
    <col min="11857" max="11857" width="28.28515625" style="67" customWidth="1"/>
    <col min="11858" max="11858" width="10.28515625" style="67" customWidth="1"/>
    <col min="11859" max="11859" width="6" style="67" customWidth="1"/>
    <col min="11860" max="11860" width="28.28515625" style="67" customWidth="1"/>
    <col min="11861" max="11861" width="10.28515625" style="67" customWidth="1"/>
    <col min="11862" max="11862" width="6" style="67" customWidth="1"/>
    <col min="11863" max="11863" width="28.28515625" style="67" customWidth="1"/>
    <col min="11864" max="11864" width="10.28515625" style="67" customWidth="1"/>
    <col min="11865" max="11865" width="6" style="67" customWidth="1"/>
    <col min="11866" max="11866" width="28.28515625" style="67" customWidth="1"/>
    <col min="11867" max="11867" width="10.28515625" style="67" customWidth="1"/>
    <col min="11868" max="11868" width="6" style="67" customWidth="1"/>
    <col min="11869" max="11869" width="28.28515625" style="67" customWidth="1"/>
    <col min="11870" max="11870" width="10.28515625" style="67" customWidth="1"/>
    <col min="11871" max="11871" width="6" style="67" customWidth="1"/>
    <col min="11872" max="11872" width="28.28515625" style="67" customWidth="1"/>
    <col min="11873" max="11873" width="10.28515625" style="67" customWidth="1"/>
    <col min="11874" max="11874" width="6" style="67" customWidth="1"/>
    <col min="11875" max="11875" width="28.28515625" style="67" customWidth="1"/>
    <col min="11876" max="11876" width="10.28515625" style="67" customWidth="1"/>
    <col min="11877" max="11877" width="6" style="67" customWidth="1"/>
    <col min="11878" max="11878" width="28.28515625" style="67" customWidth="1"/>
    <col min="11879" max="11879" width="10.28515625" style="67" customWidth="1"/>
    <col min="11880" max="11880" width="6" style="67" customWidth="1"/>
    <col min="11881" max="11881" width="28.28515625" style="67" customWidth="1"/>
    <col min="11882" max="11882" width="10.28515625" style="67" customWidth="1"/>
    <col min="11883" max="11883" width="6" style="67" customWidth="1"/>
    <col min="11884" max="11884" width="28.28515625" style="67" customWidth="1"/>
    <col min="11885" max="11885" width="10.28515625" style="67" customWidth="1"/>
    <col min="11886" max="11886" width="6" style="67" customWidth="1"/>
    <col min="11887" max="11887" width="28.28515625" style="67" customWidth="1"/>
    <col min="11888" max="11888" width="10.28515625" style="67" customWidth="1"/>
    <col min="11889" max="11889" width="6" style="67" customWidth="1"/>
    <col min="11890" max="11890" width="28.28515625" style="67" customWidth="1"/>
    <col min="11891" max="11891" width="10.28515625" style="67" customWidth="1"/>
    <col min="11892" max="11892" width="6" style="67" customWidth="1"/>
    <col min="11893" max="11893" width="28.28515625" style="67" customWidth="1"/>
    <col min="11894" max="11894" width="10.28515625" style="67" customWidth="1"/>
    <col min="11895" max="11895" width="6" style="67" customWidth="1"/>
    <col min="11896" max="11896" width="28.28515625" style="67" customWidth="1"/>
    <col min="11897" max="11897" width="10.28515625" style="67" customWidth="1"/>
    <col min="11898" max="11898" width="6" style="67" customWidth="1"/>
    <col min="11899" max="11899" width="28.28515625" style="67" customWidth="1"/>
    <col min="11900" max="11900" width="10.28515625" style="67" customWidth="1"/>
    <col min="11901" max="11901" width="6" style="67" customWidth="1"/>
    <col min="11902" max="11902" width="28.28515625" style="67" customWidth="1"/>
    <col min="11903" max="11903" width="10.28515625" style="67" customWidth="1"/>
    <col min="11904" max="11904" width="6" style="67" customWidth="1"/>
    <col min="11905" max="11905" width="28.28515625" style="67" customWidth="1"/>
    <col min="11906" max="11906" width="10.28515625" style="67" customWidth="1"/>
    <col min="11907" max="11907" width="6" style="67" customWidth="1"/>
    <col min="11908" max="11908" width="28.28515625" style="67" customWidth="1"/>
    <col min="11909" max="11909" width="10.28515625" style="67" customWidth="1"/>
    <col min="11910" max="11910" width="6" style="67" customWidth="1"/>
    <col min="11911" max="11911" width="28.28515625" style="67" customWidth="1"/>
    <col min="11912" max="11912" width="10.28515625" style="67" customWidth="1"/>
    <col min="11913" max="11913" width="6" style="67" customWidth="1"/>
    <col min="11914" max="11914" width="28.28515625" style="67" customWidth="1"/>
    <col min="11915" max="11915" width="10.28515625" style="67" customWidth="1"/>
    <col min="11916" max="11916" width="6" style="67" customWidth="1"/>
    <col min="11917" max="11917" width="28.28515625" style="67" customWidth="1"/>
    <col min="11918" max="11918" width="10.28515625" style="67" customWidth="1"/>
    <col min="11919" max="11919" width="6" style="67" customWidth="1"/>
    <col min="11920" max="11920" width="28.28515625" style="67" customWidth="1"/>
    <col min="11921" max="11921" width="10.28515625" style="67" customWidth="1"/>
    <col min="11922" max="11922" width="6" style="67" customWidth="1"/>
    <col min="11923" max="11923" width="28.28515625" style="67" customWidth="1"/>
    <col min="11924" max="11924" width="10.28515625" style="67" customWidth="1"/>
    <col min="11925" max="11925" width="6" style="67" customWidth="1"/>
    <col min="11926" max="11926" width="28.28515625" style="67" customWidth="1"/>
    <col min="11927" max="11927" width="10.28515625" style="67" customWidth="1"/>
    <col min="11928" max="11928" width="6" style="67" customWidth="1"/>
    <col min="11929" max="11929" width="28.28515625" style="67" customWidth="1"/>
    <col min="11930" max="11930" width="10.28515625" style="67" customWidth="1"/>
    <col min="11931" max="11931" width="6" style="67" customWidth="1"/>
    <col min="11932" max="11932" width="28.28515625" style="67" customWidth="1"/>
    <col min="11933" max="11933" width="10.28515625" style="67" customWidth="1"/>
    <col min="11934" max="11934" width="6" style="67" customWidth="1"/>
    <col min="11935" max="11935" width="28.28515625" style="67" customWidth="1"/>
    <col min="11936" max="11936" width="10.28515625" style="67" customWidth="1"/>
    <col min="11937" max="11937" width="6" style="67" customWidth="1"/>
    <col min="11938" max="11938" width="28.28515625" style="67" customWidth="1"/>
    <col min="11939" max="11939" width="10.28515625" style="67" customWidth="1"/>
    <col min="11940" max="11940" width="6" style="67" customWidth="1"/>
    <col min="11941" max="11941" width="28.28515625" style="67" customWidth="1"/>
    <col min="11942" max="11942" width="10.28515625" style="67" customWidth="1"/>
    <col min="11943" max="11943" width="6" style="67" customWidth="1"/>
    <col min="11944" max="11944" width="28.28515625" style="67" customWidth="1"/>
    <col min="11945" max="11945" width="10.28515625" style="67" customWidth="1"/>
    <col min="11946" max="11946" width="6" style="67" customWidth="1"/>
    <col min="11947" max="11947" width="28.28515625" style="67" customWidth="1"/>
    <col min="11948" max="11948" width="10.28515625" style="67" customWidth="1"/>
    <col min="11949" max="11949" width="6" style="67" customWidth="1"/>
    <col min="11950" max="12032" width="9.140625" style="67"/>
    <col min="12033" max="12033" width="31" style="67" customWidth="1"/>
    <col min="12034" max="12034" width="9.140625" style="67"/>
    <col min="12035" max="12035" width="28.28515625" style="67" customWidth="1"/>
    <col min="12036" max="12036" width="10.28515625" style="67" customWidth="1"/>
    <col min="12037" max="12037" width="6" style="67" customWidth="1"/>
    <col min="12038" max="12038" width="28.28515625" style="67" customWidth="1"/>
    <col min="12039" max="12039" width="10.28515625" style="67" customWidth="1"/>
    <col min="12040" max="12040" width="6" style="67" customWidth="1"/>
    <col min="12041" max="12041" width="28.28515625" style="67" customWidth="1"/>
    <col min="12042" max="12042" width="10.28515625" style="67" customWidth="1"/>
    <col min="12043" max="12043" width="6" style="67" customWidth="1"/>
    <col min="12044" max="12044" width="28.28515625" style="67" customWidth="1"/>
    <col min="12045" max="12045" width="10.28515625" style="67" customWidth="1"/>
    <col min="12046" max="12046" width="6" style="67" customWidth="1"/>
    <col min="12047" max="12047" width="28.28515625" style="67" customWidth="1"/>
    <col min="12048" max="12048" width="10.28515625" style="67" customWidth="1"/>
    <col min="12049" max="12049" width="6" style="67" customWidth="1"/>
    <col min="12050" max="12050" width="28.28515625" style="67" customWidth="1"/>
    <col min="12051" max="12051" width="10.28515625" style="67" customWidth="1"/>
    <col min="12052" max="12052" width="6" style="67" customWidth="1"/>
    <col min="12053" max="12053" width="28.28515625" style="67" customWidth="1"/>
    <col min="12054" max="12054" width="10.28515625" style="67" customWidth="1"/>
    <col min="12055" max="12055" width="6" style="67" customWidth="1"/>
    <col min="12056" max="12056" width="28.28515625" style="67" customWidth="1"/>
    <col min="12057" max="12057" width="10.28515625" style="67" customWidth="1"/>
    <col min="12058" max="12058" width="6" style="67" customWidth="1"/>
    <col min="12059" max="12059" width="28.28515625" style="67" customWidth="1"/>
    <col min="12060" max="12060" width="10.28515625" style="67" customWidth="1"/>
    <col min="12061" max="12061" width="6" style="67" customWidth="1"/>
    <col min="12062" max="12062" width="28.28515625" style="67" customWidth="1"/>
    <col min="12063" max="12063" width="10.28515625" style="67" customWidth="1"/>
    <col min="12064" max="12064" width="6" style="67" customWidth="1"/>
    <col min="12065" max="12065" width="28.28515625" style="67" customWidth="1"/>
    <col min="12066" max="12066" width="10.28515625" style="67" customWidth="1"/>
    <col min="12067" max="12067" width="6" style="67" customWidth="1"/>
    <col min="12068" max="12068" width="28.28515625" style="67" customWidth="1"/>
    <col min="12069" max="12069" width="10.28515625" style="67" customWidth="1"/>
    <col min="12070" max="12070" width="6" style="67" customWidth="1"/>
    <col min="12071" max="12071" width="28.28515625" style="67" customWidth="1"/>
    <col min="12072" max="12072" width="10.28515625" style="67" customWidth="1"/>
    <col min="12073" max="12073" width="6" style="67" customWidth="1"/>
    <col min="12074" max="12074" width="28.28515625" style="67" customWidth="1"/>
    <col min="12075" max="12075" width="10.28515625" style="67" customWidth="1"/>
    <col min="12076" max="12076" width="6" style="67" customWidth="1"/>
    <col min="12077" max="12077" width="28.28515625" style="67" customWidth="1"/>
    <col min="12078" max="12078" width="10.28515625" style="67" customWidth="1"/>
    <col min="12079" max="12079" width="6" style="67" customWidth="1"/>
    <col min="12080" max="12080" width="28.28515625" style="67" customWidth="1"/>
    <col min="12081" max="12081" width="10.28515625" style="67" customWidth="1"/>
    <col min="12082" max="12082" width="6" style="67" customWidth="1"/>
    <col min="12083" max="12083" width="28.28515625" style="67" customWidth="1"/>
    <col min="12084" max="12084" width="10.28515625" style="67" customWidth="1"/>
    <col min="12085" max="12085" width="6" style="67" customWidth="1"/>
    <col min="12086" max="12086" width="28.28515625" style="67" customWidth="1"/>
    <col min="12087" max="12087" width="10.28515625" style="67" customWidth="1"/>
    <col min="12088" max="12088" width="6" style="67" customWidth="1"/>
    <col min="12089" max="12089" width="28.28515625" style="67" customWidth="1"/>
    <col min="12090" max="12090" width="10.28515625" style="67" customWidth="1"/>
    <col min="12091" max="12091" width="6" style="67" customWidth="1"/>
    <col min="12092" max="12092" width="28.28515625" style="67" customWidth="1"/>
    <col min="12093" max="12093" width="10.28515625" style="67" customWidth="1"/>
    <col min="12094" max="12094" width="6" style="67" customWidth="1"/>
    <col min="12095" max="12095" width="28.28515625" style="67" customWidth="1"/>
    <col min="12096" max="12096" width="10.28515625" style="67" customWidth="1"/>
    <col min="12097" max="12097" width="6" style="67" customWidth="1"/>
    <col min="12098" max="12098" width="28.28515625" style="67" customWidth="1"/>
    <col min="12099" max="12099" width="10.28515625" style="67" customWidth="1"/>
    <col min="12100" max="12100" width="6" style="67" customWidth="1"/>
    <col min="12101" max="12101" width="28.28515625" style="67" customWidth="1"/>
    <col min="12102" max="12102" width="10.28515625" style="67" customWidth="1"/>
    <col min="12103" max="12103" width="6" style="67" customWidth="1"/>
    <col min="12104" max="12104" width="28.28515625" style="67" customWidth="1"/>
    <col min="12105" max="12105" width="10.28515625" style="67" customWidth="1"/>
    <col min="12106" max="12106" width="6" style="67" customWidth="1"/>
    <col min="12107" max="12107" width="28.28515625" style="67" customWidth="1"/>
    <col min="12108" max="12108" width="10.28515625" style="67" customWidth="1"/>
    <col min="12109" max="12109" width="6" style="67" customWidth="1"/>
    <col min="12110" max="12110" width="28.28515625" style="67" customWidth="1"/>
    <col min="12111" max="12111" width="10.28515625" style="67" customWidth="1"/>
    <col min="12112" max="12112" width="6" style="67" customWidth="1"/>
    <col min="12113" max="12113" width="28.28515625" style="67" customWidth="1"/>
    <col min="12114" max="12114" width="10.28515625" style="67" customWidth="1"/>
    <col min="12115" max="12115" width="6" style="67" customWidth="1"/>
    <col min="12116" max="12116" width="28.28515625" style="67" customWidth="1"/>
    <col min="12117" max="12117" width="10.28515625" style="67" customWidth="1"/>
    <col min="12118" max="12118" width="6" style="67" customWidth="1"/>
    <col min="12119" max="12119" width="28.28515625" style="67" customWidth="1"/>
    <col min="12120" max="12120" width="10.28515625" style="67" customWidth="1"/>
    <col min="12121" max="12121" width="6" style="67" customWidth="1"/>
    <col min="12122" max="12122" width="28.28515625" style="67" customWidth="1"/>
    <col min="12123" max="12123" width="10.28515625" style="67" customWidth="1"/>
    <col min="12124" max="12124" width="6" style="67" customWidth="1"/>
    <col min="12125" max="12125" width="28.28515625" style="67" customWidth="1"/>
    <col min="12126" max="12126" width="10.28515625" style="67" customWidth="1"/>
    <col min="12127" max="12127" width="6" style="67" customWidth="1"/>
    <col min="12128" max="12128" width="28.28515625" style="67" customWidth="1"/>
    <col min="12129" max="12129" width="10.28515625" style="67" customWidth="1"/>
    <col min="12130" max="12130" width="6" style="67" customWidth="1"/>
    <col min="12131" max="12131" width="28.28515625" style="67" customWidth="1"/>
    <col min="12132" max="12132" width="10.28515625" style="67" customWidth="1"/>
    <col min="12133" max="12133" width="6" style="67" customWidth="1"/>
    <col min="12134" max="12134" width="28.28515625" style="67" customWidth="1"/>
    <col min="12135" max="12135" width="10.28515625" style="67" customWidth="1"/>
    <col min="12136" max="12136" width="6" style="67" customWidth="1"/>
    <col min="12137" max="12137" width="28.28515625" style="67" customWidth="1"/>
    <col min="12138" max="12138" width="10.28515625" style="67" customWidth="1"/>
    <col min="12139" max="12139" width="6" style="67" customWidth="1"/>
    <col min="12140" max="12140" width="28.28515625" style="67" customWidth="1"/>
    <col min="12141" max="12141" width="10.28515625" style="67" customWidth="1"/>
    <col min="12142" max="12142" width="6" style="67" customWidth="1"/>
    <col min="12143" max="12143" width="28.28515625" style="67" customWidth="1"/>
    <col min="12144" max="12144" width="10.28515625" style="67" customWidth="1"/>
    <col min="12145" max="12145" width="6" style="67" customWidth="1"/>
    <col min="12146" max="12146" width="28.28515625" style="67" customWidth="1"/>
    <col min="12147" max="12147" width="10.28515625" style="67" customWidth="1"/>
    <col min="12148" max="12148" width="6" style="67" customWidth="1"/>
    <col min="12149" max="12149" width="28.28515625" style="67" customWidth="1"/>
    <col min="12150" max="12150" width="10.28515625" style="67" customWidth="1"/>
    <col min="12151" max="12151" width="6" style="67" customWidth="1"/>
    <col min="12152" max="12152" width="28.28515625" style="67" customWidth="1"/>
    <col min="12153" max="12153" width="10.28515625" style="67" customWidth="1"/>
    <col min="12154" max="12154" width="6" style="67" customWidth="1"/>
    <col min="12155" max="12155" width="28.28515625" style="67" customWidth="1"/>
    <col min="12156" max="12156" width="10.28515625" style="67" customWidth="1"/>
    <col min="12157" max="12157" width="6" style="67" customWidth="1"/>
    <col min="12158" max="12158" width="28.28515625" style="67" customWidth="1"/>
    <col min="12159" max="12159" width="10.28515625" style="67" customWidth="1"/>
    <col min="12160" max="12160" width="6" style="67" customWidth="1"/>
    <col min="12161" max="12161" width="28.28515625" style="67" customWidth="1"/>
    <col min="12162" max="12162" width="10.28515625" style="67" customWidth="1"/>
    <col min="12163" max="12163" width="6" style="67" customWidth="1"/>
    <col min="12164" max="12164" width="28.28515625" style="67" customWidth="1"/>
    <col min="12165" max="12165" width="10.28515625" style="67" customWidth="1"/>
    <col min="12166" max="12166" width="6" style="67" customWidth="1"/>
    <col min="12167" max="12167" width="28.28515625" style="67" customWidth="1"/>
    <col min="12168" max="12168" width="10.28515625" style="67" customWidth="1"/>
    <col min="12169" max="12169" width="6" style="67" customWidth="1"/>
    <col min="12170" max="12170" width="28.28515625" style="67" customWidth="1"/>
    <col min="12171" max="12171" width="10.28515625" style="67" customWidth="1"/>
    <col min="12172" max="12172" width="6" style="67" customWidth="1"/>
    <col min="12173" max="12173" width="28.28515625" style="67" customWidth="1"/>
    <col min="12174" max="12174" width="10.28515625" style="67" customWidth="1"/>
    <col min="12175" max="12175" width="6" style="67" customWidth="1"/>
    <col min="12176" max="12176" width="28.28515625" style="67" customWidth="1"/>
    <col min="12177" max="12177" width="10.28515625" style="67" customWidth="1"/>
    <col min="12178" max="12178" width="6" style="67" customWidth="1"/>
    <col min="12179" max="12179" width="28.28515625" style="67" customWidth="1"/>
    <col min="12180" max="12180" width="10.28515625" style="67" customWidth="1"/>
    <col min="12181" max="12181" width="6" style="67" customWidth="1"/>
    <col min="12182" max="12182" width="28.28515625" style="67" customWidth="1"/>
    <col min="12183" max="12183" width="10.28515625" style="67" customWidth="1"/>
    <col min="12184" max="12184" width="6" style="67" customWidth="1"/>
    <col min="12185" max="12185" width="28.28515625" style="67" customWidth="1"/>
    <col min="12186" max="12186" width="10.28515625" style="67" customWidth="1"/>
    <col min="12187" max="12187" width="6" style="67" customWidth="1"/>
    <col min="12188" max="12188" width="28.28515625" style="67" customWidth="1"/>
    <col min="12189" max="12189" width="10.28515625" style="67" customWidth="1"/>
    <col min="12190" max="12190" width="6" style="67" customWidth="1"/>
    <col min="12191" max="12191" width="28.28515625" style="67" customWidth="1"/>
    <col min="12192" max="12192" width="10.28515625" style="67" customWidth="1"/>
    <col min="12193" max="12193" width="6" style="67" customWidth="1"/>
    <col min="12194" max="12194" width="28.28515625" style="67" customWidth="1"/>
    <col min="12195" max="12195" width="10.28515625" style="67" customWidth="1"/>
    <col min="12196" max="12196" width="6" style="67" customWidth="1"/>
    <col min="12197" max="12197" width="28.28515625" style="67" customWidth="1"/>
    <col min="12198" max="12198" width="10.28515625" style="67" customWidth="1"/>
    <col min="12199" max="12199" width="6" style="67" customWidth="1"/>
    <col min="12200" max="12200" width="28.28515625" style="67" customWidth="1"/>
    <col min="12201" max="12201" width="10.28515625" style="67" customWidth="1"/>
    <col min="12202" max="12202" width="6" style="67" customWidth="1"/>
    <col min="12203" max="12203" width="28.28515625" style="67" customWidth="1"/>
    <col min="12204" max="12204" width="10.28515625" style="67" customWidth="1"/>
    <col min="12205" max="12205" width="6" style="67" customWidth="1"/>
    <col min="12206" max="12288" width="9.140625" style="67"/>
    <col min="12289" max="12289" width="31" style="67" customWidth="1"/>
    <col min="12290" max="12290" width="9.140625" style="67"/>
    <col min="12291" max="12291" width="28.28515625" style="67" customWidth="1"/>
    <col min="12292" max="12292" width="10.28515625" style="67" customWidth="1"/>
    <col min="12293" max="12293" width="6" style="67" customWidth="1"/>
    <col min="12294" max="12294" width="28.28515625" style="67" customWidth="1"/>
    <col min="12295" max="12295" width="10.28515625" style="67" customWidth="1"/>
    <col min="12296" max="12296" width="6" style="67" customWidth="1"/>
    <col min="12297" max="12297" width="28.28515625" style="67" customWidth="1"/>
    <col min="12298" max="12298" width="10.28515625" style="67" customWidth="1"/>
    <col min="12299" max="12299" width="6" style="67" customWidth="1"/>
    <col min="12300" max="12300" width="28.28515625" style="67" customWidth="1"/>
    <col min="12301" max="12301" width="10.28515625" style="67" customWidth="1"/>
    <col min="12302" max="12302" width="6" style="67" customWidth="1"/>
    <col min="12303" max="12303" width="28.28515625" style="67" customWidth="1"/>
    <col min="12304" max="12304" width="10.28515625" style="67" customWidth="1"/>
    <col min="12305" max="12305" width="6" style="67" customWidth="1"/>
    <col min="12306" max="12306" width="28.28515625" style="67" customWidth="1"/>
    <col min="12307" max="12307" width="10.28515625" style="67" customWidth="1"/>
    <col min="12308" max="12308" width="6" style="67" customWidth="1"/>
    <col min="12309" max="12309" width="28.28515625" style="67" customWidth="1"/>
    <col min="12310" max="12310" width="10.28515625" style="67" customWidth="1"/>
    <col min="12311" max="12311" width="6" style="67" customWidth="1"/>
    <col min="12312" max="12312" width="28.28515625" style="67" customWidth="1"/>
    <col min="12313" max="12313" width="10.28515625" style="67" customWidth="1"/>
    <col min="12314" max="12314" width="6" style="67" customWidth="1"/>
    <col min="12315" max="12315" width="28.28515625" style="67" customWidth="1"/>
    <col min="12316" max="12316" width="10.28515625" style="67" customWidth="1"/>
    <col min="12317" max="12317" width="6" style="67" customWidth="1"/>
    <col min="12318" max="12318" width="28.28515625" style="67" customWidth="1"/>
    <col min="12319" max="12319" width="10.28515625" style="67" customWidth="1"/>
    <col min="12320" max="12320" width="6" style="67" customWidth="1"/>
    <col min="12321" max="12321" width="28.28515625" style="67" customWidth="1"/>
    <col min="12322" max="12322" width="10.28515625" style="67" customWidth="1"/>
    <col min="12323" max="12323" width="6" style="67" customWidth="1"/>
    <col min="12324" max="12324" width="28.28515625" style="67" customWidth="1"/>
    <col min="12325" max="12325" width="10.28515625" style="67" customWidth="1"/>
    <col min="12326" max="12326" width="6" style="67" customWidth="1"/>
    <col min="12327" max="12327" width="28.28515625" style="67" customWidth="1"/>
    <col min="12328" max="12328" width="10.28515625" style="67" customWidth="1"/>
    <col min="12329" max="12329" width="6" style="67" customWidth="1"/>
    <col min="12330" max="12330" width="28.28515625" style="67" customWidth="1"/>
    <col min="12331" max="12331" width="10.28515625" style="67" customWidth="1"/>
    <col min="12332" max="12332" width="6" style="67" customWidth="1"/>
    <col min="12333" max="12333" width="28.28515625" style="67" customWidth="1"/>
    <col min="12334" max="12334" width="10.28515625" style="67" customWidth="1"/>
    <col min="12335" max="12335" width="6" style="67" customWidth="1"/>
    <col min="12336" max="12336" width="28.28515625" style="67" customWidth="1"/>
    <col min="12337" max="12337" width="10.28515625" style="67" customWidth="1"/>
    <col min="12338" max="12338" width="6" style="67" customWidth="1"/>
    <col min="12339" max="12339" width="28.28515625" style="67" customWidth="1"/>
    <col min="12340" max="12340" width="10.28515625" style="67" customWidth="1"/>
    <col min="12341" max="12341" width="6" style="67" customWidth="1"/>
    <col min="12342" max="12342" width="28.28515625" style="67" customWidth="1"/>
    <col min="12343" max="12343" width="10.28515625" style="67" customWidth="1"/>
    <col min="12344" max="12344" width="6" style="67" customWidth="1"/>
    <col min="12345" max="12345" width="28.28515625" style="67" customWidth="1"/>
    <col min="12346" max="12346" width="10.28515625" style="67" customWidth="1"/>
    <col min="12347" max="12347" width="6" style="67" customWidth="1"/>
    <col min="12348" max="12348" width="28.28515625" style="67" customWidth="1"/>
    <col min="12349" max="12349" width="10.28515625" style="67" customWidth="1"/>
    <col min="12350" max="12350" width="6" style="67" customWidth="1"/>
    <col min="12351" max="12351" width="28.28515625" style="67" customWidth="1"/>
    <col min="12352" max="12352" width="10.28515625" style="67" customWidth="1"/>
    <col min="12353" max="12353" width="6" style="67" customWidth="1"/>
    <col min="12354" max="12354" width="28.28515625" style="67" customWidth="1"/>
    <col min="12355" max="12355" width="10.28515625" style="67" customWidth="1"/>
    <col min="12356" max="12356" width="6" style="67" customWidth="1"/>
    <col min="12357" max="12357" width="28.28515625" style="67" customWidth="1"/>
    <col min="12358" max="12358" width="10.28515625" style="67" customWidth="1"/>
    <col min="12359" max="12359" width="6" style="67" customWidth="1"/>
    <col min="12360" max="12360" width="28.28515625" style="67" customWidth="1"/>
    <col min="12361" max="12361" width="10.28515625" style="67" customWidth="1"/>
    <col min="12362" max="12362" width="6" style="67" customWidth="1"/>
    <col min="12363" max="12363" width="28.28515625" style="67" customWidth="1"/>
    <col min="12364" max="12364" width="10.28515625" style="67" customWidth="1"/>
    <col min="12365" max="12365" width="6" style="67" customWidth="1"/>
    <col min="12366" max="12366" width="28.28515625" style="67" customWidth="1"/>
    <col min="12367" max="12367" width="10.28515625" style="67" customWidth="1"/>
    <col min="12368" max="12368" width="6" style="67" customWidth="1"/>
    <col min="12369" max="12369" width="28.28515625" style="67" customWidth="1"/>
    <col min="12370" max="12370" width="10.28515625" style="67" customWidth="1"/>
    <col min="12371" max="12371" width="6" style="67" customWidth="1"/>
    <col min="12372" max="12372" width="28.28515625" style="67" customWidth="1"/>
    <col min="12373" max="12373" width="10.28515625" style="67" customWidth="1"/>
    <col min="12374" max="12374" width="6" style="67" customWidth="1"/>
    <col min="12375" max="12375" width="28.28515625" style="67" customWidth="1"/>
    <col min="12376" max="12376" width="10.28515625" style="67" customWidth="1"/>
    <col min="12377" max="12377" width="6" style="67" customWidth="1"/>
    <col min="12378" max="12378" width="28.28515625" style="67" customWidth="1"/>
    <col min="12379" max="12379" width="10.28515625" style="67" customWidth="1"/>
    <col min="12380" max="12380" width="6" style="67" customWidth="1"/>
    <col min="12381" max="12381" width="28.28515625" style="67" customWidth="1"/>
    <col min="12382" max="12382" width="10.28515625" style="67" customWidth="1"/>
    <col min="12383" max="12383" width="6" style="67" customWidth="1"/>
    <col min="12384" max="12384" width="28.28515625" style="67" customWidth="1"/>
    <col min="12385" max="12385" width="10.28515625" style="67" customWidth="1"/>
    <col min="12386" max="12386" width="6" style="67" customWidth="1"/>
    <col min="12387" max="12387" width="28.28515625" style="67" customWidth="1"/>
    <col min="12388" max="12388" width="10.28515625" style="67" customWidth="1"/>
    <col min="12389" max="12389" width="6" style="67" customWidth="1"/>
    <col min="12390" max="12390" width="28.28515625" style="67" customWidth="1"/>
    <col min="12391" max="12391" width="10.28515625" style="67" customWidth="1"/>
    <col min="12392" max="12392" width="6" style="67" customWidth="1"/>
    <col min="12393" max="12393" width="28.28515625" style="67" customWidth="1"/>
    <col min="12394" max="12394" width="10.28515625" style="67" customWidth="1"/>
    <col min="12395" max="12395" width="6" style="67" customWidth="1"/>
    <col min="12396" max="12396" width="28.28515625" style="67" customWidth="1"/>
    <col min="12397" max="12397" width="10.28515625" style="67" customWidth="1"/>
    <col min="12398" max="12398" width="6" style="67" customWidth="1"/>
    <col min="12399" max="12399" width="28.28515625" style="67" customWidth="1"/>
    <col min="12400" max="12400" width="10.28515625" style="67" customWidth="1"/>
    <col min="12401" max="12401" width="6" style="67" customWidth="1"/>
    <col min="12402" max="12402" width="28.28515625" style="67" customWidth="1"/>
    <col min="12403" max="12403" width="10.28515625" style="67" customWidth="1"/>
    <col min="12404" max="12404" width="6" style="67" customWidth="1"/>
    <col min="12405" max="12405" width="28.28515625" style="67" customWidth="1"/>
    <col min="12406" max="12406" width="10.28515625" style="67" customWidth="1"/>
    <col min="12407" max="12407" width="6" style="67" customWidth="1"/>
    <col min="12408" max="12408" width="28.28515625" style="67" customWidth="1"/>
    <col min="12409" max="12409" width="10.28515625" style="67" customWidth="1"/>
    <col min="12410" max="12410" width="6" style="67" customWidth="1"/>
    <col min="12411" max="12411" width="28.28515625" style="67" customWidth="1"/>
    <col min="12412" max="12412" width="10.28515625" style="67" customWidth="1"/>
    <col min="12413" max="12413" width="6" style="67" customWidth="1"/>
    <col min="12414" max="12414" width="28.28515625" style="67" customWidth="1"/>
    <col min="12415" max="12415" width="10.28515625" style="67" customWidth="1"/>
    <col min="12416" max="12416" width="6" style="67" customWidth="1"/>
    <col min="12417" max="12417" width="28.28515625" style="67" customWidth="1"/>
    <col min="12418" max="12418" width="10.28515625" style="67" customWidth="1"/>
    <col min="12419" max="12419" width="6" style="67" customWidth="1"/>
    <col min="12420" max="12420" width="28.28515625" style="67" customWidth="1"/>
    <col min="12421" max="12421" width="10.28515625" style="67" customWidth="1"/>
    <col min="12422" max="12422" width="6" style="67" customWidth="1"/>
    <col min="12423" max="12423" width="28.28515625" style="67" customWidth="1"/>
    <col min="12424" max="12424" width="10.28515625" style="67" customWidth="1"/>
    <col min="12425" max="12425" width="6" style="67" customWidth="1"/>
    <col min="12426" max="12426" width="28.28515625" style="67" customWidth="1"/>
    <col min="12427" max="12427" width="10.28515625" style="67" customWidth="1"/>
    <col min="12428" max="12428" width="6" style="67" customWidth="1"/>
    <col min="12429" max="12429" width="28.28515625" style="67" customWidth="1"/>
    <col min="12430" max="12430" width="10.28515625" style="67" customWidth="1"/>
    <col min="12431" max="12431" width="6" style="67" customWidth="1"/>
    <col min="12432" max="12432" width="28.28515625" style="67" customWidth="1"/>
    <col min="12433" max="12433" width="10.28515625" style="67" customWidth="1"/>
    <col min="12434" max="12434" width="6" style="67" customWidth="1"/>
    <col min="12435" max="12435" width="28.28515625" style="67" customWidth="1"/>
    <col min="12436" max="12436" width="10.28515625" style="67" customWidth="1"/>
    <col min="12437" max="12437" width="6" style="67" customWidth="1"/>
    <col min="12438" max="12438" width="28.28515625" style="67" customWidth="1"/>
    <col min="12439" max="12439" width="10.28515625" style="67" customWidth="1"/>
    <col min="12440" max="12440" width="6" style="67" customWidth="1"/>
    <col min="12441" max="12441" width="28.28515625" style="67" customWidth="1"/>
    <col min="12442" max="12442" width="10.28515625" style="67" customWidth="1"/>
    <col min="12443" max="12443" width="6" style="67" customWidth="1"/>
    <col min="12444" max="12444" width="28.28515625" style="67" customWidth="1"/>
    <col min="12445" max="12445" width="10.28515625" style="67" customWidth="1"/>
    <col min="12446" max="12446" width="6" style="67" customWidth="1"/>
    <col min="12447" max="12447" width="28.28515625" style="67" customWidth="1"/>
    <col min="12448" max="12448" width="10.28515625" style="67" customWidth="1"/>
    <col min="12449" max="12449" width="6" style="67" customWidth="1"/>
    <col min="12450" max="12450" width="28.28515625" style="67" customWidth="1"/>
    <col min="12451" max="12451" width="10.28515625" style="67" customWidth="1"/>
    <col min="12452" max="12452" width="6" style="67" customWidth="1"/>
    <col min="12453" max="12453" width="28.28515625" style="67" customWidth="1"/>
    <col min="12454" max="12454" width="10.28515625" style="67" customWidth="1"/>
    <col min="12455" max="12455" width="6" style="67" customWidth="1"/>
    <col min="12456" max="12456" width="28.28515625" style="67" customWidth="1"/>
    <col min="12457" max="12457" width="10.28515625" style="67" customWidth="1"/>
    <col min="12458" max="12458" width="6" style="67" customWidth="1"/>
    <col min="12459" max="12459" width="28.28515625" style="67" customWidth="1"/>
    <col min="12460" max="12460" width="10.28515625" style="67" customWidth="1"/>
    <col min="12461" max="12461" width="6" style="67" customWidth="1"/>
    <col min="12462" max="12544" width="9.140625" style="67"/>
    <col min="12545" max="12545" width="31" style="67" customWidth="1"/>
    <col min="12546" max="12546" width="9.140625" style="67"/>
    <col min="12547" max="12547" width="28.28515625" style="67" customWidth="1"/>
    <col min="12548" max="12548" width="10.28515625" style="67" customWidth="1"/>
    <col min="12549" max="12549" width="6" style="67" customWidth="1"/>
    <col min="12550" max="12550" width="28.28515625" style="67" customWidth="1"/>
    <col min="12551" max="12551" width="10.28515625" style="67" customWidth="1"/>
    <col min="12552" max="12552" width="6" style="67" customWidth="1"/>
    <col min="12553" max="12553" width="28.28515625" style="67" customWidth="1"/>
    <col min="12554" max="12554" width="10.28515625" style="67" customWidth="1"/>
    <col min="12555" max="12555" width="6" style="67" customWidth="1"/>
    <col min="12556" max="12556" width="28.28515625" style="67" customWidth="1"/>
    <col min="12557" max="12557" width="10.28515625" style="67" customWidth="1"/>
    <col min="12558" max="12558" width="6" style="67" customWidth="1"/>
    <col min="12559" max="12559" width="28.28515625" style="67" customWidth="1"/>
    <col min="12560" max="12560" width="10.28515625" style="67" customWidth="1"/>
    <col min="12561" max="12561" width="6" style="67" customWidth="1"/>
    <col min="12562" max="12562" width="28.28515625" style="67" customWidth="1"/>
    <col min="12563" max="12563" width="10.28515625" style="67" customWidth="1"/>
    <col min="12564" max="12564" width="6" style="67" customWidth="1"/>
    <col min="12565" max="12565" width="28.28515625" style="67" customWidth="1"/>
    <col min="12566" max="12566" width="10.28515625" style="67" customWidth="1"/>
    <col min="12567" max="12567" width="6" style="67" customWidth="1"/>
    <col min="12568" max="12568" width="28.28515625" style="67" customWidth="1"/>
    <col min="12569" max="12569" width="10.28515625" style="67" customWidth="1"/>
    <col min="12570" max="12570" width="6" style="67" customWidth="1"/>
    <col min="12571" max="12571" width="28.28515625" style="67" customWidth="1"/>
    <col min="12572" max="12572" width="10.28515625" style="67" customWidth="1"/>
    <col min="12573" max="12573" width="6" style="67" customWidth="1"/>
    <col min="12574" max="12574" width="28.28515625" style="67" customWidth="1"/>
    <col min="12575" max="12575" width="10.28515625" style="67" customWidth="1"/>
    <col min="12576" max="12576" width="6" style="67" customWidth="1"/>
    <col min="12577" max="12577" width="28.28515625" style="67" customWidth="1"/>
    <col min="12578" max="12578" width="10.28515625" style="67" customWidth="1"/>
    <col min="12579" max="12579" width="6" style="67" customWidth="1"/>
    <col min="12580" max="12580" width="28.28515625" style="67" customWidth="1"/>
    <col min="12581" max="12581" width="10.28515625" style="67" customWidth="1"/>
    <col min="12582" max="12582" width="6" style="67" customWidth="1"/>
    <col min="12583" max="12583" width="28.28515625" style="67" customWidth="1"/>
    <col min="12584" max="12584" width="10.28515625" style="67" customWidth="1"/>
    <col min="12585" max="12585" width="6" style="67" customWidth="1"/>
    <col min="12586" max="12586" width="28.28515625" style="67" customWidth="1"/>
    <col min="12587" max="12587" width="10.28515625" style="67" customWidth="1"/>
    <col min="12588" max="12588" width="6" style="67" customWidth="1"/>
    <col min="12589" max="12589" width="28.28515625" style="67" customWidth="1"/>
    <col min="12590" max="12590" width="10.28515625" style="67" customWidth="1"/>
    <col min="12591" max="12591" width="6" style="67" customWidth="1"/>
    <col min="12592" max="12592" width="28.28515625" style="67" customWidth="1"/>
    <col min="12593" max="12593" width="10.28515625" style="67" customWidth="1"/>
    <col min="12594" max="12594" width="6" style="67" customWidth="1"/>
    <col min="12595" max="12595" width="28.28515625" style="67" customWidth="1"/>
    <col min="12596" max="12596" width="10.28515625" style="67" customWidth="1"/>
    <col min="12597" max="12597" width="6" style="67" customWidth="1"/>
    <col min="12598" max="12598" width="28.28515625" style="67" customWidth="1"/>
    <col min="12599" max="12599" width="10.28515625" style="67" customWidth="1"/>
    <col min="12600" max="12600" width="6" style="67" customWidth="1"/>
    <col min="12601" max="12601" width="28.28515625" style="67" customWidth="1"/>
    <col min="12602" max="12602" width="10.28515625" style="67" customWidth="1"/>
    <col min="12603" max="12603" width="6" style="67" customWidth="1"/>
    <col min="12604" max="12604" width="28.28515625" style="67" customWidth="1"/>
    <col min="12605" max="12605" width="10.28515625" style="67" customWidth="1"/>
    <col min="12606" max="12606" width="6" style="67" customWidth="1"/>
    <col min="12607" max="12607" width="28.28515625" style="67" customWidth="1"/>
    <col min="12608" max="12608" width="10.28515625" style="67" customWidth="1"/>
    <col min="12609" max="12609" width="6" style="67" customWidth="1"/>
    <col min="12610" max="12610" width="28.28515625" style="67" customWidth="1"/>
    <col min="12611" max="12611" width="10.28515625" style="67" customWidth="1"/>
    <col min="12612" max="12612" width="6" style="67" customWidth="1"/>
    <col min="12613" max="12613" width="28.28515625" style="67" customWidth="1"/>
    <col min="12614" max="12614" width="10.28515625" style="67" customWidth="1"/>
    <col min="12615" max="12615" width="6" style="67" customWidth="1"/>
    <col min="12616" max="12616" width="28.28515625" style="67" customWidth="1"/>
    <col min="12617" max="12617" width="10.28515625" style="67" customWidth="1"/>
    <col min="12618" max="12618" width="6" style="67" customWidth="1"/>
    <col min="12619" max="12619" width="28.28515625" style="67" customWidth="1"/>
    <col min="12620" max="12620" width="10.28515625" style="67" customWidth="1"/>
    <col min="12621" max="12621" width="6" style="67" customWidth="1"/>
    <col min="12622" max="12622" width="28.28515625" style="67" customWidth="1"/>
    <col min="12623" max="12623" width="10.28515625" style="67" customWidth="1"/>
    <col min="12624" max="12624" width="6" style="67" customWidth="1"/>
    <col min="12625" max="12625" width="28.28515625" style="67" customWidth="1"/>
    <col min="12626" max="12626" width="10.28515625" style="67" customWidth="1"/>
    <col min="12627" max="12627" width="6" style="67" customWidth="1"/>
    <col min="12628" max="12628" width="28.28515625" style="67" customWidth="1"/>
    <col min="12629" max="12629" width="10.28515625" style="67" customWidth="1"/>
    <col min="12630" max="12630" width="6" style="67" customWidth="1"/>
    <col min="12631" max="12631" width="28.28515625" style="67" customWidth="1"/>
    <col min="12632" max="12632" width="10.28515625" style="67" customWidth="1"/>
    <col min="12633" max="12633" width="6" style="67" customWidth="1"/>
    <col min="12634" max="12634" width="28.28515625" style="67" customWidth="1"/>
    <col min="12635" max="12635" width="10.28515625" style="67" customWidth="1"/>
    <col min="12636" max="12636" width="6" style="67" customWidth="1"/>
    <col min="12637" max="12637" width="28.28515625" style="67" customWidth="1"/>
    <col min="12638" max="12638" width="10.28515625" style="67" customWidth="1"/>
    <col min="12639" max="12639" width="6" style="67" customWidth="1"/>
    <col min="12640" max="12640" width="28.28515625" style="67" customWidth="1"/>
    <col min="12641" max="12641" width="10.28515625" style="67" customWidth="1"/>
    <col min="12642" max="12642" width="6" style="67" customWidth="1"/>
    <col min="12643" max="12643" width="28.28515625" style="67" customWidth="1"/>
    <col min="12644" max="12644" width="10.28515625" style="67" customWidth="1"/>
    <col min="12645" max="12645" width="6" style="67" customWidth="1"/>
    <col min="12646" max="12646" width="28.28515625" style="67" customWidth="1"/>
    <col min="12647" max="12647" width="10.28515625" style="67" customWidth="1"/>
    <col min="12648" max="12648" width="6" style="67" customWidth="1"/>
    <col min="12649" max="12649" width="28.28515625" style="67" customWidth="1"/>
    <col min="12650" max="12650" width="10.28515625" style="67" customWidth="1"/>
    <col min="12651" max="12651" width="6" style="67" customWidth="1"/>
    <col min="12652" max="12652" width="28.28515625" style="67" customWidth="1"/>
    <col min="12653" max="12653" width="10.28515625" style="67" customWidth="1"/>
    <col min="12654" max="12654" width="6" style="67" customWidth="1"/>
    <col min="12655" max="12655" width="28.28515625" style="67" customWidth="1"/>
    <col min="12656" max="12656" width="10.28515625" style="67" customWidth="1"/>
    <col min="12657" max="12657" width="6" style="67" customWidth="1"/>
    <col min="12658" max="12658" width="28.28515625" style="67" customWidth="1"/>
    <col min="12659" max="12659" width="10.28515625" style="67" customWidth="1"/>
    <col min="12660" max="12660" width="6" style="67" customWidth="1"/>
    <col min="12661" max="12661" width="28.28515625" style="67" customWidth="1"/>
    <col min="12662" max="12662" width="10.28515625" style="67" customWidth="1"/>
    <col min="12663" max="12663" width="6" style="67" customWidth="1"/>
    <col min="12664" max="12664" width="28.28515625" style="67" customWidth="1"/>
    <col min="12665" max="12665" width="10.28515625" style="67" customWidth="1"/>
    <col min="12666" max="12666" width="6" style="67" customWidth="1"/>
    <col min="12667" max="12667" width="28.28515625" style="67" customWidth="1"/>
    <col min="12668" max="12668" width="10.28515625" style="67" customWidth="1"/>
    <col min="12669" max="12669" width="6" style="67" customWidth="1"/>
    <col min="12670" max="12670" width="28.28515625" style="67" customWidth="1"/>
    <col min="12671" max="12671" width="10.28515625" style="67" customWidth="1"/>
    <col min="12672" max="12672" width="6" style="67" customWidth="1"/>
    <col min="12673" max="12673" width="28.28515625" style="67" customWidth="1"/>
    <col min="12674" max="12674" width="10.28515625" style="67" customWidth="1"/>
    <col min="12675" max="12675" width="6" style="67" customWidth="1"/>
    <col min="12676" max="12676" width="28.28515625" style="67" customWidth="1"/>
    <col min="12677" max="12677" width="10.28515625" style="67" customWidth="1"/>
    <col min="12678" max="12678" width="6" style="67" customWidth="1"/>
    <col min="12679" max="12679" width="28.28515625" style="67" customWidth="1"/>
    <col min="12680" max="12680" width="10.28515625" style="67" customWidth="1"/>
    <col min="12681" max="12681" width="6" style="67" customWidth="1"/>
    <col min="12682" max="12682" width="28.28515625" style="67" customWidth="1"/>
    <col min="12683" max="12683" width="10.28515625" style="67" customWidth="1"/>
    <col min="12684" max="12684" width="6" style="67" customWidth="1"/>
    <col min="12685" max="12685" width="28.28515625" style="67" customWidth="1"/>
    <col min="12686" max="12686" width="10.28515625" style="67" customWidth="1"/>
    <col min="12687" max="12687" width="6" style="67" customWidth="1"/>
    <col min="12688" max="12688" width="28.28515625" style="67" customWidth="1"/>
    <col min="12689" max="12689" width="10.28515625" style="67" customWidth="1"/>
    <col min="12690" max="12690" width="6" style="67" customWidth="1"/>
    <col min="12691" max="12691" width="28.28515625" style="67" customWidth="1"/>
    <col min="12692" max="12692" width="10.28515625" style="67" customWidth="1"/>
    <col min="12693" max="12693" width="6" style="67" customWidth="1"/>
    <col min="12694" max="12694" width="28.28515625" style="67" customWidth="1"/>
    <col min="12695" max="12695" width="10.28515625" style="67" customWidth="1"/>
    <col min="12696" max="12696" width="6" style="67" customWidth="1"/>
    <col min="12697" max="12697" width="28.28515625" style="67" customWidth="1"/>
    <col min="12698" max="12698" width="10.28515625" style="67" customWidth="1"/>
    <col min="12699" max="12699" width="6" style="67" customWidth="1"/>
    <col min="12700" max="12700" width="28.28515625" style="67" customWidth="1"/>
    <col min="12701" max="12701" width="10.28515625" style="67" customWidth="1"/>
    <col min="12702" max="12702" width="6" style="67" customWidth="1"/>
    <col min="12703" max="12703" width="28.28515625" style="67" customWidth="1"/>
    <col min="12704" max="12704" width="10.28515625" style="67" customWidth="1"/>
    <col min="12705" max="12705" width="6" style="67" customWidth="1"/>
    <col min="12706" max="12706" width="28.28515625" style="67" customWidth="1"/>
    <col min="12707" max="12707" width="10.28515625" style="67" customWidth="1"/>
    <col min="12708" max="12708" width="6" style="67" customWidth="1"/>
    <col min="12709" max="12709" width="28.28515625" style="67" customWidth="1"/>
    <col min="12710" max="12710" width="10.28515625" style="67" customWidth="1"/>
    <col min="12711" max="12711" width="6" style="67" customWidth="1"/>
    <col min="12712" max="12712" width="28.28515625" style="67" customWidth="1"/>
    <col min="12713" max="12713" width="10.28515625" style="67" customWidth="1"/>
    <col min="12714" max="12714" width="6" style="67" customWidth="1"/>
    <col min="12715" max="12715" width="28.28515625" style="67" customWidth="1"/>
    <col min="12716" max="12716" width="10.28515625" style="67" customWidth="1"/>
    <col min="12717" max="12717" width="6" style="67" customWidth="1"/>
    <col min="12718" max="12800" width="9.140625" style="67"/>
    <col min="12801" max="12801" width="31" style="67" customWidth="1"/>
    <col min="12802" max="12802" width="9.140625" style="67"/>
    <col min="12803" max="12803" width="28.28515625" style="67" customWidth="1"/>
    <col min="12804" max="12804" width="10.28515625" style="67" customWidth="1"/>
    <col min="12805" max="12805" width="6" style="67" customWidth="1"/>
    <col min="12806" max="12806" width="28.28515625" style="67" customWidth="1"/>
    <col min="12807" max="12807" width="10.28515625" style="67" customWidth="1"/>
    <col min="12808" max="12808" width="6" style="67" customWidth="1"/>
    <col min="12809" max="12809" width="28.28515625" style="67" customWidth="1"/>
    <col min="12810" max="12810" width="10.28515625" style="67" customWidth="1"/>
    <col min="12811" max="12811" width="6" style="67" customWidth="1"/>
    <col min="12812" max="12812" width="28.28515625" style="67" customWidth="1"/>
    <col min="12813" max="12813" width="10.28515625" style="67" customWidth="1"/>
    <col min="12814" max="12814" width="6" style="67" customWidth="1"/>
    <col min="12815" max="12815" width="28.28515625" style="67" customWidth="1"/>
    <col min="12816" max="12816" width="10.28515625" style="67" customWidth="1"/>
    <col min="12817" max="12817" width="6" style="67" customWidth="1"/>
    <col min="12818" max="12818" width="28.28515625" style="67" customWidth="1"/>
    <col min="12819" max="12819" width="10.28515625" style="67" customWidth="1"/>
    <col min="12820" max="12820" width="6" style="67" customWidth="1"/>
    <col min="12821" max="12821" width="28.28515625" style="67" customWidth="1"/>
    <col min="12822" max="12822" width="10.28515625" style="67" customWidth="1"/>
    <col min="12823" max="12823" width="6" style="67" customWidth="1"/>
    <col min="12824" max="12824" width="28.28515625" style="67" customWidth="1"/>
    <col min="12825" max="12825" width="10.28515625" style="67" customWidth="1"/>
    <col min="12826" max="12826" width="6" style="67" customWidth="1"/>
    <col min="12827" max="12827" width="28.28515625" style="67" customWidth="1"/>
    <col min="12828" max="12828" width="10.28515625" style="67" customWidth="1"/>
    <col min="12829" max="12829" width="6" style="67" customWidth="1"/>
    <col min="12830" max="12830" width="28.28515625" style="67" customWidth="1"/>
    <col min="12831" max="12831" width="10.28515625" style="67" customWidth="1"/>
    <col min="12832" max="12832" width="6" style="67" customWidth="1"/>
    <col min="12833" max="12833" width="28.28515625" style="67" customWidth="1"/>
    <col min="12834" max="12834" width="10.28515625" style="67" customWidth="1"/>
    <col min="12835" max="12835" width="6" style="67" customWidth="1"/>
    <col min="12836" max="12836" width="28.28515625" style="67" customWidth="1"/>
    <col min="12837" max="12837" width="10.28515625" style="67" customWidth="1"/>
    <col min="12838" max="12838" width="6" style="67" customWidth="1"/>
    <col min="12839" max="12839" width="28.28515625" style="67" customWidth="1"/>
    <col min="12840" max="12840" width="10.28515625" style="67" customWidth="1"/>
    <col min="12841" max="12841" width="6" style="67" customWidth="1"/>
    <col min="12842" max="12842" width="28.28515625" style="67" customWidth="1"/>
    <col min="12843" max="12843" width="10.28515625" style="67" customWidth="1"/>
    <col min="12844" max="12844" width="6" style="67" customWidth="1"/>
    <col min="12845" max="12845" width="28.28515625" style="67" customWidth="1"/>
    <col min="12846" max="12846" width="10.28515625" style="67" customWidth="1"/>
    <col min="12847" max="12847" width="6" style="67" customWidth="1"/>
    <col min="12848" max="12848" width="28.28515625" style="67" customWidth="1"/>
    <col min="12849" max="12849" width="10.28515625" style="67" customWidth="1"/>
    <col min="12850" max="12850" width="6" style="67" customWidth="1"/>
    <col min="12851" max="12851" width="28.28515625" style="67" customWidth="1"/>
    <col min="12852" max="12852" width="10.28515625" style="67" customWidth="1"/>
    <col min="12853" max="12853" width="6" style="67" customWidth="1"/>
    <col min="12854" max="12854" width="28.28515625" style="67" customWidth="1"/>
    <col min="12855" max="12855" width="10.28515625" style="67" customWidth="1"/>
    <col min="12856" max="12856" width="6" style="67" customWidth="1"/>
    <col min="12857" max="12857" width="28.28515625" style="67" customWidth="1"/>
    <col min="12858" max="12858" width="10.28515625" style="67" customWidth="1"/>
    <col min="12859" max="12859" width="6" style="67" customWidth="1"/>
    <col min="12860" max="12860" width="28.28515625" style="67" customWidth="1"/>
    <col min="12861" max="12861" width="10.28515625" style="67" customWidth="1"/>
    <col min="12862" max="12862" width="6" style="67" customWidth="1"/>
    <col min="12863" max="12863" width="28.28515625" style="67" customWidth="1"/>
    <col min="12864" max="12864" width="10.28515625" style="67" customWidth="1"/>
    <col min="12865" max="12865" width="6" style="67" customWidth="1"/>
    <col min="12866" max="12866" width="28.28515625" style="67" customWidth="1"/>
    <col min="12867" max="12867" width="10.28515625" style="67" customWidth="1"/>
    <col min="12868" max="12868" width="6" style="67" customWidth="1"/>
    <col min="12869" max="12869" width="28.28515625" style="67" customWidth="1"/>
    <col min="12870" max="12870" width="10.28515625" style="67" customWidth="1"/>
    <col min="12871" max="12871" width="6" style="67" customWidth="1"/>
    <col min="12872" max="12872" width="28.28515625" style="67" customWidth="1"/>
    <col min="12873" max="12873" width="10.28515625" style="67" customWidth="1"/>
    <col min="12874" max="12874" width="6" style="67" customWidth="1"/>
    <col min="12875" max="12875" width="28.28515625" style="67" customWidth="1"/>
    <col min="12876" max="12876" width="10.28515625" style="67" customWidth="1"/>
    <col min="12877" max="12877" width="6" style="67" customWidth="1"/>
    <col min="12878" max="12878" width="28.28515625" style="67" customWidth="1"/>
    <col min="12879" max="12879" width="10.28515625" style="67" customWidth="1"/>
    <col min="12880" max="12880" width="6" style="67" customWidth="1"/>
    <col min="12881" max="12881" width="28.28515625" style="67" customWidth="1"/>
    <col min="12882" max="12882" width="10.28515625" style="67" customWidth="1"/>
    <col min="12883" max="12883" width="6" style="67" customWidth="1"/>
    <col min="12884" max="12884" width="28.28515625" style="67" customWidth="1"/>
    <col min="12885" max="12885" width="10.28515625" style="67" customWidth="1"/>
    <col min="12886" max="12886" width="6" style="67" customWidth="1"/>
    <col min="12887" max="12887" width="28.28515625" style="67" customWidth="1"/>
    <col min="12888" max="12888" width="10.28515625" style="67" customWidth="1"/>
    <col min="12889" max="12889" width="6" style="67" customWidth="1"/>
    <col min="12890" max="12890" width="28.28515625" style="67" customWidth="1"/>
    <col min="12891" max="12891" width="10.28515625" style="67" customWidth="1"/>
    <col min="12892" max="12892" width="6" style="67" customWidth="1"/>
    <col min="12893" max="12893" width="28.28515625" style="67" customWidth="1"/>
    <col min="12894" max="12894" width="10.28515625" style="67" customWidth="1"/>
    <col min="12895" max="12895" width="6" style="67" customWidth="1"/>
    <col min="12896" max="12896" width="28.28515625" style="67" customWidth="1"/>
    <col min="12897" max="12897" width="10.28515625" style="67" customWidth="1"/>
    <col min="12898" max="12898" width="6" style="67" customWidth="1"/>
    <col min="12899" max="12899" width="28.28515625" style="67" customWidth="1"/>
    <col min="12900" max="12900" width="10.28515625" style="67" customWidth="1"/>
    <col min="12901" max="12901" width="6" style="67" customWidth="1"/>
    <col min="12902" max="12902" width="28.28515625" style="67" customWidth="1"/>
    <col min="12903" max="12903" width="10.28515625" style="67" customWidth="1"/>
    <col min="12904" max="12904" width="6" style="67" customWidth="1"/>
    <col min="12905" max="12905" width="28.28515625" style="67" customWidth="1"/>
    <col min="12906" max="12906" width="10.28515625" style="67" customWidth="1"/>
    <col min="12907" max="12907" width="6" style="67" customWidth="1"/>
    <col min="12908" max="12908" width="28.28515625" style="67" customWidth="1"/>
    <col min="12909" max="12909" width="10.28515625" style="67" customWidth="1"/>
    <col min="12910" max="12910" width="6" style="67" customWidth="1"/>
    <col min="12911" max="12911" width="28.28515625" style="67" customWidth="1"/>
    <col min="12912" max="12912" width="10.28515625" style="67" customWidth="1"/>
    <col min="12913" max="12913" width="6" style="67" customWidth="1"/>
    <col min="12914" max="12914" width="28.28515625" style="67" customWidth="1"/>
    <col min="12915" max="12915" width="10.28515625" style="67" customWidth="1"/>
    <col min="12916" max="12916" width="6" style="67" customWidth="1"/>
    <col min="12917" max="12917" width="28.28515625" style="67" customWidth="1"/>
    <col min="12918" max="12918" width="10.28515625" style="67" customWidth="1"/>
    <col min="12919" max="12919" width="6" style="67" customWidth="1"/>
    <col min="12920" max="12920" width="28.28515625" style="67" customWidth="1"/>
    <col min="12921" max="12921" width="10.28515625" style="67" customWidth="1"/>
    <col min="12922" max="12922" width="6" style="67" customWidth="1"/>
    <col min="12923" max="12923" width="28.28515625" style="67" customWidth="1"/>
    <col min="12924" max="12924" width="10.28515625" style="67" customWidth="1"/>
    <col min="12925" max="12925" width="6" style="67" customWidth="1"/>
    <col min="12926" max="12926" width="28.28515625" style="67" customWidth="1"/>
    <col min="12927" max="12927" width="10.28515625" style="67" customWidth="1"/>
    <col min="12928" max="12928" width="6" style="67" customWidth="1"/>
    <col min="12929" max="12929" width="28.28515625" style="67" customWidth="1"/>
    <col min="12930" max="12930" width="10.28515625" style="67" customWidth="1"/>
    <col min="12931" max="12931" width="6" style="67" customWidth="1"/>
    <col min="12932" max="12932" width="28.28515625" style="67" customWidth="1"/>
    <col min="12933" max="12933" width="10.28515625" style="67" customWidth="1"/>
    <col min="12934" max="12934" width="6" style="67" customWidth="1"/>
    <col min="12935" max="12935" width="28.28515625" style="67" customWidth="1"/>
    <col min="12936" max="12936" width="10.28515625" style="67" customWidth="1"/>
    <col min="12937" max="12937" width="6" style="67" customWidth="1"/>
    <col min="12938" max="12938" width="28.28515625" style="67" customWidth="1"/>
    <col min="12939" max="12939" width="10.28515625" style="67" customWidth="1"/>
    <col min="12940" max="12940" width="6" style="67" customWidth="1"/>
    <col min="12941" max="12941" width="28.28515625" style="67" customWidth="1"/>
    <col min="12942" max="12942" width="10.28515625" style="67" customWidth="1"/>
    <col min="12943" max="12943" width="6" style="67" customWidth="1"/>
    <col min="12944" max="12944" width="28.28515625" style="67" customWidth="1"/>
    <col min="12945" max="12945" width="10.28515625" style="67" customWidth="1"/>
    <col min="12946" max="12946" width="6" style="67" customWidth="1"/>
    <col min="12947" max="12947" width="28.28515625" style="67" customWidth="1"/>
    <col min="12948" max="12948" width="10.28515625" style="67" customWidth="1"/>
    <col min="12949" max="12949" width="6" style="67" customWidth="1"/>
    <col min="12950" max="12950" width="28.28515625" style="67" customWidth="1"/>
    <col min="12951" max="12951" width="10.28515625" style="67" customWidth="1"/>
    <col min="12952" max="12952" width="6" style="67" customWidth="1"/>
    <col min="12953" max="12953" width="28.28515625" style="67" customWidth="1"/>
    <col min="12954" max="12954" width="10.28515625" style="67" customWidth="1"/>
    <col min="12955" max="12955" width="6" style="67" customWidth="1"/>
    <col min="12956" max="12956" width="28.28515625" style="67" customWidth="1"/>
    <col min="12957" max="12957" width="10.28515625" style="67" customWidth="1"/>
    <col min="12958" max="12958" width="6" style="67" customWidth="1"/>
    <col min="12959" max="12959" width="28.28515625" style="67" customWidth="1"/>
    <col min="12960" max="12960" width="10.28515625" style="67" customWidth="1"/>
    <col min="12961" max="12961" width="6" style="67" customWidth="1"/>
    <col min="12962" max="12962" width="28.28515625" style="67" customWidth="1"/>
    <col min="12963" max="12963" width="10.28515625" style="67" customWidth="1"/>
    <col min="12964" max="12964" width="6" style="67" customWidth="1"/>
    <col min="12965" max="12965" width="28.28515625" style="67" customWidth="1"/>
    <col min="12966" max="12966" width="10.28515625" style="67" customWidth="1"/>
    <col min="12967" max="12967" width="6" style="67" customWidth="1"/>
    <col min="12968" max="12968" width="28.28515625" style="67" customWidth="1"/>
    <col min="12969" max="12969" width="10.28515625" style="67" customWidth="1"/>
    <col min="12970" max="12970" width="6" style="67" customWidth="1"/>
    <col min="12971" max="12971" width="28.28515625" style="67" customWidth="1"/>
    <col min="12972" max="12972" width="10.28515625" style="67" customWidth="1"/>
    <col min="12973" max="12973" width="6" style="67" customWidth="1"/>
    <col min="12974" max="13056" width="9.140625" style="67"/>
    <col min="13057" max="13057" width="31" style="67" customWidth="1"/>
    <col min="13058" max="13058" width="9.140625" style="67"/>
    <col min="13059" max="13059" width="28.28515625" style="67" customWidth="1"/>
    <col min="13060" max="13060" width="10.28515625" style="67" customWidth="1"/>
    <col min="13061" max="13061" width="6" style="67" customWidth="1"/>
    <col min="13062" max="13062" width="28.28515625" style="67" customWidth="1"/>
    <col min="13063" max="13063" width="10.28515625" style="67" customWidth="1"/>
    <col min="13064" max="13064" width="6" style="67" customWidth="1"/>
    <col min="13065" max="13065" width="28.28515625" style="67" customWidth="1"/>
    <col min="13066" max="13066" width="10.28515625" style="67" customWidth="1"/>
    <col min="13067" max="13067" width="6" style="67" customWidth="1"/>
    <col min="13068" max="13068" width="28.28515625" style="67" customWidth="1"/>
    <col min="13069" max="13069" width="10.28515625" style="67" customWidth="1"/>
    <col min="13070" max="13070" width="6" style="67" customWidth="1"/>
    <col min="13071" max="13071" width="28.28515625" style="67" customWidth="1"/>
    <col min="13072" max="13072" width="10.28515625" style="67" customWidth="1"/>
    <col min="13073" max="13073" width="6" style="67" customWidth="1"/>
    <col min="13074" max="13074" width="28.28515625" style="67" customWidth="1"/>
    <col min="13075" max="13075" width="10.28515625" style="67" customWidth="1"/>
    <col min="13076" max="13076" width="6" style="67" customWidth="1"/>
    <col min="13077" max="13077" width="28.28515625" style="67" customWidth="1"/>
    <col min="13078" max="13078" width="10.28515625" style="67" customWidth="1"/>
    <col min="13079" max="13079" width="6" style="67" customWidth="1"/>
    <col min="13080" max="13080" width="28.28515625" style="67" customWidth="1"/>
    <col min="13081" max="13081" width="10.28515625" style="67" customWidth="1"/>
    <col min="13082" max="13082" width="6" style="67" customWidth="1"/>
    <col min="13083" max="13083" width="28.28515625" style="67" customWidth="1"/>
    <col min="13084" max="13084" width="10.28515625" style="67" customWidth="1"/>
    <col min="13085" max="13085" width="6" style="67" customWidth="1"/>
    <col min="13086" max="13086" width="28.28515625" style="67" customWidth="1"/>
    <col min="13087" max="13087" width="10.28515625" style="67" customWidth="1"/>
    <col min="13088" max="13088" width="6" style="67" customWidth="1"/>
    <col min="13089" max="13089" width="28.28515625" style="67" customWidth="1"/>
    <col min="13090" max="13090" width="10.28515625" style="67" customWidth="1"/>
    <col min="13091" max="13091" width="6" style="67" customWidth="1"/>
    <col min="13092" max="13092" width="28.28515625" style="67" customWidth="1"/>
    <col min="13093" max="13093" width="10.28515625" style="67" customWidth="1"/>
    <col min="13094" max="13094" width="6" style="67" customWidth="1"/>
    <col min="13095" max="13095" width="28.28515625" style="67" customWidth="1"/>
    <col min="13096" max="13096" width="10.28515625" style="67" customWidth="1"/>
    <col min="13097" max="13097" width="6" style="67" customWidth="1"/>
    <col min="13098" max="13098" width="28.28515625" style="67" customWidth="1"/>
    <col min="13099" max="13099" width="10.28515625" style="67" customWidth="1"/>
    <col min="13100" max="13100" width="6" style="67" customWidth="1"/>
    <col min="13101" max="13101" width="28.28515625" style="67" customWidth="1"/>
    <col min="13102" max="13102" width="10.28515625" style="67" customWidth="1"/>
    <col min="13103" max="13103" width="6" style="67" customWidth="1"/>
    <col min="13104" max="13104" width="28.28515625" style="67" customWidth="1"/>
    <col min="13105" max="13105" width="10.28515625" style="67" customWidth="1"/>
    <col min="13106" max="13106" width="6" style="67" customWidth="1"/>
    <col min="13107" max="13107" width="28.28515625" style="67" customWidth="1"/>
    <col min="13108" max="13108" width="10.28515625" style="67" customWidth="1"/>
    <col min="13109" max="13109" width="6" style="67" customWidth="1"/>
    <col min="13110" max="13110" width="28.28515625" style="67" customWidth="1"/>
    <col min="13111" max="13111" width="10.28515625" style="67" customWidth="1"/>
    <col min="13112" max="13112" width="6" style="67" customWidth="1"/>
    <col min="13113" max="13113" width="28.28515625" style="67" customWidth="1"/>
    <col min="13114" max="13114" width="10.28515625" style="67" customWidth="1"/>
    <col min="13115" max="13115" width="6" style="67" customWidth="1"/>
    <col min="13116" max="13116" width="28.28515625" style="67" customWidth="1"/>
    <col min="13117" max="13117" width="10.28515625" style="67" customWidth="1"/>
    <col min="13118" max="13118" width="6" style="67" customWidth="1"/>
    <col min="13119" max="13119" width="28.28515625" style="67" customWidth="1"/>
    <col min="13120" max="13120" width="10.28515625" style="67" customWidth="1"/>
    <col min="13121" max="13121" width="6" style="67" customWidth="1"/>
    <col min="13122" max="13122" width="28.28515625" style="67" customWidth="1"/>
    <col min="13123" max="13123" width="10.28515625" style="67" customWidth="1"/>
    <col min="13124" max="13124" width="6" style="67" customWidth="1"/>
    <col min="13125" max="13125" width="28.28515625" style="67" customWidth="1"/>
    <col min="13126" max="13126" width="10.28515625" style="67" customWidth="1"/>
    <col min="13127" max="13127" width="6" style="67" customWidth="1"/>
    <col min="13128" max="13128" width="28.28515625" style="67" customWidth="1"/>
    <col min="13129" max="13129" width="10.28515625" style="67" customWidth="1"/>
    <col min="13130" max="13130" width="6" style="67" customWidth="1"/>
    <col min="13131" max="13131" width="28.28515625" style="67" customWidth="1"/>
    <col min="13132" max="13132" width="10.28515625" style="67" customWidth="1"/>
    <col min="13133" max="13133" width="6" style="67" customWidth="1"/>
    <col min="13134" max="13134" width="28.28515625" style="67" customWidth="1"/>
    <col min="13135" max="13135" width="10.28515625" style="67" customWidth="1"/>
    <col min="13136" max="13136" width="6" style="67" customWidth="1"/>
    <col min="13137" max="13137" width="28.28515625" style="67" customWidth="1"/>
    <col min="13138" max="13138" width="10.28515625" style="67" customWidth="1"/>
    <col min="13139" max="13139" width="6" style="67" customWidth="1"/>
    <col min="13140" max="13140" width="28.28515625" style="67" customWidth="1"/>
    <col min="13141" max="13141" width="10.28515625" style="67" customWidth="1"/>
    <col min="13142" max="13142" width="6" style="67" customWidth="1"/>
    <col min="13143" max="13143" width="28.28515625" style="67" customWidth="1"/>
    <col min="13144" max="13144" width="10.28515625" style="67" customWidth="1"/>
    <col min="13145" max="13145" width="6" style="67" customWidth="1"/>
    <col min="13146" max="13146" width="28.28515625" style="67" customWidth="1"/>
    <col min="13147" max="13147" width="10.28515625" style="67" customWidth="1"/>
    <col min="13148" max="13148" width="6" style="67" customWidth="1"/>
    <col min="13149" max="13149" width="28.28515625" style="67" customWidth="1"/>
    <col min="13150" max="13150" width="10.28515625" style="67" customWidth="1"/>
    <col min="13151" max="13151" width="6" style="67" customWidth="1"/>
    <col min="13152" max="13152" width="28.28515625" style="67" customWidth="1"/>
    <col min="13153" max="13153" width="10.28515625" style="67" customWidth="1"/>
    <col min="13154" max="13154" width="6" style="67" customWidth="1"/>
    <col min="13155" max="13155" width="28.28515625" style="67" customWidth="1"/>
    <col min="13156" max="13156" width="10.28515625" style="67" customWidth="1"/>
    <col min="13157" max="13157" width="6" style="67" customWidth="1"/>
    <col min="13158" max="13158" width="28.28515625" style="67" customWidth="1"/>
    <col min="13159" max="13159" width="10.28515625" style="67" customWidth="1"/>
    <col min="13160" max="13160" width="6" style="67" customWidth="1"/>
    <col min="13161" max="13161" width="28.28515625" style="67" customWidth="1"/>
    <col min="13162" max="13162" width="10.28515625" style="67" customWidth="1"/>
    <col min="13163" max="13163" width="6" style="67" customWidth="1"/>
    <col min="13164" max="13164" width="28.28515625" style="67" customWidth="1"/>
    <col min="13165" max="13165" width="10.28515625" style="67" customWidth="1"/>
    <col min="13166" max="13166" width="6" style="67" customWidth="1"/>
    <col min="13167" max="13167" width="28.28515625" style="67" customWidth="1"/>
    <col min="13168" max="13168" width="10.28515625" style="67" customWidth="1"/>
    <col min="13169" max="13169" width="6" style="67" customWidth="1"/>
    <col min="13170" max="13170" width="28.28515625" style="67" customWidth="1"/>
    <col min="13171" max="13171" width="10.28515625" style="67" customWidth="1"/>
    <col min="13172" max="13172" width="6" style="67" customWidth="1"/>
    <col min="13173" max="13173" width="28.28515625" style="67" customWidth="1"/>
    <col min="13174" max="13174" width="10.28515625" style="67" customWidth="1"/>
    <col min="13175" max="13175" width="6" style="67" customWidth="1"/>
    <col min="13176" max="13176" width="28.28515625" style="67" customWidth="1"/>
    <col min="13177" max="13177" width="10.28515625" style="67" customWidth="1"/>
    <col min="13178" max="13178" width="6" style="67" customWidth="1"/>
    <col min="13179" max="13179" width="28.28515625" style="67" customWidth="1"/>
    <col min="13180" max="13180" width="10.28515625" style="67" customWidth="1"/>
    <col min="13181" max="13181" width="6" style="67" customWidth="1"/>
    <col min="13182" max="13182" width="28.28515625" style="67" customWidth="1"/>
    <col min="13183" max="13183" width="10.28515625" style="67" customWidth="1"/>
    <col min="13184" max="13184" width="6" style="67" customWidth="1"/>
    <col min="13185" max="13185" width="28.28515625" style="67" customWidth="1"/>
    <col min="13186" max="13186" width="10.28515625" style="67" customWidth="1"/>
    <col min="13187" max="13187" width="6" style="67" customWidth="1"/>
    <col min="13188" max="13188" width="28.28515625" style="67" customWidth="1"/>
    <col min="13189" max="13189" width="10.28515625" style="67" customWidth="1"/>
    <col min="13190" max="13190" width="6" style="67" customWidth="1"/>
    <col min="13191" max="13191" width="28.28515625" style="67" customWidth="1"/>
    <col min="13192" max="13192" width="10.28515625" style="67" customWidth="1"/>
    <col min="13193" max="13193" width="6" style="67" customWidth="1"/>
    <col min="13194" max="13194" width="28.28515625" style="67" customWidth="1"/>
    <col min="13195" max="13195" width="10.28515625" style="67" customWidth="1"/>
    <col min="13196" max="13196" width="6" style="67" customWidth="1"/>
    <col min="13197" max="13197" width="28.28515625" style="67" customWidth="1"/>
    <col min="13198" max="13198" width="10.28515625" style="67" customWidth="1"/>
    <col min="13199" max="13199" width="6" style="67" customWidth="1"/>
    <col min="13200" max="13200" width="28.28515625" style="67" customWidth="1"/>
    <col min="13201" max="13201" width="10.28515625" style="67" customWidth="1"/>
    <col min="13202" max="13202" width="6" style="67" customWidth="1"/>
    <col min="13203" max="13203" width="28.28515625" style="67" customWidth="1"/>
    <col min="13204" max="13204" width="10.28515625" style="67" customWidth="1"/>
    <col min="13205" max="13205" width="6" style="67" customWidth="1"/>
    <col min="13206" max="13206" width="28.28515625" style="67" customWidth="1"/>
    <col min="13207" max="13207" width="10.28515625" style="67" customWidth="1"/>
    <col min="13208" max="13208" width="6" style="67" customWidth="1"/>
    <col min="13209" max="13209" width="28.28515625" style="67" customWidth="1"/>
    <col min="13210" max="13210" width="10.28515625" style="67" customWidth="1"/>
    <col min="13211" max="13211" width="6" style="67" customWidth="1"/>
    <col min="13212" max="13212" width="28.28515625" style="67" customWidth="1"/>
    <col min="13213" max="13213" width="10.28515625" style="67" customWidth="1"/>
    <col min="13214" max="13214" width="6" style="67" customWidth="1"/>
    <col min="13215" max="13215" width="28.28515625" style="67" customWidth="1"/>
    <col min="13216" max="13216" width="10.28515625" style="67" customWidth="1"/>
    <col min="13217" max="13217" width="6" style="67" customWidth="1"/>
    <col min="13218" max="13218" width="28.28515625" style="67" customWidth="1"/>
    <col min="13219" max="13219" width="10.28515625" style="67" customWidth="1"/>
    <col min="13220" max="13220" width="6" style="67" customWidth="1"/>
    <col min="13221" max="13221" width="28.28515625" style="67" customWidth="1"/>
    <col min="13222" max="13222" width="10.28515625" style="67" customWidth="1"/>
    <col min="13223" max="13223" width="6" style="67" customWidth="1"/>
    <col min="13224" max="13224" width="28.28515625" style="67" customWidth="1"/>
    <col min="13225" max="13225" width="10.28515625" style="67" customWidth="1"/>
    <col min="13226" max="13226" width="6" style="67" customWidth="1"/>
    <col min="13227" max="13227" width="28.28515625" style="67" customWidth="1"/>
    <col min="13228" max="13228" width="10.28515625" style="67" customWidth="1"/>
    <col min="13229" max="13229" width="6" style="67" customWidth="1"/>
    <col min="13230" max="13312" width="9.140625" style="67"/>
    <col min="13313" max="13313" width="31" style="67" customWidth="1"/>
    <col min="13314" max="13314" width="9.140625" style="67"/>
    <col min="13315" max="13315" width="28.28515625" style="67" customWidth="1"/>
    <col min="13316" max="13316" width="10.28515625" style="67" customWidth="1"/>
    <col min="13317" max="13317" width="6" style="67" customWidth="1"/>
    <col min="13318" max="13318" width="28.28515625" style="67" customWidth="1"/>
    <col min="13319" max="13319" width="10.28515625" style="67" customWidth="1"/>
    <col min="13320" max="13320" width="6" style="67" customWidth="1"/>
    <col min="13321" max="13321" width="28.28515625" style="67" customWidth="1"/>
    <col min="13322" max="13322" width="10.28515625" style="67" customWidth="1"/>
    <col min="13323" max="13323" width="6" style="67" customWidth="1"/>
    <col min="13324" max="13324" width="28.28515625" style="67" customWidth="1"/>
    <col min="13325" max="13325" width="10.28515625" style="67" customWidth="1"/>
    <col min="13326" max="13326" width="6" style="67" customWidth="1"/>
    <col min="13327" max="13327" width="28.28515625" style="67" customWidth="1"/>
    <col min="13328" max="13328" width="10.28515625" style="67" customWidth="1"/>
    <col min="13329" max="13329" width="6" style="67" customWidth="1"/>
    <col min="13330" max="13330" width="28.28515625" style="67" customWidth="1"/>
    <col min="13331" max="13331" width="10.28515625" style="67" customWidth="1"/>
    <col min="13332" max="13332" width="6" style="67" customWidth="1"/>
    <col min="13333" max="13333" width="28.28515625" style="67" customWidth="1"/>
    <col min="13334" max="13334" width="10.28515625" style="67" customWidth="1"/>
    <col min="13335" max="13335" width="6" style="67" customWidth="1"/>
    <col min="13336" max="13336" width="28.28515625" style="67" customWidth="1"/>
    <col min="13337" max="13337" width="10.28515625" style="67" customWidth="1"/>
    <col min="13338" max="13338" width="6" style="67" customWidth="1"/>
    <col min="13339" max="13339" width="28.28515625" style="67" customWidth="1"/>
    <col min="13340" max="13340" width="10.28515625" style="67" customWidth="1"/>
    <col min="13341" max="13341" width="6" style="67" customWidth="1"/>
    <col min="13342" max="13342" width="28.28515625" style="67" customWidth="1"/>
    <col min="13343" max="13343" width="10.28515625" style="67" customWidth="1"/>
    <col min="13344" max="13344" width="6" style="67" customWidth="1"/>
    <col min="13345" max="13345" width="28.28515625" style="67" customWidth="1"/>
    <col min="13346" max="13346" width="10.28515625" style="67" customWidth="1"/>
    <col min="13347" max="13347" width="6" style="67" customWidth="1"/>
    <col min="13348" max="13348" width="28.28515625" style="67" customWidth="1"/>
    <col min="13349" max="13349" width="10.28515625" style="67" customWidth="1"/>
    <col min="13350" max="13350" width="6" style="67" customWidth="1"/>
    <col min="13351" max="13351" width="28.28515625" style="67" customWidth="1"/>
    <col min="13352" max="13352" width="10.28515625" style="67" customWidth="1"/>
    <col min="13353" max="13353" width="6" style="67" customWidth="1"/>
    <col min="13354" max="13354" width="28.28515625" style="67" customWidth="1"/>
    <col min="13355" max="13355" width="10.28515625" style="67" customWidth="1"/>
    <col min="13356" max="13356" width="6" style="67" customWidth="1"/>
    <col min="13357" max="13357" width="28.28515625" style="67" customWidth="1"/>
    <col min="13358" max="13358" width="10.28515625" style="67" customWidth="1"/>
    <col min="13359" max="13359" width="6" style="67" customWidth="1"/>
    <col min="13360" max="13360" width="28.28515625" style="67" customWidth="1"/>
    <col min="13361" max="13361" width="10.28515625" style="67" customWidth="1"/>
    <col min="13362" max="13362" width="6" style="67" customWidth="1"/>
    <col min="13363" max="13363" width="28.28515625" style="67" customWidth="1"/>
    <col min="13364" max="13364" width="10.28515625" style="67" customWidth="1"/>
    <col min="13365" max="13365" width="6" style="67" customWidth="1"/>
    <col min="13366" max="13366" width="28.28515625" style="67" customWidth="1"/>
    <col min="13367" max="13367" width="10.28515625" style="67" customWidth="1"/>
    <col min="13368" max="13368" width="6" style="67" customWidth="1"/>
    <col min="13369" max="13369" width="28.28515625" style="67" customWidth="1"/>
    <col min="13370" max="13370" width="10.28515625" style="67" customWidth="1"/>
    <col min="13371" max="13371" width="6" style="67" customWidth="1"/>
    <col min="13372" max="13372" width="28.28515625" style="67" customWidth="1"/>
    <col min="13373" max="13373" width="10.28515625" style="67" customWidth="1"/>
    <col min="13374" max="13374" width="6" style="67" customWidth="1"/>
    <col min="13375" max="13375" width="28.28515625" style="67" customWidth="1"/>
    <col min="13376" max="13376" width="10.28515625" style="67" customWidth="1"/>
    <col min="13377" max="13377" width="6" style="67" customWidth="1"/>
    <col min="13378" max="13378" width="28.28515625" style="67" customWidth="1"/>
    <col min="13379" max="13379" width="10.28515625" style="67" customWidth="1"/>
    <col min="13380" max="13380" width="6" style="67" customWidth="1"/>
    <col min="13381" max="13381" width="28.28515625" style="67" customWidth="1"/>
    <col min="13382" max="13382" width="10.28515625" style="67" customWidth="1"/>
    <col min="13383" max="13383" width="6" style="67" customWidth="1"/>
    <col min="13384" max="13384" width="28.28515625" style="67" customWidth="1"/>
    <col min="13385" max="13385" width="10.28515625" style="67" customWidth="1"/>
    <col min="13386" max="13386" width="6" style="67" customWidth="1"/>
    <col min="13387" max="13387" width="28.28515625" style="67" customWidth="1"/>
    <col min="13388" max="13388" width="10.28515625" style="67" customWidth="1"/>
    <col min="13389" max="13389" width="6" style="67" customWidth="1"/>
    <col min="13390" max="13390" width="28.28515625" style="67" customWidth="1"/>
    <col min="13391" max="13391" width="10.28515625" style="67" customWidth="1"/>
    <col min="13392" max="13392" width="6" style="67" customWidth="1"/>
    <col min="13393" max="13393" width="28.28515625" style="67" customWidth="1"/>
    <col min="13394" max="13394" width="10.28515625" style="67" customWidth="1"/>
    <col min="13395" max="13395" width="6" style="67" customWidth="1"/>
    <col min="13396" max="13396" width="28.28515625" style="67" customWidth="1"/>
    <col min="13397" max="13397" width="10.28515625" style="67" customWidth="1"/>
    <col min="13398" max="13398" width="6" style="67" customWidth="1"/>
    <col min="13399" max="13399" width="28.28515625" style="67" customWidth="1"/>
    <col min="13400" max="13400" width="10.28515625" style="67" customWidth="1"/>
    <col min="13401" max="13401" width="6" style="67" customWidth="1"/>
    <col min="13402" max="13402" width="28.28515625" style="67" customWidth="1"/>
    <col min="13403" max="13403" width="10.28515625" style="67" customWidth="1"/>
    <col min="13404" max="13404" width="6" style="67" customWidth="1"/>
    <col min="13405" max="13405" width="28.28515625" style="67" customWidth="1"/>
    <col min="13406" max="13406" width="10.28515625" style="67" customWidth="1"/>
    <col min="13407" max="13407" width="6" style="67" customWidth="1"/>
    <col min="13408" max="13408" width="28.28515625" style="67" customWidth="1"/>
    <col min="13409" max="13409" width="10.28515625" style="67" customWidth="1"/>
    <col min="13410" max="13410" width="6" style="67" customWidth="1"/>
    <col min="13411" max="13411" width="28.28515625" style="67" customWidth="1"/>
    <col min="13412" max="13412" width="10.28515625" style="67" customWidth="1"/>
    <col min="13413" max="13413" width="6" style="67" customWidth="1"/>
    <col min="13414" max="13414" width="28.28515625" style="67" customWidth="1"/>
    <col min="13415" max="13415" width="10.28515625" style="67" customWidth="1"/>
    <col min="13416" max="13416" width="6" style="67" customWidth="1"/>
    <col min="13417" max="13417" width="28.28515625" style="67" customWidth="1"/>
    <col min="13418" max="13418" width="10.28515625" style="67" customWidth="1"/>
    <col min="13419" max="13419" width="6" style="67" customWidth="1"/>
    <col min="13420" max="13420" width="28.28515625" style="67" customWidth="1"/>
    <col min="13421" max="13421" width="10.28515625" style="67" customWidth="1"/>
    <col min="13422" max="13422" width="6" style="67" customWidth="1"/>
    <col min="13423" max="13423" width="28.28515625" style="67" customWidth="1"/>
    <col min="13424" max="13424" width="10.28515625" style="67" customWidth="1"/>
    <col min="13425" max="13425" width="6" style="67" customWidth="1"/>
    <col min="13426" max="13426" width="28.28515625" style="67" customWidth="1"/>
    <col min="13427" max="13427" width="10.28515625" style="67" customWidth="1"/>
    <col min="13428" max="13428" width="6" style="67" customWidth="1"/>
    <col min="13429" max="13429" width="28.28515625" style="67" customWidth="1"/>
    <col min="13430" max="13430" width="10.28515625" style="67" customWidth="1"/>
    <col min="13431" max="13431" width="6" style="67" customWidth="1"/>
    <col min="13432" max="13432" width="28.28515625" style="67" customWidth="1"/>
    <col min="13433" max="13433" width="10.28515625" style="67" customWidth="1"/>
    <col min="13434" max="13434" width="6" style="67" customWidth="1"/>
    <col min="13435" max="13435" width="28.28515625" style="67" customWidth="1"/>
    <col min="13436" max="13436" width="10.28515625" style="67" customWidth="1"/>
    <col min="13437" max="13437" width="6" style="67" customWidth="1"/>
    <col min="13438" max="13438" width="28.28515625" style="67" customWidth="1"/>
    <col min="13439" max="13439" width="10.28515625" style="67" customWidth="1"/>
    <col min="13440" max="13440" width="6" style="67" customWidth="1"/>
    <col min="13441" max="13441" width="28.28515625" style="67" customWidth="1"/>
    <col min="13442" max="13442" width="10.28515625" style="67" customWidth="1"/>
    <col min="13443" max="13443" width="6" style="67" customWidth="1"/>
    <col min="13444" max="13444" width="28.28515625" style="67" customWidth="1"/>
    <col min="13445" max="13445" width="10.28515625" style="67" customWidth="1"/>
    <col min="13446" max="13446" width="6" style="67" customWidth="1"/>
    <col min="13447" max="13447" width="28.28515625" style="67" customWidth="1"/>
    <col min="13448" max="13448" width="10.28515625" style="67" customWidth="1"/>
    <col min="13449" max="13449" width="6" style="67" customWidth="1"/>
    <col min="13450" max="13450" width="28.28515625" style="67" customWidth="1"/>
    <col min="13451" max="13451" width="10.28515625" style="67" customWidth="1"/>
    <col min="13452" max="13452" width="6" style="67" customWidth="1"/>
    <col min="13453" max="13453" width="28.28515625" style="67" customWidth="1"/>
    <col min="13454" max="13454" width="10.28515625" style="67" customWidth="1"/>
    <col min="13455" max="13455" width="6" style="67" customWidth="1"/>
    <col min="13456" max="13456" width="28.28515625" style="67" customWidth="1"/>
    <col min="13457" max="13457" width="10.28515625" style="67" customWidth="1"/>
    <col min="13458" max="13458" width="6" style="67" customWidth="1"/>
    <col min="13459" max="13459" width="28.28515625" style="67" customWidth="1"/>
    <col min="13460" max="13460" width="10.28515625" style="67" customWidth="1"/>
    <col min="13461" max="13461" width="6" style="67" customWidth="1"/>
    <col min="13462" max="13462" width="28.28515625" style="67" customWidth="1"/>
    <col min="13463" max="13463" width="10.28515625" style="67" customWidth="1"/>
    <col min="13464" max="13464" width="6" style="67" customWidth="1"/>
    <col min="13465" max="13465" width="28.28515625" style="67" customWidth="1"/>
    <col min="13466" max="13466" width="10.28515625" style="67" customWidth="1"/>
    <col min="13467" max="13467" width="6" style="67" customWidth="1"/>
    <col min="13468" max="13468" width="28.28515625" style="67" customWidth="1"/>
    <col min="13469" max="13469" width="10.28515625" style="67" customWidth="1"/>
    <col min="13470" max="13470" width="6" style="67" customWidth="1"/>
    <col min="13471" max="13471" width="28.28515625" style="67" customWidth="1"/>
    <col min="13472" max="13472" width="10.28515625" style="67" customWidth="1"/>
    <col min="13473" max="13473" width="6" style="67" customWidth="1"/>
    <col min="13474" max="13474" width="28.28515625" style="67" customWidth="1"/>
    <col min="13475" max="13475" width="10.28515625" style="67" customWidth="1"/>
    <col min="13476" max="13476" width="6" style="67" customWidth="1"/>
    <col min="13477" max="13477" width="28.28515625" style="67" customWidth="1"/>
    <col min="13478" max="13478" width="10.28515625" style="67" customWidth="1"/>
    <col min="13479" max="13479" width="6" style="67" customWidth="1"/>
    <col min="13480" max="13480" width="28.28515625" style="67" customWidth="1"/>
    <col min="13481" max="13481" width="10.28515625" style="67" customWidth="1"/>
    <col min="13482" max="13482" width="6" style="67" customWidth="1"/>
    <col min="13483" max="13483" width="28.28515625" style="67" customWidth="1"/>
    <col min="13484" max="13484" width="10.28515625" style="67" customWidth="1"/>
    <col min="13485" max="13485" width="6" style="67" customWidth="1"/>
    <col min="13486" max="13568" width="9.140625" style="67"/>
    <col min="13569" max="13569" width="31" style="67" customWidth="1"/>
    <col min="13570" max="13570" width="9.140625" style="67"/>
    <col min="13571" max="13571" width="28.28515625" style="67" customWidth="1"/>
    <col min="13572" max="13572" width="10.28515625" style="67" customWidth="1"/>
    <col min="13573" max="13573" width="6" style="67" customWidth="1"/>
    <col min="13574" max="13574" width="28.28515625" style="67" customWidth="1"/>
    <col min="13575" max="13575" width="10.28515625" style="67" customWidth="1"/>
    <col min="13576" max="13576" width="6" style="67" customWidth="1"/>
    <col min="13577" max="13577" width="28.28515625" style="67" customWidth="1"/>
    <col min="13578" max="13578" width="10.28515625" style="67" customWidth="1"/>
    <col min="13579" max="13579" width="6" style="67" customWidth="1"/>
    <col min="13580" max="13580" width="28.28515625" style="67" customWidth="1"/>
    <col min="13581" max="13581" width="10.28515625" style="67" customWidth="1"/>
    <col min="13582" max="13582" width="6" style="67" customWidth="1"/>
    <col min="13583" max="13583" width="28.28515625" style="67" customWidth="1"/>
    <col min="13584" max="13584" width="10.28515625" style="67" customWidth="1"/>
    <col min="13585" max="13585" width="6" style="67" customWidth="1"/>
    <col min="13586" max="13586" width="28.28515625" style="67" customWidth="1"/>
    <col min="13587" max="13587" width="10.28515625" style="67" customWidth="1"/>
    <col min="13588" max="13588" width="6" style="67" customWidth="1"/>
    <col min="13589" max="13589" width="28.28515625" style="67" customWidth="1"/>
    <col min="13590" max="13590" width="10.28515625" style="67" customWidth="1"/>
    <col min="13591" max="13591" width="6" style="67" customWidth="1"/>
    <col min="13592" max="13592" width="28.28515625" style="67" customWidth="1"/>
    <col min="13593" max="13593" width="10.28515625" style="67" customWidth="1"/>
    <col min="13594" max="13594" width="6" style="67" customWidth="1"/>
    <col min="13595" max="13595" width="28.28515625" style="67" customWidth="1"/>
    <col min="13596" max="13596" width="10.28515625" style="67" customWidth="1"/>
    <col min="13597" max="13597" width="6" style="67" customWidth="1"/>
    <col min="13598" max="13598" width="28.28515625" style="67" customWidth="1"/>
    <col min="13599" max="13599" width="10.28515625" style="67" customWidth="1"/>
    <col min="13600" max="13600" width="6" style="67" customWidth="1"/>
    <col min="13601" max="13601" width="28.28515625" style="67" customWidth="1"/>
    <col min="13602" max="13602" width="10.28515625" style="67" customWidth="1"/>
    <col min="13603" max="13603" width="6" style="67" customWidth="1"/>
    <col min="13604" max="13604" width="28.28515625" style="67" customWidth="1"/>
    <col min="13605" max="13605" width="10.28515625" style="67" customWidth="1"/>
    <col min="13606" max="13606" width="6" style="67" customWidth="1"/>
    <col min="13607" max="13607" width="28.28515625" style="67" customWidth="1"/>
    <col min="13608" max="13608" width="10.28515625" style="67" customWidth="1"/>
    <col min="13609" max="13609" width="6" style="67" customWidth="1"/>
    <col min="13610" max="13610" width="28.28515625" style="67" customWidth="1"/>
    <col min="13611" max="13611" width="10.28515625" style="67" customWidth="1"/>
    <col min="13612" max="13612" width="6" style="67" customWidth="1"/>
    <col min="13613" max="13613" width="28.28515625" style="67" customWidth="1"/>
    <col min="13614" max="13614" width="10.28515625" style="67" customWidth="1"/>
    <col min="13615" max="13615" width="6" style="67" customWidth="1"/>
    <col min="13616" max="13616" width="28.28515625" style="67" customWidth="1"/>
    <col min="13617" max="13617" width="10.28515625" style="67" customWidth="1"/>
    <col min="13618" max="13618" width="6" style="67" customWidth="1"/>
    <col min="13619" max="13619" width="28.28515625" style="67" customWidth="1"/>
    <col min="13620" max="13620" width="10.28515625" style="67" customWidth="1"/>
    <col min="13621" max="13621" width="6" style="67" customWidth="1"/>
    <col min="13622" max="13622" width="28.28515625" style="67" customWidth="1"/>
    <col min="13623" max="13623" width="10.28515625" style="67" customWidth="1"/>
    <col min="13624" max="13624" width="6" style="67" customWidth="1"/>
    <col min="13625" max="13625" width="28.28515625" style="67" customWidth="1"/>
    <col min="13626" max="13626" width="10.28515625" style="67" customWidth="1"/>
    <col min="13627" max="13627" width="6" style="67" customWidth="1"/>
    <col min="13628" max="13628" width="28.28515625" style="67" customWidth="1"/>
    <col min="13629" max="13629" width="10.28515625" style="67" customWidth="1"/>
    <col min="13630" max="13630" width="6" style="67" customWidth="1"/>
    <col min="13631" max="13631" width="28.28515625" style="67" customWidth="1"/>
    <col min="13632" max="13632" width="10.28515625" style="67" customWidth="1"/>
    <col min="13633" max="13633" width="6" style="67" customWidth="1"/>
    <col min="13634" max="13634" width="28.28515625" style="67" customWidth="1"/>
    <col min="13635" max="13635" width="10.28515625" style="67" customWidth="1"/>
    <col min="13636" max="13636" width="6" style="67" customWidth="1"/>
    <col min="13637" max="13637" width="28.28515625" style="67" customWidth="1"/>
    <col min="13638" max="13638" width="10.28515625" style="67" customWidth="1"/>
    <col min="13639" max="13639" width="6" style="67" customWidth="1"/>
    <col min="13640" max="13640" width="28.28515625" style="67" customWidth="1"/>
    <col min="13641" max="13641" width="10.28515625" style="67" customWidth="1"/>
    <col min="13642" max="13642" width="6" style="67" customWidth="1"/>
    <col min="13643" max="13643" width="28.28515625" style="67" customWidth="1"/>
    <col min="13644" max="13644" width="10.28515625" style="67" customWidth="1"/>
    <col min="13645" max="13645" width="6" style="67" customWidth="1"/>
    <col min="13646" max="13646" width="28.28515625" style="67" customWidth="1"/>
    <col min="13647" max="13647" width="10.28515625" style="67" customWidth="1"/>
    <col min="13648" max="13648" width="6" style="67" customWidth="1"/>
    <col min="13649" max="13649" width="28.28515625" style="67" customWidth="1"/>
    <col min="13650" max="13650" width="10.28515625" style="67" customWidth="1"/>
    <col min="13651" max="13651" width="6" style="67" customWidth="1"/>
    <col min="13652" max="13652" width="28.28515625" style="67" customWidth="1"/>
    <col min="13653" max="13653" width="10.28515625" style="67" customWidth="1"/>
    <col min="13654" max="13654" width="6" style="67" customWidth="1"/>
    <col min="13655" max="13655" width="28.28515625" style="67" customWidth="1"/>
    <col min="13656" max="13656" width="10.28515625" style="67" customWidth="1"/>
    <col min="13657" max="13657" width="6" style="67" customWidth="1"/>
    <col min="13658" max="13658" width="28.28515625" style="67" customWidth="1"/>
    <col min="13659" max="13659" width="10.28515625" style="67" customWidth="1"/>
    <col min="13660" max="13660" width="6" style="67" customWidth="1"/>
    <col min="13661" max="13661" width="28.28515625" style="67" customWidth="1"/>
    <col min="13662" max="13662" width="10.28515625" style="67" customWidth="1"/>
    <col min="13663" max="13663" width="6" style="67" customWidth="1"/>
    <col min="13664" max="13664" width="28.28515625" style="67" customWidth="1"/>
    <col min="13665" max="13665" width="10.28515625" style="67" customWidth="1"/>
    <col min="13666" max="13666" width="6" style="67" customWidth="1"/>
    <col min="13667" max="13667" width="28.28515625" style="67" customWidth="1"/>
    <col min="13668" max="13668" width="10.28515625" style="67" customWidth="1"/>
    <col min="13669" max="13669" width="6" style="67" customWidth="1"/>
    <col min="13670" max="13670" width="28.28515625" style="67" customWidth="1"/>
    <col min="13671" max="13671" width="10.28515625" style="67" customWidth="1"/>
    <col min="13672" max="13672" width="6" style="67" customWidth="1"/>
    <col min="13673" max="13673" width="28.28515625" style="67" customWidth="1"/>
    <col min="13674" max="13674" width="10.28515625" style="67" customWidth="1"/>
    <col min="13675" max="13675" width="6" style="67" customWidth="1"/>
    <col min="13676" max="13676" width="28.28515625" style="67" customWidth="1"/>
    <col min="13677" max="13677" width="10.28515625" style="67" customWidth="1"/>
    <col min="13678" max="13678" width="6" style="67" customWidth="1"/>
    <col min="13679" max="13679" width="28.28515625" style="67" customWidth="1"/>
    <col min="13680" max="13680" width="10.28515625" style="67" customWidth="1"/>
    <col min="13681" max="13681" width="6" style="67" customWidth="1"/>
    <col min="13682" max="13682" width="28.28515625" style="67" customWidth="1"/>
    <col min="13683" max="13683" width="10.28515625" style="67" customWidth="1"/>
    <col min="13684" max="13684" width="6" style="67" customWidth="1"/>
    <col min="13685" max="13685" width="28.28515625" style="67" customWidth="1"/>
    <col min="13686" max="13686" width="10.28515625" style="67" customWidth="1"/>
    <col min="13687" max="13687" width="6" style="67" customWidth="1"/>
    <col min="13688" max="13688" width="28.28515625" style="67" customWidth="1"/>
    <col min="13689" max="13689" width="10.28515625" style="67" customWidth="1"/>
    <col min="13690" max="13690" width="6" style="67" customWidth="1"/>
    <col min="13691" max="13691" width="28.28515625" style="67" customWidth="1"/>
    <col min="13692" max="13692" width="10.28515625" style="67" customWidth="1"/>
    <col min="13693" max="13693" width="6" style="67" customWidth="1"/>
    <col min="13694" max="13694" width="28.28515625" style="67" customWidth="1"/>
    <col min="13695" max="13695" width="10.28515625" style="67" customWidth="1"/>
    <col min="13696" max="13696" width="6" style="67" customWidth="1"/>
    <col min="13697" max="13697" width="28.28515625" style="67" customWidth="1"/>
    <col min="13698" max="13698" width="10.28515625" style="67" customWidth="1"/>
    <col min="13699" max="13699" width="6" style="67" customWidth="1"/>
    <col min="13700" max="13700" width="28.28515625" style="67" customWidth="1"/>
    <col min="13701" max="13701" width="10.28515625" style="67" customWidth="1"/>
    <col min="13702" max="13702" width="6" style="67" customWidth="1"/>
    <col min="13703" max="13703" width="28.28515625" style="67" customWidth="1"/>
    <col min="13704" max="13704" width="10.28515625" style="67" customWidth="1"/>
    <col min="13705" max="13705" width="6" style="67" customWidth="1"/>
    <col min="13706" max="13706" width="28.28515625" style="67" customWidth="1"/>
    <col min="13707" max="13707" width="10.28515625" style="67" customWidth="1"/>
    <col min="13708" max="13708" width="6" style="67" customWidth="1"/>
    <col min="13709" max="13709" width="28.28515625" style="67" customWidth="1"/>
    <col min="13710" max="13710" width="10.28515625" style="67" customWidth="1"/>
    <col min="13711" max="13711" width="6" style="67" customWidth="1"/>
    <col min="13712" max="13712" width="28.28515625" style="67" customWidth="1"/>
    <col min="13713" max="13713" width="10.28515625" style="67" customWidth="1"/>
    <col min="13714" max="13714" width="6" style="67" customWidth="1"/>
    <col min="13715" max="13715" width="28.28515625" style="67" customWidth="1"/>
    <col min="13716" max="13716" width="10.28515625" style="67" customWidth="1"/>
    <col min="13717" max="13717" width="6" style="67" customWidth="1"/>
    <col min="13718" max="13718" width="28.28515625" style="67" customWidth="1"/>
    <col min="13719" max="13719" width="10.28515625" style="67" customWidth="1"/>
    <col min="13720" max="13720" width="6" style="67" customWidth="1"/>
    <col min="13721" max="13721" width="28.28515625" style="67" customWidth="1"/>
    <col min="13722" max="13722" width="10.28515625" style="67" customWidth="1"/>
    <col min="13723" max="13723" width="6" style="67" customWidth="1"/>
    <col min="13724" max="13724" width="28.28515625" style="67" customWidth="1"/>
    <col min="13725" max="13725" width="10.28515625" style="67" customWidth="1"/>
    <col min="13726" max="13726" width="6" style="67" customWidth="1"/>
    <col min="13727" max="13727" width="28.28515625" style="67" customWidth="1"/>
    <col min="13728" max="13728" width="10.28515625" style="67" customWidth="1"/>
    <col min="13729" max="13729" width="6" style="67" customWidth="1"/>
    <col min="13730" max="13730" width="28.28515625" style="67" customWidth="1"/>
    <col min="13731" max="13731" width="10.28515625" style="67" customWidth="1"/>
    <col min="13732" max="13732" width="6" style="67" customWidth="1"/>
    <col min="13733" max="13733" width="28.28515625" style="67" customWidth="1"/>
    <col min="13734" max="13734" width="10.28515625" style="67" customWidth="1"/>
    <col min="13735" max="13735" width="6" style="67" customWidth="1"/>
    <col min="13736" max="13736" width="28.28515625" style="67" customWidth="1"/>
    <col min="13737" max="13737" width="10.28515625" style="67" customWidth="1"/>
    <col min="13738" max="13738" width="6" style="67" customWidth="1"/>
    <col min="13739" max="13739" width="28.28515625" style="67" customWidth="1"/>
    <col min="13740" max="13740" width="10.28515625" style="67" customWidth="1"/>
    <col min="13741" max="13741" width="6" style="67" customWidth="1"/>
    <col min="13742" max="13824" width="9.140625" style="67"/>
    <col min="13825" max="13825" width="31" style="67" customWidth="1"/>
    <col min="13826" max="13826" width="9.140625" style="67"/>
    <col min="13827" max="13827" width="28.28515625" style="67" customWidth="1"/>
    <col min="13828" max="13828" width="10.28515625" style="67" customWidth="1"/>
    <col min="13829" max="13829" width="6" style="67" customWidth="1"/>
    <col min="13830" max="13830" width="28.28515625" style="67" customWidth="1"/>
    <col min="13831" max="13831" width="10.28515625" style="67" customWidth="1"/>
    <col min="13832" max="13832" width="6" style="67" customWidth="1"/>
    <col min="13833" max="13833" width="28.28515625" style="67" customWidth="1"/>
    <col min="13834" max="13834" width="10.28515625" style="67" customWidth="1"/>
    <col min="13835" max="13835" width="6" style="67" customWidth="1"/>
    <col min="13836" max="13836" width="28.28515625" style="67" customWidth="1"/>
    <col min="13837" max="13837" width="10.28515625" style="67" customWidth="1"/>
    <col min="13838" max="13838" width="6" style="67" customWidth="1"/>
    <col min="13839" max="13839" width="28.28515625" style="67" customWidth="1"/>
    <col min="13840" max="13840" width="10.28515625" style="67" customWidth="1"/>
    <col min="13841" max="13841" width="6" style="67" customWidth="1"/>
    <col min="13842" max="13842" width="28.28515625" style="67" customWidth="1"/>
    <col min="13843" max="13843" width="10.28515625" style="67" customWidth="1"/>
    <col min="13844" max="13844" width="6" style="67" customWidth="1"/>
    <col min="13845" max="13845" width="28.28515625" style="67" customWidth="1"/>
    <col min="13846" max="13846" width="10.28515625" style="67" customWidth="1"/>
    <col min="13847" max="13847" width="6" style="67" customWidth="1"/>
    <col min="13848" max="13848" width="28.28515625" style="67" customWidth="1"/>
    <col min="13849" max="13849" width="10.28515625" style="67" customWidth="1"/>
    <col min="13850" max="13850" width="6" style="67" customWidth="1"/>
    <col min="13851" max="13851" width="28.28515625" style="67" customWidth="1"/>
    <col min="13852" max="13852" width="10.28515625" style="67" customWidth="1"/>
    <col min="13853" max="13853" width="6" style="67" customWidth="1"/>
    <col min="13854" max="13854" width="28.28515625" style="67" customWidth="1"/>
    <col min="13855" max="13855" width="10.28515625" style="67" customWidth="1"/>
    <col min="13856" max="13856" width="6" style="67" customWidth="1"/>
    <col min="13857" max="13857" width="28.28515625" style="67" customWidth="1"/>
    <col min="13858" max="13858" width="10.28515625" style="67" customWidth="1"/>
    <col min="13859" max="13859" width="6" style="67" customWidth="1"/>
    <col min="13860" max="13860" width="28.28515625" style="67" customWidth="1"/>
    <col min="13861" max="13861" width="10.28515625" style="67" customWidth="1"/>
    <col min="13862" max="13862" width="6" style="67" customWidth="1"/>
    <col min="13863" max="13863" width="28.28515625" style="67" customWidth="1"/>
    <col min="13864" max="13864" width="10.28515625" style="67" customWidth="1"/>
    <col min="13865" max="13865" width="6" style="67" customWidth="1"/>
    <col min="13866" max="13866" width="28.28515625" style="67" customWidth="1"/>
    <col min="13867" max="13867" width="10.28515625" style="67" customWidth="1"/>
    <col min="13868" max="13868" width="6" style="67" customWidth="1"/>
    <col min="13869" max="13869" width="28.28515625" style="67" customWidth="1"/>
    <col min="13870" max="13870" width="10.28515625" style="67" customWidth="1"/>
    <col min="13871" max="13871" width="6" style="67" customWidth="1"/>
    <col min="13872" max="13872" width="28.28515625" style="67" customWidth="1"/>
    <col min="13873" max="13873" width="10.28515625" style="67" customWidth="1"/>
    <col min="13874" max="13874" width="6" style="67" customWidth="1"/>
    <col min="13875" max="13875" width="28.28515625" style="67" customWidth="1"/>
    <col min="13876" max="13876" width="10.28515625" style="67" customWidth="1"/>
    <col min="13877" max="13877" width="6" style="67" customWidth="1"/>
    <col min="13878" max="13878" width="28.28515625" style="67" customWidth="1"/>
    <col min="13879" max="13879" width="10.28515625" style="67" customWidth="1"/>
    <col min="13880" max="13880" width="6" style="67" customWidth="1"/>
    <col min="13881" max="13881" width="28.28515625" style="67" customWidth="1"/>
    <col min="13882" max="13882" width="10.28515625" style="67" customWidth="1"/>
    <col min="13883" max="13883" width="6" style="67" customWidth="1"/>
    <col min="13884" max="13884" width="28.28515625" style="67" customWidth="1"/>
    <col min="13885" max="13885" width="10.28515625" style="67" customWidth="1"/>
    <col min="13886" max="13886" width="6" style="67" customWidth="1"/>
    <col min="13887" max="13887" width="28.28515625" style="67" customWidth="1"/>
    <col min="13888" max="13888" width="10.28515625" style="67" customWidth="1"/>
    <col min="13889" max="13889" width="6" style="67" customWidth="1"/>
    <col min="13890" max="13890" width="28.28515625" style="67" customWidth="1"/>
    <col min="13891" max="13891" width="10.28515625" style="67" customWidth="1"/>
    <col min="13892" max="13892" width="6" style="67" customWidth="1"/>
    <col min="13893" max="13893" width="28.28515625" style="67" customWidth="1"/>
    <col min="13894" max="13894" width="10.28515625" style="67" customWidth="1"/>
    <col min="13895" max="13895" width="6" style="67" customWidth="1"/>
    <col min="13896" max="13896" width="28.28515625" style="67" customWidth="1"/>
    <col min="13897" max="13897" width="10.28515625" style="67" customWidth="1"/>
    <col min="13898" max="13898" width="6" style="67" customWidth="1"/>
    <col min="13899" max="13899" width="28.28515625" style="67" customWidth="1"/>
    <col min="13900" max="13900" width="10.28515625" style="67" customWidth="1"/>
    <col min="13901" max="13901" width="6" style="67" customWidth="1"/>
    <col min="13902" max="13902" width="28.28515625" style="67" customWidth="1"/>
    <col min="13903" max="13903" width="10.28515625" style="67" customWidth="1"/>
    <col min="13904" max="13904" width="6" style="67" customWidth="1"/>
    <col min="13905" max="13905" width="28.28515625" style="67" customWidth="1"/>
    <col min="13906" max="13906" width="10.28515625" style="67" customWidth="1"/>
    <col min="13907" max="13907" width="6" style="67" customWidth="1"/>
    <col min="13908" max="13908" width="28.28515625" style="67" customWidth="1"/>
    <col min="13909" max="13909" width="10.28515625" style="67" customWidth="1"/>
    <col min="13910" max="13910" width="6" style="67" customWidth="1"/>
    <col min="13911" max="13911" width="28.28515625" style="67" customWidth="1"/>
    <col min="13912" max="13912" width="10.28515625" style="67" customWidth="1"/>
    <col min="13913" max="13913" width="6" style="67" customWidth="1"/>
    <col min="13914" max="13914" width="28.28515625" style="67" customWidth="1"/>
    <col min="13915" max="13915" width="10.28515625" style="67" customWidth="1"/>
    <col min="13916" max="13916" width="6" style="67" customWidth="1"/>
    <col min="13917" max="13917" width="28.28515625" style="67" customWidth="1"/>
    <col min="13918" max="13918" width="10.28515625" style="67" customWidth="1"/>
    <col min="13919" max="13919" width="6" style="67" customWidth="1"/>
    <col min="13920" max="13920" width="28.28515625" style="67" customWidth="1"/>
    <col min="13921" max="13921" width="10.28515625" style="67" customWidth="1"/>
    <col min="13922" max="13922" width="6" style="67" customWidth="1"/>
    <col min="13923" max="13923" width="28.28515625" style="67" customWidth="1"/>
    <col min="13924" max="13924" width="10.28515625" style="67" customWidth="1"/>
    <col min="13925" max="13925" width="6" style="67" customWidth="1"/>
    <col min="13926" max="13926" width="28.28515625" style="67" customWidth="1"/>
    <col min="13927" max="13927" width="10.28515625" style="67" customWidth="1"/>
    <col min="13928" max="13928" width="6" style="67" customWidth="1"/>
    <col min="13929" max="13929" width="28.28515625" style="67" customWidth="1"/>
    <col min="13930" max="13930" width="10.28515625" style="67" customWidth="1"/>
    <col min="13931" max="13931" width="6" style="67" customWidth="1"/>
    <col min="13932" max="13932" width="28.28515625" style="67" customWidth="1"/>
    <col min="13933" max="13933" width="10.28515625" style="67" customWidth="1"/>
    <col min="13934" max="13934" width="6" style="67" customWidth="1"/>
    <col min="13935" max="13935" width="28.28515625" style="67" customWidth="1"/>
    <col min="13936" max="13936" width="10.28515625" style="67" customWidth="1"/>
    <col min="13937" max="13937" width="6" style="67" customWidth="1"/>
    <col min="13938" max="13938" width="28.28515625" style="67" customWidth="1"/>
    <col min="13939" max="13939" width="10.28515625" style="67" customWidth="1"/>
    <col min="13940" max="13940" width="6" style="67" customWidth="1"/>
    <col min="13941" max="13941" width="28.28515625" style="67" customWidth="1"/>
    <col min="13942" max="13942" width="10.28515625" style="67" customWidth="1"/>
    <col min="13943" max="13943" width="6" style="67" customWidth="1"/>
    <col min="13944" max="13944" width="28.28515625" style="67" customWidth="1"/>
    <col min="13945" max="13945" width="10.28515625" style="67" customWidth="1"/>
    <col min="13946" max="13946" width="6" style="67" customWidth="1"/>
    <col min="13947" max="13947" width="28.28515625" style="67" customWidth="1"/>
    <col min="13948" max="13948" width="10.28515625" style="67" customWidth="1"/>
    <col min="13949" max="13949" width="6" style="67" customWidth="1"/>
    <col min="13950" max="13950" width="28.28515625" style="67" customWidth="1"/>
    <col min="13951" max="13951" width="10.28515625" style="67" customWidth="1"/>
    <col min="13952" max="13952" width="6" style="67" customWidth="1"/>
    <col min="13953" max="13953" width="28.28515625" style="67" customWidth="1"/>
    <col min="13954" max="13954" width="10.28515625" style="67" customWidth="1"/>
    <col min="13955" max="13955" width="6" style="67" customWidth="1"/>
    <col min="13956" max="13956" width="28.28515625" style="67" customWidth="1"/>
    <col min="13957" max="13957" width="10.28515625" style="67" customWidth="1"/>
    <col min="13958" max="13958" width="6" style="67" customWidth="1"/>
    <col min="13959" max="13959" width="28.28515625" style="67" customWidth="1"/>
    <col min="13960" max="13960" width="10.28515625" style="67" customWidth="1"/>
    <col min="13961" max="13961" width="6" style="67" customWidth="1"/>
    <col min="13962" max="13962" width="28.28515625" style="67" customWidth="1"/>
    <col min="13963" max="13963" width="10.28515625" style="67" customWidth="1"/>
    <col min="13964" max="13964" width="6" style="67" customWidth="1"/>
    <col min="13965" max="13965" width="28.28515625" style="67" customWidth="1"/>
    <col min="13966" max="13966" width="10.28515625" style="67" customWidth="1"/>
    <col min="13967" max="13967" width="6" style="67" customWidth="1"/>
    <col min="13968" max="13968" width="28.28515625" style="67" customWidth="1"/>
    <col min="13969" max="13969" width="10.28515625" style="67" customWidth="1"/>
    <col min="13970" max="13970" width="6" style="67" customWidth="1"/>
    <col min="13971" max="13971" width="28.28515625" style="67" customWidth="1"/>
    <col min="13972" max="13972" width="10.28515625" style="67" customWidth="1"/>
    <col min="13973" max="13973" width="6" style="67" customWidth="1"/>
    <col min="13974" max="13974" width="28.28515625" style="67" customWidth="1"/>
    <col min="13975" max="13975" width="10.28515625" style="67" customWidth="1"/>
    <col min="13976" max="13976" width="6" style="67" customWidth="1"/>
    <col min="13977" max="13977" width="28.28515625" style="67" customWidth="1"/>
    <col min="13978" max="13978" width="10.28515625" style="67" customWidth="1"/>
    <col min="13979" max="13979" width="6" style="67" customWidth="1"/>
    <col min="13980" max="13980" width="28.28515625" style="67" customWidth="1"/>
    <col min="13981" max="13981" width="10.28515625" style="67" customWidth="1"/>
    <col min="13982" max="13982" width="6" style="67" customWidth="1"/>
    <col min="13983" max="13983" width="28.28515625" style="67" customWidth="1"/>
    <col min="13984" max="13984" width="10.28515625" style="67" customWidth="1"/>
    <col min="13985" max="13985" width="6" style="67" customWidth="1"/>
    <col min="13986" max="13986" width="28.28515625" style="67" customWidth="1"/>
    <col min="13987" max="13987" width="10.28515625" style="67" customWidth="1"/>
    <col min="13988" max="13988" width="6" style="67" customWidth="1"/>
    <col min="13989" max="13989" width="28.28515625" style="67" customWidth="1"/>
    <col min="13990" max="13990" width="10.28515625" style="67" customWidth="1"/>
    <col min="13991" max="13991" width="6" style="67" customWidth="1"/>
    <col min="13992" max="13992" width="28.28515625" style="67" customWidth="1"/>
    <col min="13993" max="13993" width="10.28515625" style="67" customWidth="1"/>
    <col min="13994" max="13994" width="6" style="67" customWidth="1"/>
    <col min="13995" max="13995" width="28.28515625" style="67" customWidth="1"/>
    <col min="13996" max="13996" width="10.28515625" style="67" customWidth="1"/>
    <col min="13997" max="13997" width="6" style="67" customWidth="1"/>
    <col min="13998" max="14080" width="9.140625" style="67"/>
    <col min="14081" max="14081" width="31" style="67" customWidth="1"/>
    <col min="14082" max="14082" width="9.140625" style="67"/>
    <col min="14083" max="14083" width="28.28515625" style="67" customWidth="1"/>
    <col min="14084" max="14084" width="10.28515625" style="67" customWidth="1"/>
    <col min="14085" max="14085" width="6" style="67" customWidth="1"/>
    <col min="14086" max="14086" width="28.28515625" style="67" customWidth="1"/>
    <col min="14087" max="14087" width="10.28515625" style="67" customWidth="1"/>
    <col min="14088" max="14088" width="6" style="67" customWidth="1"/>
    <col min="14089" max="14089" width="28.28515625" style="67" customWidth="1"/>
    <col min="14090" max="14090" width="10.28515625" style="67" customWidth="1"/>
    <col min="14091" max="14091" width="6" style="67" customWidth="1"/>
    <col min="14092" max="14092" width="28.28515625" style="67" customWidth="1"/>
    <col min="14093" max="14093" width="10.28515625" style="67" customWidth="1"/>
    <col min="14094" max="14094" width="6" style="67" customWidth="1"/>
    <col min="14095" max="14095" width="28.28515625" style="67" customWidth="1"/>
    <col min="14096" max="14096" width="10.28515625" style="67" customWidth="1"/>
    <col min="14097" max="14097" width="6" style="67" customWidth="1"/>
    <col min="14098" max="14098" width="28.28515625" style="67" customWidth="1"/>
    <col min="14099" max="14099" width="10.28515625" style="67" customWidth="1"/>
    <col min="14100" max="14100" width="6" style="67" customWidth="1"/>
    <col min="14101" max="14101" width="28.28515625" style="67" customWidth="1"/>
    <col min="14102" max="14102" width="10.28515625" style="67" customWidth="1"/>
    <col min="14103" max="14103" width="6" style="67" customWidth="1"/>
    <col min="14104" max="14104" width="28.28515625" style="67" customWidth="1"/>
    <col min="14105" max="14105" width="10.28515625" style="67" customWidth="1"/>
    <col min="14106" max="14106" width="6" style="67" customWidth="1"/>
    <col min="14107" max="14107" width="28.28515625" style="67" customWidth="1"/>
    <col min="14108" max="14108" width="10.28515625" style="67" customWidth="1"/>
    <col min="14109" max="14109" width="6" style="67" customWidth="1"/>
    <col min="14110" max="14110" width="28.28515625" style="67" customWidth="1"/>
    <col min="14111" max="14111" width="10.28515625" style="67" customWidth="1"/>
    <col min="14112" max="14112" width="6" style="67" customWidth="1"/>
    <col min="14113" max="14113" width="28.28515625" style="67" customWidth="1"/>
    <col min="14114" max="14114" width="10.28515625" style="67" customWidth="1"/>
    <col min="14115" max="14115" width="6" style="67" customWidth="1"/>
    <col min="14116" max="14116" width="28.28515625" style="67" customWidth="1"/>
    <col min="14117" max="14117" width="10.28515625" style="67" customWidth="1"/>
    <col min="14118" max="14118" width="6" style="67" customWidth="1"/>
    <col min="14119" max="14119" width="28.28515625" style="67" customWidth="1"/>
    <col min="14120" max="14120" width="10.28515625" style="67" customWidth="1"/>
    <col min="14121" max="14121" width="6" style="67" customWidth="1"/>
    <col min="14122" max="14122" width="28.28515625" style="67" customWidth="1"/>
    <col min="14123" max="14123" width="10.28515625" style="67" customWidth="1"/>
    <col min="14124" max="14124" width="6" style="67" customWidth="1"/>
    <col min="14125" max="14125" width="28.28515625" style="67" customWidth="1"/>
    <col min="14126" max="14126" width="10.28515625" style="67" customWidth="1"/>
    <col min="14127" max="14127" width="6" style="67" customWidth="1"/>
    <col min="14128" max="14128" width="28.28515625" style="67" customWidth="1"/>
    <col min="14129" max="14129" width="10.28515625" style="67" customWidth="1"/>
    <col min="14130" max="14130" width="6" style="67" customWidth="1"/>
    <col min="14131" max="14131" width="28.28515625" style="67" customWidth="1"/>
    <col min="14132" max="14132" width="10.28515625" style="67" customWidth="1"/>
    <col min="14133" max="14133" width="6" style="67" customWidth="1"/>
    <col min="14134" max="14134" width="28.28515625" style="67" customWidth="1"/>
    <col min="14135" max="14135" width="10.28515625" style="67" customWidth="1"/>
    <col min="14136" max="14136" width="6" style="67" customWidth="1"/>
    <col min="14137" max="14137" width="28.28515625" style="67" customWidth="1"/>
    <col min="14138" max="14138" width="10.28515625" style="67" customWidth="1"/>
    <col min="14139" max="14139" width="6" style="67" customWidth="1"/>
    <col min="14140" max="14140" width="28.28515625" style="67" customWidth="1"/>
    <col min="14141" max="14141" width="10.28515625" style="67" customWidth="1"/>
    <col min="14142" max="14142" width="6" style="67" customWidth="1"/>
    <col min="14143" max="14143" width="28.28515625" style="67" customWidth="1"/>
    <col min="14144" max="14144" width="10.28515625" style="67" customWidth="1"/>
    <col min="14145" max="14145" width="6" style="67" customWidth="1"/>
    <col min="14146" max="14146" width="28.28515625" style="67" customWidth="1"/>
    <col min="14147" max="14147" width="10.28515625" style="67" customWidth="1"/>
    <col min="14148" max="14148" width="6" style="67" customWidth="1"/>
    <col min="14149" max="14149" width="28.28515625" style="67" customWidth="1"/>
    <col min="14150" max="14150" width="10.28515625" style="67" customWidth="1"/>
    <col min="14151" max="14151" width="6" style="67" customWidth="1"/>
    <col min="14152" max="14152" width="28.28515625" style="67" customWidth="1"/>
    <col min="14153" max="14153" width="10.28515625" style="67" customWidth="1"/>
    <col min="14154" max="14154" width="6" style="67" customWidth="1"/>
    <col min="14155" max="14155" width="28.28515625" style="67" customWidth="1"/>
    <col min="14156" max="14156" width="10.28515625" style="67" customWidth="1"/>
    <col min="14157" max="14157" width="6" style="67" customWidth="1"/>
    <col min="14158" max="14158" width="28.28515625" style="67" customWidth="1"/>
    <col min="14159" max="14159" width="10.28515625" style="67" customWidth="1"/>
    <col min="14160" max="14160" width="6" style="67" customWidth="1"/>
    <col min="14161" max="14161" width="28.28515625" style="67" customWidth="1"/>
    <col min="14162" max="14162" width="10.28515625" style="67" customWidth="1"/>
    <col min="14163" max="14163" width="6" style="67" customWidth="1"/>
    <col min="14164" max="14164" width="28.28515625" style="67" customWidth="1"/>
    <col min="14165" max="14165" width="10.28515625" style="67" customWidth="1"/>
    <col min="14166" max="14166" width="6" style="67" customWidth="1"/>
    <col min="14167" max="14167" width="28.28515625" style="67" customWidth="1"/>
    <col min="14168" max="14168" width="10.28515625" style="67" customWidth="1"/>
    <col min="14169" max="14169" width="6" style="67" customWidth="1"/>
    <col min="14170" max="14170" width="28.28515625" style="67" customWidth="1"/>
    <col min="14171" max="14171" width="10.28515625" style="67" customWidth="1"/>
    <col min="14172" max="14172" width="6" style="67" customWidth="1"/>
    <col min="14173" max="14173" width="28.28515625" style="67" customWidth="1"/>
    <col min="14174" max="14174" width="10.28515625" style="67" customWidth="1"/>
    <col min="14175" max="14175" width="6" style="67" customWidth="1"/>
    <col min="14176" max="14176" width="28.28515625" style="67" customWidth="1"/>
    <col min="14177" max="14177" width="10.28515625" style="67" customWidth="1"/>
    <col min="14178" max="14178" width="6" style="67" customWidth="1"/>
    <col min="14179" max="14179" width="28.28515625" style="67" customWidth="1"/>
    <col min="14180" max="14180" width="10.28515625" style="67" customWidth="1"/>
    <col min="14181" max="14181" width="6" style="67" customWidth="1"/>
    <col min="14182" max="14182" width="28.28515625" style="67" customWidth="1"/>
    <col min="14183" max="14183" width="10.28515625" style="67" customWidth="1"/>
    <col min="14184" max="14184" width="6" style="67" customWidth="1"/>
    <col min="14185" max="14185" width="28.28515625" style="67" customWidth="1"/>
    <col min="14186" max="14186" width="10.28515625" style="67" customWidth="1"/>
    <col min="14187" max="14187" width="6" style="67" customWidth="1"/>
    <col min="14188" max="14188" width="28.28515625" style="67" customWidth="1"/>
    <col min="14189" max="14189" width="10.28515625" style="67" customWidth="1"/>
    <col min="14190" max="14190" width="6" style="67" customWidth="1"/>
    <col min="14191" max="14191" width="28.28515625" style="67" customWidth="1"/>
    <col min="14192" max="14192" width="10.28515625" style="67" customWidth="1"/>
    <col min="14193" max="14193" width="6" style="67" customWidth="1"/>
    <col min="14194" max="14194" width="28.28515625" style="67" customWidth="1"/>
    <col min="14195" max="14195" width="10.28515625" style="67" customWidth="1"/>
    <col min="14196" max="14196" width="6" style="67" customWidth="1"/>
    <col min="14197" max="14197" width="28.28515625" style="67" customWidth="1"/>
    <col min="14198" max="14198" width="10.28515625" style="67" customWidth="1"/>
    <col min="14199" max="14199" width="6" style="67" customWidth="1"/>
    <col min="14200" max="14200" width="28.28515625" style="67" customWidth="1"/>
    <col min="14201" max="14201" width="10.28515625" style="67" customWidth="1"/>
    <col min="14202" max="14202" width="6" style="67" customWidth="1"/>
    <col min="14203" max="14203" width="28.28515625" style="67" customWidth="1"/>
    <col min="14204" max="14204" width="10.28515625" style="67" customWidth="1"/>
    <col min="14205" max="14205" width="6" style="67" customWidth="1"/>
    <col min="14206" max="14206" width="28.28515625" style="67" customWidth="1"/>
    <col min="14207" max="14207" width="10.28515625" style="67" customWidth="1"/>
    <col min="14208" max="14208" width="6" style="67" customWidth="1"/>
    <col min="14209" max="14209" width="28.28515625" style="67" customWidth="1"/>
    <col min="14210" max="14210" width="10.28515625" style="67" customWidth="1"/>
    <col min="14211" max="14211" width="6" style="67" customWidth="1"/>
    <col min="14212" max="14212" width="28.28515625" style="67" customWidth="1"/>
    <col min="14213" max="14213" width="10.28515625" style="67" customWidth="1"/>
    <col min="14214" max="14214" width="6" style="67" customWidth="1"/>
    <col min="14215" max="14215" width="28.28515625" style="67" customWidth="1"/>
    <col min="14216" max="14216" width="10.28515625" style="67" customWidth="1"/>
    <col min="14217" max="14217" width="6" style="67" customWidth="1"/>
    <col min="14218" max="14218" width="28.28515625" style="67" customWidth="1"/>
    <col min="14219" max="14219" width="10.28515625" style="67" customWidth="1"/>
    <col min="14220" max="14220" width="6" style="67" customWidth="1"/>
    <col min="14221" max="14221" width="28.28515625" style="67" customWidth="1"/>
    <col min="14222" max="14222" width="10.28515625" style="67" customWidth="1"/>
    <col min="14223" max="14223" width="6" style="67" customWidth="1"/>
    <col min="14224" max="14224" width="28.28515625" style="67" customWidth="1"/>
    <col min="14225" max="14225" width="10.28515625" style="67" customWidth="1"/>
    <col min="14226" max="14226" width="6" style="67" customWidth="1"/>
    <col min="14227" max="14227" width="28.28515625" style="67" customWidth="1"/>
    <col min="14228" max="14228" width="10.28515625" style="67" customWidth="1"/>
    <col min="14229" max="14229" width="6" style="67" customWidth="1"/>
    <col min="14230" max="14230" width="28.28515625" style="67" customWidth="1"/>
    <col min="14231" max="14231" width="10.28515625" style="67" customWidth="1"/>
    <col min="14232" max="14232" width="6" style="67" customWidth="1"/>
    <col min="14233" max="14233" width="28.28515625" style="67" customWidth="1"/>
    <col min="14234" max="14234" width="10.28515625" style="67" customWidth="1"/>
    <col min="14235" max="14235" width="6" style="67" customWidth="1"/>
    <col min="14236" max="14236" width="28.28515625" style="67" customWidth="1"/>
    <col min="14237" max="14237" width="10.28515625" style="67" customWidth="1"/>
    <col min="14238" max="14238" width="6" style="67" customWidth="1"/>
    <col min="14239" max="14239" width="28.28515625" style="67" customWidth="1"/>
    <col min="14240" max="14240" width="10.28515625" style="67" customWidth="1"/>
    <col min="14241" max="14241" width="6" style="67" customWidth="1"/>
    <col min="14242" max="14242" width="28.28515625" style="67" customWidth="1"/>
    <col min="14243" max="14243" width="10.28515625" style="67" customWidth="1"/>
    <col min="14244" max="14244" width="6" style="67" customWidth="1"/>
    <col min="14245" max="14245" width="28.28515625" style="67" customWidth="1"/>
    <col min="14246" max="14246" width="10.28515625" style="67" customWidth="1"/>
    <col min="14247" max="14247" width="6" style="67" customWidth="1"/>
    <col min="14248" max="14248" width="28.28515625" style="67" customWidth="1"/>
    <col min="14249" max="14249" width="10.28515625" style="67" customWidth="1"/>
    <col min="14250" max="14250" width="6" style="67" customWidth="1"/>
    <col min="14251" max="14251" width="28.28515625" style="67" customWidth="1"/>
    <col min="14252" max="14252" width="10.28515625" style="67" customWidth="1"/>
    <col min="14253" max="14253" width="6" style="67" customWidth="1"/>
    <col min="14254" max="14336" width="9.140625" style="67"/>
    <col min="14337" max="14337" width="31" style="67" customWidth="1"/>
    <col min="14338" max="14338" width="9.140625" style="67"/>
    <col min="14339" max="14339" width="28.28515625" style="67" customWidth="1"/>
    <col min="14340" max="14340" width="10.28515625" style="67" customWidth="1"/>
    <col min="14341" max="14341" width="6" style="67" customWidth="1"/>
    <col min="14342" max="14342" width="28.28515625" style="67" customWidth="1"/>
    <col min="14343" max="14343" width="10.28515625" style="67" customWidth="1"/>
    <col min="14344" max="14344" width="6" style="67" customWidth="1"/>
    <col min="14345" max="14345" width="28.28515625" style="67" customWidth="1"/>
    <col min="14346" max="14346" width="10.28515625" style="67" customWidth="1"/>
    <col min="14347" max="14347" width="6" style="67" customWidth="1"/>
    <col min="14348" max="14348" width="28.28515625" style="67" customWidth="1"/>
    <col min="14349" max="14349" width="10.28515625" style="67" customWidth="1"/>
    <col min="14350" max="14350" width="6" style="67" customWidth="1"/>
    <col min="14351" max="14351" width="28.28515625" style="67" customWidth="1"/>
    <col min="14352" max="14352" width="10.28515625" style="67" customWidth="1"/>
    <col min="14353" max="14353" width="6" style="67" customWidth="1"/>
    <col min="14354" max="14354" width="28.28515625" style="67" customWidth="1"/>
    <col min="14355" max="14355" width="10.28515625" style="67" customWidth="1"/>
    <col min="14356" max="14356" width="6" style="67" customWidth="1"/>
    <col min="14357" max="14357" width="28.28515625" style="67" customWidth="1"/>
    <col min="14358" max="14358" width="10.28515625" style="67" customWidth="1"/>
    <col min="14359" max="14359" width="6" style="67" customWidth="1"/>
    <col min="14360" max="14360" width="28.28515625" style="67" customWidth="1"/>
    <col min="14361" max="14361" width="10.28515625" style="67" customWidth="1"/>
    <col min="14362" max="14362" width="6" style="67" customWidth="1"/>
    <col min="14363" max="14363" width="28.28515625" style="67" customWidth="1"/>
    <col min="14364" max="14364" width="10.28515625" style="67" customWidth="1"/>
    <col min="14365" max="14365" width="6" style="67" customWidth="1"/>
    <col min="14366" max="14366" width="28.28515625" style="67" customWidth="1"/>
    <col min="14367" max="14367" width="10.28515625" style="67" customWidth="1"/>
    <col min="14368" max="14368" width="6" style="67" customWidth="1"/>
    <col min="14369" max="14369" width="28.28515625" style="67" customWidth="1"/>
    <col min="14370" max="14370" width="10.28515625" style="67" customWidth="1"/>
    <col min="14371" max="14371" width="6" style="67" customWidth="1"/>
    <col min="14372" max="14372" width="28.28515625" style="67" customWidth="1"/>
    <col min="14373" max="14373" width="10.28515625" style="67" customWidth="1"/>
    <col min="14374" max="14374" width="6" style="67" customWidth="1"/>
    <col min="14375" max="14375" width="28.28515625" style="67" customWidth="1"/>
    <col min="14376" max="14376" width="10.28515625" style="67" customWidth="1"/>
    <col min="14377" max="14377" width="6" style="67" customWidth="1"/>
    <col min="14378" max="14378" width="28.28515625" style="67" customWidth="1"/>
    <col min="14379" max="14379" width="10.28515625" style="67" customWidth="1"/>
    <col min="14380" max="14380" width="6" style="67" customWidth="1"/>
    <col min="14381" max="14381" width="28.28515625" style="67" customWidth="1"/>
    <col min="14382" max="14382" width="10.28515625" style="67" customWidth="1"/>
    <col min="14383" max="14383" width="6" style="67" customWidth="1"/>
    <col min="14384" max="14384" width="28.28515625" style="67" customWidth="1"/>
    <col min="14385" max="14385" width="10.28515625" style="67" customWidth="1"/>
    <col min="14386" max="14386" width="6" style="67" customWidth="1"/>
    <col min="14387" max="14387" width="28.28515625" style="67" customWidth="1"/>
    <col min="14388" max="14388" width="10.28515625" style="67" customWidth="1"/>
    <col min="14389" max="14389" width="6" style="67" customWidth="1"/>
    <col min="14390" max="14390" width="28.28515625" style="67" customWidth="1"/>
    <col min="14391" max="14391" width="10.28515625" style="67" customWidth="1"/>
    <col min="14392" max="14392" width="6" style="67" customWidth="1"/>
    <col min="14393" max="14393" width="28.28515625" style="67" customWidth="1"/>
    <col min="14394" max="14394" width="10.28515625" style="67" customWidth="1"/>
    <col min="14395" max="14395" width="6" style="67" customWidth="1"/>
    <col min="14396" max="14396" width="28.28515625" style="67" customWidth="1"/>
    <col min="14397" max="14397" width="10.28515625" style="67" customWidth="1"/>
    <col min="14398" max="14398" width="6" style="67" customWidth="1"/>
    <col min="14399" max="14399" width="28.28515625" style="67" customWidth="1"/>
    <col min="14400" max="14400" width="10.28515625" style="67" customWidth="1"/>
    <col min="14401" max="14401" width="6" style="67" customWidth="1"/>
    <col min="14402" max="14402" width="28.28515625" style="67" customWidth="1"/>
    <col min="14403" max="14403" width="10.28515625" style="67" customWidth="1"/>
    <col min="14404" max="14404" width="6" style="67" customWidth="1"/>
    <col min="14405" max="14405" width="28.28515625" style="67" customWidth="1"/>
    <col min="14406" max="14406" width="10.28515625" style="67" customWidth="1"/>
    <col min="14407" max="14407" width="6" style="67" customWidth="1"/>
    <col min="14408" max="14408" width="28.28515625" style="67" customWidth="1"/>
    <col min="14409" max="14409" width="10.28515625" style="67" customWidth="1"/>
    <col min="14410" max="14410" width="6" style="67" customWidth="1"/>
    <col min="14411" max="14411" width="28.28515625" style="67" customWidth="1"/>
    <col min="14412" max="14412" width="10.28515625" style="67" customWidth="1"/>
    <col min="14413" max="14413" width="6" style="67" customWidth="1"/>
    <col min="14414" max="14414" width="28.28515625" style="67" customWidth="1"/>
    <col min="14415" max="14415" width="10.28515625" style="67" customWidth="1"/>
    <col min="14416" max="14416" width="6" style="67" customWidth="1"/>
    <col min="14417" max="14417" width="28.28515625" style="67" customWidth="1"/>
    <col min="14418" max="14418" width="10.28515625" style="67" customWidth="1"/>
    <col min="14419" max="14419" width="6" style="67" customWidth="1"/>
    <col min="14420" max="14420" width="28.28515625" style="67" customWidth="1"/>
    <col min="14421" max="14421" width="10.28515625" style="67" customWidth="1"/>
    <col min="14422" max="14422" width="6" style="67" customWidth="1"/>
    <col min="14423" max="14423" width="28.28515625" style="67" customWidth="1"/>
    <col min="14424" max="14424" width="10.28515625" style="67" customWidth="1"/>
    <col min="14425" max="14425" width="6" style="67" customWidth="1"/>
    <col min="14426" max="14426" width="28.28515625" style="67" customWidth="1"/>
    <col min="14427" max="14427" width="10.28515625" style="67" customWidth="1"/>
    <col min="14428" max="14428" width="6" style="67" customWidth="1"/>
    <col min="14429" max="14429" width="28.28515625" style="67" customWidth="1"/>
    <col min="14430" max="14430" width="10.28515625" style="67" customWidth="1"/>
    <col min="14431" max="14431" width="6" style="67" customWidth="1"/>
    <col min="14432" max="14432" width="28.28515625" style="67" customWidth="1"/>
    <col min="14433" max="14433" width="10.28515625" style="67" customWidth="1"/>
    <col min="14434" max="14434" width="6" style="67" customWidth="1"/>
    <col min="14435" max="14435" width="28.28515625" style="67" customWidth="1"/>
    <col min="14436" max="14436" width="10.28515625" style="67" customWidth="1"/>
    <col min="14437" max="14437" width="6" style="67" customWidth="1"/>
    <col min="14438" max="14438" width="28.28515625" style="67" customWidth="1"/>
    <col min="14439" max="14439" width="10.28515625" style="67" customWidth="1"/>
    <col min="14440" max="14440" width="6" style="67" customWidth="1"/>
    <col min="14441" max="14441" width="28.28515625" style="67" customWidth="1"/>
    <col min="14442" max="14442" width="10.28515625" style="67" customWidth="1"/>
    <col min="14443" max="14443" width="6" style="67" customWidth="1"/>
    <col min="14444" max="14444" width="28.28515625" style="67" customWidth="1"/>
    <col min="14445" max="14445" width="10.28515625" style="67" customWidth="1"/>
    <col min="14446" max="14446" width="6" style="67" customWidth="1"/>
    <col min="14447" max="14447" width="28.28515625" style="67" customWidth="1"/>
    <col min="14448" max="14448" width="10.28515625" style="67" customWidth="1"/>
    <col min="14449" max="14449" width="6" style="67" customWidth="1"/>
    <col min="14450" max="14450" width="28.28515625" style="67" customWidth="1"/>
    <col min="14451" max="14451" width="10.28515625" style="67" customWidth="1"/>
    <col min="14452" max="14452" width="6" style="67" customWidth="1"/>
    <col min="14453" max="14453" width="28.28515625" style="67" customWidth="1"/>
    <col min="14454" max="14454" width="10.28515625" style="67" customWidth="1"/>
    <col min="14455" max="14455" width="6" style="67" customWidth="1"/>
    <col min="14456" max="14456" width="28.28515625" style="67" customWidth="1"/>
    <col min="14457" max="14457" width="10.28515625" style="67" customWidth="1"/>
    <col min="14458" max="14458" width="6" style="67" customWidth="1"/>
    <col min="14459" max="14459" width="28.28515625" style="67" customWidth="1"/>
    <col min="14460" max="14460" width="10.28515625" style="67" customWidth="1"/>
    <col min="14461" max="14461" width="6" style="67" customWidth="1"/>
    <col min="14462" max="14462" width="28.28515625" style="67" customWidth="1"/>
    <col min="14463" max="14463" width="10.28515625" style="67" customWidth="1"/>
    <col min="14464" max="14464" width="6" style="67" customWidth="1"/>
    <col min="14465" max="14465" width="28.28515625" style="67" customWidth="1"/>
    <col min="14466" max="14466" width="10.28515625" style="67" customWidth="1"/>
    <col min="14467" max="14467" width="6" style="67" customWidth="1"/>
    <col min="14468" max="14468" width="28.28515625" style="67" customWidth="1"/>
    <col min="14469" max="14469" width="10.28515625" style="67" customWidth="1"/>
    <col min="14470" max="14470" width="6" style="67" customWidth="1"/>
    <col min="14471" max="14471" width="28.28515625" style="67" customWidth="1"/>
    <col min="14472" max="14472" width="10.28515625" style="67" customWidth="1"/>
    <col min="14473" max="14473" width="6" style="67" customWidth="1"/>
    <col min="14474" max="14474" width="28.28515625" style="67" customWidth="1"/>
    <col min="14475" max="14475" width="10.28515625" style="67" customWidth="1"/>
    <col min="14476" max="14476" width="6" style="67" customWidth="1"/>
    <col min="14477" max="14477" width="28.28515625" style="67" customWidth="1"/>
    <col min="14478" max="14478" width="10.28515625" style="67" customWidth="1"/>
    <col min="14479" max="14479" width="6" style="67" customWidth="1"/>
    <col min="14480" max="14480" width="28.28515625" style="67" customWidth="1"/>
    <col min="14481" max="14481" width="10.28515625" style="67" customWidth="1"/>
    <col min="14482" max="14482" width="6" style="67" customWidth="1"/>
    <col min="14483" max="14483" width="28.28515625" style="67" customWidth="1"/>
    <col min="14484" max="14484" width="10.28515625" style="67" customWidth="1"/>
    <col min="14485" max="14485" width="6" style="67" customWidth="1"/>
    <col min="14486" max="14486" width="28.28515625" style="67" customWidth="1"/>
    <col min="14487" max="14487" width="10.28515625" style="67" customWidth="1"/>
    <col min="14488" max="14488" width="6" style="67" customWidth="1"/>
    <col min="14489" max="14489" width="28.28515625" style="67" customWidth="1"/>
    <col min="14490" max="14490" width="10.28515625" style="67" customWidth="1"/>
    <col min="14491" max="14491" width="6" style="67" customWidth="1"/>
    <col min="14492" max="14492" width="28.28515625" style="67" customWidth="1"/>
    <col min="14493" max="14493" width="10.28515625" style="67" customWidth="1"/>
    <col min="14494" max="14494" width="6" style="67" customWidth="1"/>
    <col min="14495" max="14495" width="28.28515625" style="67" customWidth="1"/>
    <col min="14496" max="14496" width="10.28515625" style="67" customWidth="1"/>
    <col min="14497" max="14497" width="6" style="67" customWidth="1"/>
    <col min="14498" max="14498" width="28.28515625" style="67" customWidth="1"/>
    <col min="14499" max="14499" width="10.28515625" style="67" customWidth="1"/>
    <col min="14500" max="14500" width="6" style="67" customWidth="1"/>
    <col min="14501" max="14501" width="28.28515625" style="67" customWidth="1"/>
    <col min="14502" max="14502" width="10.28515625" style="67" customWidth="1"/>
    <col min="14503" max="14503" width="6" style="67" customWidth="1"/>
    <col min="14504" max="14504" width="28.28515625" style="67" customWidth="1"/>
    <col min="14505" max="14505" width="10.28515625" style="67" customWidth="1"/>
    <col min="14506" max="14506" width="6" style="67" customWidth="1"/>
    <col min="14507" max="14507" width="28.28515625" style="67" customWidth="1"/>
    <col min="14508" max="14508" width="10.28515625" style="67" customWidth="1"/>
    <col min="14509" max="14509" width="6" style="67" customWidth="1"/>
    <col min="14510" max="14592" width="9.140625" style="67"/>
    <col min="14593" max="14593" width="31" style="67" customWidth="1"/>
    <col min="14594" max="14594" width="9.140625" style="67"/>
    <col min="14595" max="14595" width="28.28515625" style="67" customWidth="1"/>
    <col min="14596" max="14596" width="10.28515625" style="67" customWidth="1"/>
    <col min="14597" max="14597" width="6" style="67" customWidth="1"/>
    <col min="14598" max="14598" width="28.28515625" style="67" customWidth="1"/>
    <col min="14599" max="14599" width="10.28515625" style="67" customWidth="1"/>
    <col min="14600" max="14600" width="6" style="67" customWidth="1"/>
    <col min="14601" max="14601" width="28.28515625" style="67" customWidth="1"/>
    <col min="14602" max="14602" width="10.28515625" style="67" customWidth="1"/>
    <col min="14603" max="14603" width="6" style="67" customWidth="1"/>
    <col min="14604" max="14604" width="28.28515625" style="67" customWidth="1"/>
    <col min="14605" max="14605" width="10.28515625" style="67" customWidth="1"/>
    <col min="14606" max="14606" width="6" style="67" customWidth="1"/>
    <col min="14607" max="14607" width="28.28515625" style="67" customWidth="1"/>
    <col min="14608" max="14608" width="10.28515625" style="67" customWidth="1"/>
    <col min="14609" max="14609" width="6" style="67" customWidth="1"/>
    <col min="14610" max="14610" width="28.28515625" style="67" customWidth="1"/>
    <col min="14611" max="14611" width="10.28515625" style="67" customWidth="1"/>
    <col min="14612" max="14612" width="6" style="67" customWidth="1"/>
    <col min="14613" max="14613" width="28.28515625" style="67" customWidth="1"/>
    <col min="14614" max="14614" width="10.28515625" style="67" customWidth="1"/>
    <col min="14615" max="14615" width="6" style="67" customWidth="1"/>
    <col min="14616" max="14616" width="28.28515625" style="67" customWidth="1"/>
    <col min="14617" max="14617" width="10.28515625" style="67" customWidth="1"/>
    <col min="14618" max="14618" width="6" style="67" customWidth="1"/>
    <col min="14619" max="14619" width="28.28515625" style="67" customWidth="1"/>
    <col min="14620" max="14620" width="10.28515625" style="67" customWidth="1"/>
    <col min="14621" max="14621" width="6" style="67" customWidth="1"/>
    <col min="14622" max="14622" width="28.28515625" style="67" customWidth="1"/>
    <col min="14623" max="14623" width="10.28515625" style="67" customWidth="1"/>
    <col min="14624" max="14624" width="6" style="67" customWidth="1"/>
    <col min="14625" max="14625" width="28.28515625" style="67" customWidth="1"/>
    <col min="14626" max="14626" width="10.28515625" style="67" customWidth="1"/>
    <col min="14627" max="14627" width="6" style="67" customWidth="1"/>
    <col min="14628" max="14628" width="28.28515625" style="67" customWidth="1"/>
    <col min="14629" max="14629" width="10.28515625" style="67" customWidth="1"/>
    <col min="14630" max="14630" width="6" style="67" customWidth="1"/>
    <col min="14631" max="14631" width="28.28515625" style="67" customWidth="1"/>
    <col min="14632" max="14632" width="10.28515625" style="67" customWidth="1"/>
    <col min="14633" max="14633" width="6" style="67" customWidth="1"/>
    <col min="14634" max="14634" width="28.28515625" style="67" customWidth="1"/>
    <col min="14635" max="14635" width="10.28515625" style="67" customWidth="1"/>
    <col min="14636" max="14636" width="6" style="67" customWidth="1"/>
    <col min="14637" max="14637" width="28.28515625" style="67" customWidth="1"/>
    <col min="14638" max="14638" width="10.28515625" style="67" customWidth="1"/>
    <col min="14639" max="14639" width="6" style="67" customWidth="1"/>
    <col min="14640" max="14640" width="28.28515625" style="67" customWidth="1"/>
    <col min="14641" max="14641" width="10.28515625" style="67" customWidth="1"/>
    <col min="14642" max="14642" width="6" style="67" customWidth="1"/>
    <col min="14643" max="14643" width="28.28515625" style="67" customWidth="1"/>
    <col min="14644" max="14644" width="10.28515625" style="67" customWidth="1"/>
    <col min="14645" max="14645" width="6" style="67" customWidth="1"/>
    <col min="14646" max="14646" width="28.28515625" style="67" customWidth="1"/>
    <col min="14647" max="14647" width="10.28515625" style="67" customWidth="1"/>
    <col min="14648" max="14648" width="6" style="67" customWidth="1"/>
    <col min="14649" max="14649" width="28.28515625" style="67" customWidth="1"/>
    <col min="14650" max="14650" width="10.28515625" style="67" customWidth="1"/>
    <col min="14651" max="14651" width="6" style="67" customWidth="1"/>
    <col min="14652" max="14652" width="28.28515625" style="67" customWidth="1"/>
    <col min="14653" max="14653" width="10.28515625" style="67" customWidth="1"/>
    <col min="14654" max="14654" width="6" style="67" customWidth="1"/>
    <col min="14655" max="14655" width="28.28515625" style="67" customWidth="1"/>
    <col min="14656" max="14656" width="10.28515625" style="67" customWidth="1"/>
    <col min="14657" max="14657" width="6" style="67" customWidth="1"/>
    <col min="14658" max="14658" width="28.28515625" style="67" customWidth="1"/>
    <col min="14659" max="14659" width="10.28515625" style="67" customWidth="1"/>
    <col min="14660" max="14660" width="6" style="67" customWidth="1"/>
    <col min="14661" max="14661" width="28.28515625" style="67" customWidth="1"/>
    <col min="14662" max="14662" width="10.28515625" style="67" customWidth="1"/>
    <col min="14663" max="14663" width="6" style="67" customWidth="1"/>
    <col min="14664" max="14664" width="28.28515625" style="67" customWidth="1"/>
    <col min="14665" max="14665" width="10.28515625" style="67" customWidth="1"/>
    <col min="14666" max="14666" width="6" style="67" customWidth="1"/>
    <col min="14667" max="14667" width="28.28515625" style="67" customWidth="1"/>
    <col min="14668" max="14668" width="10.28515625" style="67" customWidth="1"/>
    <col min="14669" max="14669" width="6" style="67" customWidth="1"/>
    <col min="14670" max="14670" width="28.28515625" style="67" customWidth="1"/>
    <col min="14671" max="14671" width="10.28515625" style="67" customWidth="1"/>
    <col min="14672" max="14672" width="6" style="67" customWidth="1"/>
    <col min="14673" max="14673" width="28.28515625" style="67" customWidth="1"/>
    <col min="14674" max="14674" width="10.28515625" style="67" customWidth="1"/>
    <col min="14675" max="14675" width="6" style="67" customWidth="1"/>
    <col min="14676" max="14676" width="28.28515625" style="67" customWidth="1"/>
    <col min="14677" max="14677" width="10.28515625" style="67" customWidth="1"/>
    <col min="14678" max="14678" width="6" style="67" customWidth="1"/>
    <col min="14679" max="14679" width="28.28515625" style="67" customWidth="1"/>
    <col min="14680" max="14680" width="10.28515625" style="67" customWidth="1"/>
    <col min="14681" max="14681" width="6" style="67" customWidth="1"/>
    <col min="14682" max="14682" width="28.28515625" style="67" customWidth="1"/>
    <col min="14683" max="14683" width="10.28515625" style="67" customWidth="1"/>
    <col min="14684" max="14684" width="6" style="67" customWidth="1"/>
    <col min="14685" max="14685" width="28.28515625" style="67" customWidth="1"/>
    <col min="14686" max="14686" width="10.28515625" style="67" customWidth="1"/>
    <col min="14687" max="14687" width="6" style="67" customWidth="1"/>
    <col min="14688" max="14688" width="28.28515625" style="67" customWidth="1"/>
    <col min="14689" max="14689" width="10.28515625" style="67" customWidth="1"/>
    <col min="14690" max="14690" width="6" style="67" customWidth="1"/>
    <col min="14691" max="14691" width="28.28515625" style="67" customWidth="1"/>
    <col min="14692" max="14692" width="10.28515625" style="67" customWidth="1"/>
    <col min="14693" max="14693" width="6" style="67" customWidth="1"/>
    <col min="14694" max="14694" width="28.28515625" style="67" customWidth="1"/>
    <col min="14695" max="14695" width="10.28515625" style="67" customWidth="1"/>
    <col min="14696" max="14696" width="6" style="67" customWidth="1"/>
    <col min="14697" max="14697" width="28.28515625" style="67" customWidth="1"/>
    <col min="14698" max="14698" width="10.28515625" style="67" customWidth="1"/>
    <col min="14699" max="14699" width="6" style="67" customWidth="1"/>
    <col min="14700" max="14700" width="28.28515625" style="67" customWidth="1"/>
    <col min="14701" max="14701" width="10.28515625" style="67" customWidth="1"/>
    <col min="14702" max="14702" width="6" style="67" customWidth="1"/>
    <col min="14703" max="14703" width="28.28515625" style="67" customWidth="1"/>
    <col min="14704" max="14704" width="10.28515625" style="67" customWidth="1"/>
    <col min="14705" max="14705" width="6" style="67" customWidth="1"/>
    <col min="14706" max="14706" width="28.28515625" style="67" customWidth="1"/>
    <col min="14707" max="14707" width="10.28515625" style="67" customWidth="1"/>
    <col min="14708" max="14708" width="6" style="67" customWidth="1"/>
    <col min="14709" max="14709" width="28.28515625" style="67" customWidth="1"/>
    <col min="14710" max="14710" width="10.28515625" style="67" customWidth="1"/>
    <col min="14711" max="14711" width="6" style="67" customWidth="1"/>
    <col min="14712" max="14712" width="28.28515625" style="67" customWidth="1"/>
    <col min="14713" max="14713" width="10.28515625" style="67" customWidth="1"/>
    <col min="14714" max="14714" width="6" style="67" customWidth="1"/>
    <col min="14715" max="14715" width="28.28515625" style="67" customWidth="1"/>
    <col min="14716" max="14716" width="10.28515625" style="67" customWidth="1"/>
    <col min="14717" max="14717" width="6" style="67" customWidth="1"/>
    <col min="14718" max="14718" width="28.28515625" style="67" customWidth="1"/>
    <col min="14719" max="14719" width="10.28515625" style="67" customWidth="1"/>
    <col min="14720" max="14720" width="6" style="67" customWidth="1"/>
    <col min="14721" max="14721" width="28.28515625" style="67" customWidth="1"/>
    <col min="14722" max="14722" width="10.28515625" style="67" customWidth="1"/>
    <col min="14723" max="14723" width="6" style="67" customWidth="1"/>
    <col min="14724" max="14724" width="28.28515625" style="67" customWidth="1"/>
    <col min="14725" max="14725" width="10.28515625" style="67" customWidth="1"/>
    <col min="14726" max="14726" width="6" style="67" customWidth="1"/>
    <col min="14727" max="14727" width="28.28515625" style="67" customWidth="1"/>
    <col min="14728" max="14728" width="10.28515625" style="67" customWidth="1"/>
    <col min="14729" max="14729" width="6" style="67" customWidth="1"/>
    <col min="14730" max="14730" width="28.28515625" style="67" customWidth="1"/>
    <col min="14731" max="14731" width="10.28515625" style="67" customWidth="1"/>
    <col min="14732" max="14732" width="6" style="67" customWidth="1"/>
    <col min="14733" max="14733" width="28.28515625" style="67" customWidth="1"/>
    <col min="14734" max="14734" width="10.28515625" style="67" customWidth="1"/>
    <col min="14735" max="14735" width="6" style="67" customWidth="1"/>
    <col min="14736" max="14736" width="28.28515625" style="67" customWidth="1"/>
    <col min="14737" max="14737" width="10.28515625" style="67" customWidth="1"/>
    <col min="14738" max="14738" width="6" style="67" customWidth="1"/>
    <col min="14739" max="14739" width="28.28515625" style="67" customWidth="1"/>
    <col min="14740" max="14740" width="10.28515625" style="67" customWidth="1"/>
    <col min="14741" max="14741" width="6" style="67" customWidth="1"/>
    <col min="14742" max="14742" width="28.28515625" style="67" customWidth="1"/>
    <col min="14743" max="14743" width="10.28515625" style="67" customWidth="1"/>
    <col min="14744" max="14744" width="6" style="67" customWidth="1"/>
    <col min="14745" max="14745" width="28.28515625" style="67" customWidth="1"/>
    <col min="14746" max="14746" width="10.28515625" style="67" customWidth="1"/>
    <col min="14747" max="14747" width="6" style="67" customWidth="1"/>
    <col min="14748" max="14748" width="28.28515625" style="67" customWidth="1"/>
    <col min="14749" max="14749" width="10.28515625" style="67" customWidth="1"/>
    <col min="14750" max="14750" width="6" style="67" customWidth="1"/>
    <col min="14751" max="14751" width="28.28515625" style="67" customWidth="1"/>
    <col min="14752" max="14752" width="10.28515625" style="67" customWidth="1"/>
    <col min="14753" max="14753" width="6" style="67" customWidth="1"/>
    <col min="14754" max="14754" width="28.28515625" style="67" customWidth="1"/>
    <col min="14755" max="14755" width="10.28515625" style="67" customWidth="1"/>
    <col min="14756" max="14756" width="6" style="67" customWidth="1"/>
    <col min="14757" max="14757" width="28.28515625" style="67" customWidth="1"/>
    <col min="14758" max="14758" width="10.28515625" style="67" customWidth="1"/>
    <col min="14759" max="14759" width="6" style="67" customWidth="1"/>
    <col min="14760" max="14760" width="28.28515625" style="67" customWidth="1"/>
    <col min="14761" max="14761" width="10.28515625" style="67" customWidth="1"/>
    <col min="14762" max="14762" width="6" style="67" customWidth="1"/>
    <col min="14763" max="14763" width="28.28515625" style="67" customWidth="1"/>
    <col min="14764" max="14764" width="10.28515625" style="67" customWidth="1"/>
    <col min="14765" max="14765" width="6" style="67" customWidth="1"/>
    <col min="14766" max="14848" width="9.140625" style="67"/>
    <col min="14849" max="14849" width="31" style="67" customWidth="1"/>
    <col min="14850" max="14850" width="9.140625" style="67"/>
    <col min="14851" max="14851" width="28.28515625" style="67" customWidth="1"/>
    <col min="14852" max="14852" width="10.28515625" style="67" customWidth="1"/>
    <col min="14853" max="14853" width="6" style="67" customWidth="1"/>
    <col min="14854" max="14854" width="28.28515625" style="67" customWidth="1"/>
    <col min="14855" max="14855" width="10.28515625" style="67" customWidth="1"/>
    <col min="14856" max="14856" width="6" style="67" customWidth="1"/>
    <col min="14857" max="14857" width="28.28515625" style="67" customWidth="1"/>
    <col min="14858" max="14858" width="10.28515625" style="67" customWidth="1"/>
    <col min="14859" max="14859" width="6" style="67" customWidth="1"/>
    <col min="14860" max="14860" width="28.28515625" style="67" customWidth="1"/>
    <col min="14861" max="14861" width="10.28515625" style="67" customWidth="1"/>
    <col min="14862" max="14862" width="6" style="67" customWidth="1"/>
    <col min="14863" max="14863" width="28.28515625" style="67" customWidth="1"/>
    <col min="14864" max="14864" width="10.28515625" style="67" customWidth="1"/>
    <col min="14865" max="14865" width="6" style="67" customWidth="1"/>
    <col min="14866" max="14866" width="28.28515625" style="67" customWidth="1"/>
    <col min="14867" max="14867" width="10.28515625" style="67" customWidth="1"/>
    <col min="14868" max="14868" width="6" style="67" customWidth="1"/>
    <col min="14869" max="14869" width="28.28515625" style="67" customWidth="1"/>
    <col min="14870" max="14870" width="10.28515625" style="67" customWidth="1"/>
    <col min="14871" max="14871" width="6" style="67" customWidth="1"/>
    <col min="14872" max="14872" width="28.28515625" style="67" customWidth="1"/>
    <col min="14873" max="14873" width="10.28515625" style="67" customWidth="1"/>
    <col min="14874" max="14874" width="6" style="67" customWidth="1"/>
    <col min="14875" max="14875" width="28.28515625" style="67" customWidth="1"/>
    <col min="14876" max="14876" width="10.28515625" style="67" customWidth="1"/>
    <col min="14877" max="14877" width="6" style="67" customWidth="1"/>
    <col min="14878" max="14878" width="28.28515625" style="67" customWidth="1"/>
    <col min="14879" max="14879" width="10.28515625" style="67" customWidth="1"/>
    <col min="14880" max="14880" width="6" style="67" customWidth="1"/>
    <col min="14881" max="14881" width="28.28515625" style="67" customWidth="1"/>
    <col min="14882" max="14882" width="10.28515625" style="67" customWidth="1"/>
    <col min="14883" max="14883" width="6" style="67" customWidth="1"/>
    <col min="14884" max="14884" width="28.28515625" style="67" customWidth="1"/>
    <col min="14885" max="14885" width="10.28515625" style="67" customWidth="1"/>
    <col min="14886" max="14886" width="6" style="67" customWidth="1"/>
    <col min="14887" max="14887" width="28.28515625" style="67" customWidth="1"/>
    <col min="14888" max="14888" width="10.28515625" style="67" customWidth="1"/>
    <col min="14889" max="14889" width="6" style="67" customWidth="1"/>
    <col min="14890" max="14890" width="28.28515625" style="67" customWidth="1"/>
    <col min="14891" max="14891" width="10.28515625" style="67" customWidth="1"/>
    <col min="14892" max="14892" width="6" style="67" customWidth="1"/>
    <col min="14893" max="14893" width="28.28515625" style="67" customWidth="1"/>
    <col min="14894" max="14894" width="10.28515625" style="67" customWidth="1"/>
    <col min="14895" max="14895" width="6" style="67" customWidth="1"/>
    <col min="14896" max="14896" width="28.28515625" style="67" customWidth="1"/>
    <col min="14897" max="14897" width="10.28515625" style="67" customWidth="1"/>
    <col min="14898" max="14898" width="6" style="67" customWidth="1"/>
    <col min="14899" max="14899" width="28.28515625" style="67" customWidth="1"/>
    <col min="14900" max="14900" width="10.28515625" style="67" customWidth="1"/>
    <col min="14901" max="14901" width="6" style="67" customWidth="1"/>
    <col min="14902" max="14902" width="28.28515625" style="67" customWidth="1"/>
    <col min="14903" max="14903" width="10.28515625" style="67" customWidth="1"/>
    <col min="14904" max="14904" width="6" style="67" customWidth="1"/>
    <col min="14905" max="14905" width="28.28515625" style="67" customWidth="1"/>
    <col min="14906" max="14906" width="10.28515625" style="67" customWidth="1"/>
    <col min="14907" max="14907" width="6" style="67" customWidth="1"/>
    <col min="14908" max="14908" width="28.28515625" style="67" customWidth="1"/>
    <col min="14909" max="14909" width="10.28515625" style="67" customWidth="1"/>
    <col min="14910" max="14910" width="6" style="67" customWidth="1"/>
    <col min="14911" max="14911" width="28.28515625" style="67" customWidth="1"/>
    <col min="14912" max="14912" width="10.28515625" style="67" customWidth="1"/>
    <col min="14913" max="14913" width="6" style="67" customWidth="1"/>
    <col min="14914" max="14914" width="28.28515625" style="67" customWidth="1"/>
    <col min="14915" max="14915" width="10.28515625" style="67" customWidth="1"/>
    <col min="14916" max="14916" width="6" style="67" customWidth="1"/>
    <col min="14917" max="14917" width="28.28515625" style="67" customWidth="1"/>
    <col min="14918" max="14918" width="10.28515625" style="67" customWidth="1"/>
    <col min="14919" max="14919" width="6" style="67" customWidth="1"/>
    <col min="14920" max="14920" width="28.28515625" style="67" customWidth="1"/>
    <col min="14921" max="14921" width="10.28515625" style="67" customWidth="1"/>
    <col min="14922" max="14922" width="6" style="67" customWidth="1"/>
    <col min="14923" max="14923" width="28.28515625" style="67" customWidth="1"/>
    <col min="14924" max="14924" width="10.28515625" style="67" customWidth="1"/>
    <col min="14925" max="14925" width="6" style="67" customWidth="1"/>
    <col min="14926" max="14926" width="28.28515625" style="67" customWidth="1"/>
    <col min="14927" max="14927" width="10.28515625" style="67" customWidth="1"/>
    <col min="14928" max="14928" width="6" style="67" customWidth="1"/>
    <col min="14929" max="14929" width="28.28515625" style="67" customWidth="1"/>
    <col min="14930" max="14930" width="10.28515625" style="67" customWidth="1"/>
    <col min="14931" max="14931" width="6" style="67" customWidth="1"/>
    <col min="14932" max="14932" width="28.28515625" style="67" customWidth="1"/>
    <col min="14933" max="14933" width="10.28515625" style="67" customWidth="1"/>
    <col min="14934" max="14934" width="6" style="67" customWidth="1"/>
    <col min="14935" max="14935" width="28.28515625" style="67" customWidth="1"/>
    <col min="14936" max="14936" width="10.28515625" style="67" customWidth="1"/>
    <col min="14937" max="14937" width="6" style="67" customWidth="1"/>
    <col min="14938" max="14938" width="28.28515625" style="67" customWidth="1"/>
    <col min="14939" max="14939" width="10.28515625" style="67" customWidth="1"/>
    <col min="14940" max="14940" width="6" style="67" customWidth="1"/>
    <col min="14941" max="14941" width="28.28515625" style="67" customWidth="1"/>
    <col min="14942" max="14942" width="10.28515625" style="67" customWidth="1"/>
    <col min="14943" max="14943" width="6" style="67" customWidth="1"/>
    <col min="14944" max="14944" width="28.28515625" style="67" customWidth="1"/>
    <col min="14945" max="14945" width="10.28515625" style="67" customWidth="1"/>
    <col min="14946" max="14946" width="6" style="67" customWidth="1"/>
    <col min="14947" max="14947" width="28.28515625" style="67" customWidth="1"/>
    <col min="14948" max="14948" width="10.28515625" style="67" customWidth="1"/>
    <col min="14949" max="14949" width="6" style="67" customWidth="1"/>
    <col min="14950" max="14950" width="28.28515625" style="67" customWidth="1"/>
    <col min="14951" max="14951" width="10.28515625" style="67" customWidth="1"/>
    <col min="14952" max="14952" width="6" style="67" customWidth="1"/>
    <col min="14953" max="14953" width="28.28515625" style="67" customWidth="1"/>
    <col min="14954" max="14954" width="10.28515625" style="67" customWidth="1"/>
    <col min="14955" max="14955" width="6" style="67" customWidth="1"/>
    <col min="14956" max="14956" width="28.28515625" style="67" customWidth="1"/>
    <col min="14957" max="14957" width="10.28515625" style="67" customWidth="1"/>
    <col min="14958" max="14958" width="6" style="67" customWidth="1"/>
    <col min="14959" max="14959" width="28.28515625" style="67" customWidth="1"/>
    <col min="14960" max="14960" width="10.28515625" style="67" customWidth="1"/>
    <col min="14961" max="14961" width="6" style="67" customWidth="1"/>
    <col min="14962" max="14962" width="28.28515625" style="67" customWidth="1"/>
    <col min="14963" max="14963" width="10.28515625" style="67" customWidth="1"/>
    <col min="14964" max="14964" width="6" style="67" customWidth="1"/>
    <col min="14965" max="14965" width="28.28515625" style="67" customWidth="1"/>
    <col min="14966" max="14966" width="10.28515625" style="67" customWidth="1"/>
    <col min="14967" max="14967" width="6" style="67" customWidth="1"/>
    <col min="14968" max="14968" width="28.28515625" style="67" customWidth="1"/>
    <col min="14969" max="14969" width="10.28515625" style="67" customWidth="1"/>
    <col min="14970" max="14970" width="6" style="67" customWidth="1"/>
    <col min="14971" max="14971" width="28.28515625" style="67" customWidth="1"/>
    <col min="14972" max="14972" width="10.28515625" style="67" customWidth="1"/>
    <col min="14973" max="14973" width="6" style="67" customWidth="1"/>
    <col min="14974" max="14974" width="28.28515625" style="67" customWidth="1"/>
    <col min="14975" max="14975" width="10.28515625" style="67" customWidth="1"/>
    <col min="14976" max="14976" width="6" style="67" customWidth="1"/>
    <col min="14977" max="14977" width="28.28515625" style="67" customWidth="1"/>
    <col min="14978" max="14978" width="10.28515625" style="67" customWidth="1"/>
    <col min="14979" max="14979" width="6" style="67" customWidth="1"/>
    <col min="14980" max="14980" width="28.28515625" style="67" customWidth="1"/>
    <col min="14981" max="14981" width="10.28515625" style="67" customWidth="1"/>
    <col min="14982" max="14982" width="6" style="67" customWidth="1"/>
    <col min="14983" max="14983" width="28.28515625" style="67" customWidth="1"/>
    <col min="14984" max="14984" width="10.28515625" style="67" customWidth="1"/>
    <col min="14985" max="14985" width="6" style="67" customWidth="1"/>
    <col min="14986" max="14986" width="28.28515625" style="67" customWidth="1"/>
    <col min="14987" max="14987" width="10.28515625" style="67" customWidth="1"/>
    <col min="14988" max="14988" width="6" style="67" customWidth="1"/>
    <col min="14989" max="14989" width="28.28515625" style="67" customWidth="1"/>
    <col min="14990" max="14990" width="10.28515625" style="67" customWidth="1"/>
    <col min="14991" max="14991" width="6" style="67" customWidth="1"/>
    <col min="14992" max="14992" width="28.28515625" style="67" customWidth="1"/>
    <col min="14993" max="14993" width="10.28515625" style="67" customWidth="1"/>
    <col min="14994" max="14994" width="6" style="67" customWidth="1"/>
    <col min="14995" max="14995" width="28.28515625" style="67" customWidth="1"/>
    <col min="14996" max="14996" width="10.28515625" style="67" customWidth="1"/>
    <col min="14997" max="14997" width="6" style="67" customWidth="1"/>
    <col min="14998" max="14998" width="28.28515625" style="67" customWidth="1"/>
    <col min="14999" max="14999" width="10.28515625" style="67" customWidth="1"/>
    <col min="15000" max="15000" width="6" style="67" customWidth="1"/>
    <col min="15001" max="15001" width="28.28515625" style="67" customWidth="1"/>
    <col min="15002" max="15002" width="10.28515625" style="67" customWidth="1"/>
    <col min="15003" max="15003" width="6" style="67" customWidth="1"/>
    <col min="15004" max="15004" width="28.28515625" style="67" customWidth="1"/>
    <col min="15005" max="15005" width="10.28515625" style="67" customWidth="1"/>
    <col min="15006" max="15006" width="6" style="67" customWidth="1"/>
    <col min="15007" max="15007" width="28.28515625" style="67" customWidth="1"/>
    <col min="15008" max="15008" width="10.28515625" style="67" customWidth="1"/>
    <col min="15009" max="15009" width="6" style="67" customWidth="1"/>
    <col min="15010" max="15010" width="28.28515625" style="67" customWidth="1"/>
    <col min="15011" max="15011" width="10.28515625" style="67" customWidth="1"/>
    <col min="15012" max="15012" width="6" style="67" customWidth="1"/>
    <col min="15013" max="15013" width="28.28515625" style="67" customWidth="1"/>
    <col min="15014" max="15014" width="10.28515625" style="67" customWidth="1"/>
    <col min="15015" max="15015" width="6" style="67" customWidth="1"/>
    <col min="15016" max="15016" width="28.28515625" style="67" customWidth="1"/>
    <col min="15017" max="15017" width="10.28515625" style="67" customWidth="1"/>
    <col min="15018" max="15018" width="6" style="67" customWidth="1"/>
    <col min="15019" max="15019" width="28.28515625" style="67" customWidth="1"/>
    <col min="15020" max="15020" width="10.28515625" style="67" customWidth="1"/>
    <col min="15021" max="15021" width="6" style="67" customWidth="1"/>
    <col min="15022" max="15104" width="9.140625" style="67"/>
    <col min="15105" max="15105" width="31" style="67" customWidth="1"/>
    <col min="15106" max="15106" width="9.140625" style="67"/>
    <col min="15107" max="15107" width="28.28515625" style="67" customWidth="1"/>
    <col min="15108" max="15108" width="10.28515625" style="67" customWidth="1"/>
    <col min="15109" max="15109" width="6" style="67" customWidth="1"/>
    <col min="15110" max="15110" width="28.28515625" style="67" customWidth="1"/>
    <col min="15111" max="15111" width="10.28515625" style="67" customWidth="1"/>
    <col min="15112" max="15112" width="6" style="67" customWidth="1"/>
    <col min="15113" max="15113" width="28.28515625" style="67" customWidth="1"/>
    <col min="15114" max="15114" width="10.28515625" style="67" customWidth="1"/>
    <col min="15115" max="15115" width="6" style="67" customWidth="1"/>
    <col min="15116" max="15116" width="28.28515625" style="67" customWidth="1"/>
    <col min="15117" max="15117" width="10.28515625" style="67" customWidth="1"/>
    <col min="15118" max="15118" width="6" style="67" customWidth="1"/>
    <col min="15119" max="15119" width="28.28515625" style="67" customWidth="1"/>
    <col min="15120" max="15120" width="10.28515625" style="67" customWidth="1"/>
    <col min="15121" max="15121" width="6" style="67" customWidth="1"/>
    <col min="15122" max="15122" width="28.28515625" style="67" customWidth="1"/>
    <col min="15123" max="15123" width="10.28515625" style="67" customWidth="1"/>
    <col min="15124" max="15124" width="6" style="67" customWidth="1"/>
    <col min="15125" max="15125" width="28.28515625" style="67" customWidth="1"/>
    <col min="15126" max="15126" width="10.28515625" style="67" customWidth="1"/>
    <col min="15127" max="15127" width="6" style="67" customWidth="1"/>
    <col min="15128" max="15128" width="28.28515625" style="67" customWidth="1"/>
    <col min="15129" max="15129" width="10.28515625" style="67" customWidth="1"/>
    <col min="15130" max="15130" width="6" style="67" customWidth="1"/>
    <col min="15131" max="15131" width="28.28515625" style="67" customWidth="1"/>
    <col min="15132" max="15132" width="10.28515625" style="67" customWidth="1"/>
    <col min="15133" max="15133" width="6" style="67" customWidth="1"/>
    <col min="15134" max="15134" width="28.28515625" style="67" customWidth="1"/>
    <col min="15135" max="15135" width="10.28515625" style="67" customWidth="1"/>
    <col min="15136" max="15136" width="6" style="67" customWidth="1"/>
    <col min="15137" max="15137" width="28.28515625" style="67" customWidth="1"/>
    <col min="15138" max="15138" width="10.28515625" style="67" customWidth="1"/>
    <col min="15139" max="15139" width="6" style="67" customWidth="1"/>
    <col min="15140" max="15140" width="28.28515625" style="67" customWidth="1"/>
    <col min="15141" max="15141" width="10.28515625" style="67" customWidth="1"/>
    <col min="15142" max="15142" width="6" style="67" customWidth="1"/>
    <col min="15143" max="15143" width="28.28515625" style="67" customWidth="1"/>
    <col min="15144" max="15144" width="10.28515625" style="67" customWidth="1"/>
    <col min="15145" max="15145" width="6" style="67" customWidth="1"/>
    <col min="15146" max="15146" width="28.28515625" style="67" customWidth="1"/>
    <col min="15147" max="15147" width="10.28515625" style="67" customWidth="1"/>
    <col min="15148" max="15148" width="6" style="67" customWidth="1"/>
    <col min="15149" max="15149" width="28.28515625" style="67" customWidth="1"/>
    <col min="15150" max="15150" width="10.28515625" style="67" customWidth="1"/>
    <col min="15151" max="15151" width="6" style="67" customWidth="1"/>
    <col min="15152" max="15152" width="28.28515625" style="67" customWidth="1"/>
    <col min="15153" max="15153" width="10.28515625" style="67" customWidth="1"/>
    <col min="15154" max="15154" width="6" style="67" customWidth="1"/>
    <col min="15155" max="15155" width="28.28515625" style="67" customWidth="1"/>
    <col min="15156" max="15156" width="10.28515625" style="67" customWidth="1"/>
    <col min="15157" max="15157" width="6" style="67" customWidth="1"/>
    <col min="15158" max="15158" width="28.28515625" style="67" customWidth="1"/>
    <col min="15159" max="15159" width="10.28515625" style="67" customWidth="1"/>
    <col min="15160" max="15160" width="6" style="67" customWidth="1"/>
    <col min="15161" max="15161" width="28.28515625" style="67" customWidth="1"/>
    <col min="15162" max="15162" width="10.28515625" style="67" customWidth="1"/>
    <col min="15163" max="15163" width="6" style="67" customWidth="1"/>
    <col min="15164" max="15164" width="28.28515625" style="67" customWidth="1"/>
    <col min="15165" max="15165" width="10.28515625" style="67" customWidth="1"/>
    <col min="15166" max="15166" width="6" style="67" customWidth="1"/>
    <col min="15167" max="15167" width="28.28515625" style="67" customWidth="1"/>
    <col min="15168" max="15168" width="10.28515625" style="67" customWidth="1"/>
    <col min="15169" max="15169" width="6" style="67" customWidth="1"/>
    <col min="15170" max="15170" width="28.28515625" style="67" customWidth="1"/>
    <col min="15171" max="15171" width="10.28515625" style="67" customWidth="1"/>
    <col min="15172" max="15172" width="6" style="67" customWidth="1"/>
    <col min="15173" max="15173" width="28.28515625" style="67" customWidth="1"/>
    <col min="15174" max="15174" width="10.28515625" style="67" customWidth="1"/>
    <col min="15175" max="15175" width="6" style="67" customWidth="1"/>
    <col min="15176" max="15176" width="28.28515625" style="67" customWidth="1"/>
    <col min="15177" max="15177" width="10.28515625" style="67" customWidth="1"/>
    <col min="15178" max="15178" width="6" style="67" customWidth="1"/>
    <col min="15179" max="15179" width="28.28515625" style="67" customWidth="1"/>
    <col min="15180" max="15180" width="10.28515625" style="67" customWidth="1"/>
    <col min="15181" max="15181" width="6" style="67" customWidth="1"/>
    <col min="15182" max="15182" width="28.28515625" style="67" customWidth="1"/>
    <col min="15183" max="15183" width="10.28515625" style="67" customWidth="1"/>
    <col min="15184" max="15184" width="6" style="67" customWidth="1"/>
    <col min="15185" max="15185" width="28.28515625" style="67" customWidth="1"/>
    <col min="15186" max="15186" width="10.28515625" style="67" customWidth="1"/>
    <col min="15187" max="15187" width="6" style="67" customWidth="1"/>
    <col min="15188" max="15188" width="28.28515625" style="67" customWidth="1"/>
    <col min="15189" max="15189" width="10.28515625" style="67" customWidth="1"/>
    <col min="15190" max="15190" width="6" style="67" customWidth="1"/>
    <col min="15191" max="15191" width="28.28515625" style="67" customWidth="1"/>
    <col min="15192" max="15192" width="10.28515625" style="67" customWidth="1"/>
    <col min="15193" max="15193" width="6" style="67" customWidth="1"/>
    <col min="15194" max="15194" width="28.28515625" style="67" customWidth="1"/>
    <col min="15195" max="15195" width="10.28515625" style="67" customWidth="1"/>
    <col min="15196" max="15196" width="6" style="67" customWidth="1"/>
    <col min="15197" max="15197" width="28.28515625" style="67" customWidth="1"/>
    <col min="15198" max="15198" width="10.28515625" style="67" customWidth="1"/>
    <col min="15199" max="15199" width="6" style="67" customWidth="1"/>
    <col min="15200" max="15200" width="28.28515625" style="67" customWidth="1"/>
    <col min="15201" max="15201" width="10.28515625" style="67" customWidth="1"/>
    <col min="15202" max="15202" width="6" style="67" customWidth="1"/>
    <col min="15203" max="15203" width="28.28515625" style="67" customWidth="1"/>
    <col min="15204" max="15204" width="10.28515625" style="67" customWidth="1"/>
    <col min="15205" max="15205" width="6" style="67" customWidth="1"/>
    <col min="15206" max="15206" width="28.28515625" style="67" customWidth="1"/>
    <col min="15207" max="15207" width="10.28515625" style="67" customWidth="1"/>
    <col min="15208" max="15208" width="6" style="67" customWidth="1"/>
    <col min="15209" max="15209" width="28.28515625" style="67" customWidth="1"/>
    <col min="15210" max="15210" width="10.28515625" style="67" customWidth="1"/>
    <col min="15211" max="15211" width="6" style="67" customWidth="1"/>
    <col min="15212" max="15212" width="28.28515625" style="67" customWidth="1"/>
    <col min="15213" max="15213" width="10.28515625" style="67" customWidth="1"/>
    <col min="15214" max="15214" width="6" style="67" customWidth="1"/>
    <col min="15215" max="15215" width="28.28515625" style="67" customWidth="1"/>
    <col min="15216" max="15216" width="10.28515625" style="67" customWidth="1"/>
    <col min="15217" max="15217" width="6" style="67" customWidth="1"/>
    <col min="15218" max="15218" width="28.28515625" style="67" customWidth="1"/>
    <col min="15219" max="15219" width="10.28515625" style="67" customWidth="1"/>
    <col min="15220" max="15220" width="6" style="67" customWidth="1"/>
    <col min="15221" max="15221" width="28.28515625" style="67" customWidth="1"/>
    <col min="15222" max="15222" width="10.28515625" style="67" customWidth="1"/>
    <col min="15223" max="15223" width="6" style="67" customWidth="1"/>
    <col min="15224" max="15224" width="28.28515625" style="67" customWidth="1"/>
    <col min="15225" max="15225" width="10.28515625" style="67" customWidth="1"/>
    <col min="15226" max="15226" width="6" style="67" customWidth="1"/>
    <col min="15227" max="15227" width="28.28515625" style="67" customWidth="1"/>
    <col min="15228" max="15228" width="10.28515625" style="67" customWidth="1"/>
    <col min="15229" max="15229" width="6" style="67" customWidth="1"/>
    <col min="15230" max="15230" width="28.28515625" style="67" customWidth="1"/>
    <col min="15231" max="15231" width="10.28515625" style="67" customWidth="1"/>
    <col min="15232" max="15232" width="6" style="67" customWidth="1"/>
    <col min="15233" max="15233" width="28.28515625" style="67" customWidth="1"/>
    <col min="15234" max="15234" width="10.28515625" style="67" customWidth="1"/>
    <col min="15235" max="15235" width="6" style="67" customWidth="1"/>
    <col min="15236" max="15236" width="28.28515625" style="67" customWidth="1"/>
    <col min="15237" max="15237" width="10.28515625" style="67" customWidth="1"/>
    <col min="15238" max="15238" width="6" style="67" customWidth="1"/>
    <col min="15239" max="15239" width="28.28515625" style="67" customWidth="1"/>
    <col min="15240" max="15240" width="10.28515625" style="67" customWidth="1"/>
    <col min="15241" max="15241" width="6" style="67" customWidth="1"/>
    <col min="15242" max="15242" width="28.28515625" style="67" customWidth="1"/>
    <col min="15243" max="15243" width="10.28515625" style="67" customWidth="1"/>
    <col min="15244" max="15244" width="6" style="67" customWidth="1"/>
    <col min="15245" max="15245" width="28.28515625" style="67" customWidth="1"/>
    <col min="15246" max="15246" width="10.28515625" style="67" customWidth="1"/>
    <col min="15247" max="15247" width="6" style="67" customWidth="1"/>
    <col min="15248" max="15248" width="28.28515625" style="67" customWidth="1"/>
    <col min="15249" max="15249" width="10.28515625" style="67" customWidth="1"/>
    <col min="15250" max="15250" width="6" style="67" customWidth="1"/>
    <col min="15251" max="15251" width="28.28515625" style="67" customWidth="1"/>
    <col min="15252" max="15252" width="10.28515625" style="67" customWidth="1"/>
    <col min="15253" max="15253" width="6" style="67" customWidth="1"/>
    <col min="15254" max="15254" width="28.28515625" style="67" customWidth="1"/>
    <col min="15255" max="15255" width="10.28515625" style="67" customWidth="1"/>
    <col min="15256" max="15256" width="6" style="67" customWidth="1"/>
    <col min="15257" max="15257" width="28.28515625" style="67" customWidth="1"/>
    <col min="15258" max="15258" width="10.28515625" style="67" customWidth="1"/>
    <col min="15259" max="15259" width="6" style="67" customWidth="1"/>
    <col min="15260" max="15260" width="28.28515625" style="67" customWidth="1"/>
    <col min="15261" max="15261" width="10.28515625" style="67" customWidth="1"/>
    <col min="15262" max="15262" width="6" style="67" customWidth="1"/>
    <col min="15263" max="15263" width="28.28515625" style="67" customWidth="1"/>
    <col min="15264" max="15264" width="10.28515625" style="67" customWidth="1"/>
    <col min="15265" max="15265" width="6" style="67" customWidth="1"/>
    <col min="15266" max="15266" width="28.28515625" style="67" customWidth="1"/>
    <col min="15267" max="15267" width="10.28515625" style="67" customWidth="1"/>
    <col min="15268" max="15268" width="6" style="67" customWidth="1"/>
    <col min="15269" max="15269" width="28.28515625" style="67" customWidth="1"/>
    <col min="15270" max="15270" width="10.28515625" style="67" customWidth="1"/>
    <col min="15271" max="15271" width="6" style="67" customWidth="1"/>
    <col min="15272" max="15272" width="28.28515625" style="67" customWidth="1"/>
    <col min="15273" max="15273" width="10.28515625" style="67" customWidth="1"/>
    <col min="15274" max="15274" width="6" style="67" customWidth="1"/>
    <col min="15275" max="15275" width="28.28515625" style="67" customWidth="1"/>
    <col min="15276" max="15276" width="10.28515625" style="67" customWidth="1"/>
    <col min="15277" max="15277" width="6" style="67" customWidth="1"/>
    <col min="15278" max="15360" width="9.140625" style="67"/>
    <col min="15361" max="15361" width="31" style="67" customWidth="1"/>
    <col min="15362" max="15362" width="9.140625" style="67"/>
    <col min="15363" max="15363" width="28.28515625" style="67" customWidth="1"/>
    <col min="15364" max="15364" width="10.28515625" style="67" customWidth="1"/>
    <col min="15365" max="15365" width="6" style="67" customWidth="1"/>
    <col min="15366" max="15366" width="28.28515625" style="67" customWidth="1"/>
    <col min="15367" max="15367" width="10.28515625" style="67" customWidth="1"/>
    <col min="15368" max="15368" width="6" style="67" customWidth="1"/>
    <col min="15369" max="15369" width="28.28515625" style="67" customWidth="1"/>
    <col min="15370" max="15370" width="10.28515625" style="67" customWidth="1"/>
    <col min="15371" max="15371" width="6" style="67" customWidth="1"/>
    <col min="15372" max="15372" width="28.28515625" style="67" customWidth="1"/>
    <col min="15373" max="15373" width="10.28515625" style="67" customWidth="1"/>
    <col min="15374" max="15374" width="6" style="67" customWidth="1"/>
    <col min="15375" max="15375" width="28.28515625" style="67" customWidth="1"/>
    <col min="15376" max="15376" width="10.28515625" style="67" customWidth="1"/>
    <col min="15377" max="15377" width="6" style="67" customWidth="1"/>
    <col min="15378" max="15378" width="28.28515625" style="67" customWidth="1"/>
    <col min="15379" max="15379" width="10.28515625" style="67" customWidth="1"/>
    <col min="15380" max="15380" width="6" style="67" customWidth="1"/>
    <col min="15381" max="15381" width="28.28515625" style="67" customWidth="1"/>
    <col min="15382" max="15382" width="10.28515625" style="67" customWidth="1"/>
    <col min="15383" max="15383" width="6" style="67" customWidth="1"/>
    <col min="15384" max="15384" width="28.28515625" style="67" customWidth="1"/>
    <col min="15385" max="15385" width="10.28515625" style="67" customWidth="1"/>
    <col min="15386" max="15386" width="6" style="67" customWidth="1"/>
    <col min="15387" max="15387" width="28.28515625" style="67" customWidth="1"/>
    <col min="15388" max="15388" width="10.28515625" style="67" customWidth="1"/>
    <col min="15389" max="15389" width="6" style="67" customWidth="1"/>
    <col min="15390" max="15390" width="28.28515625" style="67" customWidth="1"/>
    <col min="15391" max="15391" width="10.28515625" style="67" customWidth="1"/>
    <col min="15392" max="15392" width="6" style="67" customWidth="1"/>
    <col min="15393" max="15393" width="28.28515625" style="67" customWidth="1"/>
    <col min="15394" max="15394" width="10.28515625" style="67" customWidth="1"/>
    <col min="15395" max="15395" width="6" style="67" customWidth="1"/>
    <col min="15396" max="15396" width="28.28515625" style="67" customWidth="1"/>
    <col min="15397" max="15397" width="10.28515625" style="67" customWidth="1"/>
    <col min="15398" max="15398" width="6" style="67" customWidth="1"/>
    <col min="15399" max="15399" width="28.28515625" style="67" customWidth="1"/>
    <col min="15400" max="15400" width="10.28515625" style="67" customWidth="1"/>
    <col min="15401" max="15401" width="6" style="67" customWidth="1"/>
    <col min="15402" max="15402" width="28.28515625" style="67" customWidth="1"/>
    <col min="15403" max="15403" width="10.28515625" style="67" customWidth="1"/>
    <col min="15404" max="15404" width="6" style="67" customWidth="1"/>
    <col min="15405" max="15405" width="28.28515625" style="67" customWidth="1"/>
    <col min="15406" max="15406" width="10.28515625" style="67" customWidth="1"/>
    <col min="15407" max="15407" width="6" style="67" customWidth="1"/>
    <col min="15408" max="15408" width="28.28515625" style="67" customWidth="1"/>
    <col min="15409" max="15409" width="10.28515625" style="67" customWidth="1"/>
    <col min="15410" max="15410" width="6" style="67" customWidth="1"/>
    <col min="15411" max="15411" width="28.28515625" style="67" customWidth="1"/>
    <col min="15412" max="15412" width="10.28515625" style="67" customWidth="1"/>
    <col min="15413" max="15413" width="6" style="67" customWidth="1"/>
    <col min="15414" max="15414" width="28.28515625" style="67" customWidth="1"/>
    <col min="15415" max="15415" width="10.28515625" style="67" customWidth="1"/>
    <col min="15416" max="15416" width="6" style="67" customWidth="1"/>
    <col min="15417" max="15417" width="28.28515625" style="67" customWidth="1"/>
    <col min="15418" max="15418" width="10.28515625" style="67" customWidth="1"/>
    <col min="15419" max="15419" width="6" style="67" customWidth="1"/>
    <col min="15420" max="15420" width="28.28515625" style="67" customWidth="1"/>
    <col min="15421" max="15421" width="10.28515625" style="67" customWidth="1"/>
    <col min="15422" max="15422" width="6" style="67" customWidth="1"/>
    <col min="15423" max="15423" width="28.28515625" style="67" customWidth="1"/>
    <col min="15424" max="15424" width="10.28515625" style="67" customWidth="1"/>
    <col min="15425" max="15425" width="6" style="67" customWidth="1"/>
    <col min="15426" max="15426" width="28.28515625" style="67" customWidth="1"/>
    <col min="15427" max="15427" width="10.28515625" style="67" customWidth="1"/>
    <col min="15428" max="15428" width="6" style="67" customWidth="1"/>
    <col min="15429" max="15429" width="28.28515625" style="67" customWidth="1"/>
    <col min="15430" max="15430" width="10.28515625" style="67" customWidth="1"/>
    <col min="15431" max="15431" width="6" style="67" customWidth="1"/>
    <col min="15432" max="15432" width="28.28515625" style="67" customWidth="1"/>
    <col min="15433" max="15433" width="10.28515625" style="67" customWidth="1"/>
    <col min="15434" max="15434" width="6" style="67" customWidth="1"/>
    <col min="15435" max="15435" width="28.28515625" style="67" customWidth="1"/>
    <col min="15436" max="15436" width="10.28515625" style="67" customWidth="1"/>
    <col min="15437" max="15437" width="6" style="67" customWidth="1"/>
    <col min="15438" max="15438" width="28.28515625" style="67" customWidth="1"/>
    <col min="15439" max="15439" width="10.28515625" style="67" customWidth="1"/>
    <col min="15440" max="15440" width="6" style="67" customWidth="1"/>
    <col min="15441" max="15441" width="28.28515625" style="67" customWidth="1"/>
    <col min="15442" max="15442" width="10.28515625" style="67" customWidth="1"/>
    <col min="15443" max="15443" width="6" style="67" customWidth="1"/>
    <col min="15444" max="15444" width="28.28515625" style="67" customWidth="1"/>
    <col min="15445" max="15445" width="10.28515625" style="67" customWidth="1"/>
    <col min="15446" max="15446" width="6" style="67" customWidth="1"/>
    <col min="15447" max="15447" width="28.28515625" style="67" customWidth="1"/>
    <col min="15448" max="15448" width="10.28515625" style="67" customWidth="1"/>
    <col min="15449" max="15449" width="6" style="67" customWidth="1"/>
    <col min="15450" max="15450" width="28.28515625" style="67" customWidth="1"/>
    <col min="15451" max="15451" width="10.28515625" style="67" customWidth="1"/>
    <col min="15452" max="15452" width="6" style="67" customWidth="1"/>
    <col min="15453" max="15453" width="28.28515625" style="67" customWidth="1"/>
    <col min="15454" max="15454" width="10.28515625" style="67" customWidth="1"/>
    <col min="15455" max="15455" width="6" style="67" customWidth="1"/>
    <col min="15456" max="15456" width="28.28515625" style="67" customWidth="1"/>
    <col min="15457" max="15457" width="10.28515625" style="67" customWidth="1"/>
    <col min="15458" max="15458" width="6" style="67" customWidth="1"/>
    <col min="15459" max="15459" width="28.28515625" style="67" customWidth="1"/>
    <col min="15460" max="15460" width="10.28515625" style="67" customWidth="1"/>
    <col min="15461" max="15461" width="6" style="67" customWidth="1"/>
    <col min="15462" max="15462" width="28.28515625" style="67" customWidth="1"/>
    <col min="15463" max="15463" width="10.28515625" style="67" customWidth="1"/>
    <col min="15464" max="15464" width="6" style="67" customWidth="1"/>
    <col min="15465" max="15465" width="28.28515625" style="67" customWidth="1"/>
    <col min="15466" max="15466" width="10.28515625" style="67" customWidth="1"/>
    <col min="15467" max="15467" width="6" style="67" customWidth="1"/>
    <col min="15468" max="15468" width="28.28515625" style="67" customWidth="1"/>
    <col min="15469" max="15469" width="10.28515625" style="67" customWidth="1"/>
    <col min="15470" max="15470" width="6" style="67" customWidth="1"/>
    <col min="15471" max="15471" width="28.28515625" style="67" customWidth="1"/>
    <col min="15472" max="15472" width="10.28515625" style="67" customWidth="1"/>
    <col min="15473" max="15473" width="6" style="67" customWidth="1"/>
    <col min="15474" max="15474" width="28.28515625" style="67" customWidth="1"/>
    <col min="15475" max="15475" width="10.28515625" style="67" customWidth="1"/>
    <col min="15476" max="15476" width="6" style="67" customWidth="1"/>
    <col min="15477" max="15477" width="28.28515625" style="67" customWidth="1"/>
    <col min="15478" max="15478" width="10.28515625" style="67" customWidth="1"/>
    <col min="15479" max="15479" width="6" style="67" customWidth="1"/>
    <col min="15480" max="15480" width="28.28515625" style="67" customWidth="1"/>
    <col min="15481" max="15481" width="10.28515625" style="67" customWidth="1"/>
    <col min="15482" max="15482" width="6" style="67" customWidth="1"/>
    <col min="15483" max="15483" width="28.28515625" style="67" customWidth="1"/>
    <col min="15484" max="15484" width="10.28515625" style="67" customWidth="1"/>
    <col min="15485" max="15485" width="6" style="67" customWidth="1"/>
    <col min="15486" max="15486" width="28.28515625" style="67" customWidth="1"/>
    <col min="15487" max="15487" width="10.28515625" style="67" customWidth="1"/>
    <col min="15488" max="15488" width="6" style="67" customWidth="1"/>
    <col min="15489" max="15489" width="28.28515625" style="67" customWidth="1"/>
    <col min="15490" max="15490" width="10.28515625" style="67" customWidth="1"/>
    <col min="15491" max="15491" width="6" style="67" customWidth="1"/>
    <col min="15492" max="15492" width="28.28515625" style="67" customWidth="1"/>
    <col min="15493" max="15493" width="10.28515625" style="67" customWidth="1"/>
    <col min="15494" max="15494" width="6" style="67" customWidth="1"/>
    <col min="15495" max="15495" width="28.28515625" style="67" customWidth="1"/>
    <col min="15496" max="15496" width="10.28515625" style="67" customWidth="1"/>
    <col min="15497" max="15497" width="6" style="67" customWidth="1"/>
    <col min="15498" max="15498" width="28.28515625" style="67" customWidth="1"/>
    <col min="15499" max="15499" width="10.28515625" style="67" customWidth="1"/>
    <col min="15500" max="15500" width="6" style="67" customWidth="1"/>
    <col min="15501" max="15501" width="28.28515625" style="67" customWidth="1"/>
    <col min="15502" max="15502" width="10.28515625" style="67" customWidth="1"/>
    <col min="15503" max="15503" width="6" style="67" customWidth="1"/>
    <col min="15504" max="15504" width="28.28515625" style="67" customWidth="1"/>
    <col min="15505" max="15505" width="10.28515625" style="67" customWidth="1"/>
    <col min="15506" max="15506" width="6" style="67" customWidth="1"/>
    <col min="15507" max="15507" width="28.28515625" style="67" customWidth="1"/>
    <col min="15508" max="15508" width="10.28515625" style="67" customWidth="1"/>
    <col min="15509" max="15509" width="6" style="67" customWidth="1"/>
    <col min="15510" max="15510" width="28.28515625" style="67" customWidth="1"/>
    <col min="15511" max="15511" width="10.28515625" style="67" customWidth="1"/>
    <col min="15512" max="15512" width="6" style="67" customWidth="1"/>
    <col min="15513" max="15513" width="28.28515625" style="67" customWidth="1"/>
    <col min="15514" max="15514" width="10.28515625" style="67" customWidth="1"/>
    <col min="15515" max="15515" width="6" style="67" customWidth="1"/>
    <col min="15516" max="15516" width="28.28515625" style="67" customWidth="1"/>
    <col min="15517" max="15517" width="10.28515625" style="67" customWidth="1"/>
    <col min="15518" max="15518" width="6" style="67" customWidth="1"/>
    <col min="15519" max="15519" width="28.28515625" style="67" customWidth="1"/>
    <col min="15520" max="15520" width="10.28515625" style="67" customWidth="1"/>
    <col min="15521" max="15521" width="6" style="67" customWidth="1"/>
    <col min="15522" max="15522" width="28.28515625" style="67" customWidth="1"/>
    <col min="15523" max="15523" width="10.28515625" style="67" customWidth="1"/>
    <col min="15524" max="15524" width="6" style="67" customWidth="1"/>
    <col min="15525" max="15525" width="28.28515625" style="67" customWidth="1"/>
    <col min="15526" max="15526" width="10.28515625" style="67" customWidth="1"/>
    <col min="15527" max="15527" width="6" style="67" customWidth="1"/>
    <col min="15528" max="15528" width="28.28515625" style="67" customWidth="1"/>
    <col min="15529" max="15529" width="10.28515625" style="67" customWidth="1"/>
    <col min="15530" max="15530" width="6" style="67" customWidth="1"/>
    <col min="15531" max="15531" width="28.28515625" style="67" customWidth="1"/>
    <col min="15532" max="15532" width="10.28515625" style="67" customWidth="1"/>
    <col min="15533" max="15533" width="6" style="67" customWidth="1"/>
    <col min="15534" max="15616" width="9.140625" style="67"/>
    <col min="15617" max="15617" width="31" style="67" customWidth="1"/>
    <col min="15618" max="15618" width="9.140625" style="67"/>
    <col min="15619" max="15619" width="28.28515625" style="67" customWidth="1"/>
    <col min="15620" max="15620" width="10.28515625" style="67" customWidth="1"/>
    <col min="15621" max="15621" width="6" style="67" customWidth="1"/>
    <col min="15622" max="15622" width="28.28515625" style="67" customWidth="1"/>
    <col min="15623" max="15623" width="10.28515625" style="67" customWidth="1"/>
    <col min="15624" max="15624" width="6" style="67" customWidth="1"/>
    <col min="15625" max="15625" width="28.28515625" style="67" customWidth="1"/>
    <col min="15626" max="15626" width="10.28515625" style="67" customWidth="1"/>
    <col min="15627" max="15627" width="6" style="67" customWidth="1"/>
    <col min="15628" max="15628" width="28.28515625" style="67" customWidth="1"/>
    <col min="15629" max="15629" width="10.28515625" style="67" customWidth="1"/>
    <col min="15630" max="15630" width="6" style="67" customWidth="1"/>
    <col min="15631" max="15631" width="28.28515625" style="67" customWidth="1"/>
    <col min="15632" max="15632" width="10.28515625" style="67" customWidth="1"/>
    <col min="15633" max="15633" width="6" style="67" customWidth="1"/>
    <col min="15634" max="15634" width="28.28515625" style="67" customWidth="1"/>
    <col min="15635" max="15635" width="10.28515625" style="67" customWidth="1"/>
    <col min="15636" max="15636" width="6" style="67" customWidth="1"/>
    <col min="15637" max="15637" width="28.28515625" style="67" customWidth="1"/>
    <col min="15638" max="15638" width="10.28515625" style="67" customWidth="1"/>
    <col min="15639" max="15639" width="6" style="67" customWidth="1"/>
    <col min="15640" max="15640" width="28.28515625" style="67" customWidth="1"/>
    <col min="15641" max="15641" width="10.28515625" style="67" customWidth="1"/>
    <col min="15642" max="15642" width="6" style="67" customWidth="1"/>
    <col min="15643" max="15643" width="28.28515625" style="67" customWidth="1"/>
    <col min="15644" max="15644" width="10.28515625" style="67" customWidth="1"/>
    <col min="15645" max="15645" width="6" style="67" customWidth="1"/>
    <col min="15646" max="15646" width="28.28515625" style="67" customWidth="1"/>
    <col min="15647" max="15647" width="10.28515625" style="67" customWidth="1"/>
    <col min="15648" max="15648" width="6" style="67" customWidth="1"/>
    <col min="15649" max="15649" width="28.28515625" style="67" customWidth="1"/>
    <col min="15650" max="15650" width="10.28515625" style="67" customWidth="1"/>
    <col min="15651" max="15651" width="6" style="67" customWidth="1"/>
    <col min="15652" max="15652" width="28.28515625" style="67" customWidth="1"/>
    <col min="15653" max="15653" width="10.28515625" style="67" customWidth="1"/>
    <col min="15654" max="15654" width="6" style="67" customWidth="1"/>
    <col min="15655" max="15655" width="28.28515625" style="67" customWidth="1"/>
    <col min="15656" max="15656" width="10.28515625" style="67" customWidth="1"/>
    <col min="15657" max="15657" width="6" style="67" customWidth="1"/>
    <col min="15658" max="15658" width="28.28515625" style="67" customWidth="1"/>
    <col min="15659" max="15659" width="10.28515625" style="67" customWidth="1"/>
    <col min="15660" max="15660" width="6" style="67" customWidth="1"/>
    <col min="15661" max="15661" width="28.28515625" style="67" customWidth="1"/>
    <col min="15662" max="15662" width="10.28515625" style="67" customWidth="1"/>
    <col min="15663" max="15663" width="6" style="67" customWidth="1"/>
    <col min="15664" max="15664" width="28.28515625" style="67" customWidth="1"/>
    <col min="15665" max="15665" width="10.28515625" style="67" customWidth="1"/>
    <col min="15666" max="15666" width="6" style="67" customWidth="1"/>
    <col min="15667" max="15667" width="28.28515625" style="67" customWidth="1"/>
    <col min="15668" max="15668" width="10.28515625" style="67" customWidth="1"/>
    <col min="15669" max="15669" width="6" style="67" customWidth="1"/>
    <col min="15670" max="15670" width="28.28515625" style="67" customWidth="1"/>
    <col min="15671" max="15671" width="10.28515625" style="67" customWidth="1"/>
    <col min="15672" max="15672" width="6" style="67" customWidth="1"/>
    <col min="15673" max="15673" width="28.28515625" style="67" customWidth="1"/>
    <col min="15674" max="15674" width="10.28515625" style="67" customWidth="1"/>
    <col min="15675" max="15675" width="6" style="67" customWidth="1"/>
    <col min="15676" max="15676" width="28.28515625" style="67" customWidth="1"/>
    <col min="15677" max="15677" width="10.28515625" style="67" customWidth="1"/>
    <col min="15678" max="15678" width="6" style="67" customWidth="1"/>
    <col min="15679" max="15679" width="28.28515625" style="67" customWidth="1"/>
    <col min="15680" max="15680" width="10.28515625" style="67" customWidth="1"/>
    <col min="15681" max="15681" width="6" style="67" customWidth="1"/>
    <col min="15682" max="15682" width="28.28515625" style="67" customWidth="1"/>
    <col min="15683" max="15683" width="10.28515625" style="67" customWidth="1"/>
    <col min="15684" max="15684" width="6" style="67" customWidth="1"/>
    <col min="15685" max="15685" width="28.28515625" style="67" customWidth="1"/>
    <col min="15686" max="15686" width="10.28515625" style="67" customWidth="1"/>
    <col min="15687" max="15687" width="6" style="67" customWidth="1"/>
    <col min="15688" max="15688" width="28.28515625" style="67" customWidth="1"/>
    <col min="15689" max="15689" width="10.28515625" style="67" customWidth="1"/>
    <col min="15690" max="15690" width="6" style="67" customWidth="1"/>
    <col min="15691" max="15691" width="28.28515625" style="67" customWidth="1"/>
    <col min="15692" max="15692" width="10.28515625" style="67" customWidth="1"/>
    <col min="15693" max="15693" width="6" style="67" customWidth="1"/>
    <col min="15694" max="15694" width="28.28515625" style="67" customWidth="1"/>
    <col min="15695" max="15695" width="10.28515625" style="67" customWidth="1"/>
    <col min="15696" max="15696" width="6" style="67" customWidth="1"/>
    <col min="15697" max="15697" width="28.28515625" style="67" customWidth="1"/>
    <col min="15698" max="15698" width="10.28515625" style="67" customWidth="1"/>
    <col min="15699" max="15699" width="6" style="67" customWidth="1"/>
    <col min="15700" max="15700" width="28.28515625" style="67" customWidth="1"/>
    <col min="15701" max="15701" width="10.28515625" style="67" customWidth="1"/>
    <col min="15702" max="15702" width="6" style="67" customWidth="1"/>
    <col min="15703" max="15703" width="28.28515625" style="67" customWidth="1"/>
    <col min="15704" max="15704" width="10.28515625" style="67" customWidth="1"/>
    <col min="15705" max="15705" width="6" style="67" customWidth="1"/>
    <col min="15706" max="15706" width="28.28515625" style="67" customWidth="1"/>
    <col min="15707" max="15707" width="10.28515625" style="67" customWidth="1"/>
    <col min="15708" max="15708" width="6" style="67" customWidth="1"/>
    <col min="15709" max="15709" width="28.28515625" style="67" customWidth="1"/>
    <col min="15710" max="15710" width="10.28515625" style="67" customWidth="1"/>
    <col min="15711" max="15711" width="6" style="67" customWidth="1"/>
    <col min="15712" max="15712" width="28.28515625" style="67" customWidth="1"/>
    <col min="15713" max="15713" width="10.28515625" style="67" customWidth="1"/>
    <col min="15714" max="15714" width="6" style="67" customWidth="1"/>
    <col min="15715" max="15715" width="28.28515625" style="67" customWidth="1"/>
    <col min="15716" max="15716" width="10.28515625" style="67" customWidth="1"/>
    <col min="15717" max="15717" width="6" style="67" customWidth="1"/>
    <col min="15718" max="15718" width="28.28515625" style="67" customWidth="1"/>
    <col min="15719" max="15719" width="10.28515625" style="67" customWidth="1"/>
    <col min="15720" max="15720" width="6" style="67" customWidth="1"/>
    <col min="15721" max="15721" width="28.28515625" style="67" customWidth="1"/>
    <col min="15722" max="15722" width="10.28515625" style="67" customWidth="1"/>
    <col min="15723" max="15723" width="6" style="67" customWidth="1"/>
    <col min="15724" max="15724" width="28.28515625" style="67" customWidth="1"/>
    <col min="15725" max="15725" width="10.28515625" style="67" customWidth="1"/>
    <col min="15726" max="15726" width="6" style="67" customWidth="1"/>
    <col min="15727" max="15727" width="28.28515625" style="67" customWidth="1"/>
    <col min="15728" max="15728" width="10.28515625" style="67" customWidth="1"/>
    <col min="15729" max="15729" width="6" style="67" customWidth="1"/>
    <col min="15730" max="15730" width="28.28515625" style="67" customWidth="1"/>
    <col min="15731" max="15731" width="10.28515625" style="67" customWidth="1"/>
    <col min="15732" max="15732" width="6" style="67" customWidth="1"/>
    <col min="15733" max="15733" width="28.28515625" style="67" customWidth="1"/>
    <col min="15734" max="15734" width="10.28515625" style="67" customWidth="1"/>
    <col min="15735" max="15735" width="6" style="67" customWidth="1"/>
    <col min="15736" max="15736" width="28.28515625" style="67" customWidth="1"/>
    <col min="15737" max="15737" width="10.28515625" style="67" customWidth="1"/>
    <col min="15738" max="15738" width="6" style="67" customWidth="1"/>
    <col min="15739" max="15739" width="28.28515625" style="67" customWidth="1"/>
    <col min="15740" max="15740" width="10.28515625" style="67" customWidth="1"/>
    <col min="15741" max="15741" width="6" style="67" customWidth="1"/>
    <col min="15742" max="15742" width="28.28515625" style="67" customWidth="1"/>
    <col min="15743" max="15743" width="10.28515625" style="67" customWidth="1"/>
    <col min="15744" max="15744" width="6" style="67" customWidth="1"/>
    <col min="15745" max="15745" width="28.28515625" style="67" customWidth="1"/>
    <col min="15746" max="15746" width="10.28515625" style="67" customWidth="1"/>
    <col min="15747" max="15747" width="6" style="67" customWidth="1"/>
    <col min="15748" max="15748" width="28.28515625" style="67" customWidth="1"/>
    <col min="15749" max="15749" width="10.28515625" style="67" customWidth="1"/>
    <col min="15750" max="15750" width="6" style="67" customWidth="1"/>
    <col min="15751" max="15751" width="28.28515625" style="67" customWidth="1"/>
    <col min="15752" max="15752" width="10.28515625" style="67" customWidth="1"/>
    <col min="15753" max="15753" width="6" style="67" customWidth="1"/>
    <col min="15754" max="15754" width="28.28515625" style="67" customWidth="1"/>
    <col min="15755" max="15755" width="10.28515625" style="67" customWidth="1"/>
    <col min="15756" max="15756" width="6" style="67" customWidth="1"/>
    <col min="15757" max="15757" width="28.28515625" style="67" customWidth="1"/>
    <col min="15758" max="15758" width="10.28515625" style="67" customWidth="1"/>
    <col min="15759" max="15759" width="6" style="67" customWidth="1"/>
    <col min="15760" max="15760" width="28.28515625" style="67" customWidth="1"/>
    <col min="15761" max="15761" width="10.28515625" style="67" customWidth="1"/>
    <col min="15762" max="15762" width="6" style="67" customWidth="1"/>
    <col min="15763" max="15763" width="28.28515625" style="67" customWidth="1"/>
    <col min="15764" max="15764" width="10.28515625" style="67" customWidth="1"/>
    <col min="15765" max="15765" width="6" style="67" customWidth="1"/>
    <col min="15766" max="15766" width="28.28515625" style="67" customWidth="1"/>
    <col min="15767" max="15767" width="10.28515625" style="67" customWidth="1"/>
    <col min="15768" max="15768" width="6" style="67" customWidth="1"/>
    <col min="15769" max="15769" width="28.28515625" style="67" customWidth="1"/>
    <col min="15770" max="15770" width="10.28515625" style="67" customWidth="1"/>
    <col min="15771" max="15771" width="6" style="67" customWidth="1"/>
    <col min="15772" max="15772" width="28.28515625" style="67" customWidth="1"/>
    <col min="15773" max="15773" width="10.28515625" style="67" customWidth="1"/>
    <col min="15774" max="15774" width="6" style="67" customWidth="1"/>
    <col min="15775" max="15775" width="28.28515625" style="67" customWidth="1"/>
    <col min="15776" max="15776" width="10.28515625" style="67" customWidth="1"/>
    <col min="15777" max="15777" width="6" style="67" customWidth="1"/>
    <col min="15778" max="15778" width="28.28515625" style="67" customWidth="1"/>
    <col min="15779" max="15779" width="10.28515625" style="67" customWidth="1"/>
    <col min="15780" max="15780" width="6" style="67" customWidth="1"/>
    <col min="15781" max="15781" width="28.28515625" style="67" customWidth="1"/>
    <col min="15782" max="15782" width="10.28515625" style="67" customWidth="1"/>
    <col min="15783" max="15783" width="6" style="67" customWidth="1"/>
    <col min="15784" max="15784" width="28.28515625" style="67" customWidth="1"/>
    <col min="15785" max="15785" width="10.28515625" style="67" customWidth="1"/>
    <col min="15786" max="15786" width="6" style="67" customWidth="1"/>
    <col min="15787" max="15787" width="28.28515625" style="67" customWidth="1"/>
    <col min="15788" max="15788" width="10.28515625" style="67" customWidth="1"/>
    <col min="15789" max="15789" width="6" style="67" customWidth="1"/>
    <col min="15790" max="15872" width="9.140625" style="67"/>
    <col min="15873" max="15873" width="31" style="67" customWidth="1"/>
    <col min="15874" max="15874" width="9.140625" style="67"/>
    <col min="15875" max="15875" width="28.28515625" style="67" customWidth="1"/>
    <col min="15876" max="15876" width="10.28515625" style="67" customWidth="1"/>
    <col min="15877" max="15877" width="6" style="67" customWidth="1"/>
    <col min="15878" max="15878" width="28.28515625" style="67" customWidth="1"/>
    <col min="15879" max="15879" width="10.28515625" style="67" customWidth="1"/>
    <col min="15880" max="15880" width="6" style="67" customWidth="1"/>
    <col min="15881" max="15881" width="28.28515625" style="67" customWidth="1"/>
    <col min="15882" max="15882" width="10.28515625" style="67" customWidth="1"/>
    <col min="15883" max="15883" width="6" style="67" customWidth="1"/>
    <col min="15884" max="15884" width="28.28515625" style="67" customWidth="1"/>
    <col min="15885" max="15885" width="10.28515625" style="67" customWidth="1"/>
    <col min="15886" max="15886" width="6" style="67" customWidth="1"/>
    <col min="15887" max="15887" width="28.28515625" style="67" customWidth="1"/>
    <col min="15888" max="15888" width="10.28515625" style="67" customWidth="1"/>
    <col min="15889" max="15889" width="6" style="67" customWidth="1"/>
    <col min="15890" max="15890" width="28.28515625" style="67" customWidth="1"/>
    <col min="15891" max="15891" width="10.28515625" style="67" customWidth="1"/>
    <col min="15892" max="15892" width="6" style="67" customWidth="1"/>
    <col min="15893" max="15893" width="28.28515625" style="67" customWidth="1"/>
    <col min="15894" max="15894" width="10.28515625" style="67" customWidth="1"/>
    <col min="15895" max="15895" width="6" style="67" customWidth="1"/>
    <col min="15896" max="15896" width="28.28515625" style="67" customWidth="1"/>
    <col min="15897" max="15897" width="10.28515625" style="67" customWidth="1"/>
    <col min="15898" max="15898" width="6" style="67" customWidth="1"/>
    <col min="15899" max="15899" width="28.28515625" style="67" customWidth="1"/>
    <col min="15900" max="15900" width="10.28515625" style="67" customWidth="1"/>
    <col min="15901" max="15901" width="6" style="67" customWidth="1"/>
    <col min="15902" max="15902" width="28.28515625" style="67" customWidth="1"/>
    <col min="15903" max="15903" width="10.28515625" style="67" customWidth="1"/>
    <col min="15904" max="15904" width="6" style="67" customWidth="1"/>
    <col min="15905" max="15905" width="28.28515625" style="67" customWidth="1"/>
    <col min="15906" max="15906" width="10.28515625" style="67" customWidth="1"/>
    <col min="15907" max="15907" width="6" style="67" customWidth="1"/>
    <col min="15908" max="15908" width="28.28515625" style="67" customWidth="1"/>
    <col min="15909" max="15909" width="10.28515625" style="67" customWidth="1"/>
    <col min="15910" max="15910" width="6" style="67" customWidth="1"/>
    <col min="15911" max="15911" width="28.28515625" style="67" customWidth="1"/>
    <col min="15912" max="15912" width="10.28515625" style="67" customWidth="1"/>
    <col min="15913" max="15913" width="6" style="67" customWidth="1"/>
    <col min="15914" max="15914" width="28.28515625" style="67" customWidth="1"/>
    <col min="15915" max="15915" width="10.28515625" style="67" customWidth="1"/>
    <col min="15916" max="15916" width="6" style="67" customWidth="1"/>
    <col min="15917" max="15917" width="28.28515625" style="67" customWidth="1"/>
    <col min="15918" max="15918" width="10.28515625" style="67" customWidth="1"/>
    <col min="15919" max="15919" width="6" style="67" customWidth="1"/>
    <col min="15920" max="15920" width="28.28515625" style="67" customWidth="1"/>
    <col min="15921" max="15921" width="10.28515625" style="67" customWidth="1"/>
    <col min="15922" max="15922" width="6" style="67" customWidth="1"/>
    <col min="15923" max="15923" width="28.28515625" style="67" customWidth="1"/>
    <col min="15924" max="15924" width="10.28515625" style="67" customWidth="1"/>
    <col min="15925" max="15925" width="6" style="67" customWidth="1"/>
    <col min="15926" max="15926" width="28.28515625" style="67" customWidth="1"/>
    <col min="15927" max="15927" width="10.28515625" style="67" customWidth="1"/>
    <col min="15928" max="15928" width="6" style="67" customWidth="1"/>
    <col min="15929" max="15929" width="28.28515625" style="67" customWidth="1"/>
    <col min="15930" max="15930" width="10.28515625" style="67" customWidth="1"/>
    <col min="15931" max="15931" width="6" style="67" customWidth="1"/>
    <col min="15932" max="15932" width="28.28515625" style="67" customWidth="1"/>
    <col min="15933" max="15933" width="10.28515625" style="67" customWidth="1"/>
    <col min="15934" max="15934" width="6" style="67" customWidth="1"/>
    <col min="15935" max="15935" width="28.28515625" style="67" customWidth="1"/>
    <col min="15936" max="15936" width="10.28515625" style="67" customWidth="1"/>
    <col min="15937" max="15937" width="6" style="67" customWidth="1"/>
    <col min="15938" max="15938" width="28.28515625" style="67" customWidth="1"/>
    <col min="15939" max="15939" width="10.28515625" style="67" customWidth="1"/>
    <col min="15940" max="15940" width="6" style="67" customWidth="1"/>
    <col min="15941" max="15941" width="28.28515625" style="67" customWidth="1"/>
    <col min="15942" max="15942" width="10.28515625" style="67" customWidth="1"/>
    <col min="15943" max="15943" width="6" style="67" customWidth="1"/>
    <col min="15944" max="15944" width="28.28515625" style="67" customWidth="1"/>
    <col min="15945" max="15945" width="10.28515625" style="67" customWidth="1"/>
    <col min="15946" max="15946" width="6" style="67" customWidth="1"/>
    <col min="15947" max="15947" width="28.28515625" style="67" customWidth="1"/>
    <col min="15948" max="15948" width="10.28515625" style="67" customWidth="1"/>
    <col min="15949" max="15949" width="6" style="67" customWidth="1"/>
    <col min="15950" max="15950" width="28.28515625" style="67" customWidth="1"/>
    <col min="15951" max="15951" width="10.28515625" style="67" customWidth="1"/>
    <col min="15952" max="15952" width="6" style="67" customWidth="1"/>
    <col min="15953" max="15953" width="28.28515625" style="67" customWidth="1"/>
    <col min="15954" max="15954" width="10.28515625" style="67" customWidth="1"/>
    <col min="15955" max="15955" width="6" style="67" customWidth="1"/>
    <col min="15956" max="15956" width="28.28515625" style="67" customWidth="1"/>
    <col min="15957" max="15957" width="10.28515625" style="67" customWidth="1"/>
    <col min="15958" max="15958" width="6" style="67" customWidth="1"/>
    <col min="15959" max="15959" width="28.28515625" style="67" customWidth="1"/>
    <col min="15960" max="15960" width="10.28515625" style="67" customWidth="1"/>
    <col min="15961" max="15961" width="6" style="67" customWidth="1"/>
    <col min="15962" max="15962" width="28.28515625" style="67" customWidth="1"/>
    <col min="15963" max="15963" width="10.28515625" style="67" customWidth="1"/>
    <col min="15964" max="15964" width="6" style="67" customWidth="1"/>
    <col min="15965" max="15965" width="28.28515625" style="67" customWidth="1"/>
    <col min="15966" max="15966" width="10.28515625" style="67" customWidth="1"/>
    <col min="15967" max="15967" width="6" style="67" customWidth="1"/>
    <col min="15968" max="15968" width="28.28515625" style="67" customWidth="1"/>
    <col min="15969" max="15969" width="10.28515625" style="67" customWidth="1"/>
    <col min="15970" max="15970" width="6" style="67" customWidth="1"/>
    <col min="15971" max="15971" width="28.28515625" style="67" customWidth="1"/>
    <col min="15972" max="15972" width="10.28515625" style="67" customWidth="1"/>
    <col min="15973" max="15973" width="6" style="67" customWidth="1"/>
    <col min="15974" max="15974" width="28.28515625" style="67" customWidth="1"/>
    <col min="15975" max="15975" width="10.28515625" style="67" customWidth="1"/>
    <col min="15976" max="15976" width="6" style="67" customWidth="1"/>
    <col min="15977" max="15977" width="28.28515625" style="67" customWidth="1"/>
    <col min="15978" max="15978" width="10.28515625" style="67" customWidth="1"/>
    <col min="15979" max="15979" width="6" style="67" customWidth="1"/>
    <col min="15980" max="15980" width="28.28515625" style="67" customWidth="1"/>
    <col min="15981" max="15981" width="10.28515625" style="67" customWidth="1"/>
    <col min="15982" max="15982" width="6" style="67" customWidth="1"/>
    <col min="15983" max="15983" width="28.28515625" style="67" customWidth="1"/>
    <col min="15984" max="15984" width="10.28515625" style="67" customWidth="1"/>
    <col min="15985" max="15985" width="6" style="67" customWidth="1"/>
    <col min="15986" max="15986" width="28.28515625" style="67" customWidth="1"/>
    <col min="15987" max="15987" width="10.28515625" style="67" customWidth="1"/>
    <col min="15988" max="15988" width="6" style="67" customWidth="1"/>
    <col min="15989" max="15989" width="28.28515625" style="67" customWidth="1"/>
    <col min="15990" max="15990" width="10.28515625" style="67" customWidth="1"/>
    <col min="15991" max="15991" width="6" style="67" customWidth="1"/>
    <col min="15992" max="15992" width="28.28515625" style="67" customWidth="1"/>
    <col min="15993" max="15993" width="10.28515625" style="67" customWidth="1"/>
    <col min="15994" max="15994" width="6" style="67" customWidth="1"/>
    <col min="15995" max="15995" width="28.28515625" style="67" customWidth="1"/>
    <col min="15996" max="15996" width="10.28515625" style="67" customWidth="1"/>
    <col min="15997" max="15997" width="6" style="67" customWidth="1"/>
    <col min="15998" max="15998" width="28.28515625" style="67" customWidth="1"/>
    <col min="15999" max="15999" width="10.28515625" style="67" customWidth="1"/>
    <col min="16000" max="16000" width="6" style="67" customWidth="1"/>
    <col min="16001" max="16001" width="28.28515625" style="67" customWidth="1"/>
    <col min="16002" max="16002" width="10.28515625" style="67" customWidth="1"/>
    <col min="16003" max="16003" width="6" style="67" customWidth="1"/>
    <col min="16004" max="16004" width="28.28515625" style="67" customWidth="1"/>
    <col min="16005" max="16005" width="10.28515625" style="67" customWidth="1"/>
    <col min="16006" max="16006" width="6" style="67" customWidth="1"/>
    <col min="16007" max="16007" width="28.28515625" style="67" customWidth="1"/>
    <col min="16008" max="16008" width="10.28515625" style="67" customWidth="1"/>
    <col min="16009" max="16009" width="6" style="67" customWidth="1"/>
    <col min="16010" max="16010" width="28.28515625" style="67" customWidth="1"/>
    <col min="16011" max="16011" width="10.28515625" style="67" customWidth="1"/>
    <col min="16012" max="16012" width="6" style="67" customWidth="1"/>
    <col min="16013" max="16013" width="28.28515625" style="67" customWidth="1"/>
    <col min="16014" max="16014" width="10.28515625" style="67" customWidth="1"/>
    <col min="16015" max="16015" width="6" style="67" customWidth="1"/>
    <col min="16016" max="16016" width="28.28515625" style="67" customWidth="1"/>
    <col min="16017" max="16017" width="10.28515625" style="67" customWidth="1"/>
    <col min="16018" max="16018" width="6" style="67" customWidth="1"/>
    <col min="16019" max="16019" width="28.28515625" style="67" customWidth="1"/>
    <col min="16020" max="16020" width="10.28515625" style="67" customWidth="1"/>
    <col min="16021" max="16021" width="6" style="67" customWidth="1"/>
    <col min="16022" max="16022" width="28.28515625" style="67" customWidth="1"/>
    <col min="16023" max="16023" width="10.28515625" style="67" customWidth="1"/>
    <col min="16024" max="16024" width="6" style="67" customWidth="1"/>
    <col min="16025" max="16025" width="28.28515625" style="67" customWidth="1"/>
    <col min="16026" max="16026" width="10.28515625" style="67" customWidth="1"/>
    <col min="16027" max="16027" width="6" style="67" customWidth="1"/>
    <col min="16028" max="16028" width="28.28515625" style="67" customWidth="1"/>
    <col min="16029" max="16029" width="10.28515625" style="67" customWidth="1"/>
    <col min="16030" max="16030" width="6" style="67" customWidth="1"/>
    <col min="16031" max="16031" width="28.28515625" style="67" customWidth="1"/>
    <col min="16032" max="16032" width="10.28515625" style="67" customWidth="1"/>
    <col min="16033" max="16033" width="6" style="67" customWidth="1"/>
    <col min="16034" max="16034" width="28.28515625" style="67" customWidth="1"/>
    <col min="16035" max="16035" width="10.28515625" style="67" customWidth="1"/>
    <col min="16036" max="16036" width="6" style="67" customWidth="1"/>
    <col min="16037" max="16037" width="28.28515625" style="67" customWidth="1"/>
    <col min="16038" max="16038" width="10.28515625" style="67" customWidth="1"/>
    <col min="16039" max="16039" width="6" style="67" customWidth="1"/>
    <col min="16040" max="16040" width="28.28515625" style="67" customWidth="1"/>
    <col min="16041" max="16041" width="10.28515625" style="67" customWidth="1"/>
    <col min="16042" max="16042" width="6" style="67" customWidth="1"/>
    <col min="16043" max="16043" width="28.28515625" style="67" customWidth="1"/>
    <col min="16044" max="16044" width="10.28515625" style="67" customWidth="1"/>
    <col min="16045" max="16045" width="6" style="67" customWidth="1"/>
    <col min="16046" max="16128" width="9.140625" style="67"/>
    <col min="16129" max="16129" width="31" style="67" customWidth="1"/>
    <col min="16130" max="16130" width="9.140625" style="67"/>
    <col min="16131" max="16131" width="28.28515625" style="67" customWidth="1"/>
    <col min="16132" max="16132" width="10.28515625" style="67" customWidth="1"/>
    <col min="16133" max="16133" width="6" style="67" customWidth="1"/>
    <col min="16134" max="16134" width="28.28515625" style="67" customWidth="1"/>
    <col min="16135" max="16135" width="10.28515625" style="67" customWidth="1"/>
    <col min="16136" max="16136" width="6" style="67" customWidth="1"/>
    <col min="16137" max="16137" width="28.28515625" style="67" customWidth="1"/>
    <col min="16138" max="16138" width="10.28515625" style="67" customWidth="1"/>
    <col min="16139" max="16139" width="6" style="67" customWidth="1"/>
    <col min="16140" max="16140" width="28.28515625" style="67" customWidth="1"/>
    <col min="16141" max="16141" width="10.28515625" style="67" customWidth="1"/>
    <col min="16142" max="16142" width="6" style="67" customWidth="1"/>
    <col min="16143" max="16143" width="28.28515625" style="67" customWidth="1"/>
    <col min="16144" max="16144" width="10.28515625" style="67" customWidth="1"/>
    <col min="16145" max="16145" width="6" style="67" customWidth="1"/>
    <col min="16146" max="16146" width="28.28515625" style="67" customWidth="1"/>
    <col min="16147" max="16147" width="10.28515625" style="67" customWidth="1"/>
    <col min="16148" max="16148" width="6" style="67" customWidth="1"/>
    <col min="16149" max="16149" width="28.28515625" style="67" customWidth="1"/>
    <col min="16150" max="16150" width="10.28515625" style="67" customWidth="1"/>
    <col min="16151" max="16151" width="6" style="67" customWidth="1"/>
    <col min="16152" max="16152" width="28.28515625" style="67" customWidth="1"/>
    <col min="16153" max="16153" width="10.28515625" style="67" customWidth="1"/>
    <col min="16154" max="16154" width="6" style="67" customWidth="1"/>
    <col min="16155" max="16155" width="28.28515625" style="67" customWidth="1"/>
    <col min="16156" max="16156" width="10.28515625" style="67" customWidth="1"/>
    <col min="16157" max="16157" width="6" style="67" customWidth="1"/>
    <col min="16158" max="16158" width="28.28515625" style="67" customWidth="1"/>
    <col min="16159" max="16159" width="10.28515625" style="67" customWidth="1"/>
    <col min="16160" max="16160" width="6" style="67" customWidth="1"/>
    <col min="16161" max="16161" width="28.28515625" style="67" customWidth="1"/>
    <col min="16162" max="16162" width="10.28515625" style="67" customWidth="1"/>
    <col min="16163" max="16163" width="6" style="67" customWidth="1"/>
    <col min="16164" max="16164" width="28.28515625" style="67" customWidth="1"/>
    <col min="16165" max="16165" width="10.28515625" style="67" customWidth="1"/>
    <col min="16166" max="16166" width="6" style="67" customWidth="1"/>
    <col min="16167" max="16167" width="28.28515625" style="67" customWidth="1"/>
    <col min="16168" max="16168" width="10.28515625" style="67" customWidth="1"/>
    <col min="16169" max="16169" width="6" style="67" customWidth="1"/>
    <col min="16170" max="16170" width="28.28515625" style="67" customWidth="1"/>
    <col min="16171" max="16171" width="10.28515625" style="67" customWidth="1"/>
    <col min="16172" max="16172" width="6" style="67" customWidth="1"/>
    <col min="16173" max="16173" width="28.28515625" style="67" customWidth="1"/>
    <col min="16174" max="16174" width="10.28515625" style="67" customWidth="1"/>
    <col min="16175" max="16175" width="6" style="67" customWidth="1"/>
    <col min="16176" max="16176" width="28.28515625" style="67" customWidth="1"/>
    <col min="16177" max="16177" width="10.28515625" style="67" customWidth="1"/>
    <col min="16178" max="16178" width="6" style="67" customWidth="1"/>
    <col min="16179" max="16179" width="28.28515625" style="67" customWidth="1"/>
    <col min="16180" max="16180" width="10.28515625" style="67" customWidth="1"/>
    <col min="16181" max="16181" width="6" style="67" customWidth="1"/>
    <col min="16182" max="16182" width="28.28515625" style="67" customWidth="1"/>
    <col min="16183" max="16183" width="10.28515625" style="67" customWidth="1"/>
    <col min="16184" max="16184" width="6" style="67" customWidth="1"/>
    <col min="16185" max="16185" width="28.28515625" style="67" customWidth="1"/>
    <col min="16186" max="16186" width="10.28515625" style="67" customWidth="1"/>
    <col min="16187" max="16187" width="6" style="67" customWidth="1"/>
    <col min="16188" max="16188" width="28.28515625" style="67" customWidth="1"/>
    <col min="16189" max="16189" width="10.28515625" style="67" customWidth="1"/>
    <col min="16190" max="16190" width="6" style="67" customWidth="1"/>
    <col min="16191" max="16191" width="28.28515625" style="67" customWidth="1"/>
    <col min="16192" max="16192" width="10.28515625" style="67" customWidth="1"/>
    <col min="16193" max="16193" width="6" style="67" customWidth="1"/>
    <col min="16194" max="16194" width="28.28515625" style="67" customWidth="1"/>
    <col min="16195" max="16195" width="10.28515625" style="67" customWidth="1"/>
    <col min="16196" max="16196" width="6" style="67" customWidth="1"/>
    <col min="16197" max="16197" width="28.28515625" style="67" customWidth="1"/>
    <col min="16198" max="16198" width="10.28515625" style="67" customWidth="1"/>
    <col min="16199" max="16199" width="6" style="67" customWidth="1"/>
    <col min="16200" max="16200" width="28.28515625" style="67" customWidth="1"/>
    <col min="16201" max="16201" width="10.28515625" style="67" customWidth="1"/>
    <col min="16202" max="16202" width="6" style="67" customWidth="1"/>
    <col min="16203" max="16203" width="28.28515625" style="67" customWidth="1"/>
    <col min="16204" max="16204" width="10.28515625" style="67" customWidth="1"/>
    <col min="16205" max="16205" width="6" style="67" customWidth="1"/>
    <col min="16206" max="16206" width="28.28515625" style="67" customWidth="1"/>
    <col min="16207" max="16207" width="10.28515625" style="67" customWidth="1"/>
    <col min="16208" max="16208" width="6" style="67" customWidth="1"/>
    <col min="16209" max="16209" width="28.28515625" style="67" customWidth="1"/>
    <col min="16210" max="16210" width="10.28515625" style="67" customWidth="1"/>
    <col min="16211" max="16211" width="6" style="67" customWidth="1"/>
    <col min="16212" max="16212" width="28.28515625" style="67" customWidth="1"/>
    <col min="16213" max="16213" width="10.28515625" style="67" customWidth="1"/>
    <col min="16214" max="16214" width="6" style="67" customWidth="1"/>
    <col min="16215" max="16215" width="28.28515625" style="67" customWidth="1"/>
    <col min="16216" max="16216" width="10.28515625" style="67" customWidth="1"/>
    <col min="16217" max="16217" width="6" style="67" customWidth="1"/>
    <col min="16218" max="16218" width="28.28515625" style="67" customWidth="1"/>
    <col min="16219" max="16219" width="10.28515625" style="67" customWidth="1"/>
    <col min="16220" max="16220" width="6" style="67" customWidth="1"/>
    <col min="16221" max="16221" width="28.28515625" style="67" customWidth="1"/>
    <col min="16222" max="16222" width="10.28515625" style="67" customWidth="1"/>
    <col min="16223" max="16223" width="6" style="67" customWidth="1"/>
    <col min="16224" max="16224" width="28.28515625" style="67" customWidth="1"/>
    <col min="16225" max="16225" width="10.28515625" style="67" customWidth="1"/>
    <col min="16226" max="16226" width="6" style="67" customWidth="1"/>
    <col min="16227" max="16227" width="28.28515625" style="67" customWidth="1"/>
    <col min="16228" max="16228" width="10.28515625" style="67" customWidth="1"/>
    <col min="16229" max="16229" width="6" style="67" customWidth="1"/>
    <col min="16230" max="16230" width="28.28515625" style="67" customWidth="1"/>
    <col min="16231" max="16231" width="10.28515625" style="67" customWidth="1"/>
    <col min="16232" max="16232" width="6" style="67" customWidth="1"/>
    <col min="16233" max="16233" width="28.28515625" style="67" customWidth="1"/>
    <col min="16234" max="16234" width="10.28515625" style="67" customWidth="1"/>
    <col min="16235" max="16235" width="6" style="67" customWidth="1"/>
    <col min="16236" max="16236" width="28.28515625" style="67" customWidth="1"/>
    <col min="16237" max="16237" width="10.28515625" style="67" customWidth="1"/>
    <col min="16238" max="16238" width="6" style="67" customWidth="1"/>
    <col min="16239" max="16239" width="28.28515625" style="67" customWidth="1"/>
    <col min="16240" max="16240" width="10.28515625" style="67" customWidth="1"/>
    <col min="16241" max="16241" width="6" style="67" customWidth="1"/>
    <col min="16242" max="16242" width="28.28515625" style="67" customWidth="1"/>
    <col min="16243" max="16243" width="10.28515625" style="67" customWidth="1"/>
    <col min="16244" max="16244" width="6" style="67" customWidth="1"/>
    <col min="16245" max="16245" width="28.28515625" style="67" customWidth="1"/>
    <col min="16246" max="16246" width="10.28515625" style="67" customWidth="1"/>
    <col min="16247" max="16247" width="6" style="67" customWidth="1"/>
    <col min="16248" max="16248" width="28.28515625" style="67" customWidth="1"/>
    <col min="16249" max="16249" width="10.28515625" style="67" customWidth="1"/>
    <col min="16250" max="16250" width="6" style="67" customWidth="1"/>
    <col min="16251" max="16251" width="28.28515625" style="67" customWidth="1"/>
    <col min="16252" max="16252" width="10.28515625" style="67" customWidth="1"/>
    <col min="16253" max="16253" width="6" style="67" customWidth="1"/>
    <col min="16254" max="16254" width="28.28515625" style="67" customWidth="1"/>
    <col min="16255" max="16255" width="10.28515625" style="67" customWidth="1"/>
    <col min="16256" max="16256" width="6" style="67" customWidth="1"/>
    <col min="16257" max="16257" width="28.28515625" style="67" customWidth="1"/>
    <col min="16258" max="16258" width="10.28515625" style="67" customWidth="1"/>
    <col min="16259" max="16259" width="6" style="67" customWidth="1"/>
    <col min="16260" max="16260" width="28.28515625" style="67" customWidth="1"/>
    <col min="16261" max="16261" width="10.28515625" style="67" customWidth="1"/>
    <col min="16262" max="16262" width="6" style="67" customWidth="1"/>
    <col min="16263" max="16263" width="28.28515625" style="67" customWidth="1"/>
    <col min="16264" max="16264" width="10.28515625" style="67" customWidth="1"/>
    <col min="16265" max="16265" width="6" style="67" customWidth="1"/>
    <col min="16266" max="16266" width="28.28515625" style="67" customWidth="1"/>
    <col min="16267" max="16267" width="10.28515625" style="67" customWidth="1"/>
    <col min="16268" max="16268" width="6" style="67" customWidth="1"/>
    <col min="16269" max="16269" width="28.28515625" style="67" customWidth="1"/>
    <col min="16270" max="16270" width="10.28515625" style="67" customWidth="1"/>
    <col min="16271" max="16271" width="6" style="67" customWidth="1"/>
    <col min="16272" max="16272" width="28.28515625" style="67" customWidth="1"/>
    <col min="16273" max="16273" width="10.28515625" style="67" customWidth="1"/>
    <col min="16274" max="16274" width="6" style="67" customWidth="1"/>
    <col min="16275" max="16275" width="28.28515625" style="67" customWidth="1"/>
    <col min="16276" max="16276" width="10.28515625" style="67" customWidth="1"/>
    <col min="16277" max="16277" width="6" style="67" customWidth="1"/>
    <col min="16278" max="16278" width="28.28515625" style="67" customWidth="1"/>
    <col min="16279" max="16279" width="10.28515625" style="67" customWidth="1"/>
    <col min="16280" max="16280" width="6" style="67" customWidth="1"/>
    <col min="16281" max="16281" width="28.28515625" style="67" customWidth="1"/>
    <col min="16282" max="16282" width="10.28515625" style="67" customWidth="1"/>
    <col min="16283" max="16283" width="6" style="67" customWidth="1"/>
    <col min="16284" max="16284" width="28.28515625" style="67" customWidth="1"/>
    <col min="16285" max="16285" width="10.28515625" style="67" customWidth="1"/>
    <col min="16286" max="16286" width="6" style="67" customWidth="1"/>
    <col min="16287" max="16287" width="28.28515625" style="67" customWidth="1"/>
    <col min="16288" max="16288" width="10.28515625" style="67" customWidth="1"/>
    <col min="16289" max="16289" width="6" style="67" customWidth="1"/>
    <col min="16290" max="16290" width="28.28515625" style="67" customWidth="1"/>
    <col min="16291" max="16291" width="10.28515625" style="67" customWidth="1"/>
    <col min="16292" max="16292" width="6" style="67" customWidth="1"/>
    <col min="16293" max="16293" width="28.28515625" style="67" customWidth="1"/>
    <col min="16294" max="16294" width="10.28515625" style="67" customWidth="1"/>
    <col min="16295" max="16295" width="6" style="67" customWidth="1"/>
    <col min="16296" max="16296" width="28.28515625" style="67" customWidth="1"/>
    <col min="16297" max="16297" width="10.28515625" style="67" customWidth="1"/>
    <col min="16298" max="16298" width="6" style="67" customWidth="1"/>
    <col min="16299" max="16299" width="28.28515625" style="67" customWidth="1"/>
    <col min="16300" max="16300" width="10.28515625" style="67" customWidth="1"/>
    <col min="16301" max="16301" width="6" style="67" customWidth="1"/>
    <col min="16302" max="16384" width="9.140625" style="67"/>
  </cols>
  <sheetData>
    <row r="1" spans="1:176" x14ac:dyDescent="0.2">
      <c r="A1" s="1" t="s">
        <v>1297</v>
      </c>
    </row>
    <row r="3" spans="1:176" x14ac:dyDescent="0.2">
      <c r="A3" s="95" t="s">
        <v>14</v>
      </c>
      <c r="B3" s="317"/>
      <c r="C3" s="407" t="s">
        <v>1276</v>
      </c>
      <c r="D3" s="317"/>
      <c r="E3" s="320"/>
      <c r="F3" s="409" t="s">
        <v>1277</v>
      </c>
      <c r="G3" s="318"/>
      <c r="H3" s="319"/>
      <c r="I3" s="407" t="s">
        <v>1241</v>
      </c>
      <c r="J3" s="317"/>
      <c r="K3" s="320"/>
      <c r="L3" s="409" t="s">
        <v>1219</v>
      </c>
      <c r="M3" s="318"/>
      <c r="N3" s="319"/>
      <c r="O3" s="407" t="s">
        <v>1179</v>
      </c>
      <c r="P3" s="317"/>
      <c r="Q3" s="320"/>
      <c r="R3" s="409" t="s">
        <v>932</v>
      </c>
      <c r="S3" s="318"/>
      <c r="T3" s="319"/>
      <c r="U3" s="407" t="s">
        <v>713</v>
      </c>
      <c r="V3" s="317"/>
      <c r="W3" s="320"/>
      <c r="X3" s="409" t="s">
        <v>608</v>
      </c>
      <c r="Y3" s="318"/>
      <c r="Z3" s="319"/>
      <c r="AA3" s="407" t="s">
        <v>826</v>
      </c>
      <c r="AB3" s="317"/>
      <c r="AC3" s="320"/>
      <c r="AD3" s="409" t="s">
        <v>933</v>
      </c>
      <c r="AE3" s="318"/>
      <c r="AF3" s="319"/>
      <c r="AG3" s="407" t="s">
        <v>714</v>
      </c>
      <c r="AH3" s="317"/>
      <c r="AI3" s="320"/>
      <c r="AJ3" s="409" t="s">
        <v>429</v>
      </c>
      <c r="AK3" s="318"/>
      <c r="AL3" s="319"/>
      <c r="AM3" s="407" t="s">
        <v>827</v>
      </c>
      <c r="AN3" s="317"/>
      <c r="AO3" s="320"/>
      <c r="AP3" s="409" t="s">
        <v>828</v>
      </c>
      <c r="AQ3" s="318"/>
      <c r="AR3" s="319"/>
      <c r="AS3" s="407" t="s">
        <v>766</v>
      </c>
      <c r="AT3" s="317"/>
      <c r="AU3" s="320"/>
      <c r="AV3" s="409" t="s">
        <v>715</v>
      </c>
      <c r="AW3" s="318"/>
      <c r="AX3" s="319"/>
      <c r="AY3" s="407" t="s">
        <v>634</v>
      </c>
      <c r="AZ3" s="317"/>
      <c r="BA3" s="320"/>
      <c r="BB3" s="409" t="s">
        <v>609</v>
      </c>
      <c r="BC3" s="318"/>
      <c r="BD3" s="319"/>
      <c r="BE3" s="407" t="s">
        <v>717</v>
      </c>
      <c r="BF3" s="317"/>
      <c r="BG3" s="320"/>
      <c r="BH3" s="409" t="s">
        <v>718</v>
      </c>
      <c r="BI3" s="318"/>
      <c r="BJ3" s="319"/>
      <c r="BK3" s="407" t="s">
        <v>1242</v>
      </c>
      <c r="BL3" s="317"/>
      <c r="BM3" s="320"/>
      <c r="BN3" s="409" t="s">
        <v>1290</v>
      </c>
      <c r="BO3" s="318"/>
      <c r="BP3" s="319"/>
      <c r="BQ3" s="407" t="s">
        <v>1228</v>
      </c>
      <c r="BR3" s="317"/>
      <c r="BS3" s="320"/>
      <c r="BT3" s="409" t="s">
        <v>1181</v>
      </c>
      <c r="BU3" s="318"/>
      <c r="BV3" s="319"/>
      <c r="BW3" s="407" t="s">
        <v>1291</v>
      </c>
      <c r="BX3" s="317"/>
      <c r="BY3" s="320"/>
      <c r="BZ3" s="409" t="s">
        <v>1220</v>
      </c>
      <c r="CA3" s="318"/>
      <c r="CB3" s="319"/>
      <c r="CC3" s="407" t="s">
        <v>1221</v>
      </c>
      <c r="CD3" s="317"/>
      <c r="CE3" s="320"/>
      <c r="CF3" s="409" t="s">
        <v>1222</v>
      </c>
      <c r="CG3" s="318"/>
      <c r="CH3" s="319"/>
      <c r="CI3" s="407" t="s">
        <v>767</v>
      </c>
      <c r="CJ3" s="317"/>
      <c r="CK3" s="320"/>
      <c r="CL3" s="409" t="s">
        <v>635</v>
      </c>
      <c r="CM3" s="318"/>
      <c r="CN3" s="319"/>
      <c r="CO3" s="407" t="s">
        <v>719</v>
      </c>
      <c r="CP3" s="317"/>
      <c r="CQ3" s="320"/>
      <c r="CR3" s="409" t="s">
        <v>433</v>
      </c>
      <c r="CS3" s="318"/>
      <c r="CT3" s="319"/>
      <c r="CU3" s="407" t="s">
        <v>1182</v>
      </c>
      <c r="CV3" s="317"/>
      <c r="CW3" s="320"/>
      <c r="CX3" s="409" t="s">
        <v>831</v>
      </c>
      <c r="CY3" s="318"/>
      <c r="CZ3" s="319"/>
      <c r="DA3" s="407" t="s">
        <v>832</v>
      </c>
      <c r="DB3" s="317"/>
      <c r="DC3" s="320"/>
      <c r="DD3" s="409" t="s">
        <v>833</v>
      </c>
      <c r="DE3" s="318"/>
      <c r="DF3" s="319"/>
      <c r="DG3" s="407" t="s">
        <v>720</v>
      </c>
      <c r="DH3" s="317"/>
      <c r="DI3" s="320"/>
      <c r="DJ3" s="409" t="s">
        <v>768</v>
      </c>
      <c r="DK3" s="318"/>
      <c r="DL3" s="319"/>
      <c r="DM3" s="407" t="s">
        <v>1243</v>
      </c>
      <c r="DN3" s="317"/>
      <c r="DO3" s="320"/>
      <c r="DP3" s="409" t="s">
        <v>835</v>
      </c>
      <c r="DQ3" s="318"/>
      <c r="DR3" s="319"/>
      <c r="DS3" s="407" t="s">
        <v>438</v>
      </c>
      <c r="DT3" s="317"/>
      <c r="DU3" s="320"/>
      <c r="DV3" s="409" t="s">
        <v>611</v>
      </c>
      <c r="DW3" s="318"/>
      <c r="DX3" s="319"/>
      <c r="DY3" s="407" t="s">
        <v>721</v>
      </c>
      <c r="DZ3" s="317"/>
      <c r="EA3" s="320"/>
      <c r="EB3" s="409" t="s">
        <v>939</v>
      </c>
      <c r="EC3" s="318"/>
      <c r="ED3" s="319"/>
      <c r="EE3" s="407" t="s">
        <v>723</v>
      </c>
      <c r="EF3" s="317"/>
      <c r="EG3" s="320"/>
      <c r="EH3" s="409" t="s">
        <v>940</v>
      </c>
      <c r="EI3" s="318"/>
      <c r="EJ3" s="319"/>
      <c r="EK3" s="407" t="s">
        <v>439</v>
      </c>
      <c r="EL3" s="317"/>
      <c r="EM3" s="320"/>
      <c r="EN3" s="409" t="s">
        <v>1114</v>
      </c>
      <c r="EO3" s="318"/>
      <c r="EP3" s="319"/>
      <c r="EQ3" s="407" t="s">
        <v>724</v>
      </c>
      <c r="ER3" s="317"/>
      <c r="ES3" s="320"/>
      <c r="ET3" s="409" t="s">
        <v>612</v>
      </c>
      <c r="EU3" s="318"/>
      <c r="EV3" s="319"/>
      <c r="EW3" s="407" t="s">
        <v>949</v>
      </c>
      <c r="EX3" s="317"/>
      <c r="EY3" s="320"/>
      <c r="EZ3" s="409" t="s">
        <v>447</v>
      </c>
      <c r="FA3" s="318"/>
      <c r="FB3" s="319"/>
      <c r="FC3" s="407" t="s">
        <v>1183</v>
      </c>
      <c r="FD3" s="317"/>
      <c r="FE3" s="320"/>
      <c r="FF3" s="409" t="s">
        <v>1117</v>
      </c>
      <c r="FG3" s="318"/>
      <c r="FH3" s="319"/>
      <c r="FI3" s="407" t="s">
        <v>837</v>
      </c>
      <c r="FJ3" s="317"/>
      <c r="FK3" s="320"/>
      <c r="FL3" s="409" t="s">
        <v>951</v>
      </c>
      <c r="FM3" s="318"/>
      <c r="FN3" s="319"/>
      <c r="FO3" s="407" t="s">
        <v>725</v>
      </c>
      <c r="FP3" s="317"/>
      <c r="FQ3" s="320"/>
    </row>
    <row r="4" spans="1:176" x14ac:dyDescent="0.2">
      <c r="A4" s="321" t="s">
        <v>2014</v>
      </c>
      <c r="B4" s="322"/>
      <c r="C4" s="408"/>
      <c r="D4" s="322"/>
      <c r="E4" s="325"/>
      <c r="F4" s="410"/>
      <c r="G4" s="323"/>
      <c r="H4" s="324"/>
      <c r="I4" s="408"/>
      <c r="J4" s="322"/>
      <c r="K4" s="325"/>
      <c r="L4" s="410"/>
      <c r="M4" s="323"/>
      <c r="N4" s="324"/>
      <c r="O4" s="408"/>
      <c r="P4" s="322"/>
      <c r="Q4" s="325"/>
      <c r="R4" s="410"/>
      <c r="S4" s="323"/>
      <c r="T4" s="324"/>
      <c r="U4" s="408"/>
      <c r="V4" s="322"/>
      <c r="W4" s="325"/>
      <c r="X4" s="410"/>
      <c r="Y4" s="323"/>
      <c r="Z4" s="324"/>
      <c r="AA4" s="408"/>
      <c r="AB4" s="322"/>
      <c r="AC4" s="325"/>
      <c r="AD4" s="410"/>
      <c r="AE4" s="323"/>
      <c r="AF4" s="324"/>
      <c r="AG4" s="408"/>
      <c r="AH4" s="322"/>
      <c r="AI4" s="325"/>
      <c r="AJ4" s="410"/>
      <c r="AK4" s="323"/>
      <c r="AL4" s="324"/>
      <c r="AM4" s="408"/>
      <c r="AN4" s="322"/>
      <c r="AO4" s="325"/>
      <c r="AP4" s="410"/>
      <c r="AQ4" s="323"/>
      <c r="AR4" s="324"/>
      <c r="AS4" s="408"/>
      <c r="AT4" s="322"/>
      <c r="AU4" s="325"/>
      <c r="AV4" s="410"/>
      <c r="AW4" s="323"/>
      <c r="AX4" s="324"/>
      <c r="AY4" s="408"/>
      <c r="AZ4" s="322"/>
      <c r="BA4" s="325"/>
      <c r="BB4" s="410"/>
      <c r="BC4" s="323"/>
      <c r="BD4" s="324"/>
      <c r="BE4" s="408"/>
      <c r="BF4" s="322"/>
      <c r="BG4" s="325"/>
      <c r="BH4" s="410"/>
      <c r="BI4" s="323"/>
      <c r="BJ4" s="324"/>
      <c r="BK4" s="408"/>
      <c r="BL4" s="322"/>
      <c r="BM4" s="325"/>
      <c r="BN4" s="410"/>
      <c r="BO4" s="323"/>
      <c r="BP4" s="324"/>
      <c r="BQ4" s="408"/>
      <c r="BR4" s="322"/>
      <c r="BS4" s="325"/>
      <c r="BT4" s="410"/>
      <c r="BU4" s="323"/>
      <c r="BV4" s="324"/>
      <c r="BW4" s="408"/>
      <c r="BX4" s="322"/>
      <c r="BY4" s="325"/>
      <c r="BZ4" s="410"/>
      <c r="CA4" s="323"/>
      <c r="CB4" s="324"/>
      <c r="CC4" s="408"/>
      <c r="CD4" s="322"/>
      <c r="CE4" s="325"/>
      <c r="CF4" s="410"/>
      <c r="CG4" s="323"/>
      <c r="CH4" s="324"/>
      <c r="CI4" s="408"/>
      <c r="CJ4" s="322"/>
      <c r="CK4" s="325"/>
      <c r="CL4" s="410"/>
      <c r="CM4" s="323"/>
      <c r="CN4" s="324"/>
      <c r="CO4" s="408"/>
      <c r="CP4" s="322"/>
      <c r="CQ4" s="325"/>
      <c r="CR4" s="410"/>
      <c r="CS4" s="323"/>
      <c r="CT4" s="324"/>
      <c r="CU4" s="408"/>
      <c r="CV4" s="322"/>
      <c r="CW4" s="325"/>
      <c r="CX4" s="410"/>
      <c r="CY4" s="323"/>
      <c r="CZ4" s="324"/>
      <c r="DA4" s="408"/>
      <c r="DB4" s="322"/>
      <c r="DC4" s="325"/>
      <c r="DD4" s="410"/>
      <c r="DE4" s="323"/>
      <c r="DF4" s="324"/>
      <c r="DG4" s="408"/>
      <c r="DH4" s="322"/>
      <c r="DI4" s="325"/>
      <c r="DJ4" s="410"/>
      <c r="DK4" s="323"/>
      <c r="DL4" s="324"/>
      <c r="DM4" s="408"/>
      <c r="DN4" s="322"/>
      <c r="DO4" s="325"/>
      <c r="DP4" s="410"/>
      <c r="DQ4" s="323"/>
      <c r="DR4" s="324"/>
      <c r="DS4" s="408"/>
      <c r="DT4" s="322"/>
      <c r="DU4" s="325"/>
      <c r="DV4" s="410"/>
      <c r="DW4" s="323"/>
      <c r="DX4" s="324"/>
      <c r="DY4" s="408"/>
      <c r="DZ4" s="322"/>
      <c r="EA4" s="325"/>
      <c r="EB4" s="410"/>
      <c r="EC4" s="323"/>
      <c r="ED4" s="324"/>
      <c r="EE4" s="408"/>
      <c r="EF4" s="322"/>
      <c r="EG4" s="325"/>
      <c r="EH4" s="410"/>
      <c r="EI4" s="323"/>
      <c r="EJ4" s="324"/>
      <c r="EK4" s="408"/>
      <c r="EL4" s="322"/>
      <c r="EM4" s="325"/>
      <c r="EN4" s="410"/>
      <c r="EO4" s="323"/>
      <c r="EP4" s="324"/>
      <c r="EQ4" s="408"/>
      <c r="ER4" s="322"/>
      <c r="ES4" s="325"/>
      <c r="ET4" s="410"/>
      <c r="EU4" s="323"/>
      <c r="EV4" s="324"/>
      <c r="EW4" s="408"/>
      <c r="EX4" s="322"/>
      <c r="EY4" s="325"/>
      <c r="EZ4" s="410"/>
      <c r="FA4" s="323"/>
      <c r="FB4" s="324"/>
      <c r="FC4" s="408"/>
      <c r="FD4" s="322"/>
      <c r="FE4" s="325"/>
      <c r="FF4" s="410"/>
      <c r="FG4" s="323"/>
      <c r="FH4" s="324"/>
      <c r="FI4" s="408"/>
      <c r="FJ4" s="322"/>
      <c r="FK4" s="325"/>
      <c r="FL4" s="410"/>
      <c r="FM4" s="323"/>
      <c r="FN4" s="324"/>
      <c r="FO4" s="408"/>
      <c r="FP4" s="322"/>
      <c r="FQ4" s="325"/>
    </row>
    <row r="5" spans="1:176" x14ac:dyDescent="0.2">
      <c r="A5" s="326"/>
      <c r="B5" s="354"/>
      <c r="C5" s="326"/>
      <c r="D5" s="327" t="s">
        <v>70</v>
      </c>
      <c r="E5" s="331" t="s">
        <v>71</v>
      </c>
      <c r="F5" s="328"/>
      <c r="G5" s="329" t="s">
        <v>70</v>
      </c>
      <c r="H5" s="330" t="s">
        <v>71</v>
      </c>
      <c r="I5" s="326"/>
      <c r="J5" s="327" t="s">
        <v>70</v>
      </c>
      <c r="K5" s="331" t="s">
        <v>71</v>
      </c>
      <c r="L5" s="328"/>
      <c r="M5" s="329" t="s">
        <v>70</v>
      </c>
      <c r="N5" s="330" t="s">
        <v>71</v>
      </c>
      <c r="O5" s="326"/>
      <c r="P5" s="327" t="s">
        <v>70</v>
      </c>
      <c r="Q5" s="331" t="s">
        <v>71</v>
      </c>
      <c r="R5" s="328"/>
      <c r="S5" s="329" t="s">
        <v>70</v>
      </c>
      <c r="T5" s="330" t="s">
        <v>71</v>
      </c>
      <c r="U5" s="326"/>
      <c r="V5" s="327" t="s">
        <v>70</v>
      </c>
      <c r="W5" s="331" t="s">
        <v>71</v>
      </c>
      <c r="X5" s="328"/>
      <c r="Y5" s="329" t="s">
        <v>70</v>
      </c>
      <c r="Z5" s="330" t="s">
        <v>71</v>
      </c>
      <c r="AA5" s="326"/>
      <c r="AB5" s="327" t="s">
        <v>70</v>
      </c>
      <c r="AC5" s="331" t="s">
        <v>71</v>
      </c>
      <c r="AD5" s="328"/>
      <c r="AE5" s="329" t="s">
        <v>70</v>
      </c>
      <c r="AF5" s="330" t="s">
        <v>71</v>
      </c>
      <c r="AG5" s="326"/>
      <c r="AH5" s="327" t="s">
        <v>70</v>
      </c>
      <c r="AI5" s="331" t="s">
        <v>71</v>
      </c>
      <c r="AJ5" s="328"/>
      <c r="AK5" s="329" t="s">
        <v>70</v>
      </c>
      <c r="AL5" s="330" t="s">
        <v>71</v>
      </c>
      <c r="AM5" s="326"/>
      <c r="AN5" s="327" t="s">
        <v>70</v>
      </c>
      <c r="AO5" s="331" t="s">
        <v>71</v>
      </c>
      <c r="AP5" s="328"/>
      <c r="AQ5" s="329" t="s">
        <v>70</v>
      </c>
      <c r="AR5" s="330" t="s">
        <v>71</v>
      </c>
      <c r="AS5" s="326"/>
      <c r="AT5" s="327" t="s">
        <v>70</v>
      </c>
      <c r="AU5" s="331" t="s">
        <v>71</v>
      </c>
      <c r="AV5" s="328"/>
      <c r="AW5" s="329" t="s">
        <v>70</v>
      </c>
      <c r="AX5" s="330" t="s">
        <v>71</v>
      </c>
      <c r="AY5" s="326"/>
      <c r="AZ5" s="327" t="s">
        <v>70</v>
      </c>
      <c r="BA5" s="331" t="s">
        <v>71</v>
      </c>
      <c r="BB5" s="328"/>
      <c r="BC5" s="329" t="s">
        <v>70</v>
      </c>
      <c r="BD5" s="330" t="s">
        <v>71</v>
      </c>
      <c r="BE5" s="326"/>
      <c r="BF5" s="327" t="s">
        <v>70</v>
      </c>
      <c r="BG5" s="331" t="s">
        <v>71</v>
      </c>
      <c r="BH5" s="328"/>
      <c r="BI5" s="329" t="s">
        <v>70</v>
      </c>
      <c r="BJ5" s="330" t="s">
        <v>71</v>
      </c>
      <c r="BK5" s="326"/>
      <c r="BL5" s="327" t="s">
        <v>70</v>
      </c>
      <c r="BM5" s="331" t="s">
        <v>71</v>
      </c>
      <c r="BN5" s="328"/>
      <c r="BO5" s="329" t="s">
        <v>70</v>
      </c>
      <c r="BP5" s="330" t="s">
        <v>71</v>
      </c>
      <c r="BQ5" s="326"/>
      <c r="BR5" s="327" t="s">
        <v>70</v>
      </c>
      <c r="BS5" s="331" t="s">
        <v>71</v>
      </c>
      <c r="BT5" s="328"/>
      <c r="BU5" s="329" t="s">
        <v>70</v>
      </c>
      <c r="BV5" s="330" t="s">
        <v>71</v>
      </c>
      <c r="BW5" s="326"/>
      <c r="BX5" s="327" t="s">
        <v>70</v>
      </c>
      <c r="BY5" s="331" t="s">
        <v>71</v>
      </c>
      <c r="BZ5" s="328"/>
      <c r="CA5" s="329" t="s">
        <v>70</v>
      </c>
      <c r="CB5" s="330" t="s">
        <v>71</v>
      </c>
      <c r="CC5" s="326"/>
      <c r="CD5" s="327" t="s">
        <v>70</v>
      </c>
      <c r="CE5" s="331" t="s">
        <v>71</v>
      </c>
      <c r="CF5" s="328"/>
      <c r="CG5" s="329" t="s">
        <v>70</v>
      </c>
      <c r="CH5" s="330" t="s">
        <v>71</v>
      </c>
      <c r="CI5" s="326"/>
      <c r="CJ5" s="327" t="s">
        <v>70</v>
      </c>
      <c r="CK5" s="331" t="s">
        <v>71</v>
      </c>
      <c r="CL5" s="328"/>
      <c r="CM5" s="329" t="s">
        <v>70</v>
      </c>
      <c r="CN5" s="330" t="s">
        <v>71</v>
      </c>
      <c r="CO5" s="326"/>
      <c r="CP5" s="327" t="s">
        <v>70</v>
      </c>
      <c r="CQ5" s="331" t="s">
        <v>71</v>
      </c>
      <c r="CR5" s="328"/>
      <c r="CS5" s="329" t="s">
        <v>70</v>
      </c>
      <c r="CT5" s="330" t="s">
        <v>71</v>
      </c>
      <c r="CU5" s="326"/>
      <c r="CV5" s="327" t="s">
        <v>70</v>
      </c>
      <c r="CW5" s="331" t="s">
        <v>71</v>
      </c>
      <c r="CX5" s="328"/>
      <c r="CY5" s="329" t="s">
        <v>70</v>
      </c>
      <c r="CZ5" s="330" t="s">
        <v>71</v>
      </c>
      <c r="DA5" s="326"/>
      <c r="DB5" s="327" t="s">
        <v>70</v>
      </c>
      <c r="DC5" s="331" t="s">
        <v>71</v>
      </c>
      <c r="DD5" s="328"/>
      <c r="DE5" s="329" t="s">
        <v>70</v>
      </c>
      <c r="DF5" s="330" t="s">
        <v>71</v>
      </c>
      <c r="DG5" s="326"/>
      <c r="DH5" s="327" t="s">
        <v>70</v>
      </c>
      <c r="DI5" s="331" t="s">
        <v>71</v>
      </c>
      <c r="DJ5" s="328"/>
      <c r="DK5" s="329" t="s">
        <v>70</v>
      </c>
      <c r="DL5" s="330" t="s">
        <v>71</v>
      </c>
      <c r="DM5" s="326"/>
      <c r="DN5" s="327" t="s">
        <v>70</v>
      </c>
      <c r="DO5" s="331" t="s">
        <v>71</v>
      </c>
      <c r="DP5" s="328"/>
      <c r="DQ5" s="329" t="s">
        <v>70</v>
      </c>
      <c r="DR5" s="330" t="s">
        <v>71</v>
      </c>
      <c r="DS5" s="326"/>
      <c r="DT5" s="327" t="s">
        <v>70</v>
      </c>
      <c r="DU5" s="331" t="s">
        <v>71</v>
      </c>
      <c r="DV5" s="328"/>
      <c r="DW5" s="329" t="s">
        <v>70</v>
      </c>
      <c r="DX5" s="330" t="s">
        <v>71</v>
      </c>
      <c r="DY5" s="326"/>
      <c r="DZ5" s="327" t="s">
        <v>70</v>
      </c>
      <c r="EA5" s="331" t="s">
        <v>71</v>
      </c>
      <c r="EB5" s="328"/>
      <c r="EC5" s="329" t="s">
        <v>70</v>
      </c>
      <c r="ED5" s="330" t="s">
        <v>71</v>
      </c>
      <c r="EE5" s="326"/>
      <c r="EF5" s="327" t="s">
        <v>70</v>
      </c>
      <c r="EG5" s="331" t="s">
        <v>71</v>
      </c>
      <c r="EH5" s="328"/>
      <c r="EI5" s="329" t="s">
        <v>70</v>
      </c>
      <c r="EJ5" s="330" t="s">
        <v>71</v>
      </c>
      <c r="EK5" s="326"/>
      <c r="EL5" s="327" t="s">
        <v>70</v>
      </c>
      <c r="EM5" s="331" t="s">
        <v>71</v>
      </c>
      <c r="EN5" s="328"/>
      <c r="EO5" s="329" t="s">
        <v>70</v>
      </c>
      <c r="EP5" s="330" t="s">
        <v>71</v>
      </c>
      <c r="EQ5" s="326"/>
      <c r="ER5" s="327" t="s">
        <v>70</v>
      </c>
      <c r="ES5" s="331" t="s">
        <v>71</v>
      </c>
      <c r="ET5" s="328"/>
      <c r="EU5" s="329" t="s">
        <v>70</v>
      </c>
      <c r="EV5" s="330" t="s">
        <v>71</v>
      </c>
      <c r="EW5" s="326"/>
      <c r="EX5" s="327" t="s">
        <v>70</v>
      </c>
      <c r="EY5" s="331" t="s">
        <v>71</v>
      </c>
      <c r="EZ5" s="328"/>
      <c r="FA5" s="329" t="s">
        <v>70</v>
      </c>
      <c r="FB5" s="330" t="s">
        <v>71</v>
      </c>
      <c r="FC5" s="326"/>
      <c r="FD5" s="327" t="s">
        <v>70</v>
      </c>
      <c r="FE5" s="331" t="s">
        <v>71</v>
      </c>
      <c r="FF5" s="328"/>
      <c r="FG5" s="329" t="s">
        <v>70</v>
      </c>
      <c r="FH5" s="330" t="s">
        <v>71</v>
      </c>
      <c r="FI5" s="326"/>
      <c r="FJ5" s="327" t="s">
        <v>70</v>
      </c>
      <c r="FK5" s="331" t="s">
        <v>71</v>
      </c>
      <c r="FL5" s="328"/>
      <c r="FM5" s="329" t="s">
        <v>70</v>
      </c>
      <c r="FN5" s="330" t="s">
        <v>71</v>
      </c>
      <c r="FO5" s="326"/>
      <c r="FP5" s="327" t="s">
        <v>70</v>
      </c>
      <c r="FQ5" s="331" t="s">
        <v>71</v>
      </c>
    </row>
    <row r="6" spans="1:176" x14ac:dyDescent="0.2">
      <c r="F6" s="333"/>
      <c r="G6" s="334"/>
      <c r="H6" s="335"/>
      <c r="L6" s="333"/>
      <c r="M6" s="334"/>
      <c r="N6" s="335"/>
      <c r="R6" s="333"/>
      <c r="S6" s="334"/>
      <c r="T6" s="335"/>
      <c r="X6" s="333"/>
      <c r="Y6" s="334"/>
      <c r="Z6" s="335"/>
      <c r="AD6" s="333"/>
      <c r="AE6" s="334"/>
      <c r="AF6" s="335"/>
      <c r="AJ6" s="333"/>
      <c r="AK6" s="334"/>
      <c r="AL6" s="335"/>
      <c r="AP6" s="333"/>
      <c r="AQ6" s="334"/>
      <c r="AR6" s="335"/>
      <c r="AV6" s="333"/>
      <c r="AW6" s="334"/>
      <c r="AX6" s="335"/>
      <c r="BB6" s="333"/>
      <c r="BC6" s="334"/>
      <c r="BD6" s="335"/>
      <c r="BH6" s="333"/>
      <c r="BI6" s="334"/>
      <c r="BJ6" s="335"/>
      <c r="BN6" s="333"/>
      <c r="BO6" s="334"/>
      <c r="BP6" s="335"/>
      <c r="BT6" s="333"/>
      <c r="BU6" s="334"/>
      <c r="BV6" s="335"/>
      <c r="BZ6" s="333"/>
      <c r="CA6" s="334"/>
      <c r="CB6" s="335"/>
      <c r="CF6" s="333"/>
      <c r="CG6" s="334"/>
      <c r="CH6" s="335"/>
      <c r="CL6" s="333"/>
      <c r="CM6" s="334"/>
      <c r="CN6" s="335"/>
      <c r="CR6" s="333"/>
      <c r="CS6" s="334"/>
      <c r="CT6" s="335"/>
      <c r="CX6" s="333"/>
      <c r="CY6" s="334"/>
      <c r="CZ6" s="335"/>
      <c r="DD6" s="333"/>
      <c r="DE6" s="334"/>
      <c r="DF6" s="335"/>
      <c r="DJ6" s="333"/>
      <c r="DK6" s="334"/>
      <c r="DL6" s="335"/>
      <c r="DP6" s="333"/>
      <c r="DQ6" s="334"/>
      <c r="DR6" s="335"/>
      <c r="DV6" s="333"/>
      <c r="DW6" s="334"/>
      <c r="DX6" s="335"/>
      <c r="EB6" s="333"/>
      <c r="EC6" s="334"/>
      <c r="ED6" s="335"/>
      <c r="EH6" s="333"/>
      <c r="EI6" s="334"/>
      <c r="EJ6" s="335"/>
      <c r="EN6" s="333"/>
      <c r="EO6" s="334"/>
      <c r="EP6" s="335"/>
      <c r="ET6" s="333"/>
      <c r="EU6" s="334"/>
      <c r="EV6" s="335"/>
      <c r="EZ6" s="333"/>
      <c r="FA6" s="334"/>
      <c r="FB6" s="335"/>
      <c r="FF6" s="333"/>
      <c r="FG6" s="334"/>
      <c r="FH6" s="335"/>
      <c r="FL6" s="333"/>
      <c r="FM6" s="334"/>
      <c r="FN6" s="335"/>
    </row>
    <row r="7" spans="1:176" x14ac:dyDescent="0.2">
      <c r="A7" s="67" t="s">
        <v>1299</v>
      </c>
      <c r="D7" s="332">
        <v>3683.3439937499993</v>
      </c>
      <c r="E7" s="68">
        <v>98.65</v>
      </c>
      <c r="F7" s="333"/>
      <c r="G7" s="334">
        <v>781.82555214000001</v>
      </c>
      <c r="H7" s="335">
        <v>98.49</v>
      </c>
      <c r="J7" s="332">
        <v>0</v>
      </c>
      <c r="K7" s="68">
        <v>0</v>
      </c>
      <c r="L7" s="333"/>
      <c r="M7" s="334">
        <v>0</v>
      </c>
      <c r="N7" s="335">
        <v>0</v>
      </c>
      <c r="P7" s="332">
        <v>0</v>
      </c>
      <c r="Q7" s="68">
        <v>0</v>
      </c>
      <c r="R7" s="333"/>
      <c r="S7" s="334">
        <v>388.69241085000004</v>
      </c>
      <c r="T7" s="335">
        <v>99.9</v>
      </c>
      <c r="V7" s="332">
        <v>154.19392228999999</v>
      </c>
      <c r="W7" s="68">
        <v>99.56</v>
      </c>
      <c r="X7" s="333"/>
      <c r="Y7" s="334">
        <v>17.923968769999998</v>
      </c>
      <c r="Z7" s="335">
        <v>98.43</v>
      </c>
      <c r="AB7" s="332">
        <v>261.7998068</v>
      </c>
      <c r="AC7" s="68">
        <v>79.989999999999995</v>
      </c>
      <c r="AD7" s="333"/>
      <c r="AE7" s="334">
        <v>168.35454337000002</v>
      </c>
      <c r="AF7" s="335">
        <v>75.58</v>
      </c>
      <c r="AH7" s="332">
        <v>185.37266346999999</v>
      </c>
      <c r="AI7" s="68">
        <v>75.22</v>
      </c>
      <c r="AJ7" s="333"/>
      <c r="AK7" s="334">
        <v>75.973955200000006</v>
      </c>
      <c r="AL7" s="335">
        <v>85.07</v>
      </c>
      <c r="AN7" s="332">
        <v>191.48740025999999</v>
      </c>
      <c r="AO7" s="68">
        <v>75.099999999999994</v>
      </c>
      <c r="AP7" s="333"/>
      <c r="AQ7" s="334">
        <v>94.773822070000008</v>
      </c>
      <c r="AR7" s="335">
        <v>82.91</v>
      </c>
      <c r="AT7" s="332">
        <v>159.46936254000002</v>
      </c>
      <c r="AU7" s="68">
        <v>94.75</v>
      </c>
      <c r="AV7" s="333"/>
      <c r="AW7" s="334">
        <v>153.91101756000003</v>
      </c>
      <c r="AX7" s="335">
        <v>93.77</v>
      </c>
      <c r="AZ7" s="332">
        <v>331.06847542000008</v>
      </c>
      <c r="BA7" s="68">
        <v>93.97</v>
      </c>
      <c r="BB7" s="333"/>
      <c r="BC7" s="334">
        <v>77.94394813000001</v>
      </c>
      <c r="BD7" s="335">
        <v>97.96</v>
      </c>
      <c r="BF7" s="332">
        <v>1117.3030608800002</v>
      </c>
      <c r="BG7" s="68">
        <v>85.76</v>
      </c>
      <c r="BH7" s="333"/>
      <c r="BI7" s="334">
        <v>719.84744302000001</v>
      </c>
      <c r="BJ7" s="335">
        <v>63.52</v>
      </c>
      <c r="BL7" s="332">
        <v>0</v>
      </c>
      <c r="BM7" s="68">
        <v>0</v>
      </c>
      <c r="BN7" s="333"/>
      <c r="BO7" s="334">
        <v>0</v>
      </c>
      <c r="BP7" s="335">
        <v>0</v>
      </c>
      <c r="BR7" s="332">
        <v>0</v>
      </c>
      <c r="BS7" s="68">
        <v>0</v>
      </c>
      <c r="BT7" s="333"/>
      <c r="BU7" s="334">
        <v>0</v>
      </c>
      <c r="BV7" s="335">
        <v>0</v>
      </c>
      <c r="BX7" s="332">
        <v>0</v>
      </c>
      <c r="BY7" s="68">
        <v>0</v>
      </c>
      <c r="BZ7" s="333"/>
      <c r="CA7" s="334">
        <v>0</v>
      </c>
      <c r="CB7" s="335">
        <v>0</v>
      </c>
      <c r="CD7" s="332">
        <v>0.29730498</v>
      </c>
      <c r="CE7" s="68">
        <v>0.06</v>
      </c>
      <c r="CF7" s="333"/>
      <c r="CG7" s="334">
        <v>7.4884529299999993</v>
      </c>
      <c r="CH7" s="335">
        <v>4.55</v>
      </c>
      <c r="CJ7" s="332">
        <v>596.65820788999986</v>
      </c>
      <c r="CK7" s="68">
        <v>90.66</v>
      </c>
      <c r="CL7" s="333"/>
      <c r="CM7" s="334">
        <v>157.43202632999999</v>
      </c>
      <c r="CN7" s="335">
        <v>97.44</v>
      </c>
      <c r="CP7" s="332">
        <v>848.69296779000001</v>
      </c>
      <c r="CQ7" s="68">
        <v>80.27</v>
      </c>
      <c r="CR7" s="333"/>
      <c r="CS7" s="334">
        <v>314.52734257999998</v>
      </c>
      <c r="CT7" s="335">
        <v>97.99</v>
      </c>
      <c r="CV7" s="332">
        <v>0</v>
      </c>
      <c r="CW7" s="68">
        <v>0</v>
      </c>
      <c r="CX7" s="333"/>
      <c r="CY7" s="334">
        <v>7.1445999599999999</v>
      </c>
      <c r="CZ7" s="335">
        <v>81.760000000000005</v>
      </c>
      <c r="DB7" s="332">
        <v>16.26730302</v>
      </c>
      <c r="DC7" s="68">
        <v>86.53</v>
      </c>
      <c r="DD7" s="333"/>
      <c r="DE7" s="334">
        <v>22.42622442</v>
      </c>
      <c r="DF7" s="335">
        <v>88.15</v>
      </c>
      <c r="DH7" s="332">
        <v>842.31828970000004</v>
      </c>
      <c r="DI7" s="68">
        <v>84.77</v>
      </c>
      <c r="DJ7" s="333"/>
      <c r="DK7" s="334">
        <v>594.22352456999988</v>
      </c>
      <c r="DL7" s="335">
        <v>82.78</v>
      </c>
      <c r="DN7" s="332">
        <v>0</v>
      </c>
      <c r="DO7" s="68">
        <v>0</v>
      </c>
      <c r="DP7" s="333"/>
      <c r="DQ7" s="334">
        <v>79.989516020000011</v>
      </c>
      <c r="DR7" s="335">
        <v>97.99</v>
      </c>
      <c r="DT7" s="332">
        <v>199.84123961</v>
      </c>
      <c r="DU7" s="68">
        <v>99.31</v>
      </c>
      <c r="DV7" s="333"/>
      <c r="DW7" s="334">
        <v>62.628285829999996</v>
      </c>
      <c r="DX7" s="335">
        <v>99.12</v>
      </c>
      <c r="DZ7" s="332">
        <v>94.089051799999979</v>
      </c>
      <c r="EA7" s="68">
        <v>98.99</v>
      </c>
      <c r="EB7" s="333"/>
      <c r="EC7" s="334">
        <v>7763.3030740000004</v>
      </c>
      <c r="ED7" s="335">
        <v>100</v>
      </c>
      <c r="EF7" s="332">
        <v>107.369232</v>
      </c>
      <c r="EG7" s="68">
        <v>99</v>
      </c>
      <c r="EH7" s="333"/>
      <c r="EI7" s="334">
        <v>5188.0150910000002</v>
      </c>
      <c r="EJ7" s="335">
        <v>100</v>
      </c>
      <c r="EL7" s="332">
        <v>275.15977199999998</v>
      </c>
      <c r="EM7" s="68">
        <v>100</v>
      </c>
      <c r="EN7" s="333"/>
      <c r="EO7" s="334">
        <v>335.76693599999999</v>
      </c>
      <c r="EP7" s="335">
        <v>100</v>
      </c>
      <c r="ER7" s="332">
        <v>322.07499448999999</v>
      </c>
      <c r="ES7" s="68">
        <v>99.56</v>
      </c>
      <c r="ET7" s="333"/>
      <c r="EU7" s="334">
        <v>172.82522634999998</v>
      </c>
      <c r="EV7" s="335">
        <v>99.38</v>
      </c>
      <c r="EX7" s="332">
        <v>1007.25563848</v>
      </c>
      <c r="EY7" s="68">
        <v>96.37</v>
      </c>
      <c r="EZ7" s="333"/>
      <c r="FA7" s="334">
        <v>72.741525670000001</v>
      </c>
      <c r="FB7" s="335">
        <v>87.36</v>
      </c>
      <c r="FD7" s="332">
        <v>621.2813744</v>
      </c>
      <c r="FE7" s="68">
        <v>99.82</v>
      </c>
      <c r="FF7" s="333"/>
      <c r="FG7" s="334">
        <v>545.75801209000008</v>
      </c>
      <c r="FH7" s="335">
        <v>96.63</v>
      </c>
      <c r="FJ7" s="332">
        <v>1166.95988485</v>
      </c>
      <c r="FK7" s="68">
        <v>97.73</v>
      </c>
      <c r="FL7" s="333"/>
      <c r="FM7" s="334">
        <v>48.82153108</v>
      </c>
      <c r="FN7" s="335">
        <v>90.24</v>
      </c>
      <c r="FP7" s="332">
        <v>124.72338893999999</v>
      </c>
      <c r="FQ7" s="68">
        <v>89.76</v>
      </c>
    </row>
    <row r="8" spans="1:176" x14ac:dyDescent="0.2">
      <c r="A8" s="67" t="s">
        <v>1300</v>
      </c>
      <c r="D8" s="332">
        <v>50.299382840000007</v>
      </c>
      <c r="E8" s="68">
        <v>1.35</v>
      </c>
      <c r="F8" s="333"/>
      <c r="G8" s="334">
        <v>12.06340451</v>
      </c>
      <c r="H8" s="335">
        <v>1.52</v>
      </c>
      <c r="J8" s="332">
        <v>0.47216010999999997</v>
      </c>
      <c r="K8" s="68">
        <v>1.5</v>
      </c>
      <c r="L8" s="333"/>
      <c r="M8" s="334">
        <v>26.9913205</v>
      </c>
      <c r="N8" s="335">
        <v>1.44</v>
      </c>
      <c r="P8" s="332">
        <v>17.887065379999999</v>
      </c>
      <c r="Q8" s="68">
        <v>0.44</v>
      </c>
      <c r="R8" s="333"/>
      <c r="S8" s="334">
        <v>0.39563503000000028</v>
      </c>
      <c r="T8" s="335">
        <v>0.11</v>
      </c>
      <c r="V8" s="332">
        <v>0.69766475999999999</v>
      </c>
      <c r="W8" s="68">
        <v>0.45</v>
      </c>
      <c r="X8" s="333"/>
      <c r="Y8" s="334">
        <v>0.28535459999999996</v>
      </c>
      <c r="Z8" s="335">
        <v>1.57</v>
      </c>
      <c r="AB8" s="332">
        <v>0.51138961999999999</v>
      </c>
      <c r="AC8" s="68">
        <v>0.16</v>
      </c>
      <c r="AD8" s="333"/>
      <c r="AE8" s="334">
        <v>2.4441950399999999</v>
      </c>
      <c r="AF8" s="335">
        <v>1.1000000000000001</v>
      </c>
      <c r="AH8" s="332">
        <v>9.7411047200000009</v>
      </c>
      <c r="AI8" s="68">
        <v>3.95</v>
      </c>
      <c r="AJ8" s="333"/>
      <c r="AK8" s="334">
        <v>0.23103672</v>
      </c>
      <c r="AL8" s="335">
        <v>0.26</v>
      </c>
      <c r="AN8" s="332">
        <v>3.0101804100000003</v>
      </c>
      <c r="AO8" s="68">
        <v>1.18</v>
      </c>
      <c r="AP8" s="333"/>
      <c r="AQ8" s="334">
        <v>0.49016305999999998</v>
      </c>
      <c r="AR8" s="335">
        <v>0.43</v>
      </c>
      <c r="AT8" s="332">
        <v>0.91377297000000002</v>
      </c>
      <c r="AU8" s="68">
        <v>0.55000000000000004</v>
      </c>
      <c r="AV8" s="333"/>
      <c r="AW8" s="334">
        <v>2.0871770399999998</v>
      </c>
      <c r="AX8" s="335">
        <v>1.27</v>
      </c>
      <c r="AZ8" s="332">
        <v>3.95549303</v>
      </c>
      <c r="BA8" s="68">
        <v>1.1200000000000001</v>
      </c>
      <c r="BB8" s="333"/>
      <c r="BC8" s="334">
        <v>1.3278675800000002</v>
      </c>
      <c r="BD8" s="335">
        <v>1.67</v>
      </c>
      <c r="BF8" s="332">
        <v>16.916286489999997</v>
      </c>
      <c r="BG8" s="68">
        <v>1.3</v>
      </c>
      <c r="BH8" s="333"/>
      <c r="BI8" s="334">
        <v>5.7914814200000002</v>
      </c>
      <c r="BJ8" s="335">
        <v>0.51</v>
      </c>
      <c r="BL8" s="332">
        <v>3.2942182600000001</v>
      </c>
      <c r="BM8" s="68">
        <v>5.18</v>
      </c>
      <c r="BN8" s="333"/>
      <c r="BO8" s="334">
        <v>7.3639174599999997</v>
      </c>
      <c r="BP8" s="335">
        <v>3.66</v>
      </c>
      <c r="BR8" s="332">
        <v>2.1302218599999998</v>
      </c>
      <c r="BS8" s="68">
        <v>3.6</v>
      </c>
      <c r="BT8" s="333"/>
      <c r="BU8" s="334">
        <v>13.10913654</v>
      </c>
      <c r="BV8" s="335">
        <v>1.54</v>
      </c>
      <c r="BX8" s="332">
        <v>16.94996592</v>
      </c>
      <c r="BY8" s="68">
        <v>2.54</v>
      </c>
      <c r="BZ8" s="333"/>
      <c r="CA8" s="334">
        <v>2.9444155400000001</v>
      </c>
      <c r="CB8" s="335">
        <v>2.3199999999999998</v>
      </c>
      <c r="CD8" s="332">
        <v>13.736670519999999</v>
      </c>
      <c r="CE8" s="68">
        <v>2.72</v>
      </c>
      <c r="CF8" s="333"/>
      <c r="CG8" s="334">
        <v>2.96136533</v>
      </c>
      <c r="CH8" s="335">
        <v>1.8</v>
      </c>
      <c r="CJ8" s="332">
        <v>5.0293680999999992</v>
      </c>
      <c r="CK8" s="68">
        <v>0.77</v>
      </c>
      <c r="CL8" s="333"/>
      <c r="CM8" s="334">
        <v>2.3606851700000004</v>
      </c>
      <c r="CN8" s="335">
        <v>1.46</v>
      </c>
      <c r="CP8" s="332">
        <v>13.434153180000001</v>
      </c>
      <c r="CQ8" s="68">
        <v>1.27</v>
      </c>
      <c r="CR8" s="333"/>
      <c r="CS8" s="334">
        <v>6.39615958</v>
      </c>
      <c r="CT8" s="335">
        <v>1.99</v>
      </c>
      <c r="CV8" s="332">
        <v>3.9304226799999999</v>
      </c>
      <c r="CW8" s="68">
        <v>0.45</v>
      </c>
      <c r="CX8" s="333"/>
      <c r="CY8" s="334">
        <v>0.27194814</v>
      </c>
      <c r="CZ8" s="335">
        <v>3.11</v>
      </c>
      <c r="DB8" s="332">
        <v>0.54101396000000002</v>
      </c>
      <c r="DC8" s="68">
        <v>2.87</v>
      </c>
      <c r="DD8" s="333"/>
      <c r="DE8" s="334">
        <v>0.5102835</v>
      </c>
      <c r="DF8" s="335">
        <v>2.0099999999999998</v>
      </c>
      <c r="DH8" s="332">
        <v>18.394806130000003</v>
      </c>
      <c r="DI8" s="68">
        <v>1.85</v>
      </c>
      <c r="DJ8" s="333"/>
      <c r="DK8" s="334">
        <v>11.560949000000001</v>
      </c>
      <c r="DL8" s="335">
        <v>1.61</v>
      </c>
      <c r="DN8" s="332">
        <v>5.025802989999999</v>
      </c>
      <c r="DO8" s="68">
        <v>3.2</v>
      </c>
      <c r="DP8" s="333"/>
      <c r="DQ8" s="334">
        <v>1.6329318899999998</v>
      </c>
      <c r="DR8" s="335">
        <v>2</v>
      </c>
      <c r="DT8" s="332">
        <v>1.38703069</v>
      </c>
      <c r="DU8" s="68">
        <v>0.69</v>
      </c>
      <c r="DV8" s="333"/>
      <c r="DW8" s="334">
        <v>0.56051880999999992</v>
      </c>
      <c r="DX8" s="335">
        <v>0.89</v>
      </c>
      <c r="DZ8" s="332">
        <v>0.95693895000000007</v>
      </c>
      <c r="EA8" s="68">
        <v>1.01</v>
      </c>
      <c r="EB8" s="333"/>
      <c r="EC8" s="334">
        <v>4.0886509200000001</v>
      </c>
      <c r="ED8" s="335">
        <v>0</v>
      </c>
      <c r="EF8" s="332">
        <v>0.81930747999999998</v>
      </c>
      <c r="EG8" s="68">
        <v>1</v>
      </c>
      <c r="EH8" s="333"/>
      <c r="EI8" s="334">
        <v>9.4589999999999996</v>
      </c>
      <c r="EJ8" s="335">
        <v>0</v>
      </c>
      <c r="EL8" s="332">
        <v>0.124436</v>
      </c>
      <c r="EM8" s="68">
        <v>0</v>
      </c>
      <c r="EN8" s="333"/>
      <c r="EO8" s="334">
        <v>0.11273258999999999</v>
      </c>
      <c r="EP8" s="335">
        <v>0</v>
      </c>
      <c r="ER8" s="332">
        <v>1.4433036199999996</v>
      </c>
      <c r="ES8" s="68">
        <v>0.44</v>
      </c>
      <c r="ET8" s="333"/>
      <c r="EU8" s="334">
        <v>1.1211517200000001</v>
      </c>
      <c r="EV8" s="335">
        <v>0.64</v>
      </c>
      <c r="EX8" s="332">
        <v>28.207953189999998</v>
      </c>
      <c r="EY8" s="68">
        <v>2.69</v>
      </c>
      <c r="EZ8" s="333"/>
      <c r="FA8" s="334">
        <v>10.524003720000001</v>
      </c>
      <c r="FB8" s="335">
        <v>12.65</v>
      </c>
      <c r="FD8" s="332">
        <v>1.1165917299999999</v>
      </c>
      <c r="FE8" s="68">
        <v>0.17</v>
      </c>
      <c r="FF8" s="333"/>
      <c r="FG8" s="334">
        <v>19.081027610000003</v>
      </c>
      <c r="FH8" s="335">
        <v>3.38</v>
      </c>
      <c r="FJ8" s="332">
        <v>27.214323690000001</v>
      </c>
      <c r="FK8" s="68">
        <v>2.29</v>
      </c>
      <c r="FL8" s="333"/>
      <c r="FM8" s="334">
        <v>5.2809681699999995</v>
      </c>
      <c r="FN8" s="335">
        <v>9.77</v>
      </c>
      <c r="FP8" s="332">
        <v>14.232459700000001</v>
      </c>
      <c r="FQ8" s="68">
        <v>10.24</v>
      </c>
    </row>
    <row r="9" spans="1:176" x14ac:dyDescent="0.2">
      <c r="A9" s="67" t="s">
        <v>99</v>
      </c>
      <c r="D9" s="332">
        <v>0</v>
      </c>
      <c r="E9" s="68">
        <v>0</v>
      </c>
      <c r="F9" s="333"/>
      <c r="G9" s="334">
        <v>0</v>
      </c>
      <c r="H9" s="335">
        <v>0</v>
      </c>
      <c r="J9" s="332">
        <v>0</v>
      </c>
      <c r="K9" s="68">
        <v>0</v>
      </c>
      <c r="L9" s="333"/>
      <c r="M9" s="334">
        <v>0</v>
      </c>
      <c r="N9" s="335">
        <v>0</v>
      </c>
      <c r="P9" s="332">
        <v>0</v>
      </c>
      <c r="Q9" s="68">
        <v>0</v>
      </c>
      <c r="R9" s="333"/>
      <c r="S9" s="334">
        <v>0</v>
      </c>
      <c r="T9" s="335">
        <v>0</v>
      </c>
      <c r="V9" s="332">
        <v>0</v>
      </c>
      <c r="W9" s="68">
        <v>0</v>
      </c>
      <c r="X9" s="333"/>
      <c r="Y9" s="334">
        <v>0</v>
      </c>
      <c r="Z9" s="335">
        <v>0</v>
      </c>
      <c r="AB9" s="332">
        <v>0</v>
      </c>
      <c r="AC9" s="68">
        <v>0</v>
      </c>
      <c r="AD9" s="333"/>
      <c r="AE9" s="334">
        <v>0</v>
      </c>
      <c r="AF9" s="335">
        <v>0</v>
      </c>
      <c r="AH9" s="332">
        <v>0</v>
      </c>
      <c r="AI9" s="68">
        <v>0</v>
      </c>
      <c r="AJ9" s="333"/>
      <c r="AK9" s="334">
        <v>0</v>
      </c>
      <c r="AL9" s="335">
        <v>0</v>
      </c>
      <c r="AN9" s="332">
        <v>0</v>
      </c>
      <c r="AO9" s="68">
        <v>0</v>
      </c>
      <c r="AP9" s="333"/>
      <c r="AQ9" s="334">
        <v>0</v>
      </c>
      <c r="AR9" s="335">
        <v>0</v>
      </c>
      <c r="AT9" s="332">
        <v>0</v>
      </c>
      <c r="AU9" s="68">
        <v>0</v>
      </c>
      <c r="AV9" s="333"/>
      <c r="AW9" s="334">
        <v>0</v>
      </c>
      <c r="AX9" s="335">
        <v>0</v>
      </c>
      <c r="AZ9" s="332">
        <v>0</v>
      </c>
      <c r="BA9" s="68">
        <v>0</v>
      </c>
      <c r="BB9" s="333"/>
      <c r="BC9" s="334">
        <v>0</v>
      </c>
      <c r="BD9" s="335">
        <v>0</v>
      </c>
      <c r="BF9" s="332">
        <v>0</v>
      </c>
      <c r="BG9" s="68">
        <v>0</v>
      </c>
      <c r="BH9" s="333"/>
      <c r="BI9" s="334">
        <v>0</v>
      </c>
      <c r="BJ9" s="335">
        <v>0</v>
      </c>
      <c r="BL9" s="332">
        <v>0</v>
      </c>
      <c r="BM9" s="68">
        <v>0</v>
      </c>
      <c r="BN9" s="333"/>
      <c r="BO9" s="334">
        <v>0</v>
      </c>
      <c r="BP9" s="335">
        <v>0</v>
      </c>
      <c r="BR9" s="332">
        <v>0</v>
      </c>
      <c r="BS9" s="68">
        <v>0</v>
      </c>
      <c r="BT9" s="333"/>
      <c r="BU9" s="334">
        <v>0</v>
      </c>
      <c r="BV9" s="335">
        <v>0</v>
      </c>
      <c r="BX9" s="332">
        <v>0</v>
      </c>
      <c r="BY9" s="68">
        <v>0</v>
      </c>
      <c r="BZ9" s="333"/>
      <c r="CA9" s="334">
        <v>0</v>
      </c>
      <c r="CB9" s="335">
        <v>0</v>
      </c>
      <c r="CD9" s="332">
        <v>0</v>
      </c>
      <c r="CE9" s="68">
        <v>0</v>
      </c>
      <c r="CF9" s="333"/>
      <c r="CG9" s="334">
        <v>0</v>
      </c>
      <c r="CH9" s="335">
        <v>0</v>
      </c>
      <c r="CJ9" s="332">
        <v>0</v>
      </c>
      <c r="CK9" s="68">
        <v>0</v>
      </c>
      <c r="CL9" s="333"/>
      <c r="CM9" s="334">
        <v>0</v>
      </c>
      <c r="CN9" s="335">
        <v>0</v>
      </c>
      <c r="CP9" s="332">
        <v>0</v>
      </c>
      <c r="CQ9" s="68">
        <v>0</v>
      </c>
      <c r="CR9" s="333"/>
      <c r="CS9" s="334">
        <v>0</v>
      </c>
      <c r="CT9" s="335">
        <v>0</v>
      </c>
      <c r="CV9" s="332">
        <v>0</v>
      </c>
      <c r="CW9" s="68">
        <v>0</v>
      </c>
      <c r="CX9" s="333"/>
      <c r="CY9" s="334">
        <v>0</v>
      </c>
      <c r="CZ9" s="335">
        <v>0</v>
      </c>
      <c r="DB9" s="332">
        <v>0</v>
      </c>
      <c r="DC9" s="68">
        <v>0</v>
      </c>
      <c r="DD9" s="333"/>
      <c r="DE9" s="334">
        <v>0</v>
      </c>
      <c r="DF9" s="335">
        <v>0</v>
      </c>
      <c r="DH9" s="332">
        <v>0</v>
      </c>
      <c r="DI9" s="68">
        <v>0</v>
      </c>
      <c r="DJ9" s="333"/>
      <c r="DK9" s="334">
        <v>0</v>
      </c>
      <c r="DL9" s="335">
        <v>0</v>
      </c>
      <c r="DN9" s="332">
        <v>0</v>
      </c>
      <c r="DO9" s="68">
        <v>0</v>
      </c>
      <c r="DP9" s="333"/>
      <c r="DQ9" s="334">
        <v>0</v>
      </c>
      <c r="DR9" s="335">
        <v>0</v>
      </c>
      <c r="DT9" s="332">
        <v>0</v>
      </c>
      <c r="DU9" s="68">
        <v>0</v>
      </c>
      <c r="DV9" s="333"/>
      <c r="DW9" s="334">
        <v>0</v>
      </c>
      <c r="DX9" s="335">
        <v>0</v>
      </c>
      <c r="DZ9" s="332">
        <v>0</v>
      </c>
      <c r="EA9" s="68">
        <v>0</v>
      </c>
      <c r="EB9" s="333"/>
      <c r="EC9" s="334">
        <v>0</v>
      </c>
      <c r="ED9" s="335">
        <v>0</v>
      </c>
      <c r="EF9" s="332">
        <v>0</v>
      </c>
      <c r="EG9" s="68">
        <v>0</v>
      </c>
      <c r="EH9" s="333"/>
      <c r="EI9" s="334">
        <v>0</v>
      </c>
      <c r="EJ9" s="335">
        <v>0</v>
      </c>
      <c r="EL9" s="332">
        <v>0</v>
      </c>
      <c r="EM9" s="68">
        <v>0</v>
      </c>
      <c r="EN9" s="333"/>
      <c r="EO9" s="334">
        <v>0</v>
      </c>
      <c r="EP9" s="335">
        <v>0</v>
      </c>
      <c r="ER9" s="332">
        <v>0</v>
      </c>
      <c r="ES9" s="68">
        <v>0</v>
      </c>
      <c r="ET9" s="333"/>
      <c r="EU9" s="334">
        <v>0</v>
      </c>
      <c r="EV9" s="335">
        <v>0</v>
      </c>
      <c r="EX9" s="332">
        <v>0</v>
      </c>
      <c r="EY9" s="68">
        <v>0</v>
      </c>
      <c r="EZ9" s="333"/>
      <c r="FA9" s="334">
        <v>0</v>
      </c>
      <c r="FB9" s="335">
        <v>0</v>
      </c>
      <c r="FD9" s="332">
        <v>0</v>
      </c>
      <c r="FE9" s="68">
        <v>0</v>
      </c>
      <c r="FF9" s="333"/>
      <c r="FG9" s="334">
        <v>0</v>
      </c>
      <c r="FH9" s="335">
        <v>0</v>
      </c>
      <c r="FJ9" s="332">
        <v>0</v>
      </c>
      <c r="FK9" s="68">
        <v>0</v>
      </c>
      <c r="FL9" s="333"/>
      <c r="FM9" s="334">
        <v>0</v>
      </c>
      <c r="FN9" s="335">
        <v>0</v>
      </c>
      <c r="FP9" s="332">
        <v>0</v>
      </c>
      <c r="FQ9" s="68">
        <v>0</v>
      </c>
    </row>
    <row r="10" spans="1:176" x14ac:dyDescent="0.2">
      <c r="A10" s="67" t="s">
        <v>1301</v>
      </c>
      <c r="D10" s="332">
        <v>0</v>
      </c>
      <c r="E10" s="68">
        <v>0</v>
      </c>
      <c r="F10" s="333"/>
      <c r="G10" s="334">
        <v>0</v>
      </c>
      <c r="H10" s="335">
        <v>0</v>
      </c>
      <c r="J10" s="332">
        <v>0</v>
      </c>
      <c r="K10" s="68">
        <v>0</v>
      </c>
      <c r="L10" s="333"/>
      <c r="M10" s="334">
        <v>0.89901103000000004</v>
      </c>
      <c r="N10" s="335">
        <v>0.05</v>
      </c>
      <c r="P10" s="332">
        <v>0</v>
      </c>
      <c r="Q10" s="68">
        <v>0</v>
      </c>
      <c r="R10" s="333"/>
      <c r="S10" s="334">
        <v>0</v>
      </c>
      <c r="T10" s="335">
        <v>0</v>
      </c>
      <c r="V10" s="332">
        <v>0</v>
      </c>
      <c r="W10" s="68">
        <v>0</v>
      </c>
      <c r="X10" s="333"/>
      <c r="Y10" s="334">
        <v>0</v>
      </c>
      <c r="Z10" s="335">
        <v>0</v>
      </c>
      <c r="AB10" s="332">
        <v>30.086292069999999</v>
      </c>
      <c r="AC10" s="68">
        <v>9.19</v>
      </c>
      <c r="AD10" s="333"/>
      <c r="AE10" s="334">
        <v>0</v>
      </c>
      <c r="AF10" s="335">
        <v>0</v>
      </c>
      <c r="AH10" s="332">
        <v>6.3145558799999995</v>
      </c>
      <c r="AI10" s="68">
        <v>2.56</v>
      </c>
      <c r="AJ10" s="333"/>
      <c r="AK10" s="334">
        <v>0</v>
      </c>
      <c r="AL10" s="335">
        <v>0</v>
      </c>
      <c r="AN10" s="332">
        <v>12.366771199999999</v>
      </c>
      <c r="AO10" s="68">
        <v>4.8499999999999996</v>
      </c>
      <c r="AP10" s="333"/>
      <c r="AQ10" s="334">
        <v>6.7433954400000005</v>
      </c>
      <c r="AR10" s="335">
        <v>5.9</v>
      </c>
      <c r="AT10" s="332">
        <v>0</v>
      </c>
      <c r="AU10" s="68">
        <v>0</v>
      </c>
      <c r="AV10" s="333"/>
      <c r="AW10" s="334">
        <v>0</v>
      </c>
      <c r="AX10" s="335">
        <v>0</v>
      </c>
      <c r="AZ10" s="332">
        <v>0</v>
      </c>
      <c r="BA10" s="68">
        <v>0</v>
      </c>
      <c r="BB10" s="333"/>
      <c r="BC10" s="334">
        <v>0.30126738000000003</v>
      </c>
      <c r="BD10" s="335">
        <v>0.38</v>
      </c>
      <c r="BF10" s="332">
        <v>168.5746269</v>
      </c>
      <c r="BG10" s="68">
        <v>12.94</v>
      </c>
      <c r="BH10" s="333"/>
      <c r="BI10" s="334">
        <v>407.68999160000004</v>
      </c>
      <c r="BJ10" s="335">
        <v>35.97</v>
      </c>
      <c r="BL10" s="332">
        <v>0</v>
      </c>
      <c r="BM10" s="68">
        <v>0</v>
      </c>
      <c r="BN10" s="333"/>
      <c r="BO10" s="334">
        <v>7.8000000000000005E-7</v>
      </c>
      <c r="BP10" s="335">
        <v>0</v>
      </c>
      <c r="BR10" s="332">
        <v>0</v>
      </c>
      <c r="BS10" s="68">
        <v>0</v>
      </c>
      <c r="BT10" s="333"/>
      <c r="BU10" s="334">
        <v>0.33730836999999997</v>
      </c>
      <c r="BV10" s="335">
        <v>0.04</v>
      </c>
      <c r="BX10" s="332">
        <v>0</v>
      </c>
      <c r="BY10" s="68">
        <v>0</v>
      </c>
      <c r="BZ10" s="333"/>
      <c r="CA10" s="334">
        <v>3.4776034399999998</v>
      </c>
      <c r="CB10" s="335">
        <v>2.73</v>
      </c>
      <c r="CD10" s="332">
        <v>11.11312642</v>
      </c>
      <c r="CE10" s="68">
        <v>2.2000000000000002</v>
      </c>
      <c r="CF10" s="333"/>
      <c r="CG10" s="334">
        <v>8.2571000000000001E-4</v>
      </c>
      <c r="CH10" s="335">
        <v>0</v>
      </c>
      <c r="CJ10" s="332">
        <v>56.463733820000002</v>
      </c>
      <c r="CK10" s="68">
        <v>8.58</v>
      </c>
      <c r="CL10" s="333"/>
      <c r="CM10" s="334">
        <v>1.7765725000000001</v>
      </c>
      <c r="CN10" s="335">
        <v>1.1000000000000001</v>
      </c>
      <c r="CP10" s="332">
        <v>195.12</v>
      </c>
      <c r="CQ10" s="68">
        <v>18.46</v>
      </c>
      <c r="CR10" s="333"/>
      <c r="CS10" s="334">
        <v>0</v>
      </c>
      <c r="CT10" s="335">
        <v>0</v>
      </c>
      <c r="CV10" s="332">
        <v>1.7264641200000002</v>
      </c>
      <c r="CW10" s="68">
        <v>0.2</v>
      </c>
      <c r="CX10" s="333"/>
      <c r="CY10" s="334">
        <v>0.52857343999999995</v>
      </c>
      <c r="CZ10" s="335">
        <v>6.05</v>
      </c>
      <c r="DB10" s="332">
        <v>0.4379808</v>
      </c>
      <c r="DC10" s="68">
        <v>2.33</v>
      </c>
      <c r="DD10" s="333"/>
      <c r="DE10" s="334">
        <v>0.03</v>
      </c>
      <c r="DF10" s="335">
        <v>0.12</v>
      </c>
      <c r="DH10" s="332">
        <v>0</v>
      </c>
      <c r="DI10" s="68">
        <v>0</v>
      </c>
      <c r="DJ10" s="333"/>
      <c r="DK10" s="334">
        <v>0</v>
      </c>
      <c r="DL10" s="335">
        <v>0</v>
      </c>
      <c r="DN10" s="332">
        <v>0</v>
      </c>
      <c r="DO10" s="68">
        <v>0</v>
      </c>
      <c r="DP10" s="333"/>
      <c r="DQ10" s="334">
        <v>0</v>
      </c>
      <c r="DR10" s="335">
        <v>0</v>
      </c>
      <c r="DT10" s="332">
        <v>0</v>
      </c>
      <c r="DU10" s="68">
        <v>0</v>
      </c>
      <c r="DV10" s="333"/>
      <c r="DW10" s="334">
        <v>0</v>
      </c>
      <c r="DX10" s="335">
        <v>0</v>
      </c>
      <c r="DZ10" s="332">
        <v>0</v>
      </c>
      <c r="EA10" s="68">
        <v>0</v>
      </c>
      <c r="EB10" s="333"/>
      <c r="EC10" s="334">
        <v>0</v>
      </c>
      <c r="ED10" s="335">
        <v>0</v>
      </c>
      <c r="EF10" s="332">
        <v>0</v>
      </c>
      <c r="EG10" s="68">
        <v>0</v>
      </c>
      <c r="EH10" s="333"/>
      <c r="EI10" s="334">
        <v>0</v>
      </c>
      <c r="EJ10" s="335">
        <v>0</v>
      </c>
      <c r="EL10" s="332">
        <v>0</v>
      </c>
      <c r="EM10" s="68">
        <v>0</v>
      </c>
      <c r="EN10" s="333"/>
      <c r="EO10" s="334">
        <v>0</v>
      </c>
      <c r="EP10" s="335">
        <v>0</v>
      </c>
      <c r="ER10" s="332">
        <v>0</v>
      </c>
      <c r="ES10" s="68">
        <v>0</v>
      </c>
      <c r="ET10" s="333"/>
      <c r="EU10" s="334">
        <v>0</v>
      </c>
      <c r="EV10" s="335">
        <v>0</v>
      </c>
      <c r="EX10" s="332">
        <v>9.7388134100000006</v>
      </c>
      <c r="EY10" s="68">
        <v>0.93</v>
      </c>
      <c r="EZ10" s="333"/>
      <c r="FA10" s="334">
        <v>0</v>
      </c>
      <c r="FB10" s="335">
        <v>0</v>
      </c>
      <c r="FD10" s="332">
        <v>0</v>
      </c>
      <c r="FE10" s="68">
        <v>0</v>
      </c>
      <c r="FF10" s="333"/>
      <c r="FG10" s="334">
        <v>0</v>
      </c>
      <c r="FH10" s="335">
        <v>0</v>
      </c>
      <c r="FJ10" s="332">
        <v>8.6317999999999996E-4</v>
      </c>
      <c r="FK10" s="68">
        <v>0</v>
      </c>
      <c r="FL10" s="333"/>
      <c r="FM10" s="334">
        <v>0</v>
      </c>
      <c r="FN10" s="335">
        <v>0</v>
      </c>
      <c r="FP10" s="332">
        <v>0</v>
      </c>
      <c r="FQ10" s="68">
        <v>0</v>
      </c>
    </row>
    <row r="11" spans="1:176" x14ac:dyDescent="0.2">
      <c r="A11" s="67" t="s">
        <v>1302</v>
      </c>
      <c r="D11" s="332">
        <v>0</v>
      </c>
      <c r="E11" s="68">
        <v>0</v>
      </c>
      <c r="F11" s="333"/>
      <c r="G11" s="334">
        <v>0</v>
      </c>
      <c r="H11" s="335">
        <v>0</v>
      </c>
      <c r="J11" s="332">
        <v>31.005415530000001</v>
      </c>
      <c r="K11" s="68">
        <v>98.5</v>
      </c>
      <c r="L11" s="333"/>
      <c r="M11" s="334">
        <v>1842.28945675</v>
      </c>
      <c r="N11" s="335">
        <v>98.5</v>
      </c>
      <c r="P11" s="332">
        <v>4002.9161669399996</v>
      </c>
      <c r="Q11" s="68">
        <v>99.56</v>
      </c>
      <c r="R11" s="333"/>
      <c r="S11" s="334">
        <v>0</v>
      </c>
      <c r="T11" s="335">
        <v>0</v>
      </c>
      <c r="V11" s="332">
        <v>0</v>
      </c>
      <c r="W11" s="68">
        <v>0</v>
      </c>
      <c r="X11" s="333"/>
      <c r="Y11" s="334">
        <v>0</v>
      </c>
      <c r="Z11" s="335">
        <v>0</v>
      </c>
      <c r="AB11" s="332">
        <v>34.755164049999998</v>
      </c>
      <c r="AC11" s="68">
        <v>10.62</v>
      </c>
      <c r="AD11" s="333"/>
      <c r="AE11" s="334">
        <v>49.91866504</v>
      </c>
      <c r="AF11" s="335">
        <v>22.42</v>
      </c>
      <c r="AH11" s="332">
        <v>44.994918590000005</v>
      </c>
      <c r="AI11" s="68">
        <v>18.25</v>
      </c>
      <c r="AJ11" s="333"/>
      <c r="AK11" s="334">
        <v>13.095616869999999</v>
      </c>
      <c r="AL11" s="335">
        <v>14.66</v>
      </c>
      <c r="AN11" s="332">
        <v>43.490764210000002</v>
      </c>
      <c r="AO11" s="68">
        <v>17.059999999999999</v>
      </c>
      <c r="AP11" s="333"/>
      <c r="AQ11" s="334">
        <v>6.7744980099999994</v>
      </c>
      <c r="AR11" s="335">
        <v>5.93</v>
      </c>
      <c r="AT11" s="332">
        <v>7.9515598700000005</v>
      </c>
      <c r="AU11" s="68">
        <v>4.72</v>
      </c>
      <c r="AV11" s="333"/>
      <c r="AW11" s="334">
        <v>8.1525224000000005</v>
      </c>
      <c r="AX11" s="335">
        <v>4.97</v>
      </c>
      <c r="AZ11" s="332">
        <v>17.345881739999999</v>
      </c>
      <c r="BA11" s="68">
        <v>4.92</v>
      </c>
      <c r="BB11" s="333"/>
      <c r="BC11" s="334">
        <v>0</v>
      </c>
      <c r="BD11" s="335">
        <v>0</v>
      </c>
      <c r="BF11" s="332">
        <v>0</v>
      </c>
      <c r="BG11" s="68">
        <v>0</v>
      </c>
      <c r="BH11" s="333"/>
      <c r="BI11" s="334">
        <v>0</v>
      </c>
      <c r="BJ11" s="335">
        <v>0</v>
      </c>
      <c r="BL11" s="332">
        <v>60.309580029999999</v>
      </c>
      <c r="BM11" s="68">
        <v>94.82</v>
      </c>
      <c r="BN11" s="333"/>
      <c r="BO11" s="334">
        <v>193.94209990000002</v>
      </c>
      <c r="BP11" s="335">
        <v>96.34</v>
      </c>
      <c r="BR11" s="332">
        <v>57.065848020000004</v>
      </c>
      <c r="BS11" s="68">
        <v>96.4</v>
      </c>
      <c r="BT11" s="333"/>
      <c r="BU11" s="334">
        <v>842.96325790000003</v>
      </c>
      <c r="BV11" s="335">
        <v>98.43</v>
      </c>
      <c r="BX11" s="332">
        <v>648.64537089999999</v>
      </c>
      <c r="BY11" s="68">
        <v>97.45</v>
      </c>
      <c r="BZ11" s="333"/>
      <c r="CA11" s="334">
        <v>120.67659888999999</v>
      </c>
      <c r="CB11" s="335">
        <v>94.94</v>
      </c>
      <c r="CD11" s="332">
        <v>479.54817845999997</v>
      </c>
      <c r="CE11" s="68">
        <v>95.03</v>
      </c>
      <c r="CF11" s="333"/>
      <c r="CG11" s="334">
        <v>154.26400554</v>
      </c>
      <c r="CH11" s="335">
        <v>93.65</v>
      </c>
      <c r="CJ11" s="332">
        <v>0</v>
      </c>
      <c r="CK11" s="68">
        <v>0</v>
      </c>
      <c r="CL11" s="333"/>
      <c r="CM11" s="334">
        <v>0</v>
      </c>
      <c r="CN11" s="335">
        <v>0</v>
      </c>
      <c r="CP11" s="332">
        <v>0</v>
      </c>
      <c r="CQ11" s="68">
        <v>0</v>
      </c>
      <c r="CR11" s="333"/>
      <c r="CS11" s="334">
        <v>0</v>
      </c>
      <c r="CT11" s="335">
        <v>0</v>
      </c>
      <c r="CV11" s="332">
        <v>884.68886959999998</v>
      </c>
      <c r="CW11" s="68">
        <v>99.36</v>
      </c>
      <c r="CX11" s="333"/>
      <c r="CY11" s="334">
        <v>0.79287504000000009</v>
      </c>
      <c r="CZ11" s="335">
        <v>9.07</v>
      </c>
      <c r="DB11" s="332">
        <v>1.5534768600000002</v>
      </c>
      <c r="DC11" s="68">
        <v>8.26</v>
      </c>
      <c r="DD11" s="333"/>
      <c r="DE11" s="334">
        <v>2.4746674300000002</v>
      </c>
      <c r="DF11" s="335">
        <v>9.73</v>
      </c>
      <c r="DH11" s="332">
        <v>132.78455549999998</v>
      </c>
      <c r="DI11" s="68">
        <v>13.37</v>
      </c>
      <c r="DJ11" s="333"/>
      <c r="DK11" s="334">
        <v>112.04481614999999</v>
      </c>
      <c r="DL11" s="335">
        <v>15.6</v>
      </c>
      <c r="DN11" s="332">
        <v>151.92248885000001</v>
      </c>
      <c r="DO11" s="68">
        <v>96.8</v>
      </c>
      <c r="DP11" s="333"/>
      <c r="DQ11" s="334">
        <v>0</v>
      </c>
      <c r="DR11" s="335">
        <v>0</v>
      </c>
      <c r="DT11" s="332">
        <v>0</v>
      </c>
      <c r="DU11" s="68">
        <v>0</v>
      </c>
      <c r="DV11" s="333"/>
      <c r="DW11" s="334">
        <v>0</v>
      </c>
      <c r="DX11" s="335">
        <v>0</v>
      </c>
      <c r="DZ11" s="332">
        <v>0</v>
      </c>
      <c r="EA11" s="68">
        <v>0</v>
      </c>
      <c r="EB11" s="333"/>
      <c r="EC11" s="334">
        <v>0</v>
      </c>
      <c r="ED11" s="335">
        <v>0</v>
      </c>
      <c r="EF11" s="332">
        <v>0</v>
      </c>
      <c r="EG11" s="68">
        <v>0</v>
      </c>
      <c r="EH11" s="333"/>
      <c r="EI11" s="334">
        <v>0</v>
      </c>
      <c r="EJ11" s="335">
        <v>0</v>
      </c>
      <c r="EL11" s="332">
        <v>0</v>
      </c>
      <c r="EM11" s="68">
        <v>0</v>
      </c>
      <c r="EN11" s="333"/>
      <c r="EO11" s="334">
        <v>0</v>
      </c>
      <c r="EP11" s="335">
        <v>0</v>
      </c>
      <c r="ER11" s="332">
        <v>0</v>
      </c>
      <c r="ES11" s="68">
        <v>0</v>
      </c>
      <c r="ET11" s="333"/>
      <c r="EU11" s="334">
        <v>0</v>
      </c>
      <c r="EV11" s="335">
        <v>0</v>
      </c>
      <c r="EX11" s="332">
        <v>0</v>
      </c>
      <c r="EY11" s="68">
        <v>0</v>
      </c>
      <c r="EZ11" s="333"/>
      <c r="FA11" s="334">
        <v>0</v>
      </c>
      <c r="FB11" s="335">
        <v>0</v>
      </c>
      <c r="FD11" s="332">
        <v>0</v>
      </c>
      <c r="FE11" s="68">
        <v>0</v>
      </c>
      <c r="FF11" s="333"/>
      <c r="FG11" s="334">
        <v>0</v>
      </c>
      <c r="FH11" s="335">
        <v>0</v>
      </c>
      <c r="FJ11" s="332">
        <v>0</v>
      </c>
      <c r="FK11" s="68">
        <v>0</v>
      </c>
      <c r="FL11" s="333"/>
      <c r="FM11" s="334">
        <v>0</v>
      </c>
      <c r="FN11" s="335">
        <v>0</v>
      </c>
      <c r="FP11" s="332">
        <v>0</v>
      </c>
      <c r="FQ11" s="68">
        <v>0</v>
      </c>
    </row>
    <row r="12" spans="1:176" ht="13.5" thickBot="1" x14ac:dyDescent="0.25">
      <c r="A12" s="67" t="s">
        <v>1303</v>
      </c>
      <c r="D12" s="332">
        <v>0</v>
      </c>
      <c r="E12" s="68">
        <v>0</v>
      </c>
      <c r="F12" s="333"/>
      <c r="G12" s="334">
        <v>0</v>
      </c>
      <c r="H12" s="335">
        <v>0</v>
      </c>
      <c r="J12" s="332">
        <v>0</v>
      </c>
      <c r="K12" s="68">
        <v>0</v>
      </c>
      <c r="L12" s="333"/>
      <c r="M12" s="334">
        <v>0</v>
      </c>
      <c r="N12" s="335">
        <v>0</v>
      </c>
      <c r="P12" s="332">
        <v>0</v>
      </c>
      <c r="Q12" s="68">
        <v>0</v>
      </c>
      <c r="R12" s="333"/>
      <c r="S12" s="334">
        <v>0</v>
      </c>
      <c r="T12" s="335">
        <v>0</v>
      </c>
      <c r="V12" s="332">
        <v>0</v>
      </c>
      <c r="W12" s="68">
        <v>0</v>
      </c>
      <c r="X12" s="333"/>
      <c r="Y12" s="334">
        <v>0</v>
      </c>
      <c r="Z12" s="335">
        <v>0</v>
      </c>
      <c r="AB12" s="332">
        <v>9.4805070000000005E-2</v>
      </c>
      <c r="AC12" s="68">
        <v>0.03</v>
      </c>
      <c r="AD12" s="333"/>
      <c r="AE12" s="334">
        <v>2.0064432700000001</v>
      </c>
      <c r="AF12" s="335">
        <v>0.9</v>
      </c>
      <c r="AH12" s="332">
        <v>1.7794200000000001E-3</v>
      </c>
      <c r="AI12" s="68">
        <v>0</v>
      </c>
      <c r="AJ12" s="333"/>
      <c r="AK12" s="334">
        <v>0</v>
      </c>
      <c r="AL12" s="335">
        <v>0</v>
      </c>
      <c r="AN12" s="332">
        <v>4.6399542699999996</v>
      </c>
      <c r="AO12" s="68">
        <v>1.82</v>
      </c>
      <c r="AP12" s="333"/>
      <c r="AQ12" s="334">
        <v>5.5204378899999993</v>
      </c>
      <c r="AR12" s="335">
        <v>4.83</v>
      </c>
      <c r="AT12" s="332">
        <v>0</v>
      </c>
      <c r="AU12" s="68">
        <v>0</v>
      </c>
      <c r="AV12" s="333"/>
      <c r="AW12" s="334">
        <v>0</v>
      </c>
      <c r="AX12" s="335">
        <v>0</v>
      </c>
      <c r="AZ12" s="332">
        <v>0</v>
      </c>
      <c r="BA12" s="68">
        <v>0</v>
      </c>
      <c r="BB12" s="333"/>
      <c r="BC12" s="334">
        <v>0</v>
      </c>
      <c r="BD12" s="335">
        <v>0</v>
      </c>
      <c r="BF12" s="332">
        <v>0</v>
      </c>
      <c r="BG12" s="68">
        <v>0</v>
      </c>
      <c r="BH12" s="333"/>
      <c r="BI12" s="334">
        <v>0</v>
      </c>
      <c r="BJ12" s="335">
        <v>0</v>
      </c>
      <c r="BL12" s="332">
        <v>0</v>
      </c>
      <c r="BM12" s="68">
        <v>0</v>
      </c>
      <c r="BN12" s="333"/>
      <c r="BO12" s="334">
        <v>0</v>
      </c>
      <c r="BP12" s="335">
        <v>0</v>
      </c>
      <c r="BR12" s="332">
        <v>0</v>
      </c>
      <c r="BS12" s="68">
        <v>0</v>
      </c>
      <c r="BT12" s="333"/>
      <c r="BU12" s="334">
        <v>0</v>
      </c>
      <c r="BV12" s="335">
        <v>0</v>
      </c>
      <c r="BX12" s="332">
        <v>0</v>
      </c>
      <c r="BY12" s="68">
        <v>0</v>
      </c>
      <c r="BZ12" s="333"/>
      <c r="CA12" s="334">
        <v>0</v>
      </c>
      <c r="CB12" s="335">
        <v>0</v>
      </c>
      <c r="CD12" s="332">
        <v>0</v>
      </c>
      <c r="CE12" s="68">
        <v>0</v>
      </c>
      <c r="CF12" s="333"/>
      <c r="CG12" s="334">
        <v>0</v>
      </c>
      <c r="CH12" s="335">
        <v>0</v>
      </c>
      <c r="CJ12" s="332">
        <v>0</v>
      </c>
      <c r="CK12" s="68">
        <v>0</v>
      </c>
      <c r="CL12" s="333"/>
      <c r="CM12" s="334">
        <v>0</v>
      </c>
      <c r="CN12" s="335">
        <v>0</v>
      </c>
      <c r="CP12" s="332">
        <v>0</v>
      </c>
      <c r="CQ12" s="68">
        <v>0</v>
      </c>
      <c r="CR12" s="333"/>
      <c r="CS12" s="334">
        <v>0</v>
      </c>
      <c r="CT12" s="335">
        <v>0</v>
      </c>
      <c r="CV12" s="332">
        <v>0</v>
      </c>
      <c r="CW12" s="68">
        <v>0</v>
      </c>
      <c r="CX12" s="333"/>
      <c r="CY12" s="334">
        <v>0</v>
      </c>
      <c r="CZ12" s="335">
        <v>0</v>
      </c>
      <c r="DB12" s="332">
        <v>0</v>
      </c>
      <c r="DC12" s="68">
        <v>0</v>
      </c>
      <c r="DD12" s="333"/>
      <c r="DE12" s="334">
        <v>0</v>
      </c>
      <c r="DF12" s="335">
        <v>0</v>
      </c>
      <c r="DH12" s="332">
        <v>0</v>
      </c>
      <c r="DI12" s="68">
        <v>0</v>
      </c>
      <c r="DJ12" s="333"/>
      <c r="DK12" s="334">
        <v>0</v>
      </c>
      <c r="DL12" s="335">
        <v>0</v>
      </c>
      <c r="DN12" s="332">
        <v>0</v>
      </c>
      <c r="DO12" s="68">
        <v>0</v>
      </c>
      <c r="DP12" s="333"/>
      <c r="DQ12" s="334">
        <v>0</v>
      </c>
      <c r="DR12" s="335">
        <v>0</v>
      </c>
      <c r="DT12" s="332">
        <v>0</v>
      </c>
      <c r="DU12" s="68">
        <v>0</v>
      </c>
      <c r="DV12" s="333"/>
      <c r="DW12" s="334">
        <v>0</v>
      </c>
      <c r="DX12" s="335">
        <v>0</v>
      </c>
      <c r="DZ12" s="332">
        <v>0</v>
      </c>
      <c r="EA12" s="68">
        <v>0</v>
      </c>
      <c r="EB12" s="333"/>
      <c r="EC12" s="334">
        <v>0</v>
      </c>
      <c r="ED12" s="335">
        <v>0</v>
      </c>
      <c r="EF12" s="332">
        <v>0</v>
      </c>
      <c r="EG12" s="68">
        <v>0</v>
      </c>
      <c r="EH12" s="333"/>
      <c r="EI12" s="334">
        <v>0</v>
      </c>
      <c r="EJ12" s="335">
        <v>0</v>
      </c>
      <c r="EL12" s="332">
        <v>0</v>
      </c>
      <c r="EM12" s="68">
        <v>0</v>
      </c>
      <c r="EN12" s="333"/>
      <c r="EO12" s="334">
        <v>0</v>
      </c>
      <c r="EP12" s="335">
        <v>0</v>
      </c>
      <c r="ER12" s="332">
        <v>0</v>
      </c>
      <c r="ES12" s="68">
        <v>0</v>
      </c>
      <c r="ET12" s="333"/>
      <c r="EU12" s="334">
        <v>0</v>
      </c>
      <c r="EV12" s="335">
        <v>0</v>
      </c>
      <c r="EX12" s="332">
        <v>0</v>
      </c>
      <c r="EY12" s="68">
        <v>0</v>
      </c>
      <c r="EZ12" s="333"/>
      <c r="FA12" s="334">
        <v>0</v>
      </c>
      <c r="FB12" s="335">
        <v>0</v>
      </c>
      <c r="FD12" s="332">
        <v>0</v>
      </c>
      <c r="FE12" s="68">
        <v>0</v>
      </c>
      <c r="FF12" s="333"/>
      <c r="FG12" s="334">
        <v>0</v>
      </c>
      <c r="FH12" s="335">
        <v>0</v>
      </c>
      <c r="FJ12" s="332">
        <v>0</v>
      </c>
      <c r="FK12" s="68">
        <v>0</v>
      </c>
      <c r="FL12" s="333"/>
      <c r="FM12" s="334">
        <v>0</v>
      </c>
      <c r="FN12" s="335">
        <v>0</v>
      </c>
      <c r="FP12" s="332">
        <v>0</v>
      </c>
      <c r="FQ12" s="68">
        <v>0</v>
      </c>
    </row>
    <row r="13" spans="1:176" ht="13.5" thickBot="1" x14ac:dyDescent="0.25">
      <c r="A13" s="336" t="s">
        <v>72</v>
      </c>
      <c r="B13" s="337"/>
      <c r="C13" s="336"/>
      <c r="D13" s="337">
        <v>3733.6433765899997</v>
      </c>
      <c r="E13" s="341">
        <v>100</v>
      </c>
      <c r="F13" s="338"/>
      <c r="G13" s="339">
        <v>793.88895664999995</v>
      </c>
      <c r="H13" s="340">
        <v>100.01</v>
      </c>
      <c r="I13" s="336"/>
      <c r="J13" s="337">
        <v>31.477575640000001</v>
      </c>
      <c r="K13" s="341">
        <v>100</v>
      </c>
      <c r="L13" s="338"/>
      <c r="M13" s="339">
        <v>1870.1797882799999</v>
      </c>
      <c r="N13" s="340">
        <v>99.99</v>
      </c>
      <c r="O13" s="336"/>
      <c r="P13" s="337">
        <v>4020.8032323199996</v>
      </c>
      <c r="Q13" s="341">
        <v>100</v>
      </c>
      <c r="R13" s="338"/>
      <c r="S13" s="339">
        <v>389.08804587999998</v>
      </c>
      <c r="T13" s="340">
        <v>100.01</v>
      </c>
      <c r="U13" s="336"/>
      <c r="V13" s="337">
        <v>154.89158704999997</v>
      </c>
      <c r="W13" s="341">
        <v>100.01</v>
      </c>
      <c r="X13" s="338"/>
      <c r="Y13" s="339">
        <v>18.20932337</v>
      </c>
      <c r="Z13" s="340">
        <v>100</v>
      </c>
      <c r="AA13" s="336"/>
      <c r="AB13" s="337">
        <v>327.24745761000003</v>
      </c>
      <c r="AC13" s="341">
        <v>99.99</v>
      </c>
      <c r="AD13" s="338"/>
      <c r="AE13" s="339">
        <v>222.72384672000001</v>
      </c>
      <c r="AF13" s="340">
        <v>100</v>
      </c>
      <c r="AG13" s="336"/>
      <c r="AH13" s="337">
        <v>246.42502207999999</v>
      </c>
      <c r="AI13" s="341">
        <v>99.98</v>
      </c>
      <c r="AJ13" s="338"/>
      <c r="AK13" s="339">
        <v>89.300608790000013</v>
      </c>
      <c r="AL13" s="340">
        <v>99.99</v>
      </c>
      <c r="AM13" s="336"/>
      <c r="AN13" s="337">
        <v>254.99507034999999</v>
      </c>
      <c r="AO13" s="341">
        <v>100.01</v>
      </c>
      <c r="AP13" s="338"/>
      <c r="AQ13" s="339">
        <v>114.30231647000001</v>
      </c>
      <c r="AR13" s="340">
        <v>100</v>
      </c>
      <c r="AS13" s="336"/>
      <c r="AT13" s="337">
        <v>168.33469538000003</v>
      </c>
      <c r="AU13" s="341">
        <v>100.02</v>
      </c>
      <c r="AV13" s="338"/>
      <c r="AW13" s="339">
        <v>164.15071700000004</v>
      </c>
      <c r="AX13" s="340">
        <v>100.01</v>
      </c>
      <c r="AY13" s="336"/>
      <c r="AZ13" s="337">
        <v>352.36985019000008</v>
      </c>
      <c r="BA13" s="341">
        <v>100.01</v>
      </c>
      <c r="BB13" s="338"/>
      <c r="BC13" s="339">
        <v>79.573083089999997</v>
      </c>
      <c r="BD13" s="340">
        <v>100.01</v>
      </c>
      <c r="BE13" s="336"/>
      <c r="BF13" s="337">
        <v>1302.7939742700003</v>
      </c>
      <c r="BG13" s="341">
        <v>100</v>
      </c>
      <c r="BH13" s="338"/>
      <c r="BI13" s="339">
        <v>1133.32891604</v>
      </c>
      <c r="BJ13" s="340">
        <v>100</v>
      </c>
      <c r="BK13" s="336"/>
      <c r="BL13" s="337">
        <v>63.60379829</v>
      </c>
      <c r="BM13" s="341">
        <v>100</v>
      </c>
      <c r="BN13" s="338"/>
      <c r="BO13" s="339">
        <v>201.30601814000002</v>
      </c>
      <c r="BP13" s="340">
        <v>100</v>
      </c>
      <c r="BQ13" s="336"/>
      <c r="BR13" s="337">
        <v>59.196069880000003</v>
      </c>
      <c r="BS13" s="341">
        <v>100</v>
      </c>
      <c r="BT13" s="338"/>
      <c r="BU13" s="339">
        <v>856.40970281</v>
      </c>
      <c r="BV13" s="340">
        <v>100.01</v>
      </c>
      <c r="BW13" s="336"/>
      <c r="BX13" s="337">
        <v>665.59533681999994</v>
      </c>
      <c r="BY13" s="341">
        <v>99.99</v>
      </c>
      <c r="BZ13" s="338"/>
      <c r="CA13" s="339">
        <v>127.09861787</v>
      </c>
      <c r="CB13" s="340">
        <v>99.99</v>
      </c>
      <c r="CC13" s="336"/>
      <c r="CD13" s="337">
        <v>504.69528037999999</v>
      </c>
      <c r="CE13" s="341">
        <v>100.01</v>
      </c>
      <c r="CF13" s="338"/>
      <c r="CG13" s="339">
        <v>164.71464950999999</v>
      </c>
      <c r="CH13" s="340">
        <v>100</v>
      </c>
      <c r="CI13" s="336"/>
      <c r="CJ13" s="337">
        <v>658.15130980999993</v>
      </c>
      <c r="CK13" s="341">
        <v>100.01</v>
      </c>
      <c r="CL13" s="338"/>
      <c r="CM13" s="339">
        <v>161.56928399999998</v>
      </c>
      <c r="CN13" s="340">
        <v>100</v>
      </c>
      <c r="CO13" s="336"/>
      <c r="CP13" s="337">
        <v>1057.24712097</v>
      </c>
      <c r="CQ13" s="341">
        <v>100</v>
      </c>
      <c r="CR13" s="338"/>
      <c r="CS13" s="339">
        <v>320.92350215999994</v>
      </c>
      <c r="CT13" s="340">
        <v>99.98</v>
      </c>
      <c r="CU13" s="336"/>
      <c r="CV13" s="337">
        <v>890.34575640000003</v>
      </c>
      <c r="CW13" s="341">
        <v>100.01</v>
      </c>
      <c r="CX13" s="338"/>
      <c r="CY13" s="339">
        <v>8.737996579999999</v>
      </c>
      <c r="CZ13" s="340">
        <v>99.99</v>
      </c>
      <c r="DA13" s="336"/>
      <c r="DB13" s="337">
        <v>18.799774639999999</v>
      </c>
      <c r="DC13" s="341">
        <v>99.99</v>
      </c>
      <c r="DD13" s="338"/>
      <c r="DE13" s="339">
        <v>25.441175350000002</v>
      </c>
      <c r="DF13" s="340">
        <v>100.01</v>
      </c>
      <c r="DG13" s="336"/>
      <c r="DH13" s="337">
        <v>993.49765133000005</v>
      </c>
      <c r="DI13" s="341">
        <v>99.99</v>
      </c>
      <c r="DJ13" s="338"/>
      <c r="DK13" s="339">
        <v>717.82928971999991</v>
      </c>
      <c r="DL13" s="340">
        <v>99.99</v>
      </c>
      <c r="DM13" s="336"/>
      <c r="DN13" s="337">
        <v>156.94829184</v>
      </c>
      <c r="DO13" s="341">
        <v>100</v>
      </c>
      <c r="DP13" s="338"/>
      <c r="DQ13" s="339">
        <v>81.622447910000005</v>
      </c>
      <c r="DR13" s="340">
        <v>99.99</v>
      </c>
      <c r="DS13" s="336"/>
      <c r="DT13" s="337">
        <v>201.22827030000002</v>
      </c>
      <c r="DU13" s="341">
        <v>100</v>
      </c>
      <c r="DV13" s="338"/>
      <c r="DW13" s="339">
        <v>63.188804640000001</v>
      </c>
      <c r="DX13" s="340">
        <v>100.01</v>
      </c>
      <c r="DY13" s="336"/>
      <c r="DZ13" s="337">
        <v>95.045990749999987</v>
      </c>
      <c r="EA13" s="341">
        <v>100</v>
      </c>
      <c r="EB13" s="338"/>
      <c r="EC13" s="339">
        <v>7767.3917249200003</v>
      </c>
      <c r="ED13" s="340">
        <v>100</v>
      </c>
      <c r="EE13" s="336"/>
      <c r="EF13" s="337">
        <v>108.18853948</v>
      </c>
      <c r="EG13" s="341">
        <v>100</v>
      </c>
      <c r="EH13" s="338"/>
      <c r="EI13" s="339">
        <v>5197.474091</v>
      </c>
      <c r="EJ13" s="340">
        <v>100</v>
      </c>
      <c r="EK13" s="336"/>
      <c r="EL13" s="337">
        <v>275.28420799999998</v>
      </c>
      <c r="EM13" s="341">
        <v>100</v>
      </c>
      <c r="EN13" s="338"/>
      <c r="EO13" s="339">
        <v>335.87966858999999</v>
      </c>
      <c r="EP13" s="340">
        <v>100</v>
      </c>
      <c r="EQ13" s="336"/>
      <c r="ER13" s="337">
        <v>323.51829810999999</v>
      </c>
      <c r="ES13" s="341">
        <v>100</v>
      </c>
      <c r="ET13" s="338"/>
      <c r="EU13" s="339">
        <v>173.94637806999998</v>
      </c>
      <c r="EV13" s="340">
        <v>100.02</v>
      </c>
      <c r="EW13" s="336"/>
      <c r="EX13" s="337">
        <v>1045.2024050800001</v>
      </c>
      <c r="EY13" s="341">
        <v>99.99</v>
      </c>
      <c r="EZ13" s="338"/>
      <c r="FA13" s="339">
        <v>83.265529389999998</v>
      </c>
      <c r="FB13" s="340">
        <v>100.01</v>
      </c>
      <c r="FC13" s="336"/>
      <c r="FD13" s="337">
        <v>622.39796612999999</v>
      </c>
      <c r="FE13" s="341">
        <v>99.99</v>
      </c>
      <c r="FF13" s="338"/>
      <c r="FG13" s="339">
        <v>564.83903970000006</v>
      </c>
      <c r="FH13" s="340">
        <v>100.01</v>
      </c>
      <c r="FI13" s="336"/>
      <c r="FJ13" s="337">
        <v>1194.17507172</v>
      </c>
      <c r="FK13" s="341">
        <v>100.02</v>
      </c>
      <c r="FL13" s="338"/>
      <c r="FM13" s="339">
        <v>54.102499250000001</v>
      </c>
      <c r="FN13" s="340">
        <v>100.01</v>
      </c>
      <c r="FO13" s="336"/>
      <c r="FP13" s="337">
        <v>138.95584864</v>
      </c>
      <c r="FQ13" s="341">
        <v>100</v>
      </c>
      <c r="FS13" s="67">
        <v>0</v>
      </c>
      <c r="FT13" s="67">
        <v>0</v>
      </c>
    </row>
    <row r="14" spans="1:176" x14ac:dyDescent="0.2">
      <c r="A14" s="67" t="s">
        <v>1304</v>
      </c>
      <c r="F14" s="333"/>
      <c r="G14" s="334"/>
      <c r="H14" s="335"/>
      <c r="L14" s="333"/>
      <c r="M14" s="334"/>
      <c r="N14" s="335"/>
      <c r="R14" s="333"/>
      <c r="S14" s="334"/>
      <c r="T14" s="335"/>
      <c r="X14" s="333"/>
      <c r="Y14" s="334"/>
      <c r="Z14" s="335"/>
      <c r="AD14" s="333"/>
      <c r="AE14" s="334"/>
      <c r="AF14" s="335"/>
      <c r="AJ14" s="333"/>
      <c r="AK14" s="334"/>
      <c r="AL14" s="335"/>
      <c r="AP14" s="333"/>
      <c r="AQ14" s="334"/>
      <c r="AR14" s="335"/>
      <c r="AV14" s="333"/>
      <c r="AW14" s="334"/>
      <c r="AX14" s="335"/>
      <c r="BB14" s="333"/>
      <c r="BC14" s="334"/>
      <c r="BD14" s="335"/>
      <c r="BH14" s="333"/>
      <c r="BI14" s="334"/>
      <c r="BJ14" s="335"/>
      <c r="BN14" s="333"/>
      <c r="BO14" s="334"/>
      <c r="BP14" s="335"/>
      <c r="BT14" s="333"/>
      <c r="BU14" s="334"/>
      <c r="BV14" s="335"/>
      <c r="BZ14" s="333"/>
      <c r="CA14" s="334"/>
      <c r="CB14" s="335"/>
      <c r="CF14" s="333"/>
      <c r="CG14" s="334"/>
      <c r="CH14" s="335"/>
      <c r="CL14" s="333"/>
      <c r="CM14" s="334"/>
      <c r="CN14" s="335"/>
      <c r="CR14" s="333"/>
      <c r="CS14" s="334"/>
      <c r="CT14" s="335"/>
      <c r="CX14" s="333"/>
      <c r="CY14" s="334"/>
      <c r="CZ14" s="335"/>
      <c r="DD14" s="333"/>
      <c r="DE14" s="334"/>
      <c r="DF14" s="335"/>
      <c r="DJ14" s="333"/>
      <c r="DK14" s="334"/>
      <c r="DL14" s="335"/>
      <c r="DP14" s="333"/>
      <c r="DQ14" s="334"/>
      <c r="DR14" s="335"/>
      <c r="DV14" s="333"/>
      <c r="DW14" s="334"/>
      <c r="DX14" s="335"/>
      <c r="EB14" s="333"/>
      <c r="EC14" s="334"/>
      <c r="ED14" s="335"/>
      <c r="EH14" s="333"/>
      <c r="EI14" s="334"/>
      <c r="EJ14" s="335"/>
      <c r="EN14" s="333"/>
      <c r="EO14" s="334"/>
      <c r="EP14" s="335"/>
      <c r="ET14" s="333"/>
      <c r="EU14" s="334"/>
      <c r="EV14" s="335"/>
      <c r="EZ14" s="333"/>
      <c r="FA14" s="334"/>
      <c r="FB14" s="335"/>
      <c r="FF14" s="333"/>
      <c r="FG14" s="334"/>
      <c r="FH14" s="335"/>
      <c r="FL14" s="333"/>
      <c r="FM14" s="334"/>
      <c r="FN14" s="335"/>
    </row>
    <row r="15" spans="1:176" x14ac:dyDescent="0.2">
      <c r="C15" s="67" t="s">
        <v>1887</v>
      </c>
      <c r="D15" s="332">
        <v>2072.3898508100001</v>
      </c>
      <c r="E15" s="68">
        <v>55.51</v>
      </c>
      <c r="F15" s="333" t="s">
        <v>1480</v>
      </c>
      <c r="G15" s="334">
        <v>42.756925780000003</v>
      </c>
      <c r="H15" s="335">
        <v>5.39</v>
      </c>
      <c r="I15" s="67" t="s">
        <v>2015</v>
      </c>
      <c r="J15" s="332">
        <v>9.3087797499999994</v>
      </c>
      <c r="K15" s="68">
        <v>29.57</v>
      </c>
      <c r="L15" s="333" t="s">
        <v>1564</v>
      </c>
      <c r="M15" s="334">
        <v>991.26224107999997</v>
      </c>
      <c r="N15" s="335">
        <v>53</v>
      </c>
      <c r="O15" s="67" t="s">
        <v>2016</v>
      </c>
      <c r="P15" s="332">
        <v>1043.2735546700001</v>
      </c>
      <c r="Q15" s="68">
        <v>25.95</v>
      </c>
      <c r="R15" s="333" t="s">
        <v>2017</v>
      </c>
      <c r="S15" s="334">
        <v>144.08380529999999</v>
      </c>
      <c r="T15" s="335">
        <v>37.03</v>
      </c>
      <c r="U15" s="67" t="s">
        <v>2017</v>
      </c>
      <c r="V15" s="332">
        <v>16.632371070000001</v>
      </c>
      <c r="W15" s="68">
        <v>10.74</v>
      </c>
      <c r="X15" s="333" t="s">
        <v>2017</v>
      </c>
      <c r="Y15" s="334">
        <v>8.34120974</v>
      </c>
      <c r="Z15" s="335">
        <v>45.81</v>
      </c>
      <c r="AA15" s="67" t="s">
        <v>1879</v>
      </c>
      <c r="AB15" s="332">
        <v>34.755164049999998</v>
      </c>
      <c r="AC15" s="68">
        <v>10.62</v>
      </c>
      <c r="AD15" s="333" t="s">
        <v>1877</v>
      </c>
      <c r="AE15" s="334">
        <v>6.5822202399999998</v>
      </c>
      <c r="AF15" s="335">
        <v>2.96</v>
      </c>
      <c r="AG15" s="67" t="s">
        <v>1877</v>
      </c>
      <c r="AH15" s="332">
        <v>8.5368295700000001</v>
      </c>
      <c r="AI15" s="68">
        <v>3.46</v>
      </c>
      <c r="AJ15" s="333" t="s">
        <v>1911</v>
      </c>
      <c r="AK15" s="334">
        <v>13.095616870000001</v>
      </c>
      <c r="AL15" s="335">
        <v>14.66</v>
      </c>
      <c r="AM15" s="67" t="s">
        <v>1879</v>
      </c>
      <c r="AN15" s="332">
        <v>43.490764210000002</v>
      </c>
      <c r="AO15" s="68">
        <v>17.059999999999999</v>
      </c>
      <c r="AP15" s="333" t="s">
        <v>1879</v>
      </c>
      <c r="AQ15" s="334">
        <v>6.7744980100000003</v>
      </c>
      <c r="AR15" s="335">
        <v>5.93</v>
      </c>
      <c r="AS15" s="67" t="s">
        <v>2018</v>
      </c>
      <c r="AT15" s="332">
        <v>7.9515598699999996</v>
      </c>
      <c r="AU15" s="68">
        <v>4.72</v>
      </c>
      <c r="AV15" s="333" t="s">
        <v>2018</v>
      </c>
      <c r="AW15" s="334">
        <v>8.1525224000000005</v>
      </c>
      <c r="AX15" s="335">
        <v>4.97</v>
      </c>
      <c r="AY15" s="67" t="s">
        <v>2018</v>
      </c>
      <c r="AZ15" s="332">
        <v>17.345881739999999</v>
      </c>
      <c r="BA15" s="68">
        <v>4.92</v>
      </c>
      <c r="BB15" s="333" t="s">
        <v>1560</v>
      </c>
      <c r="BC15" s="334">
        <v>22.319422670000002</v>
      </c>
      <c r="BD15" s="335">
        <v>28.05</v>
      </c>
      <c r="BE15" s="67" t="s">
        <v>1849</v>
      </c>
      <c r="BF15" s="332">
        <v>234.96014690000001</v>
      </c>
      <c r="BG15" s="68">
        <v>18.04</v>
      </c>
      <c r="BH15" s="333" t="s">
        <v>1560</v>
      </c>
      <c r="BI15" s="334">
        <v>95.254900550000002</v>
      </c>
      <c r="BJ15" s="335">
        <v>8.4</v>
      </c>
      <c r="BK15" s="67" t="s">
        <v>2019</v>
      </c>
      <c r="BL15" s="332">
        <v>15.1976969</v>
      </c>
      <c r="BM15" s="68">
        <v>23.89</v>
      </c>
      <c r="BN15" s="333" t="s">
        <v>2020</v>
      </c>
      <c r="BO15" s="334">
        <v>193.94209989999999</v>
      </c>
      <c r="BP15" s="335">
        <v>96.34</v>
      </c>
      <c r="BQ15" s="67" t="s">
        <v>2021</v>
      </c>
      <c r="BR15" s="332">
        <v>57.065848019999997</v>
      </c>
      <c r="BS15" s="68">
        <v>96.4</v>
      </c>
      <c r="BT15" s="333" t="s">
        <v>2022</v>
      </c>
      <c r="BU15" s="334">
        <v>842.96325790000003</v>
      </c>
      <c r="BV15" s="335">
        <v>98.43</v>
      </c>
      <c r="BW15" s="67" t="s">
        <v>2023</v>
      </c>
      <c r="BX15" s="332">
        <v>648.64537089999999</v>
      </c>
      <c r="BY15" s="68">
        <v>97.45</v>
      </c>
      <c r="BZ15" s="333" t="s">
        <v>2024</v>
      </c>
      <c r="CA15" s="334">
        <v>2.2187318899999999</v>
      </c>
      <c r="CB15" s="335">
        <v>1.75</v>
      </c>
      <c r="CC15" s="67" t="s">
        <v>2025</v>
      </c>
      <c r="CD15" s="332">
        <v>12.742918619999999</v>
      </c>
      <c r="CE15" s="68">
        <v>2.52</v>
      </c>
      <c r="CF15" s="333" t="s">
        <v>2026</v>
      </c>
      <c r="CG15" s="334">
        <v>2.7624969999999999E-2</v>
      </c>
      <c r="CH15" s="335">
        <v>0.02</v>
      </c>
      <c r="CI15" s="67" t="s">
        <v>1560</v>
      </c>
      <c r="CJ15" s="332">
        <v>115.3249313</v>
      </c>
      <c r="CK15" s="68">
        <v>17.52</v>
      </c>
      <c r="CL15" s="333" t="s">
        <v>1560</v>
      </c>
      <c r="CM15" s="334">
        <v>38.314734389999998</v>
      </c>
      <c r="CN15" s="335">
        <v>23.71</v>
      </c>
      <c r="CO15" s="67" t="s">
        <v>1560</v>
      </c>
      <c r="CP15" s="332">
        <v>122.1240725</v>
      </c>
      <c r="CQ15" s="68">
        <v>11.55</v>
      </c>
      <c r="CR15" s="333" t="s">
        <v>466</v>
      </c>
      <c r="CS15" s="334">
        <v>39.802668500000003</v>
      </c>
      <c r="CT15" s="335">
        <v>12.4</v>
      </c>
      <c r="CU15" s="67" t="s">
        <v>2027</v>
      </c>
      <c r="CV15" s="332">
        <v>884.68886959999998</v>
      </c>
      <c r="CW15" s="68">
        <v>99.36</v>
      </c>
      <c r="CX15" s="333" t="s">
        <v>2027</v>
      </c>
      <c r="CY15" s="334">
        <v>0.79287503999999998</v>
      </c>
      <c r="CZ15" s="335">
        <v>9.07</v>
      </c>
      <c r="DA15" s="67" t="s">
        <v>2027</v>
      </c>
      <c r="DB15" s="332">
        <v>1.55347686</v>
      </c>
      <c r="DC15" s="68">
        <v>8.26</v>
      </c>
      <c r="DD15" s="333" t="s">
        <v>2027</v>
      </c>
      <c r="DE15" s="334">
        <v>2.4746674299999998</v>
      </c>
      <c r="DF15" s="335">
        <v>9.73</v>
      </c>
      <c r="DG15" s="67" t="s">
        <v>2028</v>
      </c>
      <c r="DH15" s="332">
        <v>23.650910440000001</v>
      </c>
      <c r="DI15" s="68">
        <v>2.38</v>
      </c>
      <c r="DJ15" s="333" t="s">
        <v>2028</v>
      </c>
      <c r="DK15" s="334">
        <v>12.953071660000001</v>
      </c>
      <c r="DL15" s="335">
        <v>1.8</v>
      </c>
      <c r="DM15" s="67" t="s">
        <v>2026</v>
      </c>
      <c r="DN15" s="332">
        <v>39.324765050000003</v>
      </c>
      <c r="DO15" s="68">
        <v>25.06</v>
      </c>
      <c r="DP15" s="333" t="s">
        <v>1949</v>
      </c>
      <c r="DQ15" s="334">
        <v>0.49264688000000001</v>
      </c>
      <c r="DR15" s="335">
        <v>0.6</v>
      </c>
      <c r="DS15" s="67" t="s">
        <v>1526</v>
      </c>
      <c r="DT15" s="332">
        <v>6.7792269899999997</v>
      </c>
      <c r="DU15" s="68">
        <v>3.37</v>
      </c>
      <c r="DV15" s="333" t="s">
        <v>1526</v>
      </c>
      <c r="DW15" s="334">
        <v>8.1971287299999993</v>
      </c>
      <c r="DX15" s="335">
        <v>12.97</v>
      </c>
      <c r="DY15" s="67" t="s">
        <v>1526</v>
      </c>
      <c r="DZ15" s="332">
        <v>3.89069588</v>
      </c>
      <c r="EA15" s="68">
        <v>4.09</v>
      </c>
      <c r="EB15" s="333" t="s">
        <v>2029</v>
      </c>
      <c r="EC15" s="334">
        <v>1504.150437</v>
      </c>
      <c r="ED15" s="335">
        <v>19</v>
      </c>
      <c r="EE15" s="67" t="s">
        <v>1571</v>
      </c>
      <c r="EF15" s="332">
        <v>26.922224</v>
      </c>
      <c r="EG15" s="68">
        <v>25</v>
      </c>
      <c r="EH15" s="333" t="s">
        <v>1544</v>
      </c>
      <c r="EI15" s="334">
        <v>1491.519941</v>
      </c>
      <c r="EJ15" s="335">
        <v>29</v>
      </c>
      <c r="EK15" s="67" t="s">
        <v>1570</v>
      </c>
      <c r="EL15" s="332">
        <v>88.204051000000007</v>
      </c>
      <c r="EM15" s="68">
        <v>32</v>
      </c>
      <c r="EN15" s="333" t="s">
        <v>1546</v>
      </c>
      <c r="EO15" s="334">
        <v>167.81576799999999</v>
      </c>
      <c r="EP15" s="335">
        <v>50</v>
      </c>
      <c r="EQ15" s="67" t="s">
        <v>1526</v>
      </c>
      <c r="ER15" s="332">
        <v>29.79066688</v>
      </c>
      <c r="ES15" s="68">
        <v>9.2100000000000009</v>
      </c>
      <c r="ET15" s="333" t="s">
        <v>1526</v>
      </c>
      <c r="EU15" s="334">
        <v>21.931571689999998</v>
      </c>
      <c r="EV15" s="335">
        <v>12.61</v>
      </c>
      <c r="EW15" s="67" t="s">
        <v>1367</v>
      </c>
      <c r="EX15" s="332">
        <v>61.989512580000003</v>
      </c>
      <c r="EY15" s="68">
        <v>5.93</v>
      </c>
      <c r="EZ15" s="333" t="s">
        <v>2030</v>
      </c>
      <c r="FA15" s="334">
        <v>18.303440330000001</v>
      </c>
      <c r="FB15" s="335">
        <v>21.98</v>
      </c>
      <c r="FC15" s="67" t="s">
        <v>1152</v>
      </c>
      <c r="FD15" s="332">
        <v>209.32559610000001</v>
      </c>
      <c r="FE15" s="68">
        <v>33.630000000000003</v>
      </c>
      <c r="FF15" s="333" t="s">
        <v>1367</v>
      </c>
      <c r="FG15" s="334">
        <v>142.63074900000001</v>
      </c>
      <c r="FH15" s="335">
        <v>25.25</v>
      </c>
      <c r="FI15" s="67" t="s">
        <v>1367</v>
      </c>
      <c r="FJ15" s="332">
        <v>158.57375830000001</v>
      </c>
      <c r="FK15" s="68">
        <v>13.28</v>
      </c>
      <c r="FL15" s="333" t="s">
        <v>1882</v>
      </c>
      <c r="FM15" s="334">
        <v>6.4805491000000002</v>
      </c>
      <c r="FN15" s="335">
        <v>11.98</v>
      </c>
      <c r="FO15" s="67" t="s">
        <v>1882</v>
      </c>
      <c r="FP15" s="332">
        <v>11.202527119999999</v>
      </c>
      <c r="FQ15" s="68">
        <v>8.06</v>
      </c>
    </row>
    <row r="16" spans="1:176" x14ac:dyDescent="0.2">
      <c r="C16" s="67" t="s">
        <v>1915</v>
      </c>
      <c r="D16" s="332">
        <v>510.97477469</v>
      </c>
      <c r="E16" s="68">
        <v>13.69</v>
      </c>
      <c r="F16" s="333" t="s">
        <v>1887</v>
      </c>
      <c r="G16" s="334">
        <v>515.14508032000003</v>
      </c>
      <c r="H16" s="335">
        <v>64.89</v>
      </c>
      <c r="I16" s="67" t="s">
        <v>2031</v>
      </c>
      <c r="J16" s="332">
        <v>2.6655001199999999</v>
      </c>
      <c r="K16" s="68">
        <v>8.4700000000000006</v>
      </c>
      <c r="L16" s="333" t="s">
        <v>2016</v>
      </c>
      <c r="M16" s="334">
        <v>664.11079457999995</v>
      </c>
      <c r="N16" s="335">
        <v>35.51</v>
      </c>
      <c r="O16" s="67" t="s">
        <v>2032</v>
      </c>
      <c r="P16" s="332">
        <v>1754.19994707</v>
      </c>
      <c r="Q16" s="68">
        <v>43.63</v>
      </c>
      <c r="R16" s="333" t="s">
        <v>1372</v>
      </c>
      <c r="S16" s="334">
        <v>9.9379187200000008</v>
      </c>
      <c r="T16" s="335">
        <v>2.5499999999999998</v>
      </c>
      <c r="U16" s="67" t="s">
        <v>1363</v>
      </c>
      <c r="V16" s="332">
        <v>16.00666215</v>
      </c>
      <c r="W16" s="68">
        <v>10.33</v>
      </c>
      <c r="X16" s="333" t="s">
        <v>1656</v>
      </c>
      <c r="Y16" s="334">
        <v>2.13408753</v>
      </c>
      <c r="Z16" s="335">
        <v>11.72</v>
      </c>
      <c r="AA16" s="67" t="s">
        <v>2033</v>
      </c>
      <c r="AB16" s="332">
        <v>29.03873273</v>
      </c>
      <c r="AC16" s="68">
        <v>8.8699999999999992</v>
      </c>
      <c r="AD16" s="333" t="s">
        <v>1911</v>
      </c>
      <c r="AE16" s="334">
        <v>43.336444800000002</v>
      </c>
      <c r="AF16" s="335">
        <v>19.46</v>
      </c>
      <c r="AG16" s="67" t="s">
        <v>1911</v>
      </c>
      <c r="AH16" s="332">
        <v>36.458089020000003</v>
      </c>
      <c r="AI16" s="68">
        <v>14.79</v>
      </c>
      <c r="AJ16" s="333" t="s">
        <v>2034</v>
      </c>
      <c r="AK16" s="334">
        <v>21.975404999999999</v>
      </c>
      <c r="AL16" s="335">
        <v>24.61</v>
      </c>
      <c r="AM16" s="67" t="s">
        <v>1460</v>
      </c>
      <c r="AN16" s="332">
        <v>26.081855109999999</v>
      </c>
      <c r="AO16" s="68">
        <v>10.23</v>
      </c>
      <c r="AP16" s="333" t="s">
        <v>2033</v>
      </c>
      <c r="AQ16" s="334">
        <v>17.118777940000001</v>
      </c>
      <c r="AR16" s="335">
        <v>14.98</v>
      </c>
      <c r="AS16" s="67" t="s">
        <v>1372</v>
      </c>
      <c r="AT16" s="332">
        <v>15.54082698</v>
      </c>
      <c r="AU16" s="68">
        <v>9.23</v>
      </c>
      <c r="AV16" s="333" t="s">
        <v>1372</v>
      </c>
      <c r="AW16" s="334">
        <v>27.96814723</v>
      </c>
      <c r="AX16" s="335">
        <v>17.04</v>
      </c>
      <c r="AY16" s="67" t="s">
        <v>1625</v>
      </c>
      <c r="AZ16" s="332">
        <v>103.130877</v>
      </c>
      <c r="BA16" s="68">
        <v>29.27</v>
      </c>
      <c r="BB16" s="333" t="s">
        <v>2035</v>
      </c>
      <c r="BC16" s="334">
        <v>2.0644692099999999</v>
      </c>
      <c r="BD16" s="335">
        <v>2.59</v>
      </c>
      <c r="BE16" s="67" t="s">
        <v>1855</v>
      </c>
      <c r="BF16" s="332">
        <v>379.64524979999999</v>
      </c>
      <c r="BG16" s="68">
        <v>29.14</v>
      </c>
      <c r="BH16" s="333" t="s">
        <v>2035</v>
      </c>
      <c r="BI16" s="334">
        <v>248.1274171</v>
      </c>
      <c r="BJ16" s="335">
        <v>21.89</v>
      </c>
      <c r="BK16" s="67" t="s">
        <v>2036</v>
      </c>
      <c r="BL16" s="332">
        <v>45.111883130000002</v>
      </c>
      <c r="BM16" s="68">
        <v>70.930000000000007</v>
      </c>
      <c r="BN16" s="333"/>
      <c r="BO16" s="334"/>
      <c r="BP16" s="335"/>
      <c r="BT16" s="333"/>
      <c r="BU16" s="334"/>
      <c r="BV16" s="335"/>
      <c r="BZ16" s="333" t="s">
        <v>2025</v>
      </c>
      <c r="CA16" s="334">
        <v>1.0295297699999999</v>
      </c>
      <c r="CB16" s="335">
        <v>0.81</v>
      </c>
      <c r="CC16" s="67" t="s">
        <v>2037</v>
      </c>
      <c r="CD16" s="332">
        <v>74.056434100000004</v>
      </c>
      <c r="CE16" s="68">
        <v>14.67</v>
      </c>
      <c r="CF16" s="333" t="s">
        <v>2024</v>
      </c>
      <c r="CG16" s="334">
        <v>4.0427477999999999</v>
      </c>
      <c r="CH16" s="335">
        <v>2.4500000000000002</v>
      </c>
      <c r="CI16" s="67" t="s">
        <v>2035</v>
      </c>
      <c r="CJ16" s="332">
        <v>134.90967309999999</v>
      </c>
      <c r="CK16" s="68">
        <v>20.5</v>
      </c>
      <c r="CL16" s="333" t="s">
        <v>2035</v>
      </c>
      <c r="CM16" s="334">
        <v>16.682722210000001</v>
      </c>
      <c r="CN16" s="335">
        <v>10.33</v>
      </c>
      <c r="CO16" s="67" t="s">
        <v>2035</v>
      </c>
      <c r="CP16" s="332">
        <v>222.71916300000001</v>
      </c>
      <c r="CQ16" s="68">
        <v>21.07</v>
      </c>
      <c r="CR16" s="333" t="s">
        <v>2038</v>
      </c>
      <c r="CS16" s="334">
        <v>32.485475800000003</v>
      </c>
      <c r="CT16" s="335">
        <v>10.119999999999999</v>
      </c>
      <c r="CX16" s="333" t="s">
        <v>2039</v>
      </c>
      <c r="CY16" s="334">
        <v>2.3194551200000002</v>
      </c>
      <c r="CZ16" s="335">
        <v>26.54</v>
      </c>
      <c r="DA16" s="67" t="s">
        <v>2039</v>
      </c>
      <c r="DB16" s="332">
        <v>3.5330920099999998</v>
      </c>
      <c r="DC16" s="68">
        <v>18.79</v>
      </c>
      <c r="DD16" s="333" t="s">
        <v>2039</v>
      </c>
      <c r="DE16" s="334">
        <v>1.4555452200000001</v>
      </c>
      <c r="DF16" s="335">
        <v>5.72</v>
      </c>
      <c r="DG16" s="67" t="s">
        <v>2027</v>
      </c>
      <c r="DH16" s="332">
        <v>88.391177020000001</v>
      </c>
      <c r="DI16" s="68">
        <v>8.9</v>
      </c>
      <c r="DJ16" s="333" t="s">
        <v>2027</v>
      </c>
      <c r="DK16" s="334">
        <v>90.310699569999997</v>
      </c>
      <c r="DL16" s="335">
        <v>12.58</v>
      </c>
      <c r="DM16" s="67" t="s">
        <v>2040</v>
      </c>
      <c r="DN16" s="332">
        <v>112.5977238</v>
      </c>
      <c r="DO16" s="68">
        <v>71.739999999999995</v>
      </c>
      <c r="DP16" s="333" t="s">
        <v>1372</v>
      </c>
      <c r="DQ16" s="334">
        <v>49.351309630000003</v>
      </c>
      <c r="DR16" s="335">
        <v>60.46</v>
      </c>
      <c r="DS16" s="67" t="s">
        <v>2041</v>
      </c>
      <c r="DT16" s="332">
        <v>52.489716989999998</v>
      </c>
      <c r="DU16" s="68">
        <v>26.08</v>
      </c>
      <c r="DV16" s="333" t="s">
        <v>1152</v>
      </c>
      <c r="DW16" s="334">
        <v>2.4784744500000002</v>
      </c>
      <c r="DX16" s="335">
        <v>3.92</v>
      </c>
      <c r="DY16" s="67" t="s">
        <v>1152</v>
      </c>
      <c r="DZ16" s="332">
        <v>2.8853358500000001</v>
      </c>
      <c r="EA16" s="68">
        <v>3.04</v>
      </c>
      <c r="EB16" s="333" t="s">
        <v>1544</v>
      </c>
      <c r="EC16" s="334">
        <v>1779.588119</v>
      </c>
      <c r="ED16" s="335">
        <v>23</v>
      </c>
      <c r="EE16" s="67" t="s">
        <v>1569</v>
      </c>
      <c r="EF16" s="332">
        <v>26.945969999999999</v>
      </c>
      <c r="EG16" s="68">
        <v>25</v>
      </c>
      <c r="EH16" s="333" t="s">
        <v>1569</v>
      </c>
      <c r="EI16" s="334">
        <v>2031.4697020000001</v>
      </c>
      <c r="EJ16" s="335">
        <v>39</v>
      </c>
      <c r="EK16" s="67" t="s">
        <v>1597</v>
      </c>
      <c r="EL16" s="332">
        <v>87.256097999999994</v>
      </c>
      <c r="EM16" s="68">
        <v>32</v>
      </c>
      <c r="EN16" s="333" t="s">
        <v>1571</v>
      </c>
      <c r="EO16" s="334">
        <v>167.951168</v>
      </c>
      <c r="EP16" s="335">
        <v>50</v>
      </c>
      <c r="EQ16" s="67" t="s">
        <v>2042</v>
      </c>
      <c r="ER16" s="332">
        <v>12.602521980000001</v>
      </c>
      <c r="ES16" s="68">
        <v>3.9</v>
      </c>
      <c r="ET16" s="333" t="s">
        <v>1307</v>
      </c>
      <c r="EU16" s="334">
        <v>17.481815600000001</v>
      </c>
      <c r="EV16" s="335">
        <v>10.050000000000001</v>
      </c>
      <c r="EW16" s="67" t="s">
        <v>1372</v>
      </c>
      <c r="EX16" s="332">
        <v>60.946415049999999</v>
      </c>
      <c r="EY16" s="68">
        <v>5.83</v>
      </c>
      <c r="EZ16" s="333" t="s">
        <v>2043</v>
      </c>
      <c r="FA16" s="334">
        <v>54.438085340000001</v>
      </c>
      <c r="FB16" s="335">
        <v>65.38</v>
      </c>
      <c r="FC16" s="67" t="s">
        <v>1805</v>
      </c>
      <c r="FD16" s="332">
        <v>230.2240023</v>
      </c>
      <c r="FE16" s="68">
        <v>36.99</v>
      </c>
      <c r="FF16" s="333" t="s">
        <v>1372</v>
      </c>
      <c r="FG16" s="334">
        <v>68.773584889999995</v>
      </c>
      <c r="FH16" s="335">
        <v>12.18</v>
      </c>
      <c r="FI16" s="67" t="s">
        <v>1372</v>
      </c>
      <c r="FJ16" s="332">
        <v>161.5328844</v>
      </c>
      <c r="FK16" s="68">
        <v>13.53</v>
      </c>
      <c r="FL16" s="333" t="s">
        <v>2044</v>
      </c>
      <c r="FM16" s="334">
        <v>1.04323134</v>
      </c>
      <c r="FN16" s="335">
        <v>1.93</v>
      </c>
      <c r="FO16" s="67" t="s">
        <v>2044</v>
      </c>
      <c r="FP16" s="332">
        <v>9.3922742499999998</v>
      </c>
      <c r="FQ16" s="68">
        <v>6.76</v>
      </c>
    </row>
    <row r="17" spans="3:173" x14ac:dyDescent="0.2">
      <c r="C17" s="67" t="s">
        <v>1954</v>
      </c>
      <c r="D17" s="332">
        <v>3.86044455</v>
      </c>
      <c r="E17" s="68">
        <v>0.1</v>
      </c>
      <c r="F17" s="333" t="s">
        <v>1915</v>
      </c>
      <c r="G17" s="334">
        <v>32.450431299999998</v>
      </c>
      <c r="H17" s="335">
        <v>4.09</v>
      </c>
      <c r="I17" s="67" t="s">
        <v>2045</v>
      </c>
      <c r="J17" s="332">
        <v>19.03113566</v>
      </c>
      <c r="K17" s="68">
        <v>60.46</v>
      </c>
      <c r="L17" s="333" t="s">
        <v>2032</v>
      </c>
      <c r="M17" s="334">
        <v>186.91642109</v>
      </c>
      <c r="N17" s="335">
        <v>9.99</v>
      </c>
      <c r="O17" s="67" t="s">
        <v>1317</v>
      </c>
      <c r="P17" s="332">
        <v>1205.4426652</v>
      </c>
      <c r="Q17" s="68">
        <v>29.98</v>
      </c>
      <c r="R17" s="333" t="s">
        <v>1399</v>
      </c>
      <c r="S17" s="334">
        <v>13.74135197</v>
      </c>
      <c r="T17" s="335">
        <v>3.53</v>
      </c>
      <c r="U17" s="67" t="s">
        <v>1372</v>
      </c>
      <c r="V17" s="332">
        <v>19.20042436</v>
      </c>
      <c r="W17" s="68">
        <v>12.4</v>
      </c>
      <c r="X17" s="333" t="s">
        <v>2046</v>
      </c>
      <c r="Y17" s="334">
        <v>4.2581902500000002</v>
      </c>
      <c r="Z17" s="335">
        <v>23.38</v>
      </c>
      <c r="AA17" s="67" t="s">
        <v>2047</v>
      </c>
      <c r="AB17" s="332">
        <v>24.80708667</v>
      </c>
      <c r="AC17" s="68">
        <v>7.58</v>
      </c>
      <c r="AD17" s="333" t="s">
        <v>2048</v>
      </c>
      <c r="AE17" s="334">
        <v>21.124331640000001</v>
      </c>
      <c r="AF17" s="335">
        <v>9.48</v>
      </c>
      <c r="AG17" s="67" t="s">
        <v>2049</v>
      </c>
      <c r="AH17" s="332">
        <v>28.08217921</v>
      </c>
      <c r="AI17" s="68">
        <v>11.4</v>
      </c>
      <c r="AJ17" s="333" t="s">
        <v>2050</v>
      </c>
      <c r="AK17" s="334">
        <v>22.944080039999999</v>
      </c>
      <c r="AL17" s="335">
        <v>25.69</v>
      </c>
      <c r="AM17" s="67" t="s">
        <v>2051</v>
      </c>
      <c r="AN17" s="332">
        <v>44.157172189999997</v>
      </c>
      <c r="AO17" s="68">
        <v>17.32</v>
      </c>
      <c r="AP17" s="333" t="s">
        <v>2052</v>
      </c>
      <c r="AQ17" s="334">
        <v>5.2562800000000003E-3</v>
      </c>
      <c r="AR17" s="335">
        <v>0</v>
      </c>
      <c r="AS17" s="67" t="s">
        <v>1625</v>
      </c>
      <c r="AT17" s="332">
        <v>37.52453835</v>
      </c>
      <c r="AU17" s="68">
        <v>22.29</v>
      </c>
      <c r="AV17" s="333" t="s">
        <v>1625</v>
      </c>
      <c r="AW17" s="334">
        <v>19.930546499999998</v>
      </c>
      <c r="AX17" s="335">
        <v>12.14</v>
      </c>
      <c r="AY17" s="67" t="s">
        <v>1638</v>
      </c>
      <c r="AZ17" s="332">
        <v>32.160390149999998</v>
      </c>
      <c r="BA17" s="68">
        <v>9.1300000000000008</v>
      </c>
      <c r="BB17" s="333" t="s">
        <v>1852</v>
      </c>
      <c r="BC17" s="334">
        <v>4.8208019999999997E-2</v>
      </c>
      <c r="BD17" s="335">
        <v>0.06</v>
      </c>
      <c r="BE17" s="67" t="s">
        <v>2053</v>
      </c>
      <c r="BF17" s="332">
        <v>112.4913359</v>
      </c>
      <c r="BG17" s="68">
        <v>8.6300000000000008</v>
      </c>
      <c r="BH17" s="333" t="s">
        <v>1852</v>
      </c>
      <c r="BI17" s="334">
        <v>61.766530029999998</v>
      </c>
      <c r="BJ17" s="335">
        <v>5.45</v>
      </c>
      <c r="BN17" s="333"/>
      <c r="BO17" s="334"/>
      <c r="BP17" s="335"/>
      <c r="BT17" s="333"/>
      <c r="BU17" s="334"/>
      <c r="BV17" s="335"/>
      <c r="BZ17" s="333" t="s">
        <v>2037</v>
      </c>
      <c r="CA17" s="334">
        <v>25.477905939999999</v>
      </c>
      <c r="CB17" s="335">
        <v>20.05</v>
      </c>
      <c r="CC17" s="67" t="s">
        <v>2036</v>
      </c>
      <c r="CD17" s="332">
        <v>9.7962521799999998</v>
      </c>
      <c r="CE17" s="68">
        <v>1.94</v>
      </c>
      <c r="CF17" s="333" t="s">
        <v>2037</v>
      </c>
      <c r="CG17" s="334">
        <v>11.28802744</v>
      </c>
      <c r="CH17" s="335">
        <v>6.85</v>
      </c>
      <c r="CI17" s="67" t="s">
        <v>1852</v>
      </c>
      <c r="CJ17" s="332">
        <v>8.7377042500000002</v>
      </c>
      <c r="CK17" s="68">
        <v>1.33</v>
      </c>
      <c r="CL17" s="333" t="s">
        <v>1852</v>
      </c>
      <c r="CM17" s="334">
        <v>0.25309211999999998</v>
      </c>
      <c r="CN17" s="335">
        <v>0.16</v>
      </c>
      <c r="CO17" s="67" t="s">
        <v>1852</v>
      </c>
      <c r="CP17" s="332">
        <v>29.627847729999999</v>
      </c>
      <c r="CQ17" s="68">
        <v>2.8</v>
      </c>
      <c r="CR17" s="333" t="s">
        <v>2054</v>
      </c>
      <c r="CS17" s="334">
        <v>46.995279859999997</v>
      </c>
      <c r="CT17" s="335">
        <v>14.64</v>
      </c>
      <c r="CX17" s="333" t="s">
        <v>2055</v>
      </c>
      <c r="CY17" s="334">
        <v>1.484564E-2</v>
      </c>
      <c r="CZ17" s="335">
        <v>0.17</v>
      </c>
      <c r="DA17" s="67" t="s">
        <v>2055</v>
      </c>
      <c r="DB17" s="332">
        <v>1.6471794799999999</v>
      </c>
      <c r="DC17" s="68">
        <v>8.76</v>
      </c>
      <c r="DD17" s="333" t="s">
        <v>2055</v>
      </c>
      <c r="DE17" s="334">
        <v>3.86645635</v>
      </c>
      <c r="DF17" s="335">
        <v>15.2</v>
      </c>
      <c r="DG17" s="67" t="s">
        <v>2056</v>
      </c>
      <c r="DH17" s="332">
        <v>2.8511765499999999</v>
      </c>
      <c r="DI17" s="68">
        <v>0.28999999999999998</v>
      </c>
      <c r="DJ17" s="333" t="s">
        <v>2056</v>
      </c>
      <c r="DK17" s="334">
        <v>0.96501353999999995</v>
      </c>
      <c r="DL17" s="335">
        <v>0.13</v>
      </c>
      <c r="DP17" s="333" t="s">
        <v>1473</v>
      </c>
      <c r="DQ17" s="334">
        <v>30.145559509999998</v>
      </c>
      <c r="DR17" s="335">
        <v>36.93</v>
      </c>
      <c r="DS17" s="67" t="s">
        <v>1949</v>
      </c>
      <c r="DT17" s="332">
        <v>1.48216367</v>
      </c>
      <c r="DU17" s="68">
        <v>0.74</v>
      </c>
      <c r="DV17" s="333" t="s">
        <v>1339</v>
      </c>
      <c r="DW17" s="334">
        <v>3.72266962</v>
      </c>
      <c r="DX17" s="335">
        <v>5.89</v>
      </c>
      <c r="DY17" s="67" t="s">
        <v>1339</v>
      </c>
      <c r="DZ17" s="332">
        <v>4.7899626399999997</v>
      </c>
      <c r="EA17" s="68">
        <v>5.04</v>
      </c>
      <c r="EB17" s="333" t="s">
        <v>1596</v>
      </c>
      <c r="EC17" s="334">
        <v>2239.8762790000001</v>
      </c>
      <c r="ED17" s="335">
        <v>29</v>
      </c>
      <c r="EE17" s="67" t="s">
        <v>2057</v>
      </c>
      <c r="EF17" s="332">
        <v>32.789962000000003</v>
      </c>
      <c r="EG17" s="68">
        <v>30</v>
      </c>
      <c r="EH17" s="333" t="s">
        <v>1596</v>
      </c>
      <c r="EI17" s="334">
        <v>1665.0254480000001</v>
      </c>
      <c r="EJ17" s="335">
        <v>32</v>
      </c>
      <c r="EK17" s="67" t="s">
        <v>1616</v>
      </c>
      <c r="EL17" s="332">
        <v>74.523398</v>
      </c>
      <c r="EM17" s="68">
        <v>27</v>
      </c>
      <c r="EN17" s="333"/>
      <c r="EO17" s="334"/>
      <c r="EP17" s="335"/>
      <c r="EQ17" s="67" t="s">
        <v>1451</v>
      </c>
      <c r="ER17" s="332">
        <v>6.4149723500000002</v>
      </c>
      <c r="ES17" s="68">
        <v>1.98</v>
      </c>
      <c r="ET17" s="333" t="s">
        <v>2058</v>
      </c>
      <c r="EU17" s="334">
        <v>8.6204104400000006</v>
      </c>
      <c r="EV17" s="335">
        <v>4.96</v>
      </c>
      <c r="EW17" s="67" t="s">
        <v>2059</v>
      </c>
      <c r="EX17" s="332">
        <v>-0.51122383000000005</v>
      </c>
      <c r="EY17" s="68">
        <v>-0.05</v>
      </c>
      <c r="EZ17" s="333"/>
      <c r="FA17" s="334"/>
      <c r="FB17" s="335"/>
      <c r="FC17" s="67" t="s">
        <v>1459</v>
      </c>
      <c r="FD17" s="332">
        <v>181.731776</v>
      </c>
      <c r="FE17" s="68">
        <v>29.2</v>
      </c>
      <c r="FF17" s="333" t="s">
        <v>1399</v>
      </c>
      <c r="FG17" s="334">
        <v>105.9044933</v>
      </c>
      <c r="FH17" s="335">
        <v>18.75</v>
      </c>
      <c r="FI17" s="67" t="s">
        <v>2060</v>
      </c>
      <c r="FJ17" s="332">
        <v>111.12368960000001</v>
      </c>
      <c r="FK17" s="68">
        <v>9.31</v>
      </c>
      <c r="FL17" s="333" t="s">
        <v>1363</v>
      </c>
      <c r="FM17" s="334">
        <v>3.98493824</v>
      </c>
      <c r="FN17" s="335">
        <v>7.37</v>
      </c>
      <c r="FO17" s="67" t="s">
        <v>1363</v>
      </c>
      <c r="FP17" s="332">
        <v>20.482983050000001</v>
      </c>
      <c r="FQ17" s="68">
        <v>14.74</v>
      </c>
    </row>
    <row r="18" spans="3:173" x14ac:dyDescent="0.2">
      <c r="C18" s="67" t="s">
        <v>1968</v>
      </c>
      <c r="D18" s="332">
        <v>516.14953248999996</v>
      </c>
      <c r="E18" s="68">
        <v>13.82</v>
      </c>
      <c r="F18" s="333" t="s">
        <v>1981</v>
      </c>
      <c r="G18" s="334">
        <v>191.47311474</v>
      </c>
      <c r="H18" s="335">
        <v>24.12</v>
      </c>
      <c r="L18" s="333"/>
      <c r="M18" s="334"/>
      <c r="N18" s="335"/>
      <c r="R18" s="333" t="s">
        <v>1662</v>
      </c>
      <c r="S18" s="334">
        <v>96.327374019999993</v>
      </c>
      <c r="T18" s="335">
        <v>24.76</v>
      </c>
      <c r="U18" s="67" t="s">
        <v>1399</v>
      </c>
      <c r="V18" s="332">
        <v>17.24334868</v>
      </c>
      <c r="W18" s="68">
        <v>11.13</v>
      </c>
      <c r="X18" s="333" t="s">
        <v>2061</v>
      </c>
      <c r="Y18" s="334">
        <v>3.1904812499999999</v>
      </c>
      <c r="Z18" s="335">
        <v>17.52</v>
      </c>
      <c r="AA18" s="67" t="s">
        <v>1460</v>
      </c>
      <c r="AB18" s="332">
        <v>25.661180030000001</v>
      </c>
      <c r="AC18" s="68">
        <v>7.84</v>
      </c>
      <c r="AD18" s="333" t="s">
        <v>2052</v>
      </c>
      <c r="AE18" s="334">
        <v>2.5786184300000001</v>
      </c>
      <c r="AF18" s="335">
        <v>1.1599999999999999</v>
      </c>
      <c r="AG18" s="67" t="s">
        <v>2052</v>
      </c>
      <c r="AH18" s="332">
        <v>19.646975900000001</v>
      </c>
      <c r="AI18" s="68">
        <v>7.97</v>
      </c>
      <c r="AJ18" s="333" t="s">
        <v>2062</v>
      </c>
      <c r="AK18" s="334">
        <v>15.4597596</v>
      </c>
      <c r="AL18" s="335">
        <v>17.309999999999999</v>
      </c>
      <c r="AM18" s="67" t="s">
        <v>2063</v>
      </c>
      <c r="AN18" s="332">
        <v>51.032112480000002</v>
      </c>
      <c r="AO18" s="68">
        <v>20.010000000000002</v>
      </c>
      <c r="AP18" s="333" t="s">
        <v>2064</v>
      </c>
      <c r="AQ18" s="334">
        <v>14.538073389999999</v>
      </c>
      <c r="AR18" s="335">
        <v>12.72</v>
      </c>
      <c r="AS18" s="67" t="s">
        <v>1638</v>
      </c>
      <c r="AT18" s="332">
        <v>13.73288571</v>
      </c>
      <c r="AU18" s="68">
        <v>8.16</v>
      </c>
      <c r="AV18" s="333" t="s">
        <v>1638</v>
      </c>
      <c r="AW18" s="334">
        <v>16.438569579999999</v>
      </c>
      <c r="AX18" s="335">
        <v>10.01</v>
      </c>
      <c r="AY18" s="67" t="s">
        <v>2065</v>
      </c>
      <c r="AZ18" s="332">
        <v>2.258098E-2</v>
      </c>
      <c r="BA18" s="68">
        <v>0.01</v>
      </c>
      <c r="BB18" s="333" t="s">
        <v>2066</v>
      </c>
      <c r="BC18" s="334">
        <v>4.4068433200000001</v>
      </c>
      <c r="BD18" s="335">
        <v>5.54</v>
      </c>
      <c r="BE18" s="67" t="s">
        <v>2067</v>
      </c>
      <c r="BF18" s="332">
        <v>41.545400780000001</v>
      </c>
      <c r="BG18" s="68">
        <v>3.19</v>
      </c>
      <c r="BH18" s="333" t="s">
        <v>2066</v>
      </c>
      <c r="BI18" s="334">
        <v>10.802693489999999</v>
      </c>
      <c r="BJ18" s="335">
        <v>0.95</v>
      </c>
      <c r="BN18" s="333"/>
      <c r="BO18" s="334"/>
      <c r="BP18" s="335"/>
      <c r="BT18" s="333"/>
      <c r="BU18" s="334"/>
      <c r="BV18" s="335"/>
      <c r="BZ18" s="333" t="s">
        <v>2036</v>
      </c>
      <c r="CA18" s="334">
        <v>0.20940241000000001</v>
      </c>
      <c r="CB18" s="335">
        <v>0.16</v>
      </c>
      <c r="CC18" s="67" t="s">
        <v>2068</v>
      </c>
      <c r="CD18" s="332">
        <v>46.122844690000001</v>
      </c>
      <c r="CE18" s="68">
        <v>9.14</v>
      </c>
      <c r="CF18" s="333" t="s">
        <v>2036</v>
      </c>
      <c r="CG18" s="334">
        <v>11.45837167</v>
      </c>
      <c r="CH18" s="335">
        <v>6.96</v>
      </c>
      <c r="CI18" s="67" t="s">
        <v>2066</v>
      </c>
      <c r="CJ18" s="332">
        <v>21.960497190000002</v>
      </c>
      <c r="CK18" s="68">
        <v>3.34</v>
      </c>
      <c r="CL18" s="333" t="s">
        <v>2066</v>
      </c>
      <c r="CM18" s="334">
        <v>7.8429433</v>
      </c>
      <c r="CN18" s="335">
        <v>4.8499999999999996</v>
      </c>
      <c r="CO18" s="67" t="s">
        <v>2066</v>
      </c>
      <c r="CP18" s="332">
        <v>27.58886373</v>
      </c>
      <c r="CQ18" s="68">
        <v>2.61</v>
      </c>
      <c r="CR18" s="333" t="s">
        <v>2069</v>
      </c>
      <c r="CS18" s="334">
        <v>55.439206740000003</v>
      </c>
      <c r="CT18" s="335">
        <v>17.27</v>
      </c>
      <c r="CX18" s="333" t="s">
        <v>2070</v>
      </c>
      <c r="CY18" s="334">
        <v>0.15758578000000001</v>
      </c>
      <c r="CZ18" s="335">
        <v>1.8</v>
      </c>
      <c r="DA18" s="67" t="s">
        <v>2070</v>
      </c>
      <c r="DB18" s="332">
        <v>0.50113204</v>
      </c>
      <c r="DC18" s="68">
        <v>2.67</v>
      </c>
      <c r="DD18" s="333" t="s">
        <v>2070</v>
      </c>
      <c r="DE18" s="334">
        <v>0.87438132999999996</v>
      </c>
      <c r="DF18" s="335">
        <v>3.44</v>
      </c>
      <c r="DG18" s="67" t="s">
        <v>2071</v>
      </c>
      <c r="DH18" s="332">
        <v>17.89129149</v>
      </c>
      <c r="DI18" s="68">
        <v>1.8</v>
      </c>
      <c r="DJ18" s="333" t="s">
        <v>2071</v>
      </c>
      <c r="DK18" s="334">
        <v>7.8160313800000001</v>
      </c>
      <c r="DL18" s="335">
        <v>1.0900000000000001</v>
      </c>
      <c r="DP18" s="333"/>
      <c r="DQ18" s="334"/>
      <c r="DR18" s="335"/>
      <c r="DS18" s="67" t="s">
        <v>1721</v>
      </c>
      <c r="DT18" s="332">
        <v>3.97404213</v>
      </c>
      <c r="DU18" s="68">
        <v>1.97</v>
      </c>
      <c r="DV18" s="333" t="s">
        <v>1342</v>
      </c>
      <c r="DW18" s="334">
        <v>14.065612890000001</v>
      </c>
      <c r="DX18" s="335">
        <v>22.26</v>
      </c>
      <c r="DY18" s="67" t="s">
        <v>1342</v>
      </c>
      <c r="DZ18" s="332">
        <v>10.852150699999999</v>
      </c>
      <c r="EA18" s="68">
        <v>11.42</v>
      </c>
      <c r="EB18" s="333" t="s">
        <v>2072</v>
      </c>
      <c r="EC18" s="334">
        <v>2239.6882390000001</v>
      </c>
      <c r="ED18" s="335">
        <v>29</v>
      </c>
      <c r="EE18" s="67" t="s">
        <v>2073</v>
      </c>
      <c r="EF18" s="332">
        <v>20.711075999999998</v>
      </c>
      <c r="EG18" s="68">
        <v>19</v>
      </c>
      <c r="EH18" s="333"/>
      <c r="EI18" s="334"/>
      <c r="EJ18" s="335"/>
      <c r="EK18" s="67" t="s">
        <v>1632</v>
      </c>
      <c r="EL18" s="332">
        <v>25.176224999999999</v>
      </c>
      <c r="EM18" s="68">
        <v>9</v>
      </c>
      <c r="EN18" s="333"/>
      <c r="EO18" s="334"/>
      <c r="EP18" s="335"/>
      <c r="EQ18" s="67" t="s">
        <v>1398</v>
      </c>
      <c r="ER18" s="332">
        <v>23.088016029999999</v>
      </c>
      <c r="ES18" s="68">
        <v>7.14</v>
      </c>
      <c r="ET18" s="333" t="s">
        <v>1451</v>
      </c>
      <c r="EU18" s="334">
        <v>8.4176012999999994</v>
      </c>
      <c r="EV18" s="335">
        <v>4.84</v>
      </c>
      <c r="EW18" s="67" t="s">
        <v>1478</v>
      </c>
      <c r="EX18" s="332">
        <v>56.726672299999997</v>
      </c>
      <c r="EY18" s="68">
        <v>5.43</v>
      </c>
      <c r="EZ18" s="333"/>
      <c r="FA18" s="334"/>
      <c r="FB18" s="335"/>
      <c r="FF18" s="333" t="s">
        <v>2074</v>
      </c>
      <c r="FG18" s="334">
        <v>108.6517922</v>
      </c>
      <c r="FH18" s="335">
        <v>19.239999999999998</v>
      </c>
      <c r="FI18" s="67" t="s">
        <v>2059</v>
      </c>
      <c r="FJ18" s="332">
        <v>31.018872729999998</v>
      </c>
      <c r="FK18" s="68">
        <v>2.6</v>
      </c>
      <c r="FL18" s="333" t="s">
        <v>1367</v>
      </c>
      <c r="FM18" s="334">
        <v>3.9833428099999999</v>
      </c>
      <c r="FN18" s="335">
        <v>7.36</v>
      </c>
      <c r="FO18" s="67" t="s">
        <v>1367</v>
      </c>
      <c r="FP18" s="332">
        <v>20.475877879999999</v>
      </c>
      <c r="FQ18" s="68">
        <v>14.74</v>
      </c>
    </row>
    <row r="19" spans="3:173" x14ac:dyDescent="0.2">
      <c r="C19" s="67" t="s">
        <v>1981</v>
      </c>
      <c r="D19" s="332">
        <v>407.48016734999999</v>
      </c>
      <c r="E19" s="68">
        <v>10.91</v>
      </c>
      <c r="F19" s="333"/>
      <c r="G19" s="334"/>
      <c r="H19" s="335"/>
      <c r="L19" s="333"/>
      <c r="M19" s="334"/>
      <c r="N19" s="335"/>
      <c r="R19" s="333" t="s">
        <v>2075</v>
      </c>
      <c r="S19" s="334">
        <v>86.321979999999996</v>
      </c>
      <c r="T19" s="335">
        <v>22.19</v>
      </c>
      <c r="U19" s="67" t="s">
        <v>1619</v>
      </c>
      <c r="V19" s="332">
        <v>23.893216890000001</v>
      </c>
      <c r="W19" s="68">
        <v>15.43</v>
      </c>
      <c r="X19" s="333"/>
      <c r="Y19" s="334"/>
      <c r="Z19" s="335"/>
      <c r="AA19" s="67" t="s">
        <v>2076</v>
      </c>
      <c r="AB19" s="332">
        <v>25.24932729</v>
      </c>
      <c r="AC19" s="68">
        <v>7.72</v>
      </c>
      <c r="AD19" s="333" t="s">
        <v>2077</v>
      </c>
      <c r="AE19" s="334">
        <v>26.093667150000002</v>
      </c>
      <c r="AF19" s="335">
        <v>11.72</v>
      </c>
      <c r="AG19" s="67" t="s">
        <v>2078</v>
      </c>
      <c r="AH19" s="332">
        <v>11.574739559999999</v>
      </c>
      <c r="AI19" s="68">
        <v>4.7</v>
      </c>
      <c r="AJ19" s="333" t="s">
        <v>2079</v>
      </c>
      <c r="AK19" s="334">
        <v>15.594710559999999</v>
      </c>
      <c r="AL19" s="335">
        <v>17.46</v>
      </c>
      <c r="AM19" s="67" t="s">
        <v>2080</v>
      </c>
      <c r="AN19" s="332">
        <v>70.216260480000003</v>
      </c>
      <c r="AO19" s="68">
        <v>27.54</v>
      </c>
      <c r="AP19" s="333" t="s">
        <v>1460</v>
      </c>
      <c r="AQ19" s="334">
        <v>5.94203554</v>
      </c>
      <c r="AR19" s="335">
        <v>5.2</v>
      </c>
      <c r="AS19" s="67" t="s">
        <v>1478</v>
      </c>
      <c r="AT19" s="332">
        <v>19.235592789999998</v>
      </c>
      <c r="AU19" s="68">
        <v>11.43</v>
      </c>
      <c r="AV19" s="333" t="s">
        <v>1478</v>
      </c>
      <c r="AW19" s="334">
        <v>33.143262389999997</v>
      </c>
      <c r="AX19" s="335">
        <v>20.190000000000001</v>
      </c>
      <c r="AY19" s="67" t="s">
        <v>1478</v>
      </c>
      <c r="AZ19" s="332">
        <v>33.886532549999998</v>
      </c>
      <c r="BA19" s="68">
        <v>9.6199999999999992</v>
      </c>
      <c r="BB19" s="333" t="s">
        <v>2081</v>
      </c>
      <c r="BC19" s="334">
        <v>8.6624371900000003</v>
      </c>
      <c r="BD19" s="335">
        <v>10.89</v>
      </c>
      <c r="BE19" s="67" t="s">
        <v>2082</v>
      </c>
      <c r="BF19" s="332">
        <v>348.66092750000001</v>
      </c>
      <c r="BG19" s="68">
        <v>26.76</v>
      </c>
      <c r="BH19" s="333" t="s">
        <v>2081</v>
      </c>
      <c r="BI19" s="334">
        <v>20.277805480000001</v>
      </c>
      <c r="BJ19" s="335">
        <v>1.79</v>
      </c>
      <c r="BN19" s="333"/>
      <c r="BO19" s="334"/>
      <c r="BP19" s="335"/>
      <c r="BT19" s="333"/>
      <c r="BU19" s="334"/>
      <c r="BV19" s="335"/>
      <c r="BZ19" s="333" t="s">
        <v>2068</v>
      </c>
      <c r="CA19" s="334">
        <v>12.840597430000001</v>
      </c>
      <c r="CB19" s="335">
        <v>10.1</v>
      </c>
      <c r="CC19" s="67" t="s">
        <v>2083</v>
      </c>
      <c r="CD19" s="332">
        <v>59.484975069999997</v>
      </c>
      <c r="CE19" s="68">
        <v>11.79</v>
      </c>
      <c r="CF19" s="333" t="s">
        <v>2084</v>
      </c>
      <c r="CG19" s="334">
        <v>1.70549887</v>
      </c>
      <c r="CH19" s="335">
        <v>1.04</v>
      </c>
      <c r="CI19" s="67" t="s">
        <v>2081</v>
      </c>
      <c r="CJ19" s="332">
        <v>45.73016896</v>
      </c>
      <c r="CK19" s="68">
        <v>6.95</v>
      </c>
      <c r="CL19" s="333" t="s">
        <v>2081</v>
      </c>
      <c r="CM19" s="334">
        <v>17.364749239999998</v>
      </c>
      <c r="CN19" s="335">
        <v>10.75</v>
      </c>
      <c r="CO19" s="67" t="s">
        <v>2081</v>
      </c>
      <c r="CP19" s="332">
        <v>54.364380519999997</v>
      </c>
      <c r="CQ19" s="68">
        <v>5.14</v>
      </c>
      <c r="CR19" s="333" t="s">
        <v>2085</v>
      </c>
      <c r="CS19" s="334">
        <v>24.141152609999999</v>
      </c>
      <c r="CT19" s="335">
        <v>7.52</v>
      </c>
      <c r="CX19" s="333" t="s">
        <v>2086</v>
      </c>
      <c r="CY19" s="334">
        <v>4.6527134200000004</v>
      </c>
      <c r="CZ19" s="335">
        <v>53.25</v>
      </c>
      <c r="DA19" s="67" t="s">
        <v>2086</v>
      </c>
      <c r="DB19" s="332">
        <v>10.585899489999999</v>
      </c>
      <c r="DC19" s="68">
        <v>56.31</v>
      </c>
      <c r="DD19" s="333" t="s">
        <v>2086</v>
      </c>
      <c r="DE19" s="334">
        <v>16.229841520000001</v>
      </c>
      <c r="DF19" s="335">
        <v>63.79</v>
      </c>
      <c r="DG19" s="67" t="s">
        <v>2087</v>
      </c>
      <c r="DH19" s="332">
        <v>92.413862539999997</v>
      </c>
      <c r="DI19" s="68">
        <v>9.3000000000000007</v>
      </c>
      <c r="DJ19" s="333" t="s">
        <v>2087</v>
      </c>
      <c r="DK19" s="334">
        <v>0.85749257000000001</v>
      </c>
      <c r="DL19" s="335">
        <v>0.12</v>
      </c>
      <c r="DP19" s="333"/>
      <c r="DQ19" s="334"/>
      <c r="DR19" s="335"/>
      <c r="DS19" s="67" t="s">
        <v>2088</v>
      </c>
      <c r="DT19" s="332">
        <v>26.147081459999999</v>
      </c>
      <c r="DU19" s="68">
        <v>12.99</v>
      </c>
      <c r="DV19" s="333" t="s">
        <v>1387</v>
      </c>
      <c r="DW19" s="334">
        <v>3.0237348599999998</v>
      </c>
      <c r="DX19" s="335">
        <v>4.79</v>
      </c>
      <c r="DY19" s="67" t="s">
        <v>1387</v>
      </c>
      <c r="DZ19" s="332">
        <v>4.7167808400000002</v>
      </c>
      <c r="EA19" s="68">
        <v>4.96</v>
      </c>
      <c r="EB19" s="333"/>
      <c r="EC19" s="334"/>
      <c r="ED19" s="335"/>
      <c r="EH19" s="333"/>
      <c r="EI19" s="334"/>
      <c r="EJ19" s="335"/>
      <c r="EN19" s="333"/>
      <c r="EO19" s="334"/>
      <c r="EP19" s="335"/>
      <c r="EQ19" s="67" t="s">
        <v>2089</v>
      </c>
      <c r="ER19" s="332">
        <v>16.559678040000001</v>
      </c>
      <c r="ES19" s="68">
        <v>5.12</v>
      </c>
      <c r="ET19" s="333" t="s">
        <v>2090</v>
      </c>
      <c r="EU19" s="334">
        <v>4.97230493</v>
      </c>
      <c r="EV19" s="335">
        <v>2.86</v>
      </c>
      <c r="EW19" s="67" t="s">
        <v>2074</v>
      </c>
      <c r="EX19" s="332">
        <v>51.5225273</v>
      </c>
      <c r="EY19" s="68">
        <v>4.93</v>
      </c>
      <c r="EZ19" s="333"/>
      <c r="FA19" s="334"/>
      <c r="FB19" s="335"/>
      <c r="FF19" s="333" t="s">
        <v>2091</v>
      </c>
      <c r="FG19" s="334">
        <v>119.7973927</v>
      </c>
      <c r="FH19" s="335">
        <v>21.21</v>
      </c>
      <c r="FI19" s="67" t="s">
        <v>2074</v>
      </c>
      <c r="FJ19" s="332">
        <v>102.64013780000001</v>
      </c>
      <c r="FK19" s="68">
        <v>8.6</v>
      </c>
      <c r="FL19" s="333" t="s">
        <v>1638</v>
      </c>
      <c r="FM19" s="334">
        <v>2.71628063</v>
      </c>
      <c r="FN19" s="335">
        <v>5.0199999999999996</v>
      </c>
      <c r="FO19" s="67" t="s">
        <v>1638</v>
      </c>
      <c r="FP19" s="332">
        <v>9.4212457599999997</v>
      </c>
      <c r="FQ19" s="68">
        <v>6.78</v>
      </c>
    </row>
    <row r="20" spans="3:173" x14ac:dyDescent="0.2">
      <c r="C20" s="67" t="s">
        <v>1992</v>
      </c>
      <c r="D20" s="332">
        <v>17.670376910000002</v>
      </c>
      <c r="E20" s="68">
        <v>0.47</v>
      </c>
      <c r="F20" s="333"/>
      <c r="G20" s="334"/>
      <c r="H20" s="335"/>
      <c r="L20" s="333"/>
      <c r="M20" s="334"/>
      <c r="N20" s="335"/>
      <c r="R20" s="333" t="s">
        <v>1656</v>
      </c>
      <c r="S20" s="334">
        <v>38.27998084</v>
      </c>
      <c r="T20" s="335">
        <v>9.84</v>
      </c>
      <c r="U20" s="67" t="s">
        <v>1662</v>
      </c>
      <c r="V20" s="332">
        <v>26.54397376</v>
      </c>
      <c r="W20" s="68">
        <v>17.14</v>
      </c>
      <c r="X20" s="333"/>
      <c r="Y20" s="334"/>
      <c r="Z20" s="335"/>
      <c r="AA20" s="67" t="s">
        <v>2051</v>
      </c>
      <c r="AB20" s="332">
        <v>24.684657690000002</v>
      </c>
      <c r="AC20" s="68">
        <v>7.54</v>
      </c>
      <c r="AD20" s="333" t="s">
        <v>2050</v>
      </c>
      <c r="AE20" s="334">
        <v>28.275867460000001</v>
      </c>
      <c r="AF20" s="335">
        <v>12.7</v>
      </c>
      <c r="AG20" s="67" t="s">
        <v>2050</v>
      </c>
      <c r="AH20" s="332">
        <v>16.047550359999999</v>
      </c>
      <c r="AI20" s="68">
        <v>6.51</v>
      </c>
      <c r="AJ20" s="333"/>
      <c r="AK20" s="334"/>
      <c r="AL20" s="335"/>
      <c r="AP20" s="333" t="s">
        <v>2076</v>
      </c>
      <c r="AQ20" s="334">
        <v>11.60501402</v>
      </c>
      <c r="AR20" s="335">
        <v>10.15</v>
      </c>
      <c r="AS20" s="67" t="s">
        <v>1805</v>
      </c>
      <c r="AT20" s="332">
        <v>13.666425820000001</v>
      </c>
      <c r="AU20" s="68">
        <v>8.1199999999999992</v>
      </c>
      <c r="AV20" s="333" t="s">
        <v>1805</v>
      </c>
      <c r="AW20" s="334">
        <v>9.4821456699999995</v>
      </c>
      <c r="AX20" s="335">
        <v>5.78</v>
      </c>
      <c r="AY20" s="67" t="s">
        <v>1805</v>
      </c>
      <c r="AZ20" s="332">
        <v>27.197697290000001</v>
      </c>
      <c r="BA20" s="68">
        <v>7.72</v>
      </c>
      <c r="BB20" s="333" t="s">
        <v>1855</v>
      </c>
      <c r="BC20" s="334">
        <v>0.2221265</v>
      </c>
      <c r="BD20" s="335">
        <v>0.28000000000000003</v>
      </c>
      <c r="BH20" s="333" t="s">
        <v>1855</v>
      </c>
      <c r="BI20" s="334">
        <v>89.139843330000005</v>
      </c>
      <c r="BJ20" s="335">
        <v>7.87</v>
      </c>
      <c r="BN20" s="333"/>
      <c r="BO20" s="334"/>
      <c r="BP20" s="335"/>
      <c r="BT20" s="333"/>
      <c r="BU20" s="334"/>
      <c r="BV20" s="335"/>
      <c r="BZ20" s="333" t="s">
        <v>2083</v>
      </c>
      <c r="CA20" s="334">
        <v>11.735655789999999</v>
      </c>
      <c r="CB20" s="335">
        <v>9.23</v>
      </c>
      <c r="CC20" s="67" t="s">
        <v>2092</v>
      </c>
      <c r="CD20" s="332">
        <v>7.1647338899999999</v>
      </c>
      <c r="CE20" s="68">
        <v>1.42</v>
      </c>
      <c r="CF20" s="333" t="s">
        <v>2093</v>
      </c>
      <c r="CG20" s="334">
        <v>1.6156581999999999</v>
      </c>
      <c r="CH20" s="335">
        <v>0.98</v>
      </c>
      <c r="CI20" s="67" t="s">
        <v>1855</v>
      </c>
      <c r="CJ20" s="332">
        <v>61.074336250000002</v>
      </c>
      <c r="CK20" s="68">
        <v>9.2799999999999994</v>
      </c>
      <c r="CL20" s="333" t="s">
        <v>1855</v>
      </c>
      <c r="CM20" s="334">
        <v>10.12115839</v>
      </c>
      <c r="CN20" s="335">
        <v>6.26</v>
      </c>
      <c r="CO20" s="67" t="s">
        <v>1855</v>
      </c>
      <c r="CP20" s="332">
        <v>74.248033120000002</v>
      </c>
      <c r="CQ20" s="68">
        <v>7.02</v>
      </c>
      <c r="CR20" s="333" t="s">
        <v>1375</v>
      </c>
      <c r="CS20" s="334">
        <v>54.641973919999998</v>
      </c>
      <c r="CT20" s="335">
        <v>17.03</v>
      </c>
      <c r="CX20" s="333"/>
      <c r="CY20" s="334"/>
      <c r="CZ20" s="335"/>
      <c r="DD20" s="333"/>
      <c r="DE20" s="334"/>
      <c r="DF20" s="335"/>
      <c r="DG20" s="67" t="s">
        <v>2094</v>
      </c>
      <c r="DH20" s="332">
        <v>41.825673860000002</v>
      </c>
      <c r="DI20" s="68">
        <v>4.21</v>
      </c>
      <c r="DJ20" s="333" t="s">
        <v>2094</v>
      </c>
      <c r="DK20" s="334">
        <v>50.569271639999997</v>
      </c>
      <c r="DL20" s="335">
        <v>7.04</v>
      </c>
      <c r="DP20" s="333"/>
      <c r="DQ20" s="334"/>
      <c r="DR20" s="335"/>
      <c r="DS20" s="67" t="s">
        <v>1625</v>
      </c>
      <c r="DT20" s="332">
        <v>33.809631340000003</v>
      </c>
      <c r="DU20" s="68">
        <v>16.8</v>
      </c>
      <c r="DV20" s="333" t="s">
        <v>1396</v>
      </c>
      <c r="DW20" s="334">
        <v>3.0111699399999998</v>
      </c>
      <c r="DX20" s="335">
        <v>4.7699999999999996</v>
      </c>
      <c r="DY20" s="67" t="s">
        <v>1396</v>
      </c>
      <c r="DZ20" s="332">
        <v>3.71727388</v>
      </c>
      <c r="EA20" s="68">
        <v>3.91</v>
      </c>
      <c r="EB20" s="333"/>
      <c r="EC20" s="334"/>
      <c r="ED20" s="335"/>
      <c r="EH20" s="333"/>
      <c r="EI20" s="334"/>
      <c r="EJ20" s="335"/>
      <c r="EN20" s="333"/>
      <c r="EO20" s="334"/>
      <c r="EP20" s="335"/>
      <c r="EQ20" s="67" t="s">
        <v>2095</v>
      </c>
      <c r="ER20" s="332">
        <v>22.31099184</v>
      </c>
      <c r="ES20" s="68">
        <v>6.9</v>
      </c>
      <c r="ET20" s="333" t="s">
        <v>2089</v>
      </c>
      <c r="EU20" s="334">
        <v>17.58526689</v>
      </c>
      <c r="EV20" s="335">
        <v>10.11</v>
      </c>
      <c r="EW20" s="67" t="s">
        <v>2096</v>
      </c>
      <c r="EX20" s="332">
        <v>19.45497065</v>
      </c>
      <c r="EY20" s="68">
        <v>1.86</v>
      </c>
      <c r="EZ20" s="333"/>
      <c r="FA20" s="334"/>
      <c r="FB20" s="335"/>
      <c r="FF20" s="333"/>
      <c r="FG20" s="334"/>
      <c r="FH20" s="335"/>
      <c r="FI20" s="67" t="s">
        <v>2096</v>
      </c>
      <c r="FJ20" s="332">
        <v>15.919344260000001</v>
      </c>
      <c r="FK20" s="68">
        <v>1.33</v>
      </c>
      <c r="FL20" s="333" t="s">
        <v>2097</v>
      </c>
      <c r="FM20" s="334">
        <v>6.8715852999999996</v>
      </c>
      <c r="FN20" s="335">
        <v>12.7</v>
      </c>
      <c r="FO20" s="67" t="s">
        <v>2097</v>
      </c>
      <c r="FP20" s="332">
        <v>9.5203753100000004</v>
      </c>
      <c r="FQ20" s="68">
        <v>6.85</v>
      </c>
    </row>
    <row r="21" spans="3:173" x14ac:dyDescent="0.2">
      <c r="C21" s="67" t="s">
        <v>1998</v>
      </c>
      <c r="D21" s="332">
        <v>154.81884694999999</v>
      </c>
      <c r="E21" s="68">
        <v>4.1500000000000004</v>
      </c>
      <c r="F21" s="333"/>
      <c r="G21" s="334"/>
      <c r="H21" s="335"/>
      <c r="L21" s="333"/>
      <c r="M21" s="334"/>
      <c r="N21" s="335"/>
      <c r="R21" s="333"/>
      <c r="S21" s="334"/>
      <c r="T21" s="335"/>
      <c r="U21" s="67" t="s">
        <v>1656</v>
      </c>
      <c r="V21" s="332">
        <v>34.67392538</v>
      </c>
      <c r="W21" s="68">
        <v>22.39</v>
      </c>
      <c r="X21" s="333"/>
      <c r="Y21" s="334"/>
      <c r="Z21" s="335"/>
      <c r="AA21" s="67" t="s">
        <v>2063</v>
      </c>
      <c r="AB21" s="332">
        <v>32.835566440000001</v>
      </c>
      <c r="AC21" s="68">
        <v>10.029999999999999</v>
      </c>
      <c r="AD21" s="333" t="s">
        <v>2098</v>
      </c>
      <c r="AE21" s="334">
        <v>8.3789654900000006</v>
      </c>
      <c r="AF21" s="335">
        <v>3.76</v>
      </c>
      <c r="AG21" s="67" t="s">
        <v>2098</v>
      </c>
      <c r="AH21" s="332">
        <v>11.9875703</v>
      </c>
      <c r="AI21" s="68">
        <v>4.8600000000000003</v>
      </c>
      <c r="AJ21" s="333"/>
      <c r="AK21" s="334"/>
      <c r="AL21" s="335"/>
      <c r="AP21" s="333" t="s">
        <v>2051</v>
      </c>
      <c r="AQ21" s="334">
        <v>17.206719929999998</v>
      </c>
      <c r="AR21" s="335">
        <v>15.05</v>
      </c>
      <c r="AS21" s="67" t="s">
        <v>1619</v>
      </c>
      <c r="AT21" s="332">
        <v>7.8075294499999996</v>
      </c>
      <c r="AU21" s="68">
        <v>4.6399999999999997</v>
      </c>
      <c r="AV21" s="333" t="s">
        <v>1619</v>
      </c>
      <c r="AW21" s="334">
        <v>4.1891482</v>
      </c>
      <c r="AX21" s="335">
        <v>2.5499999999999998</v>
      </c>
      <c r="AY21" s="67" t="s">
        <v>1619</v>
      </c>
      <c r="AZ21" s="332">
        <v>20.635909139999999</v>
      </c>
      <c r="BA21" s="68">
        <v>5.86</v>
      </c>
      <c r="BB21" s="333" t="s">
        <v>2099</v>
      </c>
      <c r="BC21" s="334">
        <v>3.4258989099999999</v>
      </c>
      <c r="BD21" s="335">
        <v>4.3099999999999996</v>
      </c>
      <c r="BH21" s="333" t="s">
        <v>2099</v>
      </c>
      <c r="BI21" s="334">
        <v>112.5052062</v>
      </c>
      <c r="BJ21" s="335">
        <v>9.93</v>
      </c>
      <c r="BN21" s="333"/>
      <c r="BO21" s="334"/>
      <c r="BP21" s="335"/>
      <c r="BT21" s="333"/>
      <c r="BU21" s="334"/>
      <c r="BV21" s="335"/>
      <c r="BZ21" s="333" t="s">
        <v>2092</v>
      </c>
      <c r="CA21" s="334">
        <v>0.30737935999999999</v>
      </c>
      <c r="CB21" s="335">
        <v>0.24</v>
      </c>
      <c r="CC21" s="67" t="s">
        <v>2100</v>
      </c>
      <c r="CD21" s="332">
        <v>46.054890010000001</v>
      </c>
      <c r="CE21" s="68">
        <v>9.1300000000000008</v>
      </c>
      <c r="CF21" s="333" t="s">
        <v>2068</v>
      </c>
      <c r="CG21" s="334">
        <v>15.13635199</v>
      </c>
      <c r="CH21" s="335">
        <v>9.19</v>
      </c>
      <c r="CI21" s="67" t="s">
        <v>2099</v>
      </c>
      <c r="CJ21" s="332">
        <v>30.202237069999999</v>
      </c>
      <c r="CK21" s="68">
        <v>4.59</v>
      </c>
      <c r="CL21" s="333" t="s">
        <v>2099</v>
      </c>
      <c r="CM21" s="334">
        <v>7.7987491799999997</v>
      </c>
      <c r="CN21" s="335">
        <v>4.83</v>
      </c>
      <c r="CO21" s="67" t="s">
        <v>2099</v>
      </c>
      <c r="CP21" s="332">
        <v>102.5689904</v>
      </c>
      <c r="CQ21" s="68">
        <v>9.6999999999999993</v>
      </c>
      <c r="CR21" s="333" t="s">
        <v>1535</v>
      </c>
      <c r="CS21" s="334">
        <v>61.02158515</v>
      </c>
      <c r="CT21" s="335">
        <v>19.010000000000002</v>
      </c>
      <c r="CX21" s="333"/>
      <c r="CY21" s="334"/>
      <c r="CZ21" s="335"/>
      <c r="DD21" s="333"/>
      <c r="DE21" s="334"/>
      <c r="DF21" s="335"/>
      <c r="DG21" s="67" t="s">
        <v>2039</v>
      </c>
      <c r="DH21" s="332">
        <v>305.34175800000003</v>
      </c>
      <c r="DI21" s="68">
        <v>30.73</v>
      </c>
      <c r="DJ21" s="333" t="s">
        <v>2039</v>
      </c>
      <c r="DK21" s="334">
        <v>90.564781960000005</v>
      </c>
      <c r="DL21" s="335">
        <v>12.62</v>
      </c>
      <c r="DP21" s="333"/>
      <c r="DQ21" s="334"/>
      <c r="DR21" s="335"/>
      <c r="DS21" s="67" t="s">
        <v>1456</v>
      </c>
      <c r="DT21" s="332">
        <v>32.915815530000003</v>
      </c>
      <c r="DU21" s="68">
        <v>16.36</v>
      </c>
      <c r="DV21" s="333" t="s">
        <v>1450</v>
      </c>
      <c r="DW21" s="334">
        <v>3.1392351500000002</v>
      </c>
      <c r="DX21" s="335">
        <v>4.97</v>
      </c>
      <c r="DY21" s="67" t="s">
        <v>1450</v>
      </c>
      <c r="DZ21" s="332">
        <v>4.8441827000000002</v>
      </c>
      <c r="EA21" s="68">
        <v>5.0999999999999996</v>
      </c>
      <c r="EB21" s="333"/>
      <c r="EC21" s="334"/>
      <c r="ED21" s="335"/>
      <c r="EH21" s="333"/>
      <c r="EI21" s="334"/>
      <c r="EJ21" s="335"/>
      <c r="EN21" s="333"/>
      <c r="EO21" s="334"/>
      <c r="EP21" s="335"/>
      <c r="EQ21" s="67" t="s">
        <v>1396</v>
      </c>
      <c r="ER21" s="332">
        <v>29.015649809999999</v>
      </c>
      <c r="ES21" s="68">
        <v>8.9700000000000006</v>
      </c>
      <c r="ET21" s="333" t="s">
        <v>1472</v>
      </c>
      <c r="EU21" s="334">
        <v>7.1581415499999999</v>
      </c>
      <c r="EV21" s="335">
        <v>4.12</v>
      </c>
      <c r="EW21" s="67" t="s">
        <v>2091</v>
      </c>
      <c r="EX21" s="332">
        <v>59.982663170000002</v>
      </c>
      <c r="EY21" s="68">
        <v>5.74</v>
      </c>
      <c r="EZ21" s="333"/>
      <c r="FA21" s="334"/>
      <c r="FB21" s="335"/>
      <c r="FF21" s="333"/>
      <c r="FG21" s="334"/>
      <c r="FH21" s="335"/>
      <c r="FI21" s="67" t="s">
        <v>2091</v>
      </c>
      <c r="FJ21" s="332">
        <v>160.6684219</v>
      </c>
      <c r="FK21" s="68">
        <v>13.45</v>
      </c>
      <c r="FL21" s="333" t="s">
        <v>2101</v>
      </c>
      <c r="FM21" s="334">
        <v>10.50842362</v>
      </c>
      <c r="FN21" s="335">
        <v>19.420000000000002</v>
      </c>
      <c r="FO21" s="67" t="s">
        <v>2101</v>
      </c>
      <c r="FP21" s="332">
        <v>17.093472890000001</v>
      </c>
      <c r="FQ21" s="68">
        <v>12.3</v>
      </c>
    </row>
    <row r="22" spans="3:173" x14ac:dyDescent="0.2">
      <c r="F22" s="333"/>
      <c r="G22" s="334"/>
      <c r="H22" s="335"/>
      <c r="L22" s="333"/>
      <c r="M22" s="334"/>
      <c r="N22" s="335"/>
      <c r="R22" s="333"/>
      <c r="S22" s="334"/>
      <c r="T22" s="335"/>
      <c r="X22" s="333"/>
      <c r="Y22" s="334"/>
      <c r="Z22" s="335"/>
      <c r="AA22" s="67" t="s">
        <v>2102</v>
      </c>
      <c r="AB22" s="332">
        <v>16.25548685</v>
      </c>
      <c r="AC22" s="68">
        <v>4.97</v>
      </c>
      <c r="AD22" s="333" t="s">
        <v>2062</v>
      </c>
      <c r="AE22" s="334">
        <v>18.16280609</v>
      </c>
      <c r="AF22" s="335">
        <v>8.15</v>
      </c>
      <c r="AG22" s="67" t="s">
        <v>2076</v>
      </c>
      <c r="AH22" s="332">
        <v>32.461036200000002</v>
      </c>
      <c r="AI22" s="68">
        <v>13.17</v>
      </c>
      <c r="AJ22" s="333"/>
      <c r="AK22" s="334"/>
      <c r="AL22" s="335"/>
      <c r="AP22" s="333" t="s">
        <v>2102</v>
      </c>
      <c r="AQ22" s="334">
        <v>5.6369353499999999</v>
      </c>
      <c r="AR22" s="335">
        <v>4.93</v>
      </c>
      <c r="AS22" s="67" t="s">
        <v>1331</v>
      </c>
      <c r="AT22" s="332">
        <v>1.81480365</v>
      </c>
      <c r="AU22" s="68">
        <v>1.08</v>
      </c>
      <c r="AV22" s="333" t="s">
        <v>1331</v>
      </c>
      <c r="AW22" s="334">
        <v>1.8975238299999999</v>
      </c>
      <c r="AX22" s="335">
        <v>1.1599999999999999</v>
      </c>
      <c r="AY22" s="67" t="s">
        <v>1331</v>
      </c>
      <c r="AZ22" s="332">
        <v>3.11535786</v>
      </c>
      <c r="BA22" s="68">
        <v>0.88</v>
      </c>
      <c r="BB22" s="333" t="s">
        <v>2103</v>
      </c>
      <c r="BC22" s="334">
        <v>4.9214461800000002</v>
      </c>
      <c r="BD22" s="335">
        <v>6.18</v>
      </c>
      <c r="BH22" s="333" t="s">
        <v>2103</v>
      </c>
      <c r="BI22" s="334">
        <v>8.0209640100000001</v>
      </c>
      <c r="BJ22" s="335">
        <v>0.71</v>
      </c>
      <c r="BN22" s="333"/>
      <c r="BO22" s="334"/>
      <c r="BP22" s="335"/>
      <c r="BT22" s="333"/>
      <c r="BU22" s="334"/>
      <c r="BV22" s="335"/>
      <c r="BZ22" s="333" t="s">
        <v>2100</v>
      </c>
      <c r="CA22" s="334">
        <v>10.61664891</v>
      </c>
      <c r="CB22" s="335">
        <v>8.35</v>
      </c>
      <c r="CC22" s="67" t="s">
        <v>2104</v>
      </c>
      <c r="CD22" s="332">
        <v>61.246705149999997</v>
      </c>
      <c r="CE22" s="68">
        <v>12.14</v>
      </c>
      <c r="CF22" s="333" t="s">
        <v>2083</v>
      </c>
      <c r="CG22" s="334">
        <v>14.848129309999999</v>
      </c>
      <c r="CH22" s="335">
        <v>9.01</v>
      </c>
      <c r="CI22" s="67" t="s">
        <v>2103</v>
      </c>
      <c r="CJ22" s="332">
        <v>19.637572380000002</v>
      </c>
      <c r="CK22" s="68">
        <v>2.98</v>
      </c>
      <c r="CL22" s="333" t="s">
        <v>2103</v>
      </c>
      <c r="CM22" s="334">
        <v>5.84656267</v>
      </c>
      <c r="CN22" s="335">
        <v>3.62</v>
      </c>
      <c r="CO22" s="67" t="s">
        <v>2103</v>
      </c>
      <c r="CP22" s="332">
        <v>20.387198730000001</v>
      </c>
      <c r="CQ22" s="68">
        <v>1.93</v>
      </c>
      <c r="CR22" s="333"/>
      <c r="CS22" s="334"/>
      <c r="CT22" s="335"/>
      <c r="CX22" s="333"/>
      <c r="CY22" s="334"/>
      <c r="CZ22" s="335"/>
      <c r="DD22" s="333"/>
      <c r="DE22" s="334"/>
      <c r="DF22" s="335"/>
      <c r="DG22" s="67" t="s">
        <v>2055</v>
      </c>
      <c r="DH22" s="332">
        <v>164.9585615</v>
      </c>
      <c r="DI22" s="68">
        <v>16.600000000000001</v>
      </c>
      <c r="DJ22" s="333" t="s">
        <v>2055</v>
      </c>
      <c r="DK22" s="334">
        <v>325.00542610000002</v>
      </c>
      <c r="DL22" s="335">
        <v>45.28</v>
      </c>
      <c r="DP22" s="333"/>
      <c r="DQ22" s="334"/>
      <c r="DR22" s="335"/>
      <c r="DS22" s="67" t="s">
        <v>2105</v>
      </c>
      <c r="DT22" s="332">
        <v>5.0011085800000004</v>
      </c>
      <c r="DU22" s="68">
        <v>2.4900000000000002</v>
      </c>
      <c r="DV22" s="333" t="s">
        <v>1417</v>
      </c>
      <c r="DW22" s="334">
        <v>3.5750846200000002</v>
      </c>
      <c r="DX22" s="335">
        <v>5.66</v>
      </c>
      <c r="DY22" s="67" t="s">
        <v>1417</v>
      </c>
      <c r="DZ22" s="332">
        <v>41.408679399999997</v>
      </c>
      <c r="EA22" s="68">
        <v>43.57</v>
      </c>
      <c r="EB22" s="333"/>
      <c r="EC22" s="334"/>
      <c r="ED22" s="335"/>
      <c r="EH22" s="333"/>
      <c r="EI22" s="334"/>
      <c r="EJ22" s="335"/>
      <c r="EN22" s="333"/>
      <c r="EO22" s="334"/>
      <c r="EP22" s="335"/>
      <c r="EQ22" s="67" t="s">
        <v>1417</v>
      </c>
      <c r="ER22" s="332">
        <v>31.739708369999999</v>
      </c>
      <c r="ES22" s="68">
        <v>9.81</v>
      </c>
      <c r="ET22" s="333" t="s">
        <v>1490</v>
      </c>
      <c r="EU22" s="334">
        <v>13.84155194</v>
      </c>
      <c r="EV22" s="335">
        <v>7.96</v>
      </c>
      <c r="EW22" s="67" t="s">
        <v>2106</v>
      </c>
      <c r="EX22" s="332">
        <v>43.993662360000002</v>
      </c>
      <c r="EY22" s="68">
        <v>4.21</v>
      </c>
      <c r="EZ22" s="333"/>
      <c r="FA22" s="334"/>
      <c r="FB22" s="335"/>
      <c r="FF22" s="333"/>
      <c r="FG22" s="334"/>
      <c r="FH22" s="335"/>
      <c r="FI22" s="67" t="s">
        <v>2106</v>
      </c>
      <c r="FJ22" s="332">
        <v>27.465140559999998</v>
      </c>
      <c r="FK22" s="68">
        <v>2.2999999999999998</v>
      </c>
      <c r="FL22" s="333" t="s">
        <v>1471</v>
      </c>
      <c r="FM22" s="334">
        <v>6.50980224</v>
      </c>
      <c r="FN22" s="335">
        <v>12.03</v>
      </c>
      <c r="FO22" s="67" t="s">
        <v>1471</v>
      </c>
      <c r="FP22" s="332">
        <v>11.17428043</v>
      </c>
      <c r="FQ22" s="68">
        <v>8.0399999999999991</v>
      </c>
    </row>
    <row r="23" spans="3:173" x14ac:dyDescent="0.2">
      <c r="F23" s="333"/>
      <c r="G23" s="334"/>
      <c r="H23" s="335"/>
      <c r="L23" s="333"/>
      <c r="M23" s="334"/>
      <c r="N23" s="335"/>
      <c r="R23" s="333"/>
      <c r="S23" s="334"/>
      <c r="T23" s="335"/>
      <c r="X23" s="333"/>
      <c r="Y23" s="334"/>
      <c r="Z23" s="335"/>
      <c r="AA23" s="67" t="s">
        <v>2080</v>
      </c>
      <c r="AB23" s="332">
        <v>83.267769099999995</v>
      </c>
      <c r="AC23" s="68">
        <v>25.44</v>
      </c>
      <c r="AD23" s="333" t="s">
        <v>2076</v>
      </c>
      <c r="AE23" s="334">
        <v>16.620208869999999</v>
      </c>
      <c r="AF23" s="335">
        <v>7.46</v>
      </c>
      <c r="AG23" s="67" t="s">
        <v>2107</v>
      </c>
      <c r="AH23" s="332">
        <v>17.904586999999999</v>
      </c>
      <c r="AI23" s="68">
        <v>7.27</v>
      </c>
      <c r="AJ23" s="333"/>
      <c r="AK23" s="334"/>
      <c r="AL23" s="335"/>
      <c r="AP23" s="333" t="s">
        <v>2108</v>
      </c>
      <c r="AQ23" s="334">
        <v>22.72100962</v>
      </c>
      <c r="AR23" s="335">
        <v>19.88</v>
      </c>
      <c r="AS23" s="67" t="s">
        <v>1439</v>
      </c>
      <c r="AT23" s="332">
        <v>2.79243591</v>
      </c>
      <c r="AU23" s="68">
        <v>1.66</v>
      </c>
      <c r="AV23" s="333" t="s">
        <v>1439</v>
      </c>
      <c r="AW23" s="334">
        <v>7.3146784499999997</v>
      </c>
      <c r="AX23" s="335">
        <v>4.46</v>
      </c>
      <c r="AY23" s="67" t="s">
        <v>1439</v>
      </c>
      <c r="AZ23" s="332">
        <v>4.6472217000000002</v>
      </c>
      <c r="BA23" s="68">
        <v>1.32</v>
      </c>
      <c r="BB23" s="333" t="s">
        <v>2082</v>
      </c>
      <c r="BC23" s="334">
        <v>24.22781685</v>
      </c>
      <c r="BD23" s="335">
        <v>30.45</v>
      </c>
      <c r="BH23" s="333" t="s">
        <v>2082</v>
      </c>
      <c r="BI23" s="334">
        <v>35.658665810000002</v>
      </c>
      <c r="BJ23" s="335">
        <v>3.15</v>
      </c>
      <c r="BN23" s="333"/>
      <c r="BO23" s="334"/>
      <c r="BP23" s="335"/>
      <c r="BT23" s="333"/>
      <c r="BU23" s="334"/>
      <c r="BV23" s="335"/>
      <c r="BZ23" s="333" t="s">
        <v>2104</v>
      </c>
      <c r="CA23" s="334">
        <v>23.788063380000001</v>
      </c>
      <c r="CB23" s="335">
        <v>18.72</v>
      </c>
      <c r="CC23" s="67" t="s">
        <v>2109</v>
      </c>
      <c r="CD23" s="332">
        <v>80.717273340000006</v>
      </c>
      <c r="CE23" s="68">
        <v>15.99</v>
      </c>
      <c r="CF23" s="333" t="s">
        <v>2092</v>
      </c>
      <c r="CG23" s="334">
        <v>20.446317260000001</v>
      </c>
      <c r="CH23" s="335">
        <v>12.41</v>
      </c>
      <c r="CI23" s="67" t="s">
        <v>2082</v>
      </c>
      <c r="CJ23" s="332">
        <v>78.125763570000004</v>
      </c>
      <c r="CK23" s="68">
        <v>11.87</v>
      </c>
      <c r="CL23" s="333" t="s">
        <v>2082</v>
      </c>
      <c r="CM23" s="334">
        <v>26.92144064</v>
      </c>
      <c r="CN23" s="335">
        <v>16.66</v>
      </c>
      <c r="CO23" s="67" t="s">
        <v>2082</v>
      </c>
      <c r="CP23" s="332">
        <v>85.393241259999996</v>
      </c>
      <c r="CQ23" s="68">
        <v>8.08</v>
      </c>
      <c r="CR23" s="333"/>
      <c r="CS23" s="334"/>
      <c r="CT23" s="335"/>
      <c r="CX23" s="333"/>
      <c r="CY23" s="334"/>
      <c r="CZ23" s="335"/>
      <c r="DD23" s="333"/>
      <c r="DE23" s="334"/>
      <c r="DF23" s="335"/>
      <c r="DG23" s="67" t="s">
        <v>2086</v>
      </c>
      <c r="DH23" s="332">
        <v>237.77843379999999</v>
      </c>
      <c r="DI23" s="68">
        <v>23.93</v>
      </c>
      <c r="DJ23" s="333" t="s">
        <v>2086</v>
      </c>
      <c r="DK23" s="334">
        <v>127.22655229999999</v>
      </c>
      <c r="DL23" s="335">
        <v>17.72</v>
      </c>
      <c r="DP23" s="333"/>
      <c r="DQ23" s="334"/>
      <c r="DR23" s="335"/>
      <c r="DS23" s="67" t="s">
        <v>2110</v>
      </c>
      <c r="DT23" s="332">
        <v>25.61642591</v>
      </c>
      <c r="DU23" s="68">
        <v>12.73</v>
      </c>
      <c r="DV23" s="333" t="s">
        <v>1437</v>
      </c>
      <c r="DW23" s="334">
        <v>11.393494909999999</v>
      </c>
      <c r="DX23" s="335">
        <v>18.03</v>
      </c>
      <c r="DY23" s="67" t="s">
        <v>1437</v>
      </c>
      <c r="DZ23" s="332">
        <v>4.8800134599999998</v>
      </c>
      <c r="EA23" s="68">
        <v>5.13</v>
      </c>
      <c r="EB23" s="333"/>
      <c r="EC23" s="334"/>
      <c r="ED23" s="335"/>
      <c r="EH23" s="333"/>
      <c r="EI23" s="334"/>
      <c r="EJ23" s="335"/>
      <c r="EN23" s="333"/>
      <c r="EO23" s="334"/>
      <c r="EP23" s="335"/>
      <c r="EQ23" s="67" t="s">
        <v>1490</v>
      </c>
      <c r="ER23" s="332">
        <v>16.291662899999999</v>
      </c>
      <c r="ES23" s="68">
        <v>5.04</v>
      </c>
      <c r="ET23" s="333" t="s">
        <v>2111</v>
      </c>
      <c r="EU23" s="334">
        <v>8.7971264599999994</v>
      </c>
      <c r="EV23" s="335">
        <v>5.0599999999999996</v>
      </c>
      <c r="EW23" s="67" t="s">
        <v>2030</v>
      </c>
      <c r="EX23" s="332">
        <v>214.05639619999999</v>
      </c>
      <c r="EY23" s="68">
        <v>20.48</v>
      </c>
      <c r="EZ23" s="333"/>
      <c r="FA23" s="334"/>
      <c r="FB23" s="335"/>
      <c r="FF23" s="333"/>
      <c r="FG23" s="334"/>
      <c r="FH23" s="335"/>
      <c r="FI23" s="67" t="s">
        <v>2030</v>
      </c>
      <c r="FJ23" s="332">
        <v>167.53502270000001</v>
      </c>
      <c r="FK23" s="68">
        <v>14.03</v>
      </c>
      <c r="FL23" s="333" t="s">
        <v>2112</v>
      </c>
      <c r="FM23" s="334">
        <v>6.7233777999999997</v>
      </c>
      <c r="FN23" s="335">
        <v>12.43</v>
      </c>
      <c r="FO23" s="67" t="s">
        <v>2112</v>
      </c>
      <c r="FP23" s="332">
        <v>15.96035225</v>
      </c>
      <c r="FQ23" s="68">
        <v>11.49</v>
      </c>
    </row>
    <row r="24" spans="3:173" x14ac:dyDescent="0.2">
      <c r="F24" s="333"/>
      <c r="G24" s="334"/>
      <c r="H24" s="335"/>
      <c r="L24" s="333"/>
      <c r="M24" s="334"/>
      <c r="N24" s="335"/>
      <c r="R24" s="333"/>
      <c r="S24" s="334"/>
      <c r="T24" s="335"/>
      <c r="X24" s="333"/>
      <c r="Y24" s="334"/>
      <c r="Z24" s="335"/>
      <c r="AD24" s="333" t="s">
        <v>2107</v>
      </c>
      <c r="AE24" s="334">
        <v>12.524531530000001</v>
      </c>
      <c r="AF24" s="335">
        <v>5.62</v>
      </c>
      <c r="AG24" s="67" t="s">
        <v>2079</v>
      </c>
      <c r="AH24" s="332">
        <v>12.034481510000001</v>
      </c>
      <c r="AI24" s="68">
        <v>4.88</v>
      </c>
      <c r="AJ24" s="333"/>
      <c r="AK24" s="334"/>
      <c r="AL24" s="335"/>
      <c r="AP24" s="333"/>
      <c r="AQ24" s="334"/>
      <c r="AR24" s="335"/>
      <c r="AS24" s="67" t="s">
        <v>2113</v>
      </c>
      <c r="AT24" s="332">
        <v>4.9799999999999998E-6</v>
      </c>
      <c r="AU24" s="68">
        <v>0</v>
      </c>
      <c r="AV24" s="333" t="s">
        <v>2113</v>
      </c>
      <c r="AW24" s="334">
        <v>0.61034160999999998</v>
      </c>
      <c r="AX24" s="335">
        <v>0.37</v>
      </c>
      <c r="AY24" s="67" t="s">
        <v>2114</v>
      </c>
      <c r="AZ24" s="332">
        <v>67.161626029999994</v>
      </c>
      <c r="BA24" s="68">
        <v>19.059999999999999</v>
      </c>
      <c r="BB24" s="333" t="s">
        <v>2115</v>
      </c>
      <c r="BC24" s="334">
        <v>7.6452792799999996</v>
      </c>
      <c r="BD24" s="335">
        <v>9.61</v>
      </c>
      <c r="BH24" s="333" t="s">
        <v>2115</v>
      </c>
      <c r="BI24" s="334">
        <v>38.29341702</v>
      </c>
      <c r="BJ24" s="335">
        <v>3.38</v>
      </c>
      <c r="BN24" s="333"/>
      <c r="BO24" s="334"/>
      <c r="BP24" s="335"/>
      <c r="BT24" s="333"/>
      <c r="BU24" s="334"/>
      <c r="BV24" s="335"/>
      <c r="BZ24" s="333" t="s">
        <v>2116</v>
      </c>
      <c r="CA24" s="334">
        <v>3.8876636200000001</v>
      </c>
      <c r="CB24" s="335">
        <v>3.06</v>
      </c>
      <c r="CC24" s="67" t="s">
        <v>2040</v>
      </c>
      <c r="CD24" s="332">
        <v>12.70257093</v>
      </c>
      <c r="CE24" s="68">
        <v>2.52</v>
      </c>
      <c r="CF24" s="333" t="s">
        <v>2100</v>
      </c>
      <c r="CG24" s="334">
        <v>20.06890696</v>
      </c>
      <c r="CH24" s="335">
        <v>12.18</v>
      </c>
      <c r="CI24" s="67" t="s">
        <v>2115</v>
      </c>
      <c r="CJ24" s="332">
        <v>80.955323820000004</v>
      </c>
      <c r="CK24" s="68">
        <v>12.3</v>
      </c>
      <c r="CL24" s="333" t="s">
        <v>2115</v>
      </c>
      <c r="CM24" s="334">
        <v>26.285874190000001</v>
      </c>
      <c r="CN24" s="335">
        <v>16.27</v>
      </c>
      <c r="CO24" s="67" t="s">
        <v>2115</v>
      </c>
      <c r="CP24" s="332">
        <v>109.6711768</v>
      </c>
      <c r="CQ24" s="68">
        <v>10.37</v>
      </c>
      <c r="CR24" s="333"/>
      <c r="CS24" s="334"/>
      <c r="CT24" s="335"/>
      <c r="CX24" s="333"/>
      <c r="CY24" s="334"/>
      <c r="CZ24" s="335"/>
      <c r="DD24" s="333"/>
      <c r="DE24" s="334"/>
      <c r="DF24" s="335"/>
      <c r="DJ24" s="333"/>
      <c r="DK24" s="334"/>
      <c r="DL24" s="335"/>
      <c r="DP24" s="333"/>
      <c r="DQ24" s="334"/>
      <c r="DR24" s="335"/>
      <c r="DS24" s="67" t="s">
        <v>2117</v>
      </c>
      <c r="DT24" s="332">
        <v>11.62602701</v>
      </c>
      <c r="DU24" s="68">
        <v>5.78</v>
      </c>
      <c r="DV24" s="333" t="s">
        <v>1488</v>
      </c>
      <c r="DW24" s="334">
        <v>1.7561237599999999</v>
      </c>
      <c r="DX24" s="335">
        <v>2.78</v>
      </c>
      <c r="DY24" s="67" t="s">
        <v>1447</v>
      </c>
      <c r="DZ24" s="332">
        <v>5.4962482699999997</v>
      </c>
      <c r="EA24" s="68">
        <v>5.78</v>
      </c>
      <c r="EB24" s="333"/>
      <c r="EC24" s="334"/>
      <c r="ED24" s="335"/>
      <c r="EH24" s="333"/>
      <c r="EI24" s="334"/>
      <c r="EJ24" s="335"/>
      <c r="EN24" s="333"/>
      <c r="EO24" s="334"/>
      <c r="EP24" s="335"/>
      <c r="EQ24" s="67" t="s">
        <v>1488</v>
      </c>
      <c r="ER24" s="332">
        <v>9.5475455799999995</v>
      </c>
      <c r="ES24" s="68">
        <v>2.95</v>
      </c>
      <c r="ET24" s="333" t="s">
        <v>2118</v>
      </c>
      <c r="EU24" s="334">
        <v>9.7678106800000002</v>
      </c>
      <c r="EV24" s="335">
        <v>5.62</v>
      </c>
      <c r="EW24" s="67" t="s">
        <v>2043</v>
      </c>
      <c r="EX24" s="332">
        <v>439.09404269999999</v>
      </c>
      <c r="EY24" s="68">
        <v>42.01</v>
      </c>
      <c r="EZ24" s="333"/>
      <c r="FA24" s="334"/>
      <c r="FB24" s="335"/>
      <c r="FF24" s="333"/>
      <c r="FG24" s="334"/>
      <c r="FH24" s="335"/>
      <c r="FI24" s="67" t="s">
        <v>2043</v>
      </c>
      <c r="FJ24" s="332">
        <v>230.48261260000001</v>
      </c>
      <c r="FK24" s="68">
        <v>19.3</v>
      </c>
      <c r="FL24" s="333"/>
      <c r="FM24" s="334"/>
      <c r="FN24" s="335"/>
    </row>
    <row r="25" spans="3:173" x14ac:dyDescent="0.2">
      <c r="F25" s="333"/>
      <c r="G25" s="334"/>
      <c r="H25" s="335"/>
      <c r="L25" s="333"/>
      <c r="M25" s="334"/>
      <c r="N25" s="335"/>
      <c r="R25" s="333"/>
      <c r="S25" s="334"/>
      <c r="T25" s="335"/>
      <c r="X25" s="333"/>
      <c r="Y25" s="334"/>
      <c r="Z25" s="335"/>
      <c r="AD25" s="333" t="s">
        <v>2079</v>
      </c>
      <c r="AE25" s="334">
        <v>17.937711090000001</v>
      </c>
      <c r="AF25" s="335">
        <v>8.0500000000000007</v>
      </c>
      <c r="AG25" s="67" t="s">
        <v>2102</v>
      </c>
      <c r="AH25" s="332">
        <v>16.532180050000001</v>
      </c>
      <c r="AI25" s="68">
        <v>6.71</v>
      </c>
      <c r="AJ25" s="333"/>
      <c r="AK25" s="334"/>
      <c r="AL25" s="335"/>
      <c r="AP25" s="333"/>
      <c r="AQ25" s="334"/>
      <c r="AR25" s="335"/>
      <c r="AS25" s="67" t="s">
        <v>2114</v>
      </c>
      <c r="AT25" s="332">
        <v>27.888653139999999</v>
      </c>
      <c r="AU25" s="68">
        <v>16.57</v>
      </c>
      <c r="AV25" s="333" t="s">
        <v>2114</v>
      </c>
      <c r="AW25" s="334">
        <v>13.96027825</v>
      </c>
      <c r="AX25" s="335">
        <v>8.5</v>
      </c>
      <c r="AY25" s="67" t="s">
        <v>1447</v>
      </c>
      <c r="AZ25" s="332">
        <v>29.188485119999999</v>
      </c>
      <c r="BA25" s="68">
        <v>8.2799999999999994</v>
      </c>
      <c r="BB25" s="333"/>
      <c r="BC25" s="334"/>
      <c r="BD25" s="335"/>
      <c r="BH25" s="333"/>
      <c r="BI25" s="334"/>
      <c r="BJ25" s="335"/>
      <c r="BN25" s="333"/>
      <c r="BO25" s="334"/>
      <c r="BP25" s="335"/>
      <c r="BT25" s="333"/>
      <c r="BU25" s="334"/>
      <c r="BV25" s="335"/>
      <c r="BZ25" s="333" t="s">
        <v>2109</v>
      </c>
      <c r="CA25" s="334">
        <v>24.739492800000001</v>
      </c>
      <c r="CB25" s="335">
        <v>19.46</v>
      </c>
      <c r="CC25" s="67" t="s">
        <v>2119</v>
      </c>
      <c r="CD25" s="332">
        <v>11.68486032</v>
      </c>
      <c r="CE25" s="68">
        <v>2.3199999999999998</v>
      </c>
      <c r="CF25" s="333" t="s">
        <v>2116</v>
      </c>
      <c r="CG25" s="334">
        <v>1.65002841</v>
      </c>
      <c r="CH25" s="335">
        <v>1</v>
      </c>
      <c r="CL25" s="333"/>
      <c r="CM25" s="334"/>
      <c r="CN25" s="335"/>
      <c r="CR25" s="333"/>
      <c r="CS25" s="334"/>
      <c r="CT25" s="335"/>
      <c r="CX25" s="333"/>
      <c r="CY25" s="334"/>
      <c r="CZ25" s="335"/>
      <c r="DD25" s="333"/>
      <c r="DE25" s="334"/>
      <c r="DF25" s="335"/>
      <c r="DJ25" s="333"/>
      <c r="DK25" s="334"/>
      <c r="DL25" s="335"/>
      <c r="DP25" s="333"/>
      <c r="DQ25" s="334"/>
      <c r="DR25" s="335"/>
      <c r="DV25" s="333" t="s">
        <v>1503</v>
      </c>
      <c r="DW25" s="334">
        <v>8.2655569</v>
      </c>
      <c r="DX25" s="335">
        <v>13.08</v>
      </c>
      <c r="DY25" s="67" t="s">
        <v>1488</v>
      </c>
      <c r="DZ25" s="332">
        <v>2.6897747999999999</v>
      </c>
      <c r="EA25" s="68">
        <v>2.83</v>
      </c>
      <c r="EB25" s="333"/>
      <c r="EC25" s="334"/>
      <c r="ED25" s="335"/>
      <c r="EH25" s="333"/>
      <c r="EI25" s="334"/>
      <c r="EJ25" s="335"/>
      <c r="EN25" s="333"/>
      <c r="EO25" s="334"/>
      <c r="EP25" s="335"/>
      <c r="EQ25" s="67" t="s">
        <v>1491</v>
      </c>
      <c r="ER25" s="332">
        <v>48.121472869999998</v>
      </c>
      <c r="ES25" s="68">
        <v>14.87</v>
      </c>
      <c r="ET25" s="333" t="s">
        <v>2120</v>
      </c>
      <c r="EU25" s="334">
        <v>44.532325829999998</v>
      </c>
      <c r="EV25" s="335">
        <v>25.6</v>
      </c>
      <c r="EZ25" s="333"/>
      <c r="FA25" s="334"/>
      <c r="FB25" s="335"/>
      <c r="FF25" s="333"/>
      <c r="FG25" s="334"/>
      <c r="FH25" s="335"/>
      <c r="FL25" s="333"/>
      <c r="FM25" s="334"/>
      <c r="FN25" s="335"/>
    </row>
    <row r="26" spans="3:173" x14ac:dyDescent="0.2">
      <c r="F26" s="333"/>
      <c r="G26" s="334"/>
      <c r="H26" s="335"/>
      <c r="L26" s="333"/>
      <c r="M26" s="334"/>
      <c r="N26" s="335"/>
      <c r="R26" s="333"/>
      <c r="S26" s="334"/>
      <c r="T26" s="335"/>
      <c r="X26" s="333"/>
      <c r="Y26" s="334"/>
      <c r="Z26" s="335"/>
      <c r="AD26" s="333" t="s">
        <v>2102</v>
      </c>
      <c r="AE26" s="334">
        <v>8.5572325500000002</v>
      </c>
      <c r="AF26" s="335">
        <v>3.84</v>
      </c>
      <c r="AG26" s="67" t="s">
        <v>2121</v>
      </c>
      <c r="AH26" s="332">
        <v>19.101363379999999</v>
      </c>
      <c r="AI26" s="68">
        <v>7.75</v>
      </c>
      <c r="AJ26" s="333"/>
      <c r="AK26" s="334"/>
      <c r="AL26" s="335"/>
      <c r="AP26" s="333"/>
      <c r="AQ26" s="334"/>
      <c r="AR26" s="335"/>
      <c r="AS26" s="67" t="s">
        <v>1447</v>
      </c>
      <c r="AT26" s="332">
        <v>13.02473709</v>
      </c>
      <c r="AU26" s="68">
        <v>7.74</v>
      </c>
      <c r="AV26" s="333" t="s">
        <v>1447</v>
      </c>
      <c r="AW26" s="334">
        <v>11.22063077</v>
      </c>
      <c r="AX26" s="335">
        <v>6.84</v>
      </c>
      <c r="AY26" s="67" t="s">
        <v>2122</v>
      </c>
      <c r="AZ26" s="332">
        <v>9.9217975999999997</v>
      </c>
      <c r="BA26" s="68">
        <v>2.82</v>
      </c>
      <c r="BB26" s="333"/>
      <c r="BC26" s="334"/>
      <c r="BD26" s="335"/>
      <c r="BH26" s="333"/>
      <c r="BI26" s="334"/>
      <c r="BJ26" s="335"/>
      <c r="BN26" s="333"/>
      <c r="BO26" s="334"/>
      <c r="BP26" s="335"/>
      <c r="BT26" s="333"/>
      <c r="BU26" s="334"/>
      <c r="BV26" s="335"/>
      <c r="BZ26" s="333" t="s">
        <v>2040</v>
      </c>
      <c r="CA26" s="334">
        <v>0.26833371</v>
      </c>
      <c r="CB26" s="335">
        <v>0.21</v>
      </c>
      <c r="CC26" s="67" t="s">
        <v>2123</v>
      </c>
      <c r="CD26" s="332">
        <v>11.51242622</v>
      </c>
      <c r="CE26" s="68">
        <v>2.2799999999999998</v>
      </c>
      <c r="CF26" s="333" t="s">
        <v>2124</v>
      </c>
      <c r="CG26" s="334">
        <v>15.04979782</v>
      </c>
      <c r="CH26" s="335">
        <v>9.14</v>
      </c>
      <c r="CL26" s="333"/>
      <c r="CM26" s="334"/>
      <c r="CN26" s="335"/>
      <c r="CR26" s="333"/>
      <c r="CS26" s="334"/>
      <c r="CT26" s="335"/>
      <c r="CX26" s="333"/>
      <c r="CY26" s="334"/>
      <c r="CZ26" s="335"/>
      <c r="DD26" s="333"/>
      <c r="DE26" s="334"/>
      <c r="DF26" s="335"/>
      <c r="DJ26" s="333"/>
      <c r="DK26" s="334"/>
      <c r="DL26" s="335"/>
      <c r="DP26" s="333"/>
      <c r="DQ26" s="334"/>
      <c r="DR26" s="335"/>
      <c r="DV26" s="333"/>
      <c r="DW26" s="334"/>
      <c r="DX26" s="335"/>
      <c r="DY26" s="67" t="s">
        <v>1503</v>
      </c>
      <c r="DZ26" s="332">
        <v>3.9179533800000002</v>
      </c>
      <c r="EA26" s="68">
        <v>4.12</v>
      </c>
      <c r="EB26" s="333"/>
      <c r="EC26" s="334"/>
      <c r="ED26" s="335"/>
      <c r="EH26" s="333"/>
      <c r="EI26" s="334"/>
      <c r="EJ26" s="335"/>
      <c r="EN26" s="333"/>
      <c r="EO26" s="334"/>
      <c r="EP26" s="335"/>
      <c r="EQ26" s="67" t="s">
        <v>1501</v>
      </c>
      <c r="ER26" s="332">
        <v>38.178037619999998</v>
      </c>
      <c r="ES26" s="68">
        <v>11.8</v>
      </c>
      <c r="ET26" s="333" t="s">
        <v>1503</v>
      </c>
      <c r="EU26" s="334">
        <v>9.7192990399999992</v>
      </c>
      <c r="EV26" s="335">
        <v>5.59</v>
      </c>
      <c r="EZ26" s="333"/>
      <c r="FA26" s="334"/>
      <c r="FB26" s="335"/>
      <c r="FF26" s="333"/>
      <c r="FG26" s="334"/>
      <c r="FH26" s="335"/>
      <c r="FL26" s="333"/>
      <c r="FM26" s="334"/>
      <c r="FN26" s="335"/>
    </row>
    <row r="27" spans="3:173" x14ac:dyDescent="0.2">
      <c r="F27" s="333"/>
      <c r="G27" s="334"/>
      <c r="H27" s="335"/>
      <c r="L27" s="333"/>
      <c r="M27" s="334"/>
      <c r="N27" s="335"/>
      <c r="R27" s="333"/>
      <c r="S27" s="334"/>
      <c r="T27" s="335"/>
      <c r="X27" s="333"/>
      <c r="Y27" s="334"/>
      <c r="Z27" s="335"/>
      <c r="AD27" s="333" t="s">
        <v>2121</v>
      </c>
      <c r="AE27" s="334">
        <v>8.10060307</v>
      </c>
      <c r="AF27" s="335">
        <v>3.64</v>
      </c>
      <c r="AJ27" s="333"/>
      <c r="AK27" s="334"/>
      <c r="AL27" s="335"/>
      <c r="AP27" s="333"/>
      <c r="AQ27" s="334"/>
      <c r="AR27" s="335"/>
      <c r="AS27" s="67" t="s">
        <v>1488</v>
      </c>
      <c r="AT27" s="332">
        <v>1.7503482299999999</v>
      </c>
      <c r="AU27" s="68">
        <v>1.04</v>
      </c>
      <c r="AV27" s="333" t="s">
        <v>1488</v>
      </c>
      <c r="AW27" s="334">
        <v>2.4273348000000001</v>
      </c>
      <c r="AX27" s="335">
        <v>1.48</v>
      </c>
      <c r="BB27" s="333"/>
      <c r="BC27" s="334"/>
      <c r="BD27" s="335"/>
      <c r="BH27" s="333"/>
      <c r="BI27" s="334"/>
      <c r="BJ27" s="335"/>
      <c r="BN27" s="333"/>
      <c r="BO27" s="334"/>
      <c r="BP27" s="335"/>
      <c r="BT27" s="333"/>
      <c r="BU27" s="334"/>
      <c r="BV27" s="335"/>
      <c r="BZ27" s="333" t="s">
        <v>2119</v>
      </c>
      <c r="CA27" s="334">
        <v>1.8818874299999999</v>
      </c>
      <c r="CB27" s="335">
        <v>1.48</v>
      </c>
      <c r="CC27" s="67" t="s">
        <v>2021</v>
      </c>
      <c r="CD27" s="332">
        <v>46.261293940000002</v>
      </c>
      <c r="CE27" s="68">
        <v>9.17</v>
      </c>
      <c r="CF27" s="333" t="s">
        <v>2040</v>
      </c>
      <c r="CG27" s="334">
        <v>17.209422880000002</v>
      </c>
      <c r="CH27" s="335">
        <v>10.45</v>
      </c>
      <c r="CL27" s="333"/>
      <c r="CM27" s="334"/>
      <c r="CN27" s="335"/>
      <c r="CR27" s="333"/>
      <c r="CS27" s="334"/>
      <c r="CT27" s="335"/>
      <c r="CX27" s="333"/>
      <c r="CY27" s="334"/>
      <c r="CZ27" s="335"/>
      <c r="DD27" s="333"/>
      <c r="DE27" s="334"/>
      <c r="DF27" s="335"/>
      <c r="DJ27" s="333"/>
      <c r="DK27" s="334"/>
      <c r="DL27" s="335"/>
      <c r="DP27" s="333"/>
      <c r="DQ27" s="334"/>
      <c r="DR27" s="335"/>
      <c r="DV27" s="333"/>
      <c r="DW27" s="334"/>
      <c r="DX27" s="335"/>
      <c r="EB27" s="333"/>
      <c r="EC27" s="334"/>
      <c r="ED27" s="335"/>
      <c r="EH27" s="333"/>
      <c r="EI27" s="334"/>
      <c r="EJ27" s="335"/>
      <c r="EN27" s="333"/>
      <c r="EO27" s="334"/>
      <c r="EP27" s="335"/>
      <c r="EQ27" s="67" t="s">
        <v>2120</v>
      </c>
      <c r="ER27" s="332">
        <v>31.805078819999999</v>
      </c>
      <c r="ES27" s="68">
        <v>9.83</v>
      </c>
      <c r="ET27" s="333"/>
      <c r="EU27" s="334"/>
      <c r="EV27" s="335"/>
      <c r="EZ27" s="333"/>
      <c r="FA27" s="334"/>
      <c r="FB27" s="335"/>
      <c r="FF27" s="333"/>
      <c r="FG27" s="334"/>
      <c r="FH27" s="335"/>
      <c r="FL27" s="333"/>
      <c r="FM27" s="334"/>
      <c r="FN27" s="335"/>
    </row>
    <row r="28" spans="3:173" x14ac:dyDescent="0.2">
      <c r="F28" s="333"/>
      <c r="G28" s="334"/>
      <c r="H28" s="335"/>
      <c r="L28" s="333"/>
      <c r="M28" s="334"/>
      <c r="N28" s="335"/>
      <c r="R28" s="333"/>
      <c r="S28" s="334"/>
      <c r="T28" s="335"/>
      <c r="X28" s="333"/>
      <c r="Y28" s="334"/>
      <c r="Z28" s="335"/>
      <c r="AD28" s="333"/>
      <c r="AE28" s="334"/>
      <c r="AF28" s="335"/>
      <c r="AJ28" s="333"/>
      <c r="AK28" s="334"/>
      <c r="AL28" s="335"/>
      <c r="AP28" s="333"/>
      <c r="AQ28" s="334"/>
      <c r="AR28" s="335"/>
      <c r="AS28" s="67" t="s">
        <v>2122</v>
      </c>
      <c r="AT28" s="332">
        <v>4.6905804399999997</v>
      </c>
      <c r="AU28" s="68">
        <v>2.79</v>
      </c>
      <c r="AV28" s="333" t="s">
        <v>2122</v>
      </c>
      <c r="AW28" s="334">
        <v>5.3284102799999999</v>
      </c>
      <c r="AX28" s="335">
        <v>3.25</v>
      </c>
      <c r="BB28" s="333"/>
      <c r="BC28" s="334"/>
      <c r="BD28" s="335"/>
      <c r="BH28" s="333"/>
      <c r="BI28" s="334"/>
      <c r="BJ28" s="335"/>
      <c r="BN28" s="333"/>
      <c r="BO28" s="334"/>
      <c r="BP28" s="335"/>
      <c r="BT28" s="333"/>
      <c r="BU28" s="334"/>
      <c r="BV28" s="335"/>
      <c r="BZ28" s="333" t="s">
        <v>2123</v>
      </c>
      <c r="CA28" s="334">
        <v>1.6753064499999999</v>
      </c>
      <c r="CB28" s="335">
        <v>1.32</v>
      </c>
      <c r="CC28" s="67" t="s">
        <v>2125</v>
      </c>
      <c r="CD28" s="332">
        <v>0.29730498</v>
      </c>
      <c r="CE28" s="68">
        <v>0.06</v>
      </c>
      <c r="CF28" s="333" t="s">
        <v>2021</v>
      </c>
      <c r="CG28" s="334">
        <v>19.71712196</v>
      </c>
      <c r="CH28" s="335">
        <v>11.97</v>
      </c>
      <c r="CL28" s="333"/>
      <c r="CM28" s="334"/>
      <c r="CN28" s="335"/>
      <c r="CR28" s="333"/>
      <c r="CS28" s="334"/>
      <c r="CT28" s="335"/>
      <c r="CX28" s="333"/>
      <c r="CY28" s="334"/>
      <c r="CZ28" s="335"/>
      <c r="DD28" s="333"/>
      <c r="DE28" s="334"/>
      <c r="DF28" s="335"/>
      <c r="DJ28" s="333"/>
      <c r="DK28" s="334"/>
      <c r="DL28" s="335"/>
      <c r="DP28" s="333"/>
      <c r="DQ28" s="334"/>
      <c r="DR28" s="335"/>
      <c r="DV28" s="333"/>
      <c r="DW28" s="334"/>
      <c r="DX28" s="335"/>
      <c r="EB28" s="333"/>
      <c r="EC28" s="334"/>
      <c r="ED28" s="335"/>
      <c r="EH28" s="333"/>
      <c r="EI28" s="334"/>
      <c r="EJ28" s="335"/>
      <c r="EN28" s="333"/>
      <c r="EO28" s="334"/>
      <c r="EP28" s="335"/>
      <c r="EQ28" s="67" t="s">
        <v>1503</v>
      </c>
      <c r="ER28" s="332">
        <v>6.6089913999999998</v>
      </c>
      <c r="ES28" s="68">
        <v>2.04</v>
      </c>
      <c r="ET28" s="333"/>
      <c r="EU28" s="334"/>
      <c r="EV28" s="335"/>
      <c r="EZ28" s="333"/>
      <c r="FA28" s="334"/>
      <c r="FB28" s="335"/>
      <c r="FF28" s="333"/>
      <c r="FG28" s="334"/>
      <c r="FH28" s="335"/>
      <c r="FL28" s="333"/>
      <c r="FM28" s="334"/>
      <c r="FN28" s="335"/>
    </row>
    <row r="29" spans="3:173" x14ac:dyDescent="0.2">
      <c r="F29" s="333"/>
      <c r="G29" s="334"/>
      <c r="H29" s="335"/>
      <c r="L29" s="333"/>
      <c r="M29" s="334"/>
      <c r="N29" s="335"/>
      <c r="R29" s="333"/>
      <c r="S29" s="334"/>
      <c r="T29" s="335"/>
      <c r="X29" s="333"/>
      <c r="Y29" s="334"/>
      <c r="Z29" s="335"/>
      <c r="AD29" s="333"/>
      <c r="AE29" s="334"/>
      <c r="AF29" s="335"/>
      <c r="AJ29" s="333"/>
      <c r="AK29" s="334"/>
      <c r="AL29" s="335"/>
      <c r="AP29" s="333"/>
      <c r="AQ29" s="334"/>
      <c r="AR29" s="335"/>
      <c r="AV29" s="333"/>
      <c r="AW29" s="334"/>
      <c r="AX29" s="335"/>
      <c r="BB29" s="333"/>
      <c r="BC29" s="334"/>
      <c r="BD29" s="335"/>
      <c r="BH29" s="333"/>
      <c r="BI29" s="334"/>
      <c r="BJ29" s="335"/>
      <c r="BN29" s="333"/>
      <c r="BO29" s="334"/>
      <c r="BP29" s="335"/>
      <c r="BT29" s="333"/>
      <c r="BU29" s="334"/>
      <c r="BV29" s="335"/>
      <c r="BZ29" s="333"/>
      <c r="CA29" s="334"/>
      <c r="CB29" s="335"/>
      <c r="CF29" s="333" t="s">
        <v>1788</v>
      </c>
      <c r="CG29" s="334">
        <v>7.4884529300000002</v>
      </c>
      <c r="CH29" s="335">
        <v>4.55</v>
      </c>
      <c r="CL29" s="333"/>
      <c r="CM29" s="334"/>
      <c r="CN29" s="335"/>
      <c r="CR29" s="333"/>
      <c r="CS29" s="334"/>
      <c r="CT29" s="335"/>
      <c r="CX29" s="333"/>
      <c r="CY29" s="334"/>
      <c r="CZ29" s="335"/>
      <c r="DD29" s="333"/>
      <c r="DE29" s="334"/>
      <c r="DF29" s="335"/>
      <c r="DJ29" s="333"/>
      <c r="DK29" s="334"/>
      <c r="DL29" s="335"/>
      <c r="DP29" s="333"/>
      <c r="DQ29" s="334"/>
      <c r="DR29" s="335"/>
      <c r="DV29" s="333"/>
      <c r="DW29" s="334"/>
      <c r="DX29" s="335"/>
      <c r="EB29" s="333"/>
      <c r="EC29" s="334"/>
      <c r="ED29" s="335"/>
      <c r="EH29" s="333"/>
      <c r="EI29" s="334"/>
      <c r="EJ29" s="335"/>
      <c r="EN29" s="333"/>
      <c r="EO29" s="334"/>
      <c r="EP29" s="335"/>
      <c r="ET29" s="333"/>
      <c r="EU29" s="334"/>
      <c r="EV29" s="335"/>
      <c r="EZ29" s="333"/>
      <c r="FA29" s="334"/>
      <c r="FB29" s="335"/>
      <c r="FF29" s="333"/>
      <c r="FG29" s="334"/>
      <c r="FH29" s="335"/>
      <c r="FL29" s="333"/>
      <c r="FM29" s="334"/>
      <c r="FN29" s="335"/>
    </row>
    <row r="30" spans="3:173" x14ac:dyDescent="0.2">
      <c r="F30" s="333"/>
      <c r="G30" s="334"/>
      <c r="H30" s="335"/>
      <c r="L30" s="333"/>
      <c r="M30" s="334"/>
      <c r="N30" s="335"/>
      <c r="R30" s="333"/>
      <c r="S30" s="334"/>
      <c r="T30" s="335"/>
      <c r="X30" s="333"/>
      <c r="Y30" s="334"/>
      <c r="Z30" s="335"/>
      <c r="AD30" s="333"/>
      <c r="AE30" s="334"/>
      <c r="AF30" s="335"/>
      <c r="AJ30" s="333"/>
      <c r="AK30" s="334"/>
      <c r="AL30" s="335"/>
      <c r="AP30" s="333"/>
      <c r="AQ30" s="334"/>
      <c r="AR30" s="335"/>
      <c r="AV30" s="333"/>
      <c r="AW30" s="334"/>
      <c r="AX30" s="335"/>
      <c r="BB30" s="333"/>
      <c r="BC30" s="334"/>
      <c r="BD30" s="335"/>
      <c r="BH30" s="333"/>
      <c r="BI30" s="334"/>
      <c r="BJ30" s="335"/>
      <c r="BN30" s="333"/>
      <c r="BO30" s="334"/>
      <c r="BP30" s="335"/>
      <c r="BT30" s="333"/>
      <c r="BU30" s="334"/>
      <c r="BV30" s="335"/>
      <c r="BZ30" s="333"/>
      <c r="CA30" s="334"/>
      <c r="CB30" s="335"/>
      <c r="CF30" s="333"/>
      <c r="CG30" s="334"/>
      <c r="CH30" s="335"/>
      <c r="CL30" s="333"/>
      <c r="CM30" s="334"/>
      <c r="CN30" s="335"/>
      <c r="CR30" s="333"/>
      <c r="CS30" s="334"/>
      <c r="CT30" s="335"/>
      <c r="CX30" s="333"/>
      <c r="CY30" s="334"/>
      <c r="CZ30" s="335"/>
      <c r="DD30" s="333"/>
      <c r="DE30" s="334"/>
      <c r="DF30" s="335"/>
      <c r="DJ30" s="333"/>
      <c r="DK30" s="334"/>
      <c r="DL30" s="335"/>
      <c r="DP30" s="333"/>
      <c r="DQ30" s="334"/>
      <c r="DR30" s="335"/>
      <c r="DV30" s="333"/>
      <c r="DW30" s="334"/>
      <c r="DX30" s="335"/>
      <c r="EB30" s="333"/>
      <c r="EC30" s="334"/>
      <c r="ED30" s="335"/>
      <c r="EH30" s="333"/>
      <c r="EI30" s="334"/>
      <c r="EJ30" s="335"/>
      <c r="EN30" s="333"/>
      <c r="EO30" s="334"/>
      <c r="EP30" s="335"/>
      <c r="ET30" s="333"/>
      <c r="EU30" s="334"/>
      <c r="EV30" s="335"/>
      <c r="EZ30" s="333"/>
      <c r="FA30" s="334"/>
      <c r="FB30" s="335"/>
      <c r="FF30" s="333"/>
      <c r="FG30" s="334"/>
      <c r="FH30" s="335"/>
      <c r="FL30" s="333"/>
      <c r="FM30" s="334"/>
      <c r="FN30" s="335"/>
    </row>
    <row r="31" spans="3:173" x14ac:dyDescent="0.2">
      <c r="F31" s="333"/>
      <c r="G31" s="334"/>
      <c r="H31" s="335"/>
      <c r="L31" s="333"/>
      <c r="M31" s="334"/>
      <c r="N31" s="335"/>
      <c r="R31" s="333"/>
      <c r="S31" s="334"/>
      <c r="T31" s="335"/>
      <c r="X31" s="333"/>
      <c r="Y31" s="334"/>
      <c r="Z31" s="335"/>
      <c r="AD31" s="333"/>
      <c r="AE31" s="334"/>
      <c r="AF31" s="335"/>
      <c r="AJ31" s="333"/>
      <c r="AK31" s="334"/>
      <c r="AL31" s="335"/>
      <c r="AP31" s="333"/>
      <c r="AQ31" s="334"/>
      <c r="AR31" s="335"/>
      <c r="AV31" s="333"/>
      <c r="AW31" s="334"/>
      <c r="AX31" s="335"/>
      <c r="BB31" s="333"/>
      <c r="BC31" s="334"/>
      <c r="BD31" s="335"/>
      <c r="BH31" s="333"/>
      <c r="BI31" s="334"/>
      <c r="BJ31" s="335"/>
      <c r="BN31" s="333"/>
      <c r="BO31" s="334"/>
      <c r="BP31" s="335"/>
      <c r="BT31" s="333"/>
      <c r="BU31" s="334"/>
      <c r="BV31" s="335"/>
      <c r="BZ31" s="333"/>
      <c r="CA31" s="334"/>
      <c r="CB31" s="335"/>
      <c r="CF31" s="333"/>
      <c r="CG31" s="334"/>
      <c r="CH31" s="335"/>
      <c r="CL31" s="333"/>
      <c r="CM31" s="334"/>
      <c r="CN31" s="335"/>
      <c r="CR31" s="333"/>
      <c r="CS31" s="334"/>
      <c r="CT31" s="335"/>
      <c r="CX31" s="333"/>
      <c r="CY31" s="334"/>
      <c r="CZ31" s="335"/>
      <c r="DD31" s="333"/>
      <c r="DE31" s="334"/>
      <c r="DF31" s="335"/>
      <c r="DJ31" s="333"/>
      <c r="DK31" s="334"/>
      <c r="DL31" s="335"/>
      <c r="DP31" s="333"/>
      <c r="DQ31" s="334"/>
      <c r="DR31" s="335"/>
      <c r="DV31" s="333"/>
      <c r="DW31" s="334"/>
      <c r="DX31" s="335"/>
      <c r="EB31" s="333"/>
      <c r="EC31" s="334"/>
      <c r="ED31" s="335"/>
      <c r="EH31" s="333"/>
      <c r="EI31" s="334"/>
      <c r="EJ31" s="335"/>
      <c r="EN31" s="333"/>
      <c r="EO31" s="334"/>
      <c r="EP31" s="335"/>
      <c r="ET31" s="333"/>
      <c r="EU31" s="334"/>
      <c r="EV31" s="335"/>
      <c r="EZ31" s="333"/>
      <c r="FA31" s="334"/>
      <c r="FB31" s="335"/>
      <c r="FF31" s="333"/>
      <c r="FG31" s="334"/>
      <c r="FH31" s="335"/>
      <c r="FL31" s="333"/>
      <c r="FM31" s="334"/>
      <c r="FN31" s="335"/>
    </row>
    <row r="32" spans="3:173" x14ac:dyDescent="0.2">
      <c r="F32" s="333"/>
      <c r="G32" s="334"/>
      <c r="H32" s="335"/>
      <c r="L32" s="333"/>
      <c r="M32" s="334"/>
      <c r="N32" s="335"/>
      <c r="R32" s="333"/>
      <c r="S32" s="334"/>
      <c r="T32" s="335"/>
      <c r="X32" s="333"/>
      <c r="Y32" s="334"/>
      <c r="Z32" s="335"/>
      <c r="AD32" s="333"/>
      <c r="AE32" s="334"/>
      <c r="AF32" s="335"/>
      <c r="AJ32" s="333"/>
      <c r="AK32" s="334"/>
      <c r="AL32" s="335"/>
      <c r="AP32" s="333"/>
      <c r="AQ32" s="334"/>
      <c r="AR32" s="335"/>
      <c r="AV32" s="333"/>
      <c r="AW32" s="334"/>
      <c r="AX32" s="335"/>
      <c r="BB32" s="333"/>
      <c r="BC32" s="334"/>
      <c r="BD32" s="335"/>
      <c r="BH32" s="333"/>
      <c r="BI32" s="334"/>
      <c r="BJ32" s="335"/>
      <c r="BN32" s="333"/>
      <c r="BO32" s="334"/>
      <c r="BP32" s="335"/>
      <c r="BT32" s="333"/>
      <c r="BU32" s="334"/>
      <c r="BV32" s="335"/>
      <c r="BZ32" s="333"/>
      <c r="CA32" s="334"/>
      <c r="CB32" s="335"/>
      <c r="CF32" s="333"/>
      <c r="CG32" s="334"/>
      <c r="CH32" s="335"/>
      <c r="CL32" s="333"/>
      <c r="CM32" s="334"/>
      <c r="CN32" s="335"/>
      <c r="CR32" s="333"/>
      <c r="CS32" s="334"/>
      <c r="CT32" s="335"/>
      <c r="CX32" s="333"/>
      <c r="CY32" s="334"/>
      <c r="CZ32" s="335"/>
      <c r="DD32" s="333"/>
      <c r="DE32" s="334"/>
      <c r="DF32" s="335"/>
      <c r="DJ32" s="333"/>
      <c r="DK32" s="334"/>
      <c r="DL32" s="335"/>
      <c r="DP32" s="333"/>
      <c r="DQ32" s="334"/>
      <c r="DR32" s="335"/>
      <c r="DV32" s="333"/>
      <c r="DW32" s="334"/>
      <c r="DX32" s="335"/>
      <c r="EB32" s="333"/>
      <c r="EC32" s="334"/>
      <c r="ED32" s="335"/>
      <c r="EH32" s="333"/>
      <c r="EI32" s="334"/>
      <c r="EJ32" s="335"/>
      <c r="EN32" s="333"/>
      <c r="EO32" s="334"/>
      <c r="EP32" s="335"/>
      <c r="ET32" s="333"/>
      <c r="EU32" s="334"/>
      <c r="EV32" s="335"/>
      <c r="EZ32" s="333"/>
      <c r="FA32" s="334"/>
      <c r="FB32" s="335"/>
      <c r="FF32" s="333"/>
      <c r="FG32" s="334"/>
      <c r="FH32" s="335"/>
      <c r="FL32" s="333"/>
      <c r="FM32" s="334"/>
      <c r="FN32" s="335"/>
    </row>
    <row r="33" spans="1:176" x14ac:dyDescent="0.2">
      <c r="F33" s="333"/>
      <c r="G33" s="334"/>
      <c r="H33" s="335"/>
      <c r="L33" s="333"/>
      <c r="M33" s="334"/>
      <c r="N33" s="335"/>
      <c r="R33" s="333"/>
      <c r="S33" s="334"/>
      <c r="T33" s="335"/>
      <c r="X33" s="333"/>
      <c r="Y33" s="334"/>
      <c r="Z33" s="335"/>
      <c r="AD33" s="333"/>
      <c r="AE33" s="334"/>
      <c r="AF33" s="335"/>
      <c r="AJ33" s="333"/>
      <c r="AK33" s="334"/>
      <c r="AL33" s="335"/>
      <c r="AP33" s="333"/>
      <c r="AQ33" s="334"/>
      <c r="AR33" s="335"/>
      <c r="AV33" s="333"/>
      <c r="AW33" s="334"/>
      <c r="AX33" s="335"/>
      <c r="BB33" s="333"/>
      <c r="BC33" s="334"/>
      <c r="BD33" s="335"/>
      <c r="BH33" s="333"/>
      <c r="BI33" s="334"/>
      <c r="BJ33" s="335"/>
      <c r="BN33" s="333"/>
      <c r="BO33" s="334"/>
      <c r="BP33" s="335"/>
      <c r="BT33" s="333"/>
      <c r="BU33" s="334"/>
      <c r="BV33" s="335"/>
      <c r="BZ33" s="333"/>
      <c r="CA33" s="334"/>
      <c r="CB33" s="335"/>
      <c r="CF33" s="333"/>
      <c r="CG33" s="334"/>
      <c r="CH33" s="335"/>
      <c r="CL33" s="333"/>
      <c r="CM33" s="334"/>
      <c r="CN33" s="335"/>
      <c r="CR33" s="333"/>
      <c r="CS33" s="334"/>
      <c r="CT33" s="335"/>
      <c r="CX33" s="333"/>
      <c r="CY33" s="334"/>
      <c r="CZ33" s="335"/>
      <c r="DD33" s="333"/>
      <c r="DE33" s="334"/>
      <c r="DF33" s="335"/>
      <c r="DJ33" s="333"/>
      <c r="DK33" s="334"/>
      <c r="DL33" s="335"/>
      <c r="DP33" s="333"/>
      <c r="DQ33" s="334"/>
      <c r="DR33" s="335"/>
      <c r="DV33" s="333"/>
      <c r="DW33" s="334"/>
      <c r="DX33" s="335"/>
      <c r="EB33" s="333"/>
      <c r="EC33" s="334"/>
      <c r="ED33" s="335"/>
      <c r="EH33" s="333"/>
      <c r="EI33" s="334"/>
      <c r="EJ33" s="335"/>
      <c r="EN33" s="333"/>
      <c r="EO33" s="334"/>
      <c r="EP33" s="335"/>
      <c r="ET33" s="333"/>
      <c r="EU33" s="334"/>
      <c r="EV33" s="335"/>
      <c r="EZ33" s="333"/>
      <c r="FA33" s="334"/>
      <c r="FB33" s="335"/>
      <c r="FF33" s="333"/>
      <c r="FG33" s="334"/>
      <c r="FH33" s="335"/>
      <c r="FL33" s="333"/>
      <c r="FM33" s="334"/>
      <c r="FN33" s="335"/>
    </row>
    <row r="34" spans="1:176" x14ac:dyDescent="0.2">
      <c r="F34" s="333"/>
      <c r="G34" s="334"/>
      <c r="H34" s="335"/>
      <c r="L34" s="333"/>
      <c r="M34" s="334"/>
      <c r="N34" s="335"/>
      <c r="R34" s="333"/>
      <c r="S34" s="334"/>
      <c r="T34" s="335"/>
      <c r="X34" s="333"/>
      <c r="Y34" s="334"/>
      <c r="Z34" s="335"/>
      <c r="AD34" s="333"/>
      <c r="AE34" s="334"/>
      <c r="AF34" s="335"/>
      <c r="AJ34" s="333"/>
      <c r="AK34" s="334"/>
      <c r="AL34" s="335"/>
      <c r="AP34" s="333"/>
      <c r="AQ34" s="334"/>
      <c r="AR34" s="335"/>
      <c r="AV34" s="333"/>
      <c r="AW34" s="334"/>
      <c r="AX34" s="335"/>
      <c r="BB34" s="333"/>
      <c r="BC34" s="334"/>
      <c r="BD34" s="335"/>
      <c r="BH34" s="333"/>
      <c r="BI34" s="334"/>
      <c r="BJ34" s="335"/>
      <c r="BN34" s="333"/>
      <c r="BO34" s="334"/>
      <c r="BP34" s="335"/>
      <c r="BT34" s="333"/>
      <c r="BU34" s="334"/>
      <c r="BV34" s="335"/>
      <c r="BZ34" s="333"/>
      <c r="CA34" s="334"/>
      <c r="CB34" s="335"/>
      <c r="CF34" s="333"/>
      <c r="CG34" s="334"/>
      <c r="CH34" s="335"/>
      <c r="CL34" s="333"/>
      <c r="CM34" s="334"/>
      <c r="CN34" s="335"/>
      <c r="CR34" s="333"/>
      <c r="CS34" s="334"/>
      <c r="CT34" s="335"/>
      <c r="CX34" s="333"/>
      <c r="CY34" s="334"/>
      <c r="CZ34" s="335"/>
      <c r="DD34" s="333"/>
      <c r="DE34" s="334"/>
      <c r="DF34" s="335"/>
      <c r="DJ34" s="333"/>
      <c r="DK34" s="334"/>
      <c r="DL34" s="335"/>
      <c r="DP34" s="333"/>
      <c r="DQ34" s="334"/>
      <c r="DR34" s="335"/>
      <c r="DV34" s="333"/>
      <c r="DW34" s="334"/>
      <c r="DX34" s="335"/>
      <c r="EB34" s="333"/>
      <c r="EC34" s="334"/>
      <c r="ED34" s="335"/>
      <c r="EH34" s="333"/>
      <c r="EI34" s="334"/>
      <c r="EJ34" s="335"/>
      <c r="EN34" s="333"/>
      <c r="EO34" s="334"/>
      <c r="EP34" s="335"/>
      <c r="ET34" s="333"/>
      <c r="EU34" s="334"/>
      <c r="EV34" s="335"/>
      <c r="EZ34" s="333"/>
      <c r="FA34" s="334"/>
      <c r="FB34" s="335"/>
      <c r="FF34" s="333"/>
      <c r="FG34" s="334"/>
      <c r="FH34" s="335"/>
      <c r="FL34" s="333"/>
      <c r="FM34" s="334"/>
      <c r="FN34" s="335"/>
    </row>
    <row r="35" spans="1:176" x14ac:dyDescent="0.2">
      <c r="F35" s="333"/>
      <c r="G35" s="334"/>
      <c r="H35" s="335"/>
      <c r="L35" s="333"/>
      <c r="M35" s="334"/>
      <c r="N35" s="335"/>
      <c r="R35" s="333"/>
      <c r="S35" s="334"/>
      <c r="T35" s="335"/>
      <c r="X35" s="333"/>
      <c r="Y35" s="334"/>
      <c r="Z35" s="335"/>
      <c r="AD35" s="333"/>
      <c r="AE35" s="334"/>
      <c r="AF35" s="335"/>
      <c r="AJ35" s="333"/>
      <c r="AK35" s="334"/>
      <c r="AL35" s="335"/>
      <c r="AP35" s="333"/>
      <c r="AQ35" s="334"/>
      <c r="AR35" s="335"/>
      <c r="AV35" s="333"/>
      <c r="AW35" s="334"/>
      <c r="AX35" s="335"/>
      <c r="BB35" s="333"/>
      <c r="BC35" s="334"/>
      <c r="BD35" s="335"/>
      <c r="BH35" s="333"/>
      <c r="BI35" s="334"/>
      <c r="BJ35" s="335"/>
      <c r="BN35" s="333"/>
      <c r="BO35" s="334"/>
      <c r="BP35" s="335"/>
      <c r="BT35" s="333"/>
      <c r="BU35" s="334"/>
      <c r="BV35" s="335"/>
      <c r="BZ35" s="333"/>
      <c r="CA35" s="334"/>
      <c r="CB35" s="335"/>
      <c r="CF35" s="333"/>
      <c r="CG35" s="334"/>
      <c r="CH35" s="335"/>
      <c r="CL35" s="333"/>
      <c r="CM35" s="334"/>
      <c r="CN35" s="335"/>
      <c r="CR35" s="333"/>
      <c r="CS35" s="334"/>
      <c r="CT35" s="335"/>
      <c r="CX35" s="333"/>
      <c r="CY35" s="334"/>
      <c r="CZ35" s="335"/>
      <c r="DD35" s="333"/>
      <c r="DE35" s="334"/>
      <c r="DF35" s="335"/>
      <c r="DJ35" s="333"/>
      <c r="DK35" s="334"/>
      <c r="DL35" s="335"/>
      <c r="DP35" s="333"/>
      <c r="DQ35" s="334"/>
      <c r="DR35" s="335"/>
      <c r="DV35" s="333"/>
      <c r="DW35" s="334"/>
      <c r="DX35" s="335"/>
      <c r="EB35" s="333"/>
      <c r="EC35" s="334"/>
      <c r="ED35" s="335"/>
      <c r="EH35" s="333"/>
      <c r="EI35" s="334"/>
      <c r="EJ35" s="335"/>
      <c r="EN35" s="333"/>
      <c r="EO35" s="334"/>
      <c r="EP35" s="335"/>
      <c r="ET35" s="333"/>
      <c r="EU35" s="334"/>
      <c r="EV35" s="335"/>
      <c r="EZ35" s="333"/>
      <c r="FA35" s="334"/>
      <c r="FB35" s="335"/>
      <c r="FF35" s="333"/>
      <c r="FG35" s="334"/>
      <c r="FH35" s="335"/>
      <c r="FL35" s="333"/>
      <c r="FM35" s="334"/>
      <c r="FN35" s="335"/>
    </row>
    <row r="36" spans="1:176" x14ac:dyDescent="0.2">
      <c r="F36" s="333"/>
      <c r="G36" s="334"/>
      <c r="H36" s="335"/>
      <c r="L36" s="333"/>
      <c r="M36" s="334"/>
      <c r="N36" s="335"/>
      <c r="R36" s="333"/>
      <c r="S36" s="334"/>
      <c r="T36" s="335"/>
      <c r="X36" s="333"/>
      <c r="Y36" s="334"/>
      <c r="Z36" s="335"/>
      <c r="AD36" s="333"/>
      <c r="AE36" s="334"/>
      <c r="AF36" s="335"/>
      <c r="AJ36" s="333"/>
      <c r="AK36" s="334"/>
      <c r="AL36" s="335"/>
      <c r="AP36" s="333"/>
      <c r="AQ36" s="334"/>
      <c r="AR36" s="335"/>
      <c r="AV36" s="333"/>
      <c r="AW36" s="334"/>
      <c r="AX36" s="335"/>
      <c r="BB36" s="333"/>
      <c r="BC36" s="334"/>
      <c r="BD36" s="335"/>
      <c r="BH36" s="333"/>
      <c r="BI36" s="334"/>
      <c r="BJ36" s="335"/>
      <c r="BN36" s="333"/>
      <c r="BO36" s="334"/>
      <c r="BP36" s="335"/>
      <c r="BT36" s="333"/>
      <c r="BU36" s="334"/>
      <c r="BV36" s="335"/>
      <c r="BZ36" s="333"/>
      <c r="CA36" s="334"/>
      <c r="CB36" s="335"/>
      <c r="CF36" s="333"/>
      <c r="CG36" s="334"/>
      <c r="CH36" s="335"/>
      <c r="CL36" s="333"/>
      <c r="CM36" s="334"/>
      <c r="CN36" s="335"/>
      <c r="CR36" s="333"/>
      <c r="CS36" s="334"/>
      <c r="CT36" s="335"/>
      <c r="CX36" s="333"/>
      <c r="CY36" s="334"/>
      <c r="CZ36" s="335"/>
      <c r="DD36" s="333"/>
      <c r="DE36" s="334"/>
      <c r="DF36" s="335"/>
      <c r="DJ36" s="333"/>
      <c r="DK36" s="334"/>
      <c r="DL36" s="335"/>
      <c r="DP36" s="333"/>
      <c r="DQ36" s="334"/>
      <c r="DR36" s="335"/>
      <c r="DV36" s="333"/>
      <c r="DW36" s="334"/>
      <c r="DX36" s="335"/>
      <c r="EB36" s="333"/>
      <c r="EC36" s="334"/>
      <c r="ED36" s="335"/>
      <c r="EH36" s="333"/>
      <c r="EI36" s="334"/>
      <c r="EJ36" s="335"/>
      <c r="EN36" s="333"/>
      <c r="EO36" s="334"/>
      <c r="EP36" s="335"/>
      <c r="ET36" s="333"/>
      <c r="EU36" s="334"/>
      <c r="EV36" s="335"/>
      <c r="EZ36" s="333"/>
      <c r="FA36" s="334"/>
      <c r="FB36" s="335"/>
      <c r="FF36" s="333"/>
      <c r="FG36" s="334"/>
      <c r="FH36" s="335"/>
      <c r="FL36" s="333"/>
      <c r="FM36" s="334"/>
      <c r="FN36" s="335"/>
    </row>
    <row r="37" spans="1:176" x14ac:dyDescent="0.2">
      <c r="F37" s="333"/>
      <c r="G37" s="334"/>
      <c r="H37" s="335"/>
      <c r="L37" s="333"/>
      <c r="M37" s="334"/>
      <c r="N37" s="335"/>
      <c r="R37" s="333"/>
      <c r="S37" s="334"/>
      <c r="T37" s="335"/>
      <c r="X37" s="333"/>
      <c r="Y37" s="334"/>
      <c r="Z37" s="335"/>
      <c r="AD37" s="333"/>
      <c r="AE37" s="334"/>
      <c r="AF37" s="335"/>
      <c r="AJ37" s="333"/>
      <c r="AK37" s="334"/>
      <c r="AL37" s="335"/>
      <c r="AP37" s="333"/>
      <c r="AQ37" s="334"/>
      <c r="AR37" s="335"/>
      <c r="AV37" s="333"/>
      <c r="AW37" s="334"/>
      <c r="AX37" s="335"/>
      <c r="BB37" s="333"/>
      <c r="BC37" s="334"/>
      <c r="BD37" s="335"/>
      <c r="BH37" s="333"/>
      <c r="BI37" s="334"/>
      <c r="BJ37" s="335"/>
      <c r="BN37" s="333"/>
      <c r="BO37" s="334"/>
      <c r="BP37" s="335"/>
      <c r="BT37" s="333"/>
      <c r="BU37" s="334"/>
      <c r="BV37" s="335"/>
      <c r="BZ37" s="333"/>
      <c r="CA37" s="334"/>
      <c r="CB37" s="335"/>
      <c r="CF37" s="333"/>
      <c r="CG37" s="334"/>
      <c r="CH37" s="335"/>
      <c r="CL37" s="333"/>
      <c r="CM37" s="334"/>
      <c r="CN37" s="335"/>
      <c r="CR37" s="333"/>
      <c r="CS37" s="334"/>
      <c r="CT37" s="335"/>
      <c r="CX37" s="333"/>
      <c r="CY37" s="334"/>
      <c r="CZ37" s="335"/>
      <c r="DD37" s="333"/>
      <c r="DE37" s="334"/>
      <c r="DF37" s="335"/>
      <c r="DJ37" s="333"/>
      <c r="DK37" s="334"/>
      <c r="DL37" s="335"/>
      <c r="DP37" s="333"/>
      <c r="DQ37" s="334"/>
      <c r="DR37" s="335"/>
      <c r="DV37" s="333"/>
      <c r="DW37" s="334"/>
      <c r="DX37" s="335"/>
      <c r="EB37" s="333"/>
      <c r="EC37" s="334"/>
      <c r="ED37" s="335"/>
      <c r="EH37" s="333"/>
      <c r="EI37" s="334"/>
      <c r="EJ37" s="335"/>
      <c r="EN37" s="333"/>
      <c r="EO37" s="334"/>
      <c r="EP37" s="335"/>
      <c r="ET37" s="333"/>
      <c r="EU37" s="334"/>
      <c r="EV37" s="335"/>
      <c r="EZ37" s="333"/>
      <c r="FA37" s="334"/>
      <c r="FB37" s="335"/>
      <c r="FF37" s="333"/>
      <c r="FG37" s="334"/>
      <c r="FH37" s="335"/>
      <c r="FL37" s="333"/>
      <c r="FM37" s="334"/>
      <c r="FN37" s="335"/>
    </row>
    <row r="38" spans="1:176" x14ac:dyDescent="0.2">
      <c r="F38" s="333"/>
      <c r="G38" s="334"/>
      <c r="H38" s="335"/>
      <c r="L38" s="333"/>
      <c r="M38" s="334"/>
      <c r="N38" s="335"/>
      <c r="R38" s="333"/>
      <c r="S38" s="334"/>
      <c r="T38" s="335"/>
      <c r="X38" s="333"/>
      <c r="Y38" s="334"/>
      <c r="Z38" s="335"/>
      <c r="AD38" s="333"/>
      <c r="AE38" s="334"/>
      <c r="AF38" s="335"/>
      <c r="AJ38" s="333"/>
      <c r="AK38" s="334"/>
      <c r="AL38" s="335"/>
      <c r="AP38" s="333"/>
      <c r="AQ38" s="334"/>
      <c r="AR38" s="335"/>
      <c r="AV38" s="333"/>
      <c r="AW38" s="334"/>
      <c r="AX38" s="335"/>
      <c r="BB38" s="333"/>
      <c r="BC38" s="334"/>
      <c r="BD38" s="335"/>
      <c r="BH38" s="333"/>
      <c r="BI38" s="334"/>
      <c r="BJ38" s="335"/>
      <c r="BN38" s="333"/>
      <c r="BO38" s="334"/>
      <c r="BP38" s="335"/>
      <c r="BT38" s="333"/>
      <c r="BU38" s="334"/>
      <c r="BV38" s="335"/>
      <c r="BZ38" s="333"/>
      <c r="CA38" s="334"/>
      <c r="CB38" s="335"/>
      <c r="CF38" s="333"/>
      <c r="CG38" s="334"/>
      <c r="CH38" s="335"/>
      <c r="CL38" s="333"/>
      <c r="CM38" s="334"/>
      <c r="CN38" s="335"/>
      <c r="CR38" s="333"/>
      <c r="CS38" s="334"/>
      <c r="CT38" s="335"/>
      <c r="CX38" s="333"/>
      <c r="CY38" s="334"/>
      <c r="CZ38" s="335"/>
      <c r="DD38" s="333"/>
      <c r="DE38" s="334"/>
      <c r="DF38" s="335"/>
      <c r="DJ38" s="333"/>
      <c r="DK38" s="334"/>
      <c r="DL38" s="335"/>
      <c r="DP38" s="333"/>
      <c r="DQ38" s="334"/>
      <c r="DR38" s="335"/>
      <c r="DV38" s="333"/>
      <c r="DW38" s="334"/>
      <c r="DX38" s="335"/>
      <c r="EB38" s="333"/>
      <c r="EC38" s="334"/>
      <c r="ED38" s="335"/>
      <c r="EH38" s="333"/>
      <c r="EI38" s="334"/>
      <c r="EJ38" s="335"/>
      <c r="EN38" s="333"/>
      <c r="EO38" s="334"/>
      <c r="EP38" s="335"/>
      <c r="ET38" s="333"/>
      <c r="EU38" s="334"/>
      <c r="EV38" s="335"/>
      <c r="EZ38" s="333"/>
      <c r="FA38" s="334"/>
      <c r="FB38" s="335"/>
      <c r="FF38" s="333"/>
      <c r="FG38" s="334"/>
      <c r="FH38" s="335"/>
      <c r="FL38" s="333"/>
      <c r="FM38" s="334"/>
      <c r="FN38" s="335"/>
    </row>
    <row r="39" spans="1:176" x14ac:dyDescent="0.2">
      <c r="F39" s="333"/>
      <c r="G39" s="334"/>
      <c r="H39" s="335"/>
      <c r="L39" s="333"/>
      <c r="M39" s="334"/>
      <c r="N39" s="335"/>
      <c r="R39" s="333"/>
      <c r="S39" s="334"/>
      <c r="T39" s="335"/>
      <c r="X39" s="333"/>
      <c r="Y39" s="334"/>
      <c r="Z39" s="335"/>
      <c r="AD39" s="333"/>
      <c r="AE39" s="334"/>
      <c r="AF39" s="335"/>
      <c r="AJ39" s="333"/>
      <c r="AK39" s="334"/>
      <c r="AL39" s="335"/>
      <c r="AP39" s="333"/>
      <c r="AQ39" s="334"/>
      <c r="AR39" s="335"/>
      <c r="AV39" s="333"/>
      <c r="AW39" s="334"/>
      <c r="AX39" s="335"/>
      <c r="BB39" s="333"/>
      <c r="BC39" s="334"/>
      <c r="BD39" s="335"/>
      <c r="BH39" s="333"/>
      <c r="BI39" s="334"/>
      <c r="BJ39" s="335"/>
      <c r="BN39" s="333"/>
      <c r="BO39" s="334"/>
      <c r="BP39" s="335"/>
      <c r="BT39" s="333"/>
      <c r="BU39" s="334"/>
      <c r="BV39" s="335"/>
      <c r="BZ39" s="333"/>
      <c r="CA39" s="334"/>
      <c r="CB39" s="335"/>
      <c r="CF39" s="333"/>
      <c r="CG39" s="334"/>
      <c r="CH39" s="335"/>
      <c r="CL39" s="333"/>
      <c r="CM39" s="334"/>
      <c r="CN39" s="335"/>
      <c r="CR39" s="333"/>
      <c r="CS39" s="334"/>
      <c r="CT39" s="335"/>
      <c r="CX39" s="333"/>
      <c r="CY39" s="334"/>
      <c r="CZ39" s="335"/>
      <c r="DD39" s="333"/>
      <c r="DE39" s="334"/>
      <c r="DF39" s="335"/>
      <c r="DJ39" s="333"/>
      <c r="DK39" s="334"/>
      <c r="DL39" s="335"/>
      <c r="DP39" s="333"/>
      <c r="DQ39" s="334"/>
      <c r="DR39" s="335"/>
      <c r="DV39" s="333"/>
      <c r="DW39" s="334"/>
      <c r="DX39" s="335"/>
      <c r="EB39" s="333"/>
      <c r="EC39" s="334"/>
      <c r="ED39" s="335"/>
      <c r="EH39" s="333"/>
      <c r="EI39" s="334"/>
      <c r="EJ39" s="335"/>
      <c r="EN39" s="333"/>
      <c r="EO39" s="334"/>
      <c r="EP39" s="335"/>
      <c r="ET39" s="333"/>
      <c r="EU39" s="334"/>
      <c r="EV39" s="335"/>
      <c r="EZ39" s="333"/>
      <c r="FA39" s="334"/>
      <c r="FB39" s="335"/>
      <c r="FF39" s="333"/>
      <c r="FG39" s="334"/>
      <c r="FH39" s="335"/>
      <c r="FL39" s="333"/>
      <c r="FM39" s="334"/>
      <c r="FN39" s="335"/>
    </row>
    <row r="40" spans="1:176" ht="13.5" thickBot="1" x14ac:dyDescent="0.25">
      <c r="F40" s="333"/>
      <c r="G40" s="334"/>
      <c r="H40" s="335"/>
      <c r="L40" s="333"/>
      <c r="M40" s="334"/>
      <c r="N40" s="335"/>
      <c r="R40" s="333"/>
      <c r="S40" s="334"/>
      <c r="T40" s="335"/>
      <c r="X40" s="333"/>
      <c r="Y40" s="334"/>
      <c r="Z40" s="335"/>
      <c r="AD40" s="333"/>
      <c r="AE40" s="334"/>
      <c r="AF40" s="335"/>
      <c r="AJ40" s="333"/>
      <c r="AK40" s="334"/>
      <c r="AL40" s="335"/>
      <c r="AP40" s="333"/>
      <c r="AQ40" s="334"/>
      <c r="AR40" s="335"/>
      <c r="AV40" s="333"/>
      <c r="AW40" s="334"/>
      <c r="AX40" s="335"/>
      <c r="BB40" s="333"/>
      <c r="BC40" s="334"/>
      <c r="BD40" s="335"/>
      <c r="BH40" s="333"/>
      <c r="BI40" s="334"/>
      <c r="BJ40" s="335"/>
      <c r="BN40" s="333"/>
      <c r="BO40" s="334"/>
      <c r="BP40" s="335"/>
      <c r="BT40" s="333"/>
      <c r="BU40" s="334"/>
      <c r="BV40" s="335"/>
      <c r="BZ40" s="333"/>
      <c r="CA40" s="334"/>
      <c r="CB40" s="335"/>
      <c r="CF40" s="333"/>
      <c r="CG40" s="334"/>
      <c r="CH40" s="335"/>
      <c r="CL40" s="333"/>
      <c r="CM40" s="334"/>
      <c r="CN40" s="335"/>
      <c r="CR40" s="333"/>
      <c r="CS40" s="334"/>
      <c r="CT40" s="335"/>
      <c r="CX40" s="333"/>
      <c r="CY40" s="334"/>
      <c r="CZ40" s="335"/>
      <c r="DD40" s="333"/>
      <c r="DE40" s="334"/>
      <c r="DF40" s="335"/>
      <c r="DJ40" s="333"/>
      <c r="DK40" s="334"/>
      <c r="DL40" s="335"/>
      <c r="DP40" s="333"/>
      <c r="DQ40" s="334"/>
      <c r="DR40" s="335"/>
      <c r="DV40" s="333"/>
      <c r="DW40" s="334"/>
      <c r="DX40" s="335"/>
      <c r="EB40" s="333"/>
      <c r="EC40" s="334"/>
      <c r="ED40" s="335"/>
      <c r="EH40" s="333"/>
      <c r="EI40" s="334"/>
      <c r="EJ40" s="335"/>
      <c r="EN40" s="333"/>
      <c r="EO40" s="334"/>
      <c r="EP40" s="335"/>
      <c r="ET40" s="333"/>
      <c r="EU40" s="334"/>
      <c r="EV40" s="335"/>
      <c r="EZ40" s="333"/>
      <c r="FA40" s="334"/>
      <c r="FB40" s="335"/>
      <c r="FF40" s="333"/>
      <c r="FG40" s="334"/>
      <c r="FH40" s="335"/>
      <c r="FL40" s="333"/>
      <c r="FM40" s="334"/>
      <c r="FN40" s="335"/>
    </row>
    <row r="41" spans="1:176" ht="13.5" thickBot="1" x14ac:dyDescent="0.25">
      <c r="A41" s="336" t="s">
        <v>1510</v>
      </c>
      <c r="B41" s="337"/>
      <c r="C41" s="336"/>
      <c r="D41" s="337">
        <v>3683.3439937499993</v>
      </c>
      <c r="E41" s="341">
        <v>98.65</v>
      </c>
      <c r="F41" s="338"/>
      <c r="G41" s="339">
        <v>781.82555214000001</v>
      </c>
      <c r="H41" s="340">
        <v>98.49</v>
      </c>
      <c r="I41" s="336"/>
      <c r="J41" s="337">
        <v>0</v>
      </c>
      <c r="K41" s="341">
        <v>0</v>
      </c>
      <c r="L41" s="338"/>
      <c r="M41" s="339">
        <v>0</v>
      </c>
      <c r="N41" s="340">
        <v>0</v>
      </c>
      <c r="O41" s="336"/>
      <c r="P41" s="337">
        <v>0</v>
      </c>
      <c r="Q41" s="341">
        <v>0</v>
      </c>
      <c r="R41" s="338"/>
      <c r="S41" s="339">
        <v>388.69241085000004</v>
      </c>
      <c r="T41" s="340">
        <v>99.9</v>
      </c>
      <c r="U41" s="336"/>
      <c r="V41" s="337">
        <v>154.19392228999999</v>
      </c>
      <c r="W41" s="341">
        <v>99.56</v>
      </c>
      <c r="X41" s="338"/>
      <c r="Y41" s="339">
        <v>17.923968769999998</v>
      </c>
      <c r="Z41" s="340">
        <v>98.43</v>
      </c>
      <c r="AA41" s="336"/>
      <c r="AB41" s="337">
        <v>261.7998068</v>
      </c>
      <c r="AC41" s="341">
        <v>79.989999999999995</v>
      </c>
      <c r="AD41" s="338"/>
      <c r="AE41" s="339">
        <v>168.35454337000002</v>
      </c>
      <c r="AF41" s="340">
        <v>75.58</v>
      </c>
      <c r="AG41" s="336"/>
      <c r="AH41" s="337">
        <v>185.37266346999999</v>
      </c>
      <c r="AI41" s="341">
        <v>75.22</v>
      </c>
      <c r="AJ41" s="338"/>
      <c r="AK41" s="339">
        <v>75.973955200000006</v>
      </c>
      <c r="AL41" s="340">
        <v>85.07</v>
      </c>
      <c r="AM41" s="336"/>
      <c r="AN41" s="337">
        <v>191.48740025999999</v>
      </c>
      <c r="AO41" s="341">
        <v>75.099999999999994</v>
      </c>
      <c r="AP41" s="338"/>
      <c r="AQ41" s="339">
        <v>94.773822070000008</v>
      </c>
      <c r="AR41" s="340">
        <v>82.91</v>
      </c>
      <c r="AS41" s="336"/>
      <c r="AT41" s="337">
        <v>159.46936254000002</v>
      </c>
      <c r="AU41" s="341">
        <v>94.75</v>
      </c>
      <c r="AV41" s="338"/>
      <c r="AW41" s="339">
        <v>153.91101756000003</v>
      </c>
      <c r="AX41" s="340">
        <v>93.77</v>
      </c>
      <c r="AY41" s="336"/>
      <c r="AZ41" s="337">
        <v>331.06847542000008</v>
      </c>
      <c r="BA41" s="341">
        <v>93.97</v>
      </c>
      <c r="BB41" s="338"/>
      <c r="BC41" s="339">
        <v>77.94394813000001</v>
      </c>
      <c r="BD41" s="340">
        <v>97.96</v>
      </c>
      <c r="BE41" s="336"/>
      <c r="BF41" s="337">
        <v>1117.3030608800002</v>
      </c>
      <c r="BG41" s="341">
        <v>85.76</v>
      </c>
      <c r="BH41" s="338"/>
      <c r="BI41" s="339">
        <v>719.84744302000001</v>
      </c>
      <c r="BJ41" s="340">
        <v>63.52</v>
      </c>
      <c r="BK41" s="336"/>
      <c r="BL41" s="337">
        <v>0</v>
      </c>
      <c r="BM41" s="341">
        <v>0</v>
      </c>
      <c r="BN41" s="338"/>
      <c r="BO41" s="339">
        <v>0</v>
      </c>
      <c r="BP41" s="340">
        <v>0</v>
      </c>
      <c r="BQ41" s="336"/>
      <c r="BR41" s="337">
        <v>0</v>
      </c>
      <c r="BS41" s="341">
        <v>0</v>
      </c>
      <c r="BT41" s="338"/>
      <c r="BU41" s="339">
        <v>0</v>
      </c>
      <c r="BV41" s="340">
        <v>0</v>
      </c>
      <c r="BW41" s="336"/>
      <c r="BX41" s="337">
        <v>0</v>
      </c>
      <c r="BY41" s="341">
        <v>0</v>
      </c>
      <c r="BZ41" s="338"/>
      <c r="CA41" s="339">
        <v>0</v>
      </c>
      <c r="CB41" s="340">
        <v>0</v>
      </c>
      <c r="CC41" s="336"/>
      <c r="CD41" s="337">
        <v>0.29730498</v>
      </c>
      <c r="CE41" s="341">
        <v>0.06</v>
      </c>
      <c r="CF41" s="338"/>
      <c r="CG41" s="339">
        <v>7.4884529299999993</v>
      </c>
      <c r="CH41" s="340">
        <v>4.55</v>
      </c>
      <c r="CI41" s="336"/>
      <c r="CJ41" s="337">
        <v>596.65820788999986</v>
      </c>
      <c r="CK41" s="341">
        <v>90.66</v>
      </c>
      <c r="CL41" s="338"/>
      <c r="CM41" s="339">
        <v>157.43202632999999</v>
      </c>
      <c r="CN41" s="340">
        <v>97.44</v>
      </c>
      <c r="CO41" s="336"/>
      <c r="CP41" s="337">
        <v>848.69296779000001</v>
      </c>
      <c r="CQ41" s="341">
        <v>80.27</v>
      </c>
      <c r="CR41" s="338"/>
      <c r="CS41" s="339">
        <v>314.52734257999998</v>
      </c>
      <c r="CT41" s="340">
        <v>97.99</v>
      </c>
      <c r="CU41" s="336"/>
      <c r="CV41" s="337">
        <v>0</v>
      </c>
      <c r="CW41" s="341">
        <v>0</v>
      </c>
      <c r="CX41" s="338"/>
      <c r="CY41" s="339">
        <v>7.1445999599999999</v>
      </c>
      <c r="CZ41" s="340">
        <v>81.760000000000005</v>
      </c>
      <c r="DA41" s="336"/>
      <c r="DB41" s="337">
        <v>16.26730302</v>
      </c>
      <c r="DC41" s="341">
        <v>86.53</v>
      </c>
      <c r="DD41" s="338"/>
      <c r="DE41" s="339">
        <v>22.42622442</v>
      </c>
      <c r="DF41" s="340">
        <v>88.15</v>
      </c>
      <c r="DG41" s="336"/>
      <c r="DH41" s="337">
        <v>842.31828970000004</v>
      </c>
      <c r="DI41" s="341">
        <v>84.77</v>
      </c>
      <c r="DJ41" s="338"/>
      <c r="DK41" s="339">
        <v>594.22352456999988</v>
      </c>
      <c r="DL41" s="340">
        <v>82.78</v>
      </c>
      <c r="DM41" s="336"/>
      <c r="DN41" s="337">
        <v>0</v>
      </c>
      <c r="DO41" s="341">
        <v>0</v>
      </c>
      <c r="DP41" s="338"/>
      <c r="DQ41" s="339">
        <v>79.989516020000011</v>
      </c>
      <c r="DR41" s="340">
        <v>97.99</v>
      </c>
      <c r="DS41" s="336"/>
      <c r="DT41" s="337">
        <v>199.84123961</v>
      </c>
      <c r="DU41" s="341">
        <v>99.31</v>
      </c>
      <c r="DV41" s="338"/>
      <c r="DW41" s="339">
        <v>62.628285829999996</v>
      </c>
      <c r="DX41" s="340">
        <v>99.12</v>
      </c>
      <c r="DY41" s="336"/>
      <c r="DZ41" s="337">
        <v>94.089051799999979</v>
      </c>
      <c r="EA41" s="341">
        <v>98.99</v>
      </c>
      <c r="EB41" s="338"/>
      <c r="EC41" s="339">
        <v>7763.3030740000004</v>
      </c>
      <c r="ED41" s="340">
        <v>100</v>
      </c>
      <c r="EE41" s="336"/>
      <c r="EF41" s="337">
        <v>107.369232</v>
      </c>
      <c r="EG41" s="341">
        <v>99</v>
      </c>
      <c r="EH41" s="338"/>
      <c r="EI41" s="339">
        <v>5188.0150910000002</v>
      </c>
      <c r="EJ41" s="340">
        <v>100</v>
      </c>
      <c r="EK41" s="336"/>
      <c r="EL41" s="337">
        <v>275.15977199999998</v>
      </c>
      <c r="EM41" s="341">
        <v>100</v>
      </c>
      <c r="EN41" s="338"/>
      <c r="EO41" s="339">
        <v>335.76693599999999</v>
      </c>
      <c r="EP41" s="340">
        <v>100</v>
      </c>
      <c r="EQ41" s="336"/>
      <c r="ER41" s="337">
        <v>322.07499448999999</v>
      </c>
      <c r="ES41" s="341">
        <v>99.56</v>
      </c>
      <c r="ET41" s="338"/>
      <c r="EU41" s="339">
        <v>172.82522634999998</v>
      </c>
      <c r="EV41" s="340">
        <v>99.38</v>
      </c>
      <c r="EW41" s="336"/>
      <c r="EX41" s="337">
        <v>1007.25563848</v>
      </c>
      <c r="EY41" s="341">
        <v>96.37</v>
      </c>
      <c r="EZ41" s="338"/>
      <c r="FA41" s="339">
        <v>72.741525670000001</v>
      </c>
      <c r="FB41" s="340">
        <v>87.36</v>
      </c>
      <c r="FC41" s="336"/>
      <c r="FD41" s="337">
        <v>621.2813744</v>
      </c>
      <c r="FE41" s="341">
        <v>99.82</v>
      </c>
      <c r="FF41" s="338"/>
      <c r="FG41" s="339">
        <v>545.75801209000008</v>
      </c>
      <c r="FH41" s="340">
        <v>96.63</v>
      </c>
      <c r="FI41" s="336"/>
      <c r="FJ41" s="337">
        <v>1166.95988485</v>
      </c>
      <c r="FK41" s="341">
        <v>97.73</v>
      </c>
      <c r="FL41" s="338"/>
      <c r="FM41" s="339">
        <v>48.82153108</v>
      </c>
      <c r="FN41" s="340">
        <v>90.24</v>
      </c>
      <c r="FO41" s="336"/>
      <c r="FP41" s="337">
        <v>124.72338893999999</v>
      </c>
      <c r="FQ41" s="341">
        <v>89.76</v>
      </c>
      <c r="FS41" s="67">
        <v>0</v>
      </c>
      <c r="FT41" s="67">
        <v>0</v>
      </c>
    </row>
    <row r="42" spans="1:176" ht="13.5" thickBot="1" x14ac:dyDescent="0.25">
      <c r="A42" s="336" t="s">
        <v>1511</v>
      </c>
      <c r="B42" s="337"/>
      <c r="C42" s="336"/>
      <c r="D42" s="337">
        <v>0</v>
      </c>
      <c r="E42" s="341">
        <v>0</v>
      </c>
      <c r="F42" s="338"/>
      <c r="G42" s="339">
        <v>0</v>
      </c>
      <c r="H42" s="340">
        <v>0</v>
      </c>
      <c r="I42" s="336"/>
      <c r="J42" s="337">
        <v>31.005415530000001</v>
      </c>
      <c r="K42" s="341">
        <v>98.5</v>
      </c>
      <c r="L42" s="338"/>
      <c r="M42" s="339">
        <v>1842.28945675</v>
      </c>
      <c r="N42" s="340">
        <v>98.5</v>
      </c>
      <c r="O42" s="336"/>
      <c r="P42" s="337">
        <v>4002.9161669399996</v>
      </c>
      <c r="Q42" s="341">
        <v>99.56</v>
      </c>
      <c r="R42" s="338"/>
      <c r="S42" s="339">
        <v>0</v>
      </c>
      <c r="T42" s="340">
        <v>0</v>
      </c>
      <c r="U42" s="336"/>
      <c r="V42" s="337">
        <v>0</v>
      </c>
      <c r="W42" s="341">
        <v>0</v>
      </c>
      <c r="X42" s="338"/>
      <c r="Y42" s="339">
        <v>0</v>
      </c>
      <c r="Z42" s="340">
        <v>0</v>
      </c>
      <c r="AA42" s="336"/>
      <c r="AB42" s="337">
        <v>34.755164049999998</v>
      </c>
      <c r="AC42" s="341">
        <v>10.62</v>
      </c>
      <c r="AD42" s="338"/>
      <c r="AE42" s="339">
        <v>49.91866504</v>
      </c>
      <c r="AF42" s="340">
        <v>22.42</v>
      </c>
      <c r="AG42" s="336"/>
      <c r="AH42" s="337">
        <v>44.994918590000005</v>
      </c>
      <c r="AI42" s="341">
        <v>18.25</v>
      </c>
      <c r="AJ42" s="338"/>
      <c r="AK42" s="339">
        <v>13.095616869999999</v>
      </c>
      <c r="AL42" s="340">
        <v>14.66</v>
      </c>
      <c r="AM42" s="336"/>
      <c r="AN42" s="337">
        <v>43.490764210000002</v>
      </c>
      <c r="AO42" s="341">
        <v>17.059999999999999</v>
      </c>
      <c r="AP42" s="338"/>
      <c r="AQ42" s="339">
        <v>6.7744980099999994</v>
      </c>
      <c r="AR42" s="340">
        <v>5.93</v>
      </c>
      <c r="AS42" s="336"/>
      <c r="AT42" s="337">
        <v>7.9515598700000005</v>
      </c>
      <c r="AU42" s="341">
        <v>4.72</v>
      </c>
      <c r="AV42" s="338"/>
      <c r="AW42" s="339">
        <v>8.1525224000000005</v>
      </c>
      <c r="AX42" s="340">
        <v>4.97</v>
      </c>
      <c r="AY42" s="336"/>
      <c r="AZ42" s="337">
        <v>17.345881739999999</v>
      </c>
      <c r="BA42" s="341">
        <v>4.92</v>
      </c>
      <c r="BB42" s="338"/>
      <c r="BC42" s="339">
        <v>0</v>
      </c>
      <c r="BD42" s="340">
        <v>0</v>
      </c>
      <c r="BE42" s="336"/>
      <c r="BF42" s="337">
        <v>0</v>
      </c>
      <c r="BG42" s="341">
        <v>0</v>
      </c>
      <c r="BH42" s="338"/>
      <c r="BI42" s="339">
        <v>0</v>
      </c>
      <c r="BJ42" s="340">
        <v>0</v>
      </c>
      <c r="BK42" s="336"/>
      <c r="BL42" s="337">
        <v>60.309580029999999</v>
      </c>
      <c r="BM42" s="341">
        <v>94.82</v>
      </c>
      <c r="BN42" s="338"/>
      <c r="BO42" s="339">
        <v>193.94209990000002</v>
      </c>
      <c r="BP42" s="340">
        <v>96.34</v>
      </c>
      <c r="BQ42" s="336"/>
      <c r="BR42" s="337">
        <v>57.065848020000004</v>
      </c>
      <c r="BS42" s="341">
        <v>96.4</v>
      </c>
      <c r="BT42" s="338"/>
      <c r="BU42" s="339">
        <v>842.96325790000003</v>
      </c>
      <c r="BV42" s="340">
        <v>98.43</v>
      </c>
      <c r="BW42" s="336"/>
      <c r="BX42" s="337">
        <v>648.64537089999999</v>
      </c>
      <c r="BY42" s="341">
        <v>97.45</v>
      </c>
      <c r="BZ42" s="338"/>
      <c r="CA42" s="339">
        <v>120.67659888999999</v>
      </c>
      <c r="CB42" s="340">
        <v>94.94</v>
      </c>
      <c r="CC42" s="336"/>
      <c r="CD42" s="337">
        <v>479.54817845999997</v>
      </c>
      <c r="CE42" s="341">
        <v>95.03</v>
      </c>
      <c r="CF42" s="338"/>
      <c r="CG42" s="339">
        <v>154.26400554</v>
      </c>
      <c r="CH42" s="340">
        <v>93.65</v>
      </c>
      <c r="CI42" s="336"/>
      <c r="CJ42" s="337">
        <v>0</v>
      </c>
      <c r="CK42" s="341">
        <v>0</v>
      </c>
      <c r="CL42" s="338"/>
      <c r="CM42" s="339">
        <v>0</v>
      </c>
      <c r="CN42" s="340">
        <v>0</v>
      </c>
      <c r="CO42" s="336"/>
      <c r="CP42" s="337">
        <v>0</v>
      </c>
      <c r="CQ42" s="341">
        <v>0</v>
      </c>
      <c r="CR42" s="338"/>
      <c r="CS42" s="339">
        <v>0</v>
      </c>
      <c r="CT42" s="340">
        <v>0</v>
      </c>
      <c r="CU42" s="336"/>
      <c r="CV42" s="337">
        <v>884.68886959999998</v>
      </c>
      <c r="CW42" s="341">
        <v>99.36</v>
      </c>
      <c r="CX42" s="338"/>
      <c r="CY42" s="339">
        <v>0.79287504000000009</v>
      </c>
      <c r="CZ42" s="340">
        <v>9.07</v>
      </c>
      <c r="DA42" s="336"/>
      <c r="DB42" s="337">
        <v>1.5534768600000002</v>
      </c>
      <c r="DC42" s="341">
        <v>8.26</v>
      </c>
      <c r="DD42" s="338"/>
      <c r="DE42" s="339">
        <v>2.4746674300000002</v>
      </c>
      <c r="DF42" s="340">
        <v>9.73</v>
      </c>
      <c r="DG42" s="336"/>
      <c r="DH42" s="337">
        <v>132.78455549999998</v>
      </c>
      <c r="DI42" s="341">
        <v>13.37</v>
      </c>
      <c r="DJ42" s="338"/>
      <c r="DK42" s="339">
        <v>112.04481614999999</v>
      </c>
      <c r="DL42" s="340">
        <v>15.6</v>
      </c>
      <c r="DM42" s="336"/>
      <c r="DN42" s="337">
        <v>151.92248885000001</v>
      </c>
      <c r="DO42" s="341">
        <v>96.8</v>
      </c>
      <c r="DP42" s="338"/>
      <c r="DQ42" s="339">
        <v>0</v>
      </c>
      <c r="DR42" s="340">
        <v>0</v>
      </c>
      <c r="DS42" s="336"/>
      <c r="DT42" s="337">
        <v>0</v>
      </c>
      <c r="DU42" s="341">
        <v>0</v>
      </c>
      <c r="DV42" s="338"/>
      <c r="DW42" s="339">
        <v>0</v>
      </c>
      <c r="DX42" s="340">
        <v>0</v>
      </c>
      <c r="DY42" s="336"/>
      <c r="DZ42" s="337">
        <v>0</v>
      </c>
      <c r="EA42" s="341">
        <v>0</v>
      </c>
      <c r="EB42" s="338"/>
      <c r="EC42" s="339">
        <v>0</v>
      </c>
      <c r="ED42" s="340">
        <v>0</v>
      </c>
      <c r="EE42" s="336"/>
      <c r="EF42" s="337">
        <v>0</v>
      </c>
      <c r="EG42" s="341">
        <v>0</v>
      </c>
      <c r="EH42" s="338"/>
      <c r="EI42" s="339">
        <v>0</v>
      </c>
      <c r="EJ42" s="340">
        <v>0</v>
      </c>
      <c r="EK42" s="336"/>
      <c r="EL42" s="337">
        <v>0</v>
      </c>
      <c r="EM42" s="341">
        <v>0</v>
      </c>
      <c r="EN42" s="338"/>
      <c r="EO42" s="339">
        <v>0</v>
      </c>
      <c r="EP42" s="340">
        <v>0</v>
      </c>
      <c r="EQ42" s="336"/>
      <c r="ER42" s="337">
        <v>0</v>
      </c>
      <c r="ES42" s="341">
        <v>0</v>
      </c>
      <c r="ET42" s="338"/>
      <c r="EU42" s="339">
        <v>0</v>
      </c>
      <c r="EV42" s="340">
        <v>0</v>
      </c>
      <c r="EW42" s="336"/>
      <c r="EX42" s="337">
        <v>0</v>
      </c>
      <c r="EY42" s="341">
        <v>0</v>
      </c>
      <c r="EZ42" s="338"/>
      <c r="FA42" s="339">
        <v>0</v>
      </c>
      <c r="FB42" s="340">
        <v>0</v>
      </c>
      <c r="FC42" s="336"/>
      <c r="FD42" s="337">
        <v>0</v>
      </c>
      <c r="FE42" s="341">
        <v>0</v>
      </c>
      <c r="FF42" s="338"/>
      <c r="FG42" s="339">
        <v>0</v>
      </c>
      <c r="FH42" s="340">
        <v>0</v>
      </c>
      <c r="FI42" s="336"/>
      <c r="FJ42" s="337">
        <v>0</v>
      </c>
      <c r="FK42" s="341">
        <v>0</v>
      </c>
      <c r="FL42" s="338"/>
      <c r="FM42" s="339">
        <v>0</v>
      </c>
      <c r="FN42" s="340">
        <v>0</v>
      </c>
      <c r="FO42" s="336"/>
      <c r="FP42" s="337">
        <v>0</v>
      </c>
      <c r="FQ42" s="341">
        <v>0</v>
      </c>
      <c r="FS42" s="67">
        <v>0</v>
      </c>
      <c r="FT42" s="67">
        <v>0</v>
      </c>
    </row>
    <row r="43" spans="1:176" ht="13.5" thickBot="1" x14ac:dyDescent="0.25">
      <c r="A43" s="336" t="s">
        <v>1512</v>
      </c>
      <c r="B43" s="337"/>
      <c r="C43" s="336"/>
      <c r="D43" s="337">
        <v>3683.3439937499993</v>
      </c>
      <c r="E43" s="341">
        <v>98.65</v>
      </c>
      <c r="F43" s="338"/>
      <c r="G43" s="339">
        <v>781.82555214000001</v>
      </c>
      <c r="H43" s="340">
        <v>98.49</v>
      </c>
      <c r="I43" s="336"/>
      <c r="J43" s="337">
        <v>31.005415530000001</v>
      </c>
      <c r="K43" s="341">
        <v>98.5</v>
      </c>
      <c r="L43" s="338"/>
      <c r="M43" s="339">
        <v>1842.28945675</v>
      </c>
      <c r="N43" s="340">
        <v>98.5</v>
      </c>
      <c r="O43" s="336"/>
      <c r="P43" s="337">
        <v>4002.9161669399996</v>
      </c>
      <c r="Q43" s="341">
        <v>99.56</v>
      </c>
      <c r="R43" s="338"/>
      <c r="S43" s="339">
        <v>388.69241085000004</v>
      </c>
      <c r="T43" s="340">
        <v>99.9</v>
      </c>
      <c r="U43" s="336"/>
      <c r="V43" s="337">
        <v>154.19392228999999</v>
      </c>
      <c r="W43" s="341">
        <v>99.56</v>
      </c>
      <c r="X43" s="338"/>
      <c r="Y43" s="339">
        <v>17.923968769999998</v>
      </c>
      <c r="Z43" s="340">
        <v>98.43</v>
      </c>
      <c r="AA43" s="336"/>
      <c r="AB43" s="337">
        <v>296.55497084999996</v>
      </c>
      <c r="AC43" s="341">
        <v>90.61</v>
      </c>
      <c r="AD43" s="338"/>
      <c r="AE43" s="339">
        <v>218.27320841</v>
      </c>
      <c r="AF43" s="340">
        <v>98</v>
      </c>
      <c r="AG43" s="336"/>
      <c r="AH43" s="337">
        <v>230.36758205999999</v>
      </c>
      <c r="AI43" s="341">
        <v>93.47</v>
      </c>
      <c r="AJ43" s="338"/>
      <c r="AK43" s="339">
        <v>89.069572070000007</v>
      </c>
      <c r="AL43" s="340">
        <v>99.73</v>
      </c>
      <c r="AM43" s="336"/>
      <c r="AN43" s="337">
        <v>234.97816447</v>
      </c>
      <c r="AO43" s="341">
        <v>92.16</v>
      </c>
      <c r="AP43" s="338"/>
      <c r="AQ43" s="339">
        <v>101.54832008000001</v>
      </c>
      <c r="AR43" s="340">
        <v>88.84</v>
      </c>
      <c r="AS43" s="336"/>
      <c r="AT43" s="337">
        <v>167.42092241000003</v>
      </c>
      <c r="AU43" s="341">
        <v>99.47</v>
      </c>
      <c r="AV43" s="338"/>
      <c r="AW43" s="339">
        <v>162.06353996000004</v>
      </c>
      <c r="AX43" s="340">
        <v>98.74</v>
      </c>
      <c r="AY43" s="336"/>
      <c r="AZ43" s="337">
        <v>348.41435716000007</v>
      </c>
      <c r="BA43" s="341">
        <v>98.89</v>
      </c>
      <c r="BB43" s="338"/>
      <c r="BC43" s="339">
        <v>77.94394813000001</v>
      </c>
      <c r="BD43" s="340">
        <v>97.96</v>
      </c>
      <c r="BE43" s="336"/>
      <c r="BF43" s="337">
        <v>1117.3030608800002</v>
      </c>
      <c r="BG43" s="341">
        <v>85.76</v>
      </c>
      <c r="BH43" s="338"/>
      <c r="BI43" s="339">
        <v>719.84744302000001</v>
      </c>
      <c r="BJ43" s="340">
        <v>63.52</v>
      </c>
      <c r="BK43" s="336"/>
      <c r="BL43" s="337">
        <v>60.309580029999999</v>
      </c>
      <c r="BM43" s="341">
        <v>94.82</v>
      </c>
      <c r="BN43" s="338"/>
      <c r="BO43" s="339">
        <v>193.94209990000002</v>
      </c>
      <c r="BP43" s="340">
        <v>96.34</v>
      </c>
      <c r="BQ43" s="336"/>
      <c r="BR43" s="337">
        <v>57.065848020000004</v>
      </c>
      <c r="BS43" s="341">
        <v>96.4</v>
      </c>
      <c r="BT43" s="338"/>
      <c r="BU43" s="339">
        <v>842.96325790000003</v>
      </c>
      <c r="BV43" s="340">
        <v>98.43</v>
      </c>
      <c r="BW43" s="336"/>
      <c r="BX43" s="337">
        <v>648.64537089999999</v>
      </c>
      <c r="BY43" s="341">
        <v>97.45</v>
      </c>
      <c r="BZ43" s="338"/>
      <c r="CA43" s="339">
        <v>120.67659888999999</v>
      </c>
      <c r="CB43" s="340">
        <v>94.94</v>
      </c>
      <c r="CC43" s="336"/>
      <c r="CD43" s="337">
        <v>479.84548344000001</v>
      </c>
      <c r="CE43" s="341">
        <v>95.09</v>
      </c>
      <c r="CF43" s="338"/>
      <c r="CG43" s="339">
        <v>161.75245846999999</v>
      </c>
      <c r="CH43" s="340">
        <v>98.2</v>
      </c>
      <c r="CI43" s="336"/>
      <c r="CJ43" s="337">
        <v>596.65820788999986</v>
      </c>
      <c r="CK43" s="341">
        <v>90.66</v>
      </c>
      <c r="CL43" s="338"/>
      <c r="CM43" s="339">
        <v>157.43202632999999</v>
      </c>
      <c r="CN43" s="340">
        <v>97.44</v>
      </c>
      <c r="CO43" s="336"/>
      <c r="CP43" s="337">
        <v>848.69296779000001</v>
      </c>
      <c r="CQ43" s="341">
        <v>80.27</v>
      </c>
      <c r="CR43" s="338"/>
      <c r="CS43" s="339">
        <v>314.52734257999998</v>
      </c>
      <c r="CT43" s="340">
        <v>97.99</v>
      </c>
      <c r="CU43" s="336"/>
      <c r="CV43" s="337">
        <v>884.68886959999998</v>
      </c>
      <c r="CW43" s="341">
        <v>99.36</v>
      </c>
      <c r="CX43" s="338"/>
      <c r="CY43" s="339">
        <v>7.9374750000000001</v>
      </c>
      <c r="CZ43" s="340">
        <v>90.83</v>
      </c>
      <c r="DA43" s="336"/>
      <c r="DB43" s="337">
        <v>17.82077988</v>
      </c>
      <c r="DC43" s="341">
        <v>94.79</v>
      </c>
      <c r="DD43" s="338"/>
      <c r="DE43" s="339">
        <v>24.900891850000001</v>
      </c>
      <c r="DF43" s="340">
        <v>97.88</v>
      </c>
      <c r="DG43" s="336"/>
      <c r="DH43" s="337">
        <v>975.10284520000005</v>
      </c>
      <c r="DI43" s="341">
        <v>98.14</v>
      </c>
      <c r="DJ43" s="338"/>
      <c r="DK43" s="339">
        <v>706.26834071999986</v>
      </c>
      <c r="DL43" s="340">
        <v>98.38</v>
      </c>
      <c r="DM43" s="336"/>
      <c r="DN43" s="337">
        <v>151.92248885000001</v>
      </c>
      <c r="DO43" s="341">
        <v>96.8</v>
      </c>
      <c r="DP43" s="338"/>
      <c r="DQ43" s="339">
        <v>79.989516020000011</v>
      </c>
      <c r="DR43" s="340">
        <v>97.99</v>
      </c>
      <c r="DS43" s="336"/>
      <c r="DT43" s="337">
        <v>199.84123961</v>
      </c>
      <c r="DU43" s="341">
        <v>99.31</v>
      </c>
      <c r="DV43" s="338"/>
      <c r="DW43" s="339">
        <v>62.628285829999996</v>
      </c>
      <c r="DX43" s="340">
        <v>99.12</v>
      </c>
      <c r="DY43" s="336"/>
      <c r="DZ43" s="337">
        <v>94.089051799999979</v>
      </c>
      <c r="EA43" s="341">
        <v>98.99</v>
      </c>
      <c r="EB43" s="338"/>
      <c r="EC43" s="339">
        <v>7763.3030740000004</v>
      </c>
      <c r="ED43" s="340">
        <v>100</v>
      </c>
      <c r="EE43" s="336"/>
      <c r="EF43" s="337">
        <v>107.369232</v>
      </c>
      <c r="EG43" s="341">
        <v>99</v>
      </c>
      <c r="EH43" s="338"/>
      <c r="EI43" s="339">
        <v>5188.0150910000002</v>
      </c>
      <c r="EJ43" s="340">
        <v>100</v>
      </c>
      <c r="EK43" s="336"/>
      <c r="EL43" s="337">
        <v>275.15977199999998</v>
      </c>
      <c r="EM43" s="341">
        <v>100</v>
      </c>
      <c r="EN43" s="338"/>
      <c r="EO43" s="339">
        <v>335.76693599999999</v>
      </c>
      <c r="EP43" s="340">
        <v>100</v>
      </c>
      <c r="EQ43" s="336"/>
      <c r="ER43" s="337">
        <v>322.07499448999999</v>
      </c>
      <c r="ES43" s="341">
        <v>99.56</v>
      </c>
      <c r="ET43" s="338"/>
      <c r="EU43" s="339">
        <v>172.82522634999998</v>
      </c>
      <c r="EV43" s="340">
        <v>99.38</v>
      </c>
      <c r="EW43" s="336"/>
      <c r="EX43" s="337">
        <v>1007.25563848</v>
      </c>
      <c r="EY43" s="341">
        <v>96.37</v>
      </c>
      <c r="EZ43" s="338"/>
      <c r="FA43" s="339">
        <v>72.741525670000001</v>
      </c>
      <c r="FB43" s="340">
        <v>87.36</v>
      </c>
      <c r="FC43" s="336"/>
      <c r="FD43" s="337">
        <v>621.2813744</v>
      </c>
      <c r="FE43" s="341">
        <v>99.82</v>
      </c>
      <c r="FF43" s="338"/>
      <c r="FG43" s="339">
        <v>545.75801209000008</v>
      </c>
      <c r="FH43" s="340">
        <v>96.63</v>
      </c>
      <c r="FI43" s="336"/>
      <c r="FJ43" s="337">
        <v>1166.95988485</v>
      </c>
      <c r="FK43" s="341">
        <v>97.73</v>
      </c>
      <c r="FL43" s="338"/>
      <c r="FM43" s="339">
        <v>48.82153108</v>
      </c>
      <c r="FN43" s="340">
        <v>90.24</v>
      </c>
      <c r="FO43" s="336"/>
      <c r="FP43" s="337">
        <v>124.72338893999999</v>
      </c>
      <c r="FQ43" s="341">
        <v>89.76</v>
      </c>
      <c r="FS43" s="67">
        <v>0</v>
      </c>
      <c r="FT43" s="67">
        <v>0</v>
      </c>
    </row>
    <row r="44" spans="1:176" ht="13.5" thickBot="1" x14ac:dyDescent="0.25">
      <c r="F44" s="333"/>
      <c r="G44" s="334"/>
      <c r="H44" s="335"/>
      <c r="L44" s="333"/>
      <c r="M44" s="334"/>
      <c r="N44" s="335"/>
      <c r="R44" s="333"/>
      <c r="S44" s="334"/>
      <c r="T44" s="335"/>
      <c r="X44" s="333"/>
      <c r="Y44" s="334"/>
      <c r="Z44" s="335"/>
      <c r="AD44" s="333"/>
      <c r="AE44" s="334"/>
      <c r="AF44" s="335"/>
      <c r="AJ44" s="333"/>
      <c r="AK44" s="334"/>
      <c r="AL44" s="335"/>
      <c r="AP44" s="333"/>
      <c r="AQ44" s="334"/>
      <c r="AR44" s="335"/>
      <c r="AV44" s="333"/>
      <c r="AW44" s="334"/>
      <c r="AX44" s="335"/>
      <c r="BB44" s="333"/>
      <c r="BC44" s="334"/>
      <c r="BD44" s="335"/>
      <c r="BH44" s="333"/>
      <c r="BI44" s="334"/>
      <c r="BJ44" s="335"/>
      <c r="BN44" s="333"/>
      <c r="BO44" s="334"/>
      <c r="BP44" s="335"/>
      <c r="BT44" s="333"/>
      <c r="BU44" s="334"/>
      <c r="BV44" s="335"/>
      <c r="BZ44" s="333"/>
      <c r="CA44" s="334"/>
      <c r="CB44" s="335"/>
      <c r="CF44" s="333"/>
      <c r="CG44" s="334"/>
      <c r="CH44" s="335"/>
      <c r="CL44" s="333"/>
      <c r="CM44" s="334"/>
      <c r="CN44" s="335"/>
      <c r="CR44" s="333"/>
      <c r="CS44" s="334"/>
      <c r="CT44" s="335"/>
      <c r="CX44" s="333"/>
      <c r="CY44" s="334"/>
      <c r="CZ44" s="335"/>
      <c r="DD44" s="333"/>
      <c r="DE44" s="334"/>
      <c r="DF44" s="335"/>
      <c r="DJ44" s="333"/>
      <c r="DK44" s="334"/>
      <c r="DL44" s="335"/>
      <c r="DP44" s="333"/>
      <c r="DQ44" s="334"/>
      <c r="DR44" s="335"/>
      <c r="DV44" s="333"/>
      <c r="DW44" s="334"/>
      <c r="DX44" s="335"/>
      <c r="EB44" s="333"/>
      <c r="EC44" s="334"/>
      <c r="ED44" s="335"/>
      <c r="EH44" s="333"/>
      <c r="EI44" s="334"/>
      <c r="EJ44" s="335"/>
      <c r="EN44" s="333"/>
      <c r="EO44" s="334"/>
      <c r="EP44" s="335"/>
      <c r="ET44" s="333"/>
      <c r="EU44" s="334"/>
      <c r="EV44" s="335"/>
      <c r="EZ44" s="333"/>
      <c r="FA44" s="334"/>
      <c r="FB44" s="335"/>
      <c r="FF44" s="333"/>
      <c r="FG44" s="334"/>
      <c r="FH44" s="335"/>
      <c r="FL44" s="333"/>
      <c r="FM44" s="334"/>
      <c r="FN44" s="335"/>
    </row>
    <row r="45" spans="1:176" x14ac:dyDescent="0.2">
      <c r="A45" s="342" t="s">
        <v>1513</v>
      </c>
      <c r="B45" s="343"/>
      <c r="C45" s="342"/>
      <c r="D45" s="343">
        <v>40</v>
      </c>
      <c r="E45" s="347"/>
      <c r="F45" s="344"/>
      <c r="G45" s="345">
        <v>43</v>
      </c>
      <c r="H45" s="346"/>
      <c r="I45" s="342"/>
      <c r="J45" s="343">
        <v>7</v>
      </c>
      <c r="K45" s="347"/>
      <c r="L45" s="344"/>
      <c r="M45" s="345">
        <v>10</v>
      </c>
      <c r="N45" s="346"/>
      <c r="O45" s="342"/>
      <c r="P45" s="343">
        <v>38</v>
      </c>
      <c r="Q45" s="347"/>
      <c r="R45" s="344"/>
      <c r="S45" s="345">
        <v>1</v>
      </c>
      <c r="T45" s="346"/>
      <c r="U45" s="342"/>
      <c r="V45" s="343">
        <v>1</v>
      </c>
      <c r="W45" s="347"/>
      <c r="X45" s="344"/>
      <c r="Y45" s="345">
        <v>1</v>
      </c>
      <c r="Z45" s="346"/>
      <c r="AA45" s="342"/>
      <c r="AB45" s="343">
        <v>443</v>
      </c>
      <c r="AC45" s="347"/>
      <c r="AD45" s="344"/>
      <c r="AE45" s="345">
        <v>1841</v>
      </c>
      <c r="AF45" s="346"/>
      <c r="AG45" s="342"/>
      <c r="AH45" s="343">
        <v>3409</v>
      </c>
      <c r="AI45" s="347"/>
      <c r="AJ45" s="344"/>
      <c r="AK45" s="345">
        <v>1110</v>
      </c>
      <c r="AL45" s="346"/>
      <c r="AM45" s="342"/>
      <c r="AN45" s="343">
        <v>360</v>
      </c>
      <c r="AO45" s="347"/>
      <c r="AP45" s="344"/>
      <c r="AQ45" s="345">
        <v>108</v>
      </c>
      <c r="AR45" s="346"/>
      <c r="AS45" s="342"/>
      <c r="AT45" s="343">
        <v>1</v>
      </c>
      <c r="AU45" s="347"/>
      <c r="AV45" s="344"/>
      <c r="AW45" s="345">
        <v>1</v>
      </c>
      <c r="AX45" s="346"/>
      <c r="AY45" s="342"/>
      <c r="AZ45" s="343">
        <v>1</v>
      </c>
      <c r="BA45" s="347"/>
      <c r="BB45" s="344"/>
      <c r="BC45" s="345">
        <v>616</v>
      </c>
      <c r="BD45" s="346"/>
      <c r="BE45" s="342"/>
      <c r="BF45" s="343">
        <v>6301</v>
      </c>
      <c r="BG45" s="347"/>
      <c r="BH45" s="344"/>
      <c r="BI45" s="345">
        <v>5013</v>
      </c>
      <c r="BJ45" s="346"/>
      <c r="BK45" s="342"/>
      <c r="BL45" s="343">
        <v>1</v>
      </c>
      <c r="BM45" s="347"/>
      <c r="BN45" s="344"/>
      <c r="BO45" s="345">
        <v>1600</v>
      </c>
      <c r="BP45" s="346"/>
      <c r="BQ45" s="342"/>
      <c r="BR45" s="343">
        <v>149</v>
      </c>
      <c r="BS45" s="347"/>
      <c r="BT45" s="344"/>
      <c r="BU45" s="345">
        <v>9906</v>
      </c>
      <c r="BV45" s="346"/>
      <c r="BW45" s="342"/>
      <c r="BX45" s="343">
        <v>759</v>
      </c>
      <c r="BY45" s="347"/>
      <c r="BZ45" s="344"/>
      <c r="CA45" s="345">
        <v>304</v>
      </c>
      <c r="CB45" s="346"/>
      <c r="CC45" s="342"/>
      <c r="CD45" s="343">
        <v>467</v>
      </c>
      <c r="CE45" s="347"/>
      <c r="CF45" s="344"/>
      <c r="CG45" s="345">
        <v>279</v>
      </c>
      <c r="CH45" s="346"/>
      <c r="CI45" s="342"/>
      <c r="CJ45" s="343">
        <v>3466</v>
      </c>
      <c r="CK45" s="347"/>
      <c r="CL45" s="344"/>
      <c r="CM45" s="345">
        <v>1132</v>
      </c>
      <c r="CN45" s="346"/>
      <c r="CO45" s="342"/>
      <c r="CP45" s="343">
        <v>4041</v>
      </c>
      <c r="CQ45" s="347"/>
      <c r="CR45" s="344"/>
      <c r="CS45" s="345">
        <v>1381</v>
      </c>
      <c r="CT45" s="346"/>
      <c r="CU45" s="342"/>
      <c r="CV45" s="343">
        <v>4840</v>
      </c>
      <c r="CW45" s="347"/>
      <c r="CX45" s="344"/>
      <c r="CY45" s="345">
        <v>65</v>
      </c>
      <c r="CZ45" s="346"/>
      <c r="DA45" s="342"/>
      <c r="DB45" s="343">
        <v>57</v>
      </c>
      <c r="DC45" s="347"/>
      <c r="DD45" s="344"/>
      <c r="DE45" s="345">
        <v>70</v>
      </c>
      <c r="DF45" s="346"/>
      <c r="DG45" s="342"/>
      <c r="DH45" s="343">
        <v>6169</v>
      </c>
      <c r="DI45" s="347"/>
      <c r="DJ45" s="344"/>
      <c r="DK45" s="345">
        <v>2901</v>
      </c>
      <c r="DL45" s="346"/>
      <c r="DM45" s="342"/>
      <c r="DN45" s="343">
        <v>153</v>
      </c>
      <c r="DO45" s="347"/>
      <c r="DP45" s="344"/>
      <c r="DQ45" s="345">
        <v>5</v>
      </c>
      <c r="DR45" s="346"/>
      <c r="DS45" s="342"/>
      <c r="DT45" s="343">
        <v>6</v>
      </c>
      <c r="DU45" s="347"/>
      <c r="DV45" s="344"/>
      <c r="DW45" s="345">
        <v>1</v>
      </c>
      <c r="DX45" s="346"/>
      <c r="DY45" s="342"/>
      <c r="DZ45" s="343">
        <v>1</v>
      </c>
      <c r="EA45" s="347"/>
      <c r="EB45" s="344"/>
      <c r="EC45" s="345">
        <v>5936</v>
      </c>
      <c r="ED45" s="346"/>
      <c r="EE45" s="342"/>
      <c r="EF45" s="343">
        <v>148</v>
      </c>
      <c r="EG45" s="347"/>
      <c r="EH45" s="344"/>
      <c r="EI45" s="345">
        <v>2815</v>
      </c>
      <c r="EJ45" s="346"/>
      <c r="EK45" s="342"/>
      <c r="EL45" s="343">
        <v>422</v>
      </c>
      <c r="EM45" s="347"/>
      <c r="EN45" s="344"/>
      <c r="EO45" s="345">
        <v>399</v>
      </c>
      <c r="EP45" s="346"/>
      <c r="EQ45" s="342"/>
      <c r="ER45" s="343">
        <v>1</v>
      </c>
      <c r="ES45" s="347"/>
      <c r="ET45" s="344"/>
      <c r="EU45" s="345">
        <v>1</v>
      </c>
      <c r="EV45" s="346"/>
      <c r="EW45" s="342"/>
      <c r="EX45" s="343">
        <v>1</v>
      </c>
      <c r="EY45" s="347"/>
      <c r="EZ45" s="344"/>
      <c r="FA45" s="345">
        <v>1</v>
      </c>
      <c r="FB45" s="346"/>
      <c r="FC45" s="342"/>
      <c r="FD45" s="343">
        <v>1</v>
      </c>
      <c r="FE45" s="347"/>
      <c r="FF45" s="344"/>
      <c r="FG45" s="345">
        <v>1</v>
      </c>
      <c r="FH45" s="346"/>
      <c r="FI45" s="342"/>
      <c r="FJ45" s="343">
        <v>1</v>
      </c>
      <c r="FK45" s="347"/>
      <c r="FL45" s="344"/>
      <c r="FM45" s="345">
        <v>1</v>
      </c>
      <c r="FN45" s="346"/>
      <c r="FO45" s="342"/>
      <c r="FP45" s="343">
        <v>1</v>
      </c>
      <c r="FQ45" s="347"/>
      <c r="FS45" s="67">
        <v>0</v>
      </c>
    </row>
    <row r="46" spans="1:176" ht="13.5" thickBot="1" x14ac:dyDescent="0.25">
      <c r="A46" s="348" t="s">
        <v>133</v>
      </c>
      <c r="B46" s="349"/>
      <c r="C46" s="348"/>
      <c r="D46" s="349">
        <v>93341084.414499998</v>
      </c>
      <c r="E46" s="353"/>
      <c r="F46" s="350"/>
      <c r="G46" s="351">
        <v>18462533.875581395</v>
      </c>
      <c r="H46" s="352"/>
      <c r="I46" s="348"/>
      <c r="J46" s="349">
        <v>4496796.5214285711</v>
      </c>
      <c r="K46" s="353"/>
      <c r="L46" s="350"/>
      <c r="M46" s="351">
        <v>187017978.82699999</v>
      </c>
      <c r="N46" s="352"/>
      <c r="O46" s="348"/>
      <c r="P46" s="349">
        <v>105810611.37684211</v>
      </c>
      <c r="Q46" s="353"/>
      <c r="R46" s="350"/>
      <c r="S46" s="351">
        <v>389088045.88</v>
      </c>
      <c r="T46" s="352"/>
      <c r="U46" s="348"/>
      <c r="V46" s="349">
        <v>154891587.05000001</v>
      </c>
      <c r="W46" s="353"/>
      <c r="X46" s="350"/>
      <c r="Y46" s="351">
        <v>18209323.370000001</v>
      </c>
      <c r="Z46" s="352"/>
      <c r="AA46" s="348"/>
      <c r="AB46" s="349">
        <v>738707.57925507904</v>
      </c>
      <c r="AC46" s="353"/>
      <c r="AD46" s="350"/>
      <c r="AE46" s="351">
        <v>120979.8189679522</v>
      </c>
      <c r="AF46" s="352"/>
      <c r="AG46" s="348"/>
      <c r="AH46" s="349">
        <v>72286.600786154304</v>
      </c>
      <c r="AI46" s="353"/>
      <c r="AJ46" s="350"/>
      <c r="AK46" s="351">
        <v>80450.998909909918</v>
      </c>
      <c r="AL46" s="352"/>
      <c r="AM46" s="348"/>
      <c r="AN46" s="349">
        <v>708319.63986111106</v>
      </c>
      <c r="AO46" s="353"/>
      <c r="AP46" s="350"/>
      <c r="AQ46" s="351">
        <v>1058354.7821296295</v>
      </c>
      <c r="AR46" s="352"/>
      <c r="AS46" s="348"/>
      <c r="AT46" s="349">
        <v>168334695.38</v>
      </c>
      <c r="AU46" s="353"/>
      <c r="AV46" s="350"/>
      <c r="AW46" s="351">
        <v>164150717</v>
      </c>
      <c r="AX46" s="352"/>
      <c r="AY46" s="348"/>
      <c r="AZ46" s="349">
        <v>352369850.19</v>
      </c>
      <c r="BA46" s="353"/>
      <c r="BB46" s="350"/>
      <c r="BC46" s="351">
        <v>129177.08293831169</v>
      </c>
      <c r="BD46" s="352"/>
      <c r="BE46" s="348"/>
      <c r="BF46" s="349">
        <v>206759.87525789556</v>
      </c>
      <c r="BG46" s="353"/>
      <c r="BH46" s="350"/>
      <c r="BI46" s="351">
        <v>226077.98045082786</v>
      </c>
      <c r="BJ46" s="352"/>
      <c r="BK46" s="348"/>
      <c r="BL46" s="349">
        <v>63603798.289999999</v>
      </c>
      <c r="BM46" s="353"/>
      <c r="BN46" s="350"/>
      <c r="BO46" s="351">
        <v>125816.26131249999</v>
      </c>
      <c r="BP46" s="352"/>
      <c r="BQ46" s="348"/>
      <c r="BR46" s="349">
        <v>397289.05959731544</v>
      </c>
      <c r="BS46" s="353"/>
      <c r="BT46" s="350"/>
      <c r="BU46" s="351">
        <v>86453.634443771443</v>
      </c>
      <c r="BV46" s="352"/>
      <c r="BW46" s="348"/>
      <c r="BX46" s="349">
        <v>876937.20263504609</v>
      </c>
      <c r="BY46" s="353"/>
      <c r="BZ46" s="350"/>
      <c r="CA46" s="351">
        <v>418087.55888157897</v>
      </c>
      <c r="CB46" s="352"/>
      <c r="CC46" s="348"/>
      <c r="CD46" s="349">
        <v>1080717.9451820129</v>
      </c>
      <c r="CE46" s="353"/>
      <c r="CF46" s="350"/>
      <c r="CG46" s="351">
        <v>590375.08781362011</v>
      </c>
      <c r="CH46" s="352"/>
      <c r="CI46" s="348"/>
      <c r="CJ46" s="349">
        <v>189887.85626081936</v>
      </c>
      <c r="CK46" s="353"/>
      <c r="CL46" s="350"/>
      <c r="CM46" s="351">
        <v>142729.04946996467</v>
      </c>
      <c r="CN46" s="352"/>
      <c r="CO46" s="348"/>
      <c r="CP46" s="349">
        <v>261630.07201187825</v>
      </c>
      <c r="CQ46" s="353"/>
      <c r="CR46" s="350"/>
      <c r="CS46" s="351">
        <v>232384.86763215062</v>
      </c>
      <c r="CT46" s="352"/>
      <c r="CU46" s="348"/>
      <c r="CV46" s="349">
        <v>183955.73479338843</v>
      </c>
      <c r="CW46" s="353"/>
      <c r="CX46" s="350"/>
      <c r="CY46" s="351">
        <v>134430.71661538462</v>
      </c>
      <c r="CZ46" s="352"/>
      <c r="DA46" s="348"/>
      <c r="DB46" s="349">
        <v>329820.60771929828</v>
      </c>
      <c r="DC46" s="353"/>
      <c r="DD46" s="350"/>
      <c r="DE46" s="351">
        <v>363445.36228571431</v>
      </c>
      <c r="DF46" s="352"/>
      <c r="DG46" s="348"/>
      <c r="DH46" s="349">
        <v>161046.79061436214</v>
      </c>
      <c r="DI46" s="353"/>
      <c r="DJ46" s="350"/>
      <c r="DK46" s="351">
        <v>247442.01644260602</v>
      </c>
      <c r="DL46" s="352"/>
      <c r="DM46" s="348"/>
      <c r="DN46" s="349">
        <v>1025805.82875817</v>
      </c>
      <c r="DO46" s="353"/>
      <c r="DP46" s="350"/>
      <c r="DQ46" s="351">
        <v>16324489.581999999</v>
      </c>
      <c r="DR46" s="352"/>
      <c r="DS46" s="348"/>
      <c r="DT46" s="349">
        <v>33538045.050000001</v>
      </c>
      <c r="DU46" s="353"/>
      <c r="DV46" s="350"/>
      <c r="DW46" s="351">
        <v>63188804.640000001</v>
      </c>
      <c r="DX46" s="352"/>
      <c r="DY46" s="348"/>
      <c r="DZ46" s="349">
        <v>95045990.75</v>
      </c>
      <c r="EA46" s="353"/>
      <c r="EB46" s="350"/>
      <c r="EC46" s="351">
        <v>1308522.8647237197</v>
      </c>
      <c r="ED46" s="352"/>
      <c r="EE46" s="348"/>
      <c r="EF46" s="349">
        <v>731003.6452702703</v>
      </c>
      <c r="EG46" s="353"/>
      <c r="EH46" s="350"/>
      <c r="EI46" s="351">
        <v>1846349.5882770871</v>
      </c>
      <c r="EJ46" s="352"/>
      <c r="EK46" s="348"/>
      <c r="EL46" s="349">
        <v>652332.24620853073</v>
      </c>
      <c r="EM46" s="353"/>
      <c r="EN46" s="350"/>
      <c r="EO46" s="351">
        <v>841803.68070175441</v>
      </c>
      <c r="EP46" s="352"/>
      <c r="EQ46" s="348"/>
      <c r="ER46" s="349">
        <v>323518298.11000001</v>
      </c>
      <c r="ES46" s="353"/>
      <c r="ET46" s="350"/>
      <c r="EU46" s="351">
        <v>173946378.06999999</v>
      </c>
      <c r="EV46" s="352"/>
      <c r="EW46" s="348"/>
      <c r="EX46" s="349">
        <v>1045202405.08</v>
      </c>
      <c r="EY46" s="353"/>
      <c r="EZ46" s="350"/>
      <c r="FA46" s="351">
        <v>83265529.390000001</v>
      </c>
      <c r="FB46" s="352"/>
      <c r="FC46" s="348"/>
      <c r="FD46" s="349">
        <v>622397966.13</v>
      </c>
      <c r="FE46" s="353"/>
      <c r="FF46" s="350"/>
      <c r="FG46" s="351">
        <v>564839039.70000005</v>
      </c>
      <c r="FH46" s="352"/>
      <c r="FI46" s="348"/>
      <c r="FJ46" s="349">
        <v>1194175071.72</v>
      </c>
      <c r="FK46" s="353"/>
      <c r="FL46" s="350"/>
      <c r="FM46" s="351">
        <v>54102499.25</v>
      </c>
      <c r="FN46" s="352"/>
      <c r="FO46" s="348"/>
      <c r="FP46" s="349">
        <v>138955848.63999999</v>
      </c>
      <c r="FQ46" s="353"/>
    </row>
  </sheetData>
  <mergeCells count="57">
    <mergeCell ref="FI3:FI4"/>
    <mergeCell ref="FL3:FL4"/>
    <mergeCell ref="FO3:FO4"/>
    <mergeCell ref="EQ3:EQ4"/>
    <mergeCell ref="ET3:ET4"/>
    <mergeCell ref="EW3:EW4"/>
    <mergeCell ref="EZ3:EZ4"/>
    <mergeCell ref="FC3:FC4"/>
    <mergeCell ref="FF3:FF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Summ1</vt:lpstr>
      <vt:lpstr>Summ2</vt:lpstr>
      <vt:lpstr>Summ3</vt:lpstr>
      <vt:lpstr>Summ4</vt:lpstr>
      <vt:lpstr>Summ1 - All DC removed</vt:lpstr>
      <vt:lpstr>Summ2 - All DC removed</vt:lpstr>
      <vt:lpstr>Summ3 - All DC removed</vt:lpstr>
      <vt:lpstr>Summ4 - 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 (1)</vt:lpstr>
      <vt:lpstr>Dom_Eq_Gen (2)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WW_Eq_Gen</vt:lpstr>
      <vt:lpstr>WW_Eq_Tech</vt:lpstr>
      <vt:lpstr>WW_AA_Flex</vt:lpstr>
      <vt:lpstr>WW_FI_Varied</vt:lpstr>
      <vt:lpstr>For_Eq_Gen</vt:lpstr>
      <vt:lpstr>For_Eq_Varied</vt:lpstr>
      <vt:lpstr>For_AA_Flex</vt:lpstr>
      <vt:lpstr>For FI Bond</vt:lpstr>
      <vt:lpstr>For FI Varied</vt:lpstr>
      <vt:lpstr>FOF (1)</vt:lpstr>
      <vt:lpstr>FOF (2)</vt:lpstr>
      <vt:lpstr>FOF (3)</vt:lpstr>
      <vt:lpstr>FOF (4)</vt:lpstr>
      <vt:lpstr>FOF (5)</vt:lpstr>
    </vt:vector>
  </TitlesOfParts>
  <Company>ASISA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2013-01-16T13:11:49Z</cp:lastPrinted>
  <dcterms:created xsi:type="dcterms:W3CDTF">2013-01-16T07:15:27Z</dcterms:created>
  <dcterms:modified xsi:type="dcterms:W3CDTF">2013-01-23T02:57:57Z</dcterms:modified>
</cp:coreProperties>
</file>